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ndice" sheetId="1" state="visible" r:id="rId1"/>
    <sheet name="Tablas 1" sheetId="2" state="visible" r:id="rId2"/>
    <sheet name="Tablas 2" sheetId="3" state="visible" r:id="rId3"/>
    <sheet name="Tablas 3" sheetId="4" state="visible" r:id="rId4"/>
    <sheet name="Tablas 4" sheetId="5" state="visible" r:id="rId5"/>
    <sheet name="Tablas 5" sheetId="6" state="visible" r:id="rId6"/>
    <sheet name="Tablas 6" sheetId="7" state="visible" r:id="rId7"/>
    <sheet name="Tablas 7" sheetId="8" state="visible" r:id="rId8"/>
    <sheet name="Tablas 8" sheetId="9" state="visible" r:id="rId9"/>
    <sheet name="Tablas 9" sheetId="10" state="visible" r:id="rId10"/>
    <sheet name="Tablas 10" sheetId="11" state="visible" r:id="rId11"/>
    <sheet name="Tablas 11" sheetId="12" state="visible" r:id="rId12"/>
    <sheet name="Tablas 12" sheetId="13" state="visible" r:id="rId13"/>
    <sheet name="Tablas 13" sheetId="14" state="visible" r:id="rId14"/>
    <sheet name="Tablas 14" sheetId="15" state="visible" r:id="rId15"/>
    <sheet name="Tablas 15" sheetId="16" state="visible" r:id="rId16"/>
    <sheet name="Tablas 16" sheetId="17" state="visible" r:id="rId17"/>
    <sheet name="Tablas 17" sheetId="18" state="visible" r:id="rId18"/>
    <sheet name="Tablas 18" sheetId="19" state="visible" r:id="rId19"/>
    <sheet name="Tablas 19" sheetId="20" state="visible" r:id="rId20"/>
    <sheet name="Tablas 20" sheetId="21" state="visible" r:id="rId21"/>
    <sheet name="Tablas 21" sheetId="22" state="visible" r:id="rId22"/>
    <sheet name="Tablas 22" sheetId="23" state="visible" r:id="rId23"/>
    <sheet name="Tablas 23" sheetId="24" state="visible" r:id="rId24"/>
    <sheet name="Tablas 24" sheetId="25" state="visible" r:id="rId25"/>
    <sheet name="Tablas 25" sheetId="26" state="visible" r:id="rId26"/>
    <sheet name="Tablas 26" sheetId="27" state="visible" r:id="rId27"/>
    <sheet name="Tablas 27" sheetId="28" state="visible" r:id="rId28"/>
    <sheet name="Tablas 28" sheetId="29" state="visible" r:id="rId29"/>
    <sheet name="Tablas 29" sheetId="30" state="visible" r:id="rId30"/>
    <sheet name="Tablas 30" sheetId="31" state="visible" r:id="rId31"/>
    <sheet name="Tablas 31" sheetId="32" state="visible" r:id="rId32"/>
    <sheet name="Tablas 32" sheetId="33" state="visible" r:id="rId33"/>
    <sheet name="Tablas 33" sheetId="34" state="visible" r:id="rId34"/>
    <sheet name="Tablas 34" sheetId="35" state="visible" r:id="rId35"/>
    <sheet name="Tablas 35" sheetId="36" state="visible" r:id="rId36"/>
    <sheet name="Tablas 36" sheetId="37" state="visible" r:id="rId37"/>
    <sheet name="Tablas 37" sheetId="38" state="visible" r:id="rId38"/>
    <sheet name="Tablas 38" sheetId="39" state="visible" r:id="rId39"/>
    <sheet name="Tablas 39" sheetId="40" state="visible" r:id="rId40"/>
    <sheet name="Tablas 40" sheetId="41" state="visible" r:id="rId41"/>
    <sheet name="Tablas 41" sheetId="42" state="visible" r:id="rId42"/>
    <sheet name="Tablas 42" sheetId="43" state="visible" r:id="rId43"/>
    <sheet name="Tablas 43" sheetId="44" state="visible" r:id="rId44"/>
    <sheet name="Tablas 44" sheetId="45" state="visible" r:id="rId45"/>
    <sheet name="Tablas 45" sheetId="46" state="visible" r:id="rId46"/>
    <sheet name="Tablas 46" sheetId="47" state="visible" r:id="rId47"/>
    <sheet name="Tablas 47" sheetId="48" state="visible" r:id="rId48"/>
    <sheet name="Tablas 48" sheetId="49" state="visible" r:id="rId49"/>
    <sheet name="Tablas 49" sheetId="50" state="visible" r:id="rId50"/>
    <sheet name="Tablas 50" sheetId="51" state="visible" r:id="rId51"/>
    <sheet name="Tablas 51" sheetId="52" state="visible" r:id="rId52"/>
    <sheet name="Tablas 52" sheetId="53" state="visible" r:id="rId53"/>
    <sheet name="Tablas 53" sheetId="54" state="visible" r:id="rId54"/>
    <sheet name="Tablas 54" sheetId="55" state="visible" r:id="rId55"/>
    <sheet name="Tablas 55" sheetId="56" state="visible" r:id="rId56"/>
    <sheet name="Tablas 56" sheetId="57" state="visible" r:id="rId57"/>
  </sheets>
</workbook>
</file>

<file path=xl/sharedStrings.xml><?xml version="1.0" encoding="utf-8"?>
<sst xmlns="http://schemas.openxmlformats.org/spreadsheetml/2006/main" count="987" uniqueCount="987">
  <si>
    <t xml:space="preserve">Encuesta Multipropósito 2021: Resultados por pregunta (Aquí­ el usuario sólo puede consultar los coeficientes de variación-CV; las estimaciones de totales, porcentajes y promedios se deben consultar en el archivo análogo sin CV)</t>
  </si>
  <si>
    <t xml:space="preserve">Indice</t>
  </si>
  <si>
    <t xml:space="preserve">Numero total de viviendas por zona geográfica, cruzando según déficit habitacional</t>
  </si>
  <si>
    <t xml:space="preserve">Capitulo y pregunta principal: NA NA</t>
  </si>
  <si>
    <t xml:space="preserve">Subpreguntas relacionadas:      </t>
  </si>
  <si>
    <t xml:space="preserve">Código de pregunta en análisis: n_viviendase</t>
  </si>
  <si>
    <t xml:space="preserve">NOTA: En los resultados de esta pregunta solo se incluyen a quienes efectivamente la respondieron simultáneamente con la variable de cruce, por tanto, en las tablas pueden faltar municipios, localidades o UPZ porque en ningún hogar de estas zonas contestaron la pregunta o ninguno de los hogares en la muestra les aplica la variable de cruce. Además, los resultados dependen de la respuesta a preguntas precedentes en el formulario de la encuesta. Para mejorar la interpretación de las tablas, le invitamos a revisar el formulario de la encuesta 2021.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</si>
  <si>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4_Localidad San Cristóbal resto, </t>
  </si>
  <si>
    <t xml:space="preserve">Viviendas según zona geográfica - Bogotá</t>
  </si>
  <si>
    <t xml:space="preserve">Codigo</t>
  </si>
  <si>
    <t xml:space="preserve">Municipio</t>
  </si>
  <si>
    <t xml:space="preserve">Deficit_Habit</t>
  </si>
  <si>
    <t xml:space="preserve">Total.Viviendas</t>
  </si>
  <si>
    <t xml:space="preserve">Total_cv.Viviendas</t>
  </si>
  <si>
    <t xml:space="preserve">11001</t>
  </si>
  <si>
    <t xml:space="preserve">Bogotá</t>
  </si>
  <si>
    <t xml:space="preserve">1.Con déficit habitacional</t>
  </si>
  <si>
    <t xml:space="preserve">2.Sin déficit habitacional</t>
  </si>
  <si>
    <t xml:space="preserve">Bogotá rural</t>
  </si>
  <si>
    <t xml:space="preserve">Bogotá urbano</t>
  </si>
  <si>
    <t xml:space="preserve">*Los Coeficientes de Variación-CV se calculan con el método de conglomerado ultimo (ver Naciones Unidas-2009, Diseño de muestras para encuestas de hogares: directrices prácticas). Los calculos de los CV son preliminares. El DANE recomienda no usar estimaciones con CV mayores a 15%. En la zona rural se efectuó censo en seis de las ocho localidades con ruralidad y por ello no se calculan los CV.</t>
  </si>
  <si>
    <t xml:space="preserve">**Datos expandidos con base en las proyecciones de población, calculadas a partir del Censo Nacional de Población y Vivienda 2018</t>
  </si>
  <si>
    <t xml:space="preserve">***La categorí­a Urbano corresponde a la clase uno, denominada por el DANE como Cabecera. La categorí­a Rural corresponde a las clases dos y tres, denominadas por el DANE como Centros poblados y Rural disperso, respectivamente.</t>
  </si>
  <si>
    <t xml:space="preserve">****En las variables cuantitativas se excluyen del cálculo a quienes no saben o no responden, codificadas con 98 y 99, y en el caso de los tiempos de desplazamiento con 999. Para las variables referentes a años cumplidos o tiempo dedicado a ciertas actividades, no se hace ninguna exclusión. Se invita al usuario a consultar las normas de validación y cosistencia para mayor claridad.</t>
  </si>
  <si>
    <t xml:space="preserve">Fuente: DANE y SDP - Encuesta Multipropósito 2021. Cálculos: SDP-Dirección de Estudios Macro. Fecha de cálculo 2023-05-03</t>
  </si>
  <si>
    <t xml:space="preserve">Viviendas según zona geográfica - Municipios</t>
  </si>
  <si>
    <t xml:space="preserve">cod</t>
  </si>
  <si>
    <t xml:space="preserve">25175</t>
  </si>
  <si>
    <t xml:space="preserve">Chía</t>
  </si>
  <si>
    <t xml:space="preserve">25214</t>
  </si>
  <si>
    <t xml:space="preserve">Cota</t>
  </si>
  <si>
    <t xml:space="preserve">25286</t>
  </si>
  <si>
    <t xml:space="preserve">Funza</t>
  </si>
  <si>
    <t xml:space="preserve">25377</t>
  </si>
  <si>
    <t xml:space="preserve">La Calera</t>
  </si>
  <si>
    <t xml:space="preserve">25473</t>
  </si>
  <si>
    <t xml:space="preserve">Mosquera</t>
  </si>
  <si>
    <t xml:space="preserve">25754</t>
  </si>
  <si>
    <t xml:space="preserve">Soacha</t>
  </si>
  <si>
    <t xml:space="preserve">25758</t>
  </si>
  <si>
    <t xml:space="preserve">Sopó</t>
  </si>
  <si>
    <t xml:space="preserve">Viviendas según zona geográfica - Municipios urbano (Cabecera)</t>
  </si>
  <si>
    <t xml:space="preserve">25099</t>
  </si>
  <si>
    <t xml:space="preserve">Bojacá</t>
  </si>
  <si>
    <t xml:space="preserve">25126</t>
  </si>
  <si>
    <t xml:space="preserve">Cajicá</t>
  </si>
  <si>
    <t xml:space="preserve">25260</t>
  </si>
  <si>
    <t xml:space="preserve">El Rosal</t>
  </si>
  <si>
    <t xml:space="preserve">25269</t>
  </si>
  <si>
    <t xml:space="preserve">Facatativá</t>
  </si>
  <si>
    <t xml:space="preserve">25290</t>
  </si>
  <si>
    <t xml:space="preserve">Fusagasugá</t>
  </si>
  <si>
    <t xml:space="preserve">25295</t>
  </si>
  <si>
    <t xml:space="preserve">Gachancipá</t>
  </si>
  <si>
    <t xml:space="preserve">25430</t>
  </si>
  <si>
    <t xml:space="preserve">Madrid</t>
  </si>
  <si>
    <t xml:space="preserve">25740</t>
  </si>
  <si>
    <t xml:space="preserve">Sibaté</t>
  </si>
  <si>
    <t xml:space="preserve">25769</t>
  </si>
  <si>
    <t xml:space="preserve">Subachoque</t>
  </si>
  <si>
    <t xml:space="preserve">25785</t>
  </si>
  <si>
    <t xml:space="preserve">Tabio</t>
  </si>
  <si>
    <t xml:space="preserve">25799</t>
  </si>
  <si>
    <t xml:space="preserve">Tenjo</t>
  </si>
  <si>
    <t xml:space="preserve">25817</t>
  </si>
  <si>
    <t xml:space="preserve">Tocancipá</t>
  </si>
  <si>
    <t xml:space="preserve">25898</t>
  </si>
  <si>
    <t xml:space="preserve">Zipacón</t>
  </si>
  <si>
    <t xml:space="preserve">25899</t>
  </si>
  <si>
    <t xml:space="preserve">Zipaquirá</t>
  </si>
  <si>
    <t xml:space="preserve">Viviendas según zona geográfica - Localidades</t>
  </si>
  <si>
    <t xml:space="preserve">Localidad</t>
  </si>
  <si>
    <t xml:space="preserve">1</t>
  </si>
  <si>
    <t xml:space="preserve">Usaquen            </t>
  </si>
  <si>
    <t xml:space="preserve">2</t>
  </si>
  <si>
    <t xml:space="preserve">Chapinero          </t>
  </si>
  <si>
    <t xml:space="preserve">3</t>
  </si>
  <si>
    <t xml:space="preserve">Santa Fe           </t>
  </si>
  <si>
    <t xml:space="preserve">4</t>
  </si>
  <si>
    <t xml:space="preserve">San Cristobal      </t>
  </si>
  <si>
    <t xml:space="preserve">5</t>
  </si>
  <si>
    <t xml:space="preserve">Usme               </t>
  </si>
  <si>
    <t xml:space="preserve">6</t>
  </si>
  <si>
    <t xml:space="preserve">Tunjuelito         </t>
  </si>
  <si>
    <t xml:space="preserve">7</t>
  </si>
  <si>
    <t xml:space="preserve">Bosa               </t>
  </si>
  <si>
    <t xml:space="preserve">8</t>
  </si>
  <si>
    <t xml:space="preserve">Kennedy            </t>
  </si>
  <si>
    <t xml:space="preserve">9</t>
  </si>
  <si>
    <t xml:space="preserve">Fontibon           </t>
  </si>
  <si>
    <t xml:space="preserve">10</t>
  </si>
  <si>
    <t xml:space="preserve">Engativa           </t>
  </si>
  <si>
    <t xml:space="preserve">11</t>
  </si>
  <si>
    <t xml:space="preserve">Suba               </t>
  </si>
  <si>
    <t xml:space="preserve">12</t>
  </si>
  <si>
    <t xml:space="preserve">Barrios Unidos     </t>
  </si>
  <si>
    <t xml:space="preserve">13</t>
  </si>
  <si>
    <t xml:space="preserve">Teusaquillo        </t>
  </si>
  <si>
    <t xml:space="preserve">14</t>
  </si>
  <si>
    <t xml:space="preserve">Los Martires       </t>
  </si>
  <si>
    <t xml:space="preserve">15</t>
  </si>
  <si>
    <t xml:space="preserve">Antonio Nariño</t>
  </si>
  <si>
    <t xml:space="preserve">16</t>
  </si>
  <si>
    <t xml:space="preserve">Puente Aranda      </t>
  </si>
  <si>
    <t xml:space="preserve">17</t>
  </si>
  <si>
    <t xml:space="preserve">Candelaria         </t>
  </si>
  <si>
    <t xml:space="preserve">18</t>
  </si>
  <si>
    <t xml:space="preserve">Rafael Uribe Uribe</t>
  </si>
  <si>
    <t xml:space="preserve">19</t>
  </si>
  <si>
    <t xml:space="preserve">Ciudad Bolivar     </t>
  </si>
  <si>
    <t xml:space="preserve">20</t>
  </si>
  <si>
    <t xml:space="preserve">Sumapaz       </t>
  </si>
  <si>
    <t xml:space="preserve">Viviendas según zona geográfica - Localidades urbano (Cabecera)</t>
  </si>
  <si>
    <t xml:space="preserve">Viviendas según zona geográfica - UPZ</t>
  </si>
  <si>
    <t xml:space="preserve">UPZ</t>
  </si>
  <si>
    <t xml:space="preserve">Verbenal</t>
  </si>
  <si>
    <t xml:space="preserve">San Cristóbal Norte</t>
  </si>
  <si>
    <t xml:space="preserve">Toberín</t>
  </si>
  <si>
    <t xml:space="preserve">Los Cedros</t>
  </si>
  <si>
    <t xml:space="preserve">Usaquén</t>
  </si>
  <si>
    <t xml:space="preserve">Britalia</t>
  </si>
  <si>
    <t xml:space="preserve">El Prado</t>
  </si>
  <si>
    <t xml:space="preserve">La Alhambra</t>
  </si>
  <si>
    <t xml:space="preserve">21</t>
  </si>
  <si>
    <t xml:space="preserve">Los Andes</t>
  </si>
  <si>
    <t xml:space="preserve">23</t>
  </si>
  <si>
    <t xml:space="preserve">Casa Blanca Suba</t>
  </si>
  <si>
    <t xml:space="preserve">24</t>
  </si>
  <si>
    <t xml:space="preserve">Niza</t>
  </si>
  <si>
    <t xml:space="preserve">25</t>
  </si>
  <si>
    <t xml:space="preserve">La Floresta</t>
  </si>
  <si>
    <t xml:space="preserve">26</t>
  </si>
  <si>
    <t xml:space="preserve">Las Ferias</t>
  </si>
  <si>
    <t xml:space="preserve">27</t>
  </si>
  <si>
    <t xml:space="preserve">Suba</t>
  </si>
  <si>
    <t xml:space="preserve">28</t>
  </si>
  <si>
    <t xml:space="preserve">El Rincón</t>
  </si>
  <si>
    <t xml:space="preserve">29</t>
  </si>
  <si>
    <t xml:space="preserve">Minuto de Dios</t>
  </si>
  <si>
    <t xml:space="preserve">30</t>
  </si>
  <si>
    <t xml:space="preserve">Boyacá Real</t>
  </si>
  <si>
    <t xml:space="preserve">32</t>
  </si>
  <si>
    <t xml:space="preserve">San Blas</t>
  </si>
  <si>
    <t xml:space="preserve">33</t>
  </si>
  <si>
    <t xml:space="preserve">Sosiego</t>
  </si>
  <si>
    <t xml:space="preserve">34</t>
  </si>
  <si>
    <t xml:space="preserve">20 de Julio</t>
  </si>
  <si>
    <t xml:space="preserve">35</t>
  </si>
  <si>
    <t xml:space="preserve">Ciudad Jardín</t>
  </si>
  <si>
    <t xml:space="preserve">36</t>
  </si>
  <si>
    <t xml:space="preserve">San José</t>
  </si>
  <si>
    <t xml:space="preserve">37</t>
  </si>
  <si>
    <t xml:space="preserve">Santa Isabel</t>
  </si>
  <si>
    <t xml:space="preserve">38</t>
  </si>
  <si>
    <t xml:space="preserve">Restrepo</t>
  </si>
  <si>
    <t xml:space="preserve">39</t>
  </si>
  <si>
    <t xml:space="preserve">Quiroga</t>
  </si>
  <si>
    <t xml:space="preserve">40</t>
  </si>
  <si>
    <t xml:space="preserve">Ciudad Montes</t>
  </si>
  <si>
    <t xml:space="preserve">41</t>
  </si>
  <si>
    <t xml:space="preserve">Muzú</t>
  </si>
  <si>
    <t xml:space="preserve">42</t>
  </si>
  <si>
    <t xml:space="preserve">Venecia</t>
  </si>
  <si>
    <t xml:space="preserve">43</t>
  </si>
  <si>
    <t xml:space="preserve">San Rafael</t>
  </si>
  <si>
    <t xml:space="preserve">44</t>
  </si>
  <si>
    <t xml:space="preserve">Américas</t>
  </si>
  <si>
    <t xml:space="preserve">45</t>
  </si>
  <si>
    <t xml:space="preserve">Carvajal</t>
  </si>
  <si>
    <t xml:space="preserve">47</t>
  </si>
  <si>
    <t xml:space="preserve">Kennedy Central</t>
  </si>
  <si>
    <t xml:space="preserve">48</t>
  </si>
  <si>
    <t xml:space="preserve">Timiza</t>
  </si>
  <si>
    <t xml:space="preserve">49</t>
  </si>
  <si>
    <t xml:space="preserve">Apogeo</t>
  </si>
  <si>
    <t xml:space="preserve">50</t>
  </si>
  <si>
    <t xml:space="preserve">La Gloria</t>
  </si>
  <si>
    <t xml:space="preserve">51</t>
  </si>
  <si>
    <t xml:space="preserve">Los Libertadores</t>
  </si>
  <si>
    <t xml:space="preserve">52</t>
  </si>
  <si>
    <t xml:space="preserve">La Flora</t>
  </si>
  <si>
    <t xml:space="preserve">53</t>
  </si>
  <si>
    <t xml:space="preserve">Marco Fidel Suárez</t>
  </si>
  <si>
    <t xml:space="preserve">54</t>
  </si>
  <si>
    <t xml:space="preserve">Marruecos</t>
  </si>
  <si>
    <t xml:space="preserve">55</t>
  </si>
  <si>
    <t xml:space="preserve">Diana Turbay</t>
  </si>
  <si>
    <t xml:space="preserve">57</t>
  </si>
  <si>
    <t xml:space="preserve">Gran Yomasa</t>
  </si>
  <si>
    <t xml:space="preserve">58</t>
  </si>
  <si>
    <t xml:space="preserve">Comuneros</t>
  </si>
  <si>
    <t xml:space="preserve">62</t>
  </si>
  <si>
    <t xml:space="preserve">Tunjuelito</t>
  </si>
  <si>
    <t xml:space="preserve">65</t>
  </si>
  <si>
    <t xml:space="preserve">Arborizadora</t>
  </si>
  <si>
    <t xml:space="preserve">66</t>
  </si>
  <si>
    <t xml:space="preserve">San Francisco</t>
  </si>
  <si>
    <t xml:space="preserve">67</t>
  </si>
  <si>
    <t xml:space="preserve">Lucero</t>
  </si>
  <si>
    <t xml:space="preserve">69</t>
  </si>
  <si>
    <t xml:space="preserve">Ismael Perdomo</t>
  </si>
  <si>
    <t xml:space="preserve">70</t>
  </si>
  <si>
    <t xml:space="preserve">Jerusalén</t>
  </si>
  <si>
    <t xml:space="preserve">71</t>
  </si>
  <si>
    <t xml:space="preserve">Tibabuyes</t>
  </si>
  <si>
    <t xml:space="preserve">72</t>
  </si>
  <si>
    <t xml:space="preserve">Bolivia</t>
  </si>
  <si>
    <t xml:space="preserve">73</t>
  </si>
  <si>
    <t xml:space="preserve">Garcés Navas</t>
  </si>
  <si>
    <t xml:space="preserve">74</t>
  </si>
  <si>
    <t xml:space="preserve">Engativá</t>
  </si>
  <si>
    <t xml:space="preserve">75</t>
  </si>
  <si>
    <t xml:space="preserve">Fontibón</t>
  </si>
  <si>
    <t xml:space="preserve">76</t>
  </si>
  <si>
    <t xml:space="preserve">Fontibón San Pablo</t>
  </si>
  <si>
    <t xml:space="preserve">77</t>
  </si>
  <si>
    <t xml:space="preserve">Zona Franca</t>
  </si>
  <si>
    <t xml:space="preserve">78</t>
  </si>
  <si>
    <t xml:space="preserve">Tintál Norte</t>
  </si>
  <si>
    <t xml:space="preserve">79</t>
  </si>
  <si>
    <t xml:space="preserve">Calandaima</t>
  </si>
  <si>
    <t xml:space="preserve">80</t>
  </si>
  <si>
    <t xml:space="preserve">Corabastos</t>
  </si>
  <si>
    <t xml:space="preserve">81</t>
  </si>
  <si>
    <t xml:space="preserve">Gran Britalia</t>
  </si>
  <si>
    <t xml:space="preserve">82</t>
  </si>
  <si>
    <t xml:space="preserve">Patio Bonito</t>
  </si>
  <si>
    <t xml:space="preserve">83</t>
  </si>
  <si>
    <t xml:space="preserve">Las Margaritas</t>
  </si>
  <si>
    <t xml:space="preserve">84</t>
  </si>
  <si>
    <t xml:space="preserve">Bosa Occidental</t>
  </si>
  <si>
    <t xml:space="preserve">85</t>
  </si>
  <si>
    <t xml:space="preserve">Bosa Central</t>
  </si>
  <si>
    <t xml:space="preserve">86</t>
  </si>
  <si>
    <t xml:space="preserve">El Porvenir</t>
  </si>
  <si>
    <t xml:space="preserve">87</t>
  </si>
  <si>
    <t xml:space="preserve">Tintál Sur</t>
  </si>
  <si>
    <t xml:space="preserve">89</t>
  </si>
  <si>
    <t xml:space="preserve">San Isidro - Patios</t>
  </si>
  <si>
    <t xml:space="preserve">92</t>
  </si>
  <si>
    <t xml:space="preserve">La Macarena</t>
  </si>
  <si>
    <t xml:space="preserve">94</t>
  </si>
  <si>
    <t xml:space="preserve">La Candelaria</t>
  </si>
  <si>
    <t xml:space="preserve">95</t>
  </si>
  <si>
    <t xml:space="preserve">Las Cruces</t>
  </si>
  <si>
    <t xml:space="preserve">96</t>
  </si>
  <si>
    <t xml:space="preserve">Lourdes</t>
  </si>
  <si>
    <t xml:space="preserve">98</t>
  </si>
  <si>
    <t xml:space="preserve">Los Alcázares</t>
  </si>
  <si>
    <t xml:space="preserve">100</t>
  </si>
  <si>
    <t xml:space="preserve">Galerías</t>
  </si>
  <si>
    <t xml:space="preserve">101</t>
  </si>
  <si>
    <t xml:space="preserve">Teusaquillo</t>
  </si>
  <si>
    <t xml:space="preserve">102</t>
  </si>
  <si>
    <t xml:space="preserve">La Sabana</t>
  </si>
  <si>
    <t xml:space="preserve">107</t>
  </si>
  <si>
    <t xml:space="preserve">Quinta Paredes</t>
  </si>
  <si>
    <t xml:space="preserve">109</t>
  </si>
  <si>
    <t xml:space="preserve">Ciudad Salitre Oriental</t>
  </si>
  <si>
    <t xml:space="preserve">110</t>
  </si>
  <si>
    <t xml:space="preserve">Ciudad Salitre Occidental</t>
  </si>
  <si>
    <t xml:space="preserve">112</t>
  </si>
  <si>
    <t xml:space="preserve">Granjas de Techo</t>
  </si>
  <si>
    <t xml:space="preserve">114</t>
  </si>
  <si>
    <t xml:space="preserve">Modelia</t>
  </si>
  <si>
    <t xml:space="preserve">116</t>
  </si>
  <si>
    <t xml:space="preserve">Álamos</t>
  </si>
  <si>
    <t xml:space="preserve">802</t>
  </si>
  <si>
    <t xml:space="preserve">KENNEDY: Castilla + Bavaria</t>
  </si>
  <si>
    <t xml:space="preserve">803</t>
  </si>
  <si>
    <t xml:space="preserve">USAQUÉN: Country Club + Santa Bárbara</t>
  </si>
  <si>
    <t xml:space="preserve">804</t>
  </si>
  <si>
    <t xml:space="preserve">USAQUÉN: Paseo de Los Libertadores + La Uribe</t>
  </si>
  <si>
    <t xml:space="preserve">806</t>
  </si>
  <si>
    <t xml:space="preserve">SUBA: La Academia + Guaymaral + San José de Bavaria</t>
  </si>
  <si>
    <t xml:space="preserve">807</t>
  </si>
  <si>
    <t xml:space="preserve">BARRIOS UNIDOS: Parque Salitre + Doce de Octubre</t>
  </si>
  <si>
    <t xml:space="preserve">808</t>
  </si>
  <si>
    <t xml:space="preserve">TEUSAQUILLO: Parque Simón Bolívar - CAN + La Esmeralda</t>
  </si>
  <si>
    <t xml:space="preserve">809</t>
  </si>
  <si>
    <t xml:space="preserve">PUENTE ARANDA: Zona Industrial + Puente Aranda</t>
  </si>
  <si>
    <t xml:space="preserve">810</t>
  </si>
  <si>
    <t xml:space="preserve">ENGATIVÁ: Santa Cecilia + Jardín  Botánico</t>
  </si>
  <si>
    <t xml:space="preserve">811</t>
  </si>
  <si>
    <t xml:space="preserve">USME: Alfonso López + Ciudad Usme</t>
  </si>
  <si>
    <t xml:space="preserve">812</t>
  </si>
  <si>
    <t xml:space="preserve">USME: Parque Entrenubes + Danubio</t>
  </si>
  <si>
    <t xml:space="preserve">813</t>
  </si>
  <si>
    <t xml:space="preserve">FONTIBÓN: Aeropuerto El Dorado + Capellanía</t>
  </si>
  <si>
    <t xml:space="preserve">814</t>
  </si>
  <si>
    <t xml:space="preserve">SANTA FE: Las Nieves + Sagrado Corazón</t>
  </si>
  <si>
    <t xml:space="preserve">815</t>
  </si>
  <si>
    <t xml:space="preserve">CIUDAD BOLÍVAR: Monteblanco + El Tesoro + El Mochuelo</t>
  </si>
  <si>
    <t xml:space="preserve">816</t>
  </si>
  <si>
    <t xml:space="preserve">CHAPINERO: Pardo Rubio + Chapinero</t>
  </si>
  <si>
    <t xml:space="preserve">817</t>
  </si>
  <si>
    <t xml:space="preserve">CHAPINERO: Chicó Lago + El Refugio</t>
  </si>
  <si>
    <t xml:space="preserve">Viviendas según zona geográfica - Localidades rural (Centros poblados y rural disperso)</t>
  </si>
  <si>
    <t xml:space="preserve">Viviendas según zona geográfica - Municipios rural (Centros poblados y rural disperso)</t>
  </si>
  <si>
    <t xml:space="preserve">Número total de hogares por zona geográfica, cruzando según déficit habitacional</t>
  </si>
  <si>
    <t xml:space="preserve">Código de pregunta en análisis: n_hogarese</t>
  </si>
  <si>
    <t xml:space="preserve">Hogares según zona geográfica - Bogotá</t>
  </si>
  <si>
    <t xml:space="preserve">Total.hogares</t>
  </si>
  <si>
    <t xml:space="preserve">Total_cv.hogares</t>
  </si>
  <si>
    <t xml:space="preserve">Hogares según zona geográfica - Municipios</t>
  </si>
  <si>
    <t xml:space="preserve">Hogares según zona geográfica - Municipios urbano (Cabecera)</t>
  </si>
  <si>
    <t xml:space="preserve">Hogares según zona geográfica - Localidades</t>
  </si>
  <si>
    <t xml:space="preserve">Hogares según zona geográfica - Localidades urbano (Cabecera)</t>
  </si>
  <si>
    <t xml:space="preserve">Hogares según zona geográfica - UPZ</t>
  </si>
  <si>
    <t xml:space="preserve">Hogares según zona geográfica - Localidades rural (Centros poblados y rural disperso)</t>
  </si>
  <si>
    <t xml:space="preserve">Hogares según zona geográfica - Municipios rural (Centros poblados y rural disperso)</t>
  </si>
  <si>
    <t xml:space="preserve">Número total de personas por zona geográfica, cruzando según déficit habitacional</t>
  </si>
  <si>
    <t xml:space="preserve">Código de pregunta en análisis: n_personase</t>
  </si>
  <si>
    <t xml:space="preserve">Personas según zona geográfica - Bogotá</t>
  </si>
  <si>
    <t xml:space="preserve">Total.Personas</t>
  </si>
  <si>
    <t xml:space="preserve">Total_cv.Personas</t>
  </si>
  <si>
    <t xml:space="preserve">Personas según zona geográfica - Municipios</t>
  </si>
  <si>
    <t xml:space="preserve">Personas según zona geográfica - Municipios urbano (Cabecera)</t>
  </si>
  <si>
    <t xml:space="preserve">Personas según zona geográfica - Localidades</t>
  </si>
  <si>
    <t xml:space="preserve">Personas según zona geográfica - Localidades urbano (Cabecera)</t>
  </si>
  <si>
    <t xml:space="preserve">Personas según zona geográfica - UPZ</t>
  </si>
  <si>
    <t xml:space="preserve">Personas según zona geográfica - Localidades rural (Centros poblados y rural disperso)</t>
  </si>
  <si>
    <t xml:space="preserve">Personas según zona geográfica - Municipios rural (Centros poblados y rural disperso)</t>
  </si>
  <si>
    <t xml:space="preserve">Ciclo de vida acorde a la edad, cruzando según déficit habitacional</t>
  </si>
  <si>
    <t xml:space="preserve">Código de pregunta en análisis: n_ciclo</t>
  </si>
  <si>
    <t xml:space="preserve">Personas según la etapa del ciclo de vida en la que se encuentran según su edad - Bogotá</t>
  </si>
  <si>
    <t xml:space="preserve">Total.Primera infancia (0 a 5 años)</t>
  </si>
  <si>
    <t xml:space="preserve">Total_cv.Primera infancia (0 a 5 años)</t>
  </si>
  <si>
    <t xml:space="preserve">Porcentaje.Primera infancia (0 a 5 años)</t>
  </si>
  <si>
    <t xml:space="preserve">Porcentaje_cv.Primera infancia (0 a 5 años)</t>
  </si>
  <si>
    <t xml:space="preserve">Total.Infancia (6 a 11 años)</t>
  </si>
  <si>
    <t xml:space="preserve">Total_cv.Infancia (6 a 11 años)</t>
  </si>
  <si>
    <t xml:space="preserve">Porcentaje.Infancia (6 a 11 años)</t>
  </si>
  <si>
    <t xml:space="preserve">Porcentaje_cv.Infancia (6 a 11 años)</t>
  </si>
  <si>
    <t xml:space="preserve">Total.Adolescencia (12 a 18 años)</t>
  </si>
  <si>
    <t xml:space="preserve">Total_cv.Adolescencia (12 a 18 años)</t>
  </si>
  <si>
    <t xml:space="preserve">Porcentaje.Adolescencia (12 a 18 años)</t>
  </si>
  <si>
    <t xml:space="preserve">Porcentaje_cv.Adolescencia (12 a 18 años)</t>
  </si>
  <si>
    <t xml:space="preserve">Total.Jóvenes (19 a 28 años)</t>
  </si>
  <si>
    <t xml:space="preserve">Total_cv.Jóvenes (19 a 28 años)</t>
  </si>
  <si>
    <t xml:space="preserve">Porcentaje.Jóvenes (19 a 28 años)</t>
  </si>
  <si>
    <t xml:space="preserve">Porcentaje_cv.Jóvenes (19 a 28 años)</t>
  </si>
  <si>
    <t xml:space="preserve">Total.Adultos (29 a 59 años)</t>
  </si>
  <si>
    <t xml:space="preserve">Total_cv.Adultos (29 a 59 años)</t>
  </si>
  <si>
    <t xml:space="preserve">Porcentaje.Adultos (29 a 59 años)</t>
  </si>
  <si>
    <t xml:space="preserve">Porcentaje_cv.Adultos (29 a 59 años)</t>
  </si>
  <si>
    <t xml:space="preserve">Total.Adultos mayores (60 años o más)</t>
  </si>
  <si>
    <t xml:space="preserve">Total_cv.Adultos mayores (60 años o más)</t>
  </si>
  <si>
    <t xml:space="preserve">Porcentaje.Adultos mayores (60 años o más)</t>
  </si>
  <si>
    <t xml:space="preserve">Porcentaje_cv.Adultos mayores (60 años o más)</t>
  </si>
  <si>
    <t xml:space="preserve">Personas según la etapa del ciclo de vida en la que se encuentran según su edad - Municipios</t>
  </si>
  <si>
    <t xml:space="preserve">Personas según la etapa del ciclo de vida en la que se encuentran según su edad - Municipios urbano (Cabecera)</t>
  </si>
  <si>
    <t xml:space="preserve">Personas según la etapa del ciclo de vida en la que se encuentran según su edad - Localidades</t>
  </si>
  <si>
    <t xml:space="preserve">Personas según la etapa del ciclo de vida en la que se encuentran según su edad - Localidades urbano (Cabecera)</t>
  </si>
  <si>
    <t xml:space="preserve">Personas según la etapa del ciclo de vida en la que se encuentran según su edad - UPZ</t>
  </si>
  <si>
    <t xml:space="preserve">Personas según la etapa del ciclo de vida en la que se encuentran según su edad - Localidades rural (Centros poblados y rural disperso)</t>
  </si>
  <si>
    <t xml:space="preserve">Personas según la etapa del ciclo de vida en la que se encuentran según su edad - Municipios rural (Centros poblados y rural disperso)</t>
  </si>
  <si>
    <t xml:space="preserve">Código de pregunta en análisis: n_ciclo2</t>
  </si>
  <si>
    <t xml:space="preserve">Personas según si son jóvenes (14 a 28 años) - Bogotá</t>
  </si>
  <si>
    <t xml:space="preserve">Total.Personas de 0 a 13 años</t>
  </si>
  <si>
    <t xml:space="preserve">Total_cv.Personas de 0 a 13 años</t>
  </si>
  <si>
    <t xml:space="preserve">Porcentaje.Personas de 0 a 13 años</t>
  </si>
  <si>
    <t xml:space="preserve">Porcentaje_cv.Personas de 0 a 13 años</t>
  </si>
  <si>
    <t xml:space="preserve">Total.Jóvenes (14 a 28 años)</t>
  </si>
  <si>
    <t xml:space="preserve">Total_cv.Jóvenes (14 a 28 años)</t>
  </si>
  <si>
    <t xml:space="preserve">Porcentaje.Jóvenes (14 a 28 años)</t>
  </si>
  <si>
    <t xml:space="preserve">Porcentaje_cv.Jóvenes (14 a 28 años)</t>
  </si>
  <si>
    <t xml:space="preserve">Personas según si son jóvenes (14 a 28 años) - Municipios</t>
  </si>
  <si>
    <t xml:space="preserve">Personas según si son jóvenes (14 a 28 años) - Municipios urbano (Cabecera)</t>
  </si>
  <si>
    <t xml:space="preserve">Personas según si son jóvenes (14 a 28 años) - Localidades</t>
  </si>
  <si>
    <t xml:space="preserve">Personas según si son jóvenes (14 a 28 años) - Localidades urbano (Cabecera)</t>
  </si>
  <si>
    <t xml:space="preserve">Personas según si son jóvenes (14 a 28 años) - UPZ</t>
  </si>
  <si>
    <t xml:space="preserve">Personas según si son jóvenes (14 a 28 años) - Localidades rural (Centros poblados y rural disperso)</t>
  </si>
  <si>
    <t xml:space="preserve">Personas según si son jóvenes (14 a 28 años) - Municipios rural (Centros poblados y rural disperso)</t>
  </si>
  <si>
    <t xml:space="preserve">Rango de edad, cruzando según déficit habitacional</t>
  </si>
  <si>
    <t xml:space="preserve">Código de pregunta en análisis: n_redad</t>
  </si>
  <si>
    <t xml:space="preserve">Personas según rango de edad - Bogotá</t>
  </si>
  <si>
    <t xml:space="preserve">Total.0 a 4 años</t>
  </si>
  <si>
    <t xml:space="preserve">Total_cv.0 a 4 años</t>
  </si>
  <si>
    <t xml:space="preserve">Porcentaje.0 a 4 años</t>
  </si>
  <si>
    <t xml:space="preserve">Porcentaje_cv.0 a 4 años</t>
  </si>
  <si>
    <t xml:space="preserve">Total.5 a 9 años</t>
  </si>
  <si>
    <t xml:space="preserve">Total_cv.5 a 9 años</t>
  </si>
  <si>
    <t xml:space="preserve">Porcentaje.5 a 9 años</t>
  </si>
  <si>
    <t xml:space="preserve">Porcentaje_cv.5 a 9 años</t>
  </si>
  <si>
    <t xml:space="preserve">Total.10 a 14 años</t>
  </si>
  <si>
    <t xml:space="preserve">Total_cv.10 a 14 años</t>
  </si>
  <si>
    <t xml:space="preserve">Porcentaje.10 a 14 años</t>
  </si>
  <si>
    <t xml:space="preserve">Porcentaje_cv.10 a 14 años</t>
  </si>
  <si>
    <t xml:space="preserve">Total.15 a 19 años</t>
  </si>
  <si>
    <t xml:space="preserve">Total_cv.15 a 19 años</t>
  </si>
  <si>
    <t xml:space="preserve">Porcentaje.15 a 19 años</t>
  </si>
  <si>
    <t xml:space="preserve">Porcentaje_cv.15 a 19 años</t>
  </si>
  <si>
    <t xml:space="preserve">Total.20 a 24 años</t>
  </si>
  <si>
    <t xml:space="preserve">Total_cv.20 a 24 años</t>
  </si>
  <si>
    <t xml:space="preserve">Porcentaje.20 a 24 años</t>
  </si>
  <si>
    <t xml:space="preserve">Porcentaje_cv.20 a 24 años</t>
  </si>
  <si>
    <t xml:space="preserve">Total.25 a 29 años</t>
  </si>
  <si>
    <t xml:space="preserve">Total_cv.25 a 29 años</t>
  </si>
  <si>
    <t xml:space="preserve">Porcentaje.25 a 29 años</t>
  </si>
  <si>
    <t xml:space="preserve">Porcentaje_cv.25 a 29 años</t>
  </si>
  <si>
    <t xml:space="preserve">Total.30 a 34 años</t>
  </si>
  <si>
    <t xml:space="preserve">Total_cv.30 a 34 años</t>
  </si>
  <si>
    <t xml:space="preserve">Porcentaje.30 a 34 años</t>
  </si>
  <si>
    <t xml:space="preserve">Porcentaje_cv.30 a 34 años</t>
  </si>
  <si>
    <t xml:space="preserve">Total.35 a 39 años</t>
  </si>
  <si>
    <t xml:space="preserve">Total_cv.35 a 39 años</t>
  </si>
  <si>
    <t xml:space="preserve">Porcentaje.35 a 39 años</t>
  </si>
  <si>
    <t xml:space="preserve">Porcentaje_cv.35 a 39 años</t>
  </si>
  <si>
    <t xml:space="preserve">Total.40 a 44 años</t>
  </si>
  <si>
    <t xml:space="preserve">Total_cv.40 a 44 años</t>
  </si>
  <si>
    <t xml:space="preserve">Porcentaje.40 a 44 años</t>
  </si>
  <si>
    <t xml:space="preserve">Porcentaje_cv.40 a 44 años</t>
  </si>
  <si>
    <t xml:space="preserve">Total.45 a 49 años</t>
  </si>
  <si>
    <t xml:space="preserve">Total_cv.45 a 49 años</t>
  </si>
  <si>
    <t xml:space="preserve">Porcentaje.45 a 49 años</t>
  </si>
  <si>
    <t xml:space="preserve">Porcentaje_cv.45 a 49 años</t>
  </si>
  <si>
    <t xml:space="preserve">Total.50 a 54 años</t>
  </si>
  <si>
    <t xml:space="preserve">Total_cv.50 a 54 años</t>
  </si>
  <si>
    <t xml:space="preserve">Porcentaje.50 a 54 años</t>
  </si>
  <si>
    <t xml:space="preserve">Porcentaje_cv.50 a 54 años</t>
  </si>
  <si>
    <t xml:space="preserve">Total.55 a 59 años</t>
  </si>
  <si>
    <t xml:space="preserve">Total_cv.55 a 59 años</t>
  </si>
  <si>
    <t xml:space="preserve">Porcentaje.55 a 59 años</t>
  </si>
  <si>
    <t xml:space="preserve">Porcentaje_cv.55 a 59 años</t>
  </si>
  <si>
    <t xml:space="preserve">Total.60 a 64 años</t>
  </si>
  <si>
    <t xml:space="preserve">Total_cv.60 a 64 años</t>
  </si>
  <si>
    <t xml:space="preserve">Porcentaje.60 a 64 años</t>
  </si>
  <si>
    <t xml:space="preserve">Porcentaje_cv.60 a 64 años</t>
  </si>
  <si>
    <t xml:space="preserve">Total.65 a 69 años</t>
  </si>
  <si>
    <t xml:space="preserve">Total_cv.65 a 69 años</t>
  </si>
  <si>
    <t xml:space="preserve">Porcentaje.65 a 69 años</t>
  </si>
  <si>
    <t xml:space="preserve">Porcentaje_cv.65 a 69 años</t>
  </si>
  <si>
    <t xml:space="preserve">Total.70 años o más</t>
  </si>
  <si>
    <t xml:space="preserve">Total_cv.70 años o más</t>
  </si>
  <si>
    <t xml:space="preserve">Porcentaje.70 años o más</t>
  </si>
  <si>
    <t xml:space="preserve">Porcentaje_cv.70 años o más</t>
  </si>
  <si>
    <t xml:space="preserve">Personas según rango de edad - Municipios</t>
  </si>
  <si>
    <t xml:space="preserve">Personas según rango de edad - Municipios urbano (Cabecera)</t>
  </si>
  <si>
    <t xml:space="preserve">Personas según rango de edad - Localidades</t>
  </si>
  <si>
    <t xml:space="preserve">Personas según rango de edad - Localidades urbano (Cabecera)</t>
  </si>
  <si>
    <t xml:space="preserve">Personas según rango de edad - UPZ</t>
  </si>
  <si>
    <t xml:space="preserve">Personas según rango de edad - Localidades rural (Centros poblados y rural disperso)</t>
  </si>
  <si>
    <t xml:space="preserve">Personas según rango de edad - Municipios rural (Centros poblados y rural disperso)</t>
  </si>
  <si>
    <t xml:space="preserve">Máximo nivel educativo alcanzado (35 años o más), cruzando según déficit habitacional</t>
  </si>
  <si>
    <t xml:space="preserve">Código de pregunta en análisis: n_maxedu</t>
  </si>
  <si>
    <t xml:space="preserve">Personas según máximo nivel educativo alcanzado (35 años o más) - Bogotá</t>
  </si>
  <si>
    <t xml:space="preserve">Total.Ninguno</t>
  </si>
  <si>
    <t xml:space="preserve">Total_cv.Ninguno</t>
  </si>
  <si>
    <t xml:space="preserve">Porcentaje.Ninguno</t>
  </si>
  <si>
    <t xml:space="preserve">Porcentaje_cv.Ninguno</t>
  </si>
  <si>
    <t xml:space="preserve">Total.Primaria o preescolar</t>
  </si>
  <si>
    <t xml:space="preserve">Total_cv.Primaria o preescolar</t>
  </si>
  <si>
    <t xml:space="preserve">Porcentaje.Primaria o preescolar</t>
  </si>
  <si>
    <t xml:space="preserve">Porcentaje_cv.Primaria o preescolar</t>
  </si>
  <si>
    <t xml:space="preserve">Total.Media o secundaria</t>
  </si>
  <si>
    <t xml:space="preserve">Total_cv.Media o secundaria</t>
  </si>
  <si>
    <t xml:space="preserve">Porcentaje.Media o secundaria</t>
  </si>
  <si>
    <t xml:space="preserve">Porcentaje_cv.Media o secundaria</t>
  </si>
  <si>
    <t xml:space="preserve">Total.Técnico o Tecnólogo</t>
  </si>
  <si>
    <t xml:space="preserve">Total_cv.Técnico o Tecnólogo</t>
  </si>
  <si>
    <t xml:space="preserve">Porcentaje.Técnico o Tecnólogo</t>
  </si>
  <si>
    <t xml:space="preserve">Porcentaje_cv.Técnico o Tecnólogo</t>
  </si>
  <si>
    <t xml:space="preserve">Total.Universitario incompleto</t>
  </si>
  <si>
    <t xml:space="preserve">Total_cv.Universitario incompleto</t>
  </si>
  <si>
    <t xml:space="preserve">Porcentaje.Universitario incompleto</t>
  </si>
  <si>
    <t xml:space="preserve">Porcentaje_cv.Universitario incompleto</t>
  </si>
  <si>
    <t xml:space="preserve">Total.Universitario o más</t>
  </si>
  <si>
    <t xml:space="preserve">Total_cv.Universitario o más</t>
  </si>
  <si>
    <t xml:space="preserve">Porcentaje.Universitario o más</t>
  </si>
  <si>
    <t xml:space="preserve">Porcentaje_cv.Universitario o más</t>
  </si>
  <si>
    <t xml:space="preserve">Personas según máximo nivel educativo alcanzado (35 años o más) - Municipios</t>
  </si>
  <si>
    <t xml:space="preserve">Personas según máximo nivel educativo alcanzado (35 años o más) - Municipios urbano (Cabecera)</t>
  </si>
  <si>
    <t xml:space="preserve">Personas según máximo nivel educativo alcanzado (35 años o más) - Localidades</t>
  </si>
  <si>
    <t xml:space="preserve">Personas según máximo nivel educativo alcanzado (35 años o más) - Localidades urbano (Cabecera)</t>
  </si>
  <si>
    <t xml:space="preserve">Personas según máximo nivel educativo alcanzado (35 años o más) - UPZ</t>
  </si>
  <si>
    <t xml:space="preserve">Personas según máximo nivel educativo alcanzado (35 años o más) - Localidades rural (Centros poblados y rural disperso)</t>
  </si>
  <si>
    <t xml:space="preserve">Personas según máximo nivel educativo alcanzado (35 años o más) - Municipios rural (Centros poblados y rural disperso)</t>
  </si>
  <si>
    <t xml:space="preserve">Máximo nivel educativo alcanzado del jefe de hogar, cruzando según déficit habitacional</t>
  </si>
  <si>
    <t xml:space="preserve">Código de pregunta en análisis: n_maxedujef</t>
  </si>
  <si>
    <t xml:space="preserve">Hogares según máximo nivel educativo alcanzado del jefe de hogar - Bogotá</t>
  </si>
  <si>
    <t xml:space="preserve">Hogares según máximo nivel educativo alcanzado del jefe de hogar - Municipios</t>
  </si>
  <si>
    <t xml:space="preserve">Hogares según máximo nivel educativo alcanzado del jefe de hogar - Municipios urbano (Cabecera)</t>
  </si>
  <si>
    <t xml:space="preserve">Hogares según máximo nivel educativo alcanzado del jefe de hogar - Localidades</t>
  </si>
  <si>
    <t xml:space="preserve">Hogares según máximo nivel educativo alcanzado del jefe de hogar - Localidades urbano (Cabecera)</t>
  </si>
  <si>
    <t xml:space="preserve">Hogares según máximo nivel educativo alcanzado del jefe de hogar - UPZ</t>
  </si>
  <si>
    <t xml:space="preserve">Hogares según máximo nivel educativo alcanzado del jefe de hogar - Localidades rural (Centros poblados y rural disperso)</t>
  </si>
  <si>
    <t xml:space="preserve">Hogares según máximo nivel educativo alcanzado del jefe de hogar - Municipios rural (Centros poblados y rural disperso)</t>
  </si>
  <si>
    <t xml:space="preserve">Población en edad de trabajar-PET, cruzando según déficit habitacional</t>
  </si>
  <si>
    <t xml:space="preserve">Código de pregunta en análisis: n_pet</t>
  </si>
  <si>
    <t xml:space="preserve">Personas según si pertenencen a la población en edad de trabajar-PET - Bogotá</t>
  </si>
  <si>
    <t xml:space="preserve">Total.NA</t>
  </si>
  <si>
    <t xml:space="preserve">Total_cv.NA</t>
  </si>
  <si>
    <t xml:space="preserve">Porcentaje.NA</t>
  </si>
  <si>
    <t xml:space="preserve">Porcentaje_cv.NA</t>
  </si>
  <si>
    <t xml:space="preserve">Total.Población en edad de trabajar (15 años o más)</t>
  </si>
  <si>
    <t xml:space="preserve">Total_cv.Población en edad de trabajar (15 años o más)</t>
  </si>
  <si>
    <t xml:space="preserve">Porcentaje.Población en edad de trabajar (15 años o más)</t>
  </si>
  <si>
    <t xml:space="preserve">Porcentaje_cv.Población en edad de trabajar (15 años o más)</t>
  </si>
  <si>
    <t xml:space="preserve">Personas según si pertenencen a la población en edad de trabajar-PET - Municipios</t>
  </si>
  <si>
    <t xml:space="preserve">Personas según si pertenencen a la población en edad de trabajar-PET - Municipios urbano (Cabecera)</t>
  </si>
  <si>
    <t xml:space="preserve">Personas según si pertenencen a la población en edad de trabajar-PET - Localidades</t>
  </si>
  <si>
    <t xml:space="preserve">Personas según si pertenencen a la población en edad de trabajar-PET - Localidades urbano (Cabecera)</t>
  </si>
  <si>
    <t xml:space="preserve">Personas según si pertenencen a la población en edad de trabajar-PET - UPZ</t>
  </si>
  <si>
    <t xml:space="preserve">Personas según si pertenencen a la población en edad de trabajar-PET - Localidades rural (Centros poblados y rural disperso)</t>
  </si>
  <si>
    <t xml:space="preserve">Personas según si pertenencen a la población en edad de trabajar-PET - Municipios rural (Centros poblados y rural disperso)</t>
  </si>
  <si>
    <t xml:space="preserve">Fuerza laboral, cruzando según déficit habitacional</t>
  </si>
  <si>
    <t xml:space="preserve">Código de pregunta en análisis: n_fuerza_trabajo</t>
  </si>
  <si>
    <t xml:space="preserve">Personas según si pertenecen a la fuerza labotal-FL - Bogotá</t>
  </si>
  <si>
    <t xml:space="preserve">Total.En la fuerza laboral</t>
  </si>
  <si>
    <t xml:space="preserve">Total_cv.En la fuerza laboral</t>
  </si>
  <si>
    <t xml:space="preserve">Porcentaje.En la fuerza laboral</t>
  </si>
  <si>
    <t xml:space="preserve">Porcentaje_cv.En la fuerza laboral</t>
  </si>
  <si>
    <t xml:space="preserve">Personas según si pertenecen a la fuerza labotal-FL - Municipios</t>
  </si>
  <si>
    <t xml:space="preserve">Personas según si pertenecen a la fuerza labotal-FL - Municipios urbano (Cabecera)</t>
  </si>
  <si>
    <t xml:space="preserve">Personas según si pertenecen a la fuerza labotal-FL - Localidades</t>
  </si>
  <si>
    <t xml:space="preserve">Personas según si pertenecen a la fuerza labotal-FL - Localidades urbano (Cabecera)</t>
  </si>
  <si>
    <t xml:space="preserve">Personas según si pertenecen a la fuerza labotal-FL - UPZ</t>
  </si>
  <si>
    <t xml:space="preserve">Personas según si pertenecen a la fuerza labotal-FL - Localidades rural (Centros poblados y rural disperso)</t>
  </si>
  <si>
    <t xml:space="preserve">Personas según si pertenecen a la fuerza labotal-FL - Municipios rural (Centros poblados y rural disperso)</t>
  </si>
  <si>
    <t xml:space="preserve">Población ocupada, desocupada y tasa de dempleo, cruzando según déficit habitacional</t>
  </si>
  <si>
    <t xml:space="preserve">Código de pregunta en análisis: n_ocupados</t>
  </si>
  <si>
    <t xml:space="preserve">Personas según si se encuentran desocupados (tasa de desempleo) - Bogotá</t>
  </si>
  <si>
    <t xml:space="preserve">Total.Ocupados</t>
  </si>
  <si>
    <t xml:space="preserve">Total_cv.Ocupados</t>
  </si>
  <si>
    <t xml:space="preserve">Porcentaje.Ocupados</t>
  </si>
  <si>
    <t xml:space="preserve">Porcentaje_cv.Ocupados</t>
  </si>
  <si>
    <t xml:space="preserve">Personas según si se encuentran desocupados (tasa de desempleo) - Municipios</t>
  </si>
  <si>
    <t xml:space="preserve">Personas según si se encuentran desocupados (tasa de desempleo) - Municipios urbano (Cabecera)</t>
  </si>
  <si>
    <t xml:space="preserve">Personas según si se encuentran desocupados (tasa de desempleo) - Localidades</t>
  </si>
  <si>
    <t xml:space="preserve">Personas según si se encuentran desocupados (tasa de desempleo) - Localidades urbano (Cabecera)</t>
  </si>
  <si>
    <t xml:space="preserve">Personas según si se encuentran desocupados (tasa de desempleo) - UPZ</t>
  </si>
  <si>
    <t xml:space="preserve">Personas según si se encuentran desocupados (tasa de desempleo) - Localidades rural (Centros poblados y rural disperso)</t>
  </si>
  <si>
    <t xml:space="preserve">Personas según si se encuentran desocupados (tasa de desempleo) - Municipios rural (Centros poblados y rural disperso)</t>
  </si>
  <si>
    <t xml:space="preserve">Informalidad (por tamaño de empresa), cruzando según déficit habitacional</t>
  </si>
  <si>
    <t xml:space="preserve">Código de pregunta en análisis: n_informal</t>
  </si>
  <si>
    <t xml:space="preserve">Personas según si se encuentran en un empleo informal (tamaño empresa) - Bogotá</t>
  </si>
  <si>
    <t xml:space="preserve">Total.Sí</t>
  </si>
  <si>
    <t xml:space="preserve">Total_cv.Sí</t>
  </si>
  <si>
    <t xml:space="preserve">Porcentaje.Sí</t>
  </si>
  <si>
    <t xml:space="preserve">Porcentaje_cv.Sí</t>
  </si>
  <si>
    <t xml:space="preserve">Personas según si se encuentran en un empleo informal (tamaño empresa) - Municipios</t>
  </si>
  <si>
    <t xml:space="preserve">Personas según si se encuentran en un empleo informal (tamaño empresa) - Municipios urbano (Cabecera)</t>
  </si>
  <si>
    <t xml:space="preserve">Personas según si se encuentran en un empleo informal (tamaño empresa) - Localidades</t>
  </si>
  <si>
    <t xml:space="preserve">Personas según si se encuentran en un empleo informal (tamaño empresa) - Localidades urbano (Cabecera)</t>
  </si>
  <si>
    <t xml:space="preserve">Personas según si se encuentran en un empleo informal (tamaño empresa) - UPZ</t>
  </si>
  <si>
    <t xml:space="preserve">Personas según si se encuentran en un empleo informal (tamaño empresa) - Localidades rural (Centros poblados y rural disperso)</t>
  </si>
  <si>
    <t xml:space="preserve">Personas según si se encuentran en un empleo informal (tamaño empresa) - Municipios rural (Centros poblados y rural disperso)</t>
  </si>
  <si>
    <t xml:space="preserve">Persona en pobreza monetaria, cruzando según déficit habitacional</t>
  </si>
  <si>
    <t xml:space="preserve">Código de pregunta en análisis: n_pobre_monetario</t>
  </si>
  <si>
    <t xml:space="preserve">Personas según si se encuentran en pobreza monetaria - Bogotá</t>
  </si>
  <si>
    <t xml:space="preserve">Personas según si se encuentran en pobreza monetaria - Municipios</t>
  </si>
  <si>
    <t xml:space="preserve">Personas según si se encuentran en pobreza monetaria - Municipios urbano (Cabecera)</t>
  </si>
  <si>
    <t xml:space="preserve">Personas según si se encuentran en pobreza monetaria - Localidades</t>
  </si>
  <si>
    <t xml:space="preserve">Personas según si se encuentran en pobreza monetaria - Localidades urbano (Cabecera)</t>
  </si>
  <si>
    <t xml:space="preserve">Personas según si se encuentran en pobreza monetaria - UPZ</t>
  </si>
  <si>
    <t xml:space="preserve">Personas según si se encuentran en pobreza monetaria - Localidades rural (Centros poblados y rural disperso)</t>
  </si>
  <si>
    <t xml:space="preserve">Personas según si se encuentran en pobreza monetaria - Municipios rural (Centros poblados y rural disperso)</t>
  </si>
  <si>
    <t xml:space="preserve">Persona en pobreza monetaria extrema, cruzando según déficit habitacional</t>
  </si>
  <si>
    <t xml:space="preserve">Código de pregunta en análisis: n_pobre_extremo</t>
  </si>
  <si>
    <t xml:space="preserve">Personas según si se encuentran en pobreza monetaria extrema - Bogotá</t>
  </si>
  <si>
    <t xml:space="preserve">Personas según si se encuentran en pobreza monetaria extrema - Municipios</t>
  </si>
  <si>
    <t xml:space="preserve">Personas según si se encuentran en pobreza monetaria extrema - Municipios urbano (Cabecera)</t>
  </si>
  <si>
    <t xml:space="preserve">Personas según si se encuentran en pobreza monetaria extrema - Localidades</t>
  </si>
  <si>
    <t xml:space="preserve">Personas según si se encuentran en pobreza monetaria extrema - Localidades urbano (Cabecera)</t>
  </si>
  <si>
    <t xml:space="preserve">Personas según si se encuentran en pobreza monetaria extrema - UPZ</t>
  </si>
  <si>
    <t xml:space="preserve">Personas según si se encuentran en pobreza monetaria extrema - Localidades rural (Centros poblados y rural disperso)</t>
  </si>
  <si>
    <t xml:space="preserve">Personas según si se encuentran en pobreza monetaria extrema - Municipios rural (Centros poblados y rural disperso)</t>
  </si>
  <si>
    <t xml:space="preserve">Ingreso de la unidad de gasto por persona, con imputación de arriendo a propietarios, cruzando según déficit habitacional</t>
  </si>
  <si>
    <t xml:space="preserve">Código de pregunta en análisis: n_ingpcugaj8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</si>
  <si>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4_Localidad San Cristóbal resto, </t>
  </si>
  <si>
    <t xml:space="preserve">Promedio del ingreso de la unidad de gasto por persona, con imputación de arriendo a propietarios - Bogotá</t>
  </si>
  <si>
    <t xml:space="preserve">Promedio</t>
  </si>
  <si>
    <t xml:space="preserve">Promedio_cv</t>
  </si>
  <si>
    <t xml:space="preserve">Promedio del ingreso de la unidad de gasto por persona, con imputación de arriendo a propietarios - Municipios</t>
  </si>
  <si>
    <t xml:space="preserve">Promedio del ingreso de la unidad de gasto por persona, con imputación de arriendo a propietarios - Municipios urbano (Cabecera)</t>
  </si>
  <si>
    <t xml:space="preserve">Promedio del ingreso de la unidad de gasto por persona, con imputación de arriendo a propietarios - Localidades</t>
  </si>
  <si>
    <t xml:space="preserve">Promedio del ingreso de la unidad de gasto por persona, con imputación de arriendo a propietarios - Localidades urbano (Cabecera)</t>
  </si>
  <si>
    <t xml:space="preserve">Promedio del ingreso de la unidad de gasto por persona, con imputación de arriendo a propietarios - UPZ</t>
  </si>
  <si>
    <t xml:space="preserve">Promedio del ingreso de la unidad de gasto por persona, con imputación de arriendo a propietarios - Municipios rural (Centros poblados y rural disperso)</t>
  </si>
  <si>
    <t xml:space="preserve">Déficit cuantitativo, cruzando según déficit habitacional</t>
  </si>
  <si>
    <t xml:space="preserve">Código de pregunta en análisis: n_deficit_cuantitativo</t>
  </si>
  <si>
    <t xml:space="preserve">Hogares según si se encuentran en déficit cuantitativo - Bogotá</t>
  </si>
  <si>
    <t xml:space="preserve">Hogares según si se encuentran en déficit cuantitativo - Municipios</t>
  </si>
  <si>
    <t xml:space="preserve">Hogares según si se encuentran en déficit cuantitativo - Municipios urbano (Cabecera)</t>
  </si>
  <si>
    <t xml:space="preserve">Hogares según si se encuentran en déficit cuantitativo - Localidades</t>
  </si>
  <si>
    <t xml:space="preserve">Hogares según si se encuentran en déficit cuantitativo - Localidades urbano (Cabecera)</t>
  </si>
  <si>
    <t xml:space="preserve">Hogares según si se encuentran en déficit cuantitativo - UPZ</t>
  </si>
  <si>
    <t xml:space="preserve">Hogares según si se encuentran en déficit cuantitativo - Localidades rural (Centros poblados y rural disperso)</t>
  </si>
  <si>
    <t xml:space="preserve">Hogares según si se encuentran en déficit cuantitativo - Municipios rural (Centros poblados y rural disperso)</t>
  </si>
  <si>
    <t xml:space="preserve">Déficit cualitativo, cruzando según déficit habitacional</t>
  </si>
  <si>
    <t xml:space="preserve">Código de pregunta en análisis: n_deficit_cualitativo</t>
  </si>
  <si>
    <t xml:space="preserve">Hogares según si se encuentran en déficit cualitativo - Bogotá</t>
  </si>
  <si>
    <t xml:space="preserve">Hogares según si se encuentran en déficit cualitativo - Municipios</t>
  </si>
  <si>
    <t xml:space="preserve">Hogares según si se encuentran en déficit cualitativo - Municipios urbano (Cabecera)</t>
  </si>
  <si>
    <t xml:space="preserve">Hogares según si se encuentran en déficit cualitativo - Localidades</t>
  </si>
  <si>
    <t xml:space="preserve">Hogares según si se encuentran en déficit cualitativo - Localidades urbano (Cabecera)</t>
  </si>
  <si>
    <t xml:space="preserve">Hogares según si se encuentran en déficit cualitativo - UPZ</t>
  </si>
  <si>
    <t xml:space="preserve">Hogares según si se encuentran en déficit cualitativo - Localidades rural (Centros poblados y rural disperso)</t>
  </si>
  <si>
    <t xml:space="preserve">Hogares según si se encuentran en déficit cualitativo - Municipios rural (Centros poblados y rural disperso)</t>
  </si>
  <si>
    <t xml:space="preserve">Déficit habitacional (cuantitativo o cualitativo), cruzando según déficit habitacional</t>
  </si>
  <si>
    <t xml:space="preserve">Código de pregunta en análisis: n_deficit_habitacional</t>
  </si>
  <si>
    <t xml:space="preserve">Hogares según si se encuentran en déficit habitacional (cualitativo o cuantitativo) - Bogotá</t>
  </si>
  <si>
    <t xml:space="preserve">Hogares según si se encuentran en déficit habitacional (cualitativo o cuantitativo) - Municipios</t>
  </si>
  <si>
    <t xml:space="preserve">Hogares según si se encuentran en déficit habitacional (cualitativo o cuantitativo) - Municipios urbano (Cabecera)</t>
  </si>
  <si>
    <t xml:space="preserve">Hogares según si se encuentran en déficit habitacional (cualitativo o cuantitativo) - Localidades</t>
  </si>
  <si>
    <t xml:space="preserve">Hogares según si se encuentran en déficit habitacional (cualitativo o cuantitativo) - Localidades urbano (Cabecera)</t>
  </si>
  <si>
    <t xml:space="preserve">Hogares según si se encuentran en déficit habitacional (cualitativo o cuantitativo) - UPZ</t>
  </si>
  <si>
    <t xml:space="preserve">Hogares según si se encuentran en déficit habitacional (cualitativo o cuantitativo) - Localidades rural (Centros poblados y rural disperso)</t>
  </si>
  <si>
    <t xml:space="preserve">Hogares según si se encuentran en déficit habitacional (cualitativo o cuantitativo) - Municipios rural (Centros poblados y rural disperso)</t>
  </si>
  <si>
    <t xml:space="preserve">Déficit cuantitativo: componente  tipo de vivienda, cruzando según déficit habitacional</t>
  </si>
  <si>
    <t xml:space="preserve">Código de pregunta en análisis: n_tipo_vivienda</t>
  </si>
  <si>
    <t xml:space="preserve">Hogares según si se encuentran en déficit cuantitativo: componente  tipo de vivienda - Bogotá</t>
  </si>
  <si>
    <t xml:space="preserve">Hogares según si se encuentran en déficit cuantitativo: componente  tipo de vivienda - Municipios</t>
  </si>
  <si>
    <t xml:space="preserve">Hogares según si se encuentran en déficit cuantitativo: componente  tipo de vivienda - Municipios urbano (Cabecera)</t>
  </si>
  <si>
    <t xml:space="preserve">Hogares según si se encuentran en déficit cuantitativo: componente  tipo de vivienda - Localidades</t>
  </si>
  <si>
    <t xml:space="preserve">Hogares según si se encuentran en déficit cuantitativo: componente  tipo de vivienda - Localidades urbano (Cabecera)</t>
  </si>
  <si>
    <t xml:space="preserve">Hogares según si se encuentran en déficit cuantitativo: componente  tipo de vivienda - UPZ</t>
  </si>
  <si>
    <t xml:space="preserve">Hogares según si se encuentran en déficit cuantitativo: componente  tipo de vivienda - Localidades rural (Centros poblados y rural disperso)</t>
  </si>
  <si>
    <t xml:space="preserve">Hogares según si se encuentran en déficit cuantitativo: componente  tipo de vivienda - Municipios rural (Centros poblados y rural disperso)</t>
  </si>
  <si>
    <t xml:space="preserve">Déficit cuantitativo: componente  paredes, cruzando según déficit habitacional</t>
  </si>
  <si>
    <t xml:space="preserve">Código de pregunta en análisis: n_deficit_paredes</t>
  </si>
  <si>
    <t xml:space="preserve">Hogares según si se encuentran en déficit cuantitativo: componente  paredes - Bogotá</t>
  </si>
  <si>
    <t xml:space="preserve">Hogares según si se encuentran en déficit cuantitativo: componente  paredes - Municipios</t>
  </si>
  <si>
    <t xml:space="preserve">Hogares según si se encuentran en déficit cuantitativo: componente  paredes - Municipios urbano (Cabecera)</t>
  </si>
  <si>
    <t xml:space="preserve">Hogares según si se encuentran en déficit cuantitativo: componente  paredes - Localidades</t>
  </si>
  <si>
    <t xml:space="preserve">Hogares según si se encuentran en déficit cuantitativo: componente  paredes - Localidades urbano (Cabecera)</t>
  </si>
  <si>
    <t xml:space="preserve">Hogares según si se encuentran en déficit cuantitativo: componente  paredes - UPZ</t>
  </si>
  <si>
    <t xml:space="preserve">Hogares según si se encuentran en déficit cuantitativo: componente  paredes - Localidades rural (Centros poblados y rural disperso)</t>
  </si>
  <si>
    <t xml:space="preserve">Hogares según si se encuentran en déficit cuantitativo: componente  paredes - Municipios rural (Centros poblados y rural disperso)</t>
  </si>
  <si>
    <t xml:space="preserve">Déficit cuantitativo: componente  cohabitación, cruzando según déficit habitacional</t>
  </si>
  <si>
    <t xml:space="preserve">Código de pregunta en análisis: n_cohabitacion</t>
  </si>
  <si>
    <t xml:space="preserve">Hogares según si se encuentran en déficit cuantitativo: componente  cohabitación - Bogotá</t>
  </si>
  <si>
    <t xml:space="preserve">Hogares según si se encuentran en déficit cuantitativo: componente  cohabitación - Municipios</t>
  </si>
  <si>
    <t xml:space="preserve">Hogares según si se encuentran en déficit cuantitativo: componente  cohabitación - Municipios urbano (Cabecera)</t>
  </si>
  <si>
    <t xml:space="preserve">Hogares según si se encuentran en déficit cuantitativo: componente  cohabitación - Localidades</t>
  </si>
  <si>
    <t xml:space="preserve">Hogares según si se encuentran en déficit cuantitativo: componente  cohabitación - Localidades urbano (Cabecera)</t>
  </si>
  <si>
    <t xml:space="preserve">Hogares según si se encuentran en déficit cuantitativo: componente  cohabitación - UPZ</t>
  </si>
  <si>
    <t xml:space="preserve">Hogares según si se encuentran en déficit cuantitativo: componente  cohabitación - Localidades rural (Centros poblados y rural disperso)</t>
  </si>
  <si>
    <t xml:space="preserve">Hogares según si se encuentran en déficit cuantitativo: componente  cohabitación - Municipios rural (Centros poblados y rural disperso)</t>
  </si>
  <si>
    <t xml:space="preserve">Déficit cuantitativo: componente  hacinamiento crítico, cruzando según déficit habitacional</t>
  </si>
  <si>
    <t xml:space="preserve">Código de pregunta en análisis: n_hacinamiento_critico</t>
  </si>
  <si>
    <t xml:space="preserve">Hogares según si se encuentran en déficit cuantitativo: componente  hacinamiento crítico - Bogotá</t>
  </si>
  <si>
    <t xml:space="preserve">Hogares según si se encuentran en déficit cuantitativo: componente  hacinamiento crítico - Municipios</t>
  </si>
  <si>
    <t xml:space="preserve">Hogares según si se encuentran en déficit cuantitativo: componente  hacinamiento crítico - Municipios urbano (Cabecera)</t>
  </si>
  <si>
    <t xml:space="preserve">Hogares según si se encuentran en déficit cuantitativo: componente  hacinamiento crítico - Localidades</t>
  </si>
  <si>
    <t xml:space="preserve">Hogares según si se encuentran en déficit cuantitativo: componente  hacinamiento crítico - Localidades urbano (Cabecera)</t>
  </si>
  <si>
    <t xml:space="preserve">Hogares según si se encuentran en déficit cuantitativo: componente  hacinamiento crítico - UPZ</t>
  </si>
  <si>
    <t xml:space="preserve">Hogares según si se encuentran en déficit cuantitativo: componente  hacinamiento crítico - Municipios rural (Centros poblados y rural disperso)</t>
  </si>
  <si>
    <t xml:space="preserve">Déficit cualitativo: componente hacinamiento mitigable (Jerarquizado), cruzando según déficit habitacional</t>
  </si>
  <si>
    <t xml:space="preserve">Código de pregunta en análisis: n_hacinamientomit_jer</t>
  </si>
  <si>
    <t xml:space="preserve">Hogares según si se encuentran en déficit cualitativo: componente hacinamiento mitigable (Jerarquizado) - Bogotá</t>
  </si>
  <si>
    <t xml:space="preserve">Hogares según si se encuentran en déficit cualitativo: componente hacinamiento mitigable (Jerarquizado) - Municipios</t>
  </si>
  <si>
    <t xml:space="preserve">Hogares según si se encuentran en déficit cualitativo: componente hacinamiento mitigable (Jerarquizado) - Municipios urbano (Cabecera)</t>
  </si>
  <si>
    <t xml:space="preserve">Hogares según si se encuentran en déficit cualitativo: componente hacinamiento mitigable (Jerarquizado) - Localidades</t>
  </si>
  <si>
    <t xml:space="preserve">Hogares según si se encuentran en déficit cualitativo: componente hacinamiento mitigable (Jerarquizado) - Localidades urbano (Cabecera)</t>
  </si>
  <si>
    <t xml:space="preserve">Hogares según si se encuentran en déficit cualitativo: componente hacinamiento mitigable (Jerarquizado) - UPZ</t>
  </si>
  <si>
    <t xml:space="preserve">Hogares según si se encuentran en déficit cualitativo: componente hacinamiento mitigable (Jerarquizado) - Localidades rural (Centros poblados y rural disperso)</t>
  </si>
  <si>
    <t xml:space="preserve">Hogares según si se encuentran en déficit cualitativo: componente hacinamiento mitigable (Jerarquizado) - Municipios rural (Centros poblados y rural disperso)</t>
  </si>
  <si>
    <t xml:space="preserve">Déficit cualitativo: componente pisos inadecuados (Jerarquizado), cruzando según déficit habitacional</t>
  </si>
  <si>
    <t xml:space="preserve">Código de pregunta en análisis: n_pisos_jer</t>
  </si>
  <si>
    <t xml:space="preserve">Hogares según si se encuentran en déficit cualitativo: componente pisos inadecuados (Jerarquizado) - Bogotá</t>
  </si>
  <si>
    <t xml:space="preserve">Hogares según si se encuentran en déficit cualitativo: componente pisos inadecuados (Jerarquizado) - Municipios</t>
  </si>
  <si>
    <t xml:space="preserve">Hogares según si se encuentran en déficit cualitativo: componente pisos inadecuados (Jerarquizado) - Municipios urbano (Cabecera)</t>
  </si>
  <si>
    <t xml:space="preserve">Hogares según si se encuentran en déficit cualitativo: componente pisos inadecuados (Jerarquizado) - Localidades</t>
  </si>
  <si>
    <t xml:space="preserve">Hogares según si se encuentran en déficit cualitativo: componente pisos inadecuados (Jerarquizado) - Localidades urbano (Cabecera)</t>
  </si>
  <si>
    <t xml:space="preserve">Hogares según si se encuentran en déficit cualitativo: componente pisos inadecuados (Jerarquizado) - UPZ</t>
  </si>
  <si>
    <t xml:space="preserve">Hogares según si se encuentran en déficit cualitativo: componente pisos inadecuados (Jerarquizado) - Localidades rural (Centros poblados y rural disperso)</t>
  </si>
  <si>
    <t xml:space="preserve">Hogares según si se encuentran en déficit cualitativo: componente pisos inadecuados (Jerarquizado) - Municipios rural (Centros poblados y rural disperso)</t>
  </si>
  <si>
    <t xml:space="preserve">Déficit cualitativo: componente cocina (Jerarquizado), cruzando según déficit habitacional</t>
  </si>
  <si>
    <t xml:space="preserve">Código de pregunta en análisis: n_cocina_jer</t>
  </si>
  <si>
    <t xml:space="preserve">Hogares según si se encuentran en déficit cualitativo: componente cocina (Jerarquizado) - Bogotá</t>
  </si>
  <si>
    <t xml:space="preserve">Hogares según si se encuentran en déficit cualitativo: componente cocina (Jerarquizado) - Municipios</t>
  </si>
  <si>
    <t xml:space="preserve">Hogares según si se encuentran en déficit cualitativo: componente cocina (Jerarquizado) - Municipios urbano (Cabecera)</t>
  </si>
  <si>
    <t xml:space="preserve">Hogares según si se encuentran en déficit cualitativo: componente cocina (Jerarquizado) - Localidades</t>
  </si>
  <si>
    <t xml:space="preserve">Hogares según si se encuentran en déficit cualitativo: componente cocina (Jerarquizado) - Localidades urbano (Cabecera)</t>
  </si>
  <si>
    <t xml:space="preserve">Hogares según si se encuentran en déficit cualitativo: componente cocina (Jerarquizado) - UPZ</t>
  </si>
  <si>
    <t xml:space="preserve">Hogares según si se encuentran en déficit cualitativo: componente cocina (Jerarquizado) - Localidades rural (Centros poblados y rural disperso)</t>
  </si>
  <si>
    <t xml:space="preserve">Hogares según si se encuentran en déficit cualitativo: componente cocina (Jerarquizado) - Municipios rural (Centros poblados y rural disperso)</t>
  </si>
  <si>
    <t xml:space="preserve">Déficit cualitativo: componente fuentes de agua (Jerarquizado), cruzando según déficit habitacional</t>
  </si>
  <si>
    <t xml:space="preserve">Código de pregunta en análisis: n_agua_jer</t>
  </si>
  <si>
    <t xml:space="preserve">Hogares según si se encuentran en déficit cualitativo: componente fuentes de agua (Jerarquizado) - Bogotá</t>
  </si>
  <si>
    <t xml:space="preserve">Hogares según si se encuentran en déficit cualitativo: componente fuentes de agua (Jerarquizado) - Municipios</t>
  </si>
  <si>
    <t xml:space="preserve">Hogares según si se encuentran en déficit cualitativo: componente fuentes de agua (Jerarquizado) - Municipios urbano (Cabecera)</t>
  </si>
  <si>
    <t xml:space="preserve">Hogares según si se encuentran en déficit cualitativo: componente fuentes de agua (Jerarquizado) - Localidades</t>
  </si>
  <si>
    <t xml:space="preserve">Hogares según si se encuentran en déficit cualitativo: componente fuentes de agua (Jerarquizado) - Localidades urbano (Cabecera)</t>
  </si>
  <si>
    <t xml:space="preserve">Hogares según si se encuentran en déficit cualitativo: componente fuentes de agua (Jerarquizado) - UPZ</t>
  </si>
  <si>
    <t xml:space="preserve">Hogares según si se encuentran en déficit cualitativo: componente fuentes de agua (Jerarquizado) - Localidades rural (Centros poblados y rural disperso)</t>
  </si>
  <si>
    <t xml:space="preserve">Hogares según si se encuentran en déficit cualitativo: componente fuentes de agua (Jerarquizado) - Municipios rural (Centros poblados y rural disperso)</t>
  </si>
  <si>
    <t xml:space="preserve">Déficit cualitativo: componente alcantarillado (Jerarquizado), cruzando según déficit habitacional</t>
  </si>
  <si>
    <t xml:space="preserve">Código de pregunta en análisis: n_alcantarillado_jer</t>
  </si>
  <si>
    <t xml:space="preserve">Hogares según si se encuentran en déficit cualitativo: componente alcantarillado (Jerarquizado) - Bogotá</t>
  </si>
  <si>
    <t xml:space="preserve">Hogares según si se encuentran en déficit cualitativo: componente alcantarillado (Jerarquizado) - Municipios</t>
  </si>
  <si>
    <t xml:space="preserve">Hogares según si se encuentran en déficit cualitativo: componente alcantarillado (Jerarquizado) - Municipios urbano (Cabecera)</t>
  </si>
  <si>
    <t xml:space="preserve">Hogares según si se encuentran en déficit cualitativo: componente alcantarillado (Jerarquizado) - Localidades</t>
  </si>
  <si>
    <t xml:space="preserve">Hogares según si se encuentran en déficit cualitativo: componente alcantarillado (Jerarquizado) - Localidades urbano (Cabecera)</t>
  </si>
  <si>
    <t xml:space="preserve">Hogares según si se encuentran en déficit cualitativo: componente alcantarillado (Jerarquizado) - UPZ</t>
  </si>
  <si>
    <t xml:space="preserve">Hogares según si se encuentran en déficit cualitativo: componente alcantarillado (Jerarquizado) - Localidades rural (Centros poblados y rural disperso)</t>
  </si>
  <si>
    <t xml:space="preserve">Hogares según si se encuentran en déficit cualitativo: componente alcantarillado (Jerarquizado) - Municipios rural (Centros poblados y rural disperso)</t>
  </si>
  <si>
    <t xml:space="preserve">Déficit cualitativo: componente energía eléctrica (Jerarquizado), cruzando según déficit habitacional</t>
  </si>
  <si>
    <t xml:space="preserve">Código de pregunta en análisis: n_energia_jer</t>
  </si>
  <si>
    <t xml:space="preserve">Hogares según si se encuentran en déficit cualitativo: componente energía eléctrica (Jerarquizado) - Bogotá</t>
  </si>
  <si>
    <t xml:space="preserve">Hogares según si se encuentran en déficit cualitativo: componente energía eléctrica (Jerarquizado) - Municipios</t>
  </si>
  <si>
    <t xml:space="preserve">Hogares según si se encuentran en déficit cualitativo: componente energía eléctrica (Jerarquizado) - Municipios urbano (Cabecera)</t>
  </si>
  <si>
    <t xml:space="preserve">Hogares según si se encuentran en déficit cualitativo: componente energía eléctrica (Jerarquizado) - Localidades</t>
  </si>
  <si>
    <t xml:space="preserve">Hogares según si se encuentran en déficit cualitativo: componente energía eléctrica (Jerarquizado) - Localidades urbano (Cabecera)</t>
  </si>
  <si>
    <t xml:space="preserve">Hogares según si se encuentran en déficit cualitativo: componente energía eléctrica (Jerarquizado) - UPZ</t>
  </si>
  <si>
    <t xml:space="preserve">Hogares según si se encuentran en déficit cualitativo: componente energía eléctrica (Jerarquizado) - Localidades rural (Centros poblados y rural disperso)</t>
  </si>
  <si>
    <t xml:space="preserve">Hogares según si se encuentran en déficit cualitativo: componente energía eléctrica (Jerarquizado) - Municipios rural (Centros poblados y rural disperso)</t>
  </si>
  <si>
    <t xml:space="preserve">Déficit cualitativo: componente recolección de basuras (Jerarquizado), cruzando según déficit habitacional</t>
  </si>
  <si>
    <t xml:space="preserve">Código de pregunta en análisis: n_recoleccion_jer</t>
  </si>
  <si>
    <t xml:space="preserve">Hogares según si se encuentran en déficit cualitativo: componente recolección de basuras (Jerarquizado) - Bogotá</t>
  </si>
  <si>
    <t xml:space="preserve">Hogares según si se encuentran en déficit cualitativo: componente recolección de basuras (Jerarquizado) - Municipios</t>
  </si>
  <si>
    <t xml:space="preserve">Hogares según si se encuentran en déficit cualitativo: componente recolección de basuras (Jerarquizado) - Municipios urbano (Cabecera)</t>
  </si>
  <si>
    <t xml:space="preserve">Hogares según si se encuentran en déficit cualitativo: componente recolección de basuras (Jerarquizado) - Localidades</t>
  </si>
  <si>
    <t xml:space="preserve">Hogares según si se encuentran en déficit cualitativo: componente recolección de basuras (Jerarquizado) - Localidades urbano (Cabecera)</t>
  </si>
  <si>
    <t xml:space="preserve">Hogares según si se encuentran en déficit cualitativo: componente recolección de basuras (Jerarquizado) - UPZ</t>
  </si>
  <si>
    <t xml:space="preserve">Hogares según si se encuentran en déficit cualitativo: componente recolección de basuras (Jerarquizado) - Localidades rural (Centros poblados y rural disperso)</t>
  </si>
  <si>
    <t xml:space="preserve">Hogares según si se encuentran en déficit cualitativo: componente recolección de basuras (Jerarquizado) - Municipios rural (Centros poblados y rural disperso)</t>
  </si>
  <si>
    <t xml:space="preserve">Pobre según el indice de pobreza multidimensional-IPM, cruzando según déficit habitacional</t>
  </si>
  <si>
    <t xml:space="preserve">Código de pregunta en análisis: n_pobre_ipm</t>
  </si>
  <si>
    <t xml:space="preserve">Personas según si son pobres (Indice de pobreza Multidimensional-IPM) - Bogotá</t>
  </si>
  <si>
    <t xml:space="preserve">Personas según si son pobres (Indice de pobreza Multidimensional-IPM) - Municipios</t>
  </si>
  <si>
    <t xml:space="preserve">Personas según si son pobres (Indice de pobreza Multidimensional-IPM) - Municipios urbano (Cabecera)</t>
  </si>
  <si>
    <t xml:space="preserve">Personas según si son pobres (Indice de pobreza Multidimensional-IPM) - Localidades</t>
  </si>
  <si>
    <t xml:space="preserve">Personas según si son pobres (Indice de pobreza Multidimensional-IPM) - Localidades urbano (Cabecera)</t>
  </si>
  <si>
    <t xml:space="preserve">Personas según si son pobres (Indice de pobreza Multidimensional-IPM) - UPZ</t>
  </si>
  <si>
    <t xml:space="preserve">Personas según si son pobres (Indice de pobreza Multidimensional-IPM) - Localidades rural (Centros poblados y rural disperso)</t>
  </si>
  <si>
    <t xml:space="preserve">Personas según si son pobres (Indice de pobreza Multidimensional-IPM) - Municipios rural (Centros poblados y rural disperso)</t>
  </si>
  <si>
    <t xml:space="preserve">IPM: privación por bajo logro escolar, cruzando según déficit habitacional</t>
  </si>
  <si>
    <t xml:space="preserve">Código de pregunta en análisis: n_bajo_logro</t>
  </si>
  <si>
    <t xml:space="preserve">Hogares según si están privados por bajo logro escolar (IPM) - Bogotá</t>
  </si>
  <si>
    <t xml:space="preserve">Total.Privado</t>
  </si>
  <si>
    <t xml:space="preserve">Total_cv.Privado</t>
  </si>
  <si>
    <t xml:space="preserve">Porcentaje.Privado</t>
  </si>
  <si>
    <t xml:space="preserve">Porcentaje_cv.Privado</t>
  </si>
  <si>
    <t xml:space="preserve">Hogares según si están privados por bajo logro escolar (IPM) - Municipios</t>
  </si>
  <si>
    <t xml:space="preserve">Hogares según si están privados por bajo logro escolar (IPM) - Municipios urbano (Cabecera)</t>
  </si>
  <si>
    <t xml:space="preserve">Hogares según si están privados por bajo logro escolar (IPM) - Localidades</t>
  </si>
  <si>
    <t xml:space="preserve">Hogares según si están privados por bajo logro escolar (IPM) - Localidades urbano (Cabecera)</t>
  </si>
  <si>
    <t xml:space="preserve">Hogares según si están privados por bajo logro escolar (IPM) - UPZ</t>
  </si>
  <si>
    <t xml:space="preserve">Hogares según si están privados por bajo logro escolar (IPM) - Localidades rural (Centros poblados y rural disperso)</t>
  </si>
  <si>
    <t xml:space="preserve">Hogares según si están privados por bajo logro escolar (IPM) - Municipios rural (Centros poblados y rural disperso)</t>
  </si>
  <si>
    <t xml:space="preserve">IPM: privación por analfabetismo, cruzando según déficit habitacional</t>
  </si>
  <si>
    <t xml:space="preserve">Código de pregunta en análisis: n_analfabeta</t>
  </si>
  <si>
    <t xml:space="preserve">Hogares según si están privados por analfabetismo (IPM) - Bogotá</t>
  </si>
  <si>
    <t xml:space="preserve">Hogares según si están privados por analfabetismo (IPM) - Municipios</t>
  </si>
  <si>
    <t xml:space="preserve">Hogares según si están privados por analfabetismo (IPM) - Municipios urbano (Cabecera)</t>
  </si>
  <si>
    <t xml:space="preserve">Hogares según si están privados por analfabetismo (IPM) - Localidades</t>
  </si>
  <si>
    <t xml:space="preserve">Hogares según si están privados por analfabetismo (IPM) - Localidades urbano (Cabecera)</t>
  </si>
  <si>
    <t xml:space="preserve">Hogares según si están privados por analfabetismo (IPM) - UPZ</t>
  </si>
  <si>
    <t xml:space="preserve">Hogares según si están privados por analfabetismo (IPM) - Localidades rural (Centros poblados y rural disperso)</t>
  </si>
  <si>
    <t xml:space="preserve">Hogares según si están privados por analfabetismo (IPM) - Municipios rural (Centros poblados y rural disperso)</t>
  </si>
  <si>
    <t xml:space="preserve">IPM: privación por inasistencia escolar, cruzando según déficit habitacional</t>
  </si>
  <si>
    <t xml:space="preserve">Código de pregunta en análisis: n_inasistencia</t>
  </si>
  <si>
    <t xml:space="preserve">Hogares según si están privados por inasistencia escolar (IPM) - Bogotá</t>
  </si>
  <si>
    <t xml:space="preserve">Hogares según si están privados por inasistencia escolar (IPM) - Municipios</t>
  </si>
  <si>
    <t xml:space="preserve">Hogares según si están privados por inasistencia escolar (IPM) - Municipios urbano (Cabecera)</t>
  </si>
  <si>
    <t xml:space="preserve">Hogares según si están privados por inasistencia escolar (IPM) - Localidades</t>
  </si>
  <si>
    <t xml:space="preserve">Hogares según si están privados por inasistencia escolar (IPM) - Localidades urbano (Cabecera)</t>
  </si>
  <si>
    <t xml:space="preserve">Hogares según si están privados por inasistencia escolar (IPM) - UPZ</t>
  </si>
  <si>
    <t xml:space="preserve">Hogares según si están privados por inasistencia escolar (IPM) - Localidades rural (Centros poblados y rural disperso)</t>
  </si>
  <si>
    <t xml:space="preserve">Hogares según si están privados por inasistencia escolar (IPM) - Municipios rural (Centros poblados y rural disperso)</t>
  </si>
  <si>
    <t xml:space="preserve">IPM: privación por rezago escolar, cruzando según déficit habitacional</t>
  </si>
  <si>
    <t xml:space="preserve">Código de pregunta en análisis: n_rezago</t>
  </si>
  <si>
    <t xml:space="preserve">Hogares según si están privados por rezago escolar (IPM) - Bogotá</t>
  </si>
  <si>
    <t xml:space="preserve">Hogares según si están privados por rezago escolar (IPM) - Municipios</t>
  </si>
  <si>
    <t xml:space="preserve">Hogares según si están privados por rezago escolar (IPM) - Municipios urbano (Cabecera)</t>
  </si>
  <si>
    <t xml:space="preserve">Hogares según si están privados por rezago escolar (IPM) - Localidades</t>
  </si>
  <si>
    <t xml:space="preserve">Hogares según si están privados por rezago escolar (IPM) - Localidades urbano (Cabecera)</t>
  </si>
  <si>
    <t xml:space="preserve">Hogares según si están privados por rezago escolar (IPM) - UPZ</t>
  </si>
  <si>
    <t xml:space="preserve">Hogares según si están privados por rezago escolar (IPM) - Localidades rural (Centros poblados y rural disperso)</t>
  </si>
  <si>
    <t xml:space="preserve">Hogares según si están privados por rezago escolar (IPM) - Municipios rural (Centros poblados y rural disperso)</t>
  </si>
  <si>
    <t xml:space="preserve">IPM: privación por barreras en atención a la 1a infancia, cruzando según déficit habitacional</t>
  </si>
  <si>
    <t xml:space="preserve">Código de pregunta en análisis: n_atencion</t>
  </si>
  <si>
    <t xml:space="preserve">Hogares según si están privados por barreras en atención a la 1a infancia (IPM) - Bogotá</t>
  </si>
  <si>
    <t xml:space="preserve">Hogares según si están privados por barreras en atención a la 1a infancia (IPM) - Municipios</t>
  </si>
  <si>
    <t xml:space="preserve">Hogares según si están privados por barreras en atención a la 1a infancia (IPM) - Municipios urbano (Cabecera)</t>
  </si>
  <si>
    <t xml:space="preserve">Hogares según si están privados por barreras en atención a la 1a infancia (IPM) - Localidades</t>
  </si>
  <si>
    <t xml:space="preserve">Hogares según si están privados por barreras en atención a la 1a infancia (IPM) - Localidades urbano (Cabecera)</t>
  </si>
  <si>
    <t xml:space="preserve">Hogares según si están privados por barreras en atención a la 1a infancia (IPM) - UPZ</t>
  </si>
  <si>
    <t xml:space="preserve">Hogares según si están privados por barreras en atención a la 1a infancia (IPM) - Localidades rural (Centros poblados y rural disperso)</t>
  </si>
  <si>
    <t xml:space="preserve">Hogares según si están privados por barreras en atención a la 1a infancia (IPM) - Municipios rural (Centros poblados y rural disperso)</t>
  </si>
  <si>
    <t xml:space="preserve">IPM: privación por trabajo infantil, cruzando según déficit habitacional</t>
  </si>
  <si>
    <t xml:space="preserve">Código de pregunta en análisis: n_trabajo_infantil</t>
  </si>
  <si>
    <t xml:space="preserve">Hogares según si están privados por trabajo infantil (IPM) - Bogotá</t>
  </si>
  <si>
    <t xml:space="preserve">Hogares según si están privados por trabajo infantil (IPM) - Municipios</t>
  </si>
  <si>
    <t xml:space="preserve">Hogares según si están privados por trabajo infantil (IPM) - Municipios urbano (Cabecera)</t>
  </si>
  <si>
    <t xml:space="preserve">Hogares según si están privados por trabajo infantil (IPM) - Localidades</t>
  </si>
  <si>
    <t xml:space="preserve">Hogares según si están privados por trabajo infantil (IPM) - Localidades urbano (Cabecera)</t>
  </si>
  <si>
    <t xml:space="preserve">Hogares según si están privados por trabajo infantil (IPM) - UPZ</t>
  </si>
  <si>
    <t xml:space="preserve">Hogares según si están privados por trabajo infantil (IPM) - Localidades rural (Centros poblados y rural disperso)</t>
  </si>
  <si>
    <t xml:space="preserve">Hogares según si están privados por trabajo infantil (IPM) - Municipios rural (Centros poblados y rural disperso)</t>
  </si>
  <si>
    <t xml:space="preserve">IPM: privación por desempleo de larga duración, cruzando según déficit habitacional</t>
  </si>
  <si>
    <t xml:space="preserve">Código de pregunta en análisis: n_desempleo_ld</t>
  </si>
  <si>
    <t xml:space="preserve">Hogares según si están privados por desempleo de larga duración (IPM) - Bogotá</t>
  </si>
  <si>
    <t xml:space="preserve">Hogares según si están privados por desempleo de larga duración (IPM) - Municipios</t>
  </si>
  <si>
    <t xml:space="preserve">Hogares según si están privados por desempleo de larga duración (IPM) - Municipios urbano (Cabecera)</t>
  </si>
  <si>
    <t xml:space="preserve">Hogares según si están privados por desempleo de larga duración (IPM) - Localidades</t>
  </si>
  <si>
    <t xml:space="preserve">Hogares según si están privados por desempleo de larga duración (IPM) - Localidades urbano (Cabecera)</t>
  </si>
  <si>
    <t xml:space="preserve">Hogares según si están privados por desempleo de larga duración (IPM) - UPZ</t>
  </si>
  <si>
    <t xml:space="preserve">Hogares según si están privados por desempleo de larga duración (IPM) - Localidades rural (Centros poblados y rural disperso)</t>
  </si>
  <si>
    <t xml:space="preserve">Hogares según si están privados por desempleo de larga duración (IPM) - Municipios rural (Centros poblados y rural disperso)</t>
  </si>
  <si>
    <t xml:space="preserve">IPM: privación por empleo informal, cruzando según déficit habitacional</t>
  </si>
  <si>
    <t xml:space="preserve">Código de pregunta en análisis: n_empleo_informal</t>
  </si>
  <si>
    <t xml:space="preserve">Hogares según si están privados por empleo informal (IPM) - Bogotá</t>
  </si>
  <si>
    <t xml:space="preserve">Hogares según si están privados por empleo informal (IPM) - Municipios</t>
  </si>
  <si>
    <t xml:space="preserve">Hogares según si están privados por empleo informal (IPM) - Municipios urbano (Cabecera)</t>
  </si>
  <si>
    <t xml:space="preserve">Hogares según si están privados por empleo informal (IPM) - Localidades</t>
  </si>
  <si>
    <t xml:space="preserve">Hogares según si están privados por empleo informal (IPM) - Localidades urbano (Cabecera)</t>
  </si>
  <si>
    <t xml:space="preserve">Hogares según si están privados por empleo informal (IPM) - UPZ</t>
  </si>
  <si>
    <t xml:space="preserve">Hogares según si están privados por empleo informal (IPM) - Localidades rural (Centros poblados y rural disperso)</t>
  </si>
  <si>
    <t xml:space="preserve">Hogares según si están privados por empleo informal (IPM) - Municipios rural (Centros poblados y rural disperso)</t>
  </si>
  <si>
    <t xml:space="preserve">IPM: privación por falta de aseguramiento en salud, cruzando según déficit habitacional</t>
  </si>
  <si>
    <t xml:space="preserve">Código de pregunta en análisis: n_salud</t>
  </si>
  <si>
    <t xml:space="preserve">Hogares según si están privados por falta de aseguramiento en salud (IPM) - Bogotá</t>
  </si>
  <si>
    <t xml:space="preserve">Hogares según si están privados por falta de aseguramiento en salud (IPM) - Municipios</t>
  </si>
  <si>
    <t xml:space="preserve">Hogares según si están privados por falta de aseguramiento en salud (IPM) - Municipios urbano (Cabecera)</t>
  </si>
  <si>
    <t xml:space="preserve">Hogares según si están privados por falta de aseguramiento en salud (IPM) - Localidades</t>
  </si>
  <si>
    <t xml:space="preserve">Hogares según si están privados por falta de aseguramiento en salud (IPM) - Localidades urbano (Cabecera)</t>
  </si>
  <si>
    <t xml:space="preserve">Hogares según si están privados por falta de aseguramiento en salud (IPM) - UPZ</t>
  </si>
  <si>
    <t xml:space="preserve">Hogares según si están privados por falta de aseguramiento en salud (IPM) - Localidades rural (Centros poblados y rural disperso)</t>
  </si>
  <si>
    <t xml:space="preserve">Hogares según si están privados por falta de aseguramiento en salud (IPM) - Municipios rural (Centros poblados y rural disperso)</t>
  </si>
  <si>
    <t xml:space="preserve">IPM: privación por barreras de acceso a salud, cruzando según déficit habitacional</t>
  </si>
  <si>
    <t xml:space="preserve">Código de pregunta en análisis: n_acceso_salud</t>
  </si>
  <si>
    <t xml:space="preserve">Hogares según si están privados por barreras de acceso a salud (IPM) - Bogotá</t>
  </si>
  <si>
    <t xml:space="preserve">Hogares según si están privados por barreras de acceso a salud (IPM) - Municipios</t>
  </si>
  <si>
    <t xml:space="preserve">Hogares según si están privados por barreras de acceso a salud (IPM) - Municipios urbano (Cabecera)</t>
  </si>
  <si>
    <t xml:space="preserve">Hogares según si están privados por barreras de acceso a salud (IPM) - Localidades</t>
  </si>
  <si>
    <t xml:space="preserve">Hogares según si están privados por barreras de acceso a salud (IPM) - Localidades urbano (Cabecera)</t>
  </si>
  <si>
    <t xml:space="preserve">Hogares según si están privados por barreras de acceso a salud (IPM) - UPZ</t>
  </si>
  <si>
    <t xml:space="preserve">Hogares según si están privados por barreras de acceso a salud (IPM) - Localidades rural (Centros poblados y rural disperso)</t>
  </si>
  <si>
    <t xml:space="preserve">Hogares según si están privados por barreras de acceso a salud (IPM) - Municipios rural (Centros poblados y rural disperso)</t>
  </si>
  <si>
    <t xml:space="preserve">IPM: privación por falta de acceso a fuente de agua mejorda, cruzando según déficit habitacional</t>
  </si>
  <si>
    <t xml:space="preserve">Código de pregunta en análisis: n_acceso_agua</t>
  </si>
  <si>
    <t xml:space="preserve">Hogares según si están privados por falta de acceso a fuente de agua mejorda (IPM) - Bogotá</t>
  </si>
  <si>
    <t xml:space="preserve">Hogares según si están privados por falta de acceso a fuente de agua mejorda (IPM) - Municipios</t>
  </si>
  <si>
    <t xml:space="preserve">Hogares según si están privados por falta de acceso a fuente de agua mejorda (IPM) - Municipios urbano (Cabecera)</t>
  </si>
  <si>
    <t xml:space="preserve">Hogares según si están privados por falta de acceso a fuente de agua mejorda (IPM) - Localidades</t>
  </si>
  <si>
    <t xml:space="preserve">Hogares según si están privados por falta de acceso a fuente de agua mejorda (IPM) - Localidades urbano (Cabecera)</t>
  </si>
  <si>
    <t xml:space="preserve">Hogares según si están privados por falta de acceso a fuente de agua mejorda (IPM) - UPZ</t>
  </si>
  <si>
    <t xml:space="preserve">Hogares según si están privados por falta de acceso a fuente de agua mejorda (IPM) - Localidades rural (Centros poblados y rural disperso)</t>
  </si>
  <si>
    <t xml:space="preserve">Hogares según si están privados por falta de acceso a fuente de agua mejorda (IPM) - Municipios rural (Centros poblados y rural disperso)</t>
  </si>
  <si>
    <t xml:space="preserve">IPM: privación por inadecuada eliminación de excretas, cruzando según déficit habitacional</t>
  </si>
  <si>
    <t xml:space="preserve">Código de pregunta en análisis: n_excretas</t>
  </si>
  <si>
    <t xml:space="preserve">Hogares según si están privados por inadecuada eliminación de excretas (IPM) - Bogotá</t>
  </si>
  <si>
    <t xml:space="preserve">Hogares según si están privados por inadecuada eliminación de excretas (IPM) - Municipios</t>
  </si>
  <si>
    <t xml:space="preserve">Hogares según si están privados por inadecuada eliminación de excretas (IPM) - Municipios urbano (Cabecera)</t>
  </si>
  <si>
    <t xml:space="preserve">Hogares según si están privados por inadecuada eliminación de excretas (IPM) - Localidades</t>
  </si>
  <si>
    <t xml:space="preserve">Hogares según si están privados por inadecuada eliminación de excretas (IPM) - Localidades urbano (Cabecera)</t>
  </si>
  <si>
    <t xml:space="preserve">Hogares según si están privados por inadecuada eliminación de excretas (IPM) - UPZ</t>
  </si>
  <si>
    <t xml:space="preserve">Hogares según si están privados por inadecuada eliminación de excretas (IPM) - Localidades rural (Centros poblados y rural disperso)</t>
  </si>
  <si>
    <t xml:space="preserve">Hogares según si están privados por inadecuada eliminación de excretas (IPM) - Municipios rural (Centros poblados y rural disperso)</t>
  </si>
  <si>
    <t xml:space="preserve">IPM: privación por pisos inadecuados, cruzando según déficit habitacional</t>
  </si>
  <si>
    <t xml:space="preserve">Código de pregunta en análisis: n_pisos</t>
  </si>
  <si>
    <t xml:space="preserve">Hogares según si están privados por pisos inadecuados (IPM) - Bogotá</t>
  </si>
  <si>
    <t xml:space="preserve">Hogares según si están privados por pisos inadecuados (IPM) - Municipios</t>
  </si>
  <si>
    <t xml:space="preserve">Hogares según si están privados por pisos inadecuados (IPM) - Municipios urbano (Cabecera)</t>
  </si>
  <si>
    <t xml:space="preserve">Hogares según si están privados por pisos inadecuados (IPM) - Localidades</t>
  </si>
  <si>
    <t xml:space="preserve">Hogares según si están privados por pisos inadecuados (IPM) - Localidades urbano (Cabecera)</t>
  </si>
  <si>
    <t xml:space="preserve">Hogares según si están privados por pisos inadecuados (IPM) - UPZ</t>
  </si>
  <si>
    <t xml:space="preserve">Hogares según si están privados por pisos inadecuados (IPM) - Localidades rural (Centros poblados y rural disperso)</t>
  </si>
  <si>
    <t xml:space="preserve">Hogares según si están privados por pisos inadecuados (IPM) - Municipios rural (Centros poblados y rural disperso)</t>
  </si>
  <si>
    <t xml:space="preserve">IPM: privación por paredes inadecuadas, cruzando según déficit habitacional</t>
  </si>
  <si>
    <t xml:space="preserve">Código de pregunta en análisis: n_paredes</t>
  </si>
  <si>
    <t xml:space="preserve">Hogares según si están privados por paredes inadecuadas (IPM) - Bogotá</t>
  </si>
  <si>
    <t xml:space="preserve">Hogares según si están privados por paredes inadecuadas (IPM) - Municipios</t>
  </si>
  <si>
    <t xml:space="preserve">Hogares según si están privados por paredes inadecuadas (IPM) - Municipios urbano (Cabecera)</t>
  </si>
  <si>
    <t xml:space="preserve">Hogares según si están privados por paredes inadecuadas (IPM) - Localidades</t>
  </si>
  <si>
    <t xml:space="preserve">Hogares según si están privados por paredes inadecuadas (IPM) - Localidades urbano (Cabecera)</t>
  </si>
  <si>
    <t xml:space="preserve">Hogares según si están privados por paredes inadecuadas (IPM) - UPZ</t>
  </si>
  <si>
    <t xml:space="preserve">Hogares según si están privados por paredes inadecuadas (IPM) - Localidades rural (Centros poblados y rural disperso)</t>
  </si>
  <si>
    <t xml:space="preserve">Hogares según si están privados por paredes inadecuadas (IPM) - Municipios rural (Centros poblados y rural disperso)</t>
  </si>
  <si>
    <t xml:space="preserve">IPM: privación por hacinamiento, cruzando según déficit habitacional</t>
  </si>
  <si>
    <t xml:space="preserve">Código de pregunta en análisis: n_hacinamiento</t>
  </si>
  <si>
    <t xml:space="preserve">Hogares según si están privados por hacinamiento (IPM) - Bogotá</t>
  </si>
  <si>
    <t xml:space="preserve">Hogares según si están privados por hacinamiento (IPM) - Municipios</t>
  </si>
  <si>
    <t xml:space="preserve">Hogares según si están privados por hacinamiento (IPM) - Municipios urbano (Cabecera)</t>
  </si>
  <si>
    <t xml:space="preserve">Hogares según si están privados por hacinamiento (IPM) - Localidades</t>
  </si>
  <si>
    <t xml:space="preserve">Hogares según si están privados por hacinamiento (IPM) - Localidades urbano (Cabecera)</t>
  </si>
  <si>
    <t xml:space="preserve">Hogares según si están privados por hacinamiento (IPM) - UPZ</t>
  </si>
  <si>
    <t xml:space="preserve">Hogares según si están privados por hacinamiento (IPM) - Localidades rural (Centros poblados y rural disperso)</t>
  </si>
  <si>
    <t xml:space="preserve">Hogares según si están privados por hacinamiento (IPM) - Municipios rural (Centros poblados y rural disperso)</t>
  </si>
  <si>
    <t xml:space="preserve">Gasto mensual en alimentación, con imputación, cruzando según déficit habitacional</t>
  </si>
  <si>
    <t xml:space="preserve">Código de pregunta en análisis: n_gm_alimentos</t>
  </si>
  <si>
    <t xml:space="preserve">Promedio del gasto mensual en alimentación, con imputación - Bogotá</t>
  </si>
  <si>
    <t xml:space="preserve">Promedio del gasto mensual en alimentación, con imputación - Municipios</t>
  </si>
  <si>
    <t xml:space="preserve">Promedio del gasto mensual en alimentación, con imputación - Municipios urbano (Cabecera)</t>
  </si>
  <si>
    <t xml:space="preserve">Promedio del gasto mensual en alimentación, con imputación - Localidades</t>
  </si>
  <si>
    <t xml:space="preserve">Promedio del gasto mensual en alimentación, con imputación - Localidades urbano (Cabecera)</t>
  </si>
  <si>
    <t xml:space="preserve">Promedio del gasto mensual en alimentación, con imputación - UPZ</t>
  </si>
  <si>
    <t xml:space="preserve">Promedio del gasto mensual en alimentación, con imputación - Municipios rural (Centros poblados y rural disperso)</t>
  </si>
  <si>
    <t xml:space="preserve">Gasto mensual en bebidas alcohólicas, con imputación, cruzando según déficit habitacional</t>
  </si>
  <si>
    <t xml:space="preserve">Código de pregunta en análisis: n_gm_bebidas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</si>
  <si>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72_Bolivia, 18_Britalia, 40_Ciudad Montes, 73_Garcés Navas, 41_Muzú, 33_Sosiego, 71_Tibabuyes, 802_KENNEDY: Castilla + Bavaria, 803_USAQUÉN: Country Club + Santa Bárbara, 808_TEUSAQUILLO: Parque Simón Bolívar - CAN + La Esmeralda, 25_La Floresta, 116_Álamos, 1_Localidad Usaquén resto, 2_Localidad Chapinero resto, 4_Localidad San Cristóbal resto, 25286_Funza cabecera, 25430_Madrid cabecera, 25758_Sopó cabecera, 25799_Tenjo cabecera, </t>
  </si>
  <si>
    <t xml:space="preserve">Promedio del gasto mensual en bebidas alcohólicas, con imputación - Bogotá</t>
  </si>
  <si>
    <t xml:space="preserve">Promedio del gasto mensual en bebidas alcohólicas, con imputación - Municipios</t>
  </si>
  <si>
    <t xml:space="preserve">Promedio del gasto mensual en bebidas alcohólicas, con imputación - Municipios urbano (Cabecera)</t>
  </si>
  <si>
    <t xml:space="preserve">Promedio del gasto mensual en bebidas alcohólicas, con imputación - Localidades</t>
  </si>
  <si>
    <t xml:space="preserve">Promedio del gasto mensual en bebidas alcohólicas, con imputación - Localidades urbano (Cabecera)</t>
  </si>
  <si>
    <t xml:space="preserve">Promedio del gasto mensual en bebidas alcohólicas, con imputación - UPZ</t>
  </si>
  <si>
    <t xml:space="preserve">Promedio del gasto mensual en bebidas alcohólicas, con imputación - Municipios rural (Centros poblados y rural disperso)</t>
  </si>
  <si>
    <t xml:space="preserve">Gasto mensual en vestuario, con imputación, cruzando según déficit habitacional</t>
  </si>
  <si>
    <t xml:space="preserve">Código de pregunta en análisis: n_gm_vest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</si>
  <si>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3_Localidad Santa Fe resto, </t>
  </si>
  <si>
    <t xml:space="preserve">Promedio del gasto mensual en vestuario, con imputación - Bogotá</t>
  </si>
  <si>
    <t xml:space="preserve">Promedio del gasto mensual en vestuario, con imputación - Municipios</t>
  </si>
  <si>
    <t xml:space="preserve">Promedio del gasto mensual en vestuario, con imputación - Municipios urbano (Cabecera)</t>
  </si>
  <si>
    <t xml:space="preserve">Promedio del gasto mensual en vestuario, con imputación - Localidades</t>
  </si>
  <si>
    <t xml:space="preserve">Promedio del gasto mensual en vestuario, con imputación - Localidades urbano (Cabecera)</t>
  </si>
  <si>
    <t xml:space="preserve">Promedio del gasto mensual en vestuario, con imputación - UPZ</t>
  </si>
  <si>
    <t xml:space="preserve">Promedio del gasto mensual en vestuario, con imputación - Municipios rural (Centros poblados y rural disperso)</t>
  </si>
  <si>
    <t xml:space="preserve">Gasto mensual en vivienda, con imputación, cruzando según déficit habitacional</t>
  </si>
  <si>
    <t xml:space="preserve">Código de pregunta en análisis: n_gm_vivienda</t>
  </si>
  <si>
    <t xml:space="preserve">Promedio del gasto mensual en vivienda, con imputación - Bogotá</t>
  </si>
  <si>
    <t xml:space="preserve">Promedio del gasto mensual en vivienda, con imputación - Municipios</t>
  </si>
  <si>
    <t xml:space="preserve">Promedio del gasto mensual en vivienda, con imputación - Municipios urbano (Cabecera)</t>
  </si>
  <si>
    <t xml:space="preserve">Promedio del gasto mensual en vivienda, con imputación - Localidades</t>
  </si>
  <si>
    <t xml:space="preserve">Promedio del gasto mensual en vivienda, con imputación - Localidades urbano (Cabecera)</t>
  </si>
  <si>
    <t xml:space="preserve">Promedio del gasto mensual en vivienda, con imputación - UPZ</t>
  </si>
  <si>
    <t xml:space="preserve">Promedio del gasto mensual en vivienda, con imputación - Municipios rural (Centros poblados y rural disperso)</t>
  </si>
  <si>
    <t xml:space="preserve">Gasto mensual en enseres, con imputación, cruzando según déficit habitacional</t>
  </si>
  <si>
    <t xml:space="preserve">Código de pregunta en análisis: n_gm_enseres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</si>
  <si>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72_Bolivia, 112_Granjas de Techo, 21_Los Andes, 13_Los Cedros, 96_Lourdes, 29_Minuto de Dios, 114_Modelia, 107_Quinta Paredes, 11_San Cristóbal Norte, 101_Teusaquillo, 807_BARRIOS UNIDOS: Parque Salitre + Doce de Octubre, 813_FONTIBÓN: Aeropuerto El Dorado + Capellanía, 116_Álamos, 2_Localidad Chapinero resto, 25377_La Calera cabecera, 25473_Mosquera cabecera, 25740_Sibaté cabecera, 25758_Sopó cabecera, </t>
  </si>
  <si>
    <t xml:space="preserve">Promedio del gasto mensual en enseres, con imputación - Bogotá</t>
  </si>
  <si>
    <t xml:space="preserve">Promedio del gasto mensual en enseres, con imputación - Municipios</t>
  </si>
  <si>
    <t xml:space="preserve">Promedio del gasto mensual en enseres, con imputación - Municipios urbano (Cabecera)</t>
  </si>
  <si>
    <t xml:space="preserve">Promedio del gasto mensual en enseres, con imputación - Localidades</t>
  </si>
  <si>
    <t xml:space="preserve">Promedio del gasto mensual en enseres, con imputación - Localidades urbano (Cabecera)</t>
  </si>
  <si>
    <t xml:space="preserve">Promedio del gasto mensual en enseres, con imputación - UPZ</t>
  </si>
  <si>
    <t xml:space="preserve">Promedio del gasto mensual en enseres, con imputación - Municipios rural (Centros poblados y rural disperso)</t>
  </si>
  <si>
    <t xml:space="preserve">Gasto mensual en salud, con imputación, cruzando según déficit habitacional</t>
  </si>
  <si>
    <t xml:space="preserve">Código de pregunta en análisis: n_gm_salud_hog</t>
  </si>
  <si>
    <t xml:space="preserve">Promedio del gasto mensual en salud, con imputación - Bogotá</t>
  </si>
  <si>
    <t xml:space="preserve">Promedio del gasto mensual en salud, con imputación - Municipios</t>
  </si>
  <si>
    <t xml:space="preserve">Promedio del gasto mensual en salud, con imputación - Municipios urbano (Cabecera)</t>
  </si>
  <si>
    <t xml:space="preserve">Promedio del gasto mensual en salud, con imputación - Localidades</t>
  </si>
  <si>
    <t xml:space="preserve">Promedio del gasto mensual en salud, con imputación - Localidades urbano (Cabecera)</t>
  </si>
  <si>
    <t xml:space="preserve">Promedio del gasto mensual en salud, con imputación - UPZ</t>
  </si>
  <si>
    <t xml:space="preserve">Promedio del gasto mensual en salud, con imputación - Municipios rural (Centros poblados y rural disperso)</t>
  </si>
  <si>
    <t xml:space="preserve">Gasto mensual en transporte y comunicaciones, con imputación, cruzando según déficit habitacional</t>
  </si>
  <si>
    <t xml:space="preserve">Código de pregunta en análisis: n_gm_trans_com</t>
  </si>
  <si>
    <t xml:space="preserve">Promedio del gasto mensual en transporte y comunicaciones, con imputación - Bogotá</t>
  </si>
  <si>
    <t xml:space="preserve">Promedio del gasto mensual en transporte y comunicaciones, con imputación - Municipios</t>
  </si>
  <si>
    <t xml:space="preserve">Promedio del gasto mensual en transporte y comunicaciones, con imputación - Municipios urbano (Cabecera)</t>
  </si>
  <si>
    <t xml:space="preserve">Promedio del gasto mensual en transporte y comunicaciones, con imputación - Localidades</t>
  </si>
  <si>
    <t xml:space="preserve">Promedio del gasto mensual en transporte y comunicaciones, con imputación - Localidades urbano (Cabecera)</t>
  </si>
  <si>
    <t xml:space="preserve">Promedio del gasto mensual en transporte y comunicaciones, con imputación - UPZ</t>
  </si>
  <si>
    <t xml:space="preserve">Promedio del gasto mensual en transporte y comunicaciones, con imputación - Municipios rural (Centros poblados y rural disperso)</t>
  </si>
  <si>
    <t xml:space="preserve">Gasto mensual en recreación, con imputación, cruzando según déficit habitacional</t>
  </si>
  <si>
    <t xml:space="preserve">Código de pregunta en análisis: n_gm_recrea</t>
  </si>
  <si>
    <t xml:space="preserve">Promedio del gasto mensual en recreación, con imputación - Bogotá</t>
  </si>
  <si>
    <t xml:space="preserve">Promedio del gasto mensual en recreación, con imputación - Municipios</t>
  </si>
  <si>
    <t xml:space="preserve">Promedio del gasto mensual en recreación, con imputación - Municipios urbano (Cabecera)</t>
  </si>
  <si>
    <t xml:space="preserve">Promedio del gasto mensual en recreación, con imputación - Localidades</t>
  </si>
  <si>
    <t xml:space="preserve">Promedio del gasto mensual en recreación, con imputación - Localidades urbano (Cabecera)</t>
  </si>
  <si>
    <t xml:space="preserve">Promedio del gasto mensual en recreación, con imputación - UPZ</t>
  </si>
  <si>
    <t xml:space="preserve">Promedio del gasto mensual en recreación, con imputación - Municipios rural (Centros poblados y rural disperso)</t>
  </si>
  <si>
    <t xml:space="preserve">Gasto mensual en educación, con imputación, cruzando según déficit habitacional</t>
  </si>
  <si>
    <t xml:space="preserve">Código de pregunta en análisis: n_gm_educ_hog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</si>
  <si>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110_Ciudad Salitre Occidental, 3_Localidad Santa Fe resto, 4_Localidad San Cristóbal resto, </t>
  </si>
  <si>
    <t xml:space="preserve">Promedio del gasto mensual en educación, con imputación - Bogotá</t>
  </si>
  <si>
    <t xml:space="preserve">Promedio del gasto mensual en educación, con imputación - Municipios</t>
  </si>
  <si>
    <t xml:space="preserve">Promedio del gasto mensual en educación, con imputación - Municipios urbano (Cabecera)</t>
  </si>
  <si>
    <t xml:space="preserve">Promedio del gasto mensual en educación, con imputación - Localidades</t>
  </si>
  <si>
    <t xml:space="preserve">Promedio del gasto mensual en educación, con imputación - Localidades urbano (Cabecera)</t>
  </si>
  <si>
    <t xml:space="preserve">Promedio del gasto mensual en educación, con imputación - UPZ</t>
  </si>
  <si>
    <t xml:space="preserve">Promedio del gasto mensual en educación, con imputación - Municipios rural (Centros poblados y rural disperso)</t>
  </si>
  <si>
    <t xml:space="preserve">Gasto mensual en otros, con imputación, cruzando según déficit habitacional</t>
  </si>
  <si>
    <t xml:space="preserve">Código de pregunta en análisis: n_gm_otros</t>
  </si>
  <si>
    <t xml:space="preserve">Promedio del gasto mensual en otros, con imputación - Bogotá</t>
  </si>
  <si>
    <t xml:space="preserve">Promedio del gasto mensual en otros, con imputación - Municipios</t>
  </si>
  <si>
    <t xml:space="preserve">Promedio del gasto mensual en otros, con imputación - Municipios urbano (Cabecera)</t>
  </si>
  <si>
    <t xml:space="preserve">Promedio del gasto mensual en otros, con imputación - Localidades</t>
  </si>
  <si>
    <t xml:space="preserve">Promedio del gasto mensual en otros, con imputación - Localidades urbano (Cabecera)</t>
  </si>
  <si>
    <t xml:space="preserve">Promedio del gasto mensual en otros, con imputación - UPZ</t>
  </si>
  <si>
    <t xml:space="preserve">Promedio del gasto mensual en otros, con imputación - Municipios rural (Centros poblados y rural disperso)</t>
  </si>
  <si>
    <t xml:space="preserve">Gasto mensual en bienes durables, con imputación, cruzando según déficit habitacional</t>
  </si>
  <si>
    <t xml:space="preserve">Código de pregunta en análisis: n_gm_durable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</si>
  <si>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110_Ciudad Salitre Occidental, 13_Los Cedros, 4_Localidad San Cristóbal resto, </t>
  </si>
  <si>
    <t xml:space="preserve">Promedio del gasto mensual en bienes durables, con imputación - Bogotá</t>
  </si>
  <si>
    <t xml:space="preserve">Promedio del gasto mensual en bienes durables, con imputación - Municipios</t>
  </si>
  <si>
    <t xml:space="preserve">Promedio del gasto mensual en bienes durables, con imputación - Municipios urbano (Cabecera)</t>
  </si>
  <si>
    <t xml:space="preserve">Promedio del gasto mensual en bienes durables, con imputación - Localidades</t>
  </si>
  <si>
    <t xml:space="preserve">Promedio del gasto mensual en bienes durables, con imputación - Localidades urbano (Cabecera)</t>
  </si>
  <si>
    <t xml:space="preserve">Promedio del gasto mensual en bienes durables, con imputación - UPZ</t>
  </si>
  <si>
    <t xml:space="preserve">Promedio del gasto mensual en bienes durables, con imputación - Municipios rural (Centros poblados y rural disperso)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</si>
</sst>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5">
    <numFmt numFmtId="166" formatCode="0.0"/>
    <numFmt numFmtId="167" formatCode="0.0"/>
    <numFmt numFmtId="168" formatCode="0.0"/>
    <numFmt numFmtId="169" formatCode="0.0"/>
    <numFmt numFmtId="170" formatCode="0.0"/>
    <numFmt numFmtId="171" formatCode="0.0"/>
    <numFmt numFmtId="172" formatCode="0.0"/>
    <numFmt numFmtId="173" formatCode="0.0"/>
    <numFmt numFmtId="174" formatCode="0.0"/>
    <numFmt numFmtId="175" formatCode="0.0"/>
    <numFmt numFmtId="176" formatCode="0.0"/>
    <numFmt numFmtId="177" formatCode="0.0"/>
    <numFmt numFmtId="178" formatCode="0.0"/>
    <numFmt numFmtId="179" formatCode="0.0"/>
    <numFmt numFmtId="180" formatCode="0.0"/>
    <numFmt numFmtId="181" formatCode="0.0"/>
    <numFmt numFmtId="182" formatCode="0.0"/>
    <numFmt numFmtId="183" formatCode="0.0"/>
    <numFmt numFmtId="184" formatCode="0.0"/>
    <numFmt numFmtId="185" formatCode="0.0"/>
    <numFmt numFmtId="186" formatCode="0.0"/>
    <numFmt numFmtId="187" formatCode="0.0"/>
    <numFmt numFmtId="188" formatCode="0.0"/>
    <numFmt numFmtId="189" formatCode="0.0"/>
    <numFmt numFmtId="190" formatCode="0.0"/>
    <numFmt numFmtId="191" formatCode="0.0"/>
    <numFmt numFmtId="192" formatCode="0.0"/>
    <numFmt numFmtId="193" formatCode="0.0"/>
    <numFmt numFmtId="194" formatCode="0.0"/>
    <numFmt numFmtId="195" formatCode="0.0"/>
    <numFmt numFmtId="196" formatCode="0.0"/>
    <numFmt numFmtId="197" formatCode="0.0"/>
    <numFmt numFmtId="198" formatCode="0.0"/>
    <numFmt numFmtId="199" formatCode="0.0"/>
    <numFmt numFmtId="200" formatCode="0.0"/>
    <numFmt numFmtId="201" formatCode="0.0"/>
    <numFmt numFmtId="202" formatCode="0.0"/>
    <numFmt numFmtId="203" formatCode="0.0"/>
    <numFmt numFmtId="204" formatCode="0.0"/>
    <numFmt numFmtId="205" formatCode="0.0"/>
    <numFmt numFmtId="206" formatCode="0.0"/>
    <numFmt numFmtId="207" formatCode="0.0"/>
    <numFmt numFmtId="208" formatCode="0.0"/>
    <numFmt numFmtId="209" formatCode="0.0"/>
    <numFmt numFmtId="210" formatCode="0.0"/>
    <numFmt numFmtId="211" formatCode="0.0"/>
    <numFmt numFmtId="212" formatCode="0.0"/>
    <numFmt numFmtId="213" formatCode="0.0"/>
    <numFmt numFmtId="214" formatCode="0.0"/>
    <numFmt numFmtId="215" formatCode="0.0"/>
    <numFmt numFmtId="216" formatCode="0.0"/>
    <numFmt numFmtId="217" formatCode="0.0"/>
    <numFmt numFmtId="218" formatCode="0.0"/>
    <numFmt numFmtId="219" formatCode="0.0"/>
    <numFmt numFmtId="220" formatCode="0.0"/>
    <numFmt numFmtId="221" formatCode="0.0"/>
    <numFmt numFmtId="222" formatCode="0.0"/>
    <numFmt numFmtId="223" formatCode="0.0"/>
    <numFmt numFmtId="224" formatCode="0.0"/>
    <numFmt numFmtId="225" formatCode="0.0"/>
    <numFmt numFmtId="226" formatCode="0.0"/>
    <numFmt numFmtId="227" formatCode="0.0"/>
    <numFmt numFmtId="228" formatCode="0.0"/>
    <numFmt numFmtId="229" formatCode="0.0"/>
    <numFmt numFmtId="230" formatCode="0.0"/>
    <numFmt numFmtId="231" formatCode="0.0"/>
    <numFmt numFmtId="232" formatCode="0.0"/>
    <numFmt numFmtId="233" formatCode="0.0"/>
    <numFmt numFmtId="234" formatCode="0.0"/>
    <numFmt numFmtId="235" formatCode="0.0"/>
    <numFmt numFmtId="236" formatCode="0.0"/>
    <numFmt numFmtId="237" formatCode="0.0"/>
    <numFmt numFmtId="238" formatCode="0.0"/>
    <numFmt numFmtId="239" formatCode="0.0"/>
    <numFmt numFmtId="240" formatCode="0.0"/>
    <numFmt numFmtId="241" formatCode="0.0"/>
    <numFmt numFmtId="242" formatCode="0.0"/>
    <numFmt numFmtId="243" formatCode="0.0"/>
    <numFmt numFmtId="244" formatCode="0.0"/>
    <numFmt numFmtId="245" formatCode="0.0"/>
    <numFmt numFmtId="246" formatCode="0.0"/>
    <numFmt numFmtId="247" formatCode="0.0"/>
    <numFmt numFmtId="248" formatCode="0.0"/>
    <numFmt numFmtId="249" formatCode="0.0"/>
    <numFmt numFmtId="250" formatCode="0.0"/>
    <numFmt numFmtId="251" formatCode="0.0"/>
    <numFmt numFmtId="252" formatCode="0.0"/>
    <numFmt numFmtId="253" formatCode="0.0"/>
    <numFmt numFmtId="254" formatCode="0.0"/>
    <numFmt numFmtId="255" formatCode="0.0"/>
    <numFmt numFmtId="256" formatCode="0.0"/>
    <numFmt numFmtId="257" formatCode="0.0"/>
    <numFmt numFmtId="258" formatCode="0.0"/>
    <numFmt numFmtId="259" formatCode="0.0"/>
    <numFmt numFmtId="260" formatCode="0.0"/>
    <numFmt numFmtId="261" formatCode="0.0"/>
    <numFmt numFmtId="262" formatCode="0.0"/>
    <numFmt numFmtId="263" formatCode="0.0"/>
    <numFmt numFmtId="264" formatCode="0.0"/>
    <numFmt numFmtId="265" formatCode="0.0"/>
    <numFmt numFmtId="266" formatCode="0.0"/>
    <numFmt numFmtId="267" formatCode="0.0"/>
    <numFmt numFmtId="268" formatCode="0.0"/>
    <numFmt numFmtId="269" formatCode="0.0"/>
    <numFmt numFmtId="270" formatCode="0.0"/>
    <numFmt numFmtId="271" formatCode="0.0"/>
    <numFmt numFmtId="272" formatCode="0.0"/>
    <numFmt numFmtId="273" formatCode="0.0"/>
    <numFmt numFmtId="274" formatCode="0.0"/>
    <numFmt numFmtId="275" formatCode="0.0"/>
    <numFmt numFmtId="276" formatCode="0.0"/>
    <numFmt numFmtId="277" formatCode="0.0"/>
    <numFmt numFmtId="278" formatCode="0.0"/>
    <numFmt numFmtId="279" formatCode="0.0"/>
    <numFmt numFmtId="280" formatCode="0.0"/>
    <numFmt numFmtId="281" formatCode="0.0"/>
    <numFmt numFmtId="282" formatCode="0.0"/>
    <numFmt numFmtId="283" formatCode="0.0"/>
    <numFmt numFmtId="284" formatCode="0.0"/>
    <numFmt numFmtId="285" formatCode="0.0"/>
    <numFmt numFmtId="286" formatCode="0.0"/>
    <numFmt numFmtId="287" formatCode="0.0"/>
    <numFmt numFmtId="288" formatCode="0.0"/>
    <numFmt numFmtId="289" formatCode="0.0"/>
    <numFmt numFmtId="290" formatCode="0.0"/>
    <numFmt numFmtId="291" formatCode="0.0"/>
    <numFmt numFmtId="292" formatCode="0.0"/>
    <numFmt numFmtId="293" formatCode="0.0"/>
    <numFmt numFmtId="294" formatCode="0.0"/>
    <numFmt numFmtId="295" formatCode="0.0"/>
    <numFmt numFmtId="296" formatCode="0.0"/>
    <numFmt numFmtId="297" formatCode="0.0"/>
    <numFmt numFmtId="298" formatCode="0.0"/>
    <numFmt numFmtId="299" formatCode="0.0"/>
    <numFmt numFmtId="300" formatCode="0.0"/>
    <numFmt numFmtId="301" formatCode="0.0"/>
    <numFmt numFmtId="302" formatCode="0.0"/>
    <numFmt numFmtId="303" formatCode="0.0"/>
    <numFmt numFmtId="304" formatCode="0.0"/>
    <numFmt numFmtId="305" formatCode="0.0"/>
    <numFmt numFmtId="306" formatCode="0.0"/>
    <numFmt numFmtId="307" formatCode="0.0"/>
    <numFmt numFmtId="308" formatCode="0.0"/>
    <numFmt numFmtId="309" formatCode="0.0"/>
    <numFmt numFmtId="310" formatCode="0.0"/>
    <numFmt numFmtId="311" formatCode="0.0"/>
    <numFmt numFmtId="312" formatCode="0.0"/>
    <numFmt numFmtId="313" formatCode="0.0"/>
    <numFmt numFmtId="314" formatCode="0.0"/>
    <numFmt numFmtId="315" formatCode="0.0"/>
    <numFmt numFmtId="316" formatCode="0.0"/>
    <numFmt numFmtId="317" formatCode="0.0"/>
    <numFmt numFmtId="318" formatCode="0.0"/>
    <numFmt numFmtId="319" formatCode="0.0"/>
    <numFmt numFmtId="320" formatCode="0.0"/>
    <numFmt numFmtId="321" formatCode="0.0"/>
    <numFmt numFmtId="322" formatCode="0.0"/>
    <numFmt numFmtId="323" formatCode="0.0"/>
    <numFmt numFmtId="324" formatCode="0.0"/>
    <numFmt numFmtId="325" formatCode="0.0"/>
    <numFmt numFmtId="326" formatCode="0.0"/>
    <numFmt numFmtId="327" formatCode="0.0"/>
    <numFmt numFmtId="328" formatCode="0.0"/>
    <numFmt numFmtId="329" formatCode="0.0"/>
    <numFmt numFmtId="330" formatCode="0.0"/>
    <numFmt numFmtId="331" formatCode="0.0"/>
    <numFmt numFmtId="332" formatCode="0.0"/>
    <numFmt numFmtId="333" formatCode="0.0"/>
    <numFmt numFmtId="334" formatCode="0.0"/>
    <numFmt numFmtId="335" formatCode="0.0"/>
    <numFmt numFmtId="336" formatCode="0.0"/>
    <numFmt numFmtId="337" formatCode="0.0"/>
    <numFmt numFmtId="338" formatCode="0.0"/>
    <numFmt numFmtId="339" formatCode="0.0"/>
    <numFmt numFmtId="340" formatCode="0.0"/>
    <numFmt numFmtId="341" formatCode="0.0"/>
    <numFmt numFmtId="342" formatCode="0.0"/>
    <numFmt numFmtId="343" formatCode="0.0"/>
    <numFmt numFmtId="344" formatCode="0.0"/>
    <numFmt numFmtId="345" formatCode="0.0"/>
    <numFmt numFmtId="346" formatCode="0.0"/>
    <numFmt numFmtId="347" formatCode="0.0"/>
    <numFmt numFmtId="348" formatCode="0.0"/>
    <numFmt numFmtId="349" formatCode="0.0"/>
    <numFmt numFmtId="350" formatCode="0.0"/>
    <numFmt numFmtId="351" formatCode="0.0"/>
    <numFmt numFmtId="352" formatCode="0.0"/>
    <numFmt numFmtId="353" formatCode="0.0"/>
    <numFmt numFmtId="354" formatCode="0.0"/>
    <numFmt numFmtId="355" formatCode="0.0"/>
    <numFmt numFmtId="356" formatCode="0.0"/>
    <numFmt numFmtId="357" formatCode="0.0"/>
    <numFmt numFmtId="358" formatCode="0.0"/>
    <numFmt numFmtId="359" formatCode="0.0"/>
    <numFmt numFmtId="360" formatCode="0.0"/>
    <numFmt numFmtId="361" formatCode="0.0"/>
    <numFmt numFmtId="362" formatCode="0.0"/>
    <numFmt numFmtId="363" formatCode="0.0"/>
    <numFmt numFmtId="364" formatCode="0.0"/>
    <numFmt numFmtId="365" formatCode="0.0"/>
    <numFmt numFmtId="366" formatCode="0.0"/>
    <numFmt numFmtId="367" formatCode="0.0"/>
    <numFmt numFmtId="368" formatCode="0.0"/>
    <numFmt numFmtId="369" formatCode="0.0"/>
    <numFmt numFmtId="370" formatCode="0.0"/>
    <numFmt numFmtId="371" formatCode="0.0"/>
    <numFmt numFmtId="372" formatCode="0.0"/>
    <numFmt numFmtId="373" formatCode="0.0"/>
    <numFmt numFmtId="374" formatCode="0.0"/>
    <numFmt numFmtId="375" formatCode="0.0"/>
    <numFmt numFmtId="376" formatCode="0.0"/>
    <numFmt numFmtId="377" formatCode="0.0"/>
    <numFmt numFmtId="378" formatCode="0.0"/>
    <numFmt numFmtId="379" formatCode="0.0"/>
    <numFmt numFmtId="380" formatCode="0.0"/>
    <numFmt numFmtId="381" formatCode="0.0"/>
    <numFmt numFmtId="382" formatCode="0.0"/>
    <numFmt numFmtId="383" formatCode="0.0"/>
    <numFmt numFmtId="384" formatCode="0.0"/>
    <numFmt numFmtId="385" formatCode="0.0"/>
    <numFmt numFmtId="386" formatCode="0.0"/>
    <numFmt numFmtId="387" formatCode="0.0"/>
    <numFmt numFmtId="388" formatCode="0.0"/>
    <numFmt numFmtId="389" formatCode="0.0"/>
    <numFmt numFmtId="390" formatCode="0.0"/>
    <numFmt numFmtId="391" formatCode="0.0"/>
    <numFmt numFmtId="392" formatCode="0.0"/>
    <numFmt numFmtId="393" formatCode="0.0"/>
    <numFmt numFmtId="394" formatCode="0.0"/>
    <numFmt numFmtId="395" formatCode="0.0"/>
    <numFmt numFmtId="396" formatCode="0.0"/>
    <numFmt numFmtId="397" formatCode="0.0"/>
    <numFmt numFmtId="398" formatCode="0.0"/>
    <numFmt numFmtId="399" formatCode="0.0"/>
    <numFmt numFmtId="400" formatCode="0.0"/>
    <numFmt numFmtId="401" formatCode="0.0"/>
    <numFmt numFmtId="402" formatCode="0.0"/>
    <numFmt numFmtId="403" formatCode="0.0"/>
    <numFmt numFmtId="404" formatCode="0.0"/>
    <numFmt numFmtId="405" formatCode="0.0"/>
    <numFmt numFmtId="406" formatCode="0.0"/>
    <numFmt numFmtId="407" formatCode="0.0"/>
    <numFmt numFmtId="408" formatCode="0.0"/>
    <numFmt numFmtId="409" formatCode="0.0"/>
    <numFmt numFmtId="410" formatCode="0.0"/>
    <numFmt numFmtId="411" formatCode="0.0"/>
    <numFmt numFmtId="412" formatCode="0.0"/>
    <numFmt numFmtId="413" formatCode="0.0"/>
    <numFmt numFmtId="414" formatCode="0.0"/>
    <numFmt numFmtId="415" formatCode="0.0"/>
    <numFmt numFmtId="416" formatCode="0.0"/>
    <numFmt numFmtId="417" formatCode="0.0"/>
    <numFmt numFmtId="418" formatCode="0.0"/>
    <numFmt numFmtId="419" formatCode="0.0"/>
    <numFmt numFmtId="420" formatCode="0.0"/>
    <numFmt numFmtId="421" formatCode="0.0"/>
    <numFmt numFmtId="422" formatCode="0.0"/>
    <numFmt numFmtId="423" formatCode="0.0"/>
    <numFmt numFmtId="424" formatCode="0.0"/>
    <numFmt numFmtId="425" formatCode="0.0"/>
    <numFmt numFmtId="426" formatCode="0.0"/>
    <numFmt numFmtId="427" formatCode="0.0"/>
    <numFmt numFmtId="428" formatCode="0.0"/>
    <numFmt numFmtId="429" formatCode="0.0"/>
    <numFmt numFmtId="430" formatCode="0.0"/>
    <numFmt numFmtId="431" formatCode="0.0"/>
    <numFmt numFmtId="432" formatCode="0.0"/>
    <numFmt numFmtId="433" formatCode="0.0"/>
    <numFmt numFmtId="434" formatCode="0.0"/>
    <numFmt numFmtId="435" formatCode="0.0"/>
    <numFmt numFmtId="436" formatCode="0.0"/>
    <numFmt numFmtId="437" formatCode="0.0"/>
    <numFmt numFmtId="438" formatCode="0.0"/>
    <numFmt numFmtId="439" formatCode="0.0"/>
    <numFmt numFmtId="440" formatCode="0.0"/>
    <numFmt numFmtId="441" formatCode="0.0"/>
    <numFmt numFmtId="442" formatCode="0.0"/>
    <numFmt numFmtId="443" formatCode="0.0"/>
    <numFmt numFmtId="444" formatCode="0.0"/>
    <numFmt numFmtId="445" formatCode="0.0"/>
    <numFmt numFmtId="446" formatCode="0.0"/>
    <numFmt numFmtId="447" formatCode="0.0"/>
    <numFmt numFmtId="448" formatCode="0.0"/>
    <numFmt numFmtId="449" formatCode="0.0"/>
    <numFmt numFmtId="450" formatCode="0.0"/>
    <numFmt numFmtId="451" formatCode="0.0"/>
    <numFmt numFmtId="452" formatCode="0.0"/>
    <numFmt numFmtId="453" formatCode="0.0"/>
    <numFmt numFmtId="454" formatCode="0.0"/>
    <numFmt numFmtId="455" formatCode="0.0"/>
    <numFmt numFmtId="456" formatCode="0.0"/>
    <numFmt numFmtId="457" formatCode="0.0"/>
    <numFmt numFmtId="458" formatCode="0.0"/>
    <numFmt numFmtId="459" formatCode="0.0"/>
    <numFmt numFmtId="460" formatCode="0.0"/>
    <numFmt numFmtId="461" formatCode="0.0"/>
    <numFmt numFmtId="462" formatCode="0.0"/>
    <numFmt numFmtId="463" formatCode="0.0"/>
    <numFmt numFmtId="464" formatCode="0.0"/>
    <numFmt numFmtId="465" formatCode="0.0"/>
    <numFmt numFmtId="466" formatCode="0.0"/>
    <numFmt numFmtId="467" formatCode="0.0"/>
    <numFmt numFmtId="468" formatCode="0.0"/>
    <numFmt numFmtId="469" formatCode="0.0"/>
    <numFmt numFmtId="470" formatCode="0.0"/>
    <numFmt numFmtId="471" formatCode="0.0"/>
    <numFmt numFmtId="472" formatCode="0.0"/>
    <numFmt numFmtId="473" formatCode="0.0"/>
    <numFmt numFmtId="474" formatCode="0.0"/>
    <numFmt numFmtId="475" formatCode="0.0"/>
    <numFmt numFmtId="476" formatCode="0.0"/>
    <numFmt numFmtId="477" formatCode="0.0"/>
    <numFmt numFmtId="478" formatCode="0.0"/>
    <numFmt numFmtId="479" formatCode="0.0"/>
    <numFmt numFmtId="480" formatCode="0.0"/>
    <numFmt numFmtId="481" formatCode="0.0"/>
    <numFmt numFmtId="482" formatCode="0.0"/>
    <numFmt numFmtId="483" formatCode="0.0"/>
    <numFmt numFmtId="484" formatCode="0.0"/>
    <numFmt numFmtId="485" formatCode="0.0"/>
    <numFmt numFmtId="486" formatCode="0.0"/>
    <numFmt numFmtId="487" formatCode="0.0"/>
    <numFmt numFmtId="488" formatCode="0.0"/>
    <numFmt numFmtId="489" formatCode="0.0"/>
    <numFmt numFmtId="490" formatCode="0.0"/>
    <numFmt numFmtId="491" formatCode="0.0"/>
    <numFmt numFmtId="492" formatCode="0.0"/>
    <numFmt numFmtId="493" formatCode="0.0"/>
    <numFmt numFmtId="494" formatCode="0.0"/>
    <numFmt numFmtId="495" formatCode="0.0"/>
    <numFmt numFmtId="496" formatCode="0.0"/>
    <numFmt numFmtId="497" formatCode="0.0"/>
    <numFmt numFmtId="498" formatCode="0.0"/>
    <numFmt numFmtId="499" formatCode="0.0"/>
    <numFmt numFmtId="500" formatCode="0.0"/>
    <numFmt numFmtId="501" formatCode="0.0"/>
    <numFmt numFmtId="502" formatCode="0.0"/>
    <numFmt numFmtId="503" formatCode="0.0"/>
    <numFmt numFmtId="504" formatCode="0.0"/>
    <numFmt numFmtId="505" formatCode="0.0"/>
    <numFmt numFmtId="506" formatCode="0.0"/>
    <numFmt numFmtId="507" formatCode="0.0"/>
    <numFmt numFmtId="508" formatCode="0.0"/>
    <numFmt numFmtId="509" formatCode="0.0"/>
    <numFmt numFmtId="510" formatCode="0.0"/>
    <numFmt numFmtId="511" formatCode="0.0"/>
    <numFmt numFmtId="512" formatCode="0.0"/>
    <numFmt numFmtId="513" formatCode="0.0"/>
    <numFmt numFmtId="514" formatCode="0.0"/>
    <numFmt numFmtId="515" formatCode="0.0"/>
    <numFmt numFmtId="516" formatCode="0.0"/>
    <numFmt numFmtId="517" formatCode="0.0"/>
    <numFmt numFmtId="518" formatCode="0.0"/>
    <numFmt numFmtId="519" formatCode="0.0"/>
    <numFmt numFmtId="520" formatCode="0.0"/>
    <numFmt numFmtId="521" formatCode="0.0"/>
    <numFmt numFmtId="522" formatCode="0.0"/>
    <numFmt numFmtId="523" formatCode="0.0"/>
    <numFmt numFmtId="524" formatCode="0.0"/>
    <numFmt numFmtId="525" formatCode="0.0"/>
    <numFmt numFmtId="526" formatCode="0.0"/>
    <numFmt numFmtId="527" formatCode="0.0"/>
    <numFmt numFmtId="528" formatCode="0.0"/>
    <numFmt numFmtId="529" formatCode="0.0"/>
    <numFmt numFmtId="530" formatCode="0.0"/>
    <numFmt numFmtId="531" formatCode="0.0"/>
    <numFmt numFmtId="532" formatCode="0.0"/>
    <numFmt numFmtId="533" formatCode="0.0"/>
    <numFmt numFmtId="534" formatCode="0.0"/>
    <numFmt numFmtId="535" formatCode="0.0"/>
    <numFmt numFmtId="536" formatCode="0.0"/>
    <numFmt numFmtId="537" formatCode="0.0"/>
    <numFmt numFmtId="538" formatCode="0.0"/>
    <numFmt numFmtId="539" formatCode="0.0"/>
    <numFmt numFmtId="540" formatCode="0.0"/>
    <numFmt numFmtId="541" formatCode="0.0"/>
    <numFmt numFmtId="542" formatCode="0.0"/>
    <numFmt numFmtId="543" formatCode="0.0"/>
    <numFmt numFmtId="544" formatCode="0.0"/>
    <numFmt numFmtId="545" formatCode="0.0"/>
    <numFmt numFmtId="546" formatCode="0.0"/>
    <numFmt numFmtId="547" formatCode="0.0"/>
    <numFmt numFmtId="548" formatCode="0.0"/>
    <numFmt numFmtId="549" formatCode="0.0"/>
    <numFmt numFmtId="550" formatCode="0.0"/>
    <numFmt numFmtId="551" formatCode="0.0"/>
    <numFmt numFmtId="552" formatCode="0.0"/>
    <numFmt numFmtId="553" formatCode="0.0"/>
    <numFmt numFmtId="554" formatCode="0.0"/>
    <numFmt numFmtId="555" formatCode="0.0"/>
    <numFmt numFmtId="556" formatCode="0.0"/>
    <numFmt numFmtId="557" formatCode="0.0"/>
    <numFmt numFmtId="558" formatCode="0.0"/>
    <numFmt numFmtId="559" formatCode="0.0"/>
    <numFmt numFmtId="560" formatCode="0.0"/>
    <numFmt numFmtId="561" formatCode="0.0"/>
    <numFmt numFmtId="562" formatCode="0.0"/>
    <numFmt numFmtId="563" formatCode="0.0"/>
    <numFmt numFmtId="564" formatCode="0.0"/>
    <numFmt numFmtId="565" formatCode="0.0"/>
    <numFmt numFmtId="566" formatCode="0.0"/>
    <numFmt numFmtId="567" formatCode="0.0"/>
    <numFmt numFmtId="568" formatCode="0.0"/>
    <numFmt numFmtId="569" formatCode="0.0"/>
    <numFmt numFmtId="570" formatCode="0.0"/>
    <numFmt numFmtId="571" formatCode="0.0"/>
    <numFmt numFmtId="572" formatCode="0.0"/>
    <numFmt numFmtId="573" formatCode="0.0"/>
    <numFmt numFmtId="574" formatCode="0.0"/>
    <numFmt numFmtId="575" formatCode="0.0"/>
    <numFmt numFmtId="576" formatCode="0.0"/>
    <numFmt numFmtId="577" formatCode="0.0"/>
    <numFmt numFmtId="578" formatCode="0.0"/>
    <numFmt numFmtId="579" formatCode="0.0"/>
    <numFmt numFmtId="580" formatCode="0.0"/>
    <numFmt numFmtId="581" formatCode="0.0"/>
    <numFmt numFmtId="582" formatCode="0.0"/>
    <numFmt numFmtId="583" formatCode="0.0"/>
    <numFmt numFmtId="584" formatCode="0.0"/>
    <numFmt numFmtId="585" formatCode="0.0"/>
    <numFmt numFmtId="586" formatCode="0.0"/>
    <numFmt numFmtId="587" formatCode="0.0"/>
    <numFmt numFmtId="588" formatCode="0.0"/>
    <numFmt numFmtId="589" formatCode="0.0"/>
    <numFmt numFmtId="590" formatCode="0.0"/>
    <numFmt numFmtId="591" formatCode="0.0"/>
    <numFmt numFmtId="592" formatCode="0.0"/>
    <numFmt numFmtId="593" formatCode="0.0"/>
    <numFmt numFmtId="594" formatCode="0.0"/>
    <numFmt numFmtId="595" formatCode="0.0"/>
    <numFmt numFmtId="596" formatCode="0.0"/>
    <numFmt numFmtId="597" formatCode="0.0"/>
    <numFmt numFmtId="598" formatCode="0.0"/>
    <numFmt numFmtId="599" formatCode="0.0"/>
    <numFmt numFmtId="600" formatCode="0.0"/>
  </numFmts>
  <fonts count="8">
    <font>
      <sz val="11"/>
      <color rgb="FF000000"/>
      <name val="Calibri"/>
      <family val="2"/>
      <scheme val="minor"/>
    </font>
    <font>
      <sz val="18"/>
      <color rgb="FF0000FF"/>
      <name val="Calibri"/>
      <b/>
    </font>
    <font>
      <sz val="16"/>
      <color rgb="FF0000FF"/>
      <name val="Calibri"/>
      <b/>
    </font>
    <font>
      <sz val="11"/>
      <color rgb="FFFF0000"/>
      <name val="Calibri"/>
      <b/>
    </font>
    <font>
      <sz val="13"/>
      <color rgb="FF0000FF"/>
      <name val="Calibri"/>
      <b/>
    </font>
    <font>
      <sz val="11"/>
      <color rgb="FF000000"/>
      <name val="Calibri"/>
      <b/>
    </font>
    <font>
      <sz val="9"/>
      <color rgb="FF000000"/>
      <name val="Calibri"/>
    </font>
    <font>
      <sz val="11"/>
      <color theme="10"/>
      <name val="Calibri"/>
      <u val="singl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top style="thick">
        <color rgb="FF4F81BD"/>
      </top>
      <bottom style="thick">
        <color rgb="FF4F81BD"/>
      </bottom>
    </border>
    <border>
      <top style="thin">
        <color rgb="FF4F81BD"/>
      </top>
      <bottom style="thin">
        <color rgb="FF4F81BD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166" fontId="6" fillId="0" borderId="2" xfId="0" applyFont="1" applyNumberFormat="1" applyBorder="1"/>
    <xf numFmtId="0" fontId="7" fillId="0" borderId="0" xfId="0" applyFont="1"/>
    <xf numFmtId="167" fontId="6" fillId="0" borderId="2" xfId="0" applyFont="1" applyNumberFormat="1" applyBorder="1"/>
    <xf numFmtId="168" fontId="6" fillId="0" borderId="2" xfId="0" applyFont="1" applyNumberFormat="1" applyBorder="1"/>
    <xf numFmtId="169" fontId="6" fillId="0" borderId="2" xfId="0" applyFont="1" applyNumberFormat="1" applyBorder="1"/>
    <xf numFmtId="170" fontId="6" fillId="0" borderId="2" xfId="0" applyFont="1" applyNumberFormat="1" applyBorder="1"/>
    <xf numFmtId="171" fontId="6" fillId="0" borderId="2" xfId="0" applyFont="1" applyNumberFormat="1" applyBorder="1"/>
    <xf numFmtId="172" fontId="6" fillId="0" borderId="2" xfId="0" applyFont="1" applyNumberFormat="1" applyBorder="1"/>
    <xf numFmtId="0" fontId="4" fillId="0" borderId="3" xfId="0" applyFont="1" applyBorder="1"/>
    <xf numFmtId="173" fontId="6" fillId="0" borderId="2" xfId="0" applyFont="1" applyNumberFormat="1" applyBorder="1"/>
    <xf numFmtId="174" fontId="6" fillId="0" borderId="2" xfId="0" applyFont="1" applyNumberFormat="1" applyBorder="1"/>
    <xf numFmtId="175" fontId="6" fillId="0" borderId="2" xfId="0" applyFont="1" applyNumberFormat="1" applyBorder="1"/>
    <xf numFmtId="176" fontId="6" fillId="0" borderId="2" xfId="0" applyFont="1" applyNumberFormat="1" applyBorder="1"/>
    <xf numFmtId="177" fontId="6" fillId="0" borderId="2" xfId="0" applyFont="1" applyNumberFormat="1" applyBorder="1"/>
    <xf numFmtId="178" fontId="6" fillId="0" borderId="2" xfId="0" applyFont="1" applyNumberFormat="1" applyBorder="1"/>
    <xf numFmtId="179" fontId="6" fillId="0" borderId="2" xfId="0" applyFont="1" applyNumberFormat="1" applyBorder="1"/>
    <xf numFmtId="180" fontId="6" fillId="0" borderId="2" xfId="0" applyFont="1" applyNumberFormat="1" applyBorder="1"/>
    <xf numFmtId="181" fontId="6" fillId="0" borderId="2" xfId="0" applyFont="1" applyNumberFormat="1" applyBorder="1"/>
    <xf numFmtId="182" fontId="6" fillId="0" borderId="2" xfId="0" applyFont="1" applyNumberFormat="1" applyBorder="1"/>
    <xf numFmtId="183" fontId="6" fillId="0" borderId="2" xfId="0" applyFont="1" applyNumberFormat="1" applyBorder="1"/>
    <xf numFmtId="184" fontId="6" fillId="0" borderId="2" xfId="0" applyFont="1" applyNumberFormat="1" applyBorder="1"/>
    <xf numFmtId="185" fontId="6" fillId="0" borderId="2" xfId="0" applyFont="1" applyNumberFormat="1" applyBorder="1"/>
    <xf numFmtId="186" fontId="6" fillId="0" borderId="2" xfId="0" applyFont="1" applyNumberFormat="1" applyBorder="1"/>
    <xf numFmtId="187" fontId="6" fillId="0" borderId="2" xfId="0" applyFont="1" applyNumberFormat="1" applyBorder="1"/>
    <xf numFmtId="188" fontId="6" fillId="0" borderId="2" xfId="0" applyFont="1" applyNumberFormat="1" applyBorder="1"/>
    <xf numFmtId="189" fontId="6" fillId="0" borderId="2" xfId="0" applyFont="1" applyNumberFormat="1" applyBorder="1"/>
    <xf numFmtId="190" fontId="6" fillId="0" borderId="2" xfId="0" applyFont="1" applyNumberFormat="1" applyBorder="1"/>
    <xf numFmtId="191" fontId="6" fillId="0" borderId="2" xfId="0" applyFont="1" applyNumberFormat="1" applyBorder="1"/>
    <xf numFmtId="192" fontId="6" fillId="0" borderId="2" xfId="0" applyFont="1" applyNumberFormat="1" applyBorder="1"/>
    <xf numFmtId="193" fontId="6" fillId="0" borderId="2" xfId="0" applyFont="1" applyNumberFormat="1" applyBorder="1"/>
    <xf numFmtId="194" fontId="6" fillId="0" borderId="2" xfId="0" applyFont="1" applyNumberFormat="1" applyBorder="1"/>
    <xf numFmtId="195" fontId="6" fillId="0" borderId="2" xfId="0" applyFont="1" applyNumberFormat="1" applyBorder="1"/>
    <xf numFmtId="196" fontId="6" fillId="0" borderId="2" xfId="0" applyFont="1" applyNumberFormat="1" applyBorder="1"/>
    <xf numFmtId="197" fontId="6" fillId="0" borderId="2" xfId="0" applyFont="1" applyNumberFormat="1" applyBorder="1"/>
    <xf numFmtId="198" fontId="6" fillId="0" borderId="2" xfId="0" applyFont="1" applyNumberFormat="1" applyBorder="1"/>
    <xf numFmtId="199" fontId="6" fillId="0" borderId="2" xfId="0" applyFont="1" applyNumberFormat="1" applyBorder="1"/>
    <xf numFmtId="200" fontId="6" fillId="0" borderId="2" xfId="0" applyFont="1" applyNumberFormat="1" applyBorder="1"/>
    <xf numFmtId="201" fontId="6" fillId="0" borderId="2" xfId="0" applyFont="1" applyNumberFormat="1" applyBorder="1"/>
    <xf numFmtId="202" fontId="6" fillId="0" borderId="2" xfId="0" applyFont="1" applyNumberFormat="1" applyBorder="1"/>
    <xf numFmtId="203" fontId="6" fillId="0" borderId="2" xfId="0" applyFont="1" applyNumberFormat="1" applyBorder="1"/>
    <xf numFmtId="204" fontId="6" fillId="0" borderId="2" xfId="0" applyFont="1" applyNumberFormat="1" applyBorder="1"/>
    <xf numFmtId="205" fontId="6" fillId="0" borderId="2" xfId="0" applyFont="1" applyNumberFormat="1" applyBorder="1"/>
    <xf numFmtId="206" fontId="6" fillId="0" borderId="2" xfId="0" applyFont="1" applyNumberFormat="1" applyBorder="1"/>
    <xf numFmtId="207" fontId="6" fillId="0" borderId="2" xfId="0" applyFont="1" applyNumberFormat="1" applyBorder="1"/>
    <xf numFmtId="208" fontId="6" fillId="0" borderId="2" xfId="0" applyFont="1" applyNumberFormat="1" applyBorder="1"/>
    <xf numFmtId="209" fontId="6" fillId="0" borderId="2" xfId="0" applyFont="1" applyNumberFormat="1" applyBorder="1"/>
    <xf numFmtId="210" fontId="6" fillId="0" borderId="2" xfId="0" applyFont="1" applyNumberFormat="1" applyBorder="1"/>
    <xf numFmtId="211" fontId="6" fillId="0" borderId="2" xfId="0" applyFont="1" applyNumberFormat="1" applyBorder="1"/>
    <xf numFmtId="212" fontId="6" fillId="0" borderId="2" xfId="0" applyFont="1" applyNumberFormat="1" applyBorder="1"/>
    <xf numFmtId="213" fontId="6" fillId="0" borderId="2" xfId="0" applyFont="1" applyNumberFormat="1" applyBorder="1"/>
    <xf numFmtId="214" fontId="6" fillId="0" borderId="2" xfId="0" applyFont="1" applyNumberFormat="1" applyBorder="1"/>
    <xf numFmtId="215" fontId="6" fillId="0" borderId="2" xfId="0" applyFont="1" applyNumberFormat="1" applyBorder="1"/>
    <xf numFmtId="216" fontId="6" fillId="0" borderId="2" xfId="0" applyFont="1" applyNumberFormat="1" applyBorder="1"/>
    <xf numFmtId="217" fontId="6" fillId="0" borderId="2" xfId="0" applyFont="1" applyNumberFormat="1" applyBorder="1"/>
    <xf numFmtId="218" fontId="6" fillId="0" borderId="2" xfId="0" applyFont="1" applyNumberFormat="1" applyBorder="1"/>
    <xf numFmtId="219" fontId="6" fillId="0" borderId="2" xfId="0" applyFont="1" applyNumberFormat="1" applyBorder="1"/>
    <xf numFmtId="220" fontId="6" fillId="0" borderId="2" xfId="0" applyFont="1" applyNumberFormat="1" applyBorder="1"/>
    <xf numFmtId="221" fontId="6" fillId="0" borderId="2" xfId="0" applyFont="1" applyNumberFormat="1" applyBorder="1"/>
    <xf numFmtId="222" fontId="6" fillId="0" borderId="2" xfId="0" applyFont="1" applyNumberFormat="1" applyBorder="1"/>
    <xf numFmtId="223" fontId="6" fillId="0" borderId="2" xfId="0" applyFont="1" applyNumberFormat="1" applyBorder="1"/>
    <xf numFmtId="224" fontId="6" fillId="0" borderId="2" xfId="0" applyFont="1" applyNumberFormat="1" applyBorder="1"/>
    <xf numFmtId="225" fontId="6" fillId="0" borderId="2" xfId="0" applyFont="1" applyNumberFormat="1" applyBorder="1"/>
    <xf numFmtId="226" fontId="6" fillId="0" borderId="2" xfId="0" applyFont="1" applyNumberFormat="1" applyBorder="1"/>
    <xf numFmtId="227" fontId="6" fillId="0" borderId="2" xfId="0" applyFont="1" applyNumberFormat="1" applyBorder="1"/>
    <xf numFmtId="228" fontId="6" fillId="0" borderId="2" xfId="0" applyFont="1" applyNumberFormat="1" applyBorder="1"/>
    <xf numFmtId="229" fontId="6" fillId="0" borderId="2" xfId="0" applyFont="1" applyNumberFormat="1" applyBorder="1"/>
    <xf numFmtId="230" fontId="6" fillId="0" borderId="2" xfId="0" applyFont="1" applyNumberFormat="1" applyBorder="1"/>
    <xf numFmtId="231" fontId="6" fillId="0" borderId="2" xfId="0" applyFont="1" applyNumberFormat="1" applyBorder="1"/>
    <xf numFmtId="232" fontId="6" fillId="0" borderId="2" xfId="0" applyFont="1" applyNumberFormat="1" applyBorder="1"/>
    <xf numFmtId="233" fontId="6" fillId="0" borderId="2" xfId="0" applyFont="1" applyNumberFormat="1" applyBorder="1"/>
    <xf numFmtId="234" fontId="6" fillId="0" borderId="2" xfId="0" applyFont="1" applyNumberFormat="1" applyBorder="1"/>
    <xf numFmtId="235" fontId="6" fillId="0" borderId="2" xfId="0" applyFont="1" applyNumberFormat="1" applyBorder="1"/>
    <xf numFmtId="236" fontId="6" fillId="0" borderId="2" xfId="0" applyFont="1" applyNumberFormat="1" applyBorder="1"/>
    <xf numFmtId="237" fontId="6" fillId="0" borderId="2" xfId="0" applyFont="1" applyNumberFormat="1" applyBorder="1"/>
    <xf numFmtId="238" fontId="6" fillId="0" borderId="2" xfId="0" applyFont="1" applyNumberFormat="1" applyBorder="1"/>
    <xf numFmtId="239" fontId="6" fillId="0" borderId="2" xfId="0" applyFont="1" applyNumberFormat="1" applyBorder="1"/>
    <xf numFmtId="240" fontId="6" fillId="0" borderId="2" xfId="0" applyFont="1" applyNumberFormat="1" applyBorder="1"/>
    <xf numFmtId="241" fontId="6" fillId="0" borderId="2" xfId="0" applyFont="1" applyNumberFormat="1" applyBorder="1"/>
    <xf numFmtId="242" fontId="6" fillId="0" borderId="2" xfId="0" applyFont="1" applyNumberFormat="1" applyBorder="1"/>
    <xf numFmtId="243" fontId="6" fillId="0" borderId="2" xfId="0" applyFont="1" applyNumberFormat="1" applyBorder="1"/>
    <xf numFmtId="244" fontId="6" fillId="0" borderId="2" xfId="0" applyFont="1" applyNumberFormat="1" applyBorder="1"/>
    <xf numFmtId="245" fontId="6" fillId="0" borderId="2" xfId="0" applyFont="1" applyNumberFormat="1" applyBorder="1"/>
    <xf numFmtId="246" fontId="6" fillId="0" borderId="2" xfId="0" applyFont="1" applyNumberFormat="1" applyBorder="1"/>
    <xf numFmtId="247" fontId="6" fillId="0" borderId="2" xfId="0" applyFont="1" applyNumberFormat="1" applyBorder="1"/>
    <xf numFmtId="248" fontId="6" fillId="0" borderId="2" xfId="0" applyFont="1" applyNumberFormat="1" applyBorder="1"/>
    <xf numFmtId="249" fontId="6" fillId="0" borderId="2" xfId="0" applyFont="1" applyNumberFormat="1" applyBorder="1"/>
    <xf numFmtId="250" fontId="6" fillId="0" borderId="2" xfId="0" applyFont="1" applyNumberFormat="1" applyBorder="1"/>
    <xf numFmtId="251" fontId="6" fillId="0" borderId="2" xfId="0" applyFont="1" applyNumberFormat="1" applyBorder="1"/>
    <xf numFmtId="252" fontId="6" fillId="0" borderId="2" xfId="0" applyFont="1" applyNumberFormat="1" applyBorder="1"/>
    <xf numFmtId="253" fontId="6" fillId="0" borderId="2" xfId="0" applyFont="1" applyNumberFormat="1" applyBorder="1"/>
    <xf numFmtId="254" fontId="6" fillId="0" borderId="2" xfId="0" applyFont="1" applyNumberFormat="1" applyBorder="1"/>
    <xf numFmtId="255" fontId="6" fillId="0" borderId="2" xfId="0" applyFont="1" applyNumberFormat="1" applyBorder="1"/>
    <xf numFmtId="256" fontId="6" fillId="0" borderId="2" xfId="0" applyFont="1" applyNumberFormat="1" applyBorder="1"/>
    <xf numFmtId="257" fontId="6" fillId="0" borderId="2" xfId="0" applyFont="1" applyNumberFormat="1" applyBorder="1"/>
    <xf numFmtId="258" fontId="6" fillId="0" borderId="2" xfId="0" applyFont="1" applyNumberFormat="1" applyBorder="1"/>
    <xf numFmtId="259" fontId="6" fillId="0" borderId="2" xfId="0" applyFont="1" applyNumberFormat="1" applyBorder="1"/>
    <xf numFmtId="260" fontId="6" fillId="0" borderId="2" xfId="0" applyFont="1" applyNumberFormat="1" applyBorder="1"/>
    <xf numFmtId="261" fontId="6" fillId="0" borderId="2" xfId="0" applyFont="1" applyNumberFormat="1" applyBorder="1"/>
    <xf numFmtId="262" fontId="6" fillId="0" borderId="2" xfId="0" applyFont="1" applyNumberFormat="1" applyBorder="1"/>
    <xf numFmtId="263" fontId="6" fillId="0" borderId="2" xfId="0" applyFont="1" applyNumberFormat="1" applyBorder="1"/>
    <xf numFmtId="264" fontId="6" fillId="0" borderId="2" xfId="0" applyFont="1" applyNumberFormat="1" applyBorder="1"/>
    <xf numFmtId="265" fontId="6" fillId="0" borderId="2" xfId="0" applyFont="1" applyNumberFormat="1" applyBorder="1"/>
    <xf numFmtId="266" fontId="6" fillId="0" borderId="2" xfId="0" applyFont="1" applyNumberFormat="1" applyBorder="1"/>
    <xf numFmtId="267" fontId="6" fillId="0" borderId="2" xfId="0" applyFont="1" applyNumberFormat="1" applyBorder="1"/>
    <xf numFmtId="268" fontId="6" fillId="0" borderId="2" xfId="0" applyFont="1" applyNumberFormat="1" applyBorder="1"/>
    <xf numFmtId="269" fontId="6" fillId="0" borderId="2" xfId="0" applyFont="1" applyNumberFormat="1" applyBorder="1"/>
    <xf numFmtId="270" fontId="6" fillId="0" borderId="2" xfId="0" applyFont="1" applyNumberFormat="1" applyBorder="1"/>
    <xf numFmtId="271" fontId="6" fillId="0" borderId="2" xfId="0" applyFont="1" applyNumberFormat="1" applyBorder="1"/>
    <xf numFmtId="272" fontId="6" fillId="0" borderId="2" xfId="0" applyFont="1" applyNumberFormat="1" applyBorder="1"/>
    <xf numFmtId="273" fontId="6" fillId="0" borderId="2" xfId="0" applyFont="1" applyNumberFormat="1" applyBorder="1"/>
    <xf numFmtId="274" fontId="6" fillId="0" borderId="2" xfId="0" applyFont="1" applyNumberFormat="1" applyBorder="1"/>
    <xf numFmtId="275" fontId="6" fillId="0" borderId="2" xfId="0" applyFont="1" applyNumberFormat="1" applyBorder="1"/>
    <xf numFmtId="276" fontId="6" fillId="0" borderId="2" xfId="0" applyFont="1" applyNumberFormat="1" applyBorder="1"/>
    <xf numFmtId="277" fontId="6" fillId="0" borderId="2" xfId="0" applyFont="1" applyNumberFormat="1" applyBorder="1"/>
    <xf numFmtId="278" fontId="6" fillId="0" borderId="2" xfId="0" applyFont="1" applyNumberFormat="1" applyBorder="1"/>
    <xf numFmtId="279" fontId="6" fillId="0" borderId="2" xfId="0" applyFont="1" applyNumberFormat="1" applyBorder="1"/>
    <xf numFmtId="280" fontId="6" fillId="0" borderId="2" xfId="0" applyFont="1" applyNumberFormat="1" applyBorder="1"/>
    <xf numFmtId="281" fontId="6" fillId="0" borderId="2" xfId="0" applyFont="1" applyNumberFormat="1" applyBorder="1"/>
    <xf numFmtId="282" fontId="6" fillId="0" borderId="2" xfId="0" applyFont="1" applyNumberFormat="1" applyBorder="1"/>
    <xf numFmtId="283" fontId="6" fillId="0" borderId="2" xfId="0" applyFont="1" applyNumberFormat="1" applyBorder="1"/>
    <xf numFmtId="284" fontId="6" fillId="0" borderId="2" xfId="0" applyFont="1" applyNumberFormat="1" applyBorder="1"/>
    <xf numFmtId="285" fontId="6" fillId="0" borderId="2" xfId="0" applyFont="1" applyNumberFormat="1" applyBorder="1"/>
    <xf numFmtId="286" fontId="6" fillId="0" borderId="2" xfId="0" applyFont="1" applyNumberFormat="1" applyBorder="1"/>
    <xf numFmtId="287" fontId="6" fillId="0" borderId="2" xfId="0" applyFont="1" applyNumberFormat="1" applyBorder="1"/>
    <xf numFmtId="288" fontId="6" fillId="0" borderId="2" xfId="0" applyFont="1" applyNumberFormat="1" applyBorder="1"/>
    <xf numFmtId="289" fontId="6" fillId="0" borderId="2" xfId="0" applyFont="1" applyNumberFormat="1" applyBorder="1"/>
    <xf numFmtId="290" fontId="6" fillId="0" borderId="2" xfId="0" applyFont="1" applyNumberFormat="1" applyBorder="1"/>
    <xf numFmtId="291" fontId="6" fillId="0" borderId="2" xfId="0" applyFont="1" applyNumberFormat="1" applyBorder="1"/>
    <xf numFmtId="292" fontId="6" fillId="0" borderId="2" xfId="0" applyFont="1" applyNumberFormat="1" applyBorder="1"/>
    <xf numFmtId="293" fontId="6" fillId="0" borderId="2" xfId="0" applyFont="1" applyNumberFormat="1" applyBorder="1"/>
    <xf numFmtId="294" fontId="6" fillId="0" borderId="2" xfId="0" applyFont="1" applyNumberFormat="1" applyBorder="1"/>
    <xf numFmtId="295" fontId="6" fillId="0" borderId="2" xfId="0" applyFont="1" applyNumberFormat="1" applyBorder="1"/>
    <xf numFmtId="296" fontId="6" fillId="0" borderId="2" xfId="0" applyFont="1" applyNumberFormat="1" applyBorder="1"/>
    <xf numFmtId="297" fontId="6" fillId="0" borderId="2" xfId="0" applyFont="1" applyNumberFormat="1" applyBorder="1"/>
    <xf numFmtId="298" fontId="6" fillId="0" borderId="2" xfId="0" applyFont="1" applyNumberFormat="1" applyBorder="1"/>
    <xf numFmtId="299" fontId="6" fillId="0" borderId="2" xfId="0" applyFont="1" applyNumberFormat="1" applyBorder="1"/>
    <xf numFmtId="300" fontId="6" fillId="0" borderId="2" xfId="0" applyFont="1" applyNumberFormat="1" applyBorder="1"/>
    <xf numFmtId="301" fontId="6" fillId="0" borderId="2" xfId="0" applyFont="1" applyNumberFormat="1" applyBorder="1"/>
    <xf numFmtId="302" fontId="6" fillId="0" borderId="2" xfId="0" applyFont="1" applyNumberFormat="1" applyBorder="1"/>
    <xf numFmtId="303" fontId="6" fillId="0" borderId="2" xfId="0" applyFont="1" applyNumberFormat="1" applyBorder="1"/>
    <xf numFmtId="304" fontId="6" fillId="0" borderId="2" xfId="0" applyFont="1" applyNumberFormat="1" applyBorder="1"/>
    <xf numFmtId="305" fontId="6" fillId="0" borderId="2" xfId="0" applyFont="1" applyNumberFormat="1" applyBorder="1"/>
    <xf numFmtId="306" fontId="6" fillId="0" borderId="2" xfId="0" applyFont="1" applyNumberFormat="1" applyBorder="1"/>
    <xf numFmtId="307" fontId="6" fillId="0" borderId="2" xfId="0" applyFont="1" applyNumberFormat="1" applyBorder="1"/>
    <xf numFmtId="308" fontId="6" fillId="0" borderId="2" xfId="0" applyFont="1" applyNumberFormat="1" applyBorder="1"/>
    <xf numFmtId="309" fontId="6" fillId="0" borderId="2" xfId="0" applyFont="1" applyNumberFormat="1" applyBorder="1"/>
    <xf numFmtId="310" fontId="6" fillId="0" borderId="2" xfId="0" applyFont="1" applyNumberFormat="1" applyBorder="1"/>
    <xf numFmtId="311" fontId="6" fillId="0" borderId="2" xfId="0" applyFont="1" applyNumberFormat="1" applyBorder="1"/>
    <xf numFmtId="312" fontId="6" fillId="0" borderId="2" xfId="0" applyFont="1" applyNumberFormat="1" applyBorder="1"/>
    <xf numFmtId="313" fontId="6" fillId="0" borderId="2" xfId="0" applyFont="1" applyNumberFormat="1" applyBorder="1"/>
    <xf numFmtId="314" fontId="6" fillId="0" borderId="2" xfId="0" applyFont="1" applyNumberFormat="1" applyBorder="1"/>
    <xf numFmtId="315" fontId="6" fillId="0" borderId="2" xfId="0" applyFont="1" applyNumberFormat="1" applyBorder="1"/>
    <xf numFmtId="316" fontId="6" fillId="0" borderId="2" xfId="0" applyFont="1" applyNumberFormat="1" applyBorder="1"/>
    <xf numFmtId="317" fontId="6" fillId="0" borderId="2" xfId="0" applyFont="1" applyNumberFormat="1" applyBorder="1"/>
    <xf numFmtId="318" fontId="6" fillId="0" borderId="2" xfId="0" applyFont="1" applyNumberFormat="1" applyBorder="1"/>
    <xf numFmtId="319" fontId="6" fillId="0" borderId="2" xfId="0" applyFont="1" applyNumberFormat="1" applyBorder="1"/>
    <xf numFmtId="320" fontId="6" fillId="0" borderId="2" xfId="0" applyFont="1" applyNumberFormat="1" applyBorder="1"/>
    <xf numFmtId="321" fontId="6" fillId="0" borderId="2" xfId="0" applyFont="1" applyNumberFormat="1" applyBorder="1"/>
    <xf numFmtId="322" fontId="6" fillId="0" borderId="2" xfId="0" applyFont="1" applyNumberFormat="1" applyBorder="1"/>
    <xf numFmtId="323" fontId="6" fillId="0" borderId="2" xfId="0" applyFont="1" applyNumberFormat="1" applyBorder="1"/>
    <xf numFmtId="324" fontId="6" fillId="0" borderId="2" xfId="0" applyFont="1" applyNumberFormat="1" applyBorder="1"/>
    <xf numFmtId="325" fontId="6" fillId="0" borderId="2" xfId="0" applyFont="1" applyNumberFormat="1" applyBorder="1"/>
    <xf numFmtId="326" fontId="6" fillId="0" borderId="2" xfId="0" applyFont="1" applyNumberFormat="1" applyBorder="1"/>
    <xf numFmtId="327" fontId="6" fillId="0" borderId="2" xfId="0" applyFont="1" applyNumberFormat="1" applyBorder="1"/>
    <xf numFmtId="328" fontId="6" fillId="0" borderId="2" xfId="0" applyFont="1" applyNumberFormat="1" applyBorder="1"/>
    <xf numFmtId="329" fontId="6" fillId="0" borderId="2" xfId="0" applyFont="1" applyNumberFormat="1" applyBorder="1"/>
    <xf numFmtId="330" fontId="6" fillId="0" borderId="2" xfId="0" applyFont="1" applyNumberFormat="1" applyBorder="1"/>
    <xf numFmtId="331" fontId="6" fillId="0" borderId="2" xfId="0" applyFont="1" applyNumberFormat="1" applyBorder="1"/>
    <xf numFmtId="332" fontId="6" fillId="0" borderId="2" xfId="0" applyFont="1" applyNumberFormat="1" applyBorder="1"/>
    <xf numFmtId="333" fontId="6" fillId="0" borderId="2" xfId="0" applyFont="1" applyNumberFormat="1" applyBorder="1"/>
    <xf numFmtId="334" fontId="6" fillId="0" borderId="2" xfId="0" applyFont="1" applyNumberFormat="1" applyBorder="1"/>
    <xf numFmtId="335" fontId="6" fillId="0" borderId="2" xfId="0" applyFont="1" applyNumberFormat="1" applyBorder="1"/>
    <xf numFmtId="336" fontId="6" fillId="0" borderId="2" xfId="0" applyFont="1" applyNumberFormat="1" applyBorder="1"/>
    <xf numFmtId="337" fontId="6" fillId="0" borderId="2" xfId="0" applyFont="1" applyNumberFormat="1" applyBorder="1"/>
    <xf numFmtId="338" fontId="6" fillId="0" borderId="2" xfId="0" applyFont="1" applyNumberFormat="1" applyBorder="1"/>
    <xf numFmtId="339" fontId="6" fillId="0" borderId="2" xfId="0" applyFont="1" applyNumberFormat="1" applyBorder="1"/>
    <xf numFmtId="340" fontId="6" fillId="0" borderId="2" xfId="0" applyFont="1" applyNumberFormat="1" applyBorder="1"/>
    <xf numFmtId="341" fontId="6" fillId="0" borderId="2" xfId="0" applyFont="1" applyNumberFormat="1" applyBorder="1"/>
    <xf numFmtId="342" fontId="6" fillId="0" borderId="2" xfId="0" applyFont="1" applyNumberFormat="1" applyBorder="1"/>
    <xf numFmtId="343" fontId="6" fillId="0" borderId="2" xfId="0" applyFont="1" applyNumberFormat="1" applyBorder="1"/>
    <xf numFmtId="344" fontId="6" fillId="0" borderId="2" xfId="0" applyFont="1" applyNumberFormat="1" applyBorder="1"/>
    <xf numFmtId="345" fontId="6" fillId="0" borderId="2" xfId="0" applyFont="1" applyNumberFormat="1" applyBorder="1"/>
    <xf numFmtId="346" fontId="6" fillId="0" borderId="2" xfId="0" applyFont="1" applyNumberFormat="1" applyBorder="1"/>
    <xf numFmtId="347" fontId="6" fillId="0" borderId="2" xfId="0" applyFont="1" applyNumberFormat="1" applyBorder="1"/>
    <xf numFmtId="348" fontId="6" fillId="0" borderId="2" xfId="0" applyFont="1" applyNumberFormat="1" applyBorder="1"/>
    <xf numFmtId="349" fontId="6" fillId="0" borderId="2" xfId="0" applyFont="1" applyNumberFormat="1" applyBorder="1"/>
    <xf numFmtId="350" fontId="6" fillId="0" borderId="2" xfId="0" applyFont="1" applyNumberFormat="1" applyBorder="1"/>
    <xf numFmtId="351" fontId="6" fillId="0" borderId="2" xfId="0" applyFont="1" applyNumberFormat="1" applyBorder="1"/>
    <xf numFmtId="352" fontId="6" fillId="0" borderId="2" xfId="0" applyFont="1" applyNumberFormat="1" applyBorder="1"/>
    <xf numFmtId="353" fontId="6" fillId="0" borderId="2" xfId="0" applyFont="1" applyNumberFormat="1" applyBorder="1"/>
    <xf numFmtId="354" fontId="6" fillId="0" borderId="2" xfId="0" applyFont="1" applyNumberFormat="1" applyBorder="1"/>
    <xf numFmtId="355" fontId="6" fillId="0" borderId="2" xfId="0" applyFont="1" applyNumberFormat="1" applyBorder="1"/>
    <xf numFmtId="356" fontId="6" fillId="0" borderId="2" xfId="0" applyFont="1" applyNumberFormat="1" applyBorder="1"/>
    <xf numFmtId="357" fontId="6" fillId="0" borderId="2" xfId="0" applyFont="1" applyNumberFormat="1" applyBorder="1"/>
    <xf numFmtId="358" fontId="6" fillId="0" borderId="2" xfId="0" applyFont="1" applyNumberFormat="1" applyBorder="1"/>
    <xf numFmtId="359" fontId="6" fillId="0" borderId="2" xfId="0" applyFont="1" applyNumberFormat="1" applyBorder="1"/>
    <xf numFmtId="360" fontId="6" fillId="0" borderId="2" xfId="0" applyFont="1" applyNumberFormat="1" applyBorder="1"/>
    <xf numFmtId="361" fontId="6" fillId="0" borderId="2" xfId="0" applyFont="1" applyNumberFormat="1" applyBorder="1"/>
    <xf numFmtId="362" fontId="6" fillId="0" borderId="2" xfId="0" applyFont="1" applyNumberFormat="1" applyBorder="1"/>
    <xf numFmtId="363" fontId="6" fillId="0" borderId="2" xfId="0" applyFont="1" applyNumberFormat="1" applyBorder="1"/>
    <xf numFmtId="364" fontId="6" fillId="0" borderId="2" xfId="0" applyFont="1" applyNumberFormat="1" applyBorder="1"/>
    <xf numFmtId="365" fontId="6" fillId="0" borderId="2" xfId="0" applyFont="1" applyNumberFormat="1" applyBorder="1"/>
    <xf numFmtId="366" fontId="6" fillId="0" borderId="2" xfId="0" applyFont="1" applyNumberFormat="1" applyBorder="1"/>
    <xf numFmtId="367" fontId="6" fillId="0" borderId="2" xfId="0" applyFont="1" applyNumberFormat="1" applyBorder="1"/>
    <xf numFmtId="368" fontId="6" fillId="0" borderId="2" xfId="0" applyFont="1" applyNumberFormat="1" applyBorder="1"/>
    <xf numFmtId="369" fontId="6" fillId="0" borderId="2" xfId="0" applyFont="1" applyNumberFormat="1" applyBorder="1"/>
    <xf numFmtId="370" fontId="6" fillId="0" borderId="2" xfId="0" applyFont="1" applyNumberFormat="1" applyBorder="1"/>
    <xf numFmtId="371" fontId="6" fillId="0" borderId="2" xfId="0" applyFont="1" applyNumberFormat="1" applyBorder="1"/>
    <xf numFmtId="372" fontId="6" fillId="0" borderId="2" xfId="0" applyFont="1" applyNumberFormat="1" applyBorder="1"/>
    <xf numFmtId="373" fontId="6" fillId="0" borderId="2" xfId="0" applyFont="1" applyNumberFormat="1" applyBorder="1"/>
    <xf numFmtId="374" fontId="6" fillId="0" borderId="2" xfId="0" applyFont="1" applyNumberFormat="1" applyBorder="1"/>
    <xf numFmtId="375" fontId="6" fillId="0" borderId="2" xfId="0" applyFont="1" applyNumberFormat="1" applyBorder="1"/>
    <xf numFmtId="376" fontId="6" fillId="0" borderId="2" xfId="0" applyFont="1" applyNumberFormat="1" applyBorder="1"/>
    <xf numFmtId="377" fontId="6" fillId="0" borderId="2" xfId="0" applyFont="1" applyNumberFormat="1" applyBorder="1"/>
    <xf numFmtId="378" fontId="6" fillId="0" borderId="2" xfId="0" applyFont="1" applyNumberFormat="1" applyBorder="1"/>
    <xf numFmtId="379" fontId="6" fillId="0" borderId="2" xfId="0" applyFont="1" applyNumberFormat="1" applyBorder="1"/>
    <xf numFmtId="380" fontId="6" fillId="0" borderId="2" xfId="0" applyFont="1" applyNumberFormat="1" applyBorder="1"/>
    <xf numFmtId="381" fontId="6" fillId="0" borderId="2" xfId="0" applyFont="1" applyNumberFormat="1" applyBorder="1"/>
    <xf numFmtId="382" fontId="6" fillId="0" borderId="2" xfId="0" applyFont="1" applyNumberFormat="1" applyBorder="1"/>
    <xf numFmtId="383" fontId="6" fillId="0" borderId="2" xfId="0" applyFont="1" applyNumberFormat="1" applyBorder="1"/>
    <xf numFmtId="384" fontId="6" fillId="0" borderId="2" xfId="0" applyFont="1" applyNumberFormat="1" applyBorder="1"/>
    <xf numFmtId="385" fontId="6" fillId="0" borderId="2" xfId="0" applyFont="1" applyNumberFormat="1" applyBorder="1"/>
    <xf numFmtId="386" fontId="6" fillId="0" borderId="2" xfId="0" applyFont="1" applyNumberFormat="1" applyBorder="1"/>
    <xf numFmtId="387" fontId="6" fillId="0" borderId="2" xfId="0" applyFont="1" applyNumberFormat="1" applyBorder="1"/>
    <xf numFmtId="388" fontId="6" fillId="0" borderId="2" xfId="0" applyFont="1" applyNumberFormat="1" applyBorder="1"/>
    <xf numFmtId="389" fontId="6" fillId="0" borderId="2" xfId="0" applyFont="1" applyNumberFormat="1" applyBorder="1"/>
    <xf numFmtId="390" fontId="6" fillId="0" borderId="2" xfId="0" applyFont="1" applyNumberFormat="1" applyBorder="1"/>
    <xf numFmtId="391" fontId="6" fillId="0" borderId="2" xfId="0" applyFont="1" applyNumberFormat="1" applyBorder="1"/>
    <xf numFmtId="392" fontId="6" fillId="0" borderId="2" xfId="0" applyFont="1" applyNumberFormat="1" applyBorder="1"/>
    <xf numFmtId="393" fontId="6" fillId="0" borderId="2" xfId="0" applyFont="1" applyNumberFormat="1" applyBorder="1"/>
    <xf numFmtId="394" fontId="6" fillId="0" borderId="2" xfId="0" applyFont="1" applyNumberFormat="1" applyBorder="1"/>
    <xf numFmtId="395" fontId="6" fillId="0" borderId="2" xfId="0" applyFont="1" applyNumberFormat="1" applyBorder="1"/>
    <xf numFmtId="396" fontId="6" fillId="0" borderId="2" xfId="0" applyFont="1" applyNumberFormat="1" applyBorder="1"/>
    <xf numFmtId="397" fontId="6" fillId="0" borderId="2" xfId="0" applyFont="1" applyNumberFormat="1" applyBorder="1"/>
    <xf numFmtId="398" fontId="6" fillId="0" borderId="2" xfId="0" applyFont="1" applyNumberFormat="1" applyBorder="1"/>
    <xf numFmtId="399" fontId="6" fillId="0" borderId="2" xfId="0" applyFont="1" applyNumberFormat="1" applyBorder="1"/>
    <xf numFmtId="400" fontId="6" fillId="0" borderId="2" xfId="0" applyFont="1" applyNumberFormat="1" applyBorder="1"/>
    <xf numFmtId="401" fontId="6" fillId="0" borderId="2" xfId="0" applyFont="1" applyNumberFormat="1" applyBorder="1"/>
    <xf numFmtId="402" fontId="6" fillId="0" borderId="2" xfId="0" applyFont="1" applyNumberFormat="1" applyBorder="1"/>
    <xf numFmtId="403" fontId="6" fillId="0" borderId="2" xfId="0" applyFont="1" applyNumberFormat="1" applyBorder="1"/>
    <xf numFmtId="404" fontId="6" fillId="0" borderId="2" xfId="0" applyFont="1" applyNumberFormat="1" applyBorder="1"/>
    <xf numFmtId="405" fontId="6" fillId="0" borderId="2" xfId="0" applyFont="1" applyNumberFormat="1" applyBorder="1"/>
    <xf numFmtId="406" fontId="6" fillId="0" borderId="2" xfId="0" applyFont="1" applyNumberFormat="1" applyBorder="1"/>
    <xf numFmtId="407" fontId="6" fillId="0" borderId="2" xfId="0" applyFont="1" applyNumberFormat="1" applyBorder="1"/>
    <xf numFmtId="408" fontId="6" fillId="0" borderId="2" xfId="0" applyFont="1" applyNumberFormat="1" applyBorder="1"/>
    <xf numFmtId="409" fontId="6" fillId="0" borderId="2" xfId="0" applyFont="1" applyNumberFormat="1" applyBorder="1"/>
    <xf numFmtId="410" fontId="6" fillId="0" borderId="2" xfId="0" applyFont="1" applyNumberFormat="1" applyBorder="1"/>
    <xf numFmtId="411" fontId="6" fillId="0" borderId="2" xfId="0" applyFont="1" applyNumberFormat="1" applyBorder="1"/>
    <xf numFmtId="412" fontId="6" fillId="0" borderId="2" xfId="0" applyFont="1" applyNumberFormat="1" applyBorder="1"/>
    <xf numFmtId="413" fontId="6" fillId="0" borderId="2" xfId="0" applyFont="1" applyNumberFormat="1" applyBorder="1"/>
    <xf numFmtId="414" fontId="6" fillId="0" borderId="2" xfId="0" applyFont="1" applyNumberFormat="1" applyBorder="1"/>
    <xf numFmtId="415" fontId="6" fillId="0" borderId="2" xfId="0" applyFont="1" applyNumberFormat="1" applyBorder="1"/>
    <xf numFmtId="416" fontId="6" fillId="0" borderId="2" xfId="0" applyFont="1" applyNumberFormat="1" applyBorder="1"/>
    <xf numFmtId="417" fontId="6" fillId="0" borderId="2" xfId="0" applyFont="1" applyNumberFormat="1" applyBorder="1"/>
    <xf numFmtId="418" fontId="6" fillId="0" borderId="2" xfId="0" applyFont="1" applyNumberFormat="1" applyBorder="1"/>
    <xf numFmtId="419" fontId="6" fillId="0" borderId="2" xfId="0" applyFont="1" applyNumberFormat="1" applyBorder="1"/>
    <xf numFmtId="420" fontId="6" fillId="0" borderId="2" xfId="0" applyFont="1" applyNumberFormat="1" applyBorder="1"/>
    <xf numFmtId="421" fontId="6" fillId="0" borderId="2" xfId="0" applyFont="1" applyNumberFormat="1" applyBorder="1"/>
    <xf numFmtId="422" fontId="6" fillId="0" borderId="2" xfId="0" applyFont="1" applyNumberFormat="1" applyBorder="1"/>
    <xf numFmtId="423" fontId="6" fillId="0" borderId="2" xfId="0" applyFont="1" applyNumberFormat="1" applyBorder="1"/>
    <xf numFmtId="424" fontId="6" fillId="0" borderId="2" xfId="0" applyFont="1" applyNumberFormat="1" applyBorder="1"/>
    <xf numFmtId="425" fontId="6" fillId="0" borderId="2" xfId="0" applyFont="1" applyNumberFormat="1" applyBorder="1"/>
    <xf numFmtId="426" fontId="6" fillId="0" borderId="2" xfId="0" applyFont="1" applyNumberFormat="1" applyBorder="1"/>
    <xf numFmtId="427" fontId="6" fillId="0" borderId="2" xfId="0" applyFont="1" applyNumberFormat="1" applyBorder="1"/>
    <xf numFmtId="428" fontId="6" fillId="0" borderId="2" xfId="0" applyFont="1" applyNumberFormat="1" applyBorder="1"/>
    <xf numFmtId="429" fontId="6" fillId="0" borderId="2" xfId="0" applyFont="1" applyNumberFormat="1" applyBorder="1"/>
    <xf numFmtId="430" fontId="6" fillId="0" borderId="2" xfId="0" applyFont="1" applyNumberFormat="1" applyBorder="1"/>
    <xf numFmtId="431" fontId="6" fillId="0" borderId="2" xfId="0" applyFont="1" applyNumberFormat="1" applyBorder="1"/>
    <xf numFmtId="432" fontId="6" fillId="0" borderId="2" xfId="0" applyFont="1" applyNumberFormat="1" applyBorder="1"/>
    <xf numFmtId="433" fontId="6" fillId="0" borderId="2" xfId="0" applyFont="1" applyNumberFormat="1" applyBorder="1"/>
    <xf numFmtId="434" fontId="6" fillId="0" borderId="2" xfId="0" applyFont="1" applyNumberFormat="1" applyBorder="1"/>
    <xf numFmtId="435" fontId="6" fillId="0" borderId="2" xfId="0" applyFont="1" applyNumberFormat="1" applyBorder="1"/>
    <xf numFmtId="436" fontId="6" fillId="0" borderId="2" xfId="0" applyFont="1" applyNumberFormat="1" applyBorder="1"/>
    <xf numFmtId="437" fontId="6" fillId="0" borderId="2" xfId="0" applyFont="1" applyNumberFormat="1" applyBorder="1"/>
    <xf numFmtId="438" fontId="6" fillId="0" borderId="2" xfId="0" applyFont="1" applyNumberFormat="1" applyBorder="1"/>
    <xf numFmtId="439" fontId="6" fillId="0" borderId="2" xfId="0" applyFont="1" applyNumberFormat="1" applyBorder="1"/>
    <xf numFmtId="440" fontId="6" fillId="0" borderId="2" xfId="0" applyFont="1" applyNumberFormat="1" applyBorder="1"/>
    <xf numFmtId="441" fontId="6" fillId="0" borderId="2" xfId="0" applyFont="1" applyNumberFormat="1" applyBorder="1"/>
    <xf numFmtId="442" fontId="6" fillId="0" borderId="2" xfId="0" applyFont="1" applyNumberFormat="1" applyBorder="1"/>
    <xf numFmtId="443" fontId="6" fillId="0" borderId="2" xfId="0" applyFont="1" applyNumberFormat="1" applyBorder="1"/>
    <xf numFmtId="444" fontId="6" fillId="0" borderId="2" xfId="0" applyFont="1" applyNumberFormat="1" applyBorder="1"/>
    <xf numFmtId="445" fontId="6" fillId="0" borderId="2" xfId="0" applyFont="1" applyNumberFormat="1" applyBorder="1"/>
    <xf numFmtId="446" fontId="6" fillId="0" borderId="2" xfId="0" applyFont="1" applyNumberFormat="1" applyBorder="1"/>
    <xf numFmtId="447" fontId="6" fillId="0" borderId="2" xfId="0" applyFont="1" applyNumberFormat="1" applyBorder="1"/>
    <xf numFmtId="448" fontId="6" fillId="0" borderId="2" xfId="0" applyFont="1" applyNumberFormat="1" applyBorder="1"/>
    <xf numFmtId="449" fontId="6" fillId="0" borderId="2" xfId="0" applyFont="1" applyNumberFormat="1" applyBorder="1"/>
    <xf numFmtId="450" fontId="6" fillId="0" borderId="2" xfId="0" applyFont="1" applyNumberFormat="1" applyBorder="1"/>
    <xf numFmtId="451" fontId="6" fillId="0" borderId="2" xfId="0" applyFont="1" applyNumberFormat="1" applyBorder="1"/>
    <xf numFmtId="452" fontId="6" fillId="0" borderId="2" xfId="0" applyFont="1" applyNumberFormat="1" applyBorder="1"/>
    <xf numFmtId="453" fontId="6" fillId="0" borderId="2" xfId="0" applyFont="1" applyNumberFormat="1" applyBorder="1"/>
    <xf numFmtId="454" fontId="6" fillId="0" borderId="2" xfId="0" applyFont="1" applyNumberFormat="1" applyBorder="1"/>
    <xf numFmtId="455" fontId="6" fillId="0" borderId="2" xfId="0" applyFont="1" applyNumberFormat="1" applyBorder="1"/>
    <xf numFmtId="456" fontId="6" fillId="0" borderId="2" xfId="0" applyFont="1" applyNumberFormat="1" applyBorder="1"/>
    <xf numFmtId="457" fontId="6" fillId="0" borderId="2" xfId="0" applyFont="1" applyNumberFormat="1" applyBorder="1"/>
    <xf numFmtId="458" fontId="6" fillId="0" borderId="2" xfId="0" applyFont="1" applyNumberFormat="1" applyBorder="1"/>
    <xf numFmtId="459" fontId="6" fillId="0" borderId="2" xfId="0" applyFont="1" applyNumberFormat="1" applyBorder="1"/>
    <xf numFmtId="460" fontId="6" fillId="0" borderId="2" xfId="0" applyFont="1" applyNumberFormat="1" applyBorder="1"/>
    <xf numFmtId="461" fontId="6" fillId="0" borderId="2" xfId="0" applyFont="1" applyNumberFormat="1" applyBorder="1"/>
    <xf numFmtId="462" fontId="6" fillId="0" borderId="2" xfId="0" applyFont="1" applyNumberFormat="1" applyBorder="1"/>
    <xf numFmtId="463" fontId="6" fillId="0" borderId="2" xfId="0" applyFont="1" applyNumberFormat="1" applyBorder="1"/>
    <xf numFmtId="464" fontId="6" fillId="0" borderId="2" xfId="0" applyFont="1" applyNumberFormat="1" applyBorder="1"/>
    <xf numFmtId="465" fontId="6" fillId="0" borderId="2" xfId="0" applyFont="1" applyNumberFormat="1" applyBorder="1"/>
    <xf numFmtId="466" fontId="6" fillId="0" borderId="2" xfId="0" applyFont="1" applyNumberFormat="1" applyBorder="1"/>
    <xf numFmtId="467" fontId="6" fillId="0" borderId="2" xfId="0" applyFont="1" applyNumberFormat="1" applyBorder="1"/>
    <xf numFmtId="468" fontId="6" fillId="0" borderId="2" xfId="0" applyFont="1" applyNumberFormat="1" applyBorder="1"/>
    <xf numFmtId="469" fontId="6" fillId="0" borderId="2" xfId="0" applyFont="1" applyNumberFormat="1" applyBorder="1"/>
    <xf numFmtId="470" fontId="6" fillId="0" borderId="2" xfId="0" applyFont="1" applyNumberFormat="1" applyBorder="1"/>
    <xf numFmtId="471" fontId="6" fillId="0" borderId="2" xfId="0" applyFont="1" applyNumberFormat="1" applyBorder="1"/>
    <xf numFmtId="472" fontId="6" fillId="0" borderId="2" xfId="0" applyFont="1" applyNumberFormat="1" applyBorder="1"/>
    <xf numFmtId="473" fontId="6" fillId="0" borderId="2" xfId="0" applyFont="1" applyNumberFormat="1" applyBorder="1"/>
    <xf numFmtId="474" fontId="6" fillId="0" borderId="2" xfId="0" applyFont="1" applyNumberFormat="1" applyBorder="1"/>
    <xf numFmtId="475" fontId="6" fillId="0" borderId="2" xfId="0" applyFont="1" applyNumberFormat="1" applyBorder="1"/>
    <xf numFmtId="476" fontId="6" fillId="0" borderId="2" xfId="0" applyFont="1" applyNumberFormat="1" applyBorder="1"/>
    <xf numFmtId="477" fontId="6" fillId="0" borderId="2" xfId="0" applyFont="1" applyNumberFormat="1" applyBorder="1"/>
    <xf numFmtId="478" fontId="6" fillId="0" borderId="2" xfId="0" applyFont="1" applyNumberFormat="1" applyBorder="1"/>
    <xf numFmtId="479" fontId="6" fillId="0" borderId="2" xfId="0" applyFont="1" applyNumberFormat="1" applyBorder="1"/>
    <xf numFmtId="480" fontId="6" fillId="0" borderId="2" xfId="0" applyFont="1" applyNumberFormat="1" applyBorder="1"/>
    <xf numFmtId="481" fontId="6" fillId="0" borderId="2" xfId="0" applyFont="1" applyNumberFormat="1" applyBorder="1"/>
    <xf numFmtId="482" fontId="6" fillId="0" borderId="2" xfId="0" applyFont="1" applyNumberFormat="1" applyBorder="1"/>
    <xf numFmtId="483" fontId="6" fillId="0" borderId="2" xfId="0" applyFont="1" applyNumberFormat="1" applyBorder="1"/>
    <xf numFmtId="484" fontId="6" fillId="0" borderId="2" xfId="0" applyFont="1" applyNumberFormat="1" applyBorder="1"/>
    <xf numFmtId="485" fontId="6" fillId="0" borderId="2" xfId="0" applyFont="1" applyNumberFormat="1" applyBorder="1"/>
    <xf numFmtId="486" fontId="6" fillId="0" borderId="2" xfId="0" applyFont="1" applyNumberFormat="1" applyBorder="1"/>
    <xf numFmtId="487" fontId="6" fillId="0" borderId="2" xfId="0" applyFont="1" applyNumberFormat="1" applyBorder="1"/>
    <xf numFmtId="488" fontId="6" fillId="0" borderId="2" xfId="0" applyFont="1" applyNumberFormat="1" applyBorder="1"/>
    <xf numFmtId="489" fontId="6" fillId="0" borderId="2" xfId="0" applyFont="1" applyNumberFormat="1" applyBorder="1"/>
    <xf numFmtId="490" fontId="6" fillId="0" borderId="2" xfId="0" applyFont="1" applyNumberFormat="1" applyBorder="1"/>
    <xf numFmtId="491" fontId="6" fillId="0" borderId="2" xfId="0" applyFont="1" applyNumberFormat="1" applyBorder="1"/>
    <xf numFmtId="492" fontId="6" fillId="0" borderId="2" xfId="0" applyFont="1" applyNumberFormat="1" applyBorder="1"/>
    <xf numFmtId="493" fontId="6" fillId="0" borderId="2" xfId="0" applyFont="1" applyNumberFormat="1" applyBorder="1"/>
    <xf numFmtId="494" fontId="6" fillId="0" borderId="2" xfId="0" applyFont="1" applyNumberFormat="1" applyBorder="1"/>
    <xf numFmtId="495" fontId="6" fillId="0" borderId="2" xfId="0" applyFont="1" applyNumberFormat="1" applyBorder="1"/>
    <xf numFmtId="496" fontId="6" fillId="0" borderId="2" xfId="0" applyFont="1" applyNumberFormat="1" applyBorder="1"/>
    <xf numFmtId="497" fontId="6" fillId="0" borderId="2" xfId="0" applyFont="1" applyNumberFormat="1" applyBorder="1"/>
    <xf numFmtId="498" fontId="6" fillId="0" borderId="2" xfId="0" applyFont="1" applyNumberFormat="1" applyBorder="1"/>
    <xf numFmtId="499" fontId="6" fillId="0" borderId="2" xfId="0" applyFont="1" applyNumberFormat="1" applyBorder="1"/>
    <xf numFmtId="500" fontId="6" fillId="0" borderId="2" xfId="0" applyFont="1" applyNumberFormat="1" applyBorder="1"/>
    <xf numFmtId="501" fontId="6" fillId="0" borderId="2" xfId="0" applyFont="1" applyNumberFormat="1" applyBorder="1"/>
    <xf numFmtId="502" fontId="6" fillId="0" borderId="2" xfId="0" applyFont="1" applyNumberFormat="1" applyBorder="1"/>
    <xf numFmtId="503" fontId="6" fillId="0" borderId="2" xfId="0" applyFont="1" applyNumberFormat="1" applyBorder="1"/>
    <xf numFmtId="504" fontId="6" fillId="0" borderId="2" xfId="0" applyFont="1" applyNumberFormat="1" applyBorder="1"/>
    <xf numFmtId="505" fontId="6" fillId="0" borderId="2" xfId="0" applyFont="1" applyNumberFormat="1" applyBorder="1"/>
    <xf numFmtId="506" fontId="6" fillId="0" borderId="2" xfId="0" applyFont="1" applyNumberFormat="1" applyBorder="1"/>
    <xf numFmtId="507" fontId="6" fillId="0" borderId="2" xfId="0" applyFont="1" applyNumberFormat="1" applyBorder="1"/>
    <xf numFmtId="508" fontId="6" fillId="0" borderId="2" xfId="0" applyFont="1" applyNumberFormat="1" applyBorder="1"/>
    <xf numFmtId="509" fontId="6" fillId="0" borderId="2" xfId="0" applyFont="1" applyNumberFormat="1" applyBorder="1"/>
    <xf numFmtId="510" fontId="6" fillId="0" borderId="2" xfId="0" applyFont="1" applyNumberFormat="1" applyBorder="1"/>
    <xf numFmtId="511" fontId="6" fillId="0" borderId="2" xfId="0" applyFont="1" applyNumberFormat="1" applyBorder="1"/>
    <xf numFmtId="512" fontId="6" fillId="0" borderId="2" xfId="0" applyFont="1" applyNumberFormat="1" applyBorder="1"/>
    <xf numFmtId="513" fontId="6" fillId="0" borderId="2" xfId="0" applyFont="1" applyNumberFormat="1" applyBorder="1"/>
    <xf numFmtId="514" fontId="6" fillId="0" borderId="2" xfId="0" applyFont="1" applyNumberFormat="1" applyBorder="1"/>
    <xf numFmtId="515" fontId="6" fillId="0" borderId="2" xfId="0" applyFont="1" applyNumberFormat="1" applyBorder="1"/>
    <xf numFmtId="516" fontId="6" fillId="0" borderId="2" xfId="0" applyFont="1" applyNumberFormat="1" applyBorder="1"/>
    <xf numFmtId="517" fontId="6" fillId="0" borderId="2" xfId="0" applyFont="1" applyNumberFormat="1" applyBorder="1"/>
    <xf numFmtId="518" fontId="6" fillId="0" borderId="2" xfId="0" applyFont="1" applyNumberFormat="1" applyBorder="1"/>
    <xf numFmtId="519" fontId="6" fillId="0" borderId="2" xfId="0" applyFont="1" applyNumberFormat="1" applyBorder="1"/>
    <xf numFmtId="520" fontId="6" fillId="0" borderId="2" xfId="0" applyFont="1" applyNumberFormat="1" applyBorder="1"/>
    <xf numFmtId="521" fontId="6" fillId="0" borderId="2" xfId="0" applyFont="1" applyNumberFormat="1" applyBorder="1"/>
    <xf numFmtId="522" fontId="6" fillId="0" borderId="2" xfId="0" applyFont="1" applyNumberFormat="1" applyBorder="1"/>
    <xf numFmtId="523" fontId="6" fillId="0" borderId="2" xfId="0" applyFont="1" applyNumberFormat="1" applyBorder="1"/>
    <xf numFmtId="524" fontId="6" fillId="0" borderId="2" xfId="0" applyFont="1" applyNumberFormat="1" applyBorder="1"/>
    <xf numFmtId="525" fontId="6" fillId="0" borderId="2" xfId="0" applyFont="1" applyNumberFormat="1" applyBorder="1"/>
    <xf numFmtId="526" fontId="6" fillId="0" borderId="2" xfId="0" applyFont="1" applyNumberFormat="1" applyBorder="1"/>
    <xf numFmtId="527" fontId="6" fillId="0" borderId="2" xfId="0" applyFont="1" applyNumberFormat="1" applyBorder="1"/>
    <xf numFmtId="528" fontId="6" fillId="0" borderId="2" xfId="0" applyFont="1" applyNumberFormat="1" applyBorder="1"/>
    <xf numFmtId="529" fontId="6" fillId="0" borderId="2" xfId="0" applyFont="1" applyNumberFormat="1" applyBorder="1"/>
    <xf numFmtId="530" fontId="6" fillId="0" borderId="2" xfId="0" applyFont="1" applyNumberFormat="1" applyBorder="1"/>
    <xf numFmtId="531" fontId="6" fillId="0" borderId="2" xfId="0" applyFont="1" applyNumberFormat="1" applyBorder="1"/>
    <xf numFmtId="532" fontId="6" fillId="0" borderId="2" xfId="0" applyFont="1" applyNumberFormat="1" applyBorder="1"/>
    <xf numFmtId="533" fontId="6" fillId="0" borderId="2" xfId="0" applyFont="1" applyNumberFormat="1" applyBorder="1"/>
    <xf numFmtId="534" fontId="6" fillId="0" borderId="2" xfId="0" applyFont="1" applyNumberFormat="1" applyBorder="1"/>
    <xf numFmtId="535" fontId="6" fillId="0" borderId="2" xfId="0" applyFont="1" applyNumberFormat="1" applyBorder="1"/>
    <xf numFmtId="536" fontId="6" fillId="0" borderId="2" xfId="0" applyFont="1" applyNumberFormat="1" applyBorder="1"/>
    <xf numFmtId="537" fontId="6" fillId="0" borderId="2" xfId="0" applyFont="1" applyNumberFormat="1" applyBorder="1"/>
    <xf numFmtId="538" fontId="6" fillId="0" borderId="2" xfId="0" applyFont="1" applyNumberFormat="1" applyBorder="1"/>
    <xf numFmtId="539" fontId="6" fillId="0" borderId="2" xfId="0" applyFont="1" applyNumberFormat="1" applyBorder="1"/>
    <xf numFmtId="540" fontId="6" fillId="0" borderId="2" xfId="0" applyFont="1" applyNumberFormat="1" applyBorder="1"/>
    <xf numFmtId="541" fontId="6" fillId="0" borderId="2" xfId="0" applyFont="1" applyNumberFormat="1" applyBorder="1"/>
    <xf numFmtId="542" fontId="6" fillId="0" borderId="2" xfId="0" applyFont="1" applyNumberFormat="1" applyBorder="1"/>
    <xf numFmtId="543" fontId="6" fillId="0" borderId="2" xfId="0" applyFont="1" applyNumberFormat="1" applyBorder="1"/>
    <xf numFmtId="544" fontId="6" fillId="0" borderId="2" xfId="0" applyFont="1" applyNumberFormat="1" applyBorder="1"/>
    <xf numFmtId="545" fontId="6" fillId="0" borderId="2" xfId="0" applyFont="1" applyNumberFormat="1" applyBorder="1"/>
    <xf numFmtId="546" fontId="6" fillId="0" borderId="2" xfId="0" applyFont="1" applyNumberFormat="1" applyBorder="1"/>
    <xf numFmtId="547" fontId="6" fillId="0" borderId="2" xfId="0" applyFont="1" applyNumberFormat="1" applyBorder="1"/>
    <xf numFmtId="548" fontId="6" fillId="0" borderId="2" xfId="0" applyFont="1" applyNumberFormat="1" applyBorder="1"/>
    <xf numFmtId="549" fontId="6" fillId="0" borderId="2" xfId="0" applyFont="1" applyNumberFormat="1" applyBorder="1"/>
    <xf numFmtId="550" fontId="6" fillId="0" borderId="2" xfId="0" applyFont="1" applyNumberFormat="1" applyBorder="1"/>
    <xf numFmtId="551" fontId="6" fillId="0" borderId="2" xfId="0" applyFont="1" applyNumberFormat="1" applyBorder="1"/>
    <xf numFmtId="552" fontId="6" fillId="0" borderId="2" xfId="0" applyFont="1" applyNumberFormat="1" applyBorder="1"/>
    <xf numFmtId="553" fontId="6" fillId="0" borderId="2" xfId="0" applyFont="1" applyNumberFormat="1" applyBorder="1"/>
    <xf numFmtId="554" fontId="6" fillId="0" borderId="2" xfId="0" applyFont="1" applyNumberFormat="1" applyBorder="1"/>
    <xf numFmtId="555" fontId="6" fillId="0" borderId="2" xfId="0" applyFont="1" applyNumberFormat="1" applyBorder="1"/>
    <xf numFmtId="556" fontId="6" fillId="0" borderId="2" xfId="0" applyFont="1" applyNumberFormat="1" applyBorder="1"/>
    <xf numFmtId="557" fontId="6" fillId="0" borderId="2" xfId="0" applyFont="1" applyNumberFormat="1" applyBorder="1"/>
    <xf numFmtId="558" fontId="6" fillId="0" borderId="2" xfId="0" applyFont="1" applyNumberFormat="1" applyBorder="1"/>
    <xf numFmtId="559" fontId="6" fillId="0" borderId="2" xfId="0" applyFont="1" applyNumberFormat="1" applyBorder="1"/>
    <xf numFmtId="560" fontId="6" fillId="0" borderId="2" xfId="0" applyFont="1" applyNumberFormat="1" applyBorder="1"/>
    <xf numFmtId="561" fontId="6" fillId="0" borderId="2" xfId="0" applyFont="1" applyNumberFormat="1" applyBorder="1"/>
    <xf numFmtId="562" fontId="6" fillId="0" borderId="2" xfId="0" applyFont="1" applyNumberFormat="1" applyBorder="1"/>
    <xf numFmtId="563" fontId="6" fillId="0" borderId="2" xfId="0" applyFont="1" applyNumberFormat="1" applyBorder="1"/>
    <xf numFmtId="564" fontId="6" fillId="0" borderId="2" xfId="0" applyFont="1" applyNumberFormat="1" applyBorder="1"/>
    <xf numFmtId="565" fontId="6" fillId="0" borderId="2" xfId="0" applyFont="1" applyNumberFormat="1" applyBorder="1"/>
    <xf numFmtId="566" fontId="6" fillId="0" borderId="2" xfId="0" applyFont="1" applyNumberFormat="1" applyBorder="1"/>
    <xf numFmtId="567" fontId="6" fillId="0" borderId="2" xfId="0" applyFont="1" applyNumberFormat="1" applyBorder="1"/>
    <xf numFmtId="568" fontId="6" fillId="0" borderId="2" xfId="0" applyFont="1" applyNumberFormat="1" applyBorder="1"/>
    <xf numFmtId="569" fontId="6" fillId="0" borderId="2" xfId="0" applyFont="1" applyNumberFormat="1" applyBorder="1"/>
    <xf numFmtId="570" fontId="6" fillId="0" borderId="2" xfId="0" applyFont="1" applyNumberFormat="1" applyBorder="1"/>
    <xf numFmtId="571" fontId="6" fillId="0" borderId="2" xfId="0" applyFont="1" applyNumberFormat="1" applyBorder="1"/>
    <xf numFmtId="572" fontId="6" fillId="0" borderId="2" xfId="0" applyFont="1" applyNumberFormat="1" applyBorder="1"/>
    <xf numFmtId="573" fontId="6" fillId="0" borderId="2" xfId="0" applyFont="1" applyNumberFormat="1" applyBorder="1"/>
    <xf numFmtId="574" fontId="6" fillId="0" borderId="2" xfId="0" applyFont="1" applyNumberFormat="1" applyBorder="1"/>
    <xf numFmtId="575" fontId="6" fillId="0" borderId="2" xfId="0" applyFont="1" applyNumberFormat="1" applyBorder="1"/>
    <xf numFmtId="576" fontId="6" fillId="0" borderId="2" xfId="0" applyFont="1" applyNumberFormat="1" applyBorder="1"/>
    <xf numFmtId="577" fontId="6" fillId="0" borderId="2" xfId="0" applyFont="1" applyNumberFormat="1" applyBorder="1"/>
    <xf numFmtId="578" fontId="6" fillId="0" borderId="2" xfId="0" applyFont="1" applyNumberFormat="1" applyBorder="1"/>
    <xf numFmtId="579" fontId="6" fillId="0" borderId="2" xfId="0" applyFont="1" applyNumberFormat="1" applyBorder="1"/>
    <xf numFmtId="580" fontId="6" fillId="0" borderId="2" xfId="0" applyFont="1" applyNumberFormat="1" applyBorder="1"/>
    <xf numFmtId="581" fontId="6" fillId="0" borderId="2" xfId="0" applyFont="1" applyNumberFormat="1" applyBorder="1"/>
    <xf numFmtId="582" fontId="6" fillId="0" borderId="2" xfId="0" applyFont="1" applyNumberFormat="1" applyBorder="1"/>
    <xf numFmtId="583" fontId="6" fillId="0" borderId="2" xfId="0" applyFont="1" applyNumberFormat="1" applyBorder="1"/>
    <xf numFmtId="584" fontId="6" fillId="0" borderId="2" xfId="0" applyFont="1" applyNumberFormat="1" applyBorder="1"/>
    <xf numFmtId="585" fontId="6" fillId="0" borderId="2" xfId="0" applyFont="1" applyNumberFormat="1" applyBorder="1"/>
    <xf numFmtId="586" fontId="6" fillId="0" borderId="2" xfId="0" applyFont="1" applyNumberFormat="1" applyBorder="1"/>
    <xf numFmtId="587" fontId="6" fillId="0" borderId="2" xfId="0" applyFont="1" applyNumberFormat="1" applyBorder="1"/>
    <xf numFmtId="588" fontId="6" fillId="0" borderId="2" xfId="0" applyFont="1" applyNumberFormat="1" applyBorder="1"/>
    <xf numFmtId="589" fontId="6" fillId="0" borderId="2" xfId="0" applyFont="1" applyNumberFormat="1" applyBorder="1"/>
    <xf numFmtId="590" fontId="6" fillId="0" borderId="2" xfId="0" applyFont="1" applyNumberFormat="1" applyBorder="1"/>
    <xf numFmtId="591" fontId="6" fillId="0" borderId="2" xfId="0" applyFont="1" applyNumberFormat="1" applyBorder="1"/>
    <xf numFmtId="592" fontId="6" fillId="0" borderId="2" xfId="0" applyFont="1" applyNumberFormat="1" applyBorder="1"/>
    <xf numFmtId="593" fontId="6" fillId="0" borderId="2" xfId="0" applyFont="1" applyNumberFormat="1" applyBorder="1"/>
    <xf numFmtId="594" fontId="6" fillId="0" borderId="2" xfId="0" applyFont="1" applyNumberFormat="1" applyBorder="1"/>
    <xf numFmtId="595" fontId="6" fillId="0" borderId="2" xfId="0" applyFont="1" applyNumberFormat="1" applyBorder="1"/>
    <xf numFmtId="596" fontId="6" fillId="0" borderId="2" xfId="0" applyFont="1" applyNumberFormat="1" applyBorder="1"/>
    <xf numFmtId="597" fontId="6" fillId="0" borderId="2" xfId="0" applyFont="1" applyNumberFormat="1" applyBorder="1"/>
    <xf numFmtId="598" fontId="6" fillId="0" borderId="2" xfId="0" applyFont="1" applyNumberFormat="1" applyBorder="1"/>
    <xf numFmtId="599" fontId="6" fillId="0" borderId="2" xfId="0" applyFont="1" applyNumberFormat="1" applyBorder="1"/>
    <xf numFmtId="600" fontId="6" fillId="0" borderId="2" xfId="0" applyFont="1" applyNumberForma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theme" Target="theme/theme1.xml"/><Relationship Id="rId59" Type="http://schemas.openxmlformats.org/officeDocument/2006/relationships/styles" Target="styles.xml"/><Relationship Id="rId60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7.xml.rels><?xml version="1.0" encoding="UTF-8" standalone="yes"?>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8.xml.rels><?xml version="1.0" encoding="UTF-8" standalone="yes"?>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49.xml.rels><?xml version="1.0" encoding="UTF-8" standalone="yes"?>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0.xml.rels><?xml version="1.0" encoding="UTF-8" standalone="yes"?>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1.xml.rels><?xml version="1.0" encoding="UTF-8" standalone="yes"?>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2.xml.rels><?xml version="1.0" encoding="UTF-8" standalone="yes"?>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3.xml.rels><?xml version="1.0" encoding="UTF-8" standalone="yes"?>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4.xml.rels><?xml version="1.0" encoding="UTF-8" standalone="yes"?>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5.xml.rels><?xml version="1.0" encoding="UTF-8" standalone="yes"?>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56.xml.rels><?xml version="1.0" encoding="UTF-8" standalone="yes"?>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57.xml.rels><?xml version="1.0" encoding="UTF-8" standalone="yes"?><Relationships xmlns="http://schemas.openxmlformats.org/package/2006/relationships"><Relationship Id="rId1" Type="http://schemas.openxmlformats.org/officeDocument/2006/relationships/image" Target="../media/image57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486400" cy="11887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7">
      <c r="A7" s="1" t="s">
        <v>0</v>
      </c>
    </row>
    <row r="9">
      <c r="A9" s="2" t="s">
        <v>1</v>
      </c>
    </row>
    <row r="10">
      <c r="A10" s="7" t="str">
        <f>=HYPERLINK("#'Tablas 1'!A1", "Tablas 1. Indicadores compuestos: Viviendas según zona geográfica")</f>
      </c>
    </row>
    <row r="11">
      <c r="A11" s="7" t="str">
        <f>=HYPERLINK("#'Tablas 2'!A1", "Tablas 2. Indicadores compuestos: Hogares según zona geográfica")</f>
      </c>
    </row>
    <row r="12">
      <c r="A12" s="7" t="str">
        <f>=HYPERLINK("#'Tablas 3'!A1", "Tablas 3. Indicadores compuestos: Personas según zona geográfica")</f>
      </c>
    </row>
    <row r="13">
      <c r="A13" s="7" t="str">
        <f>=HYPERLINK("#'Tablas 4'!A1", "Tablas 4. Indicadores compuestos: Personas según la etapa del ciclo de vida en la que se encuentran según su edad")</f>
      </c>
    </row>
    <row r="14">
      <c r="A14" s="7" t="str">
        <f>=HYPERLINK("#'Tablas 5'!A1", "Tablas 5. Indicadores compuestos: Personas según si son jóvenes (14 a 28 años)")</f>
      </c>
    </row>
    <row r="15">
      <c r="A15" s="7" t="str">
        <f>=HYPERLINK("#'Tablas 6'!A1", "Tablas 6. Indicadores compuestos: Personas según rango de edad")</f>
      </c>
    </row>
    <row r="16">
      <c r="A16" s="7" t="str">
        <f>=HYPERLINK("#'Tablas 7'!A1", "Tablas 7. Indicadores compuestos: Personas según máximo nivel educativo alcanzado (35 años o más)")</f>
      </c>
    </row>
    <row r="17">
      <c r="A17" s="7" t="str">
        <f>=HYPERLINK("#'Tablas 8'!A1", "Tablas 8. Indicadores compuestos: Hogares según máximo nivel educativo alcanzado del jefe de hogar")</f>
      </c>
    </row>
    <row r="18">
      <c r="A18" s="7" t="str">
        <f>=HYPERLINK("#'Tablas 9'!A1", "Tablas 9. Indicadores compuestos: Personas según si pertenencen a la población en edad de trabajar-PET")</f>
      </c>
    </row>
    <row r="19">
      <c r="A19" s="7" t="str">
        <f>=HYPERLINK("#'Tablas 10'!A1", "Tablas 10. Indicadores compuestos: Personas según si pertenecen a la fuerza labotal-FL")</f>
      </c>
    </row>
    <row r="20">
      <c r="A20" s="7" t="str">
        <f>=HYPERLINK("#'Tablas 11'!A1", "Tablas 11. Indicadores compuestos: Personas según si se encuentran desocupados (tasa de desempleo)")</f>
      </c>
    </row>
    <row r="21">
      <c r="A21" s="7" t="str">
        <f>=HYPERLINK("#'Tablas 12'!A1", "Tablas 12. Indicadores compuestos: Personas según si se encuentran en un empleo informal (tamaño empresa)")</f>
      </c>
    </row>
    <row r="22">
      <c r="A22" s="7" t="str">
        <f>=HYPERLINK("#'Tablas 13'!A1", "Tablas 13. Indicadores compuestos: Personas según si se encuentran en pobreza monetaria")</f>
      </c>
    </row>
    <row r="23">
      <c r="A23" s="7" t="str">
        <f>=HYPERLINK("#'Tablas 14'!A1", "Tablas 14. Indicadores compuestos: Personas según si se encuentran en pobreza monetaria extrema")</f>
      </c>
    </row>
    <row r="24">
      <c r="A24" s="7" t="str">
        <f>=HYPERLINK("#'Tablas 15'!A1", "Tablas 15. Indicadores compuestos: Promedio del ingreso de la unidad de gasto por persona, con imputación de arriendo a propietarios")</f>
      </c>
    </row>
    <row r="25">
      <c r="A25" s="7" t="str">
        <f>=HYPERLINK("#'Tablas 16'!A1", "Tablas 16. Indicadores compuestos: Hogares según si se encuentran en déficit cuantitativo")</f>
      </c>
    </row>
    <row r="26">
      <c r="A26" s="7" t="str">
        <f>=HYPERLINK("#'Tablas 17'!A1", "Tablas 17. Indicadores compuestos: Hogares según si se encuentran en déficit cualitativo")</f>
      </c>
    </row>
    <row r="27">
      <c r="A27" s="7" t="str">
        <f>=HYPERLINK("#'Tablas 18'!A1", "Tablas 18. Indicadores compuestos: Hogares según si se encuentran en déficit habitacional (cualitativo o cuantitativo)")</f>
      </c>
    </row>
    <row r="28">
      <c r="A28" s="7" t="str">
        <f>=HYPERLINK("#'Tablas 19'!A1", "Tablas 19. Indicadores compuestos: Hogares según si se encuentran en déficit cuantitativo: componente  tipo de vivienda")</f>
      </c>
    </row>
    <row r="29">
      <c r="A29" s="7" t="str">
        <f>=HYPERLINK("#'Tablas 20'!A1", "Tablas 20. Indicadores compuestos: Hogares según si se encuentran en déficit cuantitativo: componente  paredes")</f>
      </c>
    </row>
    <row r="30">
      <c r="A30" s="7" t="str">
        <f>=HYPERLINK("#'Tablas 21'!A1", "Tablas 21. Indicadores compuestos: Hogares según si se encuentran en déficit cuantitativo: componente  cohabitación")</f>
      </c>
    </row>
    <row r="31">
      <c r="A31" s="7" t="str">
        <f>=HYPERLINK("#'Tablas 22'!A1", "Tablas 22. Indicadores compuestos: Hogares según si se encuentran en déficit cuantitativo: componente  hacinamiento crítico")</f>
      </c>
    </row>
    <row r="32">
      <c r="A32" s="7" t="str">
        <f>=HYPERLINK("#'Tablas 23'!A1", "Tablas 23. Indicadores compuestos: Hogares según si se encuentran en déficit cualitativo: componente hacinamiento mitigable (Jerarquizado)")</f>
      </c>
    </row>
    <row r="33">
      <c r="A33" s="7" t="str">
        <f>=HYPERLINK("#'Tablas 24'!A1", "Tablas 24. Indicadores compuestos: Hogares según si se encuentran en déficit cualitativo: componente pisos inadecuados (Jerarquizado)")</f>
      </c>
    </row>
    <row r="34">
      <c r="A34" s="7" t="str">
        <f>=HYPERLINK("#'Tablas 25'!A1", "Tablas 25. Indicadores compuestos: Hogares según si se encuentran en déficit cualitativo: componente cocina (Jerarquizado)")</f>
      </c>
    </row>
    <row r="35">
      <c r="A35" s="7" t="str">
        <f>=HYPERLINK("#'Tablas 26'!A1", "Tablas 26. Indicadores compuestos: Hogares según si se encuentran en déficit cualitativo: componente fuentes de agua (Jerarquizado)")</f>
      </c>
    </row>
    <row r="36">
      <c r="A36" s="7" t="str">
        <f>=HYPERLINK("#'Tablas 27'!A1", "Tablas 27. Indicadores compuestos: Hogares según si se encuentran en déficit cualitativo: componente alcantarillado (Jerarquizado)")</f>
      </c>
    </row>
    <row r="37">
      <c r="A37" s="7" t="str">
        <f>=HYPERLINK("#'Tablas 28'!A1", "Tablas 28. Indicadores compuestos: Hogares según si se encuentran en déficit cualitativo: componente energía eléctrica (Jerarquizado)")</f>
      </c>
    </row>
    <row r="38">
      <c r="A38" s="7" t="str">
        <f>=HYPERLINK("#'Tablas 29'!A1", "Tablas 29. Indicadores compuestos: Hogares según si se encuentran en déficit cualitativo: componente recolección de basuras (Jerarquizado)")</f>
      </c>
    </row>
    <row r="39">
      <c r="A39" s="7" t="str">
        <f>=HYPERLINK("#'Tablas 30'!A1", "Tablas 30. Indicadores compuestos: Personas según si son pobres (Indice de pobreza Multidimensional-IPM)")</f>
      </c>
    </row>
    <row r="40">
      <c r="A40" s="7" t="str">
        <f>=HYPERLINK("#'Tablas 31'!A1", "Tablas 31. Indicadores compuestos: Hogares según si están privados por bajo logro escolar (IPM)")</f>
      </c>
    </row>
    <row r="41">
      <c r="A41" s="7" t="str">
        <f>=HYPERLINK("#'Tablas 32'!A1", "Tablas 32. Indicadores compuestos: Hogares según si están privados por analfabetismo (IPM)")</f>
      </c>
    </row>
    <row r="42">
      <c r="A42" s="7" t="str">
        <f>=HYPERLINK("#'Tablas 33'!A1", "Tablas 33. Indicadores compuestos: Hogares según si están privados por inasistencia escolar (IPM)")</f>
      </c>
    </row>
    <row r="43">
      <c r="A43" s="7" t="str">
        <f>=HYPERLINK("#'Tablas 34'!A1", "Tablas 34. Indicadores compuestos: Hogares según si están privados por rezago escolar (IPM)")</f>
      </c>
    </row>
    <row r="44">
      <c r="A44" s="7" t="str">
        <f>=HYPERLINK("#'Tablas 35'!A1", "Tablas 35. Indicadores compuestos: Hogares según si están privados por barreras en atención a la 1a infancia (IPM)")</f>
      </c>
    </row>
    <row r="45">
      <c r="A45" s="7" t="str">
        <f>=HYPERLINK("#'Tablas 36'!A1", "Tablas 36. Indicadores compuestos: Hogares según si están privados por trabajo infantil (IPM)")</f>
      </c>
    </row>
    <row r="46">
      <c r="A46" s="7" t="str">
        <f>=HYPERLINK("#'Tablas 37'!A1", "Tablas 37. Indicadores compuestos: Hogares según si están privados por desempleo de larga duración (IPM)")</f>
      </c>
    </row>
    <row r="47">
      <c r="A47" s="7" t="str">
        <f>=HYPERLINK("#'Tablas 38'!A1", "Tablas 38. Indicadores compuestos: Hogares según si están privados por empleo informal (IPM)")</f>
      </c>
    </row>
    <row r="48">
      <c r="A48" s="7" t="str">
        <f>=HYPERLINK("#'Tablas 39'!A1", "Tablas 39. Indicadores compuestos: Hogares según si están privados por falta de aseguramiento en salud (IPM)")</f>
      </c>
    </row>
    <row r="49">
      <c r="A49" s="7" t="str">
        <f>=HYPERLINK("#'Tablas 40'!A1", "Tablas 40. Indicadores compuestos: Hogares según si están privados por barreras de acceso a salud (IPM)")</f>
      </c>
    </row>
    <row r="50">
      <c r="A50" s="7" t="str">
        <f>=HYPERLINK("#'Tablas 41'!A1", "Tablas 41. Indicadores compuestos: Hogares según si están privados por falta de acceso a fuente de agua mejorda (IPM)")</f>
      </c>
    </row>
    <row r="51">
      <c r="A51" s="7" t="str">
        <f>=HYPERLINK("#'Tablas 42'!A1", "Tablas 42. Indicadores compuestos: Hogares según si están privados por inadecuada eliminación de excretas (IPM)")</f>
      </c>
    </row>
    <row r="52">
      <c r="A52" s="7" t="str">
        <f>=HYPERLINK("#'Tablas 43'!A1", "Tablas 43. Indicadores compuestos: Hogares según si están privados por pisos inadecuados (IPM)")</f>
      </c>
    </row>
    <row r="53">
      <c r="A53" s="7" t="str">
        <f>=HYPERLINK("#'Tablas 44'!A1", "Tablas 44. Indicadores compuestos: Hogares según si están privados por paredes inadecuadas (IPM)")</f>
      </c>
    </row>
    <row r="54">
      <c r="A54" s="7" t="str">
        <f>=HYPERLINK("#'Tablas 45'!A1", "Tablas 45. Indicadores compuestos: Hogares según si están privados por hacinamiento (IPM)")</f>
      </c>
    </row>
    <row r="55">
      <c r="A55" s="7" t="str">
        <f>=HYPERLINK("#'Tablas 46'!A1", "Tablas 46. Indicadores compuestos: Promedio del gasto mensual en alimentación, con imputación")</f>
      </c>
    </row>
    <row r="56">
      <c r="A56" s="7" t="str">
        <f>=HYPERLINK("#'Tablas 47'!A1", "Tablas 47. Indicadores compuestos: Promedio del gasto mensual en bebidas alcohólicas, con imputación")</f>
      </c>
    </row>
    <row r="57">
      <c r="A57" s="7" t="str">
        <f>=HYPERLINK("#'Tablas 48'!A1", "Tablas 48. Indicadores compuestos: Promedio del gasto mensual en vestuario, con imputación")</f>
      </c>
    </row>
    <row r="58">
      <c r="A58" s="7" t="str">
        <f>=HYPERLINK("#'Tablas 49'!A1", "Tablas 49. Indicadores compuestos: Promedio del gasto mensual en vivienda, con imputación")</f>
      </c>
    </row>
    <row r="59">
      <c r="A59" s="7" t="str">
        <f>=HYPERLINK("#'Tablas 50'!A1", "Tablas 50. Indicadores compuestos: Promedio del gasto mensual en enseres, con imputación")</f>
      </c>
    </row>
    <row r="60">
      <c r="A60" s="7" t="str">
        <f>=HYPERLINK("#'Tablas 51'!A1", "Tablas 51. Indicadores compuestos: Promedio del gasto mensual en salud, con imputación")</f>
      </c>
    </row>
    <row r="61">
      <c r="A61" s="7" t="str">
        <f>=HYPERLINK("#'Tablas 52'!A1", "Tablas 52. Indicadores compuestos: Promedio del gasto mensual en transporte y comunicaciones, con imputación")</f>
      </c>
    </row>
    <row r="62">
      <c r="A62" s="7" t="str">
        <f>=HYPERLINK("#'Tablas 53'!A1", "Tablas 53. Indicadores compuestos: Promedio del gasto mensual en recreación, con imputación")</f>
      </c>
    </row>
    <row r="63">
      <c r="A63" s="7" t="str">
        <f>=HYPERLINK("#'Tablas 54'!A1", "Tablas 54. Indicadores compuestos: Promedio del gasto mensual en educación, con imputación")</f>
      </c>
    </row>
    <row r="64">
      <c r="A64" s="7" t="str">
        <f>=HYPERLINK("#'Tablas 55'!A1", "Tablas 55. Indicadores compuestos: Promedio del gasto mensual en otros, con imputación")</f>
      </c>
    </row>
    <row r="65">
      <c r="A65" s="7" t="str">
        <f>=HYPERLINK("#'Tablas 56'!A1", "Tablas 56. Indicadores compuestos: Promedio del gasto mensual en bienes durables, con imputación")</f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</v>
      </c>
    </row>
    <row r="9">
      <c r="A9" t="s">
        <v>3</v>
      </c>
    </row>
    <row r="10">
      <c r="A10" t="s">
        <v>4</v>
      </c>
    </row>
    <row r="11">
      <c r="A11" t="s">
        <v>5</v>
      </c>
    </row>
    <row r="12">
      <c r="A12" s="3" t="s">
        <v>6</v>
      </c>
    </row>
    <row r="13">
      <c r="A13" s="3" t="s">
        <v>7</v>
      </c>
    </row>
    <row r="15">
      <c r="A15" s="4" t="s">
        <v>8</v>
      </c>
    </row>
    <row r="16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</row>
    <row r="17">
      <c r="A17" s="6" t="s">
        <v>14</v>
      </c>
      <c r="B17" s="6" t="s">
        <v>15</v>
      </c>
      <c r="C17" s="6" t="s">
        <v>16</v>
      </c>
      <c r="D17" s="6" t="n">
        <v>242095.2052912</v>
      </c>
      <c r="E17" s="6" t="n">
        <v>1.93167456152565</v>
      </c>
    </row>
    <row r="18">
      <c r="A18" s="6" t="s">
        <v>14</v>
      </c>
      <c r="B18" s="6" t="s">
        <v>15</v>
      </c>
      <c r="C18" s="6" t="s">
        <v>17</v>
      </c>
      <c r="D18" s="6" t="n">
        <v>2548506.0630557</v>
      </c>
      <c r="E18" s="6" t="n">
        <v>0.252190158091103</v>
      </c>
    </row>
    <row r="19">
      <c r="A19" s="6" t="s">
        <v>14</v>
      </c>
      <c r="B19" s="6" t="s">
        <v>18</v>
      </c>
      <c r="C19" s="6" t="s">
        <v>16</v>
      </c>
      <c r="D19" s="6" t="n">
        <v>4026.8686619</v>
      </c>
      <c r="E19" s="6"/>
    </row>
    <row r="20">
      <c r="A20" s="6" t="s">
        <v>14</v>
      </c>
      <c r="B20" s="6" t="s">
        <v>18</v>
      </c>
      <c r="C20" s="6" t="s">
        <v>17</v>
      </c>
      <c r="D20" s="6" t="n">
        <v>5120.5692876</v>
      </c>
      <c r="E20" s="6"/>
    </row>
    <row r="21">
      <c r="A21" s="6" t="s">
        <v>14</v>
      </c>
      <c r="B21" s="6" t="s">
        <v>19</v>
      </c>
      <c r="C21" s="6" t="s">
        <v>16</v>
      </c>
      <c r="D21" s="6" t="n">
        <v>238068.3366293</v>
      </c>
      <c r="E21" s="6" t="n">
        <v>1.96113443571539</v>
      </c>
    </row>
    <row r="22">
      <c r="A22" s="6" t="s">
        <v>14</v>
      </c>
      <c r="B22" s="6" t="s">
        <v>19</v>
      </c>
      <c r="C22" s="6" t="s">
        <v>17</v>
      </c>
      <c r="D22" s="6" t="n">
        <v>2543385.4937681</v>
      </c>
      <c r="E22" s="6" t="n">
        <v>0.252465979040049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25</v>
      </c>
    </row>
    <row r="32">
      <c r="A32" s="5" t="s">
        <v>26</v>
      </c>
      <c r="B32" s="5" t="s">
        <v>10</v>
      </c>
      <c r="C32" s="5" t="s">
        <v>11</v>
      </c>
      <c r="D32" s="5" t="s">
        <v>12</v>
      </c>
      <c r="E32" s="5" t="s">
        <v>13</v>
      </c>
    </row>
    <row r="33">
      <c r="A33" s="8" t="s">
        <v>14</v>
      </c>
      <c r="B33" s="8" t="s">
        <v>15</v>
      </c>
      <c r="C33" s="8" t="s">
        <v>16</v>
      </c>
      <c r="D33" s="8" t="n">
        <v>242095.2052912</v>
      </c>
      <c r="E33" s="8" t="n">
        <v>1.93167456152565</v>
      </c>
    </row>
    <row r="34">
      <c r="A34" s="8" t="s">
        <v>14</v>
      </c>
      <c r="B34" s="8" t="s">
        <v>15</v>
      </c>
      <c r="C34" s="8" t="s">
        <v>17</v>
      </c>
      <c r="D34" s="8" t="n">
        <v>2548506.0630557</v>
      </c>
      <c r="E34" s="8" t="n">
        <v>0.252190158091103</v>
      </c>
    </row>
    <row r="35">
      <c r="A35" s="8" t="s">
        <v>27</v>
      </c>
      <c r="B35" s="8" t="s">
        <v>28</v>
      </c>
      <c r="C35" s="8" t="s">
        <v>16</v>
      </c>
      <c r="D35" s="8" t="n">
        <v>5929.4334664</v>
      </c>
      <c r="E35" s="8" t="n">
        <v>14.1791516681002</v>
      </c>
    </row>
    <row r="36">
      <c r="A36" s="8" t="s">
        <v>27</v>
      </c>
      <c r="B36" s="8" t="s">
        <v>28</v>
      </c>
      <c r="C36" s="8" t="s">
        <v>17</v>
      </c>
      <c r="D36" s="8" t="n">
        <v>46525.0882153</v>
      </c>
      <c r="E36" s="8" t="n">
        <v>2.32793042094515</v>
      </c>
    </row>
    <row r="37">
      <c r="A37" s="8" t="s">
        <v>29</v>
      </c>
      <c r="B37" s="8" t="s">
        <v>30</v>
      </c>
      <c r="C37" s="8" t="s">
        <v>16</v>
      </c>
      <c r="D37" s="8" t="n">
        <v>2316.0875644</v>
      </c>
      <c r="E37" s="8" t="n">
        <v>10.0681157842654</v>
      </c>
    </row>
    <row r="38">
      <c r="A38" s="8" t="s">
        <v>29</v>
      </c>
      <c r="B38" s="8" t="s">
        <v>30</v>
      </c>
      <c r="C38" s="8" t="s">
        <v>17</v>
      </c>
      <c r="D38" s="8" t="n">
        <v>9744.5619593</v>
      </c>
      <c r="E38" s="8" t="n">
        <v>2.16711911291809</v>
      </c>
    </row>
    <row r="39">
      <c r="A39" s="8" t="s">
        <v>31</v>
      </c>
      <c r="B39" s="8" t="s">
        <v>32</v>
      </c>
      <c r="C39" s="8" t="s">
        <v>16</v>
      </c>
      <c r="D39" s="8" t="n">
        <v>3203.2854626</v>
      </c>
      <c r="E39" s="8" t="n">
        <v>16.3773664644945</v>
      </c>
    </row>
    <row r="40">
      <c r="A40" s="8" t="s">
        <v>31</v>
      </c>
      <c r="B40" s="8" t="s">
        <v>32</v>
      </c>
      <c r="C40" s="8" t="s">
        <v>17</v>
      </c>
      <c r="D40" s="8" t="n">
        <v>37129.2073619</v>
      </c>
      <c r="E40" s="8" t="n">
        <v>1.61452434430861</v>
      </c>
    </row>
    <row r="41">
      <c r="A41" s="8" t="s">
        <v>33</v>
      </c>
      <c r="B41" s="8" t="s">
        <v>34</v>
      </c>
      <c r="C41" s="8" t="s">
        <v>16</v>
      </c>
      <c r="D41" s="8" t="n">
        <v>2342.4903017</v>
      </c>
      <c r="E41" s="8" t="n">
        <v>11.6438145244476</v>
      </c>
    </row>
    <row r="42">
      <c r="A42" s="8" t="s">
        <v>33</v>
      </c>
      <c r="B42" s="8" t="s">
        <v>34</v>
      </c>
      <c r="C42" s="8" t="s">
        <v>17</v>
      </c>
      <c r="D42" s="8" t="n">
        <v>10895.6770054</v>
      </c>
      <c r="E42" s="8" t="n">
        <v>2.65714466015094</v>
      </c>
    </row>
    <row r="43">
      <c r="A43" s="8" t="s">
        <v>35</v>
      </c>
      <c r="B43" s="8" t="s">
        <v>36</v>
      </c>
      <c r="C43" s="8" t="s">
        <v>16</v>
      </c>
      <c r="D43" s="8" t="n">
        <v>4030.1264854</v>
      </c>
      <c r="E43" s="8" t="n">
        <v>21.9572657129094</v>
      </c>
    </row>
    <row r="44">
      <c r="A44" s="8" t="s">
        <v>35</v>
      </c>
      <c r="B44" s="8" t="s">
        <v>36</v>
      </c>
      <c r="C44" s="8" t="s">
        <v>17</v>
      </c>
      <c r="D44" s="8" t="n">
        <v>45577.096486</v>
      </c>
      <c r="E44" s="8" t="n">
        <v>1.86744834131405</v>
      </c>
    </row>
    <row r="45">
      <c r="A45" s="8" t="s">
        <v>37</v>
      </c>
      <c r="B45" s="8" t="s">
        <v>38</v>
      </c>
      <c r="C45" s="8" t="s">
        <v>16</v>
      </c>
      <c r="D45" s="8" t="n">
        <v>39111.6922132</v>
      </c>
      <c r="E45" s="8" t="n">
        <v>17.2282095411221</v>
      </c>
    </row>
    <row r="46">
      <c r="A46" s="8" t="s">
        <v>37</v>
      </c>
      <c r="B46" s="8" t="s">
        <v>38</v>
      </c>
      <c r="C46" s="8" t="s">
        <v>17</v>
      </c>
      <c r="D46" s="8" t="n">
        <v>219832.6658306</v>
      </c>
      <c r="E46" s="8" t="n">
        <v>3.03726505750675</v>
      </c>
    </row>
    <row r="47">
      <c r="A47" s="8" t="s">
        <v>39</v>
      </c>
      <c r="B47" s="8" t="s">
        <v>40</v>
      </c>
      <c r="C47" s="8" t="s">
        <v>16</v>
      </c>
      <c r="D47" s="8" t="n">
        <v>727.6030201</v>
      </c>
      <c r="E47" s="8" t="n">
        <v>12.885116733472</v>
      </c>
    </row>
    <row r="48">
      <c r="A48" s="8" t="s">
        <v>39</v>
      </c>
      <c r="B48" s="8" t="s">
        <v>40</v>
      </c>
      <c r="C48" s="8" t="s">
        <v>17</v>
      </c>
      <c r="D48" s="8" t="n">
        <v>8996.6980249</v>
      </c>
      <c r="E48" s="8" t="n">
        <v>1.59908571989265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41</v>
      </c>
    </row>
    <row r="58">
      <c r="A58" s="5" t="s">
        <v>26</v>
      </c>
      <c r="B58" s="5" t="s">
        <v>10</v>
      </c>
      <c r="C58" s="5" t="s">
        <v>11</v>
      </c>
      <c r="D58" s="5" t="s">
        <v>12</v>
      </c>
      <c r="E58" s="5" t="s">
        <v>13</v>
      </c>
    </row>
    <row r="59">
      <c r="A59" s="9" t="s">
        <v>14</v>
      </c>
      <c r="B59" s="9" t="s">
        <v>15</v>
      </c>
      <c r="C59" s="9" t="s">
        <v>16</v>
      </c>
      <c r="D59" s="9" t="n">
        <v>238068.3366293</v>
      </c>
      <c r="E59" s="9" t="n">
        <v>1.96113443571539</v>
      </c>
    </row>
    <row r="60">
      <c r="A60" s="9" t="s">
        <v>14</v>
      </c>
      <c r="B60" s="9" t="s">
        <v>15</v>
      </c>
      <c r="C60" s="9" t="s">
        <v>17</v>
      </c>
      <c r="D60" s="9" t="n">
        <v>2543385.4937681</v>
      </c>
      <c r="E60" s="9" t="n">
        <v>0.252465979040049</v>
      </c>
    </row>
    <row r="61">
      <c r="A61" s="9" t="s">
        <v>42</v>
      </c>
      <c r="B61" s="9" t="s">
        <v>43</v>
      </c>
      <c r="C61" s="9" t="s">
        <v>16</v>
      </c>
      <c r="D61" s="9" t="n">
        <v>420.0852492</v>
      </c>
      <c r="E61" s="9" t="n">
        <v>15.1482470732836</v>
      </c>
    </row>
    <row r="62">
      <c r="A62" s="9" t="s">
        <v>42</v>
      </c>
      <c r="B62" s="9" t="s">
        <v>43</v>
      </c>
      <c r="C62" s="9" t="s">
        <v>17</v>
      </c>
      <c r="D62" s="9" t="n">
        <v>3184.1651215</v>
      </c>
      <c r="E62" s="9" t="n">
        <v>2.88852606079048</v>
      </c>
    </row>
    <row r="63">
      <c r="A63" s="9" t="s">
        <v>44</v>
      </c>
      <c r="B63" s="9" t="s">
        <v>45</v>
      </c>
      <c r="C63" s="9" t="s">
        <v>16</v>
      </c>
      <c r="D63" s="9" t="n">
        <v>1922.7813139</v>
      </c>
      <c r="E63" s="9" t="n">
        <v>17.5993849521749</v>
      </c>
    </row>
    <row r="64">
      <c r="A64" s="9" t="s">
        <v>44</v>
      </c>
      <c r="B64" s="9" t="s">
        <v>45</v>
      </c>
      <c r="C64" s="9" t="s">
        <v>17</v>
      </c>
      <c r="D64" s="9" t="n">
        <v>21923.0461954</v>
      </c>
      <c r="E64" s="9" t="n">
        <v>2.36412938645525</v>
      </c>
    </row>
    <row r="65">
      <c r="A65" s="9" t="s">
        <v>27</v>
      </c>
      <c r="B65" s="9" t="s">
        <v>28</v>
      </c>
      <c r="C65" s="9" t="s">
        <v>16</v>
      </c>
      <c r="D65" s="9" t="n">
        <v>4189.1316009</v>
      </c>
      <c r="E65" s="9" t="n">
        <v>19.5267315350612</v>
      </c>
    </row>
    <row r="66">
      <c r="A66" s="9" t="s">
        <v>27</v>
      </c>
      <c r="B66" s="9" t="s">
        <v>28</v>
      </c>
      <c r="C66" s="9" t="s">
        <v>17</v>
      </c>
      <c r="D66" s="9" t="n">
        <v>40306.5141521</v>
      </c>
      <c r="E66" s="9" t="n">
        <v>2.64278294707718</v>
      </c>
    </row>
    <row r="67">
      <c r="A67" s="9" t="s">
        <v>29</v>
      </c>
      <c r="B67" s="9" t="s">
        <v>30</v>
      </c>
      <c r="C67" s="9" t="s">
        <v>16</v>
      </c>
      <c r="D67" s="9" t="n">
        <v>1208.500482</v>
      </c>
      <c r="E67" s="9" t="n">
        <v>17.0422399962823</v>
      </c>
    </row>
    <row r="68">
      <c r="A68" s="9" t="s">
        <v>29</v>
      </c>
      <c r="B68" s="9" t="s">
        <v>30</v>
      </c>
      <c r="C68" s="9" t="s">
        <v>17</v>
      </c>
      <c r="D68" s="9" t="n">
        <v>7090.0809981</v>
      </c>
      <c r="E68" s="9" t="n">
        <v>2.62925412103422</v>
      </c>
    </row>
    <row r="69">
      <c r="A69" s="9" t="s">
        <v>46</v>
      </c>
      <c r="B69" s="9" t="s">
        <v>47</v>
      </c>
      <c r="C69" s="9" t="s">
        <v>16</v>
      </c>
      <c r="D69" s="9" t="n">
        <v>1494.3661583</v>
      </c>
      <c r="E69" s="9" t="n">
        <v>7.93639601098842</v>
      </c>
    </row>
    <row r="70">
      <c r="A70" s="9" t="s">
        <v>46</v>
      </c>
      <c r="B70" s="9" t="s">
        <v>47</v>
      </c>
      <c r="C70" s="9" t="s">
        <v>17</v>
      </c>
      <c r="D70" s="9" t="n">
        <v>5999.3474578</v>
      </c>
      <c r="E70" s="9" t="n">
        <v>3.27821803225628</v>
      </c>
    </row>
    <row r="71">
      <c r="A71" s="9" t="s">
        <v>48</v>
      </c>
      <c r="B71" s="9" t="s">
        <v>49</v>
      </c>
      <c r="C71" s="9" t="s">
        <v>16</v>
      </c>
      <c r="D71" s="9" t="n">
        <v>6268.8513708</v>
      </c>
      <c r="E71" s="9" t="n">
        <v>14.2489318340257</v>
      </c>
    </row>
    <row r="72">
      <c r="A72" s="9" t="s">
        <v>48</v>
      </c>
      <c r="B72" s="9" t="s">
        <v>49</v>
      </c>
      <c r="C72" s="9" t="s">
        <v>17</v>
      </c>
      <c r="D72" s="9" t="n">
        <v>42584.3507894</v>
      </c>
      <c r="E72" s="9" t="n">
        <v>2.14373996743172</v>
      </c>
    </row>
    <row r="73">
      <c r="A73" s="9" t="s">
        <v>31</v>
      </c>
      <c r="B73" s="9" t="s">
        <v>32</v>
      </c>
      <c r="C73" s="9" t="s">
        <v>16</v>
      </c>
      <c r="D73" s="9" t="n">
        <v>2932.8146596</v>
      </c>
      <c r="E73" s="9" t="n">
        <v>17.8726485252018</v>
      </c>
    </row>
    <row r="74">
      <c r="A74" s="9" t="s">
        <v>31</v>
      </c>
      <c r="B74" s="9" t="s">
        <v>32</v>
      </c>
      <c r="C74" s="9" t="s">
        <v>17</v>
      </c>
      <c r="D74" s="9" t="n">
        <v>36774.9924609</v>
      </c>
      <c r="E74" s="9" t="n">
        <v>1.62808896033575</v>
      </c>
    </row>
    <row r="75">
      <c r="A75" s="9" t="s">
        <v>50</v>
      </c>
      <c r="B75" s="9" t="s">
        <v>51</v>
      </c>
      <c r="C75" s="9" t="s">
        <v>16</v>
      </c>
      <c r="D75" s="9" t="n">
        <v>7034.5347145</v>
      </c>
      <c r="E75" s="9" t="n">
        <v>20.2201828098083</v>
      </c>
    </row>
    <row r="76">
      <c r="A76" s="9" t="s">
        <v>50</v>
      </c>
      <c r="B76" s="9" t="s">
        <v>51</v>
      </c>
      <c r="C76" s="9" t="s">
        <v>17</v>
      </c>
      <c r="D76" s="9" t="n">
        <v>49161.3784768</v>
      </c>
      <c r="E76" s="9" t="n">
        <v>2.57535335063576</v>
      </c>
    </row>
    <row r="77">
      <c r="A77" s="9" t="s">
        <v>52</v>
      </c>
      <c r="B77" s="9" t="s">
        <v>53</v>
      </c>
      <c r="C77" s="9" t="s">
        <v>16</v>
      </c>
      <c r="D77" s="9" t="n">
        <v>501.1674494</v>
      </c>
      <c r="E77" s="9" t="n">
        <v>17.9872478772795</v>
      </c>
    </row>
    <row r="78">
      <c r="A78" s="9" t="s">
        <v>52</v>
      </c>
      <c r="B78" s="9" t="s">
        <v>53</v>
      </c>
      <c r="C78" s="9" t="s">
        <v>17</v>
      </c>
      <c r="D78" s="9" t="n">
        <v>4235.1436779</v>
      </c>
      <c r="E78" s="9" t="n">
        <v>2.94707881061297</v>
      </c>
    </row>
    <row r="79">
      <c r="A79" s="9" t="s">
        <v>33</v>
      </c>
      <c r="B79" s="9" t="s">
        <v>34</v>
      </c>
      <c r="C79" s="9" t="s">
        <v>16</v>
      </c>
      <c r="D79" s="9" t="n">
        <v>473.6552741</v>
      </c>
      <c r="E79" s="9" t="n">
        <v>23.1453719259096</v>
      </c>
    </row>
    <row r="80">
      <c r="A80" s="9" t="s">
        <v>33</v>
      </c>
      <c r="B80" s="9" t="s">
        <v>34</v>
      </c>
      <c r="C80" s="9" t="s">
        <v>17</v>
      </c>
      <c r="D80" s="9" t="n">
        <v>5854.9791456</v>
      </c>
      <c r="E80" s="9" t="n">
        <v>2.76602923104275</v>
      </c>
    </row>
    <row r="81">
      <c r="A81" s="9" t="s">
        <v>54</v>
      </c>
      <c r="B81" s="9" t="s">
        <v>55</v>
      </c>
      <c r="C81" s="9" t="s">
        <v>16</v>
      </c>
      <c r="D81" s="9" t="n">
        <v>5794.7233103</v>
      </c>
      <c r="E81" s="9" t="n">
        <v>12.7722333466797</v>
      </c>
    </row>
    <row r="82">
      <c r="A82" s="9" t="s">
        <v>54</v>
      </c>
      <c r="B82" s="9" t="s">
        <v>55</v>
      </c>
      <c r="C82" s="9" t="s">
        <v>17</v>
      </c>
      <c r="D82" s="9" t="n">
        <v>37620.2421775</v>
      </c>
      <c r="E82" s="9" t="n">
        <v>2.05292876975184</v>
      </c>
    </row>
    <row r="83">
      <c r="A83" s="9" t="s">
        <v>35</v>
      </c>
      <c r="B83" s="9" t="s">
        <v>36</v>
      </c>
      <c r="C83" s="9" t="s">
        <v>16</v>
      </c>
      <c r="D83" s="9" t="n">
        <v>3586.893908</v>
      </c>
      <c r="E83" s="9" t="n">
        <v>24.6488779536399</v>
      </c>
    </row>
    <row r="84">
      <c r="A84" s="9" t="s">
        <v>35</v>
      </c>
      <c r="B84" s="9" t="s">
        <v>36</v>
      </c>
      <c r="C84" s="9" t="s">
        <v>17</v>
      </c>
      <c r="D84" s="9" t="n">
        <v>45330.7713403</v>
      </c>
      <c r="E84" s="9" t="n">
        <v>1.87582557218174</v>
      </c>
    </row>
    <row r="85">
      <c r="A85" s="9" t="s">
        <v>56</v>
      </c>
      <c r="B85" s="9" t="s">
        <v>57</v>
      </c>
      <c r="C85" s="9" t="s">
        <v>16</v>
      </c>
      <c r="D85" s="9" t="n">
        <v>764.3574431</v>
      </c>
      <c r="E85" s="9" t="n">
        <v>16.1660433443769</v>
      </c>
    </row>
    <row r="86">
      <c r="A86" s="9" t="s">
        <v>56</v>
      </c>
      <c r="B86" s="9" t="s">
        <v>57</v>
      </c>
      <c r="C86" s="9" t="s">
        <v>17</v>
      </c>
      <c r="D86" s="9" t="n">
        <v>8487.8842428</v>
      </c>
      <c r="E86" s="9" t="n">
        <v>2.84858580176701</v>
      </c>
    </row>
    <row r="87">
      <c r="A87" s="9" t="s">
        <v>37</v>
      </c>
      <c r="B87" s="9" t="s">
        <v>38</v>
      </c>
      <c r="C87" s="9" t="s">
        <v>16</v>
      </c>
      <c r="D87" s="9" t="n">
        <v>38135.7246656</v>
      </c>
      <c r="E87" s="9" t="n">
        <v>17.6674947313882</v>
      </c>
    </row>
    <row r="88">
      <c r="A88" s="9" t="s">
        <v>37</v>
      </c>
      <c r="B88" s="9" t="s">
        <v>38</v>
      </c>
      <c r="C88" s="9" t="s">
        <v>17</v>
      </c>
      <c r="D88" s="9" t="n">
        <v>219146.3311819</v>
      </c>
      <c r="E88" s="9" t="n">
        <v>3.04654156299373</v>
      </c>
    </row>
    <row r="89">
      <c r="A89" s="9" t="s">
        <v>39</v>
      </c>
      <c r="B89" s="9" t="s">
        <v>40</v>
      </c>
      <c r="C89" s="9" t="s">
        <v>16</v>
      </c>
      <c r="D89" s="9" t="n">
        <v>453.6009174</v>
      </c>
      <c r="E89" s="9" t="n">
        <v>17.927134161076</v>
      </c>
    </row>
    <row r="90">
      <c r="A90" s="9" t="s">
        <v>39</v>
      </c>
      <c r="B90" s="9" t="s">
        <v>40</v>
      </c>
      <c r="C90" s="9" t="s">
        <v>17</v>
      </c>
      <c r="D90" s="9" t="n">
        <v>6296.5083523</v>
      </c>
      <c r="E90" s="9" t="n">
        <v>2.0604459655231</v>
      </c>
    </row>
    <row r="91">
      <c r="A91" s="9" t="s">
        <v>58</v>
      </c>
      <c r="B91" s="9" t="s">
        <v>59</v>
      </c>
      <c r="C91" s="9" t="s">
        <v>16</v>
      </c>
      <c r="D91" s="9" t="n">
        <v>296.7569545</v>
      </c>
      <c r="E91" s="9" t="n">
        <v>15.5516012559537</v>
      </c>
    </row>
    <row r="92">
      <c r="A92" s="9" t="s">
        <v>58</v>
      </c>
      <c r="B92" s="9" t="s">
        <v>59</v>
      </c>
      <c r="C92" s="9" t="s">
        <v>17</v>
      </c>
      <c r="D92" s="9" t="n">
        <v>2810.6938129</v>
      </c>
      <c r="E92" s="9" t="n">
        <v>2.57801530452689</v>
      </c>
    </row>
    <row r="93">
      <c r="A93" s="9" t="s">
        <v>60</v>
      </c>
      <c r="B93" s="9" t="s">
        <v>61</v>
      </c>
      <c r="C93" s="9" t="s">
        <v>16</v>
      </c>
      <c r="D93" s="9" t="n">
        <v>315.0352111</v>
      </c>
      <c r="E93" s="9" t="n">
        <v>12.5253981155677</v>
      </c>
    </row>
    <row r="94">
      <c r="A94" s="9" t="s">
        <v>60</v>
      </c>
      <c r="B94" s="9" t="s">
        <v>61</v>
      </c>
      <c r="C94" s="9" t="s">
        <v>17</v>
      </c>
      <c r="D94" s="9" t="n">
        <v>2558.8829973</v>
      </c>
      <c r="E94" s="9" t="n">
        <v>2.9563945624792</v>
      </c>
    </row>
    <row r="95">
      <c r="A95" s="9" t="s">
        <v>62</v>
      </c>
      <c r="B95" s="9" t="s">
        <v>63</v>
      </c>
      <c r="C95" s="9" t="s">
        <v>16</v>
      </c>
      <c r="D95" s="9" t="n">
        <v>380.8135986</v>
      </c>
      <c r="E95" s="9" t="n">
        <v>24.6421218611637</v>
      </c>
    </row>
    <row r="96">
      <c r="A96" s="9" t="s">
        <v>62</v>
      </c>
      <c r="B96" s="9" t="s">
        <v>63</v>
      </c>
      <c r="C96" s="9" t="s">
        <v>17</v>
      </c>
      <c r="D96" s="9" t="n">
        <v>3457.1658094</v>
      </c>
      <c r="E96" s="9" t="n">
        <v>2.98038050598132</v>
      </c>
    </row>
    <row r="97">
      <c r="A97" s="9" t="s">
        <v>64</v>
      </c>
      <c r="B97" s="9" t="s">
        <v>65</v>
      </c>
      <c r="C97" s="9" t="s">
        <v>16</v>
      </c>
      <c r="D97" s="9" t="n">
        <v>524.4997834</v>
      </c>
      <c r="E97" s="9" t="n">
        <v>24.4720793462797</v>
      </c>
    </row>
    <row r="98">
      <c r="A98" s="9" t="s">
        <v>64</v>
      </c>
      <c r="B98" s="9" t="s">
        <v>65</v>
      </c>
      <c r="C98" s="9" t="s">
        <v>17</v>
      </c>
      <c r="D98" s="9" t="n">
        <v>6387.6398858</v>
      </c>
      <c r="E98" s="9" t="n">
        <v>3.33168624345254</v>
      </c>
    </row>
    <row r="99">
      <c r="A99" s="9" t="s">
        <v>66</v>
      </c>
      <c r="B99" s="9" t="s">
        <v>67</v>
      </c>
      <c r="C99" s="9" t="s">
        <v>16</v>
      </c>
      <c r="D99" s="9" t="n">
        <v>81.6823743</v>
      </c>
      <c r="E99" s="9" t="n">
        <v>16.6996826320778</v>
      </c>
    </row>
    <row r="100">
      <c r="A100" s="9" t="s">
        <v>66</v>
      </c>
      <c r="B100" s="9" t="s">
        <v>67</v>
      </c>
      <c r="C100" s="9" t="s">
        <v>17</v>
      </c>
      <c r="D100" s="9" t="n">
        <v>489.8382798</v>
      </c>
      <c r="E100" s="9" t="n">
        <v>3.72751509646895</v>
      </c>
    </row>
    <row r="101">
      <c r="A101" s="9" t="s">
        <v>68</v>
      </c>
      <c r="B101" s="9" t="s">
        <v>69</v>
      </c>
      <c r="C101" s="9" t="s">
        <v>16</v>
      </c>
      <c r="D101" s="9" t="n">
        <v>2191.7861975</v>
      </c>
      <c r="E101" s="9" t="n">
        <v>18.634332833053</v>
      </c>
    </row>
    <row r="102">
      <c r="A102" s="9" t="s">
        <v>68</v>
      </c>
      <c r="B102" s="9" t="s">
        <v>69</v>
      </c>
      <c r="C102" s="9" t="s">
        <v>17</v>
      </c>
      <c r="D102" s="9" t="n">
        <v>40302.8696682</v>
      </c>
      <c r="E102" s="9" t="n">
        <v>2.12469814532065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70</v>
      </c>
    </row>
    <row r="112">
      <c r="A112" s="5" t="s">
        <v>26</v>
      </c>
      <c r="B112" s="5" t="s">
        <v>71</v>
      </c>
      <c r="C112" s="5" t="s">
        <v>11</v>
      </c>
      <c r="D112" s="5" t="s">
        <v>12</v>
      </c>
      <c r="E112" s="5" t="s">
        <v>13</v>
      </c>
    </row>
    <row r="113">
      <c r="A113" s="10" t="s">
        <v>72</v>
      </c>
      <c r="B113" s="10" t="s">
        <v>73</v>
      </c>
      <c r="C113" s="10" t="s">
        <v>16</v>
      </c>
      <c r="D113" s="10" t="n">
        <v>9634.8303809</v>
      </c>
      <c r="E113" s="10" t="n">
        <v>8.67947770461093</v>
      </c>
    </row>
    <row r="114">
      <c r="A114" s="10" t="s">
        <v>72</v>
      </c>
      <c r="B114" s="10" t="s">
        <v>73</v>
      </c>
      <c r="C114" s="10" t="s">
        <v>17</v>
      </c>
      <c r="D114" s="10" t="n">
        <v>219866.773957</v>
      </c>
      <c r="E114" s="10" t="n">
        <v>0.701890946311989</v>
      </c>
    </row>
    <row r="115">
      <c r="A115" s="10" t="s">
        <v>74</v>
      </c>
      <c r="B115" s="10" t="s">
        <v>75</v>
      </c>
      <c r="C115" s="10" t="s">
        <v>16</v>
      </c>
      <c r="D115" s="10" t="n">
        <v>3557.8746445</v>
      </c>
      <c r="E115" s="10" t="n">
        <v>11.4186894589917</v>
      </c>
    </row>
    <row r="116">
      <c r="A116" s="10" t="s">
        <v>74</v>
      </c>
      <c r="B116" s="10" t="s">
        <v>75</v>
      </c>
      <c r="C116" s="10" t="s">
        <v>17</v>
      </c>
      <c r="D116" s="10" t="n">
        <v>74289.2970436</v>
      </c>
      <c r="E116" s="10" t="n">
        <v>1.7428816188326</v>
      </c>
    </row>
    <row r="117">
      <c r="A117" s="10" t="s">
        <v>76</v>
      </c>
      <c r="B117" s="10" t="s">
        <v>77</v>
      </c>
      <c r="C117" s="10" t="s">
        <v>16</v>
      </c>
      <c r="D117" s="10" t="n">
        <v>6311.9961454</v>
      </c>
      <c r="E117" s="10" t="n">
        <v>7.84070208275852</v>
      </c>
    </row>
    <row r="118">
      <c r="A118" s="10" t="s">
        <v>76</v>
      </c>
      <c r="B118" s="10" t="s">
        <v>77</v>
      </c>
      <c r="C118" s="10" t="s">
        <v>17</v>
      </c>
      <c r="D118" s="10" t="n">
        <v>32563.9910001</v>
      </c>
      <c r="E118" s="10" t="n">
        <v>1.81833037900184</v>
      </c>
    </row>
    <row r="119">
      <c r="A119" s="10" t="s">
        <v>78</v>
      </c>
      <c r="B119" s="10" t="s">
        <v>79</v>
      </c>
      <c r="C119" s="10" t="s">
        <v>16</v>
      </c>
      <c r="D119" s="10" t="n">
        <v>16907.4281525</v>
      </c>
      <c r="E119" s="10" t="n">
        <v>5.51648572582801</v>
      </c>
    </row>
    <row r="120">
      <c r="A120" s="10" t="s">
        <v>78</v>
      </c>
      <c r="B120" s="10" t="s">
        <v>79</v>
      </c>
      <c r="C120" s="10" t="s">
        <v>17</v>
      </c>
      <c r="D120" s="10" t="n">
        <v>118074.6388774</v>
      </c>
      <c r="E120" s="10" t="n">
        <v>1.17609257141083</v>
      </c>
    </row>
    <row r="121">
      <c r="A121" s="10" t="s">
        <v>80</v>
      </c>
      <c r="B121" s="10" t="s">
        <v>81</v>
      </c>
      <c r="C121" s="10" t="s">
        <v>16</v>
      </c>
      <c r="D121" s="10" t="n">
        <v>21374.3264873</v>
      </c>
      <c r="E121" s="10" t="n">
        <v>4.87673472125269</v>
      </c>
    </row>
    <row r="122">
      <c r="A122" s="10" t="s">
        <v>80</v>
      </c>
      <c r="B122" s="10" t="s">
        <v>81</v>
      </c>
      <c r="C122" s="10" t="s">
        <v>17</v>
      </c>
      <c r="D122" s="10" t="n">
        <v>105698.3927282</v>
      </c>
      <c r="E122" s="10" t="n">
        <v>1.39400457496773</v>
      </c>
    </row>
    <row r="123">
      <c r="A123" s="10" t="s">
        <v>82</v>
      </c>
      <c r="B123" s="10" t="s">
        <v>83</v>
      </c>
      <c r="C123" s="10" t="s">
        <v>16</v>
      </c>
      <c r="D123" s="10" t="n">
        <v>7907.8061638</v>
      </c>
      <c r="E123" s="10" t="n">
        <v>9.7577196073111</v>
      </c>
    </row>
    <row r="124">
      <c r="A124" s="10" t="s">
        <v>82</v>
      </c>
      <c r="B124" s="10" t="s">
        <v>83</v>
      </c>
      <c r="C124" s="10" t="s">
        <v>17</v>
      </c>
      <c r="D124" s="10" t="n">
        <v>62410.7346405</v>
      </c>
      <c r="E124" s="10" t="n">
        <v>1.4567740221013</v>
      </c>
    </row>
    <row r="125">
      <c r="A125" s="10" t="s">
        <v>84</v>
      </c>
      <c r="B125" s="10" t="s">
        <v>85</v>
      </c>
      <c r="C125" s="10" t="s">
        <v>16</v>
      </c>
      <c r="D125" s="10" t="n">
        <v>27248.3799674</v>
      </c>
      <c r="E125" s="10" t="n">
        <v>7.20390389825317</v>
      </c>
    </row>
    <row r="126">
      <c r="A126" s="10" t="s">
        <v>84</v>
      </c>
      <c r="B126" s="10" t="s">
        <v>85</v>
      </c>
      <c r="C126" s="10" t="s">
        <v>17</v>
      </c>
      <c r="D126" s="10" t="n">
        <v>205658.2011981</v>
      </c>
      <c r="E126" s="10" t="n">
        <v>1.16306751966854</v>
      </c>
    </row>
    <row r="127">
      <c r="A127" s="10" t="s">
        <v>86</v>
      </c>
      <c r="B127" s="10" t="s">
        <v>87</v>
      </c>
      <c r="C127" s="10" t="s">
        <v>16</v>
      </c>
      <c r="D127" s="10" t="n">
        <v>26079.4605084</v>
      </c>
      <c r="E127" s="10" t="n">
        <v>4.48464282405088</v>
      </c>
    </row>
    <row r="128">
      <c r="A128" s="10" t="s">
        <v>86</v>
      </c>
      <c r="B128" s="10" t="s">
        <v>87</v>
      </c>
      <c r="C128" s="10" t="s">
        <v>17</v>
      </c>
      <c r="D128" s="10" t="n">
        <v>336647.5999304</v>
      </c>
      <c r="E128" s="10" t="n">
        <v>0.686693943997285</v>
      </c>
    </row>
    <row r="129">
      <c r="A129" s="10" t="s">
        <v>88</v>
      </c>
      <c r="B129" s="10" t="s">
        <v>89</v>
      </c>
      <c r="C129" s="10" t="s">
        <v>16</v>
      </c>
      <c r="D129" s="10" t="n">
        <v>7187.2305102</v>
      </c>
      <c r="E129" s="10" t="n">
        <v>10.043948825744</v>
      </c>
    </row>
    <row r="130">
      <c r="A130" s="10" t="s">
        <v>88</v>
      </c>
      <c r="B130" s="10" t="s">
        <v>89</v>
      </c>
      <c r="C130" s="10" t="s">
        <v>17</v>
      </c>
      <c r="D130" s="10" t="n">
        <v>138801.8726453</v>
      </c>
      <c r="E130" s="10" t="n">
        <v>0.67469258511643</v>
      </c>
    </row>
    <row r="131">
      <c r="A131" s="10" t="s">
        <v>90</v>
      </c>
      <c r="B131" s="10" t="s">
        <v>91</v>
      </c>
      <c r="C131" s="10" t="s">
        <v>16</v>
      </c>
      <c r="D131" s="10" t="n">
        <v>17086.8312979</v>
      </c>
      <c r="E131" s="10" t="n">
        <v>8.17530361522365</v>
      </c>
    </row>
    <row r="132">
      <c r="A132" s="10" t="s">
        <v>90</v>
      </c>
      <c r="B132" s="10" t="s">
        <v>91</v>
      </c>
      <c r="C132" s="10" t="s">
        <v>17</v>
      </c>
      <c r="D132" s="10" t="n">
        <v>277440.815319</v>
      </c>
      <c r="E132" s="10" t="n">
        <v>0.766146581046302</v>
      </c>
    </row>
    <row r="133">
      <c r="A133" s="10" t="s">
        <v>92</v>
      </c>
      <c r="B133" s="10" t="s">
        <v>93</v>
      </c>
      <c r="C133" s="10" t="s">
        <v>16</v>
      </c>
      <c r="D133" s="10" t="n">
        <v>30768.7895864</v>
      </c>
      <c r="E133" s="10" t="n">
        <v>7.75710648439304</v>
      </c>
    </row>
    <row r="134">
      <c r="A134" s="10" t="s">
        <v>92</v>
      </c>
      <c r="B134" s="10" t="s">
        <v>93</v>
      </c>
      <c r="C134" s="10" t="s">
        <v>17</v>
      </c>
      <c r="D134" s="10" t="n">
        <v>411951.9050588</v>
      </c>
      <c r="E134" s="10" t="n">
        <v>0.650127014006164</v>
      </c>
    </row>
    <row r="135">
      <c r="A135" s="10" t="s">
        <v>94</v>
      </c>
      <c r="B135" s="10" t="s">
        <v>95</v>
      </c>
      <c r="C135" s="10" t="s">
        <v>16</v>
      </c>
      <c r="D135" s="10" t="n">
        <v>2279.2120379</v>
      </c>
      <c r="E135" s="10" t="n">
        <v>13.6687105030482</v>
      </c>
    </row>
    <row r="136">
      <c r="A136" s="10" t="s">
        <v>94</v>
      </c>
      <c r="B136" s="10" t="s">
        <v>95</v>
      </c>
      <c r="C136" s="10" t="s">
        <v>17</v>
      </c>
      <c r="D136" s="10" t="n">
        <v>53280.6652327</v>
      </c>
      <c r="E136" s="10" t="n">
        <v>1.10604883165278</v>
      </c>
    </row>
    <row r="137">
      <c r="A137" s="10" t="s">
        <v>96</v>
      </c>
      <c r="B137" s="10" t="s">
        <v>97</v>
      </c>
      <c r="C137" s="10" t="s">
        <v>16</v>
      </c>
      <c r="D137" s="10" t="n">
        <v>1314.3572718</v>
      </c>
      <c r="E137" s="10" t="n">
        <v>12.877404968653</v>
      </c>
    </row>
    <row r="138">
      <c r="A138" s="10" t="s">
        <v>96</v>
      </c>
      <c r="B138" s="10" t="s">
        <v>97</v>
      </c>
      <c r="C138" s="10" t="s">
        <v>17</v>
      </c>
      <c r="D138" s="10" t="n">
        <v>75577.263113</v>
      </c>
      <c r="E138" s="10" t="n">
        <v>0.880803668618442</v>
      </c>
    </row>
    <row r="139">
      <c r="A139" s="10" t="s">
        <v>98</v>
      </c>
      <c r="B139" s="10" t="s">
        <v>99</v>
      </c>
      <c r="C139" s="10" t="s">
        <v>16</v>
      </c>
      <c r="D139" s="10" t="n">
        <v>4642.9147783</v>
      </c>
      <c r="E139" s="10" t="n">
        <v>8.80861230011457</v>
      </c>
    </row>
    <row r="140">
      <c r="A140" s="10" t="s">
        <v>98</v>
      </c>
      <c r="B140" s="10" t="s">
        <v>99</v>
      </c>
      <c r="C140" s="10" t="s">
        <v>17</v>
      </c>
      <c r="D140" s="10" t="n">
        <v>28394.561166</v>
      </c>
      <c r="E140" s="10" t="n">
        <v>2.03657369848466</v>
      </c>
    </row>
    <row r="141">
      <c r="A141" s="10" t="s">
        <v>100</v>
      </c>
      <c r="B141" s="10" t="s">
        <v>101</v>
      </c>
      <c r="C141" s="10" t="s">
        <v>16</v>
      </c>
      <c r="D141" s="10" t="n">
        <v>2243.1725198</v>
      </c>
      <c r="E141" s="10" t="n">
        <v>11.7069812545053</v>
      </c>
    </row>
    <row r="142">
      <c r="A142" s="10" t="s">
        <v>100</v>
      </c>
      <c r="B142" s="10" t="s">
        <v>101</v>
      </c>
      <c r="C142" s="10" t="s">
        <v>17</v>
      </c>
      <c r="D142" s="10" t="n">
        <v>25793.6505262</v>
      </c>
      <c r="E142" s="10" t="n">
        <v>1.6410978084286</v>
      </c>
    </row>
    <row r="143">
      <c r="A143" s="10" t="s">
        <v>102</v>
      </c>
      <c r="B143" s="10" t="s">
        <v>103</v>
      </c>
      <c r="C143" s="10" t="s">
        <v>16</v>
      </c>
      <c r="D143" s="10" t="n">
        <v>4679.5812399</v>
      </c>
      <c r="E143" s="10" t="n">
        <v>9.16522271175839</v>
      </c>
    </row>
    <row r="144">
      <c r="A144" s="10" t="s">
        <v>102</v>
      </c>
      <c r="B144" s="10" t="s">
        <v>103</v>
      </c>
      <c r="C144" s="10" t="s">
        <v>17</v>
      </c>
      <c r="D144" s="10" t="n">
        <v>84460.0422976</v>
      </c>
      <c r="E144" s="10" t="n">
        <v>1.0160307763633</v>
      </c>
    </row>
    <row r="145">
      <c r="A145" s="10" t="s">
        <v>104</v>
      </c>
      <c r="B145" s="10" t="s">
        <v>105</v>
      </c>
      <c r="C145" s="10" t="s">
        <v>16</v>
      </c>
      <c r="D145" s="10" t="n">
        <v>652.4905724</v>
      </c>
      <c r="E145" s="10" t="n">
        <v>14.2114682743536</v>
      </c>
    </row>
    <row r="146">
      <c r="A146" s="10" t="s">
        <v>104</v>
      </c>
      <c r="B146" s="10" t="s">
        <v>105</v>
      </c>
      <c r="C146" s="10" t="s">
        <v>17</v>
      </c>
      <c r="D146" s="10" t="n">
        <v>6936.0646328</v>
      </c>
      <c r="E146" s="10" t="n">
        <v>2.13979520128859</v>
      </c>
    </row>
    <row r="147">
      <c r="A147" s="10" t="s">
        <v>106</v>
      </c>
      <c r="B147" s="10" t="s">
        <v>107</v>
      </c>
      <c r="C147" s="10" t="s">
        <v>16</v>
      </c>
      <c r="D147" s="10" t="n">
        <v>15228.750255</v>
      </c>
      <c r="E147" s="10" t="n">
        <v>6.19917354001816</v>
      </c>
    </row>
    <row r="148">
      <c r="A148" s="10" t="s">
        <v>106</v>
      </c>
      <c r="B148" s="10" t="s">
        <v>107</v>
      </c>
      <c r="C148" s="10" t="s">
        <v>17</v>
      </c>
      <c r="D148" s="10" t="n">
        <v>119965.998987</v>
      </c>
      <c r="E148" s="10" t="n">
        <v>1.13595177477697</v>
      </c>
    </row>
    <row r="149">
      <c r="A149" s="10" t="s">
        <v>108</v>
      </c>
      <c r="B149" s="10" t="s">
        <v>109</v>
      </c>
      <c r="C149" s="10" t="s">
        <v>16</v>
      </c>
      <c r="D149" s="10" t="n">
        <v>36367.1745934</v>
      </c>
      <c r="E149" s="10" t="n">
        <v>5.04583650887438</v>
      </c>
    </row>
    <row r="150">
      <c r="A150" s="10" t="s">
        <v>108</v>
      </c>
      <c r="B150" s="10" t="s">
        <v>109</v>
      </c>
      <c r="C150" s="10" t="s">
        <v>17</v>
      </c>
      <c r="D150" s="10" t="n">
        <v>170197.320792</v>
      </c>
      <c r="E150" s="10" t="n">
        <v>1.23456586274604</v>
      </c>
    </row>
    <row r="151">
      <c r="A151" s="10" t="s">
        <v>110</v>
      </c>
      <c r="B151" s="10" t="s">
        <v>111</v>
      </c>
      <c r="C151" s="10" t="s">
        <v>16</v>
      </c>
      <c r="D151" s="10" t="n">
        <v>622.598178</v>
      </c>
      <c r="E151" s="10" t="n">
        <v>11.5925558777457</v>
      </c>
    </row>
    <row r="152">
      <c r="A152" s="10" t="s">
        <v>110</v>
      </c>
      <c r="B152" s="10" t="s">
        <v>111</v>
      </c>
      <c r="C152" s="10" t="s">
        <v>17</v>
      </c>
      <c r="D152" s="10" t="n">
        <v>496.27391</v>
      </c>
      <c r="E152" s="10" t="n">
        <v>13.7094460352539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112</v>
      </c>
    </row>
    <row r="162">
      <c r="A162" s="5" t="s">
        <v>26</v>
      </c>
      <c r="B162" s="5" t="s">
        <v>71</v>
      </c>
      <c r="C162" s="5" t="s">
        <v>11</v>
      </c>
      <c r="D162" s="5" t="s">
        <v>12</v>
      </c>
      <c r="E162" s="5" t="s">
        <v>13</v>
      </c>
    </row>
    <row r="163">
      <c r="A163" s="11" t="s">
        <v>72</v>
      </c>
      <c r="B163" s="11" t="s">
        <v>73</v>
      </c>
      <c r="C163" s="11" t="s">
        <v>16</v>
      </c>
      <c r="D163" s="11" t="n">
        <v>9524.4028527</v>
      </c>
      <c r="E163" s="11" t="n">
        <v>8.77772640491788</v>
      </c>
    </row>
    <row r="164">
      <c r="A164" s="11" t="s">
        <v>72</v>
      </c>
      <c r="B164" s="11" t="s">
        <v>73</v>
      </c>
      <c r="C164" s="11" t="s">
        <v>17</v>
      </c>
      <c r="D164" s="11" t="n">
        <v>219821.2796719</v>
      </c>
      <c r="E164" s="11" t="n">
        <v>0.701798068741444</v>
      </c>
    </row>
    <row r="165">
      <c r="A165" s="11" t="s">
        <v>74</v>
      </c>
      <c r="B165" s="11" t="s">
        <v>75</v>
      </c>
      <c r="C165" s="11" t="s">
        <v>16</v>
      </c>
      <c r="D165" s="11" t="n">
        <v>3236.859562</v>
      </c>
      <c r="E165" s="11" t="n">
        <v>12.3115353300155</v>
      </c>
    </row>
    <row r="166">
      <c r="A166" s="11" t="s">
        <v>74</v>
      </c>
      <c r="B166" s="11" t="s">
        <v>75</v>
      </c>
      <c r="C166" s="11" t="s">
        <v>17</v>
      </c>
      <c r="D166" s="11" t="n">
        <v>74240.0407611</v>
      </c>
      <c r="E166" s="11" t="n">
        <v>1.74366128292605</v>
      </c>
    </row>
    <row r="167">
      <c r="A167" s="11" t="s">
        <v>76</v>
      </c>
      <c r="B167" s="11" t="s">
        <v>77</v>
      </c>
      <c r="C167" s="11" t="s">
        <v>16</v>
      </c>
      <c r="D167" s="11" t="n">
        <v>5984.2822697</v>
      </c>
      <c r="E167" s="11" t="n">
        <v>7.97037342878061</v>
      </c>
    </row>
    <row r="168">
      <c r="A168" s="11" t="s">
        <v>76</v>
      </c>
      <c r="B168" s="11" t="s">
        <v>77</v>
      </c>
      <c r="C168" s="11" t="s">
        <v>17</v>
      </c>
      <c r="D168" s="11" t="n">
        <v>32555.9462933</v>
      </c>
      <c r="E168" s="11" t="n">
        <v>1.81870683057197</v>
      </c>
    </row>
    <row r="169">
      <c r="A169" s="11" t="s">
        <v>78</v>
      </c>
      <c r="B169" s="11" t="s">
        <v>79</v>
      </c>
      <c r="C169" s="11" t="s">
        <v>16</v>
      </c>
      <c r="D169" s="11" t="n">
        <v>16907.4281525</v>
      </c>
      <c r="E169" s="11" t="n">
        <v>5.51648572582801</v>
      </c>
    </row>
    <row r="170">
      <c r="A170" s="11" t="s">
        <v>78</v>
      </c>
      <c r="B170" s="11" t="s">
        <v>79</v>
      </c>
      <c r="C170" s="11" t="s">
        <v>17</v>
      </c>
      <c r="D170" s="11" t="n">
        <v>118074.6388774</v>
      </c>
      <c r="E170" s="11" t="n">
        <v>1.17609257141083</v>
      </c>
    </row>
    <row r="171">
      <c r="A171" s="11" t="s">
        <v>80</v>
      </c>
      <c r="B171" s="11" t="s">
        <v>81</v>
      </c>
      <c r="C171" s="11" t="s">
        <v>16</v>
      </c>
      <c r="D171" s="11" t="n">
        <v>20236.0949907</v>
      </c>
      <c r="E171" s="11" t="n">
        <v>5.12489952754186</v>
      </c>
    </row>
    <row r="172">
      <c r="A172" s="11" t="s">
        <v>80</v>
      </c>
      <c r="B172" s="11" t="s">
        <v>81</v>
      </c>
      <c r="C172" s="11" t="s">
        <v>17</v>
      </c>
      <c r="D172" s="11" t="n">
        <v>103907.813876</v>
      </c>
      <c r="E172" s="11" t="n">
        <v>1.41553930352148</v>
      </c>
    </row>
    <row r="173">
      <c r="A173" s="11" t="s">
        <v>82</v>
      </c>
      <c r="B173" s="11" t="s">
        <v>83</v>
      </c>
      <c r="C173" s="11" t="s">
        <v>16</v>
      </c>
      <c r="D173" s="11" t="n">
        <v>7907.8061638</v>
      </c>
      <c r="E173" s="11" t="n">
        <v>9.7577196073111</v>
      </c>
    </row>
    <row r="174">
      <c r="A174" s="11" t="s">
        <v>82</v>
      </c>
      <c r="B174" s="11" t="s">
        <v>83</v>
      </c>
      <c r="C174" s="11" t="s">
        <v>17</v>
      </c>
      <c r="D174" s="11" t="n">
        <v>62410.7346405</v>
      </c>
      <c r="E174" s="11" t="n">
        <v>1.4567740221013</v>
      </c>
    </row>
    <row r="175">
      <c r="A175" s="11" t="s">
        <v>84</v>
      </c>
      <c r="B175" s="11" t="s">
        <v>85</v>
      </c>
      <c r="C175" s="11" t="s">
        <v>16</v>
      </c>
      <c r="D175" s="11" t="n">
        <v>27248.3799674</v>
      </c>
      <c r="E175" s="11" t="n">
        <v>7.20390389825317</v>
      </c>
    </row>
    <row r="176">
      <c r="A176" s="11" t="s">
        <v>84</v>
      </c>
      <c r="B176" s="11" t="s">
        <v>85</v>
      </c>
      <c r="C176" s="11" t="s">
        <v>17</v>
      </c>
      <c r="D176" s="11" t="n">
        <v>205658.2011981</v>
      </c>
      <c r="E176" s="11" t="n">
        <v>1.16306751966854</v>
      </c>
    </row>
    <row r="177">
      <c r="A177" s="11" t="s">
        <v>86</v>
      </c>
      <c r="B177" s="11" t="s">
        <v>87</v>
      </c>
      <c r="C177" s="11" t="s">
        <v>16</v>
      </c>
      <c r="D177" s="11" t="n">
        <v>26079.4605084</v>
      </c>
      <c r="E177" s="11" t="n">
        <v>4.48464282405088</v>
      </c>
    </row>
    <row r="178">
      <c r="A178" s="11" t="s">
        <v>86</v>
      </c>
      <c r="B178" s="11" t="s">
        <v>87</v>
      </c>
      <c r="C178" s="11" t="s">
        <v>17</v>
      </c>
      <c r="D178" s="11" t="n">
        <v>336647.5999304</v>
      </c>
      <c r="E178" s="11" t="n">
        <v>0.686693943997285</v>
      </c>
    </row>
    <row r="179">
      <c r="A179" s="11" t="s">
        <v>88</v>
      </c>
      <c r="B179" s="11" t="s">
        <v>89</v>
      </c>
      <c r="C179" s="11" t="s">
        <v>16</v>
      </c>
      <c r="D179" s="11" t="n">
        <v>7187.2305102</v>
      </c>
      <c r="E179" s="11" t="n">
        <v>10.043948825744</v>
      </c>
    </row>
    <row r="180">
      <c r="A180" s="11" t="s">
        <v>88</v>
      </c>
      <c r="B180" s="11" t="s">
        <v>89</v>
      </c>
      <c r="C180" s="11" t="s">
        <v>17</v>
      </c>
      <c r="D180" s="11" t="n">
        <v>138801.8726453</v>
      </c>
      <c r="E180" s="11" t="n">
        <v>0.67469258511643</v>
      </c>
    </row>
    <row r="181">
      <c r="A181" s="11" t="s">
        <v>90</v>
      </c>
      <c r="B181" s="11" t="s">
        <v>91</v>
      </c>
      <c r="C181" s="11" t="s">
        <v>16</v>
      </c>
      <c r="D181" s="11" t="n">
        <v>17086.8312979</v>
      </c>
      <c r="E181" s="11" t="n">
        <v>8.17530361522365</v>
      </c>
    </row>
    <row r="182">
      <c r="A182" s="11" t="s">
        <v>90</v>
      </c>
      <c r="B182" s="11" t="s">
        <v>91</v>
      </c>
      <c r="C182" s="11" t="s">
        <v>17</v>
      </c>
      <c r="D182" s="11" t="n">
        <v>277440.815319</v>
      </c>
      <c r="E182" s="11" t="n">
        <v>0.766146581046302</v>
      </c>
    </row>
    <row r="183">
      <c r="A183" s="11" t="s">
        <v>92</v>
      </c>
      <c r="B183" s="11" t="s">
        <v>93</v>
      </c>
      <c r="C183" s="11" t="s">
        <v>16</v>
      </c>
      <c r="D183" s="11" t="n">
        <v>30435.5283263</v>
      </c>
      <c r="E183" s="11" t="n">
        <v>7.83421782099672</v>
      </c>
    </row>
    <row r="184">
      <c r="A184" s="11" t="s">
        <v>92</v>
      </c>
      <c r="B184" s="11" t="s">
        <v>93</v>
      </c>
      <c r="C184" s="11" t="s">
        <v>17</v>
      </c>
      <c r="D184" s="11" t="n">
        <v>411042.0613663</v>
      </c>
      <c r="E184" s="11" t="n">
        <v>0.649332609301828</v>
      </c>
    </row>
    <row r="185">
      <c r="A185" s="11" t="s">
        <v>94</v>
      </c>
      <c r="B185" s="11" t="s">
        <v>95</v>
      </c>
      <c r="C185" s="11" t="s">
        <v>16</v>
      </c>
      <c r="D185" s="11" t="n">
        <v>2279.2120379</v>
      </c>
      <c r="E185" s="11" t="n">
        <v>13.6687105030482</v>
      </c>
    </row>
    <row r="186">
      <c r="A186" s="11" t="s">
        <v>94</v>
      </c>
      <c r="B186" s="11" t="s">
        <v>95</v>
      </c>
      <c r="C186" s="11" t="s">
        <v>17</v>
      </c>
      <c r="D186" s="11" t="n">
        <v>53280.6652327</v>
      </c>
      <c r="E186" s="11" t="n">
        <v>1.10604883165278</v>
      </c>
    </row>
    <row r="187">
      <c r="A187" s="11" t="s">
        <v>96</v>
      </c>
      <c r="B187" s="11" t="s">
        <v>97</v>
      </c>
      <c r="C187" s="11" t="s">
        <v>16</v>
      </c>
      <c r="D187" s="11" t="n">
        <v>1314.3572718</v>
      </c>
      <c r="E187" s="11" t="n">
        <v>12.877404968653</v>
      </c>
    </row>
    <row r="188">
      <c r="A188" s="11" t="s">
        <v>96</v>
      </c>
      <c r="B188" s="11" t="s">
        <v>97</v>
      </c>
      <c r="C188" s="11" t="s">
        <v>17</v>
      </c>
      <c r="D188" s="11" t="n">
        <v>75577.263113</v>
      </c>
      <c r="E188" s="11" t="n">
        <v>0.880803668618442</v>
      </c>
    </row>
    <row r="189">
      <c r="A189" s="11" t="s">
        <v>98</v>
      </c>
      <c r="B189" s="11" t="s">
        <v>99</v>
      </c>
      <c r="C189" s="11" t="s">
        <v>16</v>
      </c>
      <c r="D189" s="11" t="n">
        <v>4642.9147783</v>
      </c>
      <c r="E189" s="11" t="n">
        <v>8.80861230011457</v>
      </c>
    </row>
    <row r="190">
      <c r="A190" s="11" t="s">
        <v>98</v>
      </c>
      <c r="B190" s="11" t="s">
        <v>99</v>
      </c>
      <c r="C190" s="11" t="s">
        <v>17</v>
      </c>
      <c r="D190" s="11" t="n">
        <v>28394.561166</v>
      </c>
      <c r="E190" s="11" t="n">
        <v>2.03657369848466</v>
      </c>
    </row>
    <row r="191">
      <c r="A191" s="11" t="s">
        <v>100</v>
      </c>
      <c r="B191" s="11" t="s">
        <v>101</v>
      </c>
      <c r="C191" s="11" t="s">
        <v>16</v>
      </c>
      <c r="D191" s="11" t="n">
        <v>2243.1725198</v>
      </c>
      <c r="E191" s="11" t="n">
        <v>11.7069812545053</v>
      </c>
    </row>
    <row r="192">
      <c r="A192" s="11" t="s">
        <v>100</v>
      </c>
      <c r="B192" s="11" t="s">
        <v>101</v>
      </c>
      <c r="C192" s="11" t="s">
        <v>17</v>
      </c>
      <c r="D192" s="11" t="n">
        <v>25793.6505262</v>
      </c>
      <c r="E192" s="11" t="n">
        <v>1.6410978084286</v>
      </c>
    </row>
    <row r="193">
      <c r="A193" s="11" t="s">
        <v>102</v>
      </c>
      <c r="B193" s="11" t="s">
        <v>103</v>
      </c>
      <c r="C193" s="11" t="s">
        <v>16</v>
      </c>
      <c r="D193" s="11" t="n">
        <v>4679.5812399</v>
      </c>
      <c r="E193" s="11" t="n">
        <v>9.16522271175839</v>
      </c>
    </row>
    <row r="194">
      <c r="A194" s="11" t="s">
        <v>102</v>
      </c>
      <c r="B194" s="11" t="s">
        <v>103</v>
      </c>
      <c r="C194" s="11" t="s">
        <v>17</v>
      </c>
      <c r="D194" s="11" t="n">
        <v>84460.0422976</v>
      </c>
      <c r="E194" s="11" t="n">
        <v>1.0160307763633</v>
      </c>
    </row>
    <row r="195">
      <c r="A195" s="11" t="s">
        <v>104</v>
      </c>
      <c r="B195" s="11" t="s">
        <v>105</v>
      </c>
      <c r="C195" s="11" t="s">
        <v>16</v>
      </c>
      <c r="D195" s="11" t="n">
        <v>652.4905724</v>
      </c>
      <c r="E195" s="11" t="n">
        <v>14.2114682743536</v>
      </c>
    </row>
    <row r="196">
      <c r="A196" s="11" t="s">
        <v>104</v>
      </c>
      <c r="B196" s="11" t="s">
        <v>105</v>
      </c>
      <c r="C196" s="11" t="s">
        <v>17</v>
      </c>
      <c r="D196" s="11" t="n">
        <v>6936.0646328</v>
      </c>
      <c r="E196" s="11" t="n">
        <v>2.13979520128859</v>
      </c>
    </row>
    <row r="197">
      <c r="A197" s="11" t="s">
        <v>106</v>
      </c>
      <c r="B197" s="11" t="s">
        <v>107</v>
      </c>
      <c r="C197" s="11" t="s">
        <v>16</v>
      </c>
      <c r="D197" s="11" t="n">
        <v>15228.750255</v>
      </c>
      <c r="E197" s="11" t="n">
        <v>6.19917354001816</v>
      </c>
    </row>
    <row r="198">
      <c r="A198" s="11" t="s">
        <v>106</v>
      </c>
      <c r="B198" s="11" t="s">
        <v>107</v>
      </c>
      <c r="C198" s="11" t="s">
        <v>17</v>
      </c>
      <c r="D198" s="11" t="n">
        <v>119965.998987</v>
      </c>
      <c r="E198" s="11" t="n">
        <v>1.13595177477697</v>
      </c>
    </row>
    <row r="199">
      <c r="A199" s="11" t="s">
        <v>108</v>
      </c>
      <c r="B199" s="11" t="s">
        <v>109</v>
      </c>
      <c r="C199" s="11" t="s">
        <v>16</v>
      </c>
      <c r="D199" s="11" t="n">
        <v>35193.5533526</v>
      </c>
      <c r="E199" s="11" t="n">
        <v>5.19869021212479</v>
      </c>
    </row>
    <row r="200">
      <c r="A200" s="11" t="s">
        <v>108</v>
      </c>
      <c r="B200" s="11" t="s">
        <v>109</v>
      </c>
      <c r="C200" s="11" t="s">
        <v>17</v>
      </c>
      <c r="D200" s="11" t="n">
        <v>168376.2432335</v>
      </c>
      <c r="E200" s="11" t="n">
        <v>1.24620886751831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113</v>
      </c>
    </row>
    <row r="210">
      <c r="A210" s="5" t="s">
        <v>26</v>
      </c>
      <c r="B210" s="5" t="s">
        <v>114</v>
      </c>
      <c r="C210" s="5" t="s">
        <v>11</v>
      </c>
      <c r="D210" s="5" t="s">
        <v>12</v>
      </c>
      <c r="E210" s="5" t="s">
        <v>13</v>
      </c>
    </row>
    <row r="211">
      <c r="A211" s="12" t="s">
        <v>88</v>
      </c>
      <c r="B211" s="12" t="s">
        <v>115</v>
      </c>
      <c r="C211" s="12" t="s">
        <v>16</v>
      </c>
      <c r="D211" s="12" t="n">
        <v>3548.6012999</v>
      </c>
      <c r="E211" s="12" t="n">
        <v>17.4245103409654</v>
      </c>
    </row>
    <row r="212">
      <c r="A212" s="12" t="s">
        <v>88</v>
      </c>
      <c r="B212" s="12" t="s">
        <v>115</v>
      </c>
      <c r="C212" s="12" t="s">
        <v>17</v>
      </c>
      <c r="D212" s="12" t="n">
        <v>41499.1610292</v>
      </c>
      <c r="E212" s="12" t="n">
        <v>1.8348895330613</v>
      </c>
    </row>
    <row r="213">
      <c r="A213" s="12" t="s">
        <v>92</v>
      </c>
      <c r="B213" s="12" t="s">
        <v>116</v>
      </c>
      <c r="C213" s="12" t="s">
        <v>16</v>
      </c>
      <c r="D213" s="12" t="n">
        <v>2988.8635643</v>
      </c>
      <c r="E213" s="12" t="n">
        <v>13.5838345427242</v>
      </c>
    </row>
    <row r="214">
      <c r="A214" s="12" t="s">
        <v>92</v>
      </c>
      <c r="B214" s="12" t="s">
        <v>116</v>
      </c>
      <c r="C214" s="12" t="s">
        <v>17</v>
      </c>
      <c r="D214" s="12" t="n">
        <v>22199.0862339</v>
      </c>
      <c r="E214" s="12" t="n">
        <v>2.02332750312619</v>
      </c>
    </row>
    <row r="215">
      <c r="A215" s="12" t="s">
        <v>94</v>
      </c>
      <c r="B215" s="12" t="s">
        <v>117</v>
      </c>
      <c r="C215" s="12" t="s">
        <v>16</v>
      </c>
      <c r="D215" s="12" t="n">
        <v>1139.6095743</v>
      </c>
      <c r="E215" s="12" t="n">
        <v>20.7416051310776</v>
      </c>
    </row>
    <row r="216">
      <c r="A216" s="12" t="s">
        <v>94</v>
      </c>
      <c r="B216" s="12" t="s">
        <v>117</v>
      </c>
      <c r="C216" s="12" t="s">
        <v>17</v>
      </c>
      <c r="D216" s="12" t="n">
        <v>21818.0362589</v>
      </c>
      <c r="E216" s="12" t="n">
        <v>1.84617646935097</v>
      </c>
    </row>
    <row r="217">
      <c r="A217" s="12" t="s">
        <v>96</v>
      </c>
      <c r="B217" s="12" t="s">
        <v>118</v>
      </c>
      <c r="C217" s="12" t="s">
        <v>16</v>
      </c>
      <c r="D217" s="12" t="n">
        <v>268.6058134</v>
      </c>
      <c r="E217" s="12" t="n">
        <v>51.1708626895109</v>
      </c>
    </row>
    <row r="218">
      <c r="A218" s="12" t="s">
        <v>96</v>
      </c>
      <c r="B218" s="12" t="s">
        <v>118</v>
      </c>
      <c r="C218" s="12" t="s">
        <v>17</v>
      </c>
      <c r="D218" s="12" t="n">
        <v>60368.0404099</v>
      </c>
      <c r="E218" s="12" t="n">
        <v>1.29261010961846</v>
      </c>
    </row>
    <row r="219">
      <c r="A219" s="12" t="s">
        <v>98</v>
      </c>
      <c r="B219" s="12" t="s">
        <v>119</v>
      </c>
      <c r="C219" s="12" t="s">
        <v>16</v>
      </c>
      <c r="D219" s="12" t="n">
        <v>526.1396633</v>
      </c>
      <c r="E219" s="12" t="n">
        <v>29.8954168944519</v>
      </c>
    </row>
    <row r="220">
      <c r="A220" s="12" t="s">
        <v>98</v>
      </c>
      <c r="B220" s="12" t="s">
        <v>119</v>
      </c>
      <c r="C220" s="12" t="s">
        <v>17</v>
      </c>
      <c r="D220" s="12" t="n">
        <v>18068.7719083</v>
      </c>
      <c r="E220" s="12" t="n">
        <v>1.64596330516919</v>
      </c>
    </row>
    <row r="221">
      <c r="A221" s="12" t="s">
        <v>106</v>
      </c>
      <c r="B221" s="12" t="s">
        <v>120</v>
      </c>
      <c r="C221" s="12" t="s">
        <v>16</v>
      </c>
      <c r="D221" s="12" t="n">
        <v>1124.3181241</v>
      </c>
      <c r="E221" s="12" t="n">
        <v>25.122740724106</v>
      </c>
    </row>
    <row r="222">
      <c r="A222" s="12" t="s">
        <v>106</v>
      </c>
      <c r="B222" s="12" t="s">
        <v>120</v>
      </c>
      <c r="C222" s="12" t="s">
        <v>17</v>
      </c>
      <c r="D222" s="12" t="n">
        <v>35760.6293435</v>
      </c>
      <c r="E222" s="12" t="n">
        <v>0.827570249944768</v>
      </c>
    </row>
    <row r="223">
      <c r="A223" s="12" t="s">
        <v>108</v>
      </c>
      <c r="B223" s="12" t="s">
        <v>121</v>
      </c>
      <c r="C223" s="12" t="s">
        <v>16</v>
      </c>
      <c r="D223" s="12" t="n">
        <v>934.3468901</v>
      </c>
      <c r="E223" s="12" t="n">
        <v>22.3929569458655</v>
      </c>
    </row>
    <row r="224">
      <c r="A224" s="12" t="s">
        <v>108</v>
      </c>
      <c r="B224" s="12" t="s">
        <v>121</v>
      </c>
      <c r="C224" s="12" t="s">
        <v>17</v>
      </c>
      <c r="D224" s="12" t="n">
        <v>40346.5417681</v>
      </c>
      <c r="E224" s="12" t="n">
        <v>1.06625245026091</v>
      </c>
    </row>
    <row r="225">
      <c r="A225" s="12" t="s">
        <v>110</v>
      </c>
      <c r="B225" s="12" t="s">
        <v>122</v>
      </c>
      <c r="C225" s="12" t="s">
        <v>16</v>
      </c>
      <c r="D225" s="12" t="n">
        <v>170.7915412</v>
      </c>
      <c r="E225" s="12" t="n">
        <v>32.8102002342585</v>
      </c>
    </row>
    <row r="226">
      <c r="A226" s="12" t="s">
        <v>110</v>
      </c>
      <c r="B226" s="12" t="s">
        <v>122</v>
      </c>
      <c r="C226" s="12" t="s">
        <v>17</v>
      </c>
      <c r="D226" s="12" t="n">
        <v>19079.8937543</v>
      </c>
      <c r="E226" s="12" t="n">
        <v>1.16800670200934</v>
      </c>
    </row>
    <row r="227">
      <c r="A227" s="12" t="s">
        <v>123</v>
      </c>
      <c r="B227" s="12" t="s">
        <v>124</v>
      </c>
      <c r="C227" s="12" t="s">
        <v>16</v>
      </c>
      <c r="D227" s="12" t="n">
        <v>265.4880926</v>
      </c>
      <c r="E227" s="12" t="n">
        <v>25.371467349173</v>
      </c>
    </row>
    <row r="228">
      <c r="A228" s="12" t="s">
        <v>123</v>
      </c>
      <c r="B228" s="12" t="s">
        <v>124</v>
      </c>
      <c r="C228" s="12" t="s">
        <v>17</v>
      </c>
      <c r="D228" s="12" t="n">
        <v>11275.3264002</v>
      </c>
      <c r="E228" s="12" t="n">
        <v>1.86705850200637</v>
      </c>
    </row>
    <row r="229">
      <c r="A229" s="12" t="s">
        <v>125</v>
      </c>
      <c r="B229" s="12" t="s">
        <v>126</v>
      </c>
      <c r="C229" s="12" t="s">
        <v>16</v>
      </c>
      <c r="D229" s="12" t="n">
        <v>569.1255135</v>
      </c>
      <c r="E229" s="12" t="n">
        <v>21.3409429584127</v>
      </c>
    </row>
    <row r="230">
      <c r="A230" s="12" t="s">
        <v>125</v>
      </c>
      <c r="B230" s="12" t="s">
        <v>126</v>
      </c>
      <c r="C230" s="12" t="s">
        <v>17</v>
      </c>
      <c r="D230" s="12" t="n">
        <v>21652.719524</v>
      </c>
      <c r="E230" s="12" t="n">
        <v>1.13209691688403</v>
      </c>
    </row>
    <row r="231">
      <c r="A231" s="12" t="s">
        <v>127</v>
      </c>
      <c r="B231" s="12" t="s">
        <v>128</v>
      </c>
      <c r="C231" s="12" t="s">
        <v>16</v>
      </c>
      <c r="D231" s="12" t="n">
        <v>1013.3110405</v>
      </c>
      <c r="E231" s="12" t="n">
        <v>28.1450348619802</v>
      </c>
    </row>
    <row r="232">
      <c r="A232" s="12" t="s">
        <v>127</v>
      </c>
      <c r="B232" s="12" t="s">
        <v>128</v>
      </c>
      <c r="C232" s="12" t="s">
        <v>17</v>
      </c>
      <c r="D232" s="12" t="n">
        <v>30041.9319911</v>
      </c>
      <c r="E232" s="12" t="n">
        <v>1.2307811202393</v>
      </c>
    </row>
    <row r="233">
      <c r="A233" s="12" t="s">
        <v>129</v>
      </c>
      <c r="B233" s="12" t="s">
        <v>130</v>
      </c>
      <c r="C233" s="12" t="s">
        <v>16</v>
      </c>
      <c r="D233" s="12" t="n">
        <v>354.4563866</v>
      </c>
      <c r="E233" s="12" t="n">
        <v>24.827306447657</v>
      </c>
    </row>
    <row r="234">
      <c r="A234" s="12" t="s">
        <v>129</v>
      </c>
      <c r="B234" s="12" t="s">
        <v>130</v>
      </c>
      <c r="C234" s="12" t="s">
        <v>17</v>
      </c>
      <c r="D234" s="12" t="n">
        <v>16893.1545615</v>
      </c>
      <c r="E234" s="12" t="n">
        <v>1.04442882079203</v>
      </c>
    </row>
    <row r="235">
      <c r="A235" s="12" t="s">
        <v>131</v>
      </c>
      <c r="B235" s="12" t="s">
        <v>132</v>
      </c>
      <c r="C235" s="12" t="s">
        <v>16</v>
      </c>
      <c r="D235" s="12" t="n">
        <v>2473.1245088</v>
      </c>
      <c r="E235" s="12" t="n">
        <v>15.3550610988951</v>
      </c>
    </row>
    <row r="236">
      <c r="A236" s="12" t="s">
        <v>131</v>
      </c>
      <c r="B236" s="12" t="s">
        <v>132</v>
      </c>
      <c r="C236" s="12" t="s">
        <v>17</v>
      </c>
      <c r="D236" s="12" t="n">
        <v>34116.2969529</v>
      </c>
      <c r="E236" s="12" t="n">
        <v>1.25169086728662</v>
      </c>
    </row>
    <row r="237">
      <c r="A237" s="12" t="s">
        <v>133</v>
      </c>
      <c r="B237" s="12" t="s">
        <v>134</v>
      </c>
      <c r="C237" s="12" t="s">
        <v>16</v>
      </c>
      <c r="D237" s="12" t="n">
        <v>3343.3492635</v>
      </c>
      <c r="E237" s="12" t="n">
        <v>22.1035445109766</v>
      </c>
    </row>
    <row r="238">
      <c r="A238" s="12" t="s">
        <v>133</v>
      </c>
      <c r="B238" s="12" t="s">
        <v>134</v>
      </c>
      <c r="C238" s="12" t="s">
        <v>17</v>
      </c>
      <c r="D238" s="12" t="n">
        <v>60140.4302992</v>
      </c>
      <c r="E238" s="12" t="n">
        <v>1.69640377615018</v>
      </c>
    </row>
    <row r="239">
      <c r="A239" s="12" t="s">
        <v>135</v>
      </c>
      <c r="B239" s="12" t="s">
        <v>136</v>
      </c>
      <c r="C239" s="12" t="s">
        <v>16</v>
      </c>
      <c r="D239" s="12" t="n">
        <v>10454.7931932</v>
      </c>
      <c r="E239" s="12" t="n">
        <v>15.2967665060485</v>
      </c>
    </row>
    <row r="240">
      <c r="A240" s="12" t="s">
        <v>135</v>
      </c>
      <c r="B240" s="12" t="s">
        <v>136</v>
      </c>
      <c r="C240" s="12" t="s">
        <v>17</v>
      </c>
      <c r="D240" s="12" t="n">
        <v>87972.6894734</v>
      </c>
      <c r="E240" s="12" t="n">
        <v>1.93755943861604</v>
      </c>
    </row>
    <row r="241">
      <c r="A241" s="12" t="s">
        <v>137</v>
      </c>
      <c r="B241" s="12" t="s">
        <v>138</v>
      </c>
      <c r="C241" s="12" t="s">
        <v>16</v>
      </c>
      <c r="D241" s="12" t="n">
        <v>2442.8853889</v>
      </c>
      <c r="E241" s="12" t="n">
        <v>18.7421902640572</v>
      </c>
    </row>
    <row r="242">
      <c r="A242" s="12" t="s">
        <v>137</v>
      </c>
      <c r="B242" s="12" t="s">
        <v>138</v>
      </c>
      <c r="C242" s="12" t="s">
        <v>17</v>
      </c>
      <c r="D242" s="12" t="n">
        <v>37540.9199806</v>
      </c>
      <c r="E242" s="12" t="n">
        <v>1.73859480838874</v>
      </c>
    </row>
    <row r="243">
      <c r="A243" s="12" t="s">
        <v>139</v>
      </c>
      <c r="B243" s="12" t="s">
        <v>140</v>
      </c>
      <c r="C243" s="12" t="s">
        <v>16</v>
      </c>
      <c r="D243" s="12" t="n">
        <v>1905.5269659</v>
      </c>
      <c r="E243" s="12" t="n">
        <v>17.9415778440258</v>
      </c>
    </row>
    <row r="244">
      <c r="A244" s="12" t="s">
        <v>139</v>
      </c>
      <c r="B244" s="12" t="s">
        <v>140</v>
      </c>
      <c r="C244" s="12" t="s">
        <v>17</v>
      </c>
      <c r="D244" s="12" t="n">
        <v>44765.1936424</v>
      </c>
      <c r="E244" s="12" t="n">
        <v>2.05483551054087</v>
      </c>
    </row>
    <row r="245">
      <c r="A245" s="12" t="s">
        <v>141</v>
      </c>
      <c r="B245" s="12" t="s">
        <v>142</v>
      </c>
      <c r="C245" s="12" t="s">
        <v>16</v>
      </c>
      <c r="D245" s="12" t="n">
        <v>4889.8976158</v>
      </c>
      <c r="E245" s="12" t="n">
        <v>12.3521736050799</v>
      </c>
    </row>
    <row r="246">
      <c r="A246" s="12" t="s">
        <v>141</v>
      </c>
      <c r="B246" s="12" t="s">
        <v>142</v>
      </c>
      <c r="C246" s="12" t="s">
        <v>17</v>
      </c>
      <c r="D246" s="12" t="n">
        <v>28431.5769148</v>
      </c>
      <c r="E246" s="12" t="n">
        <v>2.96354924090979</v>
      </c>
    </row>
    <row r="247">
      <c r="A247" s="12" t="s">
        <v>143</v>
      </c>
      <c r="B247" s="12" t="s">
        <v>144</v>
      </c>
      <c r="C247" s="12" t="s">
        <v>16</v>
      </c>
      <c r="D247" s="12" t="n">
        <v>910.0499595</v>
      </c>
      <c r="E247" s="12" t="n">
        <v>24.1056364714499</v>
      </c>
    </row>
    <row r="248">
      <c r="A248" s="12" t="s">
        <v>143</v>
      </c>
      <c r="B248" s="12" t="s">
        <v>144</v>
      </c>
      <c r="C248" s="12" t="s">
        <v>17</v>
      </c>
      <c r="D248" s="12" t="n">
        <v>14693.6617791</v>
      </c>
      <c r="E248" s="12" t="n">
        <v>1.73890131757749</v>
      </c>
    </row>
    <row r="249">
      <c r="A249" s="12" t="s">
        <v>145</v>
      </c>
      <c r="B249" s="12" t="s">
        <v>146</v>
      </c>
      <c r="C249" s="12" t="s">
        <v>16</v>
      </c>
      <c r="D249" s="12" t="n">
        <v>2824.0448599</v>
      </c>
      <c r="E249" s="12" t="n">
        <v>12.4816882696064</v>
      </c>
    </row>
    <row r="250">
      <c r="A250" s="12" t="s">
        <v>145</v>
      </c>
      <c r="B250" s="12" t="s">
        <v>146</v>
      </c>
      <c r="C250" s="12" t="s">
        <v>17</v>
      </c>
      <c r="D250" s="12" t="n">
        <v>23945.2083275</v>
      </c>
      <c r="E250" s="12" t="n">
        <v>2.09968104719529</v>
      </c>
    </row>
    <row r="251">
      <c r="A251" s="12" t="s">
        <v>147</v>
      </c>
      <c r="B251" s="12" t="s">
        <v>148</v>
      </c>
      <c r="C251" s="12" t="s">
        <v>16</v>
      </c>
      <c r="D251" s="12" t="n">
        <v>669.7479158</v>
      </c>
      <c r="E251" s="12" t="n">
        <v>17.2590625212624</v>
      </c>
    </row>
    <row r="252">
      <c r="A252" s="12" t="s">
        <v>147</v>
      </c>
      <c r="B252" s="12" t="s">
        <v>148</v>
      </c>
      <c r="C252" s="12" t="s">
        <v>17</v>
      </c>
      <c r="D252" s="12" t="n">
        <v>8654.0770132</v>
      </c>
      <c r="E252" s="12" t="n">
        <v>2.39878582812814</v>
      </c>
    </row>
    <row r="253">
      <c r="A253" s="12" t="s">
        <v>149</v>
      </c>
      <c r="B253" s="12" t="s">
        <v>150</v>
      </c>
      <c r="C253" s="12" t="s">
        <v>16</v>
      </c>
      <c r="D253" s="12" t="n">
        <v>976.6796642</v>
      </c>
      <c r="E253" s="12" t="n">
        <v>15.5626932076115</v>
      </c>
    </row>
    <row r="254">
      <c r="A254" s="12" t="s">
        <v>149</v>
      </c>
      <c r="B254" s="12" t="s">
        <v>150</v>
      </c>
      <c r="C254" s="12" t="s">
        <v>17</v>
      </c>
      <c r="D254" s="12" t="n">
        <v>17489.659757</v>
      </c>
      <c r="E254" s="12" t="n">
        <v>1.99203078051663</v>
      </c>
    </row>
    <row r="255">
      <c r="A255" s="12" t="s">
        <v>151</v>
      </c>
      <c r="B255" s="12" t="s">
        <v>152</v>
      </c>
      <c r="C255" s="12" t="s">
        <v>16</v>
      </c>
      <c r="D255" s="12" t="n">
        <v>2280.0784082</v>
      </c>
      <c r="E255" s="12" t="n">
        <v>11.4787898866037</v>
      </c>
    </row>
    <row r="256">
      <c r="A256" s="12" t="s">
        <v>151</v>
      </c>
      <c r="B256" s="12" t="s">
        <v>152</v>
      </c>
      <c r="C256" s="12" t="s">
        <v>17</v>
      </c>
      <c r="D256" s="12" t="n">
        <v>15367.6544597</v>
      </c>
      <c r="E256" s="12" t="n">
        <v>2.86402630628361</v>
      </c>
    </row>
    <row r="257">
      <c r="A257" s="12" t="s">
        <v>153</v>
      </c>
      <c r="B257" s="12" t="s">
        <v>154</v>
      </c>
      <c r="C257" s="12" t="s">
        <v>16</v>
      </c>
      <c r="D257" s="12" t="n">
        <v>1573.424604</v>
      </c>
      <c r="E257" s="12" t="n">
        <v>14.9863716052308</v>
      </c>
    </row>
    <row r="258">
      <c r="A258" s="12" t="s">
        <v>153</v>
      </c>
      <c r="B258" s="12" t="s">
        <v>154</v>
      </c>
      <c r="C258" s="12" t="s">
        <v>17</v>
      </c>
      <c r="D258" s="12" t="n">
        <v>17139.573513</v>
      </c>
      <c r="E258" s="12" t="n">
        <v>2.15232974429389</v>
      </c>
    </row>
    <row r="259">
      <c r="A259" s="12" t="s">
        <v>155</v>
      </c>
      <c r="B259" s="12" t="s">
        <v>156</v>
      </c>
      <c r="C259" s="12" t="s">
        <v>16</v>
      </c>
      <c r="D259" s="12" t="n">
        <v>3852.1283719</v>
      </c>
      <c r="E259" s="12" t="n">
        <v>15.0529377819531</v>
      </c>
    </row>
    <row r="260">
      <c r="A260" s="12" t="s">
        <v>155</v>
      </c>
      <c r="B260" s="12" t="s">
        <v>156</v>
      </c>
      <c r="C260" s="12" t="s">
        <v>17</v>
      </c>
      <c r="D260" s="12" t="n">
        <v>30838.08932</v>
      </c>
      <c r="E260" s="12" t="n">
        <v>2.45136774150854</v>
      </c>
    </row>
    <row r="261">
      <c r="A261" s="12" t="s">
        <v>157</v>
      </c>
      <c r="B261" s="12" t="s">
        <v>158</v>
      </c>
      <c r="C261" s="12" t="s">
        <v>16</v>
      </c>
      <c r="D261" s="12" t="n">
        <v>1275.9943297</v>
      </c>
      <c r="E261" s="12" t="n">
        <v>23.4325782315762</v>
      </c>
    </row>
    <row r="262">
      <c r="A262" s="12" t="s">
        <v>157</v>
      </c>
      <c r="B262" s="12" t="s">
        <v>158</v>
      </c>
      <c r="C262" s="12" t="s">
        <v>17</v>
      </c>
      <c r="D262" s="12" t="n">
        <v>35704.5994152</v>
      </c>
      <c r="E262" s="12" t="n">
        <v>1.68830675984277</v>
      </c>
    </row>
    <row r="263">
      <c r="A263" s="12" t="s">
        <v>159</v>
      </c>
      <c r="B263" s="12" t="s">
        <v>160</v>
      </c>
      <c r="C263" s="12" t="s">
        <v>16</v>
      </c>
      <c r="D263" s="12" t="n">
        <v>935.4690617</v>
      </c>
      <c r="E263" s="12" t="n">
        <v>16.3737334930064</v>
      </c>
    </row>
    <row r="264">
      <c r="A264" s="12" t="s">
        <v>159</v>
      </c>
      <c r="B264" s="12" t="s">
        <v>160</v>
      </c>
      <c r="C264" s="12" t="s">
        <v>17</v>
      </c>
      <c r="D264" s="12" t="n">
        <v>19830.2464395</v>
      </c>
      <c r="E264" s="12" t="n">
        <v>2.05444260304175</v>
      </c>
    </row>
    <row r="265">
      <c r="A265" s="12" t="s">
        <v>161</v>
      </c>
      <c r="B265" s="12" t="s">
        <v>162</v>
      </c>
      <c r="C265" s="12" t="s">
        <v>16</v>
      </c>
      <c r="D265" s="12" t="n">
        <v>5208.6678929</v>
      </c>
      <c r="E265" s="12" t="n">
        <v>14.045359368264</v>
      </c>
    </row>
    <row r="266">
      <c r="A266" s="12" t="s">
        <v>161</v>
      </c>
      <c r="B266" s="12" t="s">
        <v>162</v>
      </c>
      <c r="C266" s="12" t="s">
        <v>17</v>
      </c>
      <c r="D266" s="12" t="n">
        <v>50173.8665141</v>
      </c>
      <c r="E266" s="12" t="n">
        <v>1.64933222494842</v>
      </c>
    </row>
    <row r="267">
      <c r="A267" s="12" t="s">
        <v>163</v>
      </c>
      <c r="B267" s="12" t="s">
        <v>164</v>
      </c>
      <c r="C267" s="12" t="s">
        <v>16</v>
      </c>
      <c r="D267" s="12" t="n">
        <v>1989.9734785</v>
      </c>
      <c r="E267" s="12" t="n">
        <v>12.8272114372353</v>
      </c>
    </row>
    <row r="268">
      <c r="A268" s="12" t="s">
        <v>163</v>
      </c>
      <c r="B268" s="12" t="s">
        <v>164</v>
      </c>
      <c r="C268" s="12" t="s">
        <v>17</v>
      </c>
      <c r="D268" s="12" t="n">
        <v>22603.3853915</v>
      </c>
      <c r="E268" s="12" t="n">
        <v>1.81593103113425</v>
      </c>
    </row>
    <row r="269">
      <c r="A269" s="12" t="s">
        <v>165</v>
      </c>
      <c r="B269" s="12" t="s">
        <v>166</v>
      </c>
      <c r="C269" s="12" t="s">
        <v>16</v>
      </c>
      <c r="D269" s="12" t="n">
        <v>840.3365181</v>
      </c>
      <c r="E269" s="12" t="n">
        <v>22.0585811749207</v>
      </c>
    </row>
    <row r="270">
      <c r="A270" s="12" t="s">
        <v>165</v>
      </c>
      <c r="B270" s="12" t="s">
        <v>166</v>
      </c>
      <c r="C270" s="12" t="s">
        <v>17</v>
      </c>
      <c r="D270" s="12" t="n">
        <v>30018.2848872</v>
      </c>
      <c r="E270" s="12" t="n">
        <v>1.36902061372661</v>
      </c>
    </row>
    <row r="271">
      <c r="A271" s="12" t="s">
        <v>167</v>
      </c>
      <c r="B271" s="12" t="s">
        <v>168</v>
      </c>
      <c r="C271" s="12" t="s">
        <v>16</v>
      </c>
      <c r="D271" s="12" t="n">
        <v>2871.4651103</v>
      </c>
      <c r="E271" s="12" t="n">
        <v>12.7704996691222</v>
      </c>
    </row>
    <row r="272">
      <c r="A272" s="12" t="s">
        <v>167</v>
      </c>
      <c r="B272" s="12" t="s">
        <v>168</v>
      </c>
      <c r="C272" s="12" t="s">
        <v>17</v>
      </c>
      <c r="D272" s="12" t="n">
        <v>27605.3287459</v>
      </c>
      <c r="E272" s="12" t="n">
        <v>2.04956994467842</v>
      </c>
    </row>
    <row r="273">
      <c r="A273" s="12" t="s">
        <v>169</v>
      </c>
      <c r="B273" s="12" t="s">
        <v>170</v>
      </c>
      <c r="C273" s="12" t="s">
        <v>16</v>
      </c>
      <c r="D273" s="12" t="n">
        <v>1661.6798592</v>
      </c>
      <c r="E273" s="12" t="n">
        <v>16.4427705633048</v>
      </c>
    </row>
    <row r="274">
      <c r="A274" s="12" t="s">
        <v>169</v>
      </c>
      <c r="B274" s="12" t="s">
        <v>170</v>
      </c>
      <c r="C274" s="12" t="s">
        <v>17</v>
      </c>
      <c r="D274" s="12" t="n">
        <v>32111.8139046</v>
      </c>
      <c r="E274" s="12" t="n">
        <v>1.71420476623133</v>
      </c>
    </row>
    <row r="275">
      <c r="A275" s="12" t="s">
        <v>171</v>
      </c>
      <c r="B275" s="12" t="s">
        <v>172</v>
      </c>
      <c r="C275" s="12" t="s">
        <v>16</v>
      </c>
      <c r="D275" s="12" t="n">
        <v>3372.8139619</v>
      </c>
      <c r="E275" s="12" t="n">
        <v>14.8833140361051</v>
      </c>
    </row>
    <row r="276">
      <c r="A276" s="12" t="s">
        <v>171</v>
      </c>
      <c r="B276" s="12" t="s">
        <v>172</v>
      </c>
      <c r="C276" s="12" t="s">
        <v>17</v>
      </c>
      <c r="D276" s="12" t="n">
        <v>44143.1835181</v>
      </c>
      <c r="E276" s="12" t="n">
        <v>2.25635568180385</v>
      </c>
    </row>
    <row r="277">
      <c r="A277" s="12" t="s">
        <v>173</v>
      </c>
      <c r="B277" s="12" t="s">
        <v>174</v>
      </c>
      <c r="C277" s="12" t="s">
        <v>16</v>
      </c>
      <c r="D277" s="12" t="n">
        <v>1197.3896724</v>
      </c>
      <c r="E277" s="12" t="n">
        <v>15.9962698151441</v>
      </c>
    </row>
    <row r="278">
      <c r="A278" s="12" t="s">
        <v>173</v>
      </c>
      <c r="B278" s="12" t="s">
        <v>174</v>
      </c>
      <c r="C278" s="12" t="s">
        <v>17</v>
      </c>
      <c r="D278" s="12" t="n">
        <v>10294.3046938</v>
      </c>
      <c r="E278" s="12" t="n">
        <v>1.9253843884332</v>
      </c>
    </row>
    <row r="279">
      <c r="A279" s="12" t="s">
        <v>175</v>
      </c>
      <c r="B279" s="12" t="s">
        <v>176</v>
      </c>
      <c r="C279" s="12" t="s">
        <v>16</v>
      </c>
      <c r="D279" s="12" t="n">
        <v>4802.4519753</v>
      </c>
      <c r="E279" s="12" t="n">
        <v>9.30380683941857</v>
      </c>
    </row>
    <row r="280">
      <c r="A280" s="12" t="s">
        <v>175</v>
      </c>
      <c r="B280" s="12" t="s">
        <v>176</v>
      </c>
      <c r="C280" s="12" t="s">
        <v>17</v>
      </c>
      <c r="D280" s="12" t="n">
        <v>28213.8561708</v>
      </c>
      <c r="E280" s="12" t="n">
        <v>2.42242316582974</v>
      </c>
    </row>
    <row r="281">
      <c r="A281" s="12" t="s">
        <v>177</v>
      </c>
      <c r="B281" s="12" t="s">
        <v>178</v>
      </c>
      <c r="C281" s="12" t="s">
        <v>16</v>
      </c>
      <c r="D281" s="12" t="n">
        <v>3480.983742</v>
      </c>
      <c r="E281" s="12" t="n">
        <v>10.4799285145723</v>
      </c>
    </row>
    <row r="282">
      <c r="A282" s="12" t="s">
        <v>177</v>
      </c>
      <c r="B282" s="12" t="s">
        <v>178</v>
      </c>
      <c r="C282" s="12" t="s">
        <v>17</v>
      </c>
      <c r="D282" s="12" t="n">
        <v>22790.3356852</v>
      </c>
      <c r="E282" s="12" t="n">
        <v>2.88820015713521</v>
      </c>
    </row>
    <row r="283">
      <c r="A283" s="12" t="s">
        <v>179</v>
      </c>
      <c r="B283" s="12" t="s">
        <v>180</v>
      </c>
      <c r="C283" s="12" t="s">
        <v>16</v>
      </c>
      <c r="D283" s="12" t="n">
        <v>2183.5816612</v>
      </c>
      <c r="E283" s="12" t="n">
        <v>9.52770577152542</v>
      </c>
    </row>
    <row r="284">
      <c r="A284" s="12" t="s">
        <v>179</v>
      </c>
      <c r="B284" s="12" t="s">
        <v>180</v>
      </c>
      <c r="C284" s="12" t="s">
        <v>17</v>
      </c>
      <c r="D284" s="12" t="n">
        <v>4466.6512114</v>
      </c>
      <c r="E284" s="12" t="n">
        <v>4.82397939177192</v>
      </c>
    </row>
    <row r="285">
      <c r="A285" s="12" t="s">
        <v>181</v>
      </c>
      <c r="B285" s="12" t="s">
        <v>182</v>
      </c>
      <c r="C285" s="12" t="s">
        <v>16</v>
      </c>
      <c r="D285" s="12" t="n">
        <v>2139.1795025</v>
      </c>
      <c r="E285" s="12" t="n">
        <v>9.70285330371756</v>
      </c>
    </row>
    <row r="286">
      <c r="A286" s="12" t="s">
        <v>181</v>
      </c>
      <c r="B286" s="12" t="s">
        <v>182</v>
      </c>
      <c r="C286" s="12" t="s">
        <v>17</v>
      </c>
      <c r="D286" s="12" t="n">
        <v>16162.1217207</v>
      </c>
      <c r="E286" s="12" t="n">
        <v>2.33277013559735</v>
      </c>
    </row>
    <row r="287">
      <c r="A287" s="12" t="s">
        <v>183</v>
      </c>
      <c r="B287" s="12" t="s">
        <v>184</v>
      </c>
      <c r="C287" s="12" t="s">
        <v>16</v>
      </c>
      <c r="D287" s="12" t="n">
        <v>4308.9867657</v>
      </c>
      <c r="E287" s="12" t="n">
        <v>13.5924128390892</v>
      </c>
    </row>
    <row r="288">
      <c r="A288" s="12" t="s">
        <v>183</v>
      </c>
      <c r="B288" s="12" t="s">
        <v>184</v>
      </c>
      <c r="C288" s="12" t="s">
        <v>17</v>
      </c>
      <c r="D288" s="12" t="n">
        <v>33275.8080011</v>
      </c>
      <c r="E288" s="12" t="n">
        <v>2.71038612016395</v>
      </c>
    </row>
    <row r="289">
      <c r="A289" s="12" t="s">
        <v>185</v>
      </c>
      <c r="B289" s="12" t="s">
        <v>186</v>
      </c>
      <c r="C289" s="12" t="s">
        <v>16</v>
      </c>
      <c r="D289" s="12" t="n">
        <v>3951.7759507</v>
      </c>
      <c r="E289" s="12" t="n">
        <v>9.66187232154556</v>
      </c>
    </row>
    <row r="290">
      <c r="A290" s="12" t="s">
        <v>185</v>
      </c>
      <c r="B290" s="12" t="s">
        <v>186</v>
      </c>
      <c r="C290" s="12" t="s">
        <v>17</v>
      </c>
      <c r="D290" s="12" t="n">
        <v>22200.3201882</v>
      </c>
      <c r="E290" s="12" t="n">
        <v>2.05767999505149</v>
      </c>
    </row>
    <row r="291">
      <c r="A291" s="12" t="s">
        <v>187</v>
      </c>
      <c r="B291" s="12" t="s">
        <v>188</v>
      </c>
      <c r="C291" s="12" t="s">
        <v>16</v>
      </c>
      <c r="D291" s="12" t="n">
        <v>5379.9219299</v>
      </c>
      <c r="E291" s="12" t="n">
        <v>10.7397009730445</v>
      </c>
    </row>
    <row r="292">
      <c r="A292" s="12" t="s">
        <v>187</v>
      </c>
      <c r="B292" s="12" t="s">
        <v>188</v>
      </c>
      <c r="C292" s="12" t="s">
        <v>17</v>
      </c>
      <c r="D292" s="12" t="n">
        <v>36980.6568406</v>
      </c>
      <c r="E292" s="12" t="n">
        <v>2.49028418611938</v>
      </c>
    </row>
    <row r="293">
      <c r="A293" s="12" t="s">
        <v>189</v>
      </c>
      <c r="B293" s="12" t="s">
        <v>190</v>
      </c>
      <c r="C293" s="12" t="s">
        <v>16</v>
      </c>
      <c r="D293" s="12" t="n">
        <v>4083.7010963</v>
      </c>
      <c r="E293" s="12" t="n">
        <v>11.0035158801137</v>
      </c>
    </row>
    <row r="294">
      <c r="A294" s="12" t="s">
        <v>189</v>
      </c>
      <c r="B294" s="12" t="s">
        <v>190</v>
      </c>
      <c r="C294" s="12" t="s">
        <v>17</v>
      </c>
      <c r="D294" s="12" t="n">
        <v>27551.264382</v>
      </c>
      <c r="E294" s="12" t="n">
        <v>2.42718774486426</v>
      </c>
    </row>
    <row r="295">
      <c r="A295" s="12" t="s">
        <v>191</v>
      </c>
      <c r="B295" s="12" t="s">
        <v>192</v>
      </c>
      <c r="C295" s="12" t="s">
        <v>16</v>
      </c>
      <c r="D295" s="12" t="n">
        <v>2699.1382709</v>
      </c>
      <c r="E295" s="12" t="n">
        <v>9.08990592244691</v>
      </c>
    </row>
    <row r="296">
      <c r="A296" s="12" t="s">
        <v>191</v>
      </c>
      <c r="B296" s="12" t="s">
        <v>192</v>
      </c>
      <c r="C296" s="12" t="s">
        <v>17</v>
      </c>
      <c r="D296" s="12" t="n">
        <v>12236.8681264</v>
      </c>
      <c r="E296" s="12" t="n">
        <v>3.07731070423101</v>
      </c>
    </row>
    <row r="297">
      <c r="A297" s="12" t="s">
        <v>193</v>
      </c>
      <c r="B297" s="12" t="s">
        <v>194</v>
      </c>
      <c r="C297" s="12" t="s">
        <v>16</v>
      </c>
      <c r="D297" s="12" t="n">
        <v>1734.7020566</v>
      </c>
      <c r="E297" s="12" t="n">
        <v>17.9474228800917</v>
      </c>
    </row>
    <row r="298">
      <c r="A298" s="12" t="s">
        <v>193</v>
      </c>
      <c r="B298" s="12" t="s">
        <v>194</v>
      </c>
      <c r="C298" s="12" t="s">
        <v>17</v>
      </c>
      <c r="D298" s="12" t="n">
        <v>25171.9780462</v>
      </c>
      <c r="E298" s="12" t="n">
        <v>1.99919378748299</v>
      </c>
    </row>
    <row r="299">
      <c r="A299" s="12" t="s">
        <v>195</v>
      </c>
      <c r="B299" s="12" t="s">
        <v>196</v>
      </c>
      <c r="C299" s="12" t="s">
        <v>16</v>
      </c>
      <c r="D299" s="12" t="n">
        <v>3439.8228761</v>
      </c>
      <c r="E299" s="12" t="n">
        <v>10.0616040968917</v>
      </c>
    </row>
    <row r="300">
      <c r="A300" s="12" t="s">
        <v>195</v>
      </c>
      <c r="B300" s="12" t="s">
        <v>196</v>
      </c>
      <c r="C300" s="12" t="s">
        <v>17</v>
      </c>
      <c r="D300" s="12" t="n">
        <v>18709.0518389</v>
      </c>
      <c r="E300" s="12" t="n">
        <v>2.25332401151606</v>
      </c>
    </row>
    <row r="301">
      <c r="A301" s="12" t="s">
        <v>197</v>
      </c>
      <c r="B301" s="12" t="s">
        <v>198</v>
      </c>
      <c r="C301" s="12" t="s">
        <v>16</v>
      </c>
      <c r="D301" s="12" t="n">
        <v>12963.156137</v>
      </c>
      <c r="E301" s="12" t="n">
        <v>9.77619526659135</v>
      </c>
    </row>
    <row r="302">
      <c r="A302" s="12" t="s">
        <v>197</v>
      </c>
      <c r="B302" s="12" t="s">
        <v>198</v>
      </c>
      <c r="C302" s="12" t="s">
        <v>17</v>
      </c>
      <c r="D302" s="12" t="n">
        <v>41044.0820509</v>
      </c>
      <c r="E302" s="12" t="n">
        <v>3.44468399450541</v>
      </c>
    </row>
    <row r="303">
      <c r="A303" s="12" t="s">
        <v>199</v>
      </c>
      <c r="B303" s="12" t="s">
        <v>200</v>
      </c>
      <c r="C303" s="12" t="s">
        <v>16</v>
      </c>
      <c r="D303" s="12" t="n">
        <v>7698.0751523</v>
      </c>
      <c r="E303" s="12" t="n">
        <v>12.3627600973631</v>
      </c>
    </row>
    <row r="304">
      <c r="A304" s="12" t="s">
        <v>199</v>
      </c>
      <c r="B304" s="12" t="s">
        <v>200</v>
      </c>
      <c r="C304" s="12" t="s">
        <v>17</v>
      </c>
      <c r="D304" s="12" t="n">
        <v>44517.5042019</v>
      </c>
      <c r="E304" s="12" t="n">
        <v>2.52182898013206</v>
      </c>
    </row>
    <row r="305">
      <c r="A305" s="12" t="s">
        <v>201</v>
      </c>
      <c r="B305" s="12" t="s">
        <v>202</v>
      </c>
      <c r="C305" s="12" t="s">
        <v>16</v>
      </c>
      <c r="D305" s="12" t="n">
        <v>5531.4515646</v>
      </c>
      <c r="E305" s="12" t="n">
        <v>8.62220804049859</v>
      </c>
    </row>
    <row r="306">
      <c r="A306" s="12" t="s">
        <v>201</v>
      </c>
      <c r="B306" s="12" t="s">
        <v>202</v>
      </c>
      <c r="C306" s="12" t="s">
        <v>17</v>
      </c>
      <c r="D306" s="12" t="n">
        <v>23979.3565786</v>
      </c>
      <c r="E306" s="12" t="n">
        <v>2.38914830472445</v>
      </c>
    </row>
    <row r="307">
      <c r="A307" s="12" t="s">
        <v>203</v>
      </c>
      <c r="B307" s="12" t="s">
        <v>204</v>
      </c>
      <c r="C307" s="12" t="s">
        <v>16</v>
      </c>
      <c r="D307" s="12" t="n">
        <v>10395.4884198</v>
      </c>
      <c r="E307" s="12" t="n">
        <v>13.8974493370253</v>
      </c>
    </row>
    <row r="308">
      <c r="A308" s="12" t="s">
        <v>203</v>
      </c>
      <c r="B308" s="12" t="s">
        <v>204</v>
      </c>
      <c r="C308" s="12" t="s">
        <v>17</v>
      </c>
      <c r="D308" s="12" t="n">
        <v>80379.612107</v>
      </c>
      <c r="E308" s="12" t="n">
        <v>1.86839596075798</v>
      </c>
    </row>
    <row r="309">
      <c r="A309" s="12" t="s">
        <v>205</v>
      </c>
      <c r="B309" s="12" t="s">
        <v>206</v>
      </c>
      <c r="C309" s="12" t="s">
        <v>16</v>
      </c>
      <c r="D309" s="12" t="n">
        <v>421.9510786</v>
      </c>
      <c r="E309" s="12" t="n">
        <v>28.7232204962545</v>
      </c>
    </row>
    <row r="310">
      <c r="A310" s="12" t="s">
        <v>205</v>
      </c>
      <c r="B310" s="12" t="s">
        <v>206</v>
      </c>
      <c r="C310" s="12" t="s">
        <v>17</v>
      </c>
      <c r="D310" s="12" t="n">
        <v>31132.8339837</v>
      </c>
      <c r="E310" s="12" t="n">
        <v>0.920650077909577</v>
      </c>
    </row>
    <row r="311">
      <c r="A311" s="12" t="s">
        <v>207</v>
      </c>
      <c r="B311" s="12" t="s">
        <v>208</v>
      </c>
      <c r="C311" s="12" t="s">
        <v>16</v>
      </c>
      <c r="D311" s="12" t="n">
        <v>3473.0898791</v>
      </c>
      <c r="E311" s="12" t="n">
        <v>27.1281950396668</v>
      </c>
    </row>
    <row r="312">
      <c r="A312" s="12" t="s">
        <v>207</v>
      </c>
      <c r="B312" s="12" t="s">
        <v>208</v>
      </c>
      <c r="C312" s="12" t="s">
        <v>17</v>
      </c>
      <c r="D312" s="12" t="n">
        <v>55277.3045228</v>
      </c>
      <c r="E312" s="12" t="n">
        <v>2.17206448912428</v>
      </c>
    </row>
    <row r="313">
      <c r="A313" s="12" t="s">
        <v>209</v>
      </c>
      <c r="B313" s="12" t="s">
        <v>210</v>
      </c>
      <c r="C313" s="12" t="s">
        <v>16</v>
      </c>
      <c r="D313" s="12" t="n">
        <v>5528.7070192</v>
      </c>
      <c r="E313" s="12" t="n">
        <v>13.3328625133218</v>
      </c>
    </row>
    <row r="314">
      <c r="A314" s="12" t="s">
        <v>209</v>
      </c>
      <c r="B314" s="12" t="s">
        <v>210</v>
      </c>
      <c r="C314" s="12" t="s">
        <v>17</v>
      </c>
      <c r="D314" s="12" t="n">
        <v>42369.7324419</v>
      </c>
      <c r="E314" s="12" t="n">
        <v>2.69307479442512</v>
      </c>
    </row>
    <row r="315">
      <c r="A315" s="12" t="s">
        <v>211</v>
      </c>
      <c r="B315" s="12" t="s">
        <v>212</v>
      </c>
      <c r="C315" s="12" t="s">
        <v>16</v>
      </c>
      <c r="D315" s="12" t="n">
        <v>3708.6816845</v>
      </c>
      <c r="E315" s="12" t="n">
        <v>16.6280382443677</v>
      </c>
    </row>
    <row r="316">
      <c r="A316" s="12" t="s">
        <v>211</v>
      </c>
      <c r="B316" s="12" t="s">
        <v>212</v>
      </c>
      <c r="C316" s="12" t="s">
        <v>17</v>
      </c>
      <c r="D316" s="12" t="n">
        <v>45569.0785152</v>
      </c>
      <c r="E316" s="12" t="n">
        <v>1.65072224091368</v>
      </c>
    </row>
    <row r="317">
      <c r="A317" s="12" t="s">
        <v>213</v>
      </c>
      <c r="B317" s="12" t="s">
        <v>214</v>
      </c>
      <c r="C317" s="12" t="s">
        <v>16</v>
      </c>
      <c r="D317" s="12" t="n">
        <v>1379.9659682</v>
      </c>
      <c r="E317" s="12" t="n">
        <v>11.1111105209565</v>
      </c>
    </row>
    <row r="318">
      <c r="A318" s="12" t="s">
        <v>213</v>
      </c>
      <c r="B318" s="12" t="s">
        <v>214</v>
      </c>
      <c r="C318" s="12" t="s">
        <v>17</v>
      </c>
      <c r="D318" s="12" t="n">
        <v>10023.6571284</v>
      </c>
      <c r="E318" s="12" t="n">
        <v>2.48314987620062</v>
      </c>
    </row>
    <row r="319">
      <c r="A319" s="12" t="s">
        <v>215</v>
      </c>
      <c r="B319" s="12" t="s">
        <v>216</v>
      </c>
      <c r="C319" s="12" t="s">
        <v>16</v>
      </c>
      <c r="D319" s="12" t="n">
        <v>1198.4800049</v>
      </c>
      <c r="E319" s="12" t="n">
        <v>26.3513595621421</v>
      </c>
    </row>
    <row r="320">
      <c r="A320" s="12" t="s">
        <v>215</v>
      </c>
      <c r="B320" s="12" t="s">
        <v>216</v>
      </c>
      <c r="C320" s="12" t="s">
        <v>17</v>
      </c>
      <c r="D320" s="12" t="n">
        <v>20928.7118506</v>
      </c>
      <c r="E320" s="12" t="n">
        <v>1.36721913885717</v>
      </c>
    </row>
    <row r="321">
      <c r="A321" s="12" t="s">
        <v>217</v>
      </c>
      <c r="B321" s="12" t="s">
        <v>218</v>
      </c>
      <c r="C321" s="12" t="s">
        <v>16</v>
      </c>
      <c r="D321" s="12" t="n">
        <v>347.3878214</v>
      </c>
      <c r="E321" s="12" t="n">
        <v>20.0912229632379</v>
      </c>
    </row>
    <row r="322">
      <c r="A322" s="12" t="s">
        <v>217</v>
      </c>
      <c r="B322" s="12" t="s">
        <v>218</v>
      </c>
      <c r="C322" s="12" t="s">
        <v>17</v>
      </c>
      <c r="D322" s="12" t="n">
        <v>9691.8053669</v>
      </c>
      <c r="E322" s="12" t="n">
        <v>1.34412637390807</v>
      </c>
    </row>
    <row r="323">
      <c r="A323" s="12" t="s">
        <v>219</v>
      </c>
      <c r="B323" s="12" t="s">
        <v>220</v>
      </c>
      <c r="C323" s="12" t="s">
        <v>16</v>
      </c>
      <c r="D323" s="12" t="n">
        <v>1654.5459803</v>
      </c>
      <c r="E323" s="12" t="n">
        <v>20.2498838263984</v>
      </c>
    </row>
    <row r="324">
      <c r="A324" s="12" t="s">
        <v>219</v>
      </c>
      <c r="B324" s="12" t="s">
        <v>220</v>
      </c>
      <c r="C324" s="12" t="s">
        <v>17</v>
      </c>
      <c r="D324" s="12" t="n">
        <v>40694.0959748</v>
      </c>
      <c r="E324" s="12" t="n">
        <v>1.12102716275202</v>
      </c>
    </row>
    <row r="325">
      <c r="A325" s="12" t="s">
        <v>221</v>
      </c>
      <c r="B325" s="12" t="s">
        <v>222</v>
      </c>
      <c r="C325" s="12" t="s">
        <v>16</v>
      </c>
      <c r="D325" s="12" t="n">
        <v>2625.5112619</v>
      </c>
      <c r="E325" s="12" t="n">
        <v>10.6019764017681</v>
      </c>
    </row>
    <row r="326">
      <c r="A326" s="12" t="s">
        <v>221</v>
      </c>
      <c r="B326" s="12" t="s">
        <v>222</v>
      </c>
      <c r="C326" s="12" t="s">
        <v>17</v>
      </c>
      <c r="D326" s="12" t="n">
        <v>16503.235604</v>
      </c>
      <c r="E326" s="12" t="n">
        <v>2.06791731684958</v>
      </c>
    </row>
    <row r="327">
      <c r="A327" s="12" t="s">
        <v>223</v>
      </c>
      <c r="B327" s="12" t="s">
        <v>224</v>
      </c>
      <c r="C327" s="12" t="s">
        <v>16</v>
      </c>
      <c r="D327" s="12" t="n">
        <v>2675.6360703</v>
      </c>
      <c r="E327" s="12" t="n">
        <v>12.3683671958901</v>
      </c>
    </row>
    <row r="328">
      <c r="A328" s="12" t="s">
        <v>223</v>
      </c>
      <c r="B328" s="12" t="s">
        <v>224</v>
      </c>
      <c r="C328" s="12" t="s">
        <v>17</v>
      </c>
      <c r="D328" s="12" t="n">
        <v>18606.5178474</v>
      </c>
      <c r="E328" s="12" t="n">
        <v>2.88061758041293</v>
      </c>
    </row>
    <row r="329">
      <c r="A329" s="12" t="s">
        <v>225</v>
      </c>
      <c r="B329" s="12" t="s">
        <v>226</v>
      </c>
      <c r="C329" s="12" t="s">
        <v>16</v>
      </c>
      <c r="D329" s="12" t="n">
        <v>7576.0723119</v>
      </c>
      <c r="E329" s="12" t="n">
        <v>7.83423988605774</v>
      </c>
    </row>
    <row r="330">
      <c r="A330" s="12" t="s">
        <v>225</v>
      </c>
      <c r="B330" s="12" t="s">
        <v>226</v>
      </c>
      <c r="C330" s="12" t="s">
        <v>17</v>
      </c>
      <c r="D330" s="12" t="n">
        <v>37106.7000046</v>
      </c>
      <c r="E330" s="12" t="n">
        <v>2.43214834535845</v>
      </c>
    </row>
    <row r="331">
      <c r="A331" s="12" t="s">
        <v>227</v>
      </c>
      <c r="B331" s="12" t="s">
        <v>228</v>
      </c>
      <c r="C331" s="12" t="s">
        <v>16</v>
      </c>
      <c r="D331" s="12" t="n">
        <v>397.1653372</v>
      </c>
      <c r="E331" s="12" t="n">
        <v>20.6192357201759</v>
      </c>
    </row>
    <row r="332">
      <c r="A332" s="12" t="s">
        <v>227</v>
      </c>
      <c r="B332" s="12" t="s">
        <v>228</v>
      </c>
      <c r="C332" s="12" t="s">
        <v>17</v>
      </c>
      <c r="D332" s="12" t="n">
        <v>8811.2409973</v>
      </c>
      <c r="E332" s="12" t="n">
        <v>1.4281743208124</v>
      </c>
    </row>
    <row r="333">
      <c r="A333" s="12" t="s">
        <v>229</v>
      </c>
      <c r="B333" s="12" t="s">
        <v>230</v>
      </c>
      <c r="C333" s="12" t="s">
        <v>16</v>
      </c>
      <c r="D333" s="12" t="n">
        <v>9097.4015827</v>
      </c>
      <c r="E333" s="12" t="n">
        <v>11.5953528325365</v>
      </c>
    </row>
    <row r="334">
      <c r="A334" s="12" t="s">
        <v>229</v>
      </c>
      <c r="B334" s="12" t="s">
        <v>230</v>
      </c>
      <c r="C334" s="12" t="s">
        <v>17</v>
      </c>
      <c r="D334" s="12" t="n">
        <v>53535.7861388</v>
      </c>
      <c r="E334" s="12" t="n">
        <v>2.6984480377622</v>
      </c>
    </row>
    <row r="335">
      <c r="A335" s="12" t="s">
        <v>231</v>
      </c>
      <c r="B335" s="12" t="s">
        <v>232</v>
      </c>
      <c r="C335" s="12" t="s">
        <v>16</v>
      </c>
      <c r="D335" s="12" t="n">
        <v>8801.7749154</v>
      </c>
      <c r="E335" s="12" t="n">
        <v>12.5569890573158</v>
      </c>
    </row>
    <row r="336">
      <c r="A336" s="12" t="s">
        <v>231</v>
      </c>
      <c r="B336" s="12" t="s">
        <v>232</v>
      </c>
      <c r="C336" s="12" t="s">
        <v>17</v>
      </c>
      <c r="D336" s="12" t="n">
        <v>69660.6478613</v>
      </c>
      <c r="E336" s="12" t="n">
        <v>2.03247416504627</v>
      </c>
    </row>
    <row r="337">
      <c r="A337" s="12" t="s">
        <v>233</v>
      </c>
      <c r="B337" s="12" t="s">
        <v>234</v>
      </c>
      <c r="C337" s="12" t="s">
        <v>16</v>
      </c>
      <c r="D337" s="12" t="n">
        <v>5656.0518539</v>
      </c>
      <c r="E337" s="12" t="n">
        <v>18.761448207758</v>
      </c>
    </row>
    <row r="338">
      <c r="A338" s="12" t="s">
        <v>233</v>
      </c>
      <c r="B338" s="12" t="s">
        <v>234</v>
      </c>
      <c r="C338" s="12" t="s">
        <v>17</v>
      </c>
      <c r="D338" s="12" t="n">
        <v>40049.6892833</v>
      </c>
      <c r="E338" s="12" t="n">
        <v>2.61002316862604</v>
      </c>
    </row>
    <row r="339">
      <c r="A339" s="12" t="s">
        <v>235</v>
      </c>
      <c r="B339" s="12" t="s">
        <v>236</v>
      </c>
      <c r="C339" s="12" t="s">
        <v>16</v>
      </c>
      <c r="D339" s="12" t="n">
        <v>2495.761943</v>
      </c>
      <c r="E339" s="12" t="n">
        <v>23.9103855535049</v>
      </c>
    </row>
    <row r="340">
      <c r="A340" s="12" t="s">
        <v>235</v>
      </c>
      <c r="B340" s="12" t="s">
        <v>236</v>
      </c>
      <c r="C340" s="12" t="s">
        <v>17</v>
      </c>
      <c r="D340" s="12" t="n">
        <v>32117.7732209</v>
      </c>
      <c r="E340" s="12" t="n">
        <v>2.19694564494955</v>
      </c>
    </row>
    <row r="341">
      <c r="A341" s="12" t="s">
        <v>237</v>
      </c>
      <c r="B341" s="12" t="s">
        <v>238</v>
      </c>
      <c r="C341" s="12" t="s">
        <v>16</v>
      </c>
      <c r="D341" s="12" t="n">
        <v>1696.8610204</v>
      </c>
      <c r="E341" s="12" t="n">
        <v>9.39500309050777</v>
      </c>
    </row>
    <row r="342">
      <c r="A342" s="12" t="s">
        <v>237</v>
      </c>
      <c r="B342" s="12" t="s">
        <v>238</v>
      </c>
      <c r="C342" s="12" t="s">
        <v>17</v>
      </c>
      <c r="D342" s="12" t="n">
        <v>3874.6429487</v>
      </c>
      <c r="E342" s="12" t="n">
        <v>4.57993042419257</v>
      </c>
    </row>
    <row r="343">
      <c r="A343" s="12" t="s">
        <v>239</v>
      </c>
      <c r="B343" s="12" t="s">
        <v>240</v>
      </c>
      <c r="C343" s="12" t="s">
        <v>16</v>
      </c>
      <c r="D343" s="12" t="n">
        <v>400.9163501</v>
      </c>
      <c r="E343" s="12" t="n">
        <v>18.4864862552575</v>
      </c>
    </row>
    <row r="344">
      <c r="A344" s="12" t="s">
        <v>239</v>
      </c>
      <c r="B344" s="12" t="s">
        <v>240</v>
      </c>
      <c r="C344" s="12" t="s">
        <v>17</v>
      </c>
      <c r="D344" s="12" t="n">
        <v>4483.7525702</v>
      </c>
      <c r="E344" s="12" t="n">
        <v>2.42190638523905</v>
      </c>
    </row>
    <row r="345">
      <c r="A345" s="12" t="s">
        <v>241</v>
      </c>
      <c r="B345" s="12" t="s">
        <v>242</v>
      </c>
      <c r="C345" s="12" t="s">
        <v>16</v>
      </c>
      <c r="D345" s="12" t="n">
        <v>652.4905724</v>
      </c>
      <c r="E345" s="12" t="n">
        <v>14.2114682743536</v>
      </c>
    </row>
    <row r="346">
      <c r="A346" s="12" t="s">
        <v>241</v>
      </c>
      <c r="B346" s="12" t="s">
        <v>242</v>
      </c>
      <c r="C346" s="12" t="s">
        <v>17</v>
      </c>
      <c r="D346" s="12" t="n">
        <v>6936.0646328</v>
      </c>
      <c r="E346" s="12" t="n">
        <v>2.13979520128859</v>
      </c>
    </row>
    <row r="347">
      <c r="A347" s="12" t="s">
        <v>243</v>
      </c>
      <c r="B347" s="12" t="s">
        <v>244</v>
      </c>
      <c r="C347" s="12" t="s">
        <v>16</v>
      </c>
      <c r="D347" s="12" t="n">
        <v>1087.0236159</v>
      </c>
      <c r="E347" s="12" t="n">
        <v>11.3107588370679</v>
      </c>
    </row>
    <row r="348">
      <c r="A348" s="12" t="s">
        <v>243</v>
      </c>
      <c r="B348" s="12" t="s">
        <v>244</v>
      </c>
      <c r="C348" s="12" t="s">
        <v>17</v>
      </c>
      <c r="D348" s="12" t="n">
        <v>6480.8908834</v>
      </c>
      <c r="E348" s="12" t="n">
        <v>2.15137240034761</v>
      </c>
    </row>
    <row r="349">
      <c r="A349" s="12" t="s">
        <v>245</v>
      </c>
      <c r="B349" s="12" t="s">
        <v>246</v>
      </c>
      <c r="C349" s="12" t="s">
        <v>16</v>
      </c>
      <c r="D349" s="12" t="n">
        <v>3678.7765094</v>
      </c>
      <c r="E349" s="12" t="n">
        <v>11.7566727030832</v>
      </c>
    </row>
    <row r="350">
      <c r="A350" s="12" t="s">
        <v>245</v>
      </c>
      <c r="B350" s="12" t="s">
        <v>246</v>
      </c>
      <c r="C350" s="12" t="s">
        <v>17</v>
      </c>
      <c r="D350" s="12" t="n">
        <v>9939.1262784</v>
      </c>
      <c r="E350" s="12" t="n">
        <v>4.36859202559557</v>
      </c>
    </row>
    <row r="351">
      <c r="A351" s="12" t="s">
        <v>247</v>
      </c>
      <c r="B351" s="12" t="s">
        <v>248</v>
      </c>
      <c r="C351" s="12" t="s">
        <v>16</v>
      </c>
      <c r="D351" s="12" t="n">
        <v>881.2197469</v>
      </c>
      <c r="E351" s="12" t="n">
        <v>20.8327964935368</v>
      </c>
    </row>
    <row r="352">
      <c r="A352" s="12" t="s">
        <v>247</v>
      </c>
      <c r="B352" s="12" t="s">
        <v>248</v>
      </c>
      <c r="C352" s="12" t="s">
        <v>17</v>
      </c>
      <c r="D352" s="12" t="n">
        <v>16820.1600965</v>
      </c>
      <c r="E352" s="12" t="n">
        <v>1.8943825535292</v>
      </c>
    </row>
    <row r="353">
      <c r="A353" s="12" t="s">
        <v>249</v>
      </c>
      <c r="B353" s="12" t="s">
        <v>250</v>
      </c>
      <c r="C353" s="12" t="s">
        <v>16</v>
      </c>
      <c r="D353" s="12" t="n">
        <v>644.5752118</v>
      </c>
      <c r="E353" s="12" t="n">
        <v>19.7738387167381</v>
      </c>
    </row>
    <row r="354">
      <c r="A354" s="12" t="s">
        <v>249</v>
      </c>
      <c r="B354" s="12" t="s">
        <v>250</v>
      </c>
      <c r="C354" s="12" t="s">
        <v>17</v>
      </c>
      <c r="D354" s="12" t="n">
        <v>19057.8304191</v>
      </c>
      <c r="E354" s="12" t="n">
        <v>1.57855371085635</v>
      </c>
    </row>
    <row r="355">
      <c r="A355" s="12" t="s">
        <v>251</v>
      </c>
      <c r="B355" s="12" t="s">
        <v>252</v>
      </c>
      <c r="C355" s="12" t="s">
        <v>16</v>
      </c>
      <c r="D355" s="12" t="n">
        <v>271.6388873</v>
      </c>
      <c r="E355" s="12" t="n">
        <v>27.4433707298386</v>
      </c>
    </row>
    <row r="356">
      <c r="A356" s="12" t="s">
        <v>251</v>
      </c>
      <c r="B356" s="12" t="s">
        <v>252</v>
      </c>
      <c r="C356" s="12" t="s">
        <v>17</v>
      </c>
      <c r="D356" s="12" t="n">
        <v>14906.7226212</v>
      </c>
      <c r="E356" s="12" t="n">
        <v>1.57843583531149</v>
      </c>
    </row>
    <row r="357">
      <c r="A357" s="12" t="s">
        <v>253</v>
      </c>
      <c r="B357" s="12" t="s">
        <v>254</v>
      </c>
      <c r="C357" s="12" t="s">
        <v>16</v>
      </c>
      <c r="D357" s="12" t="n">
        <v>2362.8363701</v>
      </c>
      <c r="E357" s="12" t="n">
        <v>13.3002601611791</v>
      </c>
    </row>
    <row r="358">
      <c r="A358" s="12" t="s">
        <v>253</v>
      </c>
      <c r="B358" s="12" t="s">
        <v>254</v>
      </c>
      <c r="C358" s="12" t="s">
        <v>17</v>
      </c>
      <c r="D358" s="12" t="n">
        <v>13026.9067063</v>
      </c>
      <c r="E358" s="12" t="n">
        <v>2.87927828097062</v>
      </c>
    </row>
    <row r="359">
      <c r="A359" s="12" t="s">
        <v>255</v>
      </c>
      <c r="B359" s="12" t="s">
        <v>256</v>
      </c>
      <c r="C359" s="12" t="s">
        <v>16</v>
      </c>
      <c r="D359" s="12" t="n">
        <v>118.7311946</v>
      </c>
      <c r="E359" s="12" t="n">
        <v>35.5518740904188</v>
      </c>
    </row>
    <row r="360">
      <c r="A360" s="12" t="s">
        <v>255</v>
      </c>
      <c r="B360" s="12" t="s">
        <v>256</v>
      </c>
      <c r="C360" s="12" t="s">
        <v>17</v>
      </c>
      <c r="D360" s="12" t="n">
        <v>13308.602823</v>
      </c>
      <c r="E360" s="12" t="n">
        <v>1.39694621436396</v>
      </c>
    </row>
    <row r="361">
      <c r="A361" s="12" t="s">
        <v>257</v>
      </c>
      <c r="B361" s="12" t="s">
        <v>258</v>
      </c>
      <c r="C361" s="12" t="s">
        <v>16</v>
      </c>
      <c r="D361" s="12" t="n">
        <v>80.7823463</v>
      </c>
      <c r="E361" s="12" t="n">
        <v>40.451746326649</v>
      </c>
    </row>
    <row r="362">
      <c r="A362" s="12" t="s">
        <v>257</v>
      </c>
      <c r="B362" s="12" t="s">
        <v>258</v>
      </c>
      <c r="C362" s="12" t="s">
        <v>17</v>
      </c>
      <c r="D362" s="12" t="n">
        <v>10783.860597</v>
      </c>
      <c r="E362" s="12" t="n">
        <v>1.29652267504219</v>
      </c>
    </row>
    <row r="363">
      <c r="A363" s="12" t="s">
        <v>259</v>
      </c>
      <c r="B363" s="12" t="s">
        <v>260</v>
      </c>
      <c r="C363" s="12" t="s">
        <v>16</v>
      </c>
      <c r="D363" s="12" t="n">
        <v>97.1090796</v>
      </c>
      <c r="E363" s="12" t="n">
        <v>46.7483826207309</v>
      </c>
    </row>
    <row r="364">
      <c r="A364" s="12" t="s">
        <v>259</v>
      </c>
      <c r="B364" s="12" t="s">
        <v>260</v>
      </c>
      <c r="C364" s="12" t="s">
        <v>17</v>
      </c>
      <c r="D364" s="12" t="n">
        <v>18938.0700536</v>
      </c>
      <c r="E364" s="12" t="n">
        <v>1.2901255410536</v>
      </c>
    </row>
    <row r="365">
      <c r="A365" s="12" t="s">
        <v>261</v>
      </c>
      <c r="B365" s="12" t="s">
        <v>262</v>
      </c>
      <c r="C365" s="12" t="s">
        <v>16</v>
      </c>
      <c r="D365" s="12" t="n">
        <v>378.8503222</v>
      </c>
      <c r="E365" s="12" t="n">
        <v>24.9366939244551</v>
      </c>
    </row>
    <row r="366">
      <c r="A366" s="12" t="s">
        <v>261</v>
      </c>
      <c r="B366" s="12" t="s">
        <v>262</v>
      </c>
      <c r="C366" s="12" t="s">
        <v>17</v>
      </c>
      <c r="D366" s="12" t="n">
        <v>19581.1160203</v>
      </c>
      <c r="E366" s="12" t="n">
        <v>1.41476551657726</v>
      </c>
    </row>
    <row r="367">
      <c r="A367" s="12" t="s">
        <v>263</v>
      </c>
      <c r="B367" s="12" t="s">
        <v>264</v>
      </c>
      <c r="C367" s="12" t="s">
        <v>16</v>
      </c>
      <c r="D367" s="12" t="n">
        <v>192.3172066</v>
      </c>
      <c r="E367" s="12" t="n">
        <v>27.4072774732906</v>
      </c>
    </row>
    <row r="368">
      <c r="A368" s="12" t="s">
        <v>263</v>
      </c>
      <c r="B368" s="12" t="s">
        <v>264</v>
      </c>
      <c r="C368" s="12" t="s">
        <v>17</v>
      </c>
      <c r="D368" s="12" t="n">
        <v>17201.4213442</v>
      </c>
      <c r="E368" s="12" t="n">
        <v>0.836472941728032</v>
      </c>
    </row>
    <row r="369">
      <c r="A369" s="12" t="s">
        <v>265</v>
      </c>
      <c r="B369" s="12" t="s">
        <v>266</v>
      </c>
      <c r="C369" s="12" t="s">
        <v>16</v>
      </c>
      <c r="D369" s="12" t="n">
        <v>132.8888878</v>
      </c>
      <c r="E369" s="12" t="n">
        <v>24.313203712969</v>
      </c>
    </row>
    <row r="370">
      <c r="A370" s="12" t="s">
        <v>265</v>
      </c>
      <c r="B370" s="12" t="s">
        <v>266</v>
      </c>
      <c r="C370" s="12" t="s">
        <v>17</v>
      </c>
      <c r="D370" s="12" t="n">
        <v>4488.9519931</v>
      </c>
      <c r="E370" s="12" t="n">
        <v>1.65840690595329</v>
      </c>
    </row>
    <row r="371">
      <c r="A371" s="12" t="s">
        <v>267</v>
      </c>
      <c r="B371" s="12" t="s">
        <v>268</v>
      </c>
      <c r="C371" s="12" t="s">
        <v>16</v>
      </c>
      <c r="D371" s="12" t="n">
        <v>2056.8462759</v>
      </c>
      <c r="E371" s="12" t="n">
        <v>22.243372909908</v>
      </c>
    </row>
    <row r="372">
      <c r="A372" s="12" t="s">
        <v>267</v>
      </c>
      <c r="B372" s="12" t="s">
        <v>268</v>
      </c>
      <c r="C372" s="12" t="s">
        <v>17</v>
      </c>
      <c r="D372" s="12" t="n">
        <v>71355.3930796</v>
      </c>
      <c r="E372" s="12" t="n">
        <v>2.03130978617126</v>
      </c>
    </row>
    <row r="373">
      <c r="A373" s="12" t="s">
        <v>269</v>
      </c>
      <c r="B373" s="12" t="s">
        <v>270</v>
      </c>
      <c r="C373" s="12" t="s">
        <v>16</v>
      </c>
      <c r="D373" s="12" t="n">
        <v>443.3110059</v>
      </c>
      <c r="E373" s="12" t="n">
        <v>29.8637931501038</v>
      </c>
    </row>
    <row r="374">
      <c r="A374" s="12" t="s">
        <v>269</v>
      </c>
      <c r="B374" s="12" t="s">
        <v>270</v>
      </c>
      <c r="C374" s="12" t="s">
        <v>17</v>
      </c>
      <c r="D374" s="12" t="n">
        <v>42594.1053248</v>
      </c>
      <c r="E374" s="12" t="n">
        <v>1.81757348324278</v>
      </c>
    </row>
    <row r="375">
      <c r="A375" s="12" t="s">
        <v>271</v>
      </c>
      <c r="B375" s="12" t="s">
        <v>272</v>
      </c>
      <c r="C375" s="12" t="s">
        <v>16</v>
      </c>
      <c r="D375" s="12" t="n">
        <v>609.2719316</v>
      </c>
      <c r="E375" s="12" t="n">
        <v>30.5926828499595</v>
      </c>
    </row>
    <row r="376">
      <c r="A376" s="12" t="s">
        <v>271</v>
      </c>
      <c r="B376" s="12" t="s">
        <v>272</v>
      </c>
      <c r="C376" s="12" t="s">
        <v>17</v>
      </c>
      <c r="D376" s="12" t="n">
        <v>13274.0785069</v>
      </c>
      <c r="E376" s="12" t="n">
        <v>2.8127295481946</v>
      </c>
    </row>
    <row r="377">
      <c r="A377" s="12" t="s">
        <v>273</v>
      </c>
      <c r="B377" s="12" t="s">
        <v>274</v>
      </c>
      <c r="C377" s="12" t="s">
        <v>16</v>
      </c>
      <c r="D377" s="12" t="n">
        <v>2075.5479538</v>
      </c>
      <c r="E377" s="12" t="n">
        <v>24.7495630689649</v>
      </c>
    </row>
    <row r="378">
      <c r="A378" s="12" t="s">
        <v>273</v>
      </c>
      <c r="B378" s="12" t="s">
        <v>274</v>
      </c>
      <c r="C378" s="12" t="s">
        <v>17</v>
      </c>
      <c r="D378" s="12" t="n">
        <v>18774.4585442</v>
      </c>
      <c r="E378" s="12" t="n">
        <v>3.24771235873678</v>
      </c>
    </row>
    <row r="379">
      <c r="A379" s="12" t="s">
        <v>275</v>
      </c>
      <c r="B379" s="12" t="s">
        <v>276</v>
      </c>
      <c r="C379" s="12" t="s">
        <v>16</v>
      </c>
      <c r="D379" s="12" t="n">
        <v>1132.5041984</v>
      </c>
      <c r="E379" s="12" t="n">
        <v>21.4146337067571</v>
      </c>
    </row>
    <row r="380">
      <c r="A380" s="12" t="s">
        <v>275</v>
      </c>
      <c r="B380" s="12" t="s">
        <v>276</v>
      </c>
      <c r="C380" s="12" t="s">
        <v>17</v>
      </c>
      <c r="D380" s="12" t="n">
        <v>25185.178736</v>
      </c>
      <c r="E380" s="12" t="n">
        <v>1.78207730039593</v>
      </c>
    </row>
    <row r="381">
      <c r="A381" s="12" t="s">
        <v>277</v>
      </c>
      <c r="B381" s="12" t="s">
        <v>278</v>
      </c>
      <c r="C381" s="12" t="s">
        <v>16</v>
      </c>
      <c r="D381" s="12" t="n">
        <v>198.6296318</v>
      </c>
      <c r="E381" s="12" t="n">
        <v>31.8213454865913</v>
      </c>
    </row>
    <row r="382">
      <c r="A382" s="12" t="s">
        <v>277</v>
      </c>
      <c r="B382" s="12" t="s">
        <v>278</v>
      </c>
      <c r="C382" s="12" t="s">
        <v>17</v>
      </c>
      <c r="D382" s="12" t="n">
        <v>17520.2466527</v>
      </c>
      <c r="E382" s="12" t="n">
        <v>2.81453500814948</v>
      </c>
    </row>
    <row r="383">
      <c r="A383" s="12" t="s">
        <v>279</v>
      </c>
      <c r="B383" s="12" t="s">
        <v>280</v>
      </c>
      <c r="C383" s="12" t="s">
        <v>16</v>
      </c>
      <c r="D383" s="12" t="n">
        <v>478.14437</v>
      </c>
      <c r="E383" s="12" t="n">
        <v>16.1079345352811</v>
      </c>
    </row>
    <row r="384">
      <c r="A384" s="12" t="s">
        <v>279</v>
      </c>
      <c r="B384" s="12" t="s">
        <v>280</v>
      </c>
      <c r="C384" s="12" t="s">
        <v>17</v>
      </c>
      <c r="D384" s="12" t="n">
        <v>6321.8110514</v>
      </c>
      <c r="E384" s="12" t="n">
        <v>3.10691089010134</v>
      </c>
    </row>
    <row r="385">
      <c r="A385" s="12" t="s">
        <v>281</v>
      </c>
      <c r="B385" s="12" t="s">
        <v>282</v>
      </c>
      <c r="C385" s="12" t="s">
        <v>16</v>
      </c>
      <c r="D385" s="12" t="n">
        <v>708.6575696</v>
      </c>
      <c r="E385" s="12" t="n">
        <v>25.9409904845361</v>
      </c>
    </row>
    <row r="386">
      <c r="A386" s="12" t="s">
        <v>281</v>
      </c>
      <c r="B386" s="12" t="s">
        <v>282</v>
      </c>
      <c r="C386" s="12" t="s">
        <v>17</v>
      </c>
      <c r="D386" s="12" t="n">
        <v>27749.5818016</v>
      </c>
      <c r="E386" s="12" t="n">
        <v>1.73740584185941</v>
      </c>
    </row>
    <row r="387">
      <c r="A387" s="12" t="s">
        <v>283</v>
      </c>
      <c r="B387" s="12" t="s">
        <v>284</v>
      </c>
      <c r="C387" s="12" t="s">
        <v>16</v>
      </c>
      <c r="D387" s="12" t="n">
        <v>5789.1311036</v>
      </c>
      <c r="E387" s="12" t="n">
        <v>10.012036392846</v>
      </c>
    </row>
    <row r="388">
      <c r="A388" s="12" t="s">
        <v>283</v>
      </c>
      <c r="B388" s="12" t="s">
        <v>284</v>
      </c>
      <c r="C388" s="12" t="s">
        <v>17</v>
      </c>
      <c r="D388" s="12" t="n">
        <v>19077.1516821</v>
      </c>
      <c r="E388" s="12" t="n">
        <v>4.15903056572766</v>
      </c>
    </row>
    <row r="389">
      <c r="A389" s="12" t="s">
        <v>285</v>
      </c>
      <c r="B389" s="12" t="s">
        <v>286</v>
      </c>
      <c r="C389" s="12" t="s">
        <v>16</v>
      </c>
      <c r="D389" s="12" t="n">
        <v>2799.7591997</v>
      </c>
      <c r="E389" s="12" t="n">
        <v>14.3114337290276</v>
      </c>
    </row>
    <row r="390">
      <c r="A390" s="12" t="s">
        <v>285</v>
      </c>
      <c r="B390" s="12" t="s">
        <v>286</v>
      </c>
      <c r="C390" s="12" t="s">
        <v>17</v>
      </c>
      <c r="D390" s="12" t="n">
        <v>15832.0897599</v>
      </c>
      <c r="E390" s="12" t="n">
        <v>2.76895138690624</v>
      </c>
    </row>
    <row r="391">
      <c r="A391" s="12" t="s">
        <v>287</v>
      </c>
      <c r="B391" s="12" t="s">
        <v>288</v>
      </c>
      <c r="C391" s="12" t="s">
        <v>16</v>
      </c>
      <c r="D391" s="12" t="n">
        <v>231.8262442</v>
      </c>
      <c r="E391" s="12" t="n">
        <v>26.6047897899442</v>
      </c>
    </row>
    <row r="392">
      <c r="A392" s="12" t="s">
        <v>287</v>
      </c>
      <c r="B392" s="12" t="s">
        <v>288</v>
      </c>
      <c r="C392" s="12" t="s">
        <v>17</v>
      </c>
      <c r="D392" s="12" t="n">
        <v>6559.817733</v>
      </c>
      <c r="E392" s="12" t="n">
        <v>1.53973990012709</v>
      </c>
    </row>
    <row r="393">
      <c r="A393" s="12" t="s">
        <v>289</v>
      </c>
      <c r="B393" s="12" t="s">
        <v>290</v>
      </c>
      <c r="C393" s="12" t="s">
        <v>16</v>
      </c>
      <c r="D393" s="12" t="n">
        <v>817.5657943</v>
      </c>
      <c r="E393" s="12" t="n">
        <v>17.2252125514761</v>
      </c>
    </row>
    <row r="394">
      <c r="A394" s="12" t="s">
        <v>289</v>
      </c>
      <c r="B394" s="12" t="s">
        <v>290</v>
      </c>
      <c r="C394" s="12" t="s">
        <v>17</v>
      </c>
      <c r="D394" s="12" t="n">
        <v>11652.1765613</v>
      </c>
      <c r="E394" s="12" t="n">
        <v>3.10402497280427</v>
      </c>
    </row>
    <row r="395">
      <c r="A395" s="12" t="s">
        <v>291</v>
      </c>
      <c r="B395" s="12" t="s">
        <v>292</v>
      </c>
      <c r="C395" s="12" t="s">
        <v>16</v>
      </c>
      <c r="D395" s="12" t="n">
        <v>3826.345566</v>
      </c>
      <c r="E395" s="12" t="n">
        <v>16.3521770553139</v>
      </c>
    </row>
    <row r="396">
      <c r="A396" s="12" t="s">
        <v>291</v>
      </c>
      <c r="B396" s="12" t="s">
        <v>292</v>
      </c>
      <c r="C396" s="12" t="s">
        <v>17</v>
      </c>
      <c r="D396" s="12" t="n">
        <v>14954.270517</v>
      </c>
      <c r="E396" s="12" t="n">
        <v>4.14629523796377</v>
      </c>
    </row>
    <row r="397">
      <c r="A397" s="12" t="s">
        <v>293</v>
      </c>
      <c r="B397" s="12" t="s">
        <v>294</v>
      </c>
      <c r="C397" s="12" t="s">
        <v>16</v>
      </c>
      <c r="D397" s="12" t="n">
        <v>1180.5078136</v>
      </c>
      <c r="E397" s="12" t="n">
        <v>29.4488751296621</v>
      </c>
    </row>
    <row r="398">
      <c r="A398" s="12" t="s">
        <v>293</v>
      </c>
      <c r="B398" s="12" t="s">
        <v>294</v>
      </c>
      <c r="C398" s="12" t="s">
        <v>17</v>
      </c>
      <c r="D398" s="12" t="n">
        <v>36504.7265401</v>
      </c>
      <c r="E398" s="12" t="n">
        <v>2.66927995978297</v>
      </c>
    </row>
    <row r="399">
      <c r="A399" s="12" t="s">
        <v>295</v>
      </c>
      <c r="B399" s="12" t="s">
        <v>296</v>
      </c>
      <c r="C399" s="12" t="s">
        <v>16</v>
      </c>
      <c r="D399" s="12" t="n">
        <v>359.490728</v>
      </c>
      <c r="E399" s="12" t="n">
        <v>31.1442576004397</v>
      </c>
    </row>
    <row r="400">
      <c r="A400" s="12" t="s">
        <v>295</v>
      </c>
      <c r="B400" s="12" t="s">
        <v>296</v>
      </c>
      <c r="C400" s="12" t="s">
        <v>17</v>
      </c>
      <c r="D400" s="12" t="n">
        <v>33860.6712723</v>
      </c>
      <c r="E400" s="12" t="n">
        <v>2.46159797431701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297</v>
      </c>
    </row>
    <row r="410">
      <c r="A410" s="5" t="s">
        <v>26</v>
      </c>
      <c r="B410" s="5" t="s">
        <v>71</v>
      </c>
      <c r="C410" s="5" t="s">
        <v>11</v>
      </c>
      <c r="D410" s="5" t="s">
        <v>12</v>
      </c>
      <c r="E410" s="5" t="s">
        <v>13</v>
      </c>
    </row>
    <row r="411">
      <c r="A411" s="13" t="s">
        <v>72</v>
      </c>
      <c r="B411" s="13" t="s">
        <v>73</v>
      </c>
      <c r="C411" s="13" t="s">
        <v>16</v>
      </c>
      <c r="D411" s="13" t="n">
        <v>110.4275282</v>
      </c>
      <c r="E411" s="13"/>
    </row>
    <row r="412">
      <c r="A412" s="13" t="s">
        <v>72</v>
      </c>
      <c r="B412" s="13" t="s">
        <v>73</v>
      </c>
      <c r="C412" s="13" t="s">
        <v>17</v>
      </c>
      <c r="D412" s="13" t="n">
        <v>45.4942851</v>
      </c>
      <c r="E412" s="13"/>
    </row>
    <row r="413">
      <c r="A413" s="13" t="s">
        <v>74</v>
      </c>
      <c r="B413" s="13" t="s">
        <v>75</v>
      </c>
      <c r="C413" s="13" t="s">
        <v>16</v>
      </c>
      <c r="D413" s="13" t="n">
        <v>321.0150825</v>
      </c>
      <c r="E413" s="13"/>
    </row>
    <row r="414">
      <c r="A414" s="13" t="s">
        <v>74</v>
      </c>
      <c r="B414" s="13" t="s">
        <v>75</v>
      </c>
      <c r="C414" s="13" t="s">
        <v>17</v>
      </c>
      <c r="D414" s="13" t="n">
        <v>49.2562825</v>
      </c>
      <c r="E414" s="13"/>
    </row>
    <row r="415">
      <c r="A415" s="13" t="s">
        <v>76</v>
      </c>
      <c r="B415" s="13" t="s">
        <v>77</v>
      </c>
      <c r="C415" s="13" t="s">
        <v>16</v>
      </c>
      <c r="D415" s="13" t="n">
        <v>327.7138757</v>
      </c>
      <c r="E415" s="13"/>
    </row>
    <row r="416">
      <c r="A416" s="13" t="s">
        <v>76</v>
      </c>
      <c r="B416" s="13" t="s">
        <v>77</v>
      </c>
      <c r="C416" s="13" t="s">
        <v>17</v>
      </c>
      <c r="D416" s="13" t="n">
        <v>8.0447068</v>
      </c>
      <c r="E416" s="13"/>
    </row>
    <row r="417">
      <c r="A417" s="13" t="s">
        <v>80</v>
      </c>
      <c r="B417" s="13" t="s">
        <v>81</v>
      </c>
      <c r="C417" s="13" t="s">
        <v>16</v>
      </c>
      <c r="D417" s="13" t="n">
        <v>1138.2314966</v>
      </c>
      <c r="E417" s="13"/>
    </row>
    <row r="418">
      <c r="A418" s="13" t="s">
        <v>80</v>
      </c>
      <c r="B418" s="13" t="s">
        <v>81</v>
      </c>
      <c r="C418" s="13" t="s">
        <v>17</v>
      </c>
      <c r="D418" s="13" t="n">
        <v>1790.5788522</v>
      </c>
      <c r="E418" s="13"/>
    </row>
    <row r="419">
      <c r="A419" s="13" t="s">
        <v>92</v>
      </c>
      <c r="B419" s="13" t="s">
        <v>93</v>
      </c>
      <c r="C419" s="13" t="s">
        <v>16</v>
      </c>
      <c r="D419" s="13" t="n">
        <v>333.2612601</v>
      </c>
      <c r="E419" s="13"/>
    </row>
    <row r="420">
      <c r="A420" s="13" t="s">
        <v>92</v>
      </c>
      <c r="B420" s="13" t="s">
        <v>93</v>
      </c>
      <c r="C420" s="13" t="s">
        <v>17</v>
      </c>
      <c r="D420" s="13" t="n">
        <v>909.8436925</v>
      </c>
      <c r="E420" s="13"/>
    </row>
    <row r="421">
      <c r="A421" s="13" t="s">
        <v>108</v>
      </c>
      <c r="B421" s="13" t="s">
        <v>109</v>
      </c>
      <c r="C421" s="13" t="s">
        <v>16</v>
      </c>
      <c r="D421" s="13" t="n">
        <v>1173.6212408</v>
      </c>
      <c r="E421" s="13"/>
    </row>
    <row r="422">
      <c r="A422" s="13" t="s">
        <v>108</v>
      </c>
      <c r="B422" s="13" t="s">
        <v>109</v>
      </c>
      <c r="C422" s="13" t="s">
        <v>17</v>
      </c>
      <c r="D422" s="13" t="n">
        <v>1821.0775585</v>
      </c>
      <c r="E422" s="13"/>
    </row>
    <row r="423">
      <c r="A423" s="13" t="s">
        <v>110</v>
      </c>
      <c r="B423" s="13" t="s">
        <v>111</v>
      </c>
      <c r="C423" s="13" t="s">
        <v>16</v>
      </c>
      <c r="D423" s="13" t="n">
        <v>622.598178</v>
      </c>
      <c r="E423" s="13"/>
    </row>
    <row r="424">
      <c r="A424" s="13" t="s">
        <v>110</v>
      </c>
      <c r="B424" s="13" t="s">
        <v>111</v>
      </c>
      <c r="C424" s="13" t="s">
        <v>17</v>
      </c>
      <c r="D424" s="13" t="n">
        <v>496.27391</v>
      </c>
      <c r="E424" s="1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298</v>
      </c>
    </row>
    <row r="434">
      <c r="A434" s="5" t="s">
        <v>26</v>
      </c>
      <c r="B434" s="5" t="s">
        <v>10</v>
      </c>
      <c r="C434" s="5" t="s">
        <v>11</v>
      </c>
      <c r="D434" s="5" t="s">
        <v>12</v>
      </c>
      <c r="E434" s="5" t="s">
        <v>13</v>
      </c>
    </row>
    <row r="435">
      <c r="A435" s="15" t="s">
        <v>14</v>
      </c>
      <c r="B435" s="15" t="s">
        <v>15</v>
      </c>
      <c r="C435" s="15" t="s">
        <v>16</v>
      </c>
      <c r="D435" s="15" t="n">
        <v>4026.8686619</v>
      </c>
      <c r="E435" s="15"/>
    </row>
    <row r="436">
      <c r="A436" s="15" t="s">
        <v>14</v>
      </c>
      <c r="B436" s="15" t="s">
        <v>15</v>
      </c>
      <c r="C436" s="15" t="s">
        <v>17</v>
      </c>
      <c r="D436" s="15" t="n">
        <v>5120.5692876</v>
      </c>
      <c r="E436" s="15"/>
    </row>
    <row r="437">
      <c r="A437" s="15" t="s">
        <v>27</v>
      </c>
      <c r="B437" s="15" t="s">
        <v>28</v>
      </c>
      <c r="C437" s="15" t="s">
        <v>16</v>
      </c>
      <c r="D437" s="15" t="n">
        <v>1740.3018655</v>
      </c>
      <c r="E437" s="15" t="n">
        <v>11.1606074791329</v>
      </c>
    </row>
    <row r="438">
      <c r="A438" s="15" t="s">
        <v>27</v>
      </c>
      <c r="B438" s="15" t="s">
        <v>28</v>
      </c>
      <c r="C438" s="15" t="s">
        <v>17</v>
      </c>
      <c r="D438" s="15" t="n">
        <v>6218.5740632</v>
      </c>
      <c r="E438" s="15" t="n">
        <v>3.14971729616181</v>
      </c>
    </row>
    <row r="439">
      <c r="A439" s="15" t="s">
        <v>29</v>
      </c>
      <c r="B439" s="15" t="s">
        <v>30</v>
      </c>
      <c r="C439" s="15" t="s">
        <v>16</v>
      </c>
      <c r="D439" s="15" t="n">
        <v>1107.5870824</v>
      </c>
      <c r="E439" s="15" t="n">
        <v>9.87313264945417</v>
      </c>
    </row>
    <row r="440">
      <c r="A440" s="15" t="s">
        <v>29</v>
      </c>
      <c r="B440" s="15" t="s">
        <v>30</v>
      </c>
      <c r="C440" s="15" t="s">
        <v>17</v>
      </c>
      <c r="D440" s="15" t="n">
        <v>2654.4809612</v>
      </c>
      <c r="E440" s="15" t="n">
        <v>3.73779053603554</v>
      </c>
    </row>
    <row r="441">
      <c r="A441" s="15" t="s">
        <v>31</v>
      </c>
      <c r="B441" s="15" t="s">
        <v>32</v>
      </c>
      <c r="C441" s="15" t="s">
        <v>16</v>
      </c>
      <c r="D441" s="15" t="n">
        <v>270.470803</v>
      </c>
      <c r="E441" s="15" t="n">
        <v>7.96167356804438</v>
      </c>
    </row>
    <row r="442">
      <c r="A442" s="15" t="s">
        <v>31</v>
      </c>
      <c r="B442" s="15" t="s">
        <v>32</v>
      </c>
      <c r="C442" s="15" t="s">
        <v>17</v>
      </c>
      <c r="D442" s="15" t="n">
        <v>354.214901</v>
      </c>
      <c r="E442" s="15" t="n">
        <v>8.35229565542031</v>
      </c>
    </row>
    <row r="443">
      <c r="A443" s="15" t="s">
        <v>33</v>
      </c>
      <c r="B443" s="15" t="s">
        <v>34</v>
      </c>
      <c r="C443" s="15" t="s">
        <v>16</v>
      </c>
      <c r="D443" s="15" t="n">
        <v>1868.8350276</v>
      </c>
      <c r="E443" s="15" t="n">
        <v>13.3641303611717</v>
      </c>
    </row>
    <row r="444">
      <c r="A444" s="15" t="s">
        <v>33</v>
      </c>
      <c r="B444" s="15" t="s">
        <v>34</v>
      </c>
      <c r="C444" s="15" t="s">
        <v>17</v>
      </c>
      <c r="D444" s="15" t="n">
        <v>5040.6978598</v>
      </c>
      <c r="E444" s="15" t="n">
        <v>4.76084684687529</v>
      </c>
    </row>
    <row r="445">
      <c r="A445" s="15" t="s">
        <v>35</v>
      </c>
      <c r="B445" s="15" t="s">
        <v>36</v>
      </c>
      <c r="C445" s="15" t="s">
        <v>16</v>
      </c>
      <c r="D445" s="15" t="n">
        <v>443.2325774</v>
      </c>
      <c r="E445" s="15" t="n">
        <v>8.3618318384777</v>
      </c>
    </row>
    <row r="446">
      <c r="A446" s="15" t="s">
        <v>35</v>
      </c>
      <c r="B446" s="15" t="s">
        <v>36</v>
      </c>
      <c r="C446" s="15" t="s">
        <v>17</v>
      </c>
      <c r="D446" s="15" t="n">
        <v>246.3251457</v>
      </c>
      <c r="E446" s="15" t="n">
        <v>15.001424992995</v>
      </c>
    </row>
    <row r="447">
      <c r="A447" s="15" t="s">
        <v>37</v>
      </c>
      <c r="B447" s="15" t="s">
        <v>38</v>
      </c>
      <c r="C447" s="15" t="s">
        <v>16</v>
      </c>
      <c r="D447" s="15" t="n">
        <v>975.9675476</v>
      </c>
      <c r="E447" s="15" t="n">
        <v>9.34407103105612</v>
      </c>
    </row>
    <row r="448">
      <c r="A448" s="15" t="s">
        <v>37</v>
      </c>
      <c r="B448" s="15" t="s">
        <v>38</v>
      </c>
      <c r="C448" s="15" t="s">
        <v>17</v>
      </c>
      <c r="D448" s="15" t="n">
        <v>686.3346487</v>
      </c>
      <c r="E448" s="15" t="n">
        <v>12.1023410776853</v>
      </c>
    </row>
    <row r="449">
      <c r="A449" s="15" t="s">
        <v>39</v>
      </c>
      <c r="B449" s="15" t="s">
        <v>40</v>
      </c>
      <c r="C449" s="15" t="s">
        <v>16</v>
      </c>
      <c r="D449" s="15" t="n">
        <v>274.0021027</v>
      </c>
      <c r="E449" s="15" t="n">
        <v>17.0283467191792</v>
      </c>
    </row>
    <row r="450">
      <c r="A450" s="15" t="s">
        <v>39</v>
      </c>
      <c r="B450" s="15" t="s">
        <v>40</v>
      </c>
      <c r="C450" s="15" t="s">
        <v>17</v>
      </c>
      <c r="D450" s="15" t="n">
        <v>2700.1896726</v>
      </c>
      <c r="E450" s="15" t="n">
        <v>2.30259024692842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299</v>
      </c>
    </row>
    <row r="9">
      <c r="A9" t="s">
        <v>3</v>
      </c>
    </row>
    <row r="10">
      <c r="A10" t="s">
        <v>4</v>
      </c>
    </row>
    <row r="11">
      <c r="A11" t="s">
        <v>300</v>
      </c>
    </row>
    <row r="12">
      <c r="A12" s="3" t="s">
        <v>6</v>
      </c>
    </row>
    <row r="13">
      <c r="A13" s="3" t="s">
        <v>7</v>
      </c>
    </row>
    <row r="15">
      <c r="A15" s="4" t="s">
        <v>301</v>
      </c>
    </row>
    <row r="16">
      <c r="A16" s="5" t="s">
        <v>9</v>
      </c>
      <c r="B16" s="5" t="s">
        <v>10</v>
      </c>
      <c r="C16" s="5" t="s">
        <v>11</v>
      </c>
      <c r="D16" s="5" t="s">
        <v>302</v>
      </c>
      <c r="E16" s="5" t="s">
        <v>303</v>
      </c>
    </row>
    <row r="17">
      <c r="A17" s="16" t="s">
        <v>14</v>
      </c>
      <c r="B17" s="16" t="s">
        <v>15</v>
      </c>
      <c r="C17" s="16" t="s">
        <v>16</v>
      </c>
      <c r="D17" s="16" t="n">
        <v>252900.4752694</v>
      </c>
      <c r="E17" s="16" t="n">
        <v>1.91937701941929</v>
      </c>
    </row>
    <row r="18">
      <c r="A18" s="16" t="s">
        <v>14</v>
      </c>
      <c r="B18" s="16" t="s">
        <v>15</v>
      </c>
      <c r="C18" s="16" t="s">
        <v>17</v>
      </c>
      <c r="D18" s="16" t="n">
        <v>2557431.5984417</v>
      </c>
      <c r="E18" s="16" t="n">
        <v>0.254447560187228</v>
      </c>
    </row>
    <row r="19">
      <c r="A19" s="16" t="s">
        <v>14</v>
      </c>
      <c r="B19" s="16" t="s">
        <v>18</v>
      </c>
      <c r="C19" s="16" t="s">
        <v>16</v>
      </c>
      <c r="D19" s="16" t="n">
        <v>4060.0540445</v>
      </c>
      <c r="E19" s="16"/>
    </row>
    <row r="20">
      <c r="A20" s="16" t="s">
        <v>14</v>
      </c>
      <c r="B20" s="16" t="s">
        <v>18</v>
      </c>
      <c r="C20" s="16" t="s">
        <v>17</v>
      </c>
      <c r="D20" s="16" t="n">
        <v>5147.3212667</v>
      </c>
      <c r="E20" s="16"/>
    </row>
    <row r="21">
      <c r="A21" s="16" t="s">
        <v>14</v>
      </c>
      <c r="B21" s="16" t="s">
        <v>19</v>
      </c>
      <c r="C21" s="16" t="s">
        <v>16</v>
      </c>
      <c r="D21" s="16" t="n">
        <v>248840.4212249</v>
      </c>
      <c r="E21" s="16" t="n">
        <v>1.94773644154429</v>
      </c>
    </row>
    <row r="22">
      <c r="A22" s="16" t="s">
        <v>14</v>
      </c>
      <c r="B22" s="16" t="s">
        <v>19</v>
      </c>
      <c r="C22" s="16" t="s">
        <v>17</v>
      </c>
      <c r="D22" s="16" t="n">
        <v>2552284.277175</v>
      </c>
      <c r="E22" s="16" t="n">
        <v>0.254730219864541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304</v>
      </c>
    </row>
    <row r="32">
      <c r="A32" s="5" t="s">
        <v>26</v>
      </c>
      <c r="B32" s="5" t="s">
        <v>10</v>
      </c>
      <c r="C32" s="5" t="s">
        <v>11</v>
      </c>
      <c r="D32" s="5" t="s">
        <v>302</v>
      </c>
      <c r="E32" s="5" t="s">
        <v>303</v>
      </c>
    </row>
    <row r="33">
      <c r="A33" s="17" t="s">
        <v>14</v>
      </c>
      <c r="B33" s="17" t="s">
        <v>15</v>
      </c>
      <c r="C33" s="17" t="s">
        <v>16</v>
      </c>
      <c r="D33" s="17" t="n">
        <v>252900.4752694</v>
      </c>
      <c r="E33" s="17" t="n">
        <v>1.91937701941929</v>
      </c>
    </row>
    <row r="34">
      <c r="A34" s="17" t="s">
        <v>14</v>
      </c>
      <c r="B34" s="17" t="s">
        <v>15</v>
      </c>
      <c r="C34" s="17" t="s">
        <v>17</v>
      </c>
      <c r="D34" s="17" t="n">
        <v>2557431.5984417</v>
      </c>
      <c r="E34" s="17" t="n">
        <v>0.254447560187228</v>
      </c>
    </row>
    <row r="35">
      <c r="A35" s="17" t="s">
        <v>27</v>
      </c>
      <c r="B35" s="17" t="s">
        <v>28</v>
      </c>
      <c r="C35" s="17" t="s">
        <v>16</v>
      </c>
      <c r="D35" s="17" t="n">
        <v>6419.6115719</v>
      </c>
      <c r="E35" s="17" t="n">
        <v>14.4158373093712</v>
      </c>
    </row>
    <row r="36">
      <c r="A36" s="17" t="s">
        <v>27</v>
      </c>
      <c r="B36" s="17" t="s">
        <v>28</v>
      </c>
      <c r="C36" s="17" t="s">
        <v>17</v>
      </c>
      <c r="D36" s="17" t="n">
        <v>46757.1337598</v>
      </c>
      <c r="E36" s="17" t="n">
        <v>2.28314295787873</v>
      </c>
    </row>
    <row r="37">
      <c r="A37" s="17" t="s">
        <v>29</v>
      </c>
      <c r="B37" s="17" t="s">
        <v>30</v>
      </c>
      <c r="C37" s="17" t="s">
        <v>16</v>
      </c>
      <c r="D37" s="17" t="n">
        <v>2322.0355079</v>
      </c>
      <c r="E37" s="17" t="n">
        <v>10.0282318875064</v>
      </c>
    </row>
    <row r="38">
      <c r="A38" s="17" t="s">
        <v>29</v>
      </c>
      <c r="B38" s="17" t="s">
        <v>30</v>
      </c>
      <c r="C38" s="17" t="s">
        <v>17</v>
      </c>
      <c r="D38" s="17" t="n">
        <v>9751.5183193</v>
      </c>
      <c r="E38" s="17" t="n">
        <v>2.16318234161717</v>
      </c>
    </row>
    <row r="39">
      <c r="A39" s="17" t="s">
        <v>31</v>
      </c>
      <c r="B39" s="17" t="s">
        <v>32</v>
      </c>
      <c r="C39" s="17" t="s">
        <v>16</v>
      </c>
      <c r="D39" s="17" t="n">
        <v>3203.2854626</v>
      </c>
      <c r="E39" s="17" t="n">
        <v>16.3773664644945</v>
      </c>
    </row>
    <row r="40">
      <c r="A40" s="17" t="s">
        <v>31</v>
      </c>
      <c r="B40" s="17" t="s">
        <v>32</v>
      </c>
      <c r="C40" s="17" t="s">
        <v>17</v>
      </c>
      <c r="D40" s="17" t="n">
        <v>37129.2073619</v>
      </c>
      <c r="E40" s="17" t="n">
        <v>1.61452434430861</v>
      </c>
    </row>
    <row r="41">
      <c r="A41" s="17" t="s">
        <v>33</v>
      </c>
      <c r="B41" s="17" t="s">
        <v>34</v>
      </c>
      <c r="C41" s="17" t="s">
        <v>16</v>
      </c>
      <c r="D41" s="17" t="n">
        <v>2342.4903017</v>
      </c>
      <c r="E41" s="17" t="n">
        <v>11.6438145244476</v>
      </c>
    </row>
    <row r="42">
      <c r="A42" s="17" t="s">
        <v>33</v>
      </c>
      <c r="B42" s="17" t="s">
        <v>34</v>
      </c>
      <c r="C42" s="17" t="s">
        <v>17</v>
      </c>
      <c r="D42" s="17" t="n">
        <v>10901.5879182</v>
      </c>
      <c r="E42" s="17" t="n">
        <v>2.65400466960111</v>
      </c>
    </row>
    <row r="43">
      <c r="A43" s="17" t="s">
        <v>35</v>
      </c>
      <c r="B43" s="17" t="s">
        <v>36</v>
      </c>
      <c r="C43" s="17" t="s">
        <v>16</v>
      </c>
      <c r="D43" s="17" t="n">
        <v>4631.3956545</v>
      </c>
      <c r="E43" s="17" t="n">
        <v>20.3525526298316</v>
      </c>
    </row>
    <row r="44">
      <c r="A44" s="17" t="s">
        <v>35</v>
      </c>
      <c r="B44" s="17" t="s">
        <v>36</v>
      </c>
      <c r="C44" s="17" t="s">
        <v>17</v>
      </c>
      <c r="D44" s="17" t="n">
        <v>45968.1040717</v>
      </c>
      <c r="E44" s="17" t="n">
        <v>1.83185482703284</v>
      </c>
    </row>
    <row r="45">
      <c r="A45" s="17" t="s">
        <v>37</v>
      </c>
      <c r="B45" s="17" t="s">
        <v>38</v>
      </c>
      <c r="C45" s="17" t="s">
        <v>16</v>
      </c>
      <c r="D45" s="17" t="n">
        <v>39111.6922132</v>
      </c>
      <c r="E45" s="17" t="n">
        <v>17.2282095411221</v>
      </c>
    </row>
    <row r="46">
      <c r="A46" s="17" t="s">
        <v>37</v>
      </c>
      <c r="B46" s="17" t="s">
        <v>38</v>
      </c>
      <c r="C46" s="17" t="s">
        <v>17</v>
      </c>
      <c r="D46" s="17" t="n">
        <v>219841.4841232</v>
      </c>
      <c r="E46" s="17" t="n">
        <v>3.03715170807655</v>
      </c>
    </row>
    <row r="47">
      <c r="A47" s="17" t="s">
        <v>39</v>
      </c>
      <c r="B47" s="17" t="s">
        <v>40</v>
      </c>
      <c r="C47" s="17" t="s">
        <v>16</v>
      </c>
      <c r="D47" s="17" t="n">
        <v>746.5727193</v>
      </c>
      <c r="E47" s="17" t="n">
        <v>12.7535002298172</v>
      </c>
    </row>
    <row r="48">
      <c r="A48" s="17" t="s">
        <v>39</v>
      </c>
      <c r="B48" s="17" t="s">
        <v>40</v>
      </c>
      <c r="C48" s="17" t="s">
        <v>17</v>
      </c>
      <c r="D48" s="17" t="n">
        <v>9017.595879</v>
      </c>
      <c r="E48" s="17" t="n">
        <v>1.59460610562942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305</v>
      </c>
    </row>
    <row r="58">
      <c r="A58" s="5" t="s">
        <v>26</v>
      </c>
      <c r="B58" s="5" t="s">
        <v>10</v>
      </c>
      <c r="C58" s="5" t="s">
        <v>11</v>
      </c>
      <c r="D58" s="5" t="s">
        <v>302</v>
      </c>
      <c r="E58" s="5" t="s">
        <v>303</v>
      </c>
    </row>
    <row r="59">
      <c r="A59" s="18" t="s">
        <v>14</v>
      </c>
      <c r="B59" s="18" t="s">
        <v>15</v>
      </c>
      <c r="C59" s="18" t="s">
        <v>16</v>
      </c>
      <c r="D59" s="18" t="n">
        <v>248840.4212249</v>
      </c>
      <c r="E59" s="18" t="n">
        <v>1.94773644154429</v>
      </c>
    </row>
    <row r="60">
      <c r="A60" s="18" t="s">
        <v>14</v>
      </c>
      <c r="B60" s="18" t="s">
        <v>15</v>
      </c>
      <c r="C60" s="18" t="s">
        <v>17</v>
      </c>
      <c r="D60" s="18" t="n">
        <v>2552284.277175</v>
      </c>
      <c r="E60" s="18" t="n">
        <v>0.254730219864541</v>
      </c>
    </row>
    <row r="61">
      <c r="A61" s="18" t="s">
        <v>42</v>
      </c>
      <c r="B61" s="18" t="s">
        <v>43</v>
      </c>
      <c r="C61" s="18" t="s">
        <v>16</v>
      </c>
      <c r="D61" s="18" t="n">
        <v>423.5602736</v>
      </c>
      <c r="E61" s="18" t="n">
        <v>15.1409434127725</v>
      </c>
    </row>
    <row r="62">
      <c r="A62" s="18" t="s">
        <v>42</v>
      </c>
      <c r="B62" s="18" t="s">
        <v>43</v>
      </c>
      <c r="C62" s="18" t="s">
        <v>17</v>
      </c>
      <c r="D62" s="18" t="n">
        <v>3191.8440317</v>
      </c>
      <c r="E62" s="18" t="n">
        <v>2.91370652144333</v>
      </c>
    </row>
    <row r="63">
      <c r="A63" s="18" t="s">
        <v>44</v>
      </c>
      <c r="B63" s="18" t="s">
        <v>45</v>
      </c>
      <c r="C63" s="18" t="s">
        <v>16</v>
      </c>
      <c r="D63" s="18" t="n">
        <v>1922.7813139</v>
      </c>
      <c r="E63" s="18" t="n">
        <v>17.5993849521749</v>
      </c>
    </row>
    <row r="64">
      <c r="A64" s="18" t="s">
        <v>44</v>
      </c>
      <c r="B64" s="18" t="s">
        <v>45</v>
      </c>
      <c r="C64" s="18" t="s">
        <v>17</v>
      </c>
      <c r="D64" s="18" t="n">
        <v>21923.0461954</v>
      </c>
      <c r="E64" s="18" t="n">
        <v>2.36412938645525</v>
      </c>
    </row>
    <row r="65">
      <c r="A65" s="18" t="s">
        <v>27</v>
      </c>
      <c r="B65" s="18" t="s">
        <v>28</v>
      </c>
      <c r="C65" s="18" t="s">
        <v>16</v>
      </c>
      <c r="D65" s="18" t="n">
        <v>4597.3974475</v>
      </c>
      <c r="E65" s="18" t="n">
        <v>19.6442271592557</v>
      </c>
    </row>
    <row r="66">
      <c r="A66" s="18" t="s">
        <v>27</v>
      </c>
      <c r="B66" s="18" t="s">
        <v>28</v>
      </c>
      <c r="C66" s="18" t="s">
        <v>17</v>
      </c>
      <c r="D66" s="18" t="n">
        <v>40518.0726227</v>
      </c>
      <c r="E66" s="18" t="n">
        <v>2.58868278537148</v>
      </c>
    </row>
    <row r="67">
      <c r="A67" s="18" t="s">
        <v>29</v>
      </c>
      <c r="B67" s="18" t="s">
        <v>30</v>
      </c>
      <c r="C67" s="18" t="s">
        <v>16</v>
      </c>
      <c r="D67" s="18" t="n">
        <v>1208.500482</v>
      </c>
      <c r="E67" s="18" t="n">
        <v>17.0422399962823</v>
      </c>
    </row>
    <row r="68">
      <c r="A68" s="18" t="s">
        <v>29</v>
      </c>
      <c r="B68" s="18" t="s">
        <v>30</v>
      </c>
      <c r="C68" s="18" t="s">
        <v>17</v>
      </c>
      <c r="D68" s="18" t="n">
        <v>7090.0809981</v>
      </c>
      <c r="E68" s="18" t="n">
        <v>2.62925412103422</v>
      </c>
    </row>
    <row r="69">
      <c r="A69" s="18" t="s">
        <v>46</v>
      </c>
      <c r="B69" s="18" t="s">
        <v>47</v>
      </c>
      <c r="C69" s="18" t="s">
        <v>16</v>
      </c>
      <c r="D69" s="18" t="n">
        <v>1494.3661583</v>
      </c>
      <c r="E69" s="18" t="n">
        <v>7.93639601098842</v>
      </c>
    </row>
    <row r="70">
      <c r="A70" s="18" t="s">
        <v>46</v>
      </c>
      <c r="B70" s="18" t="s">
        <v>47</v>
      </c>
      <c r="C70" s="18" t="s">
        <v>17</v>
      </c>
      <c r="D70" s="18" t="n">
        <v>5999.3474578</v>
      </c>
      <c r="E70" s="18" t="n">
        <v>3.27821803225628</v>
      </c>
    </row>
    <row r="71">
      <c r="A71" s="18" t="s">
        <v>48</v>
      </c>
      <c r="B71" s="18" t="s">
        <v>49</v>
      </c>
      <c r="C71" s="18" t="s">
        <v>16</v>
      </c>
      <c r="D71" s="18" t="n">
        <v>6396.0969117</v>
      </c>
      <c r="E71" s="18" t="n">
        <v>14.090643284813</v>
      </c>
    </row>
    <row r="72">
      <c r="A72" s="18" t="s">
        <v>48</v>
      </c>
      <c r="B72" s="18" t="s">
        <v>49</v>
      </c>
      <c r="C72" s="18" t="s">
        <v>17</v>
      </c>
      <c r="D72" s="18" t="n">
        <v>42712.662054</v>
      </c>
      <c r="E72" s="18" t="n">
        <v>2.11928448484082</v>
      </c>
    </row>
    <row r="73">
      <c r="A73" s="18" t="s">
        <v>31</v>
      </c>
      <c r="B73" s="18" t="s">
        <v>32</v>
      </c>
      <c r="C73" s="18" t="s">
        <v>16</v>
      </c>
      <c r="D73" s="18" t="n">
        <v>2932.8146596</v>
      </c>
      <c r="E73" s="18" t="n">
        <v>17.8726485252018</v>
      </c>
    </row>
    <row r="74">
      <c r="A74" s="18" t="s">
        <v>31</v>
      </c>
      <c r="B74" s="18" t="s">
        <v>32</v>
      </c>
      <c r="C74" s="18" t="s">
        <v>17</v>
      </c>
      <c r="D74" s="18" t="n">
        <v>36774.9924609</v>
      </c>
      <c r="E74" s="18" t="n">
        <v>1.62808896033575</v>
      </c>
    </row>
    <row r="75">
      <c r="A75" s="18" t="s">
        <v>50</v>
      </c>
      <c r="B75" s="18" t="s">
        <v>51</v>
      </c>
      <c r="C75" s="18" t="s">
        <v>16</v>
      </c>
      <c r="D75" s="18" t="n">
        <v>7214.5271679</v>
      </c>
      <c r="E75" s="18" t="n">
        <v>19.8898505875762</v>
      </c>
    </row>
    <row r="76">
      <c r="A76" s="18" t="s">
        <v>50</v>
      </c>
      <c r="B76" s="18" t="s">
        <v>51</v>
      </c>
      <c r="C76" s="18" t="s">
        <v>17</v>
      </c>
      <c r="D76" s="18" t="n">
        <v>49205.2251445</v>
      </c>
      <c r="E76" s="18" t="n">
        <v>2.56778106346647</v>
      </c>
    </row>
    <row r="77">
      <c r="A77" s="18" t="s">
        <v>52</v>
      </c>
      <c r="B77" s="18" t="s">
        <v>53</v>
      </c>
      <c r="C77" s="18" t="s">
        <v>16</v>
      </c>
      <c r="D77" s="18" t="n">
        <v>501.1674494</v>
      </c>
      <c r="E77" s="18" t="n">
        <v>17.9872478772795</v>
      </c>
    </row>
    <row r="78">
      <c r="A78" s="18" t="s">
        <v>52</v>
      </c>
      <c r="B78" s="18" t="s">
        <v>53</v>
      </c>
      <c r="C78" s="18" t="s">
        <v>17</v>
      </c>
      <c r="D78" s="18" t="n">
        <v>4247.7747934</v>
      </c>
      <c r="E78" s="18" t="n">
        <v>2.94145084432985</v>
      </c>
    </row>
    <row r="79">
      <c r="A79" s="18" t="s">
        <v>33</v>
      </c>
      <c r="B79" s="18" t="s">
        <v>34</v>
      </c>
      <c r="C79" s="18" t="s">
        <v>16</v>
      </c>
      <c r="D79" s="18" t="n">
        <v>473.6552741</v>
      </c>
      <c r="E79" s="18" t="n">
        <v>23.1453719259096</v>
      </c>
    </row>
    <row r="80">
      <c r="A80" s="18" t="s">
        <v>33</v>
      </c>
      <c r="B80" s="18" t="s">
        <v>34</v>
      </c>
      <c r="C80" s="18" t="s">
        <v>17</v>
      </c>
      <c r="D80" s="18" t="n">
        <v>5860.8900584</v>
      </c>
      <c r="E80" s="18" t="n">
        <v>2.75758526206045</v>
      </c>
    </row>
    <row r="81">
      <c r="A81" s="18" t="s">
        <v>54</v>
      </c>
      <c r="B81" s="18" t="s">
        <v>55</v>
      </c>
      <c r="C81" s="18" t="s">
        <v>16</v>
      </c>
      <c r="D81" s="18" t="n">
        <v>6247.1583872</v>
      </c>
      <c r="E81" s="18" t="n">
        <v>12.7963601129463</v>
      </c>
    </row>
    <row r="82">
      <c r="A82" s="18" t="s">
        <v>54</v>
      </c>
      <c r="B82" s="18" t="s">
        <v>55</v>
      </c>
      <c r="C82" s="18" t="s">
        <v>17</v>
      </c>
      <c r="D82" s="18" t="n">
        <v>37769.2118446</v>
      </c>
      <c r="E82" s="18" t="n">
        <v>2.00751778518072</v>
      </c>
    </row>
    <row r="83">
      <c r="A83" s="18" t="s">
        <v>35</v>
      </c>
      <c r="B83" s="18" t="s">
        <v>36</v>
      </c>
      <c r="C83" s="18" t="s">
        <v>16</v>
      </c>
      <c r="D83" s="18" t="n">
        <v>4182.8846255</v>
      </c>
      <c r="E83" s="18" t="n">
        <v>22.5176167212977</v>
      </c>
    </row>
    <row r="84">
      <c r="A84" s="18" t="s">
        <v>35</v>
      </c>
      <c r="B84" s="18" t="s">
        <v>36</v>
      </c>
      <c r="C84" s="18" t="s">
        <v>17</v>
      </c>
      <c r="D84" s="18" t="n">
        <v>45719.1397002</v>
      </c>
      <c r="E84" s="18" t="n">
        <v>1.84004130045477</v>
      </c>
    </row>
    <row r="85">
      <c r="A85" s="18" t="s">
        <v>56</v>
      </c>
      <c r="B85" s="18" t="s">
        <v>57</v>
      </c>
      <c r="C85" s="18" t="s">
        <v>16</v>
      </c>
      <c r="D85" s="18" t="n">
        <v>832.3901034</v>
      </c>
      <c r="E85" s="18" t="n">
        <v>15.3873596947229</v>
      </c>
    </row>
    <row r="86">
      <c r="A86" s="18" t="s">
        <v>56</v>
      </c>
      <c r="B86" s="18" t="s">
        <v>57</v>
      </c>
      <c r="C86" s="18" t="s">
        <v>17</v>
      </c>
      <c r="D86" s="18" t="n">
        <v>8494.4593381</v>
      </c>
      <c r="E86" s="18" t="n">
        <v>2.83644630238042</v>
      </c>
    </row>
    <row r="87">
      <c r="A87" s="18" t="s">
        <v>37</v>
      </c>
      <c r="B87" s="18" t="s">
        <v>38</v>
      </c>
      <c r="C87" s="18" t="s">
        <v>16</v>
      </c>
      <c r="D87" s="18" t="n">
        <v>38135.7246656</v>
      </c>
      <c r="E87" s="18" t="n">
        <v>17.6674947313882</v>
      </c>
    </row>
    <row r="88">
      <c r="A88" s="18" t="s">
        <v>37</v>
      </c>
      <c r="B88" s="18" t="s">
        <v>38</v>
      </c>
      <c r="C88" s="18" t="s">
        <v>17</v>
      </c>
      <c r="D88" s="18" t="n">
        <v>219146.3311819</v>
      </c>
      <c r="E88" s="18" t="n">
        <v>3.04654156299373</v>
      </c>
    </row>
    <row r="89">
      <c r="A89" s="18" t="s">
        <v>39</v>
      </c>
      <c r="B89" s="18" t="s">
        <v>40</v>
      </c>
      <c r="C89" s="18" t="s">
        <v>16</v>
      </c>
      <c r="D89" s="18" t="n">
        <v>472.5706166</v>
      </c>
      <c r="E89" s="18" t="n">
        <v>17.5632110846805</v>
      </c>
    </row>
    <row r="90">
      <c r="A90" s="18" t="s">
        <v>39</v>
      </c>
      <c r="B90" s="18" t="s">
        <v>40</v>
      </c>
      <c r="C90" s="18" t="s">
        <v>17</v>
      </c>
      <c r="D90" s="18" t="n">
        <v>6317.4062064</v>
      </c>
      <c r="E90" s="18" t="n">
        <v>2.05240514327617</v>
      </c>
    </row>
    <row r="91">
      <c r="A91" s="18" t="s">
        <v>58</v>
      </c>
      <c r="B91" s="18" t="s">
        <v>59</v>
      </c>
      <c r="C91" s="18" t="s">
        <v>16</v>
      </c>
      <c r="D91" s="18" t="n">
        <v>296.7569545</v>
      </c>
      <c r="E91" s="18" t="n">
        <v>15.5516012559537</v>
      </c>
    </row>
    <row r="92">
      <c r="A92" s="18" t="s">
        <v>58</v>
      </c>
      <c r="B92" s="18" t="s">
        <v>59</v>
      </c>
      <c r="C92" s="18" t="s">
        <v>17</v>
      </c>
      <c r="D92" s="18" t="n">
        <v>2810.6938129</v>
      </c>
      <c r="E92" s="18" t="n">
        <v>2.57801530452689</v>
      </c>
    </row>
    <row r="93">
      <c r="A93" s="18" t="s">
        <v>60</v>
      </c>
      <c r="B93" s="18" t="s">
        <v>61</v>
      </c>
      <c r="C93" s="18" t="s">
        <v>16</v>
      </c>
      <c r="D93" s="18" t="n">
        <v>320.5513545</v>
      </c>
      <c r="E93" s="18" t="n">
        <v>12.2184326828518</v>
      </c>
    </row>
    <row r="94">
      <c r="A94" s="18" t="s">
        <v>60</v>
      </c>
      <c r="B94" s="18" t="s">
        <v>61</v>
      </c>
      <c r="C94" s="18" t="s">
        <v>17</v>
      </c>
      <c r="D94" s="18" t="n">
        <v>2562.2173712</v>
      </c>
      <c r="E94" s="18" t="n">
        <v>2.94315898193521</v>
      </c>
    </row>
    <row r="95">
      <c r="A95" s="18" t="s">
        <v>62</v>
      </c>
      <c r="B95" s="18" t="s">
        <v>63</v>
      </c>
      <c r="C95" s="18" t="s">
        <v>16</v>
      </c>
      <c r="D95" s="18" t="n">
        <v>380.8135986</v>
      </c>
      <c r="E95" s="18" t="n">
        <v>24.6421218611637</v>
      </c>
    </row>
    <row r="96">
      <c r="A96" s="18" t="s">
        <v>62</v>
      </c>
      <c r="B96" s="18" t="s">
        <v>63</v>
      </c>
      <c r="C96" s="18" t="s">
        <v>17</v>
      </c>
      <c r="D96" s="18" t="n">
        <v>3457.1658094</v>
      </c>
      <c r="E96" s="18" t="n">
        <v>2.98038050598132</v>
      </c>
    </row>
    <row r="97">
      <c r="A97" s="18" t="s">
        <v>64</v>
      </c>
      <c r="B97" s="18" t="s">
        <v>65</v>
      </c>
      <c r="C97" s="18" t="s">
        <v>16</v>
      </c>
      <c r="D97" s="18" t="n">
        <v>557.9016301</v>
      </c>
      <c r="E97" s="18" t="n">
        <v>23.0764249328222</v>
      </c>
    </row>
    <row r="98">
      <c r="A98" s="18" t="s">
        <v>64</v>
      </c>
      <c r="B98" s="18" t="s">
        <v>65</v>
      </c>
      <c r="C98" s="18" t="s">
        <v>17</v>
      </c>
      <c r="D98" s="18" t="n">
        <v>6436.2615128</v>
      </c>
      <c r="E98" s="18" t="n">
        <v>3.32579449407848</v>
      </c>
    </row>
    <row r="99">
      <c r="A99" s="18" t="s">
        <v>66</v>
      </c>
      <c r="B99" s="18" t="s">
        <v>67</v>
      </c>
      <c r="C99" s="18" t="s">
        <v>16</v>
      </c>
      <c r="D99" s="18" t="n">
        <v>83.6522136</v>
      </c>
      <c r="E99" s="18" t="n">
        <v>16.0036261813291</v>
      </c>
    </row>
    <row r="100">
      <c r="A100" s="18" t="s">
        <v>66</v>
      </c>
      <c r="B100" s="18" t="s">
        <v>67</v>
      </c>
      <c r="C100" s="18" t="s">
        <v>17</v>
      </c>
      <c r="D100" s="18" t="n">
        <v>491.212252</v>
      </c>
      <c r="E100" s="18" t="n">
        <v>3.69584206115851</v>
      </c>
    </row>
    <row r="101">
      <c r="A101" s="18" t="s">
        <v>68</v>
      </c>
      <c r="B101" s="18" t="s">
        <v>69</v>
      </c>
      <c r="C101" s="18" t="s">
        <v>16</v>
      </c>
      <c r="D101" s="18" t="n">
        <v>2191.7861975</v>
      </c>
      <c r="E101" s="18" t="n">
        <v>18.634332833053</v>
      </c>
    </row>
    <row r="102">
      <c r="A102" s="18" t="s">
        <v>68</v>
      </c>
      <c r="B102" s="18" t="s">
        <v>69</v>
      </c>
      <c r="C102" s="18" t="s">
        <v>17</v>
      </c>
      <c r="D102" s="18" t="n">
        <v>40489.7571965</v>
      </c>
      <c r="E102" s="18" t="n">
        <v>2.14447482261107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306</v>
      </c>
    </row>
    <row r="112">
      <c r="A112" s="5" t="s">
        <v>26</v>
      </c>
      <c r="B112" s="5" t="s">
        <v>71</v>
      </c>
      <c r="C112" s="5" t="s">
        <v>11</v>
      </c>
      <c r="D112" s="5" t="s">
        <v>302</v>
      </c>
      <c r="E112" s="5" t="s">
        <v>303</v>
      </c>
    </row>
    <row r="113">
      <c r="A113" s="19" t="s">
        <v>72</v>
      </c>
      <c r="B113" s="19" t="s">
        <v>73</v>
      </c>
      <c r="C113" s="19" t="s">
        <v>16</v>
      </c>
      <c r="D113" s="19" t="n">
        <v>9982.6129804</v>
      </c>
      <c r="E113" s="19" t="n">
        <v>8.93687961553657</v>
      </c>
    </row>
    <row r="114">
      <c r="A114" s="19" t="s">
        <v>72</v>
      </c>
      <c r="B114" s="19" t="s">
        <v>73</v>
      </c>
      <c r="C114" s="19" t="s">
        <v>17</v>
      </c>
      <c r="D114" s="19" t="n">
        <v>220106.1788601</v>
      </c>
      <c r="E114" s="19" t="n">
        <v>0.700305703661413</v>
      </c>
    </row>
    <row r="115">
      <c r="A115" s="19" t="s">
        <v>74</v>
      </c>
      <c r="B115" s="19" t="s">
        <v>75</v>
      </c>
      <c r="C115" s="19" t="s">
        <v>16</v>
      </c>
      <c r="D115" s="19" t="n">
        <v>3658.7570269</v>
      </c>
      <c r="E115" s="19" t="n">
        <v>11.079068507369</v>
      </c>
    </row>
    <row r="116">
      <c r="A116" s="19" t="s">
        <v>74</v>
      </c>
      <c r="B116" s="19" t="s">
        <v>75</v>
      </c>
      <c r="C116" s="19" t="s">
        <v>17</v>
      </c>
      <c r="D116" s="19" t="n">
        <v>74363.3983073</v>
      </c>
      <c r="E116" s="19" t="n">
        <v>1.74252901136494</v>
      </c>
    </row>
    <row r="117">
      <c r="A117" s="19" t="s">
        <v>76</v>
      </c>
      <c r="B117" s="19" t="s">
        <v>77</v>
      </c>
      <c r="C117" s="19" t="s">
        <v>16</v>
      </c>
      <c r="D117" s="19" t="n">
        <v>6456.9744825</v>
      </c>
      <c r="E117" s="19" t="n">
        <v>7.73939270320352</v>
      </c>
    </row>
    <row r="118">
      <c r="A118" s="19" t="s">
        <v>76</v>
      </c>
      <c r="B118" s="19" t="s">
        <v>77</v>
      </c>
      <c r="C118" s="19" t="s">
        <v>17</v>
      </c>
      <c r="D118" s="19" t="n">
        <v>32607.3798364</v>
      </c>
      <c r="E118" s="19" t="n">
        <v>1.81575590785187</v>
      </c>
    </row>
    <row r="119">
      <c r="A119" s="19" t="s">
        <v>78</v>
      </c>
      <c r="B119" s="19" t="s">
        <v>79</v>
      </c>
      <c r="C119" s="19" t="s">
        <v>16</v>
      </c>
      <c r="D119" s="19" t="n">
        <v>17456.2920995</v>
      </c>
      <c r="E119" s="19" t="n">
        <v>5.65390795809144</v>
      </c>
    </row>
    <row r="120">
      <c r="A120" s="19" t="s">
        <v>78</v>
      </c>
      <c r="B120" s="19" t="s">
        <v>79</v>
      </c>
      <c r="C120" s="19" t="s">
        <v>17</v>
      </c>
      <c r="D120" s="19" t="n">
        <v>118197.3638354</v>
      </c>
      <c r="E120" s="19" t="n">
        <v>1.17467597941455</v>
      </c>
    </row>
    <row r="121">
      <c r="A121" s="19" t="s">
        <v>80</v>
      </c>
      <c r="B121" s="19" t="s">
        <v>81</v>
      </c>
      <c r="C121" s="19" t="s">
        <v>16</v>
      </c>
      <c r="D121" s="19" t="n">
        <v>22388.7739554</v>
      </c>
      <c r="E121" s="19" t="n">
        <v>4.84879716542785</v>
      </c>
    </row>
    <row r="122">
      <c r="A122" s="19" t="s">
        <v>80</v>
      </c>
      <c r="B122" s="19" t="s">
        <v>81</v>
      </c>
      <c r="C122" s="19" t="s">
        <v>17</v>
      </c>
      <c r="D122" s="19" t="n">
        <v>106300.14719</v>
      </c>
      <c r="E122" s="19" t="n">
        <v>1.39816001303454</v>
      </c>
    </row>
    <row r="123">
      <c r="A123" s="19" t="s">
        <v>82</v>
      </c>
      <c r="B123" s="19" t="s">
        <v>83</v>
      </c>
      <c r="C123" s="19" t="s">
        <v>16</v>
      </c>
      <c r="D123" s="19" t="n">
        <v>8006.759951</v>
      </c>
      <c r="E123" s="19" t="n">
        <v>9.62046584206269</v>
      </c>
    </row>
    <row r="124">
      <c r="A124" s="19" t="s">
        <v>82</v>
      </c>
      <c r="B124" s="19" t="s">
        <v>83</v>
      </c>
      <c r="C124" s="19" t="s">
        <v>17</v>
      </c>
      <c r="D124" s="19" t="n">
        <v>62425.0963488</v>
      </c>
      <c r="E124" s="19" t="n">
        <v>1.4559244323072</v>
      </c>
    </row>
    <row r="125">
      <c r="A125" s="19" t="s">
        <v>84</v>
      </c>
      <c r="B125" s="19" t="s">
        <v>85</v>
      </c>
      <c r="C125" s="19" t="s">
        <v>16</v>
      </c>
      <c r="D125" s="19" t="n">
        <v>27616.1151178</v>
      </c>
      <c r="E125" s="19" t="n">
        <v>7.18071306659023</v>
      </c>
    </row>
    <row r="126">
      <c r="A126" s="19" t="s">
        <v>84</v>
      </c>
      <c r="B126" s="19" t="s">
        <v>85</v>
      </c>
      <c r="C126" s="19" t="s">
        <v>17</v>
      </c>
      <c r="D126" s="19" t="n">
        <v>206076.3905037</v>
      </c>
      <c r="E126" s="19" t="n">
        <v>1.15840739267621</v>
      </c>
    </row>
    <row r="127">
      <c r="A127" s="19" t="s">
        <v>86</v>
      </c>
      <c r="B127" s="19" t="s">
        <v>87</v>
      </c>
      <c r="C127" s="19" t="s">
        <v>16</v>
      </c>
      <c r="D127" s="19" t="n">
        <v>27584.1007424</v>
      </c>
      <c r="E127" s="19" t="n">
        <v>4.31673215526279</v>
      </c>
    </row>
    <row r="128">
      <c r="A128" s="19" t="s">
        <v>86</v>
      </c>
      <c r="B128" s="19" t="s">
        <v>87</v>
      </c>
      <c r="C128" s="19" t="s">
        <v>17</v>
      </c>
      <c r="D128" s="19" t="n">
        <v>337499.7455837</v>
      </c>
      <c r="E128" s="19" t="n">
        <v>0.68959335985546</v>
      </c>
    </row>
    <row r="129">
      <c r="A129" s="19" t="s">
        <v>88</v>
      </c>
      <c r="B129" s="19" t="s">
        <v>89</v>
      </c>
      <c r="C129" s="19" t="s">
        <v>16</v>
      </c>
      <c r="D129" s="19" t="n">
        <v>7453.4549429</v>
      </c>
      <c r="E129" s="19" t="n">
        <v>10.1328434710112</v>
      </c>
    </row>
    <row r="130">
      <c r="A130" s="19" t="s">
        <v>88</v>
      </c>
      <c r="B130" s="19" t="s">
        <v>89</v>
      </c>
      <c r="C130" s="19" t="s">
        <v>17</v>
      </c>
      <c r="D130" s="19" t="n">
        <v>139323.4456853</v>
      </c>
      <c r="E130" s="19" t="n">
        <v>0.680185982584695</v>
      </c>
    </row>
    <row r="131">
      <c r="A131" s="19" t="s">
        <v>90</v>
      </c>
      <c r="B131" s="19" t="s">
        <v>91</v>
      </c>
      <c r="C131" s="19" t="s">
        <v>16</v>
      </c>
      <c r="D131" s="19" t="n">
        <v>18669.1063951</v>
      </c>
      <c r="E131" s="19" t="n">
        <v>8.19630155282045</v>
      </c>
    </row>
    <row r="132">
      <c r="A132" s="19" t="s">
        <v>90</v>
      </c>
      <c r="B132" s="19" t="s">
        <v>91</v>
      </c>
      <c r="C132" s="19" t="s">
        <v>17</v>
      </c>
      <c r="D132" s="19" t="n">
        <v>278604.2962431</v>
      </c>
      <c r="E132" s="19" t="n">
        <v>0.7800701822738</v>
      </c>
    </row>
    <row r="133">
      <c r="A133" s="19" t="s">
        <v>92</v>
      </c>
      <c r="B133" s="19" t="s">
        <v>93</v>
      </c>
      <c r="C133" s="19" t="s">
        <v>16</v>
      </c>
      <c r="D133" s="19" t="n">
        <v>32397.0644327</v>
      </c>
      <c r="E133" s="19" t="n">
        <v>7.62745881090049</v>
      </c>
    </row>
    <row r="134">
      <c r="A134" s="19" t="s">
        <v>92</v>
      </c>
      <c r="B134" s="19" t="s">
        <v>93</v>
      </c>
      <c r="C134" s="19" t="s">
        <v>17</v>
      </c>
      <c r="D134" s="19" t="n">
        <v>413954.7151924</v>
      </c>
      <c r="E134" s="19" t="n">
        <v>0.671553301489873</v>
      </c>
    </row>
    <row r="135">
      <c r="A135" s="19" t="s">
        <v>94</v>
      </c>
      <c r="B135" s="19" t="s">
        <v>95</v>
      </c>
      <c r="C135" s="19" t="s">
        <v>16</v>
      </c>
      <c r="D135" s="19" t="n">
        <v>2817.9630156</v>
      </c>
      <c r="E135" s="19" t="n">
        <v>14.686813573441</v>
      </c>
    </row>
    <row r="136">
      <c r="A136" s="19" t="s">
        <v>94</v>
      </c>
      <c r="B136" s="19" t="s">
        <v>95</v>
      </c>
      <c r="C136" s="19" t="s">
        <v>17</v>
      </c>
      <c r="D136" s="19" t="n">
        <v>53619.5897428</v>
      </c>
      <c r="E136" s="19" t="n">
        <v>1.13856278875601</v>
      </c>
    </row>
    <row r="137">
      <c r="A137" s="19" t="s">
        <v>96</v>
      </c>
      <c r="B137" s="19" t="s">
        <v>97</v>
      </c>
      <c r="C137" s="19" t="s">
        <v>16</v>
      </c>
      <c r="D137" s="19" t="n">
        <v>1345.1061981</v>
      </c>
      <c r="E137" s="19" t="n">
        <v>12.7215085213455</v>
      </c>
    </row>
    <row r="138">
      <c r="A138" s="19" t="s">
        <v>96</v>
      </c>
      <c r="B138" s="19" t="s">
        <v>97</v>
      </c>
      <c r="C138" s="19" t="s">
        <v>17</v>
      </c>
      <c r="D138" s="19" t="n">
        <v>76001.0132806</v>
      </c>
      <c r="E138" s="19" t="n">
        <v>0.895953303581793</v>
      </c>
    </row>
    <row r="139">
      <c r="A139" s="19" t="s">
        <v>98</v>
      </c>
      <c r="B139" s="19" t="s">
        <v>99</v>
      </c>
      <c r="C139" s="19" t="s">
        <v>16</v>
      </c>
      <c r="D139" s="19" t="n">
        <v>4703.986658</v>
      </c>
      <c r="E139" s="19" t="n">
        <v>8.75056414148041</v>
      </c>
    </row>
    <row r="140">
      <c r="A140" s="19" t="s">
        <v>98</v>
      </c>
      <c r="B140" s="19" t="s">
        <v>99</v>
      </c>
      <c r="C140" s="19" t="s">
        <v>17</v>
      </c>
      <c r="D140" s="19" t="n">
        <v>28432.6079793</v>
      </c>
      <c r="E140" s="19" t="n">
        <v>2.02400033718992</v>
      </c>
    </row>
    <row r="141">
      <c r="A141" s="19" t="s">
        <v>100</v>
      </c>
      <c r="B141" s="19" t="s">
        <v>101</v>
      </c>
      <c r="C141" s="19" t="s">
        <v>16</v>
      </c>
      <c r="D141" s="19" t="n">
        <v>2285.6169987</v>
      </c>
      <c r="E141" s="19" t="n">
        <v>11.9815566544438</v>
      </c>
    </row>
    <row r="142">
      <c r="A142" s="19" t="s">
        <v>100</v>
      </c>
      <c r="B142" s="19" t="s">
        <v>101</v>
      </c>
      <c r="C142" s="19" t="s">
        <v>17</v>
      </c>
      <c r="D142" s="19" t="n">
        <v>25932.0340053</v>
      </c>
      <c r="E142" s="19" t="n">
        <v>1.70190637387038</v>
      </c>
    </row>
    <row r="143">
      <c r="A143" s="19" t="s">
        <v>102</v>
      </c>
      <c r="B143" s="19" t="s">
        <v>103</v>
      </c>
      <c r="C143" s="19" t="s">
        <v>16</v>
      </c>
      <c r="D143" s="19" t="n">
        <v>4985.205226</v>
      </c>
      <c r="E143" s="19" t="n">
        <v>8.93746104819093</v>
      </c>
    </row>
    <row r="144">
      <c r="A144" s="19" t="s">
        <v>102</v>
      </c>
      <c r="B144" s="19" t="s">
        <v>103</v>
      </c>
      <c r="C144" s="19" t="s">
        <v>17</v>
      </c>
      <c r="D144" s="19" t="n">
        <v>84953.0317078</v>
      </c>
      <c r="E144" s="19" t="n">
        <v>1.02300290315084</v>
      </c>
    </row>
    <row r="145">
      <c r="A145" s="19" t="s">
        <v>104</v>
      </c>
      <c r="B145" s="19" t="s">
        <v>105</v>
      </c>
      <c r="C145" s="19" t="s">
        <v>16</v>
      </c>
      <c r="D145" s="19" t="n">
        <v>652.4905724</v>
      </c>
      <c r="E145" s="19" t="n">
        <v>14.2114682743536</v>
      </c>
    </row>
    <row r="146">
      <c r="A146" s="19" t="s">
        <v>104</v>
      </c>
      <c r="B146" s="19" t="s">
        <v>105</v>
      </c>
      <c r="C146" s="19" t="s">
        <v>17</v>
      </c>
      <c r="D146" s="19" t="n">
        <v>6950.7046416</v>
      </c>
      <c r="E146" s="19" t="n">
        <v>2.1326964734074</v>
      </c>
    </row>
    <row r="147">
      <c r="A147" s="19" t="s">
        <v>106</v>
      </c>
      <c r="B147" s="19" t="s">
        <v>107</v>
      </c>
      <c r="C147" s="19" t="s">
        <v>16</v>
      </c>
      <c r="D147" s="19" t="n">
        <v>16176.9162417</v>
      </c>
      <c r="E147" s="19" t="n">
        <v>6.29992751059436</v>
      </c>
    </row>
    <row r="148">
      <c r="A148" s="19" t="s">
        <v>106</v>
      </c>
      <c r="B148" s="19" t="s">
        <v>107</v>
      </c>
      <c r="C148" s="19" t="s">
        <v>17</v>
      </c>
      <c r="D148" s="19" t="n">
        <v>120510.4382031</v>
      </c>
      <c r="E148" s="19" t="n">
        <v>1.14945047380358</v>
      </c>
    </row>
    <row r="149">
      <c r="A149" s="19" t="s">
        <v>108</v>
      </c>
      <c r="B149" s="19" t="s">
        <v>109</v>
      </c>
      <c r="C149" s="19" t="s">
        <v>16</v>
      </c>
      <c r="D149" s="19" t="n">
        <v>37633.3615247</v>
      </c>
      <c r="E149" s="19" t="n">
        <v>5.00136880051231</v>
      </c>
    </row>
    <row r="150">
      <c r="A150" s="19" t="s">
        <v>108</v>
      </c>
      <c r="B150" s="19" t="s">
        <v>109</v>
      </c>
      <c r="C150" s="19" t="s">
        <v>17</v>
      </c>
      <c r="D150" s="19" t="n">
        <v>171068.724223</v>
      </c>
      <c r="E150" s="19" t="n">
        <v>1.23296530991818</v>
      </c>
    </row>
    <row r="151">
      <c r="A151" s="19" t="s">
        <v>110</v>
      </c>
      <c r="B151" s="19" t="s">
        <v>111</v>
      </c>
      <c r="C151" s="19" t="s">
        <v>16</v>
      </c>
      <c r="D151" s="19" t="n">
        <v>629.8167076</v>
      </c>
      <c r="E151" s="19" t="n">
        <v>11.0808833148255</v>
      </c>
    </row>
    <row r="152">
      <c r="A152" s="19" t="s">
        <v>110</v>
      </c>
      <c r="B152" s="19" t="s">
        <v>111</v>
      </c>
      <c r="C152" s="19" t="s">
        <v>17</v>
      </c>
      <c r="D152" s="19" t="n">
        <v>505.297072</v>
      </c>
      <c r="E152" s="19" t="n">
        <v>13.9705494637509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307</v>
      </c>
    </row>
    <row r="162">
      <c r="A162" s="5" t="s">
        <v>26</v>
      </c>
      <c r="B162" s="5" t="s">
        <v>71</v>
      </c>
      <c r="C162" s="5" t="s">
        <v>11</v>
      </c>
      <c r="D162" s="5" t="s">
        <v>302</v>
      </c>
      <c r="E162" s="5" t="s">
        <v>303</v>
      </c>
    </row>
    <row r="163">
      <c r="A163" s="20" t="s">
        <v>72</v>
      </c>
      <c r="B163" s="20" t="s">
        <v>73</v>
      </c>
      <c r="C163" s="20" t="s">
        <v>16</v>
      </c>
      <c r="D163" s="20" t="n">
        <v>9869.8233122</v>
      </c>
      <c r="E163" s="20" t="n">
        <v>9.03709864172193</v>
      </c>
    </row>
    <row r="164">
      <c r="A164" s="20" t="s">
        <v>72</v>
      </c>
      <c r="B164" s="20" t="s">
        <v>73</v>
      </c>
      <c r="C164" s="20" t="s">
        <v>17</v>
      </c>
      <c r="D164" s="20" t="n">
        <v>220060.684575</v>
      </c>
      <c r="E164" s="20" t="n">
        <v>0.700212320157217</v>
      </c>
    </row>
    <row r="165">
      <c r="A165" s="20" t="s">
        <v>74</v>
      </c>
      <c r="B165" s="20" t="s">
        <v>75</v>
      </c>
      <c r="C165" s="20" t="s">
        <v>16</v>
      </c>
      <c r="D165" s="20" t="n">
        <v>3337.7419444</v>
      </c>
      <c r="E165" s="20" t="n">
        <v>11.9117347606966</v>
      </c>
    </row>
    <row r="166">
      <c r="A166" s="20" t="s">
        <v>74</v>
      </c>
      <c r="B166" s="20" t="s">
        <v>75</v>
      </c>
      <c r="C166" s="20" t="s">
        <v>17</v>
      </c>
      <c r="D166" s="20" t="n">
        <v>74314.1420248</v>
      </c>
      <c r="E166" s="20" t="n">
        <v>1.74330796329593</v>
      </c>
    </row>
    <row r="167">
      <c r="A167" s="20" t="s">
        <v>76</v>
      </c>
      <c r="B167" s="20" t="s">
        <v>77</v>
      </c>
      <c r="C167" s="20" t="s">
        <v>16</v>
      </c>
      <c r="D167" s="20" t="n">
        <v>6129.2606068</v>
      </c>
      <c r="E167" s="20" t="n">
        <v>7.86351052402977</v>
      </c>
    </row>
    <row r="168">
      <c r="A168" s="20" t="s">
        <v>76</v>
      </c>
      <c r="B168" s="20" t="s">
        <v>77</v>
      </c>
      <c r="C168" s="20" t="s">
        <v>17</v>
      </c>
      <c r="D168" s="20" t="n">
        <v>32599.3351296</v>
      </c>
      <c r="E168" s="20" t="n">
        <v>1.81613121685071</v>
      </c>
    </row>
    <row r="169">
      <c r="A169" s="20" t="s">
        <v>78</v>
      </c>
      <c r="B169" s="20" t="s">
        <v>79</v>
      </c>
      <c r="C169" s="20" t="s">
        <v>16</v>
      </c>
      <c r="D169" s="20" t="n">
        <v>17456.2920995</v>
      </c>
      <c r="E169" s="20" t="n">
        <v>5.65390795809144</v>
      </c>
    </row>
    <row r="170">
      <c r="A170" s="20" t="s">
        <v>78</v>
      </c>
      <c r="B170" s="20" t="s">
        <v>79</v>
      </c>
      <c r="C170" s="20" t="s">
        <v>17</v>
      </c>
      <c r="D170" s="20" t="n">
        <v>118197.3638354</v>
      </c>
      <c r="E170" s="20" t="n">
        <v>1.17467597941455</v>
      </c>
    </row>
    <row r="171">
      <c r="A171" s="20" t="s">
        <v>80</v>
      </c>
      <c r="B171" s="20" t="s">
        <v>81</v>
      </c>
      <c r="C171" s="20" t="s">
        <v>16</v>
      </c>
      <c r="D171" s="20" t="n">
        <v>21250.5424588</v>
      </c>
      <c r="E171" s="20" t="n">
        <v>5.08461450122193</v>
      </c>
    </row>
    <row r="172">
      <c r="A172" s="20" t="s">
        <v>80</v>
      </c>
      <c r="B172" s="20" t="s">
        <v>81</v>
      </c>
      <c r="C172" s="20" t="s">
        <v>17</v>
      </c>
      <c r="D172" s="20" t="n">
        <v>104509.5683378</v>
      </c>
      <c r="E172" s="20" t="n">
        <v>1.41966328719141</v>
      </c>
    </row>
    <row r="173">
      <c r="A173" s="20" t="s">
        <v>82</v>
      </c>
      <c r="B173" s="20" t="s">
        <v>83</v>
      </c>
      <c r="C173" s="20" t="s">
        <v>16</v>
      </c>
      <c r="D173" s="20" t="n">
        <v>8006.759951</v>
      </c>
      <c r="E173" s="20" t="n">
        <v>9.62046584206269</v>
      </c>
    </row>
    <row r="174">
      <c r="A174" s="20" t="s">
        <v>82</v>
      </c>
      <c r="B174" s="20" t="s">
        <v>83</v>
      </c>
      <c r="C174" s="20" t="s">
        <v>17</v>
      </c>
      <c r="D174" s="20" t="n">
        <v>62425.0963488</v>
      </c>
      <c r="E174" s="20" t="n">
        <v>1.4559244323072</v>
      </c>
    </row>
    <row r="175">
      <c r="A175" s="20" t="s">
        <v>84</v>
      </c>
      <c r="B175" s="20" t="s">
        <v>85</v>
      </c>
      <c r="C175" s="20" t="s">
        <v>16</v>
      </c>
      <c r="D175" s="20" t="n">
        <v>27616.1151178</v>
      </c>
      <c r="E175" s="20" t="n">
        <v>7.18071306659023</v>
      </c>
    </row>
    <row r="176">
      <c r="A176" s="20" t="s">
        <v>84</v>
      </c>
      <c r="B176" s="20" t="s">
        <v>85</v>
      </c>
      <c r="C176" s="20" t="s">
        <v>17</v>
      </c>
      <c r="D176" s="20" t="n">
        <v>206076.3905037</v>
      </c>
      <c r="E176" s="20" t="n">
        <v>1.15840739267621</v>
      </c>
    </row>
    <row r="177">
      <c r="A177" s="20" t="s">
        <v>86</v>
      </c>
      <c r="B177" s="20" t="s">
        <v>87</v>
      </c>
      <c r="C177" s="20" t="s">
        <v>16</v>
      </c>
      <c r="D177" s="20" t="n">
        <v>27584.1007424</v>
      </c>
      <c r="E177" s="20" t="n">
        <v>4.31673215526279</v>
      </c>
    </row>
    <row r="178">
      <c r="A178" s="20" t="s">
        <v>86</v>
      </c>
      <c r="B178" s="20" t="s">
        <v>87</v>
      </c>
      <c r="C178" s="20" t="s">
        <v>17</v>
      </c>
      <c r="D178" s="20" t="n">
        <v>337499.7455837</v>
      </c>
      <c r="E178" s="20" t="n">
        <v>0.68959335985546</v>
      </c>
    </row>
    <row r="179">
      <c r="A179" s="20" t="s">
        <v>88</v>
      </c>
      <c r="B179" s="20" t="s">
        <v>89</v>
      </c>
      <c r="C179" s="20" t="s">
        <v>16</v>
      </c>
      <c r="D179" s="20" t="n">
        <v>7453.4549429</v>
      </c>
      <c r="E179" s="20" t="n">
        <v>10.1328434710112</v>
      </c>
    </row>
    <row r="180">
      <c r="A180" s="20" t="s">
        <v>88</v>
      </c>
      <c r="B180" s="20" t="s">
        <v>89</v>
      </c>
      <c r="C180" s="20" t="s">
        <v>17</v>
      </c>
      <c r="D180" s="20" t="n">
        <v>139323.4456853</v>
      </c>
      <c r="E180" s="20" t="n">
        <v>0.680185982584695</v>
      </c>
    </row>
    <row r="181">
      <c r="A181" s="20" t="s">
        <v>90</v>
      </c>
      <c r="B181" s="20" t="s">
        <v>91</v>
      </c>
      <c r="C181" s="20" t="s">
        <v>16</v>
      </c>
      <c r="D181" s="20" t="n">
        <v>18669.1063951</v>
      </c>
      <c r="E181" s="20" t="n">
        <v>8.19630155282045</v>
      </c>
    </row>
    <row r="182">
      <c r="A182" s="20" t="s">
        <v>90</v>
      </c>
      <c r="B182" s="20" t="s">
        <v>91</v>
      </c>
      <c r="C182" s="20" t="s">
        <v>17</v>
      </c>
      <c r="D182" s="20" t="n">
        <v>278604.2962431</v>
      </c>
      <c r="E182" s="20" t="n">
        <v>0.7800701822738</v>
      </c>
    </row>
    <row r="183">
      <c r="A183" s="20" t="s">
        <v>92</v>
      </c>
      <c r="B183" s="20" t="s">
        <v>93</v>
      </c>
      <c r="C183" s="20" t="s">
        <v>16</v>
      </c>
      <c r="D183" s="20" t="n">
        <v>32063.8031726</v>
      </c>
      <c r="E183" s="20" t="n">
        <v>7.69956044745062</v>
      </c>
    </row>
    <row r="184">
      <c r="A184" s="20" t="s">
        <v>92</v>
      </c>
      <c r="B184" s="20" t="s">
        <v>93</v>
      </c>
      <c r="C184" s="20" t="s">
        <v>17</v>
      </c>
      <c r="D184" s="20" t="n">
        <v>413040.2162328</v>
      </c>
      <c r="E184" s="20" t="n">
        <v>0.670894211264375</v>
      </c>
    </row>
    <row r="185">
      <c r="A185" s="20" t="s">
        <v>94</v>
      </c>
      <c r="B185" s="20" t="s">
        <v>95</v>
      </c>
      <c r="C185" s="20" t="s">
        <v>16</v>
      </c>
      <c r="D185" s="20" t="n">
        <v>2817.9630156</v>
      </c>
      <c r="E185" s="20" t="n">
        <v>14.686813573441</v>
      </c>
    </row>
    <row r="186">
      <c r="A186" s="20" t="s">
        <v>94</v>
      </c>
      <c r="B186" s="20" t="s">
        <v>95</v>
      </c>
      <c r="C186" s="20" t="s">
        <v>17</v>
      </c>
      <c r="D186" s="20" t="n">
        <v>53619.5897428</v>
      </c>
      <c r="E186" s="20" t="n">
        <v>1.13856278875601</v>
      </c>
    </row>
    <row r="187">
      <c r="A187" s="20" t="s">
        <v>96</v>
      </c>
      <c r="B187" s="20" t="s">
        <v>97</v>
      </c>
      <c r="C187" s="20" t="s">
        <v>16</v>
      </c>
      <c r="D187" s="20" t="n">
        <v>1345.1061981</v>
      </c>
      <c r="E187" s="20" t="n">
        <v>12.7215085213455</v>
      </c>
    </row>
    <row r="188">
      <c r="A188" s="20" t="s">
        <v>96</v>
      </c>
      <c r="B188" s="20" t="s">
        <v>97</v>
      </c>
      <c r="C188" s="20" t="s">
        <v>17</v>
      </c>
      <c r="D188" s="20" t="n">
        <v>76001.0132806</v>
      </c>
      <c r="E188" s="20" t="n">
        <v>0.895953303581793</v>
      </c>
    </row>
    <row r="189">
      <c r="A189" s="20" t="s">
        <v>98</v>
      </c>
      <c r="B189" s="20" t="s">
        <v>99</v>
      </c>
      <c r="C189" s="20" t="s">
        <v>16</v>
      </c>
      <c r="D189" s="20" t="n">
        <v>4703.986658</v>
      </c>
      <c r="E189" s="20" t="n">
        <v>8.75056414148041</v>
      </c>
    </row>
    <row r="190">
      <c r="A190" s="20" t="s">
        <v>98</v>
      </c>
      <c r="B190" s="20" t="s">
        <v>99</v>
      </c>
      <c r="C190" s="20" t="s">
        <v>17</v>
      </c>
      <c r="D190" s="20" t="n">
        <v>28432.6079793</v>
      </c>
      <c r="E190" s="20" t="n">
        <v>2.02400033718992</v>
      </c>
    </row>
    <row r="191">
      <c r="A191" s="20" t="s">
        <v>100</v>
      </c>
      <c r="B191" s="20" t="s">
        <v>101</v>
      </c>
      <c r="C191" s="20" t="s">
        <v>16</v>
      </c>
      <c r="D191" s="20" t="n">
        <v>2285.6169987</v>
      </c>
      <c r="E191" s="20" t="n">
        <v>11.9815566544438</v>
      </c>
    </row>
    <row r="192">
      <c r="A192" s="20" t="s">
        <v>100</v>
      </c>
      <c r="B192" s="20" t="s">
        <v>101</v>
      </c>
      <c r="C192" s="20" t="s">
        <v>17</v>
      </c>
      <c r="D192" s="20" t="n">
        <v>25932.0340053</v>
      </c>
      <c r="E192" s="20" t="n">
        <v>1.70190637387038</v>
      </c>
    </row>
    <row r="193">
      <c r="A193" s="20" t="s">
        <v>102</v>
      </c>
      <c r="B193" s="20" t="s">
        <v>103</v>
      </c>
      <c r="C193" s="20" t="s">
        <v>16</v>
      </c>
      <c r="D193" s="20" t="n">
        <v>4985.205226</v>
      </c>
      <c r="E193" s="20" t="n">
        <v>8.93746104819093</v>
      </c>
    </row>
    <row r="194">
      <c r="A194" s="20" t="s">
        <v>102</v>
      </c>
      <c r="B194" s="20" t="s">
        <v>103</v>
      </c>
      <c r="C194" s="20" t="s">
        <v>17</v>
      </c>
      <c r="D194" s="20" t="n">
        <v>84953.0317078</v>
      </c>
      <c r="E194" s="20" t="n">
        <v>1.02300290315084</v>
      </c>
    </row>
    <row r="195">
      <c r="A195" s="20" t="s">
        <v>104</v>
      </c>
      <c r="B195" s="20" t="s">
        <v>105</v>
      </c>
      <c r="C195" s="20" t="s">
        <v>16</v>
      </c>
      <c r="D195" s="20" t="n">
        <v>652.4905724</v>
      </c>
      <c r="E195" s="20" t="n">
        <v>14.2114682743536</v>
      </c>
    </row>
    <row r="196">
      <c r="A196" s="20" t="s">
        <v>104</v>
      </c>
      <c r="B196" s="20" t="s">
        <v>105</v>
      </c>
      <c r="C196" s="20" t="s">
        <v>17</v>
      </c>
      <c r="D196" s="20" t="n">
        <v>6950.7046416</v>
      </c>
      <c r="E196" s="20" t="n">
        <v>2.1326964734074</v>
      </c>
    </row>
    <row r="197">
      <c r="A197" s="20" t="s">
        <v>106</v>
      </c>
      <c r="B197" s="20" t="s">
        <v>107</v>
      </c>
      <c r="C197" s="20" t="s">
        <v>16</v>
      </c>
      <c r="D197" s="20" t="n">
        <v>16176.9162417</v>
      </c>
      <c r="E197" s="20" t="n">
        <v>6.29992751059436</v>
      </c>
    </row>
    <row r="198">
      <c r="A198" s="20" t="s">
        <v>106</v>
      </c>
      <c r="B198" s="20" t="s">
        <v>107</v>
      </c>
      <c r="C198" s="20" t="s">
        <v>17</v>
      </c>
      <c r="D198" s="20" t="n">
        <v>120510.4382031</v>
      </c>
      <c r="E198" s="20" t="n">
        <v>1.14945047380358</v>
      </c>
    </row>
    <row r="199">
      <c r="A199" s="20" t="s">
        <v>108</v>
      </c>
      <c r="B199" s="20" t="s">
        <v>109</v>
      </c>
      <c r="C199" s="20" t="s">
        <v>16</v>
      </c>
      <c r="D199" s="20" t="n">
        <v>36436.1355709</v>
      </c>
      <c r="E199" s="20" t="n">
        <v>5.15100374682755</v>
      </c>
    </row>
    <row r="200">
      <c r="A200" s="20" t="s">
        <v>108</v>
      </c>
      <c r="B200" s="20" t="s">
        <v>109</v>
      </c>
      <c r="C200" s="20" t="s">
        <v>17</v>
      </c>
      <c r="D200" s="20" t="n">
        <v>169234.5731145</v>
      </c>
      <c r="E200" s="20" t="n">
        <v>1.24459452241851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308</v>
      </c>
    </row>
    <row r="210">
      <c r="A210" s="5" t="s">
        <v>26</v>
      </c>
      <c r="B210" s="5" t="s">
        <v>114</v>
      </c>
      <c r="C210" s="5" t="s">
        <v>11</v>
      </c>
      <c r="D210" s="5" t="s">
        <v>302</v>
      </c>
      <c r="E210" s="5" t="s">
        <v>303</v>
      </c>
    </row>
    <row r="211">
      <c r="A211" s="21" t="s">
        <v>88</v>
      </c>
      <c r="B211" s="21" t="s">
        <v>115</v>
      </c>
      <c r="C211" s="21" t="s">
        <v>16</v>
      </c>
      <c r="D211" s="21" t="n">
        <v>3708.3680472</v>
      </c>
      <c r="E211" s="21" t="n">
        <v>18.0255814794653</v>
      </c>
    </row>
    <row r="212">
      <c r="A212" s="21" t="s">
        <v>88</v>
      </c>
      <c r="B212" s="21" t="s">
        <v>115</v>
      </c>
      <c r="C212" s="21" t="s">
        <v>17</v>
      </c>
      <c r="D212" s="21" t="n">
        <v>41551.2085832</v>
      </c>
      <c r="E212" s="21" t="n">
        <v>1.80434014862035</v>
      </c>
    </row>
    <row r="213">
      <c r="A213" s="21" t="s">
        <v>92</v>
      </c>
      <c r="B213" s="21" t="s">
        <v>116</v>
      </c>
      <c r="C213" s="21" t="s">
        <v>16</v>
      </c>
      <c r="D213" s="21" t="n">
        <v>3174.5172765</v>
      </c>
      <c r="E213" s="21" t="n">
        <v>13.9801689088874</v>
      </c>
    </row>
    <row r="214">
      <c r="A214" s="21" t="s">
        <v>92</v>
      </c>
      <c r="B214" s="21" t="s">
        <v>116</v>
      </c>
      <c r="C214" s="21" t="s">
        <v>17</v>
      </c>
      <c r="D214" s="21" t="n">
        <v>22339.4643918</v>
      </c>
      <c r="E214" s="21" t="n">
        <v>2.02134563786749</v>
      </c>
    </row>
    <row r="215">
      <c r="A215" s="21" t="s">
        <v>94</v>
      </c>
      <c r="B215" s="21" t="s">
        <v>117</v>
      </c>
      <c r="C215" s="21" t="s">
        <v>16</v>
      </c>
      <c r="D215" s="21" t="n">
        <v>1139.6095743</v>
      </c>
      <c r="E215" s="21" t="n">
        <v>20.7416051310776</v>
      </c>
    </row>
    <row r="216">
      <c r="A216" s="21" t="s">
        <v>94</v>
      </c>
      <c r="B216" s="21" t="s">
        <v>117</v>
      </c>
      <c r="C216" s="21" t="s">
        <v>17</v>
      </c>
      <c r="D216" s="21" t="n">
        <v>21818.0362589</v>
      </c>
      <c r="E216" s="21" t="n">
        <v>1.84617646935097</v>
      </c>
    </row>
    <row r="217">
      <c r="A217" s="21" t="s">
        <v>96</v>
      </c>
      <c r="B217" s="21" t="s">
        <v>118</v>
      </c>
      <c r="C217" s="21" t="s">
        <v>16</v>
      </c>
      <c r="D217" s="21" t="n">
        <v>268.6058134</v>
      </c>
      <c r="E217" s="21" t="n">
        <v>51.1708626895109</v>
      </c>
    </row>
    <row r="218">
      <c r="A218" s="21" t="s">
        <v>96</v>
      </c>
      <c r="B218" s="21" t="s">
        <v>118</v>
      </c>
      <c r="C218" s="21" t="s">
        <v>17</v>
      </c>
      <c r="D218" s="21" t="n">
        <v>60415.0196011</v>
      </c>
      <c r="E218" s="21" t="n">
        <v>1.30216782034909</v>
      </c>
    </row>
    <row r="219">
      <c r="A219" s="21" t="s">
        <v>98</v>
      </c>
      <c r="B219" s="21" t="s">
        <v>119</v>
      </c>
      <c r="C219" s="21" t="s">
        <v>16</v>
      </c>
      <c r="D219" s="21" t="n">
        <v>526.1396633</v>
      </c>
      <c r="E219" s="21" t="n">
        <v>29.8954168944519</v>
      </c>
    </row>
    <row r="220">
      <c r="A220" s="21" t="s">
        <v>98</v>
      </c>
      <c r="B220" s="21" t="s">
        <v>119</v>
      </c>
      <c r="C220" s="21" t="s">
        <v>17</v>
      </c>
      <c r="D220" s="21" t="n">
        <v>18068.7719083</v>
      </c>
      <c r="E220" s="21" t="n">
        <v>1.64596330516919</v>
      </c>
    </row>
    <row r="221">
      <c r="A221" s="21" t="s">
        <v>106</v>
      </c>
      <c r="B221" s="21" t="s">
        <v>120</v>
      </c>
      <c r="C221" s="21" t="s">
        <v>16</v>
      </c>
      <c r="D221" s="21" t="n">
        <v>1222.9356609</v>
      </c>
      <c r="E221" s="21" t="n">
        <v>24.9265918848657</v>
      </c>
    </row>
    <row r="222">
      <c r="A222" s="21" t="s">
        <v>106</v>
      </c>
      <c r="B222" s="21" t="s">
        <v>120</v>
      </c>
      <c r="C222" s="21" t="s">
        <v>17</v>
      </c>
      <c r="D222" s="21" t="n">
        <v>35838.778451</v>
      </c>
      <c r="E222" s="21" t="n">
        <v>0.837997133859281</v>
      </c>
    </row>
    <row r="223">
      <c r="A223" s="21" t="s">
        <v>108</v>
      </c>
      <c r="B223" s="21" t="s">
        <v>121</v>
      </c>
      <c r="C223" s="21" t="s">
        <v>16</v>
      </c>
      <c r="D223" s="21" t="n">
        <v>1167.8935552</v>
      </c>
      <c r="E223" s="21" t="n">
        <v>27.6411858522306</v>
      </c>
    </row>
    <row r="224">
      <c r="A224" s="21" t="s">
        <v>108</v>
      </c>
      <c r="B224" s="21" t="s">
        <v>121</v>
      </c>
      <c r="C224" s="21" t="s">
        <v>17</v>
      </c>
      <c r="D224" s="21" t="n">
        <v>40408.8785845</v>
      </c>
      <c r="E224" s="21" t="n">
        <v>1.07663006402737</v>
      </c>
    </row>
    <row r="225">
      <c r="A225" s="21" t="s">
        <v>110</v>
      </c>
      <c r="B225" s="21" t="s">
        <v>122</v>
      </c>
      <c r="C225" s="21" t="s">
        <v>16</v>
      </c>
      <c r="D225" s="21" t="n">
        <v>170.7915412</v>
      </c>
      <c r="E225" s="21" t="n">
        <v>32.8102002342585</v>
      </c>
    </row>
    <row r="226">
      <c r="A226" s="21" t="s">
        <v>110</v>
      </c>
      <c r="B226" s="21" t="s">
        <v>122</v>
      </c>
      <c r="C226" s="21" t="s">
        <v>17</v>
      </c>
      <c r="D226" s="21" t="n">
        <v>19116.3694739</v>
      </c>
      <c r="E226" s="21" t="n">
        <v>1.14984800674256</v>
      </c>
    </row>
    <row r="227">
      <c r="A227" s="21" t="s">
        <v>123</v>
      </c>
      <c r="B227" s="21" t="s">
        <v>124</v>
      </c>
      <c r="C227" s="21" t="s">
        <v>16</v>
      </c>
      <c r="D227" s="21" t="n">
        <v>348.2176553</v>
      </c>
      <c r="E227" s="21" t="n">
        <v>26.2509183584968</v>
      </c>
    </row>
    <row r="228">
      <c r="A228" s="21" t="s">
        <v>123</v>
      </c>
      <c r="B228" s="21" t="s">
        <v>124</v>
      </c>
      <c r="C228" s="21" t="s">
        <v>17</v>
      </c>
      <c r="D228" s="21" t="n">
        <v>11317.7442345</v>
      </c>
      <c r="E228" s="21" t="n">
        <v>1.93219900272051</v>
      </c>
    </row>
    <row r="229">
      <c r="A229" s="21" t="s">
        <v>125</v>
      </c>
      <c r="B229" s="21" t="s">
        <v>126</v>
      </c>
      <c r="C229" s="21" t="s">
        <v>16</v>
      </c>
      <c r="D229" s="21" t="n">
        <v>569.1255135</v>
      </c>
      <c r="E229" s="21" t="n">
        <v>21.3409429584127</v>
      </c>
    </row>
    <row r="230">
      <c r="A230" s="21" t="s">
        <v>125</v>
      </c>
      <c r="B230" s="21" t="s">
        <v>126</v>
      </c>
      <c r="C230" s="21" t="s">
        <v>17</v>
      </c>
      <c r="D230" s="21" t="n">
        <v>21680.1547162</v>
      </c>
      <c r="E230" s="21" t="n">
        <v>1.13454333363007</v>
      </c>
    </row>
    <row r="231">
      <c r="A231" s="21" t="s">
        <v>127</v>
      </c>
      <c r="B231" s="21" t="s">
        <v>128</v>
      </c>
      <c r="C231" s="21" t="s">
        <v>16</v>
      </c>
      <c r="D231" s="21" t="n">
        <v>1240.1199433</v>
      </c>
      <c r="E231" s="21" t="n">
        <v>30.0806454001302</v>
      </c>
    </row>
    <row r="232">
      <c r="A232" s="21" t="s">
        <v>127</v>
      </c>
      <c r="B232" s="21" t="s">
        <v>128</v>
      </c>
      <c r="C232" s="21" t="s">
        <v>17</v>
      </c>
      <c r="D232" s="21" t="n">
        <v>30041.9319911</v>
      </c>
      <c r="E232" s="21" t="n">
        <v>1.2307811202393</v>
      </c>
    </row>
    <row r="233">
      <c r="A233" s="21" t="s">
        <v>129</v>
      </c>
      <c r="B233" s="21" t="s">
        <v>130</v>
      </c>
      <c r="C233" s="21" t="s">
        <v>16</v>
      </c>
      <c r="D233" s="21" t="n">
        <v>354.4563866</v>
      </c>
      <c r="E233" s="21" t="n">
        <v>24.827306447657</v>
      </c>
    </row>
    <row r="234">
      <c r="A234" s="21" t="s">
        <v>129</v>
      </c>
      <c r="B234" s="21" t="s">
        <v>130</v>
      </c>
      <c r="C234" s="21" t="s">
        <v>17</v>
      </c>
      <c r="D234" s="21" t="n">
        <v>16994.2354315</v>
      </c>
      <c r="E234" s="21" t="n">
        <v>1.00275238865976</v>
      </c>
    </row>
    <row r="235">
      <c r="A235" s="21" t="s">
        <v>131</v>
      </c>
      <c r="B235" s="21" t="s">
        <v>132</v>
      </c>
      <c r="C235" s="21" t="s">
        <v>16</v>
      </c>
      <c r="D235" s="21" t="n">
        <v>2741.7424107</v>
      </c>
      <c r="E235" s="21" t="n">
        <v>14.5854593988153</v>
      </c>
    </row>
    <row r="236">
      <c r="A236" s="21" t="s">
        <v>131</v>
      </c>
      <c r="B236" s="21" t="s">
        <v>132</v>
      </c>
      <c r="C236" s="21" t="s">
        <v>17</v>
      </c>
      <c r="D236" s="21" t="n">
        <v>34457.5969507</v>
      </c>
      <c r="E236" s="21" t="n">
        <v>1.34347724378376</v>
      </c>
    </row>
    <row r="237">
      <c r="A237" s="21" t="s">
        <v>133</v>
      </c>
      <c r="B237" s="21" t="s">
        <v>134</v>
      </c>
      <c r="C237" s="21" t="s">
        <v>16</v>
      </c>
      <c r="D237" s="21" t="n">
        <v>3427.340984</v>
      </c>
      <c r="E237" s="21" t="n">
        <v>21.9404092355823</v>
      </c>
    </row>
    <row r="238">
      <c r="A238" s="21" t="s">
        <v>133</v>
      </c>
      <c r="B238" s="21" t="s">
        <v>134</v>
      </c>
      <c r="C238" s="21" t="s">
        <v>17</v>
      </c>
      <c r="D238" s="21" t="n">
        <v>60486.3631524</v>
      </c>
      <c r="E238" s="21" t="n">
        <v>1.69811039907636</v>
      </c>
    </row>
    <row r="239">
      <c r="A239" s="21" t="s">
        <v>135</v>
      </c>
      <c r="B239" s="21" t="s">
        <v>136</v>
      </c>
      <c r="C239" s="21" t="s">
        <v>16</v>
      </c>
      <c r="D239" s="21" t="n">
        <v>10925.3736519</v>
      </c>
      <c r="E239" s="21" t="n">
        <v>15.2025154201818</v>
      </c>
    </row>
    <row r="240">
      <c r="A240" s="21" t="s">
        <v>135</v>
      </c>
      <c r="B240" s="21" t="s">
        <v>136</v>
      </c>
      <c r="C240" s="21" t="s">
        <v>17</v>
      </c>
      <c r="D240" s="21" t="n">
        <v>88845.3652115</v>
      </c>
      <c r="E240" s="21" t="n">
        <v>2.05762699262778</v>
      </c>
    </row>
    <row r="241">
      <c r="A241" s="21" t="s">
        <v>137</v>
      </c>
      <c r="B241" s="21" t="s">
        <v>138</v>
      </c>
      <c r="C241" s="21" t="s">
        <v>16</v>
      </c>
      <c r="D241" s="21" t="n">
        <v>2983.1341757</v>
      </c>
      <c r="E241" s="21" t="n">
        <v>17.9512958935763</v>
      </c>
    </row>
    <row r="242">
      <c r="A242" s="21" t="s">
        <v>137</v>
      </c>
      <c r="B242" s="21" t="s">
        <v>138</v>
      </c>
      <c r="C242" s="21" t="s">
        <v>17</v>
      </c>
      <c r="D242" s="21" t="n">
        <v>37825.6527372</v>
      </c>
      <c r="E242" s="21" t="n">
        <v>1.72705128539384</v>
      </c>
    </row>
    <row r="243">
      <c r="A243" s="21" t="s">
        <v>139</v>
      </c>
      <c r="B243" s="21" t="s">
        <v>140</v>
      </c>
      <c r="C243" s="21" t="s">
        <v>16</v>
      </c>
      <c r="D243" s="21" t="n">
        <v>2076.1421274</v>
      </c>
      <c r="E243" s="21" t="n">
        <v>17.5570891956521</v>
      </c>
    </row>
    <row r="244">
      <c r="A244" s="21" t="s">
        <v>139</v>
      </c>
      <c r="B244" s="21" t="s">
        <v>140</v>
      </c>
      <c r="C244" s="21" t="s">
        <v>17</v>
      </c>
      <c r="D244" s="21" t="n">
        <v>44990.2019629</v>
      </c>
      <c r="E244" s="21" t="n">
        <v>2.12975732324788</v>
      </c>
    </row>
    <row r="245">
      <c r="A245" s="21" t="s">
        <v>141</v>
      </c>
      <c r="B245" s="21" t="s">
        <v>142</v>
      </c>
      <c r="C245" s="21" t="s">
        <v>16</v>
      </c>
      <c r="D245" s="21" t="n">
        <v>5130.0654472</v>
      </c>
      <c r="E245" s="21" t="n">
        <v>12.8611810611139</v>
      </c>
    </row>
    <row r="246">
      <c r="A246" s="21" t="s">
        <v>141</v>
      </c>
      <c r="B246" s="21" t="s">
        <v>142</v>
      </c>
      <c r="C246" s="21" t="s">
        <v>17</v>
      </c>
      <c r="D246" s="21" t="n">
        <v>28507.7981377</v>
      </c>
      <c r="E246" s="21" t="n">
        <v>2.95161447265514</v>
      </c>
    </row>
    <row r="247">
      <c r="A247" s="21" t="s">
        <v>143</v>
      </c>
      <c r="B247" s="21" t="s">
        <v>144</v>
      </c>
      <c r="C247" s="21" t="s">
        <v>16</v>
      </c>
      <c r="D247" s="21" t="n">
        <v>978.548609</v>
      </c>
      <c r="E247" s="21" t="n">
        <v>22.87237523523</v>
      </c>
    </row>
    <row r="248">
      <c r="A248" s="21" t="s">
        <v>143</v>
      </c>
      <c r="B248" s="21" t="s">
        <v>144</v>
      </c>
      <c r="C248" s="21" t="s">
        <v>17</v>
      </c>
      <c r="D248" s="21" t="n">
        <v>14719.4113601</v>
      </c>
      <c r="E248" s="21" t="n">
        <v>1.73660515071278</v>
      </c>
    </row>
    <row r="249">
      <c r="A249" s="21" t="s">
        <v>145</v>
      </c>
      <c r="B249" s="21" t="s">
        <v>146</v>
      </c>
      <c r="C249" s="21" t="s">
        <v>16</v>
      </c>
      <c r="D249" s="21" t="n">
        <v>2941.8020885</v>
      </c>
      <c r="E249" s="21" t="n">
        <v>13.1360006403823</v>
      </c>
    </row>
    <row r="250">
      <c r="A250" s="21" t="s">
        <v>145</v>
      </c>
      <c r="B250" s="21" t="s">
        <v>146</v>
      </c>
      <c r="C250" s="21" t="s">
        <v>17</v>
      </c>
      <c r="D250" s="21" t="n">
        <v>23965.9624816</v>
      </c>
      <c r="E250" s="21" t="n">
        <v>2.1029522335008</v>
      </c>
    </row>
    <row r="251">
      <c r="A251" s="21" t="s">
        <v>147</v>
      </c>
      <c r="B251" s="21" t="s">
        <v>148</v>
      </c>
      <c r="C251" s="21" t="s">
        <v>16</v>
      </c>
      <c r="D251" s="21" t="n">
        <v>683.2526694</v>
      </c>
      <c r="E251" s="21" t="n">
        <v>16.9546800097426</v>
      </c>
    </row>
    <row r="252">
      <c r="A252" s="21" t="s">
        <v>147</v>
      </c>
      <c r="B252" s="21" t="s">
        <v>148</v>
      </c>
      <c r="C252" s="21" t="s">
        <v>17</v>
      </c>
      <c r="D252" s="21" t="n">
        <v>8702.444251</v>
      </c>
      <c r="E252" s="21" t="n">
        <v>2.4858737970925</v>
      </c>
    </row>
    <row r="253">
      <c r="A253" s="21" t="s">
        <v>149</v>
      </c>
      <c r="B253" s="21" t="s">
        <v>150</v>
      </c>
      <c r="C253" s="21" t="s">
        <v>16</v>
      </c>
      <c r="D253" s="21" t="n">
        <v>976.6796642</v>
      </c>
      <c r="E253" s="21" t="n">
        <v>15.5626932076115</v>
      </c>
    </row>
    <row r="254">
      <c r="A254" s="21" t="s">
        <v>149</v>
      </c>
      <c r="B254" s="21" t="s">
        <v>150</v>
      </c>
      <c r="C254" s="21" t="s">
        <v>17</v>
      </c>
      <c r="D254" s="21" t="n">
        <v>17526.4553241</v>
      </c>
      <c r="E254" s="21" t="n">
        <v>2.09185285397917</v>
      </c>
    </row>
    <row r="255">
      <c r="A255" s="21" t="s">
        <v>151</v>
      </c>
      <c r="B255" s="21" t="s">
        <v>152</v>
      </c>
      <c r="C255" s="21" t="s">
        <v>16</v>
      </c>
      <c r="D255" s="21" t="n">
        <v>2313.0722748</v>
      </c>
      <c r="E255" s="21" t="n">
        <v>11.2897573600906</v>
      </c>
    </row>
    <row r="256">
      <c r="A256" s="21" t="s">
        <v>151</v>
      </c>
      <c r="B256" s="21" t="s">
        <v>152</v>
      </c>
      <c r="C256" s="21" t="s">
        <v>17</v>
      </c>
      <c r="D256" s="21" t="n">
        <v>15405.701273</v>
      </c>
      <c r="E256" s="21" t="n">
        <v>2.83303047771382</v>
      </c>
    </row>
    <row r="257">
      <c r="A257" s="21" t="s">
        <v>153</v>
      </c>
      <c r="B257" s="21" t="s">
        <v>154</v>
      </c>
      <c r="C257" s="21" t="s">
        <v>16</v>
      </c>
      <c r="D257" s="21" t="n">
        <v>1602.3643293</v>
      </c>
      <c r="E257" s="21" t="n">
        <v>15.4861253297685</v>
      </c>
    </row>
    <row r="258">
      <c r="A258" s="21" t="s">
        <v>153</v>
      </c>
      <c r="B258" s="21" t="s">
        <v>154</v>
      </c>
      <c r="C258" s="21" t="s">
        <v>17</v>
      </c>
      <c r="D258" s="21" t="n">
        <v>17229.5897543</v>
      </c>
      <c r="E258" s="21" t="n">
        <v>2.23268515348311</v>
      </c>
    </row>
    <row r="259">
      <c r="A259" s="21" t="s">
        <v>155</v>
      </c>
      <c r="B259" s="21" t="s">
        <v>156</v>
      </c>
      <c r="C259" s="21" t="s">
        <v>16</v>
      </c>
      <c r="D259" s="21" t="n">
        <v>3852.1283719</v>
      </c>
      <c r="E259" s="21" t="n">
        <v>15.0529377819531</v>
      </c>
    </row>
    <row r="260">
      <c r="A260" s="21" t="s">
        <v>155</v>
      </c>
      <c r="B260" s="21" t="s">
        <v>156</v>
      </c>
      <c r="C260" s="21" t="s">
        <v>17</v>
      </c>
      <c r="D260" s="21" t="n">
        <v>30838.08932</v>
      </c>
      <c r="E260" s="21" t="n">
        <v>2.45136774150854</v>
      </c>
    </row>
    <row r="261">
      <c r="A261" s="21" t="s">
        <v>157</v>
      </c>
      <c r="B261" s="21" t="s">
        <v>158</v>
      </c>
      <c r="C261" s="21" t="s">
        <v>16</v>
      </c>
      <c r="D261" s="21" t="n">
        <v>1308.5363805</v>
      </c>
      <c r="E261" s="21" t="n">
        <v>22.8603043725278</v>
      </c>
    </row>
    <row r="262">
      <c r="A262" s="21" t="s">
        <v>157</v>
      </c>
      <c r="B262" s="21" t="s">
        <v>158</v>
      </c>
      <c r="C262" s="21" t="s">
        <v>17</v>
      </c>
      <c r="D262" s="21" t="n">
        <v>35760.716321</v>
      </c>
      <c r="E262" s="21" t="n">
        <v>1.68282578890945</v>
      </c>
    </row>
    <row r="263">
      <c r="A263" s="21" t="s">
        <v>159</v>
      </c>
      <c r="B263" s="21" t="s">
        <v>160</v>
      </c>
      <c r="C263" s="21" t="s">
        <v>16</v>
      </c>
      <c r="D263" s="21" t="n">
        <v>980.3217371</v>
      </c>
      <c r="E263" s="21" t="n">
        <v>17.1666163559103</v>
      </c>
    </row>
    <row r="264">
      <c r="A264" s="21" t="s">
        <v>159</v>
      </c>
      <c r="B264" s="21" t="s">
        <v>160</v>
      </c>
      <c r="C264" s="21" t="s">
        <v>17</v>
      </c>
      <c r="D264" s="21" t="n">
        <v>19830.2464395</v>
      </c>
      <c r="E264" s="21" t="n">
        <v>2.05444260304175</v>
      </c>
    </row>
    <row r="265">
      <c r="A265" s="21" t="s">
        <v>161</v>
      </c>
      <c r="B265" s="21" t="s">
        <v>162</v>
      </c>
      <c r="C265" s="21" t="s">
        <v>16</v>
      </c>
      <c r="D265" s="21" t="n">
        <v>5307.6216801</v>
      </c>
      <c r="E265" s="21" t="n">
        <v>13.7569907218561</v>
      </c>
    </row>
    <row r="266">
      <c r="A266" s="21" t="s">
        <v>161</v>
      </c>
      <c r="B266" s="21" t="s">
        <v>162</v>
      </c>
      <c r="C266" s="21" t="s">
        <v>17</v>
      </c>
      <c r="D266" s="21" t="n">
        <v>50173.8665141</v>
      </c>
      <c r="E266" s="21" t="n">
        <v>1.64933222494842</v>
      </c>
    </row>
    <row r="267">
      <c r="A267" s="21" t="s">
        <v>163</v>
      </c>
      <c r="B267" s="21" t="s">
        <v>164</v>
      </c>
      <c r="C267" s="21" t="s">
        <v>16</v>
      </c>
      <c r="D267" s="21" t="n">
        <v>2193.2696829</v>
      </c>
      <c r="E267" s="21" t="n">
        <v>12.457441924408</v>
      </c>
    </row>
    <row r="268">
      <c r="A268" s="21" t="s">
        <v>163</v>
      </c>
      <c r="B268" s="21" t="s">
        <v>164</v>
      </c>
      <c r="C268" s="21" t="s">
        <v>17</v>
      </c>
      <c r="D268" s="21" t="n">
        <v>23035.484934</v>
      </c>
      <c r="E268" s="21" t="n">
        <v>1.88659865823698</v>
      </c>
    </row>
    <row r="269">
      <c r="A269" s="21" t="s">
        <v>165</v>
      </c>
      <c r="B269" s="21" t="s">
        <v>166</v>
      </c>
      <c r="C269" s="21" t="s">
        <v>16</v>
      </c>
      <c r="D269" s="21" t="n">
        <v>950.8569075</v>
      </c>
      <c r="E269" s="21" t="n">
        <v>20.6680616364522</v>
      </c>
    </row>
    <row r="270">
      <c r="A270" s="21" t="s">
        <v>165</v>
      </c>
      <c r="B270" s="21" t="s">
        <v>166</v>
      </c>
      <c r="C270" s="21" t="s">
        <v>17</v>
      </c>
      <c r="D270" s="21" t="n">
        <v>30047.0241964</v>
      </c>
      <c r="E270" s="21" t="n">
        <v>1.37885071276351</v>
      </c>
    </row>
    <row r="271">
      <c r="A271" s="21" t="s">
        <v>167</v>
      </c>
      <c r="B271" s="21" t="s">
        <v>168</v>
      </c>
      <c r="C271" s="21" t="s">
        <v>16</v>
      </c>
      <c r="D271" s="21" t="n">
        <v>3106.1479802</v>
      </c>
      <c r="E271" s="21" t="n">
        <v>11.7580812344855</v>
      </c>
    </row>
    <row r="272">
      <c r="A272" s="21" t="s">
        <v>167</v>
      </c>
      <c r="B272" s="21" t="s">
        <v>168</v>
      </c>
      <c r="C272" s="21" t="s">
        <v>17</v>
      </c>
      <c r="D272" s="21" t="n">
        <v>27784.4647671</v>
      </c>
      <c r="E272" s="21" t="n">
        <v>2.10175317587216</v>
      </c>
    </row>
    <row r="273">
      <c r="A273" s="21" t="s">
        <v>169</v>
      </c>
      <c r="B273" s="21" t="s">
        <v>170</v>
      </c>
      <c r="C273" s="21" t="s">
        <v>16</v>
      </c>
      <c r="D273" s="21" t="n">
        <v>1680.4287216</v>
      </c>
      <c r="E273" s="21" t="n">
        <v>16.4248091324097</v>
      </c>
    </row>
    <row r="274">
      <c r="A274" s="21" t="s">
        <v>169</v>
      </c>
      <c r="B274" s="21" t="s">
        <v>170</v>
      </c>
      <c r="C274" s="21" t="s">
        <v>17</v>
      </c>
      <c r="D274" s="21" t="n">
        <v>32215.5187351</v>
      </c>
      <c r="E274" s="21" t="n">
        <v>1.73669024654058</v>
      </c>
    </row>
    <row r="275">
      <c r="A275" s="21" t="s">
        <v>171</v>
      </c>
      <c r="B275" s="21" t="s">
        <v>172</v>
      </c>
      <c r="C275" s="21" t="s">
        <v>16</v>
      </c>
      <c r="D275" s="21" t="n">
        <v>3814.436066</v>
      </c>
      <c r="E275" s="21" t="n">
        <v>13.0772675280146</v>
      </c>
    </row>
    <row r="276">
      <c r="A276" s="21" t="s">
        <v>171</v>
      </c>
      <c r="B276" s="21" t="s">
        <v>172</v>
      </c>
      <c r="C276" s="21" t="s">
        <v>17</v>
      </c>
      <c r="D276" s="21" t="n">
        <v>44317.7978352</v>
      </c>
      <c r="E276" s="21" t="n">
        <v>2.25735978894693</v>
      </c>
    </row>
    <row r="277">
      <c r="A277" s="21" t="s">
        <v>173</v>
      </c>
      <c r="B277" s="21" t="s">
        <v>174</v>
      </c>
      <c r="C277" s="21" t="s">
        <v>16</v>
      </c>
      <c r="D277" s="21" t="n">
        <v>1197.3896724</v>
      </c>
      <c r="E277" s="21" t="n">
        <v>15.9962698151441</v>
      </c>
    </row>
    <row r="278">
      <c r="A278" s="21" t="s">
        <v>173</v>
      </c>
      <c r="B278" s="21" t="s">
        <v>174</v>
      </c>
      <c r="C278" s="21" t="s">
        <v>17</v>
      </c>
      <c r="D278" s="21" t="n">
        <v>10294.3046938</v>
      </c>
      <c r="E278" s="21" t="n">
        <v>1.9253843884332</v>
      </c>
    </row>
    <row r="279">
      <c r="A279" s="21" t="s">
        <v>175</v>
      </c>
      <c r="B279" s="21" t="s">
        <v>176</v>
      </c>
      <c r="C279" s="21" t="s">
        <v>16</v>
      </c>
      <c r="D279" s="21" t="n">
        <v>4802.4519753</v>
      </c>
      <c r="E279" s="21" t="n">
        <v>9.30380683941857</v>
      </c>
    </row>
    <row r="280">
      <c r="A280" s="21" t="s">
        <v>175</v>
      </c>
      <c r="B280" s="21" t="s">
        <v>176</v>
      </c>
      <c r="C280" s="21" t="s">
        <v>17</v>
      </c>
      <c r="D280" s="21" t="n">
        <v>28213.8561708</v>
      </c>
      <c r="E280" s="21" t="n">
        <v>2.42242316582974</v>
      </c>
    </row>
    <row r="281">
      <c r="A281" s="21" t="s">
        <v>177</v>
      </c>
      <c r="B281" s="21" t="s">
        <v>178</v>
      </c>
      <c r="C281" s="21" t="s">
        <v>16</v>
      </c>
      <c r="D281" s="21" t="n">
        <v>3603.4239795</v>
      </c>
      <c r="E281" s="21" t="n">
        <v>10.3728645157069</v>
      </c>
    </row>
    <row r="282">
      <c r="A282" s="21" t="s">
        <v>177</v>
      </c>
      <c r="B282" s="21" t="s">
        <v>178</v>
      </c>
      <c r="C282" s="21" t="s">
        <v>17</v>
      </c>
      <c r="D282" s="21" t="n">
        <v>22790.3356852</v>
      </c>
      <c r="E282" s="21" t="n">
        <v>2.88820015713521</v>
      </c>
    </row>
    <row r="283">
      <c r="A283" s="21" t="s">
        <v>179</v>
      </c>
      <c r="B283" s="21" t="s">
        <v>180</v>
      </c>
      <c r="C283" s="21" t="s">
        <v>16</v>
      </c>
      <c r="D283" s="21" t="n">
        <v>2287.2867423</v>
      </c>
      <c r="E283" s="21" t="n">
        <v>9.81501564586126</v>
      </c>
    </row>
    <row r="284">
      <c r="A284" s="21" t="s">
        <v>179</v>
      </c>
      <c r="B284" s="21" t="s">
        <v>180</v>
      </c>
      <c r="C284" s="21" t="s">
        <v>17</v>
      </c>
      <c r="D284" s="21" t="n">
        <v>4474.9479114</v>
      </c>
      <c r="E284" s="21" t="n">
        <v>4.77300954007985</v>
      </c>
    </row>
    <row r="285">
      <c r="A285" s="21" t="s">
        <v>181</v>
      </c>
      <c r="B285" s="21" t="s">
        <v>182</v>
      </c>
      <c r="C285" s="21" t="s">
        <v>16</v>
      </c>
      <c r="D285" s="21" t="n">
        <v>2166.0580659</v>
      </c>
      <c r="E285" s="21" t="n">
        <v>9.85184620960388</v>
      </c>
    </row>
    <row r="286">
      <c r="A286" s="21" t="s">
        <v>181</v>
      </c>
      <c r="B286" s="21" t="s">
        <v>182</v>
      </c>
      <c r="C286" s="21" t="s">
        <v>17</v>
      </c>
      <c r="D286" s="21" t="n">
        <v>16162.1217207</v>
      </c>
      <c r="E286" s="21" t="n">
        <v>2.33277013559735</v>
      </c>
    </row>
    <row r="287">
      <c r="A287" s="21" t="s">
        <v>183</v>
      </c>
      <c r="B287" s="21" t="s">
        <v>184</v>
      </c>
      <c r="C287" s="21" t="s">
        <v>16</v>
      </c>
      <c r="D287" s="21" t="n">
        <v>5133.1700364</v>
      </c>
      <c r="E287" s="21" t="n">
        <v>13.653514796687</v>
      </c>
    </row>
    <row r="288">
      <c r="A288" s="21" t="s">
        <v>183</v>
      </c>
      <c r="B288" s="21" t="s">
        <v>184</v>
      </c>
      <c r="C288" s="21" t="s">
        <v>17</v>
      </c>
      <c r="D288" s="21" t="n">
        <v>33562.9051741</v>
      </c>
      <c r="E288" s="21" t="n">
        <v>2.76740661417472</v>
      </c>
    </row>
    <row r="289">
      <c r="A289" s="21" t="s">
        <v>185</v>
      </c>
      <c r="B289" s="21" t="s">
        <v>186</v>
      </c>
      <c r="C289" s="21" t="s">
        <v>16</v>
      </c>
      <c r="D289" s="21" t="n">
        <v>4048.8801033</v>
      </c>
      <c r="E289" s="21" t="n">
        <v>9.32514976647301</v>
      </c>
    </row>
    <row r="290">
      <c r="A290" s="21" t="s">
        <v>185</v>
      </c>
      <c r="B290" s="21" t="s">
        <v>186</v>
      </c>
      <c r="C290" s="21" t="s">
        <v>17</v>
      </c>
      <c r="D290" s="21" t="n">
        <v>22420.8666642</v>
      </c>
      <c r="E290" s="21" t="n">
        <v>2.03441877751053</v>
      </c>
    </row>
    <row r="291">
      <c r="A291" s="21" t="s">
        <v>187</v>
      </c>
      <c r="B291" s="21" t="s">
        <v>188</v>
      </c>
      <c r="C291" s="21" t="s">
        <v>16</v>
      </c>
      <c r="D291" s="21" t="n">
        <v>5680.8081404</v>
      </c>
      <c r="E291" s="21" t="n">
        <v>10.6479572172064</v>
      </c>
    </row>
    <row r="292">
      <c r="A292" s="21" t="s">
        <v>187</v>
      </c>
      <c r="B292" s="21" t="s">
        <v>188</v>
      </c>
      <c r="C292" s="21" t="s">
        <v>17</v>
      </c>
      <c r="D292" s="21" t="n">
        <v>37111.935971</v>
      </c>
      <c r="E292" s="21" t="n">
        <v>2.49374298707977</v>
      </c>
    </row>
    <row r="293">
      <c r="A293" s="21" t="s">
        <v>189</v>
      </c>
      <c r="B293" s="21" t="s">
        <v>190</v>
      </c>
      <c r="C293" s="21" t="s">
        <v>16</v>
      </c>
      <c r="D293" s="21" t="n">
        <v>4361.8747537</v>
      </c>
      <c r="E293" s="21" t="n">
        <v>10.7207619014061</v>
      </c>
    </row>
    <row r="294">
      <c r="A294" s="21" t="s">
        <v>189</v>
      </c>
      <c r="B294" s="21" t="s">
        <v>190</v>
      </c>
      <c r="C294" s="21" t="s">
        <v>17</v>
      </c>
      <c r="D294" s="21" t="n">
        <v>27789.0398981</v>
      </c>
      <c r="E294" s="21" t="n">
        <v>2.38974740141743</v>
      </c>
    </row>
    <row r="295">
      <c r="A295" s="21" t="s">
        <v>191</v>
      </c>
      <c r="B295" s="21" t="s">
        <v>192</v>
      </c>
      <c r="C295" s="21" t="s">
        <v>16</v>
      </c>
      <c r="D295" s="21" t="n">
        <v>2699.1382709</v>
      </c>
      <c r="E295" s="21" t="n">
        <v>9.08990592244691</v>
      </c>
    </row>
    <row r="296">
      <c r="A296" s="21" t="s">
        <v>191</v>
      </c>
      <c r="B296" s="21" t="s">
        <v>192</v>
      </c>
      <c r="C296" s="21" t="s">
        <v>17</v>
      </c>
      <c r="D296" s="21" t="n">
        <v>12251.2298347</v>
      </c>
      <c r="E296" s="21" t="n">
        <v>3.06736902746269</v>
      </c>
    </row>
    <row r="297">
      <c r="A297" s="21" t="s">
        <v>193</v>
      </c>
      <c r="B297" s="21" t="s">
        <v>194</v>
      </c>
      <c r="C297" s="21" t="s">
        <v>16</v>
      </c>
      <c r="D297" s="21" t="n">
        <v>1841.6481607</v>
      </c>
      <c r="E297" s="21" t="n">
        <v>19.4671066722231</v>
      </c>
    </row>
    <row r="298">
      <c r="A298" s="21" t="s">
        <v>193</v>
      </c>
      <c r="B298" s="21" t="s">
        <v>194</v>
      </c>
      <c r="C298" s="21" t="s">
        <v>17</v>
      </c>
      <c r="D298" s="21" t="n">
        <v>25272.7183703</v>
      </c>
      <c r="E298" s="21" t="n">
        <v>2.00007983653821</v>
      </c>
    </row>
    <row r="299">
      <c r="A299" s="21" t="s">
        <v>195</v>
      </c>
      <c r="B299" s="21" t="s">
        <v>196</v>
      </c>
      <c r="C299" s="21" t="s">
        <v>16</v>
      </c>
      <c r="D299" s="21" t="n">
        <v>3583.1014887</v>
      </c>
      <c r="E299" s="21" t="n">
        <v>10.3626978121947</v>
      </c>
    </row>
    <row r="300">
      <c r="A300" s="21" t="s">
        <v>195</v>
      </c>
      <c r="B300" s="21" t="s">
        <v>196</v>
      </c>
      <c r="C300" s="21" t="s">
        <v>17</v>
      </c>
      <c r="D300" s="21" t="n">
        <v>18813.600717</v>
      </c>
      <c r="E300" s="21" t="n">
        <v>2.22619746812718</v>
      </c>
    </row>
    <row r="301">
      <c r="A301" s="21" t="s">
        <v>197</v>
      </c>
      <c r="B301" s="21" t="s">
        <v>198</v>
      </c>
      <c r="C301" s="21" t="s">
        <v>16</v>
      </c>
      <c r="D301" s="21" t="n">
        <v>13123.8107682</v>
      </c>
      <c r="E301" s="21" t="n">
        <v>9.76251004587325</v>
      </c>
    </row>
    <row r="302">
      <c r="A302" s="21" t="s">
        <v>197</v>
      </c>
      <c r="B302" s="21" t="s">
        <v>198</v>
      </c>
      <c r="C302" s="21" t="s">
        <v>17</v>
      </c>
      <c r="D302" s="21" t="n">
        <v>41120.3337447</v>
      </c>
      <c r="E302" s="21" t="n">
        <v>3.4177208320242</v>
      </c>
    </row>
    <row r="303">
      <c r="A303" s="21" t="s">
        <v>199</v>
      </c>
      <c r="B303" s="21" t="s">
        <v>200</v>
      </c>
      <c r="C303" s="21" t="s">
        <v>16</v>
      </c>
      <c r="D303" s="21" t="n">
        <v>8227.7294262</v>
      </c>
      <c r="E303" s="21" t="n">
        <v>12.0233465753351</v>
      </c>
    </row>
    <row r="304">
      <c r="A304" s="21" t="s">
        <v>199</v>
      </c>
      <c r="B304" s="21" t="s">
        <v>200</v>
      </c>
      <c r="C304" s="21" t="s">
        <v>17</v>
      </c>
      <c r="D304" s="21" t="n">
        <v>44784.1223826</v>
      </c>
      <c r="E304" s="21" t="n">
        <v>2.56114469302519</v>
      </c>
    </row>
    <row r="305">
      <c r="A305" s="21" t="s">
        <v>201</v>
      </c>
      <c r="B305" s="21" t="s">
        <v>202</v>
      </c>
      <c r="C305" s="21" t="s">
        <v>16</v>
      </c>
      <c r="D305" s="21" t="n">
        <v>5803.2917686</v>
      </c>
      <c r="E305" s="21" t="n">
        <v>8.5030138673207</v>
      </c>
    </row>
    <row r="306">
      <c r="A306" s="21" t="s">
        <v>201</v>
      </c>
      <c r="B306" s="21" t="s">
        <v>202</v>
      </c>
      <c r="C306" s="21" t="s">
        <v>17</v>
      </c>
      <c r="D306" s="21" t="n">
        <v>24240.6790843</v>
      </c>
      <c r="E306" s="21" t="n">
        <v>2.36474898969607</v>
      </c>
    </row>
    <row r="307">
      <c r="A307" s="21" t="s">
        <v>203</v>
      </c>
      <c r="B307" s="21" t="s">
        <v>204</v>
      </c>
      <c r="C307" s="21" t="s">
        <v>16</v>
      </c>
      <c r="D307" s="21" t="n">
        <v>10910.2179822</v>
      </c>
      <c r="E307" s="21" t="n">
        <v>13.4235457254792</v>
      </c>
    </row>
    <row r="308">
      <c r="A308" s="21" t="s">
        <v>203</v>
      </c>
      <c r="B308" s="21" t="s">
        <v>204</v>
      </c>
      <c r="C308" s="21" t="s">
        <v>17</v>
      </c>
      <c r="D308" s="21" t="n">
        <v>80747.6515847</v>
      </c>
      <c r="E308" s="21" t="n">
        <v>1.90245215595029</v>
      </c>
    </row>
    <row r="309">
      <c r="A309" s="21" t="s">
        <v>205</v>
      </c>
      <c r="B309" s="21" t="s">
        <v>206</v>
      </c>
      <c r="C309" s="21" t="s">
        <v>16</v>
      </c>
      <c r="D309" s="21" t="n">
        <v>503.4016733</v>
      </c>
      <c r="E309" s="21" t="n">
        <v>28.2671762142312</v>
      </c>
    </row>
    <row r="310">
      <c r="A310" s="21" t="s">
        <v>205</v>
      </c>
      <c r="B310" s="21" t="s">
        <v>206</v>
      </c>
      <c r="C310" s="21" t="s">
        <v>17</v>
      </c>
      <c r="D310" s="21" t="n">
        <v>31172.5660539</v>
      </c>
      <c r="E310" s="21" t="n">
        <v>0.934979667473413</v>
      </c>
    </row>
    <row r="311">
      <c r="A311" s="21" t="s">
        <v>207</v>
      </c>
      <c r="B311" s="21" t="s">
        <v>208</v>
      </c>
      <c r="C311" s="21" t="s">
        <v>16</v>
      </c>
      <c r="D311" s="21" t="n">
        <v>3779.0860014</v>
      </c>
      <c r="E311" s="21" t="n">
        <v>26.3110427365135</v>
      </c>
    </row>
    <row r="312">
      <c r="A312" s="21" t="s">
        <v>207</v>
      </c>
      <c r="B312" s="21" t="s">
        <v>208</v>
      </c>
      <c r="C312" s="21" t="s">
        <v>17</v>
      </c>
      <c r="D312" s="21" t="n">
        <v>55443.5458204</v>
      </c>
      <c r="E312" s="21" t="n">
        <v>2.21909493379319</v>
      </c>
    </row>
    <row r="313">
      <c r="A313" s="21" t="s">
        <v>209</v>
      </c>
      <c r="B313" s="21" t="s">
        <v>210</v>
      </c>
      <c r="C313" s="21" t="s">
        <v>16</v>
      </c>
      <c r="D313" s="21" t="n">
        <v>5744.0535492</v>
      </c>
      <c r="E313" s="21" t="n">
        <v>14.7530894535529</v>
      </c>
    </row>
    <row r="314">
      <c r="A314" s="21" t="s">
        <v>209</v>
      </c>
      <c r="B314" s="21" t="s">
        <v>210</v>
      </c>
      <c r="C314" s="21" t="s">
        <v>17</v>
      </c>
      <c r="D314" s="21" t="n">
        <v>42476.1989233</v>
      </c>
      <c r="E314" s="21" t="n">
        <v>2.71242486596157</v>
      </c>
    </row>
    <row r="315">
      <c r="A315" s="21" t="s">
        <v>211</v>
      </c>
      <c r="B315" s="21" t="s">
        <v>212</v>
      </c>
      <c r="C315" s="21" t="s">
        <v>16</v>
      </c>
      <c r="D315" s="21" t="n">
        <v>3766.8580408</v>
      </c>
      <c r="E315" s="21" t="n">
        <v>16.3408501909549</v>
      </c>
    </row>
    <row r="316">
      <c r="A316" s="21" t="s">
        <v>211</v>
      </c>
      <c r="B316" s="21" t="s">
        <v>212</v>
      </c>
      <c r="C316" s="21" t="s">
        <v>17</v>
      </c>
      <c r="D316" s="21" t="n">
        <v>45895.7501473</v>
      </c>
      <c r="E316" s="21" t="n">
        <v>1.65617167633841</v>
      </c>
    </row>
    <row r="317">
      <c r="A317" s="21" t="s">
        <v>213</v>
      </c>
      <c r="B317" s="21" t="s">
        <v>214</v>
      </c>
      <c r="C317" s="21" t="s">
        <v>16</v>
      </c>
      <c r="D317" s="21" t="n">
        <v>1464.2794059</v>
      </c>
      <c r="E317" s="21" t="n">
        <v>10.5600552107462</v>
      </c>
    </row>
    <row r="318">
      <c r="A318" s="21" t="s">
        <v>213</v>
      </c>
      <c r="B318" s="21" t="s">
        <v>214</v>
      </c>
      <c r="C318" s="21" t="s">
        <v>17</v>
      </c>
      <c r="D318" s="21" t="n">
        <v>10092.7045487</v>
      </c>
      <c r="E318" s="21" t="n">
        <v>2.5059864875158</v>
      </c>
    </row>
    <row r="319">
      <c r="A319" s="21" t="s">
        <v>215</v>
      </c>
      <c r="B319" s="21" t="s">
        <v>216</v>
      </c>
      <c r="C319" s="21" t="s">
        <v>16</v>
      </c>
      <c r="D319" s="21" t="n">
        <v>1314.4459552</v>
      </c>
      <c r="E319" s="21" t="n">
        <v>29.4674789374612</v>
      </c>
    </row>
    <row r="320">
      <c r="A320" s="21" t="s">
        <v>215</v>
      </c>
      <c r="B320" s="21" t="s">
        <v>216</v>
      </c>
      <c r="C320" s="21" t="s">
        <v>17</v>
      </c>
      <c r="D320" s="21" t="n">
        <v>20975.2887503</v>
      </c>
      <c r="E320" s="21" t="n">
        <v>1.40399993516428</v>
      </c>
    </row>
    <row r="321">
      <c r="A321" s="21" t="s">
        <v>217</v>
      </c>
      <c r="B321" s="21" t="s">
        <v>218</v>
      </c>
      <c r="C321" s="21" t="s">
        <v>16</v>
      </c>
      <c r="D321" s="21" t="n">
        <v>347.3878214</v>
      </c>
      <c r="E321" s="21" t="n">
        <v>20.0912229632379</v>
      </c>
    </row>
    <row r="322">
      <c r="A322" s="21" t="s">
        <v>217</v>
      </c>
      <c r="B322" s="21" t="s">
        <v>218</v>
      </c>
      <c r="C322" s="21" t="s">
        <v>17</v>
      </c>
      <c r="D322" s="21" t="n">
        <v>9740.505392</v>
      </c>
      <c r="E322" s="21" t="n">
        <v>1.37314118269359</v>
      </c>
    </row>
    <row r="323">
      <c r="A323" s="21" t="s">
        <v>219</v>
      </c>
      <c r="B323" s="21" t="s">
        <v>220</v>
      </c>
      <c r="C323" s="21" t="s">
        <v>16</v>
      </c>
      <c r="D323" s="21" t="n">
        <v>1793.6009588</v>
      </c>
      <c r="E323" s="21" t="n">
        <v>19.6771367737215</v>
      </c>
    </row>
    <row r="324">
      <c r="A324" s="21" t="s">
        <v>219</v>
      </c>
      <c r="B324" s="21" t="s">
        <v>220</v>
      </c>
      <c r="C324" s="21" t="s">
        <v>17</v>
      </c>
      <c r="D324" s="21" t="n">
        <v>40874.8060392</v>
      </c>
      <c r="E324" s="21" t="n">
        <v>1.18529955105936</v>
      </c>
    </row>
    <row r="325">
      <c r="A325" s="21" t="s">
        <v>221</v>
      </c>
      <c r="B325" s="21" t="s">
        <v>222</v>
      </c>
      <c r="C325" s="21" t="s">
        <v>16</v>
      </c>
      <c r="D325" s="21" t="n">
        <v>2678.7665983</v>
      </c>
      <c r="E325" s="21" t="n">
        <v>10.7790538753406</v>
      </c>
    </row>
    <row r="326">
      <c r="A326" s="21" t="s">
        <v>221</v>
      </c>
      <c r="B326" s="21" t="s">
        <v>222</v>
      </c>
      <c r="C326" s="21" t="s">
        <v>17</v>
      </c>
      <c r="D326" s="21" t="n">
        <v>16517.3208488</v>
      </c>
      <c r="E326" s="21" t="n">
        <v>2.0479777342223</v>
      </c>
    </row>
    <row r="327">
      <c r="A327" s="21" t="s">
        <v>223</v>
      </c>
      <c r="B327" s="21" t="s">
        <v>224</v>
      </c>
      <c r="C327" s="21" t="s">
        <v>16</v>
      </c>
      <c r="D327" s="21" t="n">
        <v>2761.0014137</v>
      </c>
      <c r="E327" s="21" t="n">
        <v>12.0017972949355</v>
      </c>
    </row>
    <row r="328">
      <c r="A328" s="21" t="s">
        <v>223</v>
      </c>
      <c r="B328" s="21" t="s">
        <v>224</v>
      </c>
      <c r="C328" s="21" t="s">
        <v>17</v>
      </c>
      <c r="D328" s="21" t="n">
        <v>18606.5178474</v>
      </c>
      <c r="E328" s="21" t="n">
        <v>2.88061758041293</v>
      </c>
    </row>
    <row r="329">
      <c r="A329" s="21" t="s">
        <v>225</v>
      </c>
      <c r="B329" s="21" t="s">
        <v>226</v>
      </c>
      <c r="C329" s="21" t="s">
        <v>16</v>
      </c>
      <c r="D329" s="21" t="n">
        <v>7981.4526728</v>
      </c>
      <c r="E329" s="21" t="n">
        <v>7.74494843333274</v>
      </c>
    </row>
    <row r="330">
      <c r="A330" s="21" t="s">
        <v>225</v>
      </c>
      <c r="B330" s="21" t="s">
        <v>226</v>
      </c>
      <c r="C330" s="21" t="s">
        <v>17</v>
      </c>
      <c r="D330" s="21" t="n">
        <v>37170.17807</v>
      </c>
      <c r="E330" s="21" t="n">
        <v>2.43336611122293</v>
      </c>
    </row>
    <row r="331">
      <c r="A331" s="21" t="s">
        <v>227</v>
      </c>
      <c r="B331" s="21" t="s">
        <v>228</v>
      </c>
      <c r="C331" s="21" t="s">
        <v>16</v>
      </c>
      <c r="D331" s="21" t="n">
        <v>413.1753262</v>
      </c>
      <c r="E331" s="21" t="n">
        <v>19.926397552849</v>
      </c>
    </row>
    <row r="332">
      <c r="A332" s="21" t="s">
        <v>227</v>
      </c>
      <c r="B332" s="21" t="s">
        <v>228</v>
      </c>
      <c r="C332" s="21" t="s">
        <v>17</v>
      </c>
      <c r="D332" s="21" t="n">
        <v>8870.2187729</v>
      </c>
      <c r="E332" s="21" t="n">
        <v>1.46349445186005</v>
      </c>
    </row>
    <row r="333">
      <c r="A333" s="21" t="s">
        <v>229</v>
      </c>
      <c r="B333" s="21" t="s">
        <v>230</v>
      </c>
      <c r="C333" s="21" t="s">
        <v>16</v>
      </c>
      <c r="D333" s="21" t="n">
        <v>9418.1338439</v>
      </c>
      <c r="E333" s="21" t="n">
        <v>11.5965938595641</v>
      </c>
    </row>
    <row r="334">
      <c r="A334" s="21" t="s">
        <v>229</v>
      </c>
      <c r="B334" s="21" t="s">
        <v>230</v>
      </c>
      <c r="C334" s="21" t="s">
        <v>17</v>
      </c>
      <c r="D334" s="21" t="n">
        <v>53535.7861388</v>
      </c>
      <c r="E334" s="21" t="n">
        <v>2.6984480377622</v>
      </c>
    </row>
    <row r="335">
      <c r="A335" s="21" t="s">
        <v>231</v>
      </c>
      <c r="B335" s="21" t="s">
        <v>232</v>
      </c>
      <c r="C335" s="21" t="s">
        <v>16</v>
      </c>
      <c r="D335" s="21" t="n">
        <v>8801.7749154</v>
      </c>
      <c r="E335" s="21" t="n">
        <v>12.5569890573158</v>
      </c>
    </row>
    <row r="336">
      <c r="A336" s="21" t="s">
        <v>231</v>
      </c>
      <c r="B336" s="21" t="s">
        <v>232</v>
      </c>
      <c r="C336" s="21" t="s">
        <v>17</v>
      </c>
      <c r="D336" s="21" t="n">
        <v>70025.258494</v>
      </c>
      <c r="E336" s="21" t="n">
        <v>2.0110235184635</v>
      </c>
    </row>
    <row r="337">
      <c r="A337" s="21" t="s">
        <v>233</v>
      </c>
      <c r="B337" s="21" t="s">
        <v>234</v>
      </c>
      <c r="C337" s="21" t="s">
        <v>16</v>
      </c>
      <c r="D337" s="21" t="n">
        <v>5656.0518539</v>
      </c>
      <c r="E337" s="21" t="n">
        <v>18.761448207758</v>
      </c>
    </row>
    <row r="338">
      <c r="A338" s="21" t="s">
        <v>233</v>
      </c>
      <c r="B338" s="21" t="s">
        <v>234</v>
      </c>
      <c r="C338" s="21" t="s">
        <v>17</v>
      </c>
      <c r="D338" s="21" t="n">
        <v>40103.2679562</v>
      </c>
      <c r="E338" s="21" t="n">
        <v>2.60515286188792</v>
      </c>
    </row>
    <row r="339">
      <c r="A339" s="21" t="s">
        <v>235</v>
      </c>
      <c r="B339" s="21" t="s">
        <v>236</v>
      </c>
      <c r="C339" s="21" t="s">
        <v>16</v>
      </c>
      <c r="D339" s="21" t="n">
        <v>2542.7648322</v>
      </c>
      <c r="E339" s="21" t="n">
        <v>23.4407838691267</v>
      </c>
    </row>
    <row r="340">
      <c r="A340" s="21" t="s">
        <v>235</v>
      </c>
      <c r="B340" s="21" t="s">
        <v>236</v>
      </c>
      <c r="C340" s="21" t="s">
        <v>17</v>
      </c>
      <c r="D340" s="21" t="n">
        <v>32117.7732209</v>
      </c>
      <c r="E340" s="21" t="n">
        <v>2.19694564494955</v>
      </c>
    </row>
    <row r="341">
      <c r="A341" s="21" t="s">
        <v>237</v>
      </c>
      <c r="B341" s="21" t="s">
        <v>238</v>
      </c>
      <c r="C341" s="21" t="s">
        <v>16</v>
      </c>
      <c r="D341" s="21" t="n">
        <v>1797.7434028</v>
      </c>
      <c r="E341" s="21" t="n">
        <v>8.73849831436616</v>
      </c>
    </row>
    <row r="342">
      <c r="A342" s="21" t="s">
        <v>237</v>
      </c>
      <c r="B342" s="21" t="s">
        <v>238</v>
      </c>
      <c r="C342" s="21" t="s">
        <v>17</v>
      </c>
      <c r="D342" s="21" t="n">
        <v>3948.7442124</v>
      </c>
      <c r="E342" s="21" t="n">
        <v>4.68038145041656</v>
      </c>
    </row>
    <row r="343">
      <c r="A343" s="21" t="s">
        <v>239</v>
      </c>
      <c r="B343" s="21" t="s">
        <v>240</v>
      </c>
      <c r="C343" s="21" t="s">
        <v>16</v>
      </c>
      <c r="D343" s="21" t="n">
        <v>400.9163501</v>
      </c>
      <c r="E343" s="21" t="n">
        <v>18.4864862552575</v>
      </c>
    </row>
    <row r="344">
      <c r="A344" s="21" t="s">
        <v>239</v>
      </c>
      <c r="B344" s="21" t="s">
        <v>240</v>
      </c>
      <c r="C344" s="21" t="s">
        <v>17</v>
      </c>
      <c r="D344" s="21" t="n">
        <v>4494.8601752</v>
      </c>
      <c r="E344" s="21" t="n">
        <v>2.39139332699933</v>
      </c>
    </row>
    <row r="345">
      <c r="A345" s="21" t="s">
        <v>241</v>
      </c>
      <c r="B345" s="21" t="s">
        <v>242</v>
      </c>
      <c r="C345" s="21" t="s">
        <v>16</v>
      </c>
      <c r="D345" s="21" t="n">
        <v>652.4905724</v>
      </c>
      <c r="E345" s="21" t="n">
        <v>14.2114682743536</v>
      </c>
    </row>
    <row r="346">
      <c r="A346" s="21" t="s">
        <v>241</v>
      </c>
      <c r="B346" s="21" t="s">
        <v>242</v>
      </c>
      <c r="C346" s="21" t="s">
        <v>17</v>
      </c>
      <c r="D346" s="21" t="n">
        <v>6950.7046416</v>
      </c>
      <c r="E346" s="21" t="n">
        <v>2.1326964734074</v>
      </c>
    </row>
    <row r="347">
      <c r="A347" s="21" t="s">
        <v>243</v>
      </c>
      <c r="B347" s="21" t="s">
        <v>244</v>
      </c>
      <c r="C347" s="21" t="s">
        <v>16</v>
      </c>
      <c r="D347" s="21" t="n">
        <v>1121.9281109</v>
      </c>
      <c r="E347" s="21" t="n">
        <v>11.4427378648299</v>
      </c>
    </row>
    <row r="348">
      <c r="A348" s="21" t="s">
        <v>243</v>
      </c>
      <c r="B348" s="21" t="s">
        <v>244</v>
      </c>
      <c r="C348" s="21" t="s">
        <v>17</v>
      </c>
      <c r="D348" s="21" t="n">
        <v>6485.7054885</v>
      </c>
      <c r="E348" s="21" t="n">
        <v>2.14414763206895</v>
      </c>
    </row>
    <row r="349">
      <c r="A349" s="21" t="s">
        <v>245</v>
      </c>
      <c r="B349" s="21" t="s">
        <v>246</v>
      </c>
      <c r="C349" s="21" t="s">
        <v>16</v>
      </c>
      <c r="D349" s="21" t="n">
        <v>3788.8503515</v>
      </c>
      <c r="E349" s="21" t="n">
        <v>11.5194660423714</v>
      </c>
    </row>
    <row r="350">
      <c r="A350" s="21" t="s">
        <v>245</v>
      </c>
      <c r="B350" s="21" t="s">
        <v>246</v>
      </c>
      <c r="C350" s="21" t="s">
        <v>17</v>
      </c>
      <c r="D350" s="21" t="n">
        <v>9966.5929046</v>
      </c>
      <c r="E350" s="21" t="n">
        <v>4.35978737985258</v>
      </c>
    </row>
    <row r="351">
      <c r="A351" s="21" t="s">
        <v>247</v>
      </c>
      <c r="B351" s="21" t="s">
        <v>248</v>
      </c>
      <c r="C351" s="21" t="s">
        <v>16</v>
      </c>
      <c r="D351" s="21" t="n">
        <v>961.9337822</v>
      </c>
      <c r="E351" s="21" t="n">
        <v>21.0180470750365</v>
      </c>
    </row>
    <row r="352">
      <c r="A352" s="21" t="s">
        <v>247</v>
      </c>
      <c r="B352" s="21" t="s">
        <v>248</v>
      </c>
      <c r="C352" s="21" t="s">
        <v>17</v>
      </c>
      <c r="D352" s="21" t="n">
        <v>17047.9294163</v>
      </c>
      <c r="E352" s="21" t="n">
        <v>2.08419334382358</v>
      </c>
    </row>
    <row r="353">
      <c r="A353" s="21" t="s">
        <v>249</v>
      </c>
      <c r="B353" s="21" t="s">
        <v>250</v>
      </c>
      <c r="C353" s="21" t="s">
        <v>16</v>
      </c>
      <c r="D353" s="21" t="n">
        <v>644.5752118</v>
      </c>
      <c r="E353" s="21" t="n">
        <v>19.7738387167381</v>
      </c>
    </row>
    <row r="354">
      <c r="A354" s="21" t="s">
        <v>249</v>
      </c>
      <c r="B354" s="21" t="s">
        <v>250</v>
      </c>
      <c r="C354" s="21" t="s">
        <v>17</v>
      </c>
      <c r="D354" s="21" t="n">
        <v>19057.8304191</v>
      </c>
      <c r="E354" s="21" t="n">
        <v>1.57855371085635</v>
      </c>
    </row>
    <row r="355">
      <c r="A355" s="21" t="s">
        <v>251</v>
      </c>
      <c r="B355" s="21" t="s">
        <v>252</v>
      </c>
      <c r="C355" s="21" t="s">
        <v>16</v>
      </c>
      <c r="D355" s="21" t="n">
        <v>302.3878136</v>
      </c>
      <c r="E355" s="21" t="n">
        <v>26.0210434062935</v>
      </c>
    </row>
    <row r="356">
      <c r="A356" s="21" t="s">
        <v>251</v>
      </c>
      <c r="B356" s="21" t="s">
        <v>252</v>
      </c>
      <c r="C356" s="21" t="s">
        <v>17</v>
      </c>
      <c r="D356" s="21" t="n">
        <v>15275.5369765</v>
      </c>
      <c r="E356" s="21" t="n">
        <v>1.79289616037656</v>
      </c>
    </row>
    <row r="357">
      <c r="A357" s="21" t="s">
        <v>253</v>
      </c>
      <c r="B357" s="21" t="s">
        <v>254</v>
      </c>
      <c r="C357" s="21" t="s">
        <v>16</v>
      </c>
      <c r="D357" s="21" t="n">
        <v>2390.9143832</v>
      </c>
      <c r="E357" s="21" t="n">
        <v>13.3080569944131</v>
      </c>
    </row>
    <row r="358">
      <c r="A358" s="21" t="s">
        <v>253</v>
      </c>
      <c r="B358" s="21" t="s">
        <v>254</v>
      </c>
      <c r="C358" s="21" t="s">
        <v>17</v>
      </c>
      <c r="D358" s="21" t="n">
        <v>13026.9067063</v>
      </c>
      <c r="E358" s="21" t="n">
        <v>2.87927828097062</v>
      </c>
    </row>
    <row r="359">
      <c r="A359" s="21" t="s">
        <v>255</v>
      </c>
      <c r="B359" s="21" t="s">
        <v>256</v>
      </c>
      <c r="C359" s="21" t="s">
        <v>16</v>
      </c>
      <c r="D359" s="21" t="n">
        <v>118.7311946</v>
      </c>
      <c r="E359" s="21" t="n">
        <v>35.5518740904188</v>
      </c>
    </row>
    <row r="360">
      <c r="A360" s="21" t="s">
        <v>255</v>
      </c>
      <c r="B360" s="21" t="s">
        <v>256</v>
      </c>
      <c r="C360" s="21" t="s">
        <v>17</v>
      </c>
      <c r="D360" s="21" t="n">
        <v>13363.5386353</v>
      </c>
      <c r="E360" s="21" t="n">
        <v>1.40893208472672</v>
      </c>
    </row>
    <row r="361">
      <c r="A361" s="21" t="s">
        <v>257</v>
      </c>
      <c r="B361" s="21" t="s">
        <v>258</v>
      </c>
      <c r="C361" s="21" t="s">
        <v>16</v>
      </c>
      <c r="D361" s="21" t="n">
        <v>80.7823463</v>
      </c>
      <c r="E361" s="21" t="n">
        <v>40.451746326649</v>
      </c>
    </row>
    <row r="362">
      <c r="A362" s="21" t="s">
        <v>257</v>
      </c>
      <c r="B362" s="21" t="s">
        <v>258</v>
      </c>
      <c r="C362" s="21" t="s">
        <v>17</v>
      </c>
      <c r="D362" s="21" t="n">
        <v>10783.860597</v>
      </c>
      <c r="E362" s="21" t="n">
        <v>1.29652267504219</v>
      </c>
    </row>
    <row r="363">
      <c r="A363" s="21" t="s">
        <v>259</v>
      </c>
      <c r="B363" s="21" t="s">
        <v>260</v>
      </c>
      <c r="C363" s="21" t="s">
        <v>16</v>
      </c>
      <c r="D363" s="21" t="n">
        <v>97.1090796</v>
      </c>
      <c r="E363" s="21" t="n">
        <v>46.7483826207309</v>
      </c>
    </row>
    <row r="364">
      <c r="A364" s="21" t="s">
        <v>259</v>
      </c>
      <c r="B364" s="21" t="s">
        <v>260</v>
      </c>
      <c r="C364" s="21" t="s">
        <v>17</v>
      </c>
      <c r="D364" s="21" t="n">
        <v>19001.044142</v>
      </c>
      <c r="E364" s="21" t="n">
        <v>1.31038653713454</v>
      </c>
    </row>
    <row r="365">
      <c r="A365" s="21" t="s">
        <v>261</v>
      </c>
      <c r="B365" s="21" t="s">
        <v>262</v>
      </c>
      <c r="C365" s="21" t="s">
        <v>16</v>
      </c>
      <c r="D365" s="21" t="n">
        <v>378.8503222</v>
      </c>
      <c r="E365" s="21" t="n">
        <v>24.9366939244551</v>
      </c>
    </row>
    <row r="366">
      <c r="A366" s="21" t="s">
        <v>261</v>
      </c>
      <c r="B366" s="21" t="s">
        <v>262</v>
      </c>
      <c r="C366" s="21" t="s">
        <v>17</v>
      </c>
      <c r="D366" s="21" t="n">
        <v>19581.1160203</v>
      </c>
      <c r="E366" s="21" t="n">
        <v>1.41476551657726</v>
      </c>
    </row>
    <row r="367">
      <c r="A367" s="21" t="s">
        <v>263</v>
      </c>
      <c r="B367" s="21" t="s">
        <v>264</v>
      </c>
      <c r="C367" s="21" t="s">
        <v>16</v>
      </c>
      <c r="D367" s="21" t="n">
        <v>192.3172066</v>
      </c>
      <c r="E367" s="21" t="n">
        <v>27.4072774732906</v>
      </c>
    </row>
    <row r="368">
      <c r="A368" s="21" t="s">
        <v>263</v>
      </c>
      <c r="B368" s="21" t="s">
        <v>264</v>
      </c>
      <c r="C368" s="21" t="s">
        <v>17</v>
      </c>
      <c r="D368" s="21" t="n">
        <v>17201.4213442</v>
      </c>
      <c r="E368" s="21" t="n">
        <v>0.836472941728032</v>
      </c>
    </row>
    <row r="369">
      <c r="A369" s="21" t="s">
        <v>265</v>
      </c>
      <c r="B369" s="21" t="s">
        <v>266</v>
      </c>
      <c r="C369" s="21" t="s">
        <v>16</v>
      </c>
      <c r="D369" s="21" t="n">
        <v>132.8888878</v>
      </c>
      <c r="E369" s="21" t="n">
        <v>24.313203712969</v>
      </c>
    </row>
    <row r="370">
      <c r="A370" s="21" t="s">
        <v>265</v>
      </c>
      <c r="B370" s="21" t="s">
        <v>266</v>
      </c>
      <c r="C370" s="21" t="s">
        <v>17</v>
      </c>
      <c r="D370" s="21" t="n">
        <v>4488.9519931</v>
      </c>
      <c r="E370" s="21" t="n">
        <v>1.65840690595329</v>
      </c>
    </row>
    <row r="371">
      <c r="A371" s="21" t="s">
        <v>267</v>
      </c>
      <c r="B371" s="21" t="s">
        <v>268</v>
      </c>
      <c r="C371" s="21" t="s">
        <v>16</v>
      </c>
      <c r="D371" s="21" t="n">
        <v>2056.8462759</v>
      </c>
      <c r="E371" s="21" t="n">
        <v>22.243372909908</v>
      </c>
    </row>
    <row r="372">
      <c r="A372" s="21" t="s">
        <v>267</v>
      </c>
      <c r="B372" s="21" t="s">
        <v>268</v>
      </c>
      <c r="C372" s="21" t="s">
        <v>17</v>
      </c>
      <c r="D372" s="21" t="n">
        <v>71355.3930796</v>
      </c>
      <c r="E372" s="21" t="n">
        <v>2.03130978617126</v>
      </c>
    </row>
    <row r="373">
      <c r="A373" s="21" t="s">
        <v>269</v>
      </c>
      <c r="B373" s="21" t="s">
        <v>270</v>
      </c>
      <c r="C373" s="21" t="s">
        <v>16</v>
      </c>
      <c r="D373" s="21" t="n">
        <v>443.3110059</v>
      </c>
      <c r="E373" s="21" t="n">
        <v>29.8637931501038</v>
      </c>
    </row>
    <row r="374">
      <c r="A374" s="21" t="s">
        <v>269</v>
      </c>
      <c r="B374" s="21" t="s">
        <v>270</v>
      </c>
      <c r="C374" s="21" t="s">
        <v>17</v>
      </c>
      <c r="D374" s="21" t="n">
        <v>42594.1053248</v>
      </c>
      <c r="E374" s="21" t="n">
        <v>1.81757348324278</v>
      </c>
    </row>
    <row r="375">
      <c r="A375" s="21" t="s">
        <v>271</v>
      </c>
      <c r="B375" s="21" t="s">
        <v>272</v>
      </c>
      <c r="C375" s="21" t="s">
        <v>16</v>
      </c>
      <c r="D375" s="21" t="n">
        <v>609.2719316</v>
      </c>
      <c r="E375" s="21" t="n">
        <v>30.5926828499595</v>
      </c>
    </row>
    <row r="376">
      <c r="A376" s="21" t="s">
        <v>271</v>
      </c>
      <c r="B376" s="21" t="s">
        <v>272</v>
      </c>
      <c r="C376" s="21" t="s">
        <v>17</v>
      </c>
      <c r="D376" s="21" t="n">
        <v>13274.0785069</v>
      </c>
      <c r="E376" s="21" t="n">
        <v>2.8127295481946</v>
      </c>
    </row>
    <row r="377">
      <c r="A377" s="21" t="s">
        <v>273</v>
      </c>
      <c r="B377" s="21" t="s">
        <v>274</v>
      </c>
      <c r="C377" s="21" t="s">
        <v>16</v>
      </c>
      <c r="D377" s="21" t="n">
        <v>2075.5479538</v>
      </c>
      <c r="E377" s="21" t="n">
        <v>24.7495630689649</v>
      </c>
    </row>
    <row r="378">
      <c r="A378" s="21" t="s">
        <v>273</v>
      </c>
      <c r="B378" s="21" t="s">
        <v>274</v>
      </c>
      <c r="C378" s="21" t="s">
        <v>17</v>
      </c>
      <c r="D378" s="21" t="n">
        <v>18880.487636</v>
      </c>
      <c r="E378" s="21" t="n">
        <v>3.21266670688595</v>
      </c>
    </row>
    <row r="379">
      <c r="A379" s="21" t="s">
        <v>275</v>
      </c>
      <c r="B379" s="21" t="s">
        <v>276</v>
      </c>
      <c r="C379" s="21" t="s">
        <v>16</v>
      </c>
      <c r="D379" s="21" t="n">
        <v>1507.8115781</v>
      </c>
      <c r="E379" s="21" t="n">
        <v>23.1702544420541</v>
      </c>
    </row>
    <row r="380">
      <c r="A380" s="21" t="s">
        <v>275</v>
      </c>
      <c r="B380" s="21" t="s">
        <v>276</v>
      </c>
      <c r="C380" s="21" t="s">
        <v>17</v>
      </c>
      <c r="D380" s="21" t="n">
        <v>25253.916092</v>
      </c>
      <c r="E380" s="21" t="n">
        <v>1.76480740954045</v>
      </c>
    </row>
    <row r="381">
      <c r="A381" s="21" t="s">
        <v>277</v>
      </c>
      <c r="B381" s="21" t="s">
        <v>278</v>
      </c>
      <c r="C381" s="21" t="s">
        <v>16</v>
      </c>
      <c r="D381" s="21" t="n">
        <v>198.6296318</v>
      </c>
      <c r="E381" s="21" t="n">
        <v>31.8213454865913</v>
      </c>
    </row>
    <row r="382">
      <c r="A382" s="21" t="s">
        <v>277</v>
      </c>
      <c r="B382" s="21" t="s">
        <v>278</v>
      </c>
      <c r="C382" s="21" t="s">
        <v>17</v>
      </c>
      <c r="D382" s="21" t="n">
        <v>17520.2466527</v>
      </c>
      <c r="E382" s="21" t="n">
        <v>2.81453500814948</v>
      </c>
    </row>
    <row r="383">
      <c r="A383" s="21" t="s">
        <v>279</v>
      </c>
      <c r="B383" s="21" t="s">
        <v>280</v>
      </c>
      <c r="C383" s="21" t="s">
        <v>16</v>
      </c>
      <c r="D383" s="21" t="n">
        <v>503.0774255</v>
      </c>
      <c r="E383" s="21" t="n">
        <v>15.4746858176745</v>
      </c>
    </row>
    <row r="384">
      <c r="A384" s="21" t="s">
        <v>279</v>
      </c>
      <c r="B384" s="21" t="s">
        <v>280</v>
      </c>
      <c r="C384" s="21" t="s">
        <v>17</v>
      </c>
      <c r="D384" s="21" t="n">
        <v>6326.5840133</v>
      </c>
      <c r="E384" s="21" t="n">
        <v>3.09306032874297</v>
      </c>
    </row>
    <row r="385">
      <c r="A385" s="21" t="s">
        <v>281</v>
      </c>
      <c r="B385" s="21" t="s">
        <v>282</v>
      </c>
      <c r="C385" s="21" t="s">
        <v>16</v>
      </c>
      <c r="D385" s="21" t="n">
        <v>708.6575696</v>
      </c>
      <c r="E385" s="21" t="n">
        <v>25.9409904845361</v>
      </c>
    </row>
    <row r="386">
      <c r="A386" s="21" t="s">
        <v>281</v>
      </c>
      <c r="B386" s="21" t="s">
        <v>282</v>
      </c>
      <c r="C386" s="21" t="s">
        <v>17</v>
      </c>
      <c r="D386" s="21" t="n">
        <v>27749.5818016</v>
      </c>
      <c r="E386" s="21" t="n">
        <v>1.73740584185941</v>
      </c>
    </row>
    <row r="387">
      <c r="A387" s="21" t="s">
        <v>283</v>
      </c>
      <c r="B387" s="21" t="s">
        <v>284</v>
      </c>
      <c r="C387" s="21" t="s">
        <v>16</v>
      </c>
      <c r="D387" s="21" t="n">
        <v>5936.009008</v>
      </c>
      <c r="E387" s="21" t="n">
        <v>9.8729067916004</v>
      </c>
    </row>
    <row r="388">
      <c r="A388" s="21" t="s">
        <v>283</v>
      </c>
      <c r="B388" s="21" t="s">
        <v>284</v>
      </c>
      <c r="C388" s="21" t="s">
        <v>17</v>
      </c>
      <c r="D388" s="21" t="n">
        <v>19212.773417</v>
      </c>
      <c r="E388" s="21" t="n">
        <v>4.2317783010049</v>
      </c>
    </row>
    <row r="389">
      <c r="A389" s="21" t="s">
        <v>285</v>
      </c>
      <c r="B389" s="21" t="s">
        <v>286</v>
      </c>
      <c r="C389" s="21" t="s">
        <v>16</v>
      </c>
      <c r="D389" s="21" t="n">
        <v>2984.5638144</v>
      </c>
      <c r="E389" s="21" t="n">
        <v>14.569029378973</v>
      </c>
    </row>
    <row r="390">
      <c r="A390" s="21" t="s">
        <v>285</v>
      </c>
      <c r="B390" s="21" t="s">
        <v>286</v>
      </c>
      <c r="C390" s="21" t="s">
        <v>17</v>
      </c>
      <c r="D390" s="21" t="n">
        <v>15920.8711403</v>
      </c>
      <c r="E390" s="21" t="n">
        <v>2.78882928245183</v>
      </c>
    </row>
    <row r="391">
      <c r="A391" s="21" t="s">
        <v>287</v>
      </c>
      <c r="B391" s="21" t="s">
        <v>288</v>
      </c>
      <c r="C391" s="21" t="s">
        <v>16</v>
      </c>
      <c r="D391" s="21" t="n">
        <v>239.5949326</v>
      </c>
      <c r="E391" s="21" t="n">
        <v>25.7644428853482</v>
      </c>
    </row>
    <row r="392">
      <c r="A392" s="21" t="s">
        <v>287</v>
      </c>
      <c r="B392" s="21" t="s">
        <v>288</v>
      </c>
      <c r="C392" s="21" t="s">
        <v>17</v>
      </c>
      <c r="D392" s="21" t="n">
        <v>6576.1207325</v>
      </c>
      <c r="E392" s="21" t="n">
        <v>1.53192577070916</v>
      </c>
    </row>
    <row r="393">
      <c r="A393" s="21" t="s">
        <v>289</v>
      </c>
      <c r="B393" s="21" t="s">
        <v>290</v>
      </c>
      <c r="C393" s="21" t="s">
        <v>16</v>
      </c>
      <c r="D393" s="21" t="n">
        <v>817.5657943</v>
      </c>
      <c r="E393" s="21" t="n">
        <v>17.2252125514761</v>
      </c>
    </row>
    <row r="394">
      <c r="A394" s="21" t="s">
        <v>289</v>
      </c>
      <c r="B394" s="21" t="s">
        <v>290</v>
      </c>
      <c r="C394" s="21" t="s">
        <v>17</v>
      </c>
      <c r="D394" s="21" t="n">
        <v>11652.1765613</v>
      </c>
      <c r="E394" s="21" t="n">
        <v>3.10402497280427</v>
      </c>
    </row>
    <row r="395">
      <c r="A395" s="21" t="s">
        <v>291</v>
      </c>
      <c r="B395" s="21" t="s">
        <v>292</v>
      </c>
      <c r="C395" s="21" t="s">
        <v>16</v>
      </c>
      <c r="D395" s="21" t="n">
        <v>3856.5539585</v>
      </c>
      <c r="E395" s="21" t="n">
        <v>16.2441839042922</v>
      </c>
    </row>
    <row r="396">
      <c r="A396" s="21" t="s">
        <v>291</v>
      </c>
      <c r="B396" s="21" t="s">
        <v>292</v>
      </c>
      <c r="C396" s="21" t="s">
        <v>17</v>
      </c>
      <c r="D396" s="21" t="n">
        <v>15003.1188156</v>
      </c>
      <c r="E396" s="21" t="n">
        <v>4.14242076478638</v>
      </c>
    </row>
    <row r="397">
      <c r="A397" s="21" t="s">
        <v>293</v>
      </c>
      <c r="B397" s="21" t="s">
        <v>294</v>
      </c>
      <c r="C397" s="21" t="s">
        <v>16</v>
      </c>
      <c r="D397" s="21" t="n">
        <v>1180.5078136</v>
      </c>
      <c r="E397" s="21" t="n">
        <v>29.4488751296621</v>
      </c>
    </row>
    <row r="398">
      <c r="A398" s="21" t="s">
        <v>293</v>
      </c>
      <c r="B398" s="21" t="s">
        <v>294</v>
      </c>
      <c r="C398" s="21" t="s">
        <v>17</v>
      </c>
      <c r="D398" s="21" t="n">
        <v>36504.7265401</v>
      </c>
      <c r="E398" s="21" t="n">
        <v>2.66927995978297</v>
      </c>
    </row>
    <row r="399">
      <c r="A399" s="21" t="s">
        <v>295</v>
      </c>
      <c r="B399" s="21" t="s">
        <v>296</v>
      </c>
      <c r="C399" s="21" t="s">
        <v>16</v>
      </c>
      <c r="D399" s="21" t="n">
        <v>359.490728</v>
      </c>
      <c r="E399" s="21" t="n">
        <v>31.1442576004397</v>
      </c>
    </row>
    <row r="400">
      <c r="A400" s="21" t="s">
        <v>295</v>
      </c>
      <c r="B400" s="21" t="s">
        <v>296</v>
      </c>
      <c r="C400" s="21" t="s">
        <v>17</v>
      </c>
      <c r="D400" s="21" t="n">
        <v>33860.6712723</v>
      </c>
      <c r="E400" s="21" t="n">
        <v>2.46159797431701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309</v>
      </c>
    </row>
    <row r="410">
      <c r="A410" s="5" t="s">
        <v>26</v>
      </c>
      <c r="B410" s="5" t="s">
        <v>71</v>
      </c>
      <c r="C410" s="5" t="s">
        <v>11</v>
      </c>
      <c r="D410" s="5" t="s">
        <v>302</v>
      </c>
      <c r="E410" s="5" t="s">
        <v>303</v>
      </c>
    </row>
    <row r="411">
      <c r="A411" s="22" t="s">
        <v>72</v>
      </c>
      <c r="B411" s="22" t="s">
        <v>73</v>
      </c>
      <c r="C411" s="22" t="s">
        <v>16</v>
      </c>
      <c r="D411" s="22" t="n">
        <v>112.7896682</v>
      </c>
      <c r="E411" s="22"/>
    </row>
    <row r="412">
      <c r="A412" s="22" t="s">
        <v>72</v>
      </c>
      <c r="B412" s="22" t="s">
        <v>73</v>
      </c>
      <c r="C412" s="22" t="s">
        <v>17</v>
      </c>
      <c r="D412" s="22" t="n">
        <v>45.4942851</v>
      </c>
      <c r="E412" s="22"/>
    </row>
    <row r="413">
      <c r="A413" s="22" t="s">
        <v>74</v>
      </c>
      <c r="B413" s="22" t="s">
        <v>75</v>
      </c>
      <c r="C413" s="22" t="s">
        <v>16</v>
      </c>
      <c r="D413" s="22" t="n">
        <v>321.0150825</v>
      </c>
      <c r="E413" s="22"/>
    </row>
    <row r="414">
      <c r="A414" s="22" t="s">
        <v>74</v>
      </c>
      <c r="B414" s="22" t="s">
        <v>75</v>
      </c>
      <c r="C414" s="22" t="s">
        <v>17</v>
      </c>
      <c r="D414" s="22" t="n">
        <v>49.2562825</v>
      </c>
      <c r="E414" s="22"/>
    </row>
    <row r="415">
      <c r="A415" s="22" t="s">
        <v>76</v>
      </c>
      <c r="B415" s="22" t="s">
        <v>77</v>
      </c>
      <c r="C415" s="22" t="s">
        <v>16</v>
      </c>
      <c r="D415" s="22" t="n">
        <v>327.7138757</v>
      </c>
      <c r="E415" s="22"/>
    </row>
    <row r="416">
      <c r="A416" s="22" t="s">
        <v>76</v>
      </c>
      <c r="B416" s="22" t="s">
        <v>77</v>
      </c>
      <c r="C416" s="22" t="s">
        <v>17</v>
      </c>
      <c r="D416" s="22" t="n">
        <v>8.0447068</v>
      </c>
      <c r="E416" s="22"/>
    </row>
    <row r="417">
      <c r="A417" s="22" t="s">
        <v>80</v>
      </c>
      <c r="B417" s="22" t="s">
        <v>81</v>
      </c>
      <c r="C417" s="22" t="s">
        <v>16</v>
      </c>
      <c r="D417" s="22" t="n">
        <v>1138.2314966</v>
      </c>
      <c r="E417" s="22"/>
    </row>
    <row r="418">
      <c r="A418" s="22" t="s">
        <v>80</v>
      </c>
      <c r="B418" s="22" t="s">
        <v>81</v>
      </c>
      <c r="C418" s="22" t="s">
        <v>17</v>
      </c>
      <c r="D418" s="22" t="n">
        <v>1790.5788522</v>
      </c>
      <c r="E418" s="22"/>
    </row>
    <row r="419">
      <c r="A419" s="22" t="s">
        <v>92</v>
      </c>
      <c r="B419" s="22" t="s">
        <v>93</v>
      </c>
      <c r="C419" s="22" t="s">
        <v>16</v>
      </c>
      <c r="D419" s="22" t="n">
        <v>333.2612601</v>
      </c>
      <c r="E419" s="22"/>
    </row>
    <row r="420">
      <c r="A420" s="22" t="s">
        <v>92</v>
      </c>
      <c r="B420" s="22" t="s">
        <v>93</v>
      </c>
      <c r="C420" s="22" t="s">
        <v>17</v>
      </c>
      <c r="D420" s="22" t="n">
        <v>914.4989596</v>
      </c>
      <c r="E420" s="22"/>
    </row>
    <row r="421">
      <c r="A421" s="22" t="s">
        <v>108</v>
      </c>
      <c r="B421" s="22" t="s">
        <v>109</v>
      </c>
      <c r="C421" s="22" t="s">
        <v>16</v>
      </c>
      <c r="D421" s="22" t="n">
        <v>1197.2259538</v>
      </c>
      <c r="E421" s="22"/>
    </row>
    <row r="422">
      <c r="A422" s="22" t="s">
        <v>108</v>
      </c>
      <c r="B422" s="22" t="s">
        <v>109</v>
      </c>
      <c r="C422" s="22" t="s">
        <v>17</v>
      </c>
      <c r="D422" s="22" t="n">
        <v>1834.1511085</v>
      </c>
      <c r="E422" s="22"/>
    </row>
    <row r="423">
      <c r="A423" s="22" t="s">
        <v>110</v>
      </c>
      <c r="B423" s="22" t="s">
        <v>111</v>
      </c>
      <c r="C423" s="22" t="s">
        <v>16</v>
      </c>
      <c r="D423" s="22" t="n">
        <v>629.8167076</v>
      </c>
      <c r="E423" s="22"/>
    </row>
    <row r="424">
      <c r="A424" s="22" t="s">
        <v>110</v>
      </c>
      <c r="B424" s="22" t="s">
        <v>111</v>
      </c>
      <c r="C424" s="22" t="s">
        <v>17</v>
      </c>
      <c r="D424" s="22" t="n">
        <v>505.297072</v>
      </c>
      <c r="E424" s="2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310</v>
      </c>
    </row>
    <row r="434">
      <c r="A434" s="5" t="s">
        <v>26</v>
      </c>
      <c r="B434" s="5" t="s">
        <v>10</v>
      </c>
      <c r="C434" s="5" t="s">
        <v>11</v>
      </c>
      <c r="D434" s="5" t="s">
        <v>302</v>
      </c>
      <c r="E434" s="5" t="s">
        <v>303</v>
      </c>
    </row>
    <row r="435">
      <c r="A435" s="23" t="s">
        <v>14</v>
      </c>
      <c r="B435" s="23" t="s">
        <v>15</v>
      </c>
      <c r="C435" s="23" t="s">
        <v>16</v>
      </c>
      <c r="D435" s="23" t="n">
        <v>4060.0540445</v>
      </c>
      <c r="E435" s="23"/>
    </row>
    <row r="436">
      <c r="A436" s="23" t="s">
        <v>14</v>
      </c>
      <c r="B436" s="23" t="s">
        <v>15</v>
      </c>
      <c r="C436" s="23" t="s">
        <v>17</v>
      </c>
      <c r="D436" s="23" t="n">
        <v>5147.3212667</v>
      </c>
      <c r="E436" s="23"/>
    </row>
    <row r="437">
      <c r="A437" s="23" t="s">
        <v>27</v>
      </c>
      <c r="B437" s="23" t="s">
        <v>28</v>
      </c>
      <c r="C437" s="23" t="s">
        <v>16</v>
      </c>
      <c r="D437" s="23" t="n">
        <v>1822.2141244</v>
      </c>
      <c r="E437" s="23" t="n">
        <v>11.0861064642316</v>
      </c>
    </row>
    <row r="438">
      <c r="A438" s="23" t="s">
        <v>27</v>
      </c>
      <c r="B438" s="23" t="s">
        <v>28</v>
      </c>
      <c r="C438" s="23" t="s">
        <v>17</v>
      </c>
      <c r="D438" s="23" t="n">
        <v>6239.0611371</v>
      </c>
      <c r="E438" s="23" t="n">
        <v>3.18416492538141</v>
      </c>
    </row>
    <row r="439">
      <c r="A439" s="23" t="s">
        <v>29</v>
      </c>
      <c r="B439" s="23" t="s">
        <v>30</v>
      </c>
      <c r="C439" s="23" t="s">
        <v>16</v>
      </c>
      <c r="D439" s="23" t="n">
        <v>1113.5350259</v>
      </c>
      <c r="E439" s="23" t="n">
        <v>9.75756601071025</v>
      </c>
    </row>
    <row r="440">
      <c r="A440" s="23" t="s">
        <v>29</v>
      </c>
      <c r="B440" s="23" t="s">
        <v>30</v>
      </c>
      <c r="C440" s="23" t="s">
        <v>17</v>
      </c>
      <c r="D440" s="23" t="n">
        <v>2661.4373212</v>
      </c>
      <c r="E440" s="23" t="n">
        <v>3.70933962859522</v>
      </c>
    </row>
    <row r="441">
      <c r="A441" s="23" t="s">
        <v>31</v>
      </c>
      <c r="B441" s="23" t="s">
        <v>32</v>
      </c>
      <c r="C441" s="23" t="s">
        <v>16</v>
      </c>
      <c r="D441" s="23" t="n">
        <v>270.470803</v>
      </c>
      <c r="E441" s="23" t="n">
        <v>7.96167356804438</v>
      </c>
    </row>
    <row r="442">
      <c r="A442" s="23" t="s">
        <v>31</v>
      </c>
      <c r="B442" s="23" t="s">
        <v>32</v>
      </c>
      <c r="C442" s="23" t="s">
        <v>17</v>
      </c>
      <c r="D442" s="23" t="n">
        <v>354.214901</v>
      </c>
      <c r="E442" s="23" t="n">
        <v>8.35229565542031</v>
      </c>
    </row>
    <row r="443">
      <c r="A443" s="23" t="s">
        <v>33</v>
      </c>
      <c r="B443" s="23" t="s">
        <v>34</v>
      </c>
      <c r="C443" s="23" t="s">
        <v>16</v>
      </c>
      <c r="D443" s="23" t="n">
        <v>1868.8350276</v>
      </c>
      <c r="E443" s="23" t="n">
        <v>13.3641303611717</v>
      </c>
    </row>
    <row r="444">
      <c r="A444" s="23" t="s">
        <v>33</v>
      </c>
      <c r="B444" s="23" t="s">
        <v>34</v>
      </c>
      <c r="C444" s="23" t="s">
        <v>17</v>
      </c>
      <c r="D444" s="23" t="n">
        <v>5040.6978598</v>
      </c>
      <c r="E444" s="23" t="n">
        <v>4.76084684687529</v>
      </c>
    </row>
    <row r="445">
      <c r="A445" s="23" t="s">
        <v>35</v>
      </c>
      <c r="B445" s="23" t="s">
        <v>36</v>
      </c>
      <c r="C445" s="23" t="s">
        <v>16</v>
      </c>
      <c r="D445" s="23" t="n">
        <v>448.511029</v>
      </c>
      <c r="E445" s="23" t="n">
        <v>8.2202532476606</v>
      </c>
    </row>
    <row r="446">
      <c r="A446" s="23" t="s">
        <v>35</v>
      </c>
      <c r="B446" s="23" t="s">
        <v>36</v>
      </c>
      <c r="C446" s="23" t="s">
        <v>17</v>
      </c>
      <c r="D446" s="23" t="n">
        <v>248.9643715</v>
      </c>
      <c r="E446" s="23" t="n">
        <v>14.9035971209954</v>
      </c>
    </row>
    <row r="447">
      <c r="A447" s="23" t="s">
        <v>37</v>
      </c>
      <c r="B447" s="23" t="s">
        <v>38</v>
      </c>
      <c r="C447" s="23" t="s">
        <v>16</v>
      </c>
      <c r="D447" s="23" t="n">
        <v>975.9675476</v>
      </c>
      <c r="E447" s="23" t="n">
        <v>9.34407103105612</v>
      </c>
    </row>
    <row r="448">
      <c r="A448" s="23" t="s">
        <v>37</v>
      </c>
      <c r="B448" s="23" t="s">
        <v>38</v>
      </c>
      <c r="C448" s="23" t="s">
        <v>17</v>
      </c>
      <c r="D448" s="23" t="n">
        <v>695.1529413</v>
      </c>
      <c r="E448" s="23" t="n">
        <v>12.162518627251</v>
      </c>
    </row>
    <row r="449">
      <c r="A449" s="23" t="s">
        <v>39</v>
      </c>
      <c r="B449" s="23" t="s">
        <v>40</v>
      </c>
      <c r="C449" s="23" t="s">
        <v>16</v>
      </c>
      <c r="D449" s="23" t="n">
        <v>274.0021027</v>
      </c>
      <c r="E449" s="23" t="n">
        <v>17.0283467191792</v>
      </c>
    </row>
    <row r="450">
      <c r="A450" s="23" t="s">
        <v>39</v>
      </c>
      <c r="B450" s="23" t="s">
        <v>40</v>
      </c>
      <c r="C450" s="23" t="s">
        <v>17</v>
      </c>
      <c r="D450" s="23" t="n">
        <v>2700.1896726</v>
      </c>
      <c r="E450" s="23" t="n">
        <v>2.30259024692842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311</v>
      </c>
    </row>
    <row r="9">
      <c r="A9" t="s">
        <v>3</v>
      </c>
    </row>
    <row r="10">
      <c r="A10" t="s">
        <v>4</v>
      </c>
    </row>
    <row r="11">
      <c r="A11" t="s">
        <v>312</v>
      </c>
    </row>
    <row r="12">
      <c r="A12" s="3" t="s">
        <v>6</v>
      </c>
    </row>
    <row r="13">
      <c r="A13" s="3" t="s">
        <v>7</v>
      </c>
    </row>
    <row r="15">
      <c r="A15" s="4" t="s">
        <v>313</v>
      </c>
    </row>
    <row r="16">
      <c r="A16" s="5" t="s">
        <v>9</v>
      </c>
      <c r="B16" s="5" t="s">
        <v>10</v>
      </c>
      <c r="C16" s="5" t="s">
        <v>11</v>
      </c>
      <c r="D16" s="5" t="s">
        <v>314</v>
      </c>
      <c r="E16" s="5" t="s">
        <v>315</v>
      </c>
    </row>
    <row r="17">
      <c r="A17" s="24" t="s">
        <v>14</v>
      </c>
      <c r="B17" s="24" t="s">
        <v>15</v>
      </c>
      <c r="C17" s="24" t="s">
        <v>16</v>
      </c>
      <c r="D17" s="24" t="n">
        <v>1043999.8628766</v>
      </c>
      <c r="E17" s="24" t="n">
        <v>1.94763395700877</v>
      </c>
    </row>
    <row r="18">
      <c r="A18" s="24" t="s">
        <v>14</v>
      </c>
      <c r="B18" s="24" t="s">
        <v>15</v>
      </c>
      <c r="C18" s="24" t="s">
        <v>17</v>
      </c>
      <c r="D18" s="24" t="n">
        <v>6813390.137052</v>
      </c>
      <c r="E18" s="24" t="n">
        <v>0.375621143608853</v>
      </c>
    </row>
    <row r="19">
      <c r="A19" s="24" t="s">
        <v>14</v>
      </c>
      <c r="B19" s="24" t="s">
        <v>18</v>
      </c>
      <c r="C19" s="24" t="s">
        <v>16</v>
      </c>
      <c r="D19" s="24" t="n">
        <v>14167.287978</v>
      </c>
      <c r="E19" s="24"/>
    </row>
    <row r="20">
      <c r="A20" s="24" t="s">
        <v>14</v>
      </c>
      <c r="B20" s="24" t="s">
        <v>18</v>
      </c>
      <c r="C20" s="24" t="s">
        <v>17</v>
      </c>
      <c r="D20" s="24" t="n">
        <v>15274.7119988</v>
      </c>
      <c r="E20" s="24"/>
    </row>
    <row r="21">
      <c r="A21" s="24" t="s">
        <v>14</v>
      </c>
      <c r="B21" s="24" t="s">
        <v>19</v>
      </c>
      <c r="C21" s="24" t="s">
        <v>16</v>
      </c>
      <c r="D21" s="24" t="n">
        <v>1029832.5748986</v>
      </c>
      <c r="E21" s="24" t="n">
        <v>1.97203409825659</v>
      </c>
    </row>
    <row r="22">
      <c r="A22" s="24" t="s">
        <v>14</v>
      </c>
      <c r="B22" s="24" t="s">
        <v>19</v>
      </c>
      <c r="C22" s="24" t="s">
        <v>17</v>
      </c>
      <c r="D22" s="24" t="n">
        <v>6798115.4250532</v>
      </c>
      <c r="E22" s="24" t="n">
        <v>0.376253426232159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316</v>
      </c>
    </row>
    <row r="32">
      <c r="A32" s="5" t="s">
        <v>26</v>
      </c>
      <c r="B32" s="5" t="s">
        <v>10</v>
      </c>
      <c r="C32" s="5" t="s">
        <v>11</v>
      </c>
      <c r="D32" s="5" t="s">
        <v>314</v>
      </c>
      <c r="E32" s="5" t="s">
        <v>315</v>
      </c>
    </row>
    <row r="33">
      <c r="A33" s="25" t="s">
        <v>14</v>
      </c>
      <c r="B33" s="25" t="s">
        <v>15</v>
      </c>
      <c r="C33" s="25" t="s">
        <v>16</v>
      </c>
      <c r="D33" s="25" t="n">
        <v>1043999.8628766</v>
      </c>
      <c r="E33" s="25" t="n">
        <v>1.94763395700877</v>
      </c>
    </row>
    <row r="34">
      <c r="A34" s="25" t="s">
        <v>14</v>
      </c>
      <c r="B34" s="25" t="s">
        <v>15</v>
      </c>
      <c r="C34" s="25" t="s">
        <v>17</v>
      </c>
      <c r="D34" s="25" t="n">
        <v>6813390.137052</v>
      </c>
      <c r="E34" s="25" t="n">
        <v>0.375621143608853</v>
      </c>
    </row>
    <row r="35">
      <c r="A35" s="25" t="s">
        <v>27</v>
      </c>
      <c r="B35" s="25" t="s">
        <v>28</v>
      </c>
      <c r="C35" s="25" t="s">
        <v>16</v>
      </c>
      <c r="D35" s="25" t="n">
        <v>22991.5045719</v>
      </c>
      <c r="E35" s="25" t="n">
        <v>14.4582371865016</v>
      </c>
    </row>
    <row r="36">
      <c r="A36" s="25" t="s">
        <v>27</v>
      </c>
      <c r="B36" s="25" t="s">
        <v>28</v>
      </c>
      <c r="C36" s="25" t="s">
        <v>17</v>
      </c>
      <c r="D36" s="25" t="n">
        <v>134307.4954282</v>
      </c>
      <c r="E36" s="25" t="n">
        <v>2.84272500940272</v>
      </c>
    </row>
    <row r="37">
      <c r="A37" s="25" t="s">
        <v>29</v>
      </c>
      <c r="B37" s="25" t="s">
        <v>30</v>
      </c>
      <c r="C37" s="25" t="s">
        <v>16</v>
      </c>
      <c r="D37" s="25" t="n">
        <v>8853.4170894</v>
      </c>
      <c r="E37" s="25" t="n">
        <v>9.57949786588651</v>
      </c>
    </row>
    <row r="38">
      <c r="A38" s="25" t="s">
        <v>29</v>
      </c>
      <c r="B38" s="25" t="s">
        <v>30</v>
      </c>
      <c r="C38" s="25" t="s">
        <v>17</v>
      </c>
      <c r="D38" s="25" t="n">
        <v>30046.58292</v>
      </c>
      <c r="E38" s="25" t="n">
        <v>2.74234568967287</v>
      </c>
    </row>
    <row r="39">
      <c r="A39" s="25" t="s">
        <v>31</v>
      </c>
      <c r="B39" s="25" t="s">
        <v>32</v>
      </c>
      <c r="C39" s="25" t="s">
        <v>16</v>
      </c>
      <c r="D39" s="25" t="n">
        <v>12127.5108327</v>
      </c>
      <c r="E39" s="25" t="n">
        <v>17.1895527440991</v>
      </c>
    </row>
    <row r="40">
      <c r="A40" s="25" t="s">
        <v>31</v>
      </c>
      <c r="B40" s="25" t="s">
        <v>32</v>
      </c>
      <c r="C40" s="25" t="s">
        <v>17</v>
      </c>
      <c r="D40" s="25" t="n">
        <v>98389.4891482</v>
      </c>
      <c r="E40" s="25" t="n">
        <v>3.08020623929414</v>
      </c>
    </row>
    <row r="41">
      <c r="A41" s="25" t="s">
        <v>33</v>
      </c>
      <c r="B41" s="25" t="s">
        <v>34</v>
      </c>
      <c r="C41" s="25" t="s">
        <v>16</v>
      </c>
      <c r="D41" s="25" t="n">
        <v>6797.2054116</v>
      </c>
      <c r="E41" s="25" t="n">
        <v>13.4793677306643</v>
      </c>
    </row>
    <row r="42">
      <c r="A42" s="25" t="s">
        <v>33</v>
      </c>
      <c r="B42" s="25" t="s">
        <v>34</v>
      </c>
      <c r="C42" s="25" t="s">
        <v>17</v>
      </c>
      <c r="D42" s="25" t="n">
        <v>27805.7945902</v>
      </c>
      <c r="E42" s="25" t="n">
        <v>3.15057193610443</v>
      </c>
    </row>
    <row r="43">
      <c r="A43" s="25" t="s">
        <v>35</v>
      </c>
      <c r="B43" s="25" t="s">
        <v>36</v>
      </c>
      <c r="C43" s="25" t="s">
        <v>16</v>
      </c>
      <c r="D43" s="25" t="n">
        <v>20741.5124367</v>
      </c>
      <c r="E43" s="25" t="n">
        <v>23.9140435133393</v>
      </c>
    </row>
    <row r="44">
      <c r="A44" s="25" t="s">
        <v>35</v>
      </c>
      <c r="B44" s="25" t="s">
        <v>36</v>
      </c>
      <c r="C44" s="25" t="s">
        <v>17</v>
      </c>
      <c r="D44" s="25" t="n">
        <v>137716.4875137</v>
      </c>
      <c r="E44" s="25" t="n">
        <v>3.03626502938443</v>
      </c>
    </row>
    <row r="45">
      <c r="A45" s="25" t="s">
        <v>37</v>
      </c>
      <c r="B45" s="25" t="s">
        <v>38</v>
      </c>
      <c r="C45" s="25" t="s">
        <v>16</v>
      </c>
      <c r="D45" s="25" t="n">
        <v>146666.6125092</v>
      </c>
      <c r="E45" s="25" t="n">
        <v>16.0319429769989</v>
      </c>
    </row>
    <row r="46">
      <c r="A46" s="25" t="s">
        <v>37</v>
      </c>
      <c r="B46" s="25" t="s">
        <v>38</v>
      </c>
      <c r="C46" s="25" t="s">
        <v>17</v>
      </c>
      <c r="D46" s="25" t="n">
        <v>645848.3874941</v>
      </c>
      <c r="E46" s="25" t="n">
        <v>3.5784405642447</v>
      </c>
    </row>
    <row r="47">
      <c r="A47" s="25" t="s">
        <v>39</v>
      </c>
      <c r="B47" s="25" t="s">
        <v>40</v>
      </c>
      <c r="C47" s="25" t="s">
        <v>16</v>
      </c>
      <c r="D47" s="25" t="n">
        <v>3028.3325241</v>
      </c>
      <c r="E47" s="25" t="n">
        <v>13.4682367841236</v>
      </c>
    </row>
    <row r="48">
      <c r="A48" s="25" t="s">
        <v>39</v>
      </c>
      <c r="B48" s="25" t="s">
        <v>40</v>
      </c>
      <c r="C48" s="25" t="s">
        <v>17</v>
      </c>
      <c r="D48" s="25" t="n">
        <v>27468.6674861</v>
      </c>
      <c r="E48" s="25" t="n">
        <v>2.40085312538536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317</v>
      </c>
    </row>
    <row r="58">
      <c r="A58" s="5" t="s">
        <v>26</v>
      </c>
      <c r="B58" s="5" t="s">
        <v>10</v>
      </c>
      <c r="C58" s="5" t="s">
        <v>11</v>
      </c>
      <c r="D58" s="5" t="s">
        <v>314</v>
      </c>
      <c r="E58" s="5" t="s">
        <v>315</v>
      </c>
    </row>
    <row r="59">
      <c r="A59" s="26" t="s">
        <v>14</v>
      </c>
      <c r="B59" s="26" t="s">
        <v>15</v>
      </c>
      <c r="C59" s="26" t="s">
        <v>16</v>
      </c>
      <c r="D59" s="26" t="n">
        <v>1029832.5748986</v>
      </c>
      <c r="E59" s="26" t="n">
        <v>1.97203409825659</v>
      </c>
    </row>
    <row r="60">
      <c r="A60" s="26" t="s">
        <v>14</v>
      </c>
      <c r="B60" s="26" t="s">
        <v>15</v>
      </c>
      <c r="C60" s="26" t="s">
        <v>17</v>
      </c>
      <c r="D60" s="26" t="n">
        <v>6798115.4250532</v>
      </c>
      <c r="E60" s="26" t="n">
        <v>0.376253426232159</v>
      </c>
    </row>
    <row r="61">
      <c r="A61" s="26" t="s">
        <v>42</v>
      </c>
      <c r="B61" s="26" t="s">
        <v>43</v>
      </c>
      <c r="C61" s="26" t="s">
        <v>16</v>
      </c>
      <c r="D61" s="26" t="n">
        <v>1604.378436</v>
      </c>
      <c r="E61" s="26" t="n">
        <v>15.9139698298785</v>
      </c>
    </row>
    <row r="62">
      <c r="A62" s="26" t="s">
        <v>42</v>
      </c>
      <c r="B62" s="26" t="s">
        <v>43</v>
      </c>
      <c r="C62" s="26" t="s">
        <v>17</v>
      </c>
      <c r="D62" s="26" t="n">
        <v>7980.6215657</v>
      </c>
      <c r="E62" s="26" t="n">
        <v>4.55273721128736</v>
      </c>
    </row>
    <row r="63">
      <c r="A63" s="26" t="s">
        <v>44</v>
      </c>
      <c r="B63" s="26" t="s">
        <v>45</v>
      </c>
      <c r="C63" s="26" t="s">
        <v>16</v>
      </c>
      <c r="D63" s="26" t="n">
        <v>7625.3421471</v>
      </c>
      <c r="E63" s="26" t="n">
        <v>18.2217176662845</v>
      </c>
    </row>
    <row r="64">
      <c r="A64" s="26" t="s">
        <v>44</v>
      </c>
      <c r="B64" s="26" t="s">
        <v>45</v>
      </c>
      <c r="C64" s="26" t="s">
        <v>17</v>
      </c>
      <c r="D64" s="26" t="n">
        <v>61148.6578598</v>
      </c>
      <c r="E64" s="26" t="n">
        <v>3.79563501511431</v>
      </c>
    </row>
    <row r="65">
      <c r="A65" s="26" t="s">
        <v>27</v>
      </c>
      <c r="B65" s="26" t="s">
        <v>28</v>
      </c>
      <c r="C65" s="26" t="s">
        <v>16</v>
      </c>
      <c r="D65" s="26" t="n">
        <v>16331.381047</v>
      </c>
      <c r="E65" s="26" t="n">
        <v>19.8855748325514</v>
      </c>
    </row>
    <row r="66">
      <c r="A66" s="26" t="s">
        <v>27</v>
      </c>
      <c r="B66" s="26" t="s">
        <v>28</v>
      </c>
      <c r="C66" s="26" t="s">
        <v>17</v>
      </c>
      <c r="D66" s="26" t="n">
        <v>115608.6189519</v>
      </c>
      <c r="E66" s="26" t="n">
        <v>3.24924391785528</v>
      </c>
    </row>
    <row r="67">
      <c r="A67" s="26" t="s">
        <v>29</v>
      </c>
      <c r="B67" s="26" t="s">
        <v>30</v>
      </c>
      <c r="C67" s="26" t="s">
        <v>16</v>
      </c>
      <c r="D67" s="26" t="n">
        <v>4446.4399303</v>
      </c>
      <c r="E67" s="26" t="n">
        <v>16.0145726382556</v>
      </c>
    </row>
    <row r="68">
      <c r="A68" s="26" t="s">
        <v>29</v>
      </c>
      <c r="B68" s="26" t="s">
        <v>30</v>
      </c>
      <c r="C68" s="26" t="s">
        <v>17</v>
      </c>
      <c r="D68" s="26" t="n">
        <v>21823.5600731</v>
      </c>
      <c r="E68" s="26" t="n">
        <v>3.3421597355982</v>
      </c>
    </row>
    <row r="69">
      <c r="A69" s="26" t="s">
        <v>46</v>
      </c>
      <c r="B69" s="26" t="s">
        <v>47</v>
      </c>
      <c r="C69" s="26" t="s">
        <v>16</v>
      </c>
      <c r="D69" s="26" t="n">
        <v>6293.6931187</v>
      </c>
      <c r="E69" s="26" t="n">
        <v>7.97923758341082</v>
      </c>
    </row>
    <row r="70">
      <c r="A70" s="26" t="s">
        <v>46</v>
      </c>
      <c r="B70" s="26" t="s">
        <v>47</v>
      </c>
      <c r="C70" s="26" t="s">
        <v>17</v>
      </c>
      <c r="D70" s="26" t="n">
        <v>17462.3068879</v>
      </c>
      <c r="E70" s="26" t="n">
        <v>3.88062448097568</v>
      </c>
    </row>
    <row r="71">
      <c r="A71" s="26" t="s">
        <v>48</v>
      </c>
      <c r="B71" s="26" t="s">
        <v>49</v>
      </c>
      <c r="C71" s="26" t="s">
        <v>16</v>
      </c>
      <c r="D71" s="26" t="n">
        <v>24957.8121009</v>
      </c>
      <c r="E71" s="26" t="n">
        <v>13.2308774483279</v>
      </c>
    </row>
    <row r="72">
      <c r="A72" s="26" t="s">
        <v>48</v>
      </c>
      <c r="B72" s="26" t="s">
        <v>49</v>
      </c>
      <c r="C72" s="26" t="s">
        <v>17</v>
      </c>
      <c r="D72" s="26" t="n">
        <v>128145.1879018</v>
      </c>
      <c r="E72" s="26" t="n">
        <v>2.77984536066153</v>
      </c>
    </row>
    <row r="73">
      <c r="A73" s="26" t="s">
        <v>31</v>
      </c>
      <c r="B73" s="26" t="s">
        <v>32</v>
      </c>
      <c r="C73" s="26" t="s">
        <v>16</v>
      </c>
      <c r="D73" s="26" t="n">
        <v>11267.4363127</v>
      </c>
      <c r="E73" s="26" t="n">
        <v>18.4922595025384</v>
      </c>
    </row>
    <row r="74">
      <c r="A74" s="26" t="s">
        <v>31</v>
      </c>
      <c r="B74" s="26" t="s">
        <v>32</v>
      </c>
      <c r="C74" s="26" t="s">
        <v>17</v>
      </c>
      <c r="D74" s="26" t="n">
        <v>97427.5636982</v>
      </c>
      <c r="E74" s="26" t="n">
        <v>3.10951395980168</v>
      </c>
    </row>
    <row r="75">
      <c r="A75" s="26" t="s">
        <v>50</v>
      </c>
      <c r="B75" s="26" t="s">
        <v>51</v>
      </c>
      <c r="C75" s="26" t="s">
        <v>16</v>
      </c>
      <c r="D75" s="26" t="n">
        <v>28748.3184341</v>
      </c>
      <c r="E75" s="26" t="n">
        <v>17.3741657878889</v>
      </c>
    </row>
    <row r="76">
      <c r="A76" s="26" t="s">
        <v>50</v>
      </c>
      <c r="B76" s="26" t="s">
        <v>51</v>
      </c>
      <c r="C76" s="26" t="s">
        <v>17</v>
      </c>
      <c r="D76" s="26" t="n">
        <v>111761.6815628</v>
      </c>
      <c r="E76" s="26" t="n">
        <v>3.10376298242534</v>
      </c>
    </row>
    <row r="77">
      <c r="A77" s="26" t="s">
        <v>52</v>
      </c>
      <c r="B77" s="26" t="s">
        <v>53</v>
      </c>
      <c r="C77" s="26" t="s">
        <v>16</v>
      </c>
      <c r="D77" s="26" t="n">
        <v>1854.076068</v>
      </c>
      <c r="E77" s="26" t="n">
        <v>17.1000900076291</v>
      </c>
    </row>
    <row r="78">
      <c r="A78" s="26" t="s">
        <v>52</v>
      </c>
      <c r="B78" s="26" t="s">
        <v>53</v>
      </c>
      <c r="C78" s="26" t="s">
        <v>17</v>
      </c>
      <c r="D78" s="26" t="n">
        <v>12696.9239305</v>
      </c>
      <c r="E78" s="26" t="n">
        <v>3.67637681590691</v>
      </c>
    </row>
    <row r="79">
      <c r="A79" s="26" t="s">
        <v>33</v>
      </c>
      <c r="B79" s="26" t="s">
        <v>34</v>
      </c>
      <c r="C79" s="26" t="s">
        <v>16</v>
      </c>
      <c r="D79" s="26" t="n">
        <v>1864.9534937</v>
      </c>
      <c r="E79" s="26" t="n">
        <v>25.1042719707935</v>
      </c>
    </row>
    <row r="80">
      <c r="A80" s="26" t="s">
        <v>33</v>
      </c>
      <c r="B80" s="26" t="s">
        <v>34</v>
      </c>
      <c r="C80" s="26" t="s">
        <v>17</v>
      </c>
      <c r="D80" s="26" t="n">
        <v>15446.0465072</v>
      </c>
      <c r="E80" s="26" t="n">
        <v>3.56483706535997</v>
      </c>
    </row>
    <row r="81">
      <c r="A81" s="26" t="s">
        <v>54</v>
      </c>
      <c r="B81" s="26" t="s">
        <v>55</v>
      </c>
      <c r="C81" s="26" t="s">
        <v>16</v>
      </c>
      <c r="D81" s="26" t="n">
        <v>24276.7897949</v>
      </c>
      <c r="E81" s="26" t="n">
        <v>13.3812656948615</v>
      </c>
    </row>
    <row r="82">
      <c r="A82" s="26" t="s">
        <v>54</v>
      </c>
      <c r="B82" s="26" t="s">
        <v>55</v>
      </c>
      <c r="C82" s="26" t="s">
        <v>17</v>
      </c>
      <c r="D82" s="26" t="n">
        <v>103099.2102059</v>
      </c>
      <c r="E82" s="26" t="n">
        <v>3.16509879469997</v>
      </c>
    </row>
    <row r="83">
      <c r="A83" s="26" t="s">
        <v>35</v>
      </c>
      <c r="B83" s="26" t="s">
        <v>36</v>
      </c>
      <c r="C83" s="26" t="s">
        <v>16</v>
      </c>
      <c r="D83" s="26" t="n">
        <v>19432.3411506</v>
      </c>
      <c r="E83" s="26" t="n">
        <v>25.5187117190756</v>
      </c>
    </row>
    <row r="84">
      <c r="A84" s="26" t="s">
        <v>35</v>
      </c>
      <c r="B84" s="26" t="s">
        <v>36</v>
      </c>
      <c r="C84" s="26" t="s">
        <v>17</v>
      </c>
      <c r="D84" s="26" t="n">
        <v>137068.6588463</v>
      </c>
      <c r="E84" s="26" t="n">
        <v>3.04969542675162</v>
      </c>
    </row>
    <row r="85">
      <c r="A85" s="26" t="s">
        <v>56</v>
      </c>
      <c r="B85" s="26" t="s">
        <v>57</v>
      </c>
      <c r="C85" s="26" t="s">
        <v>16</v>
      </c>
      <c r="D85" s="26" t="n">
        <v>3535.7557148</v>
      </c>
      <c r="E85" s="26" t="n">
        <v>16.1201012339686</v>
      </c>
    </row>
    <row r="86">
      <c r="A86" s="26" t="s">
        <v>56</v>
      </c>
      <c r="B86" s="26" t="s">
        <v>57</v>
      </c>
      <c r="C86" s="26" t="s">
        <v>17</v>
      </c>
      <c r="D86" s="26" t="n">
        <v>24814.2442867</v>
      </c>
      <c r="E86" s="26" t="n">
        <v>3.40926814432586</v>
      </c>
    </row>
    <row r="87">
      <c r="A87" s="26" t="s">
        <v>37</v>
      </c>
      <c r="B87" s="26" t="s">
        <v>38</v>
      </c>
      <c r="C87" s="26" t="s">
        <v>16</v>
      </c>
      <c r="D87" s="26" t="n">
        <v>144056.2750126</v>
      </c>
      <c r="E87" s="26" t="n">
        <v>16.3214776021022</v>
      </c>
    </row>
    <row r="88">
      <c r="A88" s="26" t="s">
        <v>37</v>
      </c>
      <c r="B88" s="26" t="s">
        <v>38</v>
      </c>
      <c r="C88" s="26" t="s">
        <v>17</v>
      </c>
      <c r="D88" s="26" t="n">
        <v>643926.724991</v>
      </c>
      <c r="E88" s="26" t="n">
        <v>3.58890239193905</v>
      </c>
    </row>
    <row r="89">
      <c r="A89" s="26" t="s">
        <v>39</v>
      </c>
      <c r="B89" s="26" t="s">
        <v>40</v>
      </c>
      <c r="C89" s="26" t="s">
        <v>16</v>
      </c>
      <c r="D89" s="26" t="n">
        <v>2046.0117048</v>
      </c>
      <c r="E89" s="26" t="n">
        <v>17.6813452705758</v>
      </c>
    </row>
    <row r="90">
      <c r="A90" s="26" t="s">
        <v>39</v>
      </c>
      <c r="B90" s="26" t="s">
        <v>40</v>
      </c>
      <c r="C90" s="26" t="s">
        <v>17</v>
      </c>
      <c r="D90" s="26" t="n">
        <v>20362.9883011</v>
      </c>
      <c r="E90" s="26" t="n">
        <v>2.94583502196372</v>
      </c>
    </row>
    <row r="91">
      <c r="A91" s="26" t="s">
        <v>58</v>
      </c>
      <c r="B91" s="26" t="s">
        <v>59</v>
      </c>
      <c r="C91" s="26" t="s">
        <v>16</v>
      </c>
      <c r="D91" s="26" t="n">
        <v>1173.4623991</v>
      </c>
      <c r="E91" s="26" t="n">
        <v>15.6610127990602</v>
      </c>
    </row>
    <row r="92">
      <c r="A92" s="26" t="s">
        <v>58</v>
      </c>
      <c r="B92" s="26" t="s">
        <v>59</v>
      </c>
      <c r="C92" s="26" t="s">
        <v>17</v>
      </c>
      <c r="D92" s="26" t="n">
        <v>8138.5375972</v>
      </c>
      <c r="E92" s="26" t="n">
        <v>3.64125396420689</v>
      </c>
    </row>
    <row r="93">
      <c r="A93" s="26" t="s">
        <v>60</v>
      </c>
      <c r="B93" s="26" t="s">
        <v>61</v>
      </c>
      <c r="C93" s="26" t="s">
        <v>16</v>
      </c>
      <c r="D93" s="26" t="n">
        <v>1365.4878106</v>
      </c>
      <c r="E93" s="26" t="n">
        <v>11.9729414666826</v>
      </c>
    </row>
    <row r="94">
      <c r="A94" s="26" t="s">
        <v>60</v>
      </c>
      <c r="B94" s="26" t="s">
        <v>61</v>
      </c>
      <c r="C94" s="26" t="s">
        <v>17</v>
      </c>
      <c r="D94" s="26" t="n">
        <v>7174.5121861</v>
      </c>
      <c r="E94" s="26" t="n">
        <v>3.55882968645041</v>
      </c>
    </row>
    <row r="95">
      <c r="A95" s="26" t="s">
        <v>62</v>
      </c>
      <c r="B95" s="26" t="s">
        <v>63</v>
      </c>
      <c r="C95" s="26" t="s">
        <v>16</v>
      </c>
      <c r="D95" s="26" t="n">
        <v>1780.2504725</v>
      </c>
      <c r="E95" s="26" t="n">
        <v>27.416746145355</v>
      </c>
    </row>
    <row r="96">
      <c r="A96" s="26" t="s">
        <v>62</v>
      </c>
      <c r="B96" s="26" t="s">
        <v>63</v>
      </c>
      <c r="C96" s="26" t="s">
        <v>17</v>
      </c>
      <c r="D96" s="26" t="n">
        <v>9730.7495306</v>
      </c>
      <c r="E96" s="26" t="n">
        <v>3.87036434313619</v>
      </c>
    </row>
    <row r="97">
      <c r="A97" s="26" t="s">
        <v>64</v>
      </c>
      <c r="B97" s="26" t="s">
        <v>65</v>
      </c>
      <c r="C97" s="26" t="s">
        <v>16</v>
      </c>
      <c r="D97" s="26" t="n">
        <v>2270.5171633</v>
      </c>
      <c r="E97" s="26" t="n">
        <v>25.7418618718865</v>
      </c>
    </row>
    <row r="98">
      <c r="A98" s="26" t="s">
        <v>64</v>
      </c>
      <c r="B98" s="26" t="s">
        <v>65</v>
      </c>
      <c r="C98" s="26" t="s">
        <v>17</v>
      </c>
      <c r="D98" s="26" t="n">
        <v>18463.4828363</v>
      </c>
      <c r="E98" s="26" t="n">
        <v>4.2267361326578</v>
      </c>
    </row>
    <row r="99">
      <c r="A99" s="26" t="s">
        <v>66</v>
      </c>
      <c r="B99" s="26" t="s">
        <v>67</v>
      </c>
      <c r="C99" s="26" t="s">
        <v>16</v>
      </c>
      <c r="D99" s="26" t="n">
        <v>327.2529347</v>
      </c>
      <c r="E99" s="26" t="n">
        <v>17.3502541196086</v>
      </c>
    </row>
    <row r="100">
      <c r="A100" s="26" t="s">
        <v>66</v>
      </c>
      <c r="B100" s="26" t="s">
        <v>67</v>
      </c>
      <c r="C100" s="26" t="s">
        <v>17</v>
      </c>
      <c r="D100" s="26" t="n">
        <v>1299.747074</v>
      </c>
      <c r="E100" s="26" t="n">
        <v>4.93750755913559</v>
      </c>
    </row>
    <row r="101">
      <c r="A101" s="26" t="s">
        <v>68</v>
      </c>
      <c r="B101" s="26" t="s">
        <v>69</v>
      </c>
      <c r="C101" s="26" t="s">
        <v>16</v>
      </c>
      <c r="D101" s="26" t="n">
        <v>9040.0710353</v>
      </c>
      <c r="E101" s="26" t="n">
        <v>18.4902485999237</v>
      </c>
    </row>
    <row r="102">
      <c r="A102" s="26" t="s">
        <v>68</v>
      </c>
      <c r="B102" s="26" t="s">
        <v>69</v>
      </c>
      <c r="C102" s="26" t="s">
        <v>17</v>
      </c>
      <c r="D102" s="26" t="n">
        <v>120384.9289658</v>
      </c>
      <c r="E102" s="26" t="n">
        <v>3.51402757956187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318</v>
      </c>
    </row>
    <row r="112">
      <c r="A112" s="5" t="s">
        <v>26</v>
      </c>
      <c r="B112" s="5" t="s">
        <v>71</v>
      </c>
      <c r="C112" s="5" t="s">
        <v>11</v>
      </c>
      <c r="D112" s="5" t="s">
        <v>314</v>
      </c>
      <c r="E112" s="5" t="s">
        <v>315</v>
      </c>
    </row>
    <row r="113">
      <c r="A113" s="27" t="s">
        <v>72</v>
      </c>
      <c r="B113" s="27" t="s">
        <v>73</v>
      </c>
      <c r="C113" s="27" t="s">
        <v>16</v>
      </c>
      <c r="D113" s="27" t="n">
        <v>41006.3139701</v>
      </c>
      <c r="E113" s="27" t="n">
        <v>9.30557909455106</v>
      </c>
    </row>
    <row r="114">
      <c r="A114" s="27" t="s">
        <v>72</v>
      </c>
      <c r="B114" s="27" t="s">
        <v>73</v>
      </c>
      <c r="C114" s="27" t="s">
        <v>17</v>
      </c>
      <c r="D114" s="27" t="n">
        <v>532788.686041</v>
      </c>
      <c r="E114" s="27" t="n">
        <v>1.21071977935713</v>
      </c>
    </row>
    <row r="115">
      <c r="A115" s="27" t="s">
        <v>74</v>
      </c>
      <c r="B115" s="27" t="s">
        <v>75</v>
      </c>
      <c r="C115" s="27" t="s">
        <v>16</v>
      </c>
      <c r="D115" s="27" t="n">
        <v>12930.0023577</v>
      </c>
      <c r="E115" s="27" t="n">
        <v>12.6501860501945</v>
      </c>
    </row>
    <row r="116">
      <c r="A116" s="27" t="s">
        <v>74</v>
      </c>
      <c r="B116" s="27" t="s">
        <v>75</v>
      </c>
      <c r="C116" s="27" t="s">
        <v>17</v>
      </c>
      <c r="D116" s="27" t="n">
        <v>161445.9976416</v>
      </c>
      <c r="E116" s="27" t="n">
        <v>2.46380757223238</v>
      </c>
    </row>
    <row r="117">
      <c r="A117" s="27" t="s">
        <v>76</v>
      </c>
      <c r="B117" s="27" t="s">
        <v>77</v>
      </c>
      <c r="C117" s="27" t="s">
        <v>16</v>
      </c>
      <c r="D117" s="27" t="n">
        <v>25664.4967311</v>
      </c>
      <c r="E117" s="27" t="n">
        <v>7.95839177441516</v>
      </c>
    </row>
    <row r="118">
      <c r="A118" s="27" t="s">
        <v>76</v>
      </c>
      <c r="B118" s="27" t="s">
        <v>77</v>
      </c>
      <c r="C118" s="27" t="s">
        <v>17</v>
      </c>
      <c r="D118" s="27" t="n">
        <v>82065.5032769</v>
      </c>
      <c r="E118" s="27" t="n">
        <v>2.37446799071977</v>
      </c>
    </row>
    <row r="119">
      <c r="A119" s="27" t="s">
        <v>78</v>
      </c>
      <c r="B119" s="27" t="s">
        <v>79</v>
      </c>
      <c r="C119" s="27" t="s">
        <v>16</v>
      </c>
      <c r="D119" s="27" t="n">
        <v>73262.1109516</v>
      </c>
      <c r="E119" s="27" t="n">
        <v>5.87774998578616</v>
      </c>
    </row>
    <row r="120">
      <c r="A120" s="27" t="s">
        <v>78</v>
      </c>
      <c r="B120" s="27" t="s">
        <v>79</v>
      </c>
      <c r="C120" s="27" t="s">
        <v>17</v>
      </c>
      <c r="D120" s="27" t="n">
        <v>328669.8890464</v>
      </c>
      <c r="E120" s="27" t="n">
        <v>1.558569947661</v>
      </c>
    </row>
    <row r="121">
      <c r="A121" s="27" t="s">
        <v>80</v>
      </c>
      <c r="B121" s="27" t="s">
        <v>81</v>
      </c>
      <c r="C121" s="27" t="s">
        <v>16</v>
      </c>
      <c r="D121" s="27" t="n">
        <v>93834.4983446</v>
      </c>
      <c r="E121" s="27" t="n">
        <v>4.96056333830781</v>
      </c>
    </row>
    <row r="122">
      <c r="A122" s="27" t="s">
        <v>80</v>
      </c>
      <c r="B122" s="27" t="s">
        <v>81</v>
      </c>
      <c r="C122" s="27" t="s">
        <v>17</v>
      </c>
      <c r="D122" s="27" t="n">
        <v>301925.5016714</v>
      </c>
      <c r="E122" s="27" t="n">
        <v>1.63629247049516</v>
      </c>
    </row>
    <row r="123">
      <c r="A123" s="27" t="s">
        <v>82</v>
      </c>
      <c r="B123" s="27" t="s">
        <v>83</v>
      </c>
      <c r="C123" s="27" t="s">
        <v>16</v>
      </c>
      <c r="D123" s="27" t="n">
        <v>30871.6858346</v>
      </c>
      <c r="E123" s="27" t="n">
        <v>10.9095377518186</v>
      </c>
    </row>
    <row r="124">
      <c r="A124" s="27" t="s">
        <v>82</v>
      </c>
      <c r="B124" s="27" t="s">
        <v>83</v>
      </c>
      <c r="C124" s="27" t="s">
        <v>17</v>
      </c>
      <c r="D124" s="27" t="n">
        <v>149709.3141776</v>
      </c>
      <c r="E124" s="27" t="n">
        <v>2.9612346262542</v>
      </c>
    </row>
    <row r="125">
      <c r="A125" s="27" t="s">
        <v>84</v>
      </c>
      <c r="B125" s="27" t="s">
        <v>85</v>
      </c>
      <c r="C125" s="27" t="s">
        <v>16</v>
      </c>
      <c r="D125" s="27" t="n">
        <v>117768.6797113</v>
      </c>
      <c r="E125" s="27" t="n">
        <v>7.03941924376901</v>
      </c>
    </row>
    <row r="126">
      <c r="A126" s="27" t="s">
        <v>84</v>
      </c>
      <c r="B126" s="27" t="s">
        <v>85</v>
      </c>
      <c r="C126" s="27" t="s">
        <v>17</v>
      </c>
      <c r="D126" s="27" t="n">
        <v>606322.3202896</v>
      </c>
      <c r="E126" s="27" t="n">
        <v>1.50902335132576</v>
      </c>
    </row>
    <row r="127">
      <c r="A127" s="27" t="s">
        <v>86</v>
      </c>
      <c r="B127" s="27" t="s">
        <v>87</v>
      </c>
      <c r="C127" s="27" t="s">
        <v>16</v>
      </c>
      <c r="D127" s="27" t="n">
        <v>115782.5438881</v>
      </c>
      <c r="E127" s="27" t="n">
        <v>4.63840148389131</v>
      </c>
    </row>
    <row r="128">
      <c r="A128" s="27" t="s">
        <v>86</v>
      </c>
      <c r="B128" s="27" t="s">
        <v>87</v>
      </c>
      <c r="C128" s="27" t="s">
        <v>17</v>
      </c>
      <c r="D128" s="27" t="n">
        <v>918742.4561191</v>
      </c>
      <c r="E128" s="27" t="n">
        <v>1.0202758164623</v>
      </c>
    </row>
    <row r="129">
      <c r="A129" s="27" t="s">
        <v>88</v>
      </c>
      <c r="B129" s="27" t="s">
        <v>89</v>
      </c>
      <c r="C129" s="27" t="s">
        <v>16</v>
      </c>
      <c r="D129" s="27" t="n">
        <v>31341.5098133</v>
      </c>
      <c r="E129" s="27" t="n">
        <v>10.5235646906734</v>
      </c>
    </row>
    <row r="130">
      <c r="A130" s="27" t="s">
        <v>88</v>
      </c>
      <c r="B130" s="27" t="s">
        <v>89</v>
      </c>
      <c r="C130" s="27" t="s">
        <v>17</v>
      </c>
      <c r="D130" s="27" t="n">
        <v>364088.4901866</v>
      </c>
      <c r="E130" s="27" t="n">
        <v>1.17512828346197</v>
      </c>
    </row>
    <row r="131">
      <c r="A131" s="27" t="s">
        <v>90</v>
      </c>
      <c r="B131" s="27" t="s">
        <v>91</v>
      </c>
      <c r="C131" s="27" t="s">
        <v>16</v>
      </c>
      <c r="D131" s="27" t="n">
        <v>79306.899113</v>
      </c>
      <c r="E131" s="27" t="n">
        <v>8.47225628082063</v>
      </c>
    </row>
    <row r="132">
      <c r="A132" s="27" t="s">
        <v>90</v>
      </c>
      <c r="B132" s="27" t="s">
        <v>91</v>
      </c>
      <c r="C132" s="27" t="s">
        <v>17</v>
      </c>
      <c r="D132" s="27" t="n">
        <v>735160.1008803</v>
      </c>
      <c r="E132" s="27" t="n">
        <v>1.14101755148477</v>
      </c>
    </row>
    <row r="133">
      <c r="A133" s="27" t="s">
        <v>92</v>
      </c>
      <c r="B133" s="27" t="s">
        <v>93</v>
      </c>
      <c r="C133" s="27" t="s">
        <v>16</v>
      </c>
      <c r="D133" s="27" t="n">
        <v>127756.1622328</v>
      </c>
      <c r="E133" s="27" t="n">
        <v>7.50679013672259</v>
      </c>
    </row>
    <row r="134">
      <c r="A134" s="27" t="s">
        <v>92</v>
      </c>
      <c r="B134" s="27" t="s">
        <v>93</v>
      </c>
      <c r="C134" s="27" t="s">
        <v>17</v>
      </c>
      <c r="D134" s="27" t="n">
        <v>1132297.837754</v>
      </c>
      <c r="E134" s="27" t="n">
        <v>1.08984860461534</v>
      </c>
    </row>
    <row r="135">
      <c r="A135" s="27" t="s">
        <v>94</v>
      </c>
      <c r="B135" s="27" t="s">
        <v>95</v>
      </c>
      <c r="C135" s="27" t="s">
        <v>16</v>
      </c>
      <c r="D135" s="27" t="n">
        <v>11883.0025083</v>
      </c>
      <c r="E135" s="27" t="n">
        <v>14.7701672047505</v>
      </c>
    </row>
    <row r="136">
      <c r="A136" s="27" t="s">
        <v>94</v>
      </c>
      <c r="B136" s="27" t="s">
        <v>95</v>
      </c>
      <c r="C136" s="27" t="s">
        <v>17</v>
      </c>
      <c r="D136" s="27" t="n">
        <v>136109.9974179</v>
      </c>
      <c r="E136" s="27" t="n">
        <v>1.79921947738349</v>
      </c>
    </row>
    <row r="137">
      <c r="A137" s="27" t="s">
        <v>96</v>
      </c>
      <c r="B137" s="27" t="s">
        <v>97</v>
      </c>
      <c r="C137" s="27" t="s">
        <v>16</v>
      </c>
      <c r="D137" s="27" t="n">
        <v>4542.2336616</v>
      </c>
      <c r="E137" s="27" t="n">
        <v>14.5510018631176</v>
      </c>
    </row>
    <row r="138">
      <c r="A138" s="27" t="s">
        <v>96</v>
      </c>
      <c r="B138" s="27" t="s">
        <v>97</v>
      </c>
      <c r="C138" s="27" t="s">
        <v>17</v>
      </c>
      <c r="D138" s="27" t="n">
        <v>163857.7663365</v>
      </c>
      <c r="E138" s="27" t="n">
        <v>1.36987810182688</v>
      </c>
    </row>
    <row r="139">
      <c r="A139" s="27" t="s">
        <v>98</v>
      </c>
      <c r="B139" s="27" t="s">
        <v>99</v>
      </c>
      <c r="C139" s="27" t="s">
        <v>16</v>
      </c>
      <c r="D139" s="27" t="n">
        <v>17712.7247789</v>
      </c>
      <c r="E139" s="27" t="n">
        <v>8.90045778538712</v>
      </c>
    </row>
    <row r="140">
      <c r="A140" s="27" t="s">
        <v>98</v>
      </c>
      <c r="B140" s="27" t="s">
        <v>99</v>
      </c>
      <c r="C140" s="27" t="s">
        <v>17</v>
      </c>
      <c r="D140" s="27" t="n">
        <v>65689.2752238</v>
      </c>
      <c r="E140" s="27" t="n">
        <v>2.78753247377664</v>
      </c>
    </row>
    <row r="141">
      <c r="A141" s="27" t="s">
        <v>100</v>
      </c>
      <c r="B141" s="27" t="s">
        <v>101</v>
      </c>
      <c r="C141" s="27" t="s">
        <v>16</v>
      </c>
      <c r="D141" s="27" t="n">
        <v>10093.4858577</v>
      </c>
      <c r="E141" s="27" t="n">
        <v>13.2144773391898</v>
      </c>
    </row>
    <row r="142">
      <c r="A142" s="27" t="s">
        <v>100</v>
      </c>
      <c r="B142" s="27" t="s">
        <v>101</v>
      </c>
      <c r="C142" s="27" t="s">
        <v>17</v>
      </c>
      <c r="D142" s="27" t="n">
        <v>72328.5141409</v>
      </c>
      <c r="E142" s="27" t="n">
        <v>2.48638668998913</v>
      </c>
    </row>
    <row r="143">
      <c r="A143" s="27" t="s">
        <v>102</v>
      </c>
      <c r="B143" s="27" t="s">
        <v>103</v>
      </c>
      <c r="C143" s="27" t="s">
        <v>16</v>
      </c>
      <c r="D143" s="27" t="n">
        <v>20791.9182233</v>
      </c>
      <c r="E143" s="27" t="n">
        <v>9.74021548296511</v>
      </c>
    </row>
    <row r="144">
      <c r="A144" s="27" t="s">
        <v>102</v>
      </c>
      <c r="B144" s="27" t="s">
        <v>103</v>
      </c>
      <c r="C144" s="27" t="s">
        <v>17</v>
      </c>
      <c r="D144" s="27" t="n">
        <v>233198.0817713</v>
      </c>
      <c r="E144" s="27" t="n">
        <v>1.55090088380049</v>
      </c>
    </row>
    <row r="145">
      <c r="A145" s="27" t="s">
        <v>104</v>
      </c>
      <c r="B145" s="27" t="s">
        <v>105</v>
      </c>
      <c r="C145" s="27" t="s">
        <v>16</v>
      </c>
      <c r="D145" s="27" t="n">
        <v>2318.0337872</v>
      </c>
      <c r="E145" s="27" t="n">
        <v>15.586396633008</v>
      </c>
    </row>
    <row r="146">
      <c r="A146" s="27" t="s">
        <v>104</v>
      </c>
      <c r="B146" s="27" t="s">
        <v>105</v>
      </c>
      <c r="C146" s="27" t="s">
        <v>17</v>
      </c>
      <c r="D146" s="27" t="n">
        <v>15651.9662147</v>
      </c>
      <c r="E146" s="27" t="n">
        <v>3.06977261977198</v>
      </c>
    </row>
    <row r="147">
      <c r="A147" s="27" t="s">
        <v>106</v>
      </c>
      <c r="B147" s="27" t="s">
        <v>107</v>
      </c>
      <c r="C147" s="27" t="s">
        <v>16</v>
      </c>
      <c r="D147" s="27" t="n">
        <v>64011.1543959</v>
      </c>
      <c r="E147" s="27" t="n">
        <v>6.51426437627599</v>
      </c>
    </row>
    <row r="148">
      <c r="A148" s="27" t="s">
        <v>106</v>
      </c>
      <c r="B148" s="27" t="s">
        <v>107</v>
      </c>
      <c r="C148" s="27" t="s">
        <v>17</v>
      </c>
      <c r="D148" s="27" t="n">
        <v>320918.8456246</v>
      </c>
      <c r="E148" s="27" t="n">
        <v>1.62765083746812</v>
      </c>
    </row>
    <row r="149">
      <c r="A149" s="27" t="s">
        <v>108</v>
      </c>
      <c r="B149" s="27" t="s">
        <v>109</v>
      </c>
      <c r="C149" s="27" t="s">
        <v>16</v>
      </c>
      <c r="D149" s="27" t="n">
        <v>161016.4007047</v>
      </c>
      <c r="E149" s="27" t="n">
        <v>5.02558980846604</v>
      </c>
    </row>
    <row r="150">
      <c r="A150" s="27" t="s">
        <v>108</v>
      </c>
      <c r="B150" s="27" t="s">
        <v>109</v>
      </c>
      <c r="C150" s="27" t="s">
        <v>17</v>
      </c>
      <c r="D150" s="27" t="n">
        <v>490941.5993022</v>
      </c>
      <c r="E150" s="27" t="n">
        <v>1.4780386112467</v>
      </c>
    </row>
    <row r="151">
      <c r="A151" s="27" t="s">
        <v>110</v>
      </c>
      <c r="B151" s="27" t="s">
        <v>111</v>
      </c>
      <c r="C151" s="27" t="s">
        <v>16</v>
      </c>
      <c r="D151" s="27" t="n">
        <v>2106.0060108</v>
      </c>
      <c r="E151" s="27" t="n">
        <v>8.26229238045667</v>
      </c>
    </row>
    <row r="152">
      <c r="A152" s="27" t="s">
        <v>110</v>
      </c>
      <c r="B152" s="27" t="s">
        <v>111</v>
      </c>
      <c r="C152" s="27" t="s">
        <v>17</v>
      </c>
      <c r="D152" s="27" t="n">
        <v>1477.9939356</v>
      </c>
      <c r="E152" s="27" t="n">
        <v>13.7070396196875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319</v>
      </c>
    </row>
    <row r="162">
      <c r="A162" s="5" t="s">
        <v>26</v>
      </c>
      <c r="B162" s="5" t="s">
        <v>71</v>
      </c>
      <c r="C162" s="5" t="s">
        <v>11</v>
      </c>
      <c r="D162" s="5" t="s">
        <v>314</v>
      </c>
      <c r="E162" s="5" t="s">
        <v>315</v>
      </c>
    </row>
    <row r="163">
      <c r="A163" s="28" t="s">
        <v>72</v>
      </c>
      <c r="B163" s="28" t="s">
        <v>73</v>
      </c>
      <c r="C163" s="28" t="s">
        <v>16</v>
      </c>
      <c r="D163" s="28" t="n">
        <v>40617.1898219</v>
      </c>
      <c r="E163" s="28" t="n">
        <v>9.39463120795006</v>
      </c>
    </row>
    <row r="164">
      <c r="A164" s="28" t="s">
        <v>72</v>
      </c>
      <c r="B164" s="28" t="s">
        <v>73</v>
      </c>
      <c r="C164" s="28" t="s">
        <v>17</v>
      </c>
      <c r="D164" s="28" t="n">
        <v>532603.8101813</v>
      </c>
      <c r="E164" s="28" t="n">
        <v>1.21075753593867</v>
      </c>
    </row>
    <row r="165">
      <c r="A165" s="28" t="s">
        <v>74</v>
      </c>
      <c r="B165" s="28" t="s">
        <v>75</v>
      </c>
      <c r="C165" s="28" t="s">
        <v>16</v>
      </c>
      <c r="D165" s="28" t="n">
        <v>12046.7862577</v>
      </c>
      <c r="E165" s="28" t="n">
        <v>13.4382045132729</v>
      </c>
    </row>
    <row r="166">
      <c r="A166" s="28" t="s">
        <v>74</v>
      </c>
      <c r="B166" s="28" t="s">
        <v>75</v>
      </c>
      <c r="C166" s="28" t="s">
        <v>17</v>
      </c>
      <c r="D166" s="28" t="n">
        <v>161315.2137191</v>
      </c>
      <c r="E166" s="28" t="n">
        <v>2.46542592077564</v>
      </c>
    </row>
    <row r="167">
      <c r="A167" s="28" t="s">
        <v>76</v>
      </c>
      <c r="B167" s="28" t="s">
        <v>77</v>
      </c>
      <c r="C167" s="28" t="s">
        <v>16</v>
      </c>
      <c r="D167" s="28" t="n">
        <v>24667.645909</v>
      </c>
      <c r="E167" s="28" t="n">
        <v>8.0993834064512</v>
      </c>
    </row>
    <row r="168">
      <c r="A168" s="28" t="s">
        <v>76</v>
      </c>
      <c r="B168" s="28" t="s">
        <v>77</v>
      </c>
      <c r="C168" s="28" t="s">
        <v>17</v>
      </c>
      <c r="D168" s="28" t="n">
        <v>82035.354094</v>
      </c>
      <c r="E168" s="28" t="n">
        <v>2.37519379593356</v>
      </c>
    </row>
    <row r="169">
      <c r="A169" s="28" t="s">
        <v>78</v>
      </c>
      <c r="B169" s="28" t="s">
        <v>79</v>
      </c>
      <c r="C169" s="28" t="s">
        <v>16</v>
      </c>
      <c r="D169" s="28" t="n">
        <v>73262.1109516</v>
      </c>
      <c r="E169" s="28" t="n">
        <v>5.87774998578616</v>
      </c>
    </row>
    <row r="170">
      <c r="A170" s="28" t="s">
        <v>78</v>
      </c>
      <c r="B170" s="28" t="s">
        <v>79</v>
      </c>
      <c r="C170" s="28" t="s">
        <v>17</v>
      </c>
      <c r="D170" s="28" t="n">
        <v>328669.8890464</v>
      </c>
      <c r="E170" s="28" t="n">
        <v>1.558569947661</v>
      </c>
    </row>
    <row r="171">
      <c r="A171" s="28" t="s">
        <v>80</v>
      </c>
      <c r="B171" s="28" t="s">
        <v>81</v>
      </c>
      <c r="C171" s="28" t="s">
        <v>16</v>
      </c>
      <c r="D171" s="28" t="n">
        <v>89774.5329146</v>
      </c>
      <c r="E171" s="28" t="n">
        <v>5.16344897952441</v>
      </c>
    </row>
    <row r="172">
      <c r="A172" s="28" t="s">
        <v>80</v>
      </c>
      <c r="B172" s="28" t="s">
        <v>81</v>
      </c>
      <c r="C172" s="28" t="s">
        <v>17</v>
      </c>
      <c r="D172" s="28" t="n">
        <v>296621.4671</v>
      </c>
      <c r="E172" s="28" t="n">
        <v>1.66279965403916</v>
      </c>
    </row>
    <row r="173">
      <c r="A173" s="28" t="s">
        <v>82</v>
      </c>
      <c r="B173" s="28" t="s">
        <v>83</v>
      </c>
      <c r="C173" s="28" t="s">
        <v>16</v>
      </c>
      <c r="D173" s="28" t="n">
        <v>30871.6858346</v>
      </c>
      <c r="E173" s="28" t="n">
        <v>10.9095377518186</v>
      </c>
    </row>
    <row r="174">
      <c r="A174" s="28" t="s">
        <v>82</v>
      </c>
      <c r="B174" s="28" t="s">
        <v>83</v>
      </c>
      <c r="C174" s="28" t="s">
        <v>17</v>
      </c>
      <c r="D174" s="28" t="n">
        <v>149709.3141776</v>
      </c>
      <c r="E174" s="28" t="n">
        <v>2.9612346262542</v>
      </c>
    </row>
    <row r="175">
      <c r="A175" s="28" t="s">
        <v>84</v>
      </c>
      <c r="B175" s="28" t="s">
        <v>85</v>
      </c>
      <c r="C175" s="28" t="s">
        <v>16</v>
      </c>
      <c r="D175" s="28" t="n">
        <v>117768.6797113</v>
      </c>
      <c r="E175" s="28" t="n">
        <v>7.03941924376901</v>
      </c>
    </row>
    <row r="176">
      <c r="A176" s="28" t="s">
        <v>84</v>
      </c>
      <c r="B176" s="28" t="s">
        <v>85</v>
      </c>
      <c r="C176" s="28" t="s">
        <v>17</v>
      </c>
      <c r="D176" s="28" t="n">
        <v>606322.3202896</v>
      </c>
      <c r="E176" s="28" t="n">
        <v>1.50902335132576</v>
      </c>
    </row>
    <row r="177">
      <c r="A177" s="28" t="s">
        <v>86</v>
      </c>
      <c r="B177" s="28" t="s">
        <v>87</v>
      </c>
      <c r="C177" s="28" t="s">
        <v>16</v>
      </c>
      <c r="D177" s="28" t="n">
        <v>115782.5438881</v>
      </c>
      <c r="E177" s="28" t="n">
        <v>4.63840148389131</v>
      </c>
    </row>
    <row r="178">
      <c r="A178" s="28" t="s">
        <v>86</v>
      </c>
      <c r="B178" s="28" t="s">
        <v>87</v>
      </c>
      <c r="C178" s="28" t="s">
        <v>17</v>
      </c>
      <c r="D178" s="28" t="n">
        <v>918742.4561191</v>
      </c>
      <c r="E178" s="28" t="n">
        <v>1.0202758164623</v>
      </c>
    </row>
    <row r="179">
      <c r="A179" s="28" t="s">
        <v>88</v>
      </c>
      <c r="B179" s="28" t="s">
        <v>89</v>
      </c>
      <c r="C179" s="28" t="s">
        <v>16</v>
      </c>
      <c r="D179" s="28" t="n">
        <v>31341.5098133</v>
      </c>
      <c r="E179" s="28" t="n">
        <v>10.5235646906734</v>
      </c>
    </row>
    <row r="180">
      <c r="A180" s="28" t="s">
        <v>88</v>
      </c>
      <c r="B180" s="28" t="s">
        <v>89</v>
      </c>
      <c r="C180" s="28" t="s">
        <v>17</v>
      </c>
      <c r="D180" s="28" t="n">
        <v>364088.4901866</v>
      </c>
      <c r="E180" s="28" t="n">
        <v>1.17512828346197</v>
      </c>
    </row>
    <row r="181">
      <c r="A181" s="28" t="s">
        <v>90</v>
      </c>
      <c r="B181" s="28" t="s">
        <v>91</v>
      </c>
      <c r="C181" s="28" t="s">
        <v>16</v>
      </c>
      <c r="D181" s="28" t="n">
        <v>79306.899113</v>
      </c>
      <c r="E181" s="28" t="n">
        <v>8.47225628082063</v>
      </c>
    </row>
    <row r="182">
      <c r="A182" s="28" t="s">
        <v>90</v>
      </c>
      <c r="B182" s="28" t="s">
        <v>91</v>
      </c>
      <c r="C182" s="28" t="s">
        <v>17</v>
      </c>
      <c r="D182" s="28" t="n">
        <v>735160.1008803</v>
      </c>
      <c r="E182" s="28" t="n">
        <v>1.14101755148477</v>
      </c>
    </row>
    <row r="183">
      <c r="A183" s="28" t="s">
        <v>92</v>
      </c>
      <c r="B183" s="28" t="s">
        <v>93</v>
      </c>
      <c r="C183" s="28" t="s">
        <v>16</v>
      </c>
      <c r="D183" s="28" t="n">
        <v>126448.2121836</v>
      </c>
      <c r="E183" s="28" t="n">
        <v>7.57508317037513</v>
      </c>
    </row>
    <row r="184">
      <c r="A184" s="28" t="s">
        <v>92</v>
      </c>
      <c r="B184" s="28" t="s">
        <v>93</v>
      </c>
      <c r="C184" s="28" t="s">
        <v>17</v>
      </c>
      <c r="D184" s="28" t="n">
        <v>1129668.7878044</v>
      </c>
      <c r="E184" s="28" t="n">
        <v>1.09084944733147</v>
      </c>
    </row>
    <row r="185">
      <c r="A185" s="28" t="s">
        <v>94</v>
      </c>
      <c r="B185" s="28" t="s">
        <v>95</v>
      </c>
      <c r="C185" s="28" t="s">
        <v>16</v>
      </c>
      <c r="D185" s="28" t="n">
        <v>11883.0025083</v>
      </c>
      <c r="E185" s="28" t="n">
        <v>14.7701672047505</v>
      </c>
    </row>
    <row r="186">
      <c r="A186" s="28" t="s">
        <v>94</v>
      </c>
      <c r="B186" s="28" t="s">
        <v>95</v>
      </c>
      <c r="C186" s="28" t="s">
        <v>17</v>
      </c>
      <c r="D186" s="28" t="n">
        <v>136109.9974179</v>
      </c>
      <c r="E186" s="28" t="n">
        <v>1.79921947738349</v>
      </c>
    </row>
    <row r="187">
      <c r="A187" s="28" t="s">
        <v>96</v>
      </c>
      <c r="B187" s="28" t="s">
        <v>97</v>
      </c>
      <c r="C187" s="28" t="s">
        <v>16</v>
      </c>
      <c r="D187" s="28" t="n">
        <v>4542.2336616</v>
      </c>
      <c r="E187" s="28" t="n">
        <v>14.5510018631176</v>
      </c>
    </row>
    <row r="188">
      <c r="A188" s="28" t="s">
        <v>96</v>
      </c>
      <c r="B188" s="28" t="s">
        <v>97</v>
      </c>
      <c r="C188" s="28" t="s">
        <v>17</v>
      </c>
      <c r="D188" s="28" t="n">
        <v>163857.7663365</v>
      </c>
      <c r="E188" s="28" t="n">
        <v>1.36987810182688</v>
      </c>
    </row>
    <row r="189">
      <c r="A189" s="28" t="s">
        <v>98</v>
      </c>
      <c r="B189" s="28" t="s">
        <v>99</v>
      </c>
      <c r="C189" s="28" t="s">
        <v>16</v>
      </c>
      <c r="D189" s="28" t="n">
        <v>17712.7247789</v>
      </c>
      <c r="E189" s="28" t="n">
        <v>8.90045778538712</v>
      </c>
    </row>
    <row r="190">
      <c r="A190" s="28" t="s">
        <v>98</v>
      </c>
      <c r="B190" s="28" t="s">
        <v>99</v>
      </c>
      <c r="C190" s="28" t="s">
        <v>17</v>
      </c>
      <c r="D190" s="28" t="n">
        <v>65689.2752238</v>
      </c>
      <c r="E190" s="28" t="n">
        <v>2.78753247377664</v>
      </c>
    </row>
    <row r="191">
      <c r="A191" s="28" t="s">
        <v>100</v>
      </c>
      <c r="B191" s="28" t="s">
        <v>101</v>
      </c>
      <c r="C191" s="28" t="s">
        <v>16</v>
      </c>
      <c r="D191" s="28" t="n">
        <v>10093.4858577</v>
      </c>
      <c r="E191" s="28" t="n">
        <v>13.2144773391898</v>
      </c>
    </row>
    <row r="192">
      <c r="A192" s="28" t="s">
        <v>100</v>
      </c>
      <c r="B192" s="28" t="s">
        <v>101</v>
      </c>
      <c r="C192" s="28" t="s">
        <v>17</v>
      </c>
      <c r="D192" s="28" t="n">
        <v>72328.5141409</v>
      </c>
      <c r="E192" s="28" t="n">
        <v>2.48638668998913</v>
      </c>
    </row>
    <row r="193">
      <c r="A193" s="28" t="s">
        <v>102</v>
      </c>
      <c r="B193" s="28" t="s">
        <v>103</v>
      </c>
      <c r="C193" s="28" t="s">
        <v>16</v>
      </c>
      <c r="D193" s="28" t="n">
        <v>20791.9182233</v>
      </c>
      <c r="E193" s="28" t="n">
        <v>9.74021548296511</v>
      </c>
    </row>
    <row r="194">
      <c r="A194" s="28" t="s">
        <v>102</v>
      </c>
      <c r="B194" s="28" t="s">
        <v>103</v>
      </c>
      <c r="C194" s="28" t="s">
        <v>17</v>
      </c>
      <c r="D194" s="28" t="n">
        <v>233198.0817713</v>
      </c>
      <c r="E194" s="28" t="n">
        <v>1.55090088380049</v>
      </c>
    </row>
    <row r="195">
      <c r="A195" s="28" t="s">
        <v>104</v>
      </c>
      <c r="B195" s="28" t="s">
        <v>105</v>
      </c>
      <c r="C195" s="28" t="s">
        <v>16</v>
      </c>
      <c r="D195" s="28" t="n">
        <v>2318.0337872</v>
      </c>
      <c r="E195" s="28" t="n">
        <v>15.586396633008</v>
      </c>
    </row>
    <row r="196">
      <c r="A196" s="28" t="s">
        <v>104</v>
      </c>
      <c r="B196" s="28" t="s">
        <v>105</v>
      </c>
      <c r="C196" s="28" t="s">
        <v>17</v>
      </c>
      <c r="D196" s="28" t="n">
        <v>15651.9662147</v>
      </c>
      <c r="E196" s="28" t="n">
        <v>3.06977261977198</v>
      </c>
    </row>
    <row r="197">
      <c r="A197" s="28" t="s">
        <v>106</v>
      </c>
      <c r="B197" s="28" t="s">
        <v>107</v>
      </c>
      <c r="C197" s="28" t="s">
        <v>16</v>
      </c>
      <c r="D197" s="28" t="n">
        <v>64011.1543959</v>
      </c>
      <c r="E197" s="28" t="n">
        <v>6.51426437627599</v>
      </c>
    </row>
    <row r="198">
      <c r="A198" s="28" t="s">
        <v>106</v>
      </c>
      <c r="B198" s="28" t="s">
        <v>107</v>
      </c>
      <c r="C198" s="28" t="s">
        <v>17</v>
      </c>
      <c r="D198" s="28" t="n">
        <v>320918.8456246</v>
      </c>
      <c r="E198" s="28" t="n">
        <v>1.62765083746812</v>
      </c>
    </row>
    <row r="199">
      <c r="A199" s="28" t="s">
        <v>108</v>
      </c>
      <c r="B199" s="28" t="s">
        <v>109</v>
      </c>
      <c r="C199" s="28" t="s">
        <v>16</v>
      </c>
      <c r="D199" s="28" t="n">
        <v>156592.225287</v>
      </c>
      <c r="E199" s="28" t="n">
        <v>5.15450997617287</v>
      </c>
    </row>
    <row r="200">
      <c r="A200" s="28" t="s">
        <v>108</v>
      </c>
      <c r="B200" s="28" t="s">
        <v>109</v>
      </c>
      <c r="C200" s="28" t="s">
        <v>17</v>
      </c>
      <c r="D200" s="28" t="n">
        <v>485423.7747251</v>
      </c>
      <c r="E200" s="28" t="n">
        <v>1.49263251485753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320</v>
      </c>
    </row>
    <row r="210">
      <c r="A210" s="5" t="s">
        <v>26</v>
      </c>
      <c r="B210" s="5" t="s">
        <v>114</v>
      </c>
      <c r="C210" s="5" t="s">
        <v>11</v>
      </c>
      <c r="D210" s="5" t="s">
        <v>314</v>
      </c>
      <c r="E210" s="5" t="s">
        <v>315</v>
      </c>
    </row>
    <row r="211">
      <c r="A211" s="29" t="s">
        <v>88</v>
      </c>
      <c r="B211" s="29" t="s">
        <v>115</v>
      </c>
      <c r="C211" s="29" t="s">
        <v>16</v>
      </c>
      <c r="D211" s="29" t="n">
        <v>16384.8590533</v>
      </c>
      <c r="E211" s="29" t="n">
        <v>18.3964746199064</v>
      </c>
    </row>
    <row r="212">
      <c r="A212" s="29" t="s">
        <v>88</v>
      </c>
      <c r="B212" s="29" t="s">
        <v>115</v>
      </c>
      <c r="C212" s="29" t="s">
        <v>17</v>
      </c>
      <c r="D212" s="29" t="n">
        <v>112339.1409442</v>
      </c>
      <c r="E212" s="29" t="n">
        <v>2.52422546211376</v>
      </c>
    </row>
    <row r="213">
      <c r="A213" s="29" t="s">
        <v>92</v>
      </c>
      <c r="B213" s="29" t="s">
        <v>116</v>
      </c>
      <c r="C213" s="29" t="s">
        <v>16</v>
      </c>
      <c r="D213" s="29" t="n">
        <v>13558.2640362</v>
      </c>
      <c r="E213" s="29" t="n">
        <v>13.9528140197958</v>
      </c>
    </row>
    <row r="214">
      <c r="A214" s="29" t="s">
        <v>92</v>
      </c>
      <c r="B214" s="29" t="s">
        <v>116</v>
      </c>
      <c r="C214" s="29" t="s">
        <v>17</v>
      </c>
      <c r="D214" s="29" t="n">
        <v>58103.7359691</v>
      </c>
      <c r="E214" s="29" t="n">
        <v>2.63701468736023</v>
      </c>
    </row>
    <row r="215">
      <c r="A215" s="29" t="s">
        <v>94</v>
      </c>
      <c r="B215" s="29" t="s">
        <v>117</v>
      </c>
      <c r="C215" s="29" t="s">
        <v>16</v>
      </c>
      <c r="D215" s="29" t="n">
        <v>4670.9787105</v>
      </c>
      <c r="E215" s="29" t="n">
        <v>20.799665998672</v>
      </c>
    </row>
    <row r="216">
      <c r="A216" s="29" t="s">
        <v>94</v>
      </c>
      <c r="B216" s="29" t="s">
        <v>117</v>
      </c>
      <c r="C216" s="29" t="s">
        <v>17</v>
      </c>
      <c r="D216" s="29" t="n">
        <v>57301.0212944</v>
      </c>
      <c r="E216" s="29" t="n">
        <v>2.8628375151586</v>
      </c>
    </row>
    <row r="217">
      <c r="A217" s="29" t="s">
        <v>96</v>
      </c>
      <c r="B217" s="29" t="s">
        <v>118</v>
      </c>
      <c r="C217" s="29" t="s">
        <v>16</v>
      </c>
      <c r="D217" s="29" t="n">
        <v>805.8174402</v>
      </c>
      <c r="E217" s="29" t="n">
        <v>51.1708626895107</v>
      </c>
    </row>
    <row r="218">
      <c r="A218" s="29" t="s">
        <v>96</v>
      </c>
      <c r="B218" s="29" t="s">
        <v>118</v>
      </c>
      <c r="C218" s="29" t="s">
        <v>17</v>
      </c>
      <c r="D218" s="29" t="n">
        <v>131160.1825526</v>
      </c>
      <c r="E218" s="29" t="n">
        <v>3.07416596935654</v>
      </c>
    </row>
    <row r="219">
      <c r="A219" s="29" t="s">
        <v>98</v>
      </c>
      <c r="B219" s="29" t="s">
        <v>119</v>
      </c>
      <c r="C219" s="29" t="s">
        <v>16</v>
      </c>
      <c r="D219" s="29" t="n">
        <v>1810.0880922</v>
      </c>
      <c r="E219" s="29" t="n">
        <v>31.3899893692355</v>
      </c>
    </row>
    <row r="220">
      <c r="A220" s="29" t="s">
        <v>98</v>
      </c>
      <c r="B220" s="29" t="s">
        <v>119</v>
      </c>
      <c r="C220" s="29" t="s">
        <v>17</v>
      </c>
      <c r="D220" s="29" t="n">
        <v>40509.9119142</v>
      </c>
      <c r="E220" s="29" t="n">
        <v>3.56686087416573</v>
      </c>
    </row>
    <row r="221">
      <c r="A221" s="29" t="s">
        <v>106</v>
      </c>
      <c r="B221" s="29" t="s">
        <v>120</v>
      </c>
      <c r="C221" s="29" t="s">
        <v>16</v>
      </c>
      <c r="D221" s="29" t="n">
        <v>5572.2675283</v>
      </c>
      <c r="E221" s="29" t="n">
        <v>28.2636857300047</v>
      </c>
    </row>
    <row r="222">
      <c r="A222" s="29" t="s">
        <v>106</v>
      </c>
      <c r="B222" s="29" t="s">
        <v>120</v>
      </c>
      <c r="C222" s="29" t="s">
        <v>17</v>
      </c>
      <c r="D222" s="29" t="n">
        <v>88526.7324748</v>
      </c>
      <c r="E222" s="29" t="n">
        <v>1.96013360228748</v>
      </c>
    </row>
    <row r="223">
      <c r="A223" s="29" t="s">
        <v>108</v>
      </c>
      <c r="B223" s="29" t="s">
        <v>121</v>
      </c>
      <c r="C223" s="29" t="s">
        <v>16</v>
      </c>
      <c r="D223" s="29" t="n">
        <v>4647.6424954</v>
      </c>
      <c r="E223" s="29" t="n">
        <v>25.3398671841211</v>
      </c>
    </row>
    <row r="224">
      <c r="A224" s="29" t="s">
        <v>108</v>
      </c>
      <c r="B224" s="29" t="s">
        <v>121</v>
      </c>
      <c r="C224" s="29" t="s">
        <v>17</v>
      </c>
      <c r="D224" s="29" t="n">
        <v>100015.3575101</v>
      </c>
      <c r="E224" s="29" t="n">
        <v>2.78111194222629</v>
      </c>
    </row>
    <row r="225">
      <c r="A225" s="29" t="s">
        <v>110</v>
      </c>
      <c r="B225" s="29" t="s">
        <v>122</v>
      </c>
      <c r="C225" s="29" t="s">
        <v>16</v>
      </c>
      <c r="D225" s="29" t="n">
        <v>442.6114295</v>
      </c>
      <c r="E225" s="29" t="n">
        <v>34.1575967619705</v>
      </c>
    </row>
    <row r="226">
      <c r="A226" s="29" t="s">
        <v>110</v>
      </c>
      <c r="B226" s="29" t="s">
        <v>122</v>
      </c>
      <c r="C226" s="29" t="s">
        <v>17</v>
      </c>
      <c r="D226" s="29" t="n">
        <v>42151.3885692</v>
      </c>
      <c r="E226" s="29" t="n">
        <v>2.27498042996924</v>
      </c>
    </row>
    <row r="227">
      <c r="A227" s="29" t="s">
        <v>123</v>
      </c>
      <c r="B227" s="29" t="s">
        <v>124</v>
      </c>
      <c r="C227" s="29" t="s">
        <v>16</v>
      </c>
      <c r="D227" s="29" t="n">
        <v>1551.2112309</v>
      </c>
      <c r="E227" s="29" t="n">
        <v>28.9930400047276</v>
      </c>
    </row>
    <row r="228">
      <c r="A228" s="29" t="s">
        <v>123</v>
      </c>
      <c r="B228" s="29" t="s">
        <v>124</v>
      </c>
      <c r="C228" s="29" t="s">
        <v>17</v>
      </c>
      <c r="D228" s="29" t="n">
        <v>28875.7886916</v>
      </c>
      <c r="E228" s="29" t="n">
        <v>3.17041330713963</v>
      </c>
    </row>
    <row r="229">
      <c r="A229" s="29" t="s">
        <v>125</v>
      </c>
      <c r="B229" s="29" t="s">
        <v>126</v>
      </c>
      <c r="C229" s="29" t="s">
        <v>16</v>
      </c>
      <c r="D229" s="29" t="n">
        <v>2029.2341913</v>
      </c>
      <c r="E229" s="29" t="n">
        <v>22.1400591955522</v>
      </c>
    </row>
    <row r="230">
      <c r="A230" s="29" t="s">
        <v>125</v>
      </c>
      <c r="B230" s="29" t="s">
        <v>126</v>
      </c>
      <c r="C230" s="29" t="s">
        <v>17</v>
      </c>
      <c r="D230" s="29" t="n">
        <v>58377.7658012</v>
      </c>
      <c r="E230" s="29" t="n">
        <v>2.49722864363056</v>
      </c>
    </row>
    <row r="231">
      <c r="A231" s="29" t="s">
        <v>127</v>
      </c>
      <c r="B231" s="29" t="s">
        <v>128</v>
      </c>
      <c r="C231" s="29" t="s">
        <v>16</v>
      </c>
      <c r="D231" s="29" t="n">
        <v>5421.369591</v>
      </c>
      <c r="E231" s="29" t="n">
        <v>31.1292366738293</v>
      </c>
    </row>
    <row r="232">
      <c r="A232" s="29" t="s">
        <v>127</v>
      </c>
      <c r="B232" s="29" t="s">
        <v>128</v>
      </c>
      <c r="C232" s="29" t="s">
        <v>17</v>
      </c>
      <c r="D232" s="29" t="n">
        <v>77669.6304073</v>
      </c>
      <c r="E232" s="29" t="n">
        <v>2.6750695296467</v>
      </c>
    </row>
    <row r="233">
      <c r="A233" s="29" t="s">
        <v>129</v>
      </c>
      <c r="B233" s="29" t="s">
        <v>130</v>
      </c>
      <c r="C233" s="29" t="s">
        <v>16</v>
      </c>
      <c r="D233" s="29" t="n">
        <v>1327.4174732</v>
      </c>
      <c r="E233" s="29" t="n">
        <v>25.6069101445615</v>
      </c>
    </row>
    <row r="234">
      <c r="A234" s="29" t="s">
        <v>129</v>
      </c>
      <c r="B234" s="29" t="s">
        <v>130</v>
      </c>
      <c r="C234" s="29" t="s">
        <v>17</v>
      </c>
      <c r="D234" s="29" t="n">
        <v>43888.5825324</v>
      </c>
      <c r="E234" s="29" t="n">
        <v>2.49066326104809</v>
      </c>
    </row>
    <row r="235">
      <c r="A235" s="29" t="s">
        <v>131</v>
      </c>
      <c r="B235" s="29" t="s">
        <v>132</v>
      </c>
      <c r="C235" s="29" t="s">
        <v>16</v>
      </c>
      <c r="D235" s="29" t="n">
        <v>10564.6565987</v>
      </c>
      <c r="E235" s="29" t="n">
        <v>14.6303737289006</v>
      </c>
    </row>
    <row r="236">
      <c r="A236" s="29" t="s">
        <v>131</v>
      </c>
      <c r="B236" s="29" t="s">
        <v>132</v>
      </c>
      <c r="C236" s="29" t="s">
        <v>17</v>
      </c>
      <c r="D236" s="29" t="n">
        <v>90365.3434031</v>
      </c>
      <c r="E236" s="29" t="n">
        <v>2.52657063901601</v>
      </c>
    </row>
    <row r="237">
      <c r="A237" s="29" t="s">
        <v>133</v>
      </c>
      <c r="B237" s="29" t="s">
        <v>134</v>
      </c>
      <c r="C237" s="29" t="s">
        <v>16</v>
      </c>
      <c r="D237" s="29" t="n">
        <v>13032.805126</v>
      </c>
      <c r="E237" s="29" t="n">
        <v>21.8672356198921</v>
      </c>
    </row>
    <row r="238">
      <c r="A238" s="29" t="s">
        <v>133</v>
      </c>
      <c r="B238" s="29" t="s">
        <v>134</v>
      </c>
      <c r="C238" s="29" t="s">
        <v>17</v>
      </c>
      <c r="D238" s="29" t="n">
        <v>168345.1948701</v>
      </c>
      <c r="E238" s="29" t="n">
        <v>3.1053882709306</v>
      </c>
    </row>
    <row r="239">
      <c r="A239" s="29" t="s">
        <v>135</v>
      </c>
      <c r="B239" s="29" t="s">
        <v>136</v>
      </c>
      <c r="C239" s="29" t="s">
        <v>16</v>
      </c>
      <c r="D239" s="29" t="n">
        <v>39545.4156666</v>
      </c>
      <c r="E239" s="29" t="n">
        <v>15.6482194228674</v>
      </c>
    </row>
    <row r="240">
      <c r="A240" s="29" t="s">
        <v>135</v>
      </c>
      <c r="B240" s="29" t="s">
        <v>136</v>
      </c>
      <c r="C240" s="29" t="s">
        <v>17</v>
      </c>
      <c r="D240" s="29" t="n">
        <v>249438.5843294</v>
      </c>
      <c r="E240" s="29" t="n">
        <v>2.94088191357309</v>
      </c>
    </row>
    <row r="241">
      <c r="A241" s="29" t="s">
        <v>137</v>
      </c>
      <c r="B241" s="29" t="s">
        <v>138</v>
      </c>
      <c r="C241" s="29" t="s">
        <v>16</v>
      </c>
      <c r="D241" s="29" t="n">
        <v>11642.0521746</v>
      </c>
      <c r="E241" s="29" t="n">
        <v>19.4930750345297</v>
      </c>
    </row>
    <row r="242">
      <c r="A242" s="29" t="s">
        <v>137</v>
      </c>
      <c r="B242" s="29" t="s">
        <v>138</v>
      </c>
      <c r="C242" s="29" t="s">
        <v>17</v>
      </c>
      <c r="D242" s="29" t="n">
        <v>98916.947823</v>
      </c>
      <c r="E242" s="29" t="n">
        <v>2.57448848585226</v>
      </c>
    </row>
    <row r="243">
      <c r="A243" s="29" t="s">
        <v>139</v>
      </c>
      <c r="B243" s="29" t="s">
        <v>140</v>
      </c>
      <c r="C243" s="29" t="s">
        <v>16</v>
      </c>
      <c r="D243" s="29" t="n">
        <v>8508.1469781</v>
      </c>
      <c r="E243" s="29" t="n">
        <v>20.8716127035699</v>
      </c>
    </row>
    <row r="244">
      <c r="A244" s="29" t="s">
        <v>139</v>
      </c>
      <c r="B244" s="29" t="s">
        <v>140</v>
      </c>
      <c r="C244" s="29" t="s">
        <v>17</v>
      </c>
      <c r="D244" s="29" t="n">
        <v>119569.8530164</v>
      </c>
      <c r="E244" s="29" t="n">
        <v>2.98351065227974</v>
      </c>
    </row>
    <row r="245">
      <c r="A245" s="29" t="s">
        <v>141</v>
      </c>
      <c r="B245" s="29" t="s">
        <v>142</v>
      </c>
      <c r="C245" s="29" t="s">
        <v>16</v>
      </c>
      <c r="D245" s="29" t="n">
        <v>20547.1212029</v>
      </c>
      <c r="E245" s="29" t="n">
        <v>12.9471699037485</v>
      </c>
    </row>
    <row r="246">
      <c r="A246" s="29" t="s">
        <v>141</v>
      </c>
      <c r="B246" s="29" t="s">
        <v>142</v>
      </c>
      <c r="C246" s="29" t="s">
        <v>17</v>
      </c>
      <c r="D246" s="29" t="n">
        <v>83000.8787928</v>
      </c>
      <c r="E246" s="29" t="n">
        <v>3.68218394208346</v>
      </c>
    </row>
    <row r="247">
      <c r="A247" s="29" t="s">
        <v>143</v>
      </c>
      <c r="B247" s="29" t="s">
        <v>144</v>
      </c>
      <c r="C247" s="29" t="s">
        <v>16</v>
      </c>
      <c r="D247" s="29" t="n">
        <v>4030.1656289</v>
      </c>
      <c r="E247" s="29" t="n">
        <v>26.8588403506982</v>
      </c>
    </row>
    <row r="248">
      <c r="A248" s="29" t="s">
        <v>143</v>
      </c>
      <c r="B248" s="29" t="s">
        <v>144</v>
      </c>
      <c r="C248" s="29" t="s">
        <v>17</v>
      </c>
      <c r="D248" s="29" t="n">
        <v>39997.8343731</v>
      </c>
      <c r="E248" s="29" t="n">
        <v>2.83578119810313</v>
      </c>
    </row>
    <row r="249">
      <c r="A249" s="29" t="s">
        <v>145</v>
      </c>
      <c r="B249" s="29" t="s">
        <v>146</v>
      </c>
      <c r="C249" s="29" t="s">
        <v>16</v>
      </c>
      <c r="D249" s="29" t="n">
        <v>12624.2518746</v>
      </c>
      <c r="E249" s="29" t="n">
        <v>13.916848994949</v>
      </c>
    </row>
    <row r="250">
      <c r="A250" s="29" t="s">
        <v>145</v>
      </c>
      <c r="B250" s="29" t="s">
        <v>146</v>
      </c>
      <c r="C250" s="29" t="s">
        <v>17</v>
      </c>
      <c r="D250" s="29" t="n">
        <v>67841.7481257</v>
      </c>
      <c r="E250" s="29" t="n">
        <v>3.35869815075698</v>
      </c>
    </row>
    <row r="251">
      <c r="A251" s="29" t="s">
        <v>147</v>
      </c>
      <c r="B251" s="29" t="s">
        <v>148</v>
      </c>
      <c r="C251" s="29" t="s">
        <v>16</v>
      </c>
      <c r="D251" s="29" t="n">
        <v>2938.316672</v>
      </c>
      <c r="E251" s="29" t="n">
        <v>18.9793671944938</v>
      </c>
    </row>
    <row r="252">
      <c r="A252" s="29" t="s">
        <v>147</v>
      </c>
      <c r="B252" s="29" t="s">
        <v>148</v>
      </c>
      <c r="C252" s="29" t="s">
        <v>17</v>
      </c>
      <c r="D252" s="29" t="n">
        <v>23426.6833288</v>
      </c>
      <c r="E252" s="29" t="n">
        <v>3.09127410631597</v>
      </c>
    </row>
    <row r="253">
      <c r="A253" s="29" t="s">
        <v>149</v>
      </c>
      <c r="B253" s="29" t="s">
        <v>150</v>
      </c>
      <c r="C253" s="29" t="s">
        <v>16</v>
      </c>
      <c r="D253" s="29" t="n">
        <v>3528.5252594</v>
      </c>
      <c r="E253" s="29" t="n">
        <v>16.5417490480186</v>
      </c>
    </row>
    <row r="254">
      <c r="A254" s="29" t="s">
        <v>149</v>
      </c>
      <c r="B254" s="29" t="s">
        <v>150</v>
      </c>
      <c r="C254" s="29" t="s">
        <v>17</v>
      </c>
      <c r="D254" s="29" t="n">
        <v>45194.4747467</v>
      </c>
      <c r="E254" s="29" t="n">
        <v>2.58627249838529</v>
      </c>
    </row>
    <row r="255">
      <c r="A255" s="29" t="s">
        <v>151</v>
      </c>
      <c r="B255" s="29" t="s">
        <v>152</v>
      </c>
      <c r="C255" s="29" t="s">
        <v>16</v>
      </c>
      <c r="D255" s="29" t="n">
        <v>8335.1085396</v>
      </c>
      <c r="E255" s="29" t="n">
        <v>11.7107134939762</v>
      </c>
    </row>
    <row r="256">
      <c r="A256" s="29" t="s">
        <v>151</v>
      </c>
      <c r="B256" s="29" t="s">
        <v>152</v>
      </c>
      <c r="C256" s="29" t="s">
        <v>17</v>
      </c>
      <c r="D256" s="29" t="n">
        <v>35771.8914631</v>
      </c>
      <c r="E256" s="29" t="n">
        <v>3.84530956031939</v>
      </c>
    </row>
    <row r="257">
      <c r="A257" s="29" t="s">
        <v>153</v>
      </c>
      <c r="B257" s="29" t="s">
        <v>154</v>
      </c>
      <c r="C257" s="29" t="s">
        <v>16</v>
      </c>
      <c r="D257" s="29" t="n">
        <v>7155.1691857</v>
      </c>
      <c r="E257" s="29" t="n">
        <v>16.9335090688435</v>
      </c>
    </row>
    <row r="258">
      <c r="A258" s="29" t="s">
        <v>153</v>
      </c>
      <c r="B258" s="29" t="s">
        <v>154</v>
      </c>
      <c r="C258" s="29" t="s">
        <v>17</v>
      </c>
      <c r="D258" s="29" t="n">
        <v>48901.8308121</v>
      </c>
      <c r="E258" s="29" t="n">
        <v>3.3661540156515</v>
      </c>
    </row>
    <row r="259">
      <c r="A259" s="29" t="s">
        <v>155</v>
      </c>
      <c r="B259" s="29" t="s">
        <v>156</v>
      </c>
      <c r="C259" s="29" t="s">
        <v>16</v>
      </c>
      <c r="D259" s="29" t="n">
        <v>14365.7133696</v>
      </c>
      <c r="E259" s="29" t="n">
        <v>14.6237965440307</v>
      </c>
    </row>
    <row r="260">
      <c r="A260" s="29" t="s">
        <v>155</v>
      </c>
      <c r="B260" s="29" t="s">
        <v>156</v>
      </c>
      <c r="C260" s="29" t="s">
        <v>17</v>
      </c>
      <c r="D260" s="29" t="n">
        <v>78152.2866289</v>
      </c>
      <c r="E260" s="29" t="n">
        <v>3.18277862094095</v>
      </c>
    </row>
    <row r="261">
      <c r="A261" s="29" t="s">
        <v>157</v>
      </c>
      <c r="B261" s="29" t="s">
        <v>158</v>
      </c>
      <c r="C261" s="29" t="s">
        <v>16</v>
      </c>
      <c r="D261" s="29" t="n">
        <v>5769.7797954</v>
      </c>
      <c r="E261" s="29" t="n">
        <v>25.5614331877902</v>
      </c>
    </row>
    <row r="262">
      <c r="A262" s="29" t="s">
        <v>157</v>
      </c>
      <c r="B262" s="29" t="s">
        <v>158</v>
      </c>
      <c r="C262" s="29" t="s">
        <v>17</v>
      </c>
      <c r="D262" s="29" t="n">
        <v>96568.2202026</v>
      </c>
      <c r="E262" s="29" t="n">
        <v>2.72707823563401</v>
      </c>
    </row>
    <row r="263">
      <c r="A263" s="29" t="s">
        <v>159</v>
      </c>
      <c r="B263" s="29" t="s">
        <v>160</v>
      </c>
      <c r="C263" s="29" t="s">
        <v>16</v>
      </c>
      <c r="D263" s="29" t="n">
        <v>3617.5081332</v>
      </c>
      <c r="E263" s="29" t="n">
        <v>18.5030819103701</v>
      </c>
    </row>
    <row r="264">
      <c r="A264" s="29" t="s">
        <v>159</v>
      </c>
      <c r="B264" s="29" t="s">
        <v>160</v>
      </c>
      <c r="C264" s="29" t="s">
        <v>17</v>
      </c>
      <c r="D264" s="29" t="n">
        <v>55771.491865</v>
      </c>
      <c r="E264" s="29" t="n">
        <v>3.26382038420019</v>
      </c>
    </row>
    <row r="265">
      <c r="A265" s="29" t="s">
        <v>161</v>
      </c>
      <c r="B265" s="29" t="s">
        <v>162</v>
      </c>
      <c r="C265" s="29" t="s">
        <v>16</v>
      </c>
      <c r="D265" s="29" t="n">
        <v>20111.0457798</v>
      </c>
      <c r="E265" s="29" t="n">
        <v>15.8985162189381</v>
      </c>
    </row>
    <row r="266">
      <c r="A266" s="29" t="s">
        <v>161</v>
      </c>
      <c r="B266" s="29" t="s">
        <v>162</v>
      </c>
      <c r="C266" s="29" t="s">
        <v>17</v>
      </c>
      <c r="D266" s="29" t="n">
        <v>119378.9542266</v>
      </c>
      <c r="E266" s="29" t="n">
        <v>3.61230913564091</v>
      </c>
    </row>
    <row r="267">
      <c r="A267" s="29" t="s">
        <v>163</v>
      </c>
      <c r="B267" s="29" t="s">
        <v>164</v>
      </c>
      <c r="C267" s="29" t="s">
        <v>16</v>
      </c>
      <c r="D267" s="29" t="n">
        <v>9356.3913582</v>
      </c>
      <c r="E267" s="29" t="n">
        <v>12.5564929842745</v>
      </c>
    </row>
    <row r="268">
      <c r="A268" s="29" t="s">
        <v>163</v>
      </c>
      <c r="B268" s="29" t="s">
        <v>164</v>
      </c>
      <c r="C268" s="29" t="s">
        <v>17</v>
      </c>
      <c r="D268" s="29" t="n">
        <v>64323.6086443</v>
      </c>
      <c r="E268" s="29" t="n">
        <v>2.4302155784733</v>
      </c>
    </row>
    <row r="269">
      <c r="A269" s="29" t="s">
        <v>165</v>
      </c>
      <c r="B269" s="29" t="s">
        <v>166</v>
      </c>
      <c r="C269" s="29" t="s">
        <v>16</v>
      </c>
      <c r="D269" s="29" t="n">
        <v>4013.1865995</v>
      </c>
      <c r="E269" s="29" t="n">
        <v>22.204268596826</v>
      </c>
    </row>
    <row r="270">
      <c r="A270" s="29" t="s">
        <v>165</v>
      </c>
      <c r="B270" s="29" t="s">
        <v>166</v>
      </c>
      <c r="C270" s="29" t="s">
        <v>17</v>
      </c>
      <c r="D270" s="29" t="n">
        <v>74891.8134043</v>
      </c>
      <c r="E270" s="29" t="n">
        <v>2.64421029183113</v>
      </c>
    </row>
    <row r="271">
      <c r="A271" s="29" t="s">
        <v>167</v>
      </c>
      <c r="B271" s="29" t="s">
        <v>168</v>
      </c>
      <c r="C271" s="29" t="s">
        <v>16</v>
      </c>
      <c r="D271" s="29" t="n">
        <v>12109.8870039</v>
      </c>
      <c r="E271" s="29" t="n">
        <v>12.1655574791592</v>
      </c>
    </row>
    <row r="272">
      <c r="A272" s="29" t="s">
        <v>167</v>
      </c>
      <c r="B272" s="29" t="s">
        <v>168</v>
      </c>
      <c r="C272" s="29" t="s">
        <v>17</v>
      </c>
      <c r="D272" s="29" t="n">
        <v>77369.1129946</v>
      </c>
      <c r="E272" s="29" t="n">
        <v>2.94365754678554</v>
      </c>
    </row>
    <row r="273">
      <c r="A273" s="29" t="s">
        <v>169</v>
      </c>
      <c r="B273" s="29" t="s">
        <v>170</v>
      </c>
      <c r="C273" s="29" t="s">
        <v>16</v>
      </c>
      <c r="D273" s="29" t="n">
        <v>7401.1118678</v>
      </c>
      <c r="E273" s="29" t="n">
        <v>19.5639648355465</v>
      </c>
    </row>
    <row r="274">
      <c r="A274" s="29" t="s">
        <v>169</v>
      </c>
      <c r="B274" s="29" t="s">
        <v>170</v>
      </c>
      <c r="C274" s="29" t="s">
        <v>17</v>
      </c>
      <c r="D274" s="29" t="n">
        <v>86173.8881364</v>
      </c>
      <c r="E274" s="29" t="n">
        <v>2.55691554009299</v>
      </c>
    </row>
    <row r="275">
      <c r="A275" s="29" t="s">
        <v>171</v>
      </c>
      <c r="B275" s="29" t="s">
        <v>172</v>
      </c>
      <c r="C275" s="29" t="s">
        <v>16</v>
      </c>
      <c r="D275" s="29" t="n">
        <v>15580.6897408</v>
      </c>
      <c r="E275" s="29" t="n">
        <v>14.8733566699748</v>
      </c>
    </row>
    <row r="276">
      <c r="A276" s="29" t="s">
        <v>171</v>
      </c>
      <c r="B276" s="29" t="s">
        <v>172</v>
      </c>
      <c r="C276" s="29" t="s">
        <v>17</v>
      </c>
      <c r="D276" s="29" t="n">
        <v>124825.3102614</v>
      </c>
      <c r="E276" s="29" t="n">
        <v>2.98697602525634</v>
      </c>
    </row>
    <row r="277">
      <c r="A277" s="29" t="s">
        <v>173</v>
      </c>
      <c r="B277" s="29" t="s">
        <v>174</v>
      </c>
      <c r="C277" s="29" t="s">
        <v>16</v>
      </c>
      <c r="D277" s="29" t="n">
        <v>5425.5547017</v>
      </c>
      <c r="E277" s="29" t="n">
        <v>17.2680987135969</v>
      </c>
    </row>
    <row r="278">
      <c r="A278" s="29" t="s">
        <v>173</v>
      </c>
      <c r="B278" s="29" t="s">
        <v>174</v>
      </c>
      <c r="C278" s="29" t="s">
        <v>17</v>
      </c>
      <c r="D278" s="29" t="n">
        <v>30851.4452957</v>
      </c>
      <c r="E278" s="29" t="n">
        <v>2.41271294247725</v>
      </c>
    </row>
    <row r="279">
      <c r="A279" s="29" t="s">
        <v>175</v>
      </c>
      <c r="B279" s="29" t="s">
        <v>176</v>
      </c>
      <c r="C279" s="29" t="s">
        <v>16</v>
      </c>
      <c r="D279" s="29" t="n">
        <v>20675.9047741</v>
      </c>
      <c r="E279" s="29" t="n">
        <v>10.5695521769001</v>
      </c>
    </row>
    <row r="280">
      <c r="A280" s="29" t="s">
        <v>175</v>
      </c>
      <c r="B280" s="29" t="s">
        <v>176</v>
      </c>
      <c r="C280" s="29" t="s">
        <v>17</v>
      </c>
      <c r="D280" s="29" t="n">
        <v>75480.0952292</v>
      </c>
      <c r="E280" s="29" t="n">
        <v>3.42668123758469</v>
      </c>
    </row>
    <row r="281">
      <c r="A281" s="29" t="s">
        <v>177</v>
      </c>
      <c r="B281" s="29" t="s">
        <v>178</v>
      </c>
      <c r="C281" s="29" t="s">
        <v>16</v>
      </c>
      <c r="D281" s="29" t="n">
        <v>15384.6674711</v>
      </c>
      <c r="E281" s="29" t="n">
        <v>10.1363140072244</v>
      </c>
    </row>
    <row r="282">
      <c r="A282" s="29" t="s">
        <v>177</v>
      </c>
      <c r="B282" s="29" t="s">
        <v>178</v>
      </c>
      <c r="C282" s="29" t="s">
        <v>17</v>
      </c>
      <c r="D282" s="29" t="n">
        <v>62349.3325256</v>
      </c>
      <c r="E282" s="29" t="n">
        <v>3.09822724730047</v>
      </c>
    </row>
    <row r="283">
      <c r="A283" s="29" t="s">
        <v>179</v>
      </c>
      <c r="B283" s="29" t="s">
        <v>180</v>
      </c>
      <c r="C283" s="29" t="s">
        <v>16</v>
      </c>
      <c r="D283" s="29" t="n">
        <v>8021.8103575</v>
      </c>
      <c r="E283" s="29" t="n">
        <v>9.27760122550617</v>
      </c>
    </row>
    <row r="284">
      <c r="A284" s="29" t="s">
        <v>179</v>
      </c>
      <c r="B284" s="29" t="s">
        <v>180</v>
      </c>
      <c r="C284" s="29" t="s">
        <v>17</v>
      </c>
      <c r="D284" s="29" t="n">
        <v>11607.18965</v>
      </c>
      <c r="E284" s="29" t="n">
        <v>5.47919708779592</v>
      </c>
    </row>
    <row r="285">
      <c r="A285" s="29" t="s">
        <v>181</v>
      </c>
      <c r="B285" s="29" t="s">
        <v>182</v>
      </c>
      <c r="C285" s="29" t="s">
        <v>16</v>
      </c>
      <c r="D285" s="29" t="n">
        <v>7168.9443081</v>
      </c>
      <c r="E285" s="29" t="n">
        <v>9.84496505650034</v>
      </c>
    </row>
    <row r="286">
      <c r="A286" s="29" t="s">
        <v>181</v>
      </c>
      <c r="B286" s="29" t="s">
        <v>182</v>
      </c>
      <c r="C286" s="29" t="s">
        <v>17</v>
      </c>
      <c r="D286" s="29" t="n">
        <v>40274.0556894</v>
      </c>
      <c r="E286" s="29" t="n">
        <v>3.02765235786662</v>
      </c>
    </row>
    <row r="287">
      <c r="A287" s="29" t="s">
        <v>183</v>
      </c>
      <c r="B287" s="29" t="s">
        <v>184</v>
      </c>
      <c r="C287" s="29" t="s">
        <v>16</v>
      </c>
      <c r="D287" s="29" t="n">
        <v>21881.3787471</v>
      </c>
      <c r="E287" s="29" t="n">
        <v>13.7751755558222</v>
      </c>
    </row>
    <row r="288">
      <c r="A288" s="29" t="s">
        <v>183</v>
      </c>
      <c r="B288" s="29" t="s">
        <v>184</v>
      </c>
      <c r="C288" s="29" t="s">
        <v>17</v>
      </c>
      <c r="D288" s="29" t="n">
        <v>98970.6212706</v>
      </c>
      <c r="E288" s="29" t="n">
        <v>3.85874523297608</v>
      </c>
    </row>
    <row r="289">
      <c r="A289" s="29" t="s">
        <v>185</v>
      </c>
      <c r="B289" s="29" t="s">
        <v>186</v>
      </c>
      <c r="C289" s="29" t="s">
        <v>16</v>
      </c>
      <c r="D289" s="29" t="n">
        <v>17066.5927117</v>
      </c>
      <c r="E289" s="29" t="n">
        <v>10.2331444969088</v>
      </c>
    </row>
    <row r="290">
      <c r="A290" s="29" t="s">
        <v>185</v>
      </c>
      <c r="B290" s="29" t="s">
        <v>186</v>
      </c>
      <c r="C290" s="29" t="s">
        <v>17</v>
      </c>
      <c r="D290" s="29" t="n">
        <v>58327.407289</v>
      </c>
      <c r="E290" s="29" t="n">
        <v>3.27954345969515</v>
      </c>
    </row>
    <row r="291">
      <c r="A291" s="29" t="s">
        <v>187</v>
      </c>
      <c r="B291" s="29" t="s">
        <v>188</v>
      </c>
      <c r="C291" s="29" t="s">
        <v>16</v>
      </c>
      <c r="D291" s="29" t="n">
        <v>24649.7872045</v>
      </c>
      <c r="E291" s="29" t="n">
        <v>11.3738835288347</v>
      </c>
    </row>
    <row r="292">
      <c r="A292" s="29" t="s">
        <v>187</v>
      </c>
      <c r="B292" s="29" t="s">
        <v>188</v>
      </c>
      <c r="C292" s="29" t="s">
        <v>17</v>
      </c>
      <c r="D292" s="29" t="n">
        <v>106680.2127938</v>
      </c>
      <c r="E292" s="29" t="n">
        <v>2.96077577125383</v>
      </c>
    </row>
    <row r="293">
      <c r="A293" s="29" t="s">
        <v>189</v>
      </c>
      <c r="B293" s="29" t="s">
        <v>190</v>
      </c>
      <c r="C293" s="29" t="s">
        <v>16</v>
      </c>
      <c r="D293" s="29" t="n">
        <v>18809.0606622</v>
      </c>
      <c r="E293" s="29" t="n">
        <v>11.7161992228652</v>
      </c>
    </row>
    <row r="294">
      <c r="A294" s="29" t="s">
        <v>189</v>
      </c>
      <c r="B294" s="29" t="s">
        <v>190</v>
      </c>
      <c r="C294" s="29" t="s">
        <v>17</v>
      </c>
      <c r="D294" s="29" t="n">
        <v>79980.9393375</v>
      </c>
      <c r="E294" s="29" t="n">
        <v>3.16450929395469</v>
      </c>
    </row>
    <row r="295">
      <c r="A295" s="29" t="s">
        <v>191</v>
      </c>
      <c r="B295" s="29" t="s">
        <v>192</v>
      </c>
      <c r="C295" s="29" t="s">
        <v>16</v>
      </c>
      <c r="D295" s="29" t="n">
        <v>10760.6400548</v>
      </c>
      <c r="E295" s="29" t="n">
        <v>9.83512013753466</v>
      </c>
    </row>
    <row r="296">
      <c r="A296" s="29" t="s">
        <v>191</v>
      </c>
      <c r="B296" s="29" t="s">
        <v>192</v>
      </c>
      <c r="C296" s="29" t="s">
        <v>17</v>
      </c>
      <c r="D296" s="29" t="n">
        <v>30330.359951</v>
      </c>
      <c r="E296" s="29" t="n">
        <v>3.39033656752674</v>
      </c>
    </row>
    <row r="297">
      <c r="A297" s="29" t="s">
        <v>193</v>
      </c>
      <c r="B297" s="29" t="s">
        <v>194</v>
      </c>
      <c r="C297" s="29" t="s">
        <v>16</v>
      </c>
      <c r="D297" s="29" t="n">
        <v>8258.5891667</v>
      </c>
      <c r="E297" s="29" t="n">
        <v>19.2422374596267</v>
      </c>
    </row>
    <row r="298">
      <c r="A298" s="29" t="s">
        <v>193</v>
      </c>
      <c r="B298" s="29" t="s">
        <v>194</v>
      </c>
      <c r="C298" s="29" t="s">
        <v>17</v>
      </c>
      <c r="D298" s="29" t="n">
        <v>75016.4108309</v>
      </c>
      <c r="E298" s="29" t="n">
        <v>2.6524421427857</v>
      </c>
    </row>
    <row r="299">
      <c r="A299" s="29" t="s">
        <v>195</v>
      </c>
      <c r="B299" s="29" t="s">
        <v>196</v>
      </c>
      <c r="C299" s="29" t="s">
        <v>16</v>
      </c>
      <c r="D299" s="29" t="n">
        <v>16404.1142462</v>
      </c>
      <c r="E299" s="29" t="n">
        <v>12.64596652414</v>
      </c>
    </row>
    <row r="300">
      <c r="A300" s="29" t="s">
        <v>195</v>
      </c>
      <c r="B300" s="29" t="s">
        <v>196</v>
      </c>
      <c r="C300" s="29" t="s">
        <v>17</v>
      </c>
      <c r="D300" s="29" t="n">
        <v>54901.8857501</v>
      </c>
      <c r="E300" s="29" t="n">
        <v>3.24984057917856</v>
      </c>
    </row>
    <row r="301">
      <c r="A301" s="29" t="s">
        <v>197</v>
      </c>
      <c r="B301" s="29" t="s">
        <v>198</v>
      </c>
      <c r="C301" s="29" t="s">
        <v>16</v>
      </c>
      <c r="D301" s="29" t="n">
        <v>51718.1896151</v>
      </c>
      <c r="E301" s="29" t="n">
        <v>9.29556819897345</v>
      </c>
    </row>
    <row r="302">
      <c r="A302" s="29" t="s">
        <v>197</v>
      </c>
      <c r="B302" s="29" t="s">
        <v>198</v>
      </c>
      <c r="C302" s="29" t="s">
        <v>17</v>
      </c>
      <c r="D302" s="29" t="n">
        <v>110112.8103977</v>
      </c>
      <c r="E302" s="29" t="n">
        <v>4.13524462807849</v>
      </c>
    </row>
    <row r="303">
      <c r="A303" s="29" t="s">
        <v>199</v>
      </c>
      <c r="B303" s="29" t="s">
        <v>200</v>
      </c>
      <c r="C303" s="29" t="s">
        <v>16</v>
      </c>
      <c r="D303" s="29" t="n">
        <v>36480.1581895</v>
      </c>
      <c r="E303" s="29" t="n">
        <v>12.7452162900998</v>
      </c>
    </row>
    <row r="304">
      <c r="A304" s="29" t="s">
        <v>199</v>
      </c>
      <c r="B304" s="29" t="s">
        <v>200</v>
      </c>
      <c r="C304" s="29" t="s">
        <v>17</v>
      </c>
      <c r="D304" s="29" t="n">
        <v>128039.8418125</v>
      </c>
      <c r="E304" s="29" t="n">
        <v>3.09900994465298</v>
      </c>
    </row>
    <row r="305">
      <c r="A305" s="29" t="s">
        <v>201</v>
      </c>
      <c r="B305" s="29" t="s">
        <v>202</v>
      </c>
      <c r="C305" s="29" t="s">
        <v>16</v>
      </c>
      <c r="D305" s="29" t="n">
        <v>28503.4152025</v>
      </c>
      <c r="E305" s="29" t="n">
        <v>10.454584384337</v>
      </c>
    </row>
    <row r="306">
      <c r="A306" s="29" t="s">
        <v>201</v>
      </c>
      <c r="B306" s="29" t="s">
        <v>202</v>
      </c>
      <c r="C306" s="29" t="s">
        <v>17</v>
      </c>
      <c r="D306" s="29" t="n">
        <v>72823.5847982</v>
      </c>
      <c r="E306" s="29" t="n">
        <v>3.0039250615376</v>
      </c>
    </row>
    <row r="307">
      <c r="A307" s="29" t="s">
        <v>203</v>
      </c>
      <c r="B307" s="29" t="s">
        <v>204</v>
      </c>
      <c r="C307" s="29" t="s">
        <v>16</v>
      </c>
      <c r="D307" s="29" t="n">
        <v>47447.2507277</v>
      </c>
      <c r="E307" s="29" t="n">
        <v>12.5442650059216</v>
      </c>
    </row>
    <row r="308">
      <c r="A308" s="29" t="s">
        <v>203</v>
      </c>
      <c r="B308" s="29" t="s">
        <v>204</v>
      </c>
      <c r="C308" s="29" t="s">
        <v>17</v>
      </c>
      <c r="D308" s="29" t="n">
        <v>249654.7492684</v>
      </c>
      <c r="E308" s="29" t="n">
        <v>2.77379905187876</v>
      </c>
    </row>
    <row r="309">
      <c r="A309" s="29" t="s">
        <v>205</v>
      </c>
      <c r="B309" s="29" t="s">
        <v>206</v>
      </c>
      <c r="C309" s="29" t="s">
        <v>16</v>
      </c>
      <c r="D309" s="29" t="n">
        <v>2115.5006457</v>
      </c>
      <c r="E309" s="29" t="n">
        <v>34.116017056527</v>
      </c>
    </row>
    <row r="310">
      <c r="A310" s="29" t="s">
        <v>205</v>
      </c>
      <c r="B310" s="29" t="s">
        <v>206</v>
      </c>
      <c r="C310" s="29" t="s">
        <v>17</v>
      </c>
      <c r="D310" s="29" t="n">
        <v>81454.4993474</v>
      </c>
      <c r="E310" s="29" t="n">
        <v>2.2188178662649</v>
      </c>
    </row>
    <row r="311">
      <c r="A311" s="29" t="s">
        <v>207</v>
      </c>
      <c r="B311" s="29" t="s">
        <v>208</v>
      </c>
      <c r="C311" s="29" t="s">
        <v>16</v>
      </c>
      <c r="D311" s="29" t="n">
        <v>16743.8472192</v>
      </c>
      <c r="E311" s="29" t="n">
        <v>25.1164363219945</v>
      </c>
    </row>
    <row r="312">
      <c r="A312" s="29" t="s">
        <v>207</v>
      </c>
      <c r="B312" s="29" t="s">
        <v>208</v>
      </c>
      <c r="C312" s="29" t="s">
        <v>17</v>
      </c>
      <c r="D312" s="29" t="n">
        <v>150762.1527819</v>
      </c>
      <c r="E312" s="29" t="n">
        <v>3.04571320519664</v>
      </c>
    </row>
    <row r="313">
      <c r="A313" s="29" t="s">
        <v>209</v>
      </c>
      <c r="B313" s="29" t="s">
        <v>210</v>
      </c>
      <c r="C313" s="29" t="s">
        <v>16</v>
      </c>
      <c r="D313" s="29" t="n">
        <v>25939.2312461</v>
      </c>
      <c r="E313" s="29" t="n">
        <v>15.1008781165165</v>
      </c>
    </row>
    <row r="314">
      <c r="A314" s="29" t="s">
        <v>209</v>
      </c>
      <c r="B314" s="29" t="s">
        <v>210</v>
      </c>
      <c r="C314" s="29" t="s">
        <v>17</v>
      </c>
      <c r="D314" s="29" t="n">
        <v>115683.7687563</v>
      </c>
      <c r="E314" s="29" t="n">
        <v>3.49313720061676</v>
      </c>
    </row>
    <row r="315">
      <c r="A315" s="29" t="s">
        <v>211</v>
      </c>
      <c r="B315" s="29" t="s">
        <v>212</v>
      </c>
      <c r="C315" s="29" t="s">
        <v>16</v>
      </c>
      <c r="D315" s="29" t="n">
        <v>15749.3979219</v>
      </c>
      <c r="E315" s="29" t="n">
        <v>17.4974597330969</v>
      </c>
    </row>
    <row r="316">
      <c r="A316" s="29" t="s">
        <v>211</v>
      </c>
      <c r="B316" s="29" t="s">
        <v>212</v>
      </c>
      <c r="C316" s="29" t="s">
        <v>17</v>
      </c>
      <c r="D316" s="29" t="n">
        <v>121339.6020809</v>
      </c>
      <c r="E316" s="29" t="n">
        <v>2.70365809414989</v>
      </c>
    </row>
    <row r="317">
      <c r="A317" s="29" t="s">
        <v>213</v>
      </c>
      <c r="B317" s="29" t="s">
        <v>214</v>
      </c>
      <c r="C317" s="29" t="s">
        <v>16</v>
      </c>
      <c r="D317" s="29" t="n">
        <v>6609.0366998</v>
      </c>
      <c r="E317" s="29" t="n">
        <v>13.0616579057878</v>
      </c>
    </row>
    <row r="318">
      <c r="A318" s="29" t="s">
        <v>213</v>
      </c>
      <c r="B318" s="29" t="s">
        <v>214</v>
      </c>
      <c r="C318" s="29" t="s">
        <v>17</v>
      </c>
      <c r="D318" s="29" t="n">
        <v>27990.9633003</v>
      </c>
      <c r="E318" s="29" t="n">
        <v>2.94034180274175</v>
      </c>
    </row>
    <row r="319">
      <c r="A319" s="29" t="s">
        <v>215</v>
      </c>
      <c r="B319" s="29" t="s">
        <v>216</v>
      </c>
      <c r="C319" s="29" t="s">
        <v>16</v>
      </c>
      <c r="D319" s="29" t="n">
        <v>5635.034396</v>
      </c>
      <c r="E319" s="29" t="n">
        <v>26.5873534502005</v>
      </c>
    </row>
    <row r="320">
      <c r="A320" s="29" t="s">
        <v>215</v>
      </c>
      <c r="B320" s="29" t="s">
        <v>216</v>
      </c>
      <c r="C320" s="29" t="s">
        <v>17</v>
      </c>
      <c r="D320" s="29" t="n">
        <v>57856.9656031</v>
      </c>
      <c r="E320" s="29" t="n">
        <v>2.74238584882086</v>
      </c>
    </row>
    <row r="321">
      <c r="A321" s="29" t="s">
        <v>217</v>
      </c>
      <c r="B321" s="29" t="s">
        <v>218</v>
      </c>
      <c r="C321" s="29" t="s">
        <v>16</v>
      </c>
      <c r="D321" s="29" t="n">
        <v>1519.3015806</v>
      </c>
      <c r="E321" s="29" t="n">
        <v>21.2136011820419</v>
      </c>
    </row>
    <row r="322">
      <c r="A322" s="29" t="s">
        <v>217</v>
      </c>
      <c r="B322" s="29" t="s">
        <v>218</v>
      </c>
      <c r="C322" s="29" t="s">
        <v>17</v>
      </c>
      <c r="D322" s="29" t="n">
        <v>28368.6984144</v>
      </c>
      <c r="E322" s="29" t="n">
        <v>2.63386571402178</v>
      </c>
    </row>
    <row r="323">
      <c r="A323" s="29" t="s">
        <v>219</v>
      </c>
      <c r="B323" s="29" t="s">
        <v>220</v>
      </c>
      <c r="C323" s="29" t="s">
        <v>16</v>
      </c>
      <c r="D323" s="29" t="n">
        <v>7712.4191319</v>
      </c>
      <c r="E323" s="29" t="n">
        <v>21.454627662573</v>
      </c>
    </row>
    <row r="324">
      <c r="A324" s="29" t="s">
        <v>219</v>
      </c>
      <c r="B324" s="29" t="s">
        <v>220</v>
      </c>
      <c r="C324" s="29" t="s">
        <v>17</v>
      </c>
      <c r="D324" s="29" t="n">
        <v>123703.5808714</v>
      </c>
      <c r="E324" s="29" t="n">
        <v>2.28742270367521</v>
      </c>
    </row>
    <row r="325">
      <c r="A325" s="29" t="s">
        <v>221</v>
      </c>
      <c r="B325" s="29" t="s">
        <v>222</v>
      </c>
      <c r="C325" s="29" t="s">
        <v>16</v>
      </c>
      <c r="D325" s="29" t="n">
        <v>11126.6238861</v>
      </c>
      <c r="E325" s="29" t="n">
        <v>12.3125040623529</v>
      </c>
    </row>
    <row r="326">
      <c r="A326" s="29" t="s">
        <v>221</v>
      </c>
      <c r="B326" s="29" t="s">
        <v>222</v>
      </c>
      <c r="C326" s="29" t="s">
        <v>17</v>
      </c>
      <c r="D326" s="29" t="n">
        <v>45336.376114</v>
      </c>
      <c r="E326" s="29" t="n">
        <v>2.63007688753536</v>
      </c>
    </row>
    <row r="327">
      <c r="A327" s="29" t="s">
        <v>223</v>
      </c>
      <c r="B327" s="29" t="s">
        <v>224</v>
      </c>
      <c r="C327" s="29" t="s">
        <v>16</v>
      </c>
      <c r="D327" s="29" t="n">
        <v>10772.1422106</v>
      </c>
      <c r="E327" s="29" t="n">
        <v>12.2528808620358</v>
      </c>
    </row>
    <row r="328">
      <c r="A328" s="29" t="s">
        <v>223</v>
      </c>
      <c r="B328" s="29" t="s">
        <v>224</v>
      </c>
      <c r="C328" s="29" t="s">
        <v>17</v>
      </c>
      <c r="D328" s="29" t="n">
        <v>51759.8577915</v>
      </c>
      <c r="E328" s="29" t="n">
        <v>4.04751543438317</v>
      </c>
    </row>
    <row r="329">
      <c r="A329" s="29" t="s">
        <v>225</v>
      </c>
      <c r="B329" s="29" t="s">
        <v>226</v>
      </c>
      <c r="C329" s="29" t="s">
        <v>16</v>
      </c>
      <c r="D329" s="29" t="n">
        <v>35130.122831</v>
      </c>
      <c r="E329" s="29" t="n">
        <v>7.62064523142008</v>
      </c>
    </row>
    <row r="330">
      <c r="A330" s="29" t="s">
        <v>225</v>
      </c>
      <c r="B330" s="29" t="s">
        <v>226</v>
      </c>
      <c r="C330" s="29" t="s">
        <v>17</v>
      </c>
      <c r="D330" s="29" t="n">
        <v>103527.877171</v>
      </c>
      <c r="E330" s="29" t="n">
        <v>3.24037892455214</v>
      </c>
    </row>
    <row r="331">
      <c r="A331" s="29" t="s">
        <v>227</v>
      </c>
      <c r="B331" s="29" t="s">
        <v>228</v>
      </c>
      <c r="C331" s="29" t="s">
        <v>16</v>
      </c>
      <c r="D331" s="29" t="n">
        <v>1829.4988435</v>
      </c>
      <c r="E331" s="29" t="n">
        <v>21.0285220837549</v>
      </c>
    </row>
    <row r="332">
      <c r="A332" s="29" t="s">
        <v>227</v>
      </c>
      <c r="B332" s="29" t="s">
        <v>228</v>
      </c>
      <c r="C332" s="29" t="s">
        <v>17</v>
      </c>
      <c r="D332" s="29" t="n">
        <v>29475.5011602</v>
      </c>
      <c r="E332" s="29" t="n">
        <v>2.10153681861945</v>
      </c>
    </row>
    <row r="333">
      <c r="A333" s="29" t="s">
        <v>229</v>
      </c>
      <c r="B333" s="29" t="s">
        <v>230</v>
      </c>
      <c r="C333" s="29" t="s">
        <v>16</v>
      </c>
      <c r="D333" s="29" t="n">
        <v>38070.2731872</v>
      </c>
      <c r="E333" s="29" t="n">
        <v>11.1129182259603</v>
      </c>
    </row>
    <row r="334">
      <c r="A334" s="29" t="s">
        <v>229</v>
      </c>
      <c r="B334" s="29" t="s">
        <v>230</v>
      </c>
      <c r="C334" s="29" t="s">
        <v>17</v>
      </c>
      <c r="D334" s="29" t="n">
        <v>161100.7268157</v>
      </c>
      <c r="E334" s="29" t="n">
        <v>3.13854781637677</v>
      </c>
    </row>
    <row r="335">
      <c r="A335" s="29" t="s">
        <v>231</v>
      </c>
      <c r="B335" s="29" t="s">
        <v>232</v>
      </c>
      <c r="C335" s="29" t="s">
        <v>16</v>
      </c>
      <c r="D335" s="29" t="n">
        <v>39632.3650251</v>
      </c>
      <c r="E335" s="29" t="n">
        <v>13.2106474575544</v>
      </c>
    </row>
    <row r="336">
      <c r="A336" s="29" t="s">
        <v>231</v>
      </c>
      <c r="B336" s="29" t="s">
        <v>232</v>
      </c>
      <c r="C336" s="29" t="s">
        <v>17</v>
      </c>
      <c r="D336" s="29" t="n">
        <v>197261.6349687</v>
      </c>
      <c r="E336" s="29" t="n">
        <v>2.90603345837508</v>
      </c>
    </row>
    <row r="337">
      <c r="A337" s="29" t="s">
        <v>233</v>
      </c>
      <c r="B337" s="29" t="s">
        <v>234</v>
      </c>
      <c r="C337" s="29" t="s">
        <v>16</v>
      </c>
      <c r="D337" s="29" t="n">
        <v>23945.1920866</v>
      </c>
      <c r="E337" s="29" t="n">
        <v>16.0687531420201</v>
      </c>
    </row>
    <row r="338">
      <c r="A338" s="29" t="s">
        <v>233</v>
      </c>
      <c r="B338" s="29" t="s">
        <v>234</v>
      </c>
      <c r="C338" s="29" t="s">
        <v>17</v>
      </c>
      <c r="D338" s="29" t="n">
        <v>117578.8079181</v>
      </c>
      <c r="E338" s="29" t="n">
        <v>3.56384034500322</v>
      </c>
    </row>
    <row r="339">
      <c r="A339" s="29" t="s">
        <v>235</v>
      </c>
      <c r="B339" s="29" t="s">
        <v>236</v>
      </c>
      <c r="C339" s="29" t="s">
        <v>16</v>
      </c>
      <c r="D339" s="29" t="n">
        <v>10695.2947107</v>
      </c>
      <c r="E339" s="29" t="n">
        <v>26.0021077897797</v>
      </c>
    </row>
    <row r="340">
      <c r="A340" s="29" t="s">
        <v>235</v>
      </c>
      <c r="B340" s="29" t="s">
        <v>236</v>
      </c>
      <c r="C340" s="29" t="s">
        <v>17</v>
      </c>
      <c r="D340" s="29" t="n">
        <v>99529.7052914</v>
      </c>
      <c r="E340" s="29" t="n">
        <v>2.69118181791168</v>
      </c>
    </row>
    <row r="341">
      <c r="A341" s="29" t="s">
        <v>237</v>
      </c>
      <c r="B341" s="29" t="s">
        <v>238</v>
      </c>
      <c r="C341" s="29" t="s">
        <v>16</v>
      </c>
      <c r="D341" s="29" t="n">
        <v>6447.8540642</v>
      </c>
      <c r="E341" s="29" t="n">
        <v>8.26343122140384</v>
      </c>
    </row>
    <row r="342">
      <c r="A342" s="29" t="s">
        <v>237</v>
      </c>
      <c r="B342" s="29" t="s">
        <v>238</v>
      </c>
      <c r="C342" s="29" t="s">
        <v>17</v>
      </c>
      <c r="D342" s="29" t="n">
        <v>10830.1459376</v>
      </c>
      <c r="E342" s="29" t="n">
        <v>5.24515336930965</v>
      </c>
    </row>
    <row r="343">
      <c r="A343" s="29" t="s">
        <v>239</v>
      </c>
      <c r="B343" s="29" t="s">
        <v>240</v>
      </c>
      <c r="C343" s="29" t="s">
        <v>16</v>
      </c>
      <c r="D343" s="29" t="n">
        <v>1512.0222226</v>
      </c>
      <c r="E343" s="29" t="n">
        <v>19.6205040985354</v>
      </c>
    </row>
    <row r="344">
      <c r="A344" s="29" t="s">
        <v>239</v>
      </c>
      <c r="B344" s="29" t="s">
        <v>240</v>
      </c>
      <c r="C344" s="29" t="s">
        <v>17</v>
      </c>
      <c r="D344" s="29" t="n">
        <v>10793.9777783</v>
      </c>
      <c r="E344" s="29" t="n">
        <v>4.44155106041952</v>
      </c>
    </row>
    <row r="345">
      <c r="A345" s="29" t="s">
        <v>241</v>
      </c>
      <c r="B345" s="29" t="s">
        <v>242</v>
      </c>
      <c r="C345" s="29" t="s">
        <v>16</v>
      </c>
      <c r="D345" s="29" t="n">
        <v>2318.0337872</v>
      </c>
      <c r="E345" s="29" t="n">
        <v>15.586396633008</v>
      </c>
    </row>
    <row r="346">
      <c r="A346" s="29" t="s">
        <v>241</v>
      </c>
      <c r="B346" s="29" t="s">
        <v>242</v>
      </c>
      <c r="C346" s="29" t="s">
        <v>17</v>
      </c>
      <c r="D346" s="29" t="n">
        <v>15651.9662147</v>
      </c>
      <c r="E346" s="29" t="n">
        <v>3.06977261977198</v>
      </c>
    </row>
    <row r="347">
      <c r="A347" s="29" t="s">
        <v>243</v>
      </c>
      <c r="B347" s="29" t="s">
        <v>244</v>
      </c>
      <c r="C347" s="29" t="s">
        <v>16</v>
      </c>
      <c r="D347" s="29" t="n">
        <v>4565.5800609</v>
      </c>
      <c r="E347" s="29" t="n">
        <v>12.1900656456012</v>
      </c>
    </row>
    <row r="348">
      <c r="A348" s="29" t="s">
        <v>243</v>
      </c>
      <c r="B348" s="29" t="s">
        <v>244</v>
      </c>
      <c r="C348" s="29" t="s">
        <v>17</v>
      </c>
      <c r="D348" s="29" t="n">
        <v>16314.4199421</v>
      </c>
      <c r="E348" s="29" t="n">
        <v>3.71831489831387</v>
      </c>
    </row>
    <row r="349">
      <c r="A349" s="29" t="s">
        <v>245</v>
      </c>
      <c r="B349" s="29" t="s">
        <v>246</v>
      </c>
      <c r="C349" s="29" t="s">
        <v>16</v>
      </c>
      <c r="D349" s="29" t="n">
        <v>15815.5830106</v>
      </c>
      <c r="E349" s="29" t="n">
        <v>11.5254114603064</v>
      </c>
    </row>
    <row r="350">
      <c r="A350" s="29" t="s">
        <v>245</v>
      </c>
      <c r="B350" s="29" t="s">
        <v>246</v>
      </c>
      <c r="C350" s="29" t="s">
        <v>17</v>
      </c>
      <c r="D350" s="29" t="n">
        <v>29486.4169868</v>
      </c>
      <c r="E350" s="29" t="n">
        <v>5.2764607511185</v>
      </c>
    </row>
    <row r="351">
      <c r="A351" s="29" t="s">
        <v>247</v>
      </c>
      <c r="B351" s="29" t="s">
        <v>248</v>
      </c>
      <c r="C351" s="29" t="s">
        <v>16</v>
      </c>
      <c r="D351" s="29" t="n">
        <v>3761.7601661</v>
      </c>
      <c r="E351" s="29" t="n">
        <v>21.0958494742346</v>
      </c>
    </row>
    <row r="352">
      <c r="A352" s="29" t="s">
        <v>247</v>
      </c>
      <c r="B352" s="29" t="s">
        <v>248</v>
      </c>
      <c r="C352" s="29" t="s">
        <v>17</v>
      </c>
      <c r="D352" s="29" t="n">
        <v>39563.2398346</v>
      </c>
      <c r="E352" s="29" t="n">
        <v>2.91108223354088</v>
      </c>
    </row>
    <row r="353">
      <c r="A353" s="29" t="s">
        <v>249</v>
      </c>
      <c r="B353" s="29" t="s">
        <v>250</v>
      </c>
      <c r="C353" s="29" t="s">
        <v>16</v>
      </c>
      <c r="D353" s="29" t="n">
        <v>2445.4919158</v>
      </c>
      <c r="E353" s="29" t="n">
        <v>22.1417502761126</v>
      </c>
    </row>
    <row r="354">
      <c r="A354" s="29" t="s">
        <v>249</v>
      </c>
      <c r="B354" s="29" t="s">
        <v>250</v>
      </c>
      <c r="C354" s="29" t="s">
        <v>17</v>
      </c>
      <c r="D354" s="29" t="n">
        <v>36555.5080803</v>
      </c>
      <c r="E354" s="29" t="n">
        <v>2.93878665322711</v>
      </c>
    </row>
    <row r="355">
      <c r="A355" s="29" t="s">
        <v>251</v>
      </c>
      <c r="B355" s="29" t="s">
        <v>252</v>
      </c>
      <c r="C355" s="29" t="s">
        <v>16</v>
      </c>
      <c r="D355" s="29" t="n">
        <v>827.3858703</v>
      </c>
      <c r="E355" s="29" t="n">
        <v>28.6629884095119</v>
      </c>
    </row>
    <row r="356">
      <c r="A356" s="29" t="s">
        <v>251</v>
      </c>
      <c r="B356" s="29" t="s">
        <v>252</v>
      </c>
      <c r="C356" s="29" t="s">
        <v>17</v>
      </c>
      <c r="D356" s="29" t="n">
        <v>28514.6141294</v>
      </c>
      <c r="E356" s="29" t="n">
        <v>2.94827589927028</v>
      </c>
    </row>
    <row r="357">
      <c r="A357" s="29" t="s">
        <v>253</v>
      </c>
      <c r="B357" s="29" t="s">
        <v>254</v>
      </c>
      <c r="C357" s="29" t="s">
        <v>16</v>
      </c>
      <c r="D357" s="29" t="n">
        <v>9377.6162393</v>
      </c>
      <c r="E357" s="29" t="n">
        <v>13.2015568955011</v>
      </c>
    </row>
    <row r="358">
      <c r="A358" s="29" t="s">
        <v>253</v>
      </c>
      <c r="B358" s="29" t="s">
        <v>254</v>
      </c>
      <c r="C358" s="29" t="s">
        <v>17</v>
      </c>
      <c r="D358" s="29" t="n">
        <v>29917.3837607</v>
      </c>
      <c r="E358" s="29" t="n">
        <v>4.03998428476802</v>
      </c>
    </row>
    <row r="359">
      <c r="A359" s="29" t="s">
        <v>255</v>
      </c>
      <c r="B359" s="29" t="s">
        <v>256</v>
      </c>
      <c r="C359" s="29" t="s">
        <v>16</v>
      </c>
      <c r="D359" s="29" t="n">
        <v>406.5789638</v>
      </c>
      <c r="E359" s="29" t="n">
        <v>41.7010736028351</v>
      </c>
    </row>
    <row r="360">
      <c r="A360" s="29" t="s">
        <v>255</v>
      </c>
      <c r="B360" s="29" t="s">
        <v>256</v>
      </c>
      <c r="C360" s="29" t="s">
        <v>17</v>
      </c>
      <c r="D360" s="29" t="n">
        <v>28951.4210401</v>
      </c>
      <c r="E360" s="29" t="n">
        <v>2.81774506413723</v>
      </c>
    </row>
    <row r="361">
      <c r="A361" s="29" t="s">
        <v>257</v>
      </c>
      <c r="B361" s="29" t="s">
        <v>258</v>
      </c>
      <c r="C361" s="29" t="s">
        <v>16</v>
      </c>
      <c r="D361" s="29" t="n">
        <v>219.5717251</v>
      </c>
      <c r="E361" s="29" t="n">
        <v>44.5950100004439</v>
      </c>
    </row>
    <row r="362">
      <c r="A362" s="29" t="s">
        <v>257</v>
      </c>
      <c r="B362" s="29" t="s">
        <v>258</v>
      </c>
      <c r="C362" s="29" t="s">
        <v>17</v>
      </c>
      <c r="D362" s="29" t="n">
        <v>25517.4282729</v>
      </c>
      <c r="E362" s="29" t="n">
        <v>2.59286184137604</v>
      </c>
    </row>
    <row r="363">
      <c r="A363" s="29" t="s">
        <v>259</v>
      </c>
      <c r="B363" s="29" t="s">
        <v>260</v>
      </c>
      <c r="C363" s="29" t="s">
        <v>16</v>
      </c>
      <c r="D363" s="29" t="n">
        <v>275.0959473</v>
      </c>
      <c r="E363" s="29" t="n">
        <v>54.4361447102992</v>
      </c>
    </row>
    <row r="364">
      <c r="A364" s="29" t="s">
        <v>259</v>
      </c>
      <c r="B364" s="29" t="s">
        <v>260</v>
      </c>
      <c r="C364" s="29" t="s">
        <v>17</v>
      </c>
      <c r="D364" s="29" t="n">
        <v>45547.9040504</v>
      </c>
      <c r="E364" s="29" t="n">
        <v>2.70574036088087</v>
      </c>
    </row>
    <row r="365">
      <c r="A365" s="29" t="s">
        <v>261</v>
      </c>
      <c r="B365" s="29" t="s">
        <v>262</v>
      </c>
      <c r="C365" s="29" t="s">
        <v>16</v>
      </c>
      <c r="D365" s="29" t="n">
        <v>1342.9201241</v>
      </c>
      <c r="E365" s="29" t="n">
        <v>27.2649064956075</v>
      </c>
    </row>
    <row r="366">
      <c r="A366" s="29" t="s">
        <v>261</v>
      </c>
      <c r="B366" s="29" t="s">
        <v>262</v>
      </c>
      <c r="C366" s="29" t="s">
        <v>17</v>
      </c>
      <c r="D366" s="29" t="n">
        <v>49547.0798809</v>
      </c>
      <c r="E366" s="29" t="n">
        <v>2.53725332797408</v>
      </c>
    </row>
    <row r="367">
      <c r="A367" s="29" t="s">
        <v>263</v>
      </c>
      <c r="B367" s="29" t="s">
        <v>264</v>
      </c>
      <c r="C367" s="29" t="s">
        <v>16</v>
      </c>
      <c r="D367" s="29" t="n">
        <v>715.8147991</v>
      </c>
      <c r="E367" s="29" t="n">
        <v>36.5457568007456</v>
      </c>
    </row>
    <row r="368">
      <c r="A368" s="29" t="s">
        <v>263</v>
      </c>
      <c r="B368" s="29" t="s">
        <v>264</v>
      </c>
      <c r="C368" s="29" t="s">
        <v>17</v>
      </c>
      <c r="D368" s="29" t="n">
        <v>43750.1851984</v>
      </c>
      <c r="E368" s="29" t="n">
        <v>2.22167118061319</v>
      </c>
    </row>
    <row r="369">
      <c r="A369" s="29" t="s">
        <v>265</v>
      </c>
      <c r="B369" s="29" t="s">
        <v>266</v>
      </c>
      <c r="C369" s="29" t="s">
        <v>16</v>
      </c>
      <c r="D369" s="29" t="n">
        <v>430.012558</v>
      </c>
      <c r="E369" s="29" t="n">
        <v>24.7328023258327</v>
      </c>
    </row>
    <row r="370">
      <c r="A370" s="29" t="s">
        <v>265</v>
      </c>
      <c r="B370" s="29" t="s">
        <v>266</v>
      </c>
      <c r="C370" s="29" t="s">
        <v>17</v>
      </c>
      <c r="D370" s="29" t="n">
        <v>11633.9874451</v>
      </c>
      <c r="E370" s="29" t="n">
        <v>3.4365991946017</v>
      </c>
    </row>
    <row r="371">
      <c r="A371" s="29" t="s">
        <v>267</v>
      </c>
      <c r="B371" s="29" t="s">
        <v>268</v>
      </c>
      <c r="C371" s="29" t="s">
        <v>16</v>
      </c>
      <c r="D371" s="29" t="n">
        <v>8587.5601924</v>
      </c>
      <c r="E371" s="29" t="n">
        <v>25.069327097031</v>
      </c>
    </row>
    <row r="372">
      <c r="A372" s="29" t="s">
        <v>267</v>
      </c>
      <c r="B372" s="29" t="s">
        <v>268</v>
      </c>
      <c r="C372" s="29" t="s">
        <v>17</v>
      </c>
      <c r="D372" s="29" t="n">
        <v>173310.4397999</v>
      </c>
      <c r="E372" s="29" t="n">
        <v>3.36384695108617</v>
      </c>
    </row>
    <row r="373">
      <c r="A373" s="29" t="s">
        <v>269</v>
      </c>
      <c r="B373" s="29" t="s">
        <v>270</v>
      </c>
      <c r="C373" s="29" t="s">
        <v>16</v>
      </c>
      <c r="D373" s="29" t="n">
        <v>1455.4661622</v>
      </c>
      <c r="E373" s="29" t="n">
        <v>30.4630636318552</v>
      </c>
    </row>
    <row r="374">
      <c r="A374" s="29" t="s">
        <v>269</v>
      </c>
      <c r="B374" s="29" t="s">
        <v>270</v>
      </c>
      <c r="C374" s="29" t="s">
        <v>17</v>
      </c>
      <c r="D374" s="29" t="n">
        <v>96894.5338391</v>
      </c>
      <c r="E374" s="29" t="n">
        <v>3.05164682167904</v>
      </c>
    </row>
    <row r="375">
      <c r="A375" s="29" t="s">
        <v>271</v>
      </c>
      <c r="B375" s="29" t="s">
        <v>272</v>
      </c>
      <c r="C375" s="29" t="s">
        <v>16</v>
      </c>
      <c r="D375" s="29" t="n">
        <v>1931.7163273</v>
      </c>
      <c r="E375" s="29" t="n">
        <v>26.5415676586315</v>
      </c>
    </row>
    <row r="376">
      <c r="A376" s="29" t="s">
        <v>271</v>
      </c>
      <c r="B376" s="29" t="s">
        <v>272</v>
      </c>
      <c r="C376" s="29" t="s">
        <v>17</v>
      </c>
      <c r="D376" s="29" t="n">
        <v>36295.2836677</v>
      </c>
      <c r="E376" s="29" t="n">
        <v>3.27762128382261</v>
      </c>
    </row>
    <row r="377">
      <c r="A377" s="29" t="s">
        <v>273</v>
      </c>
      <c r="B377" s="29" t="s">
        <v>274</v>
      </c>
      <c r="C377" s="29" t="s">
        <v>16</v>
      </c>
      <c r="D377" s="29" t="n">
        <v>6982.1979546</v>
      </c>
      <c r="E377" s="29" t="n">
        <v>24.1893797056796</v>
      </c>
    </row>
    <row r="378">
      <c r="A378" s="29" t="s">
        <v>273</v>
      </c>
      <c r="B378" s="29" t="s">
        <v>274</v>
      </c>
      <c r="C378" s="29" t="s">
        <v>17</v>
      </c>
      <c r="D378" s="29" t="n">
        <v>51600.8020415</v>
      </c>
      <c r="E378" s="29" t="n">
        <v>3.60208599830067</v>
      </c>
    </row>
    <row r="379">
      <c r="A379" s="29" t="s">
        <v>275</v>
      </c>
      <c r="B379" s="29" t="s">
        <v>276</v>
      </c>
      <c r="C379" s="29" t="s">
        <v>16</v>
      </c>
      <c r="D379" s="29" t="n">
        <v>6570.0311113</v>
      </c>
      <c r="E379" s="29" t="n">
        <v>22.8232461548878</v>
      </c>
    </row>
    <row r="380">
      <c r="A380" s="29" t="s">
        <v>275</v>
      </c>
      <c r="B380" s="29" t="s">
        <v>276</v>
      </c>
      <c r="C380" s="29" t="s">
        <v>17</v>
      </c>
      <c r="D380" s="29" t="n">
        <v>67670.9688917</v>
      </c>
      <c r="E380" s="29" t="n">
        <v>2.89298600556315</v>
      </c>
    </row>
    <row r="381">
      <c r="A381" s="29" t="s">
        <v>277</v>
      </c>
      <c r="B381" s="29" t="s">
        <v>278</v>
      </c>
      <c r="C381" s="29" t="s">
        <v>16</v>
      </c>
      <c r="D381" s="29" t="n">
        <v>643.2051866</v>
      </c>
      <c r="E381" s="29" t="n">
        <v>34.4400875064112</v>
      </c>
    </row>
    <row r="382">
      <c r="A382" s="29" t="s">
        <v>277</v>
      </c>
      <c r="B382" s="29" t="s">
        <v>278</v>
      </c>
      <c r="C382" s="29" t="s">
        <v>17</v>
      </c>
      <c r="D382" s="29" t="n">
        <v>44318.7948138</v>
      </c>
      <c r="E382" s="29" t="n">
        <v>3.24977943336214</v>
      </c>
    </row>
    <row r="383">
      <c r="A383" s="29" t="s">
        <v>279</v>
      </c>
      <c r="B383" s="29" t="s">
        <v>280</v>
      </c>
      <c r="C383" s="29" t="s">
        <v>16</v>
      </c>
      <c r="D383" s="29" t="n">
        <v>2048.2389365</v>
      </c>
      <c r="E383" s="29" t="n">
        <v>15.2783517823686</v>
      </c>
    </row>
    <row r="384">
      <c r="A384" s="29" t="s">
        <v>279</v>
      </c>
      <c r="B384" s="29" t="s">
        <v>280</v>
      </c>
      <c r="C384" s="29" t="s">
        <v>17</v>
      </c>
      <c r="D384" s="29" t="n">
        <v>16534.7610594</v>
      </c>
      <c r="E384" s="29" t="n">
        <v>3.76724130735078</v>
      </c>
    </row>
    <row r="385">
      <c r="A385" s="29" t="s">
        <v>281</v>
      </c>
      <c r="B385" s="29" t="s">
        <v>282</v>
      </c>
      <c r="C385" s="29" t="s">
        <v>16</v>
      </c>
      <c r="D385" s="29" t="n">
        <v>3363.4516926</v>
      </c>
      <c r="E385" s="29" t="n">
        <v>28.0818957284547</v>
      </c>
    </row>
    <row r="386">
      <c r="A386" s="29" t="s">
        <v>281</v>
      </c>
      <c r="B386" s="29" t="s">
        <v>282</v>
      </c>
      <c r="C386" s="29" t="s">
        <v>17</v>
      </c>
      <c r="D386" s="29" t="n">
        <v>66773.5483071</v>
      </c>
      <c r="E386" s="29" t="n">
        <v>3.38177573856381</v>
      </c>
    </row>
    <row r="387">
      <c r="A387" s="29" t="s">
        <v>283</v>
      </c>
      <c r="B387" s="29" t="s">
        <v>284</v>
      </c>
      <c r="C387" s="29" t="s">
        <v>16</v>
      </c>
      <c r="D387" s="29" t="n">
        <v>26076.0928675</v>
      </c>
      <c r="E387" s="29" t="n">
        <v>8.84944388387505</v>
      </c>
    </row>
    <row r="388">
      <c r="A388" s="29" t="s">
        <v>283</v>
      </c>
      <c r="B388" s="29" t="s">
        <v>284</v>
      </c>
      <c r="C388" s="29" t="s">
        <v>17</v>
      </c>
      <c r="D388" s="29" t="n">
        <v>53129.9071352</v>
      </c>
      <c r="E388" s="29" t="n">
        <v>4.16078421917645</v>
      </c>
    </row>
    <row r="389">
      <c r="A389" s="29" t="s">
        <v>285</v>
      </c>
      <c r="B389" s="29" t="s">
        <v>286</v>
      </c>
      <c r="C389" s="29" t="s">
        <v>16</v>
      </c>
      <c r="D389" s="29" t="n">
        <v>12217.7818229</v>
      </c>
      <c r="E389" s="29" t="n">
        <v>13.9188396953449</v>
      </c>
    </row>
    <row r="390">
      <c r="A390" s="29" t="s">
        <v>285</v>
      </c>
      <c r="B390" s="29" t="s">
        <v>286</v>
      </c>
      <c r="C390" s="29" t="s">
        <v>17</v>
      </c>
      <c r="D390" s="29" t="n">
        <v>45223.2181835</v>
      </c>
      <c r="E390" s="29" t="n">
        <v>3.60168987346827</v>
      </c>
    </row>
    <row r="391">
      <c r="A391" s="29" t="s">
        <v>287</v>
      </c>
      <c r="B391" s="29" t="s">
        <v>288</v>
      </c>
      <c r="C391" s="29" t="s">
        <v>16</v>
      </c>
      <c r="D391" s="29" t="n">
        <v>1014.2099251</v>
      </c>
      <c r="E391" s="29" t="n">
        <v>26.000963684317</v>
      </c>
    </row>
    <row r="392">
      <c r="A392" s="29" t="s">
        <v>287</v>
      </c>
      <c r="B392" s="29" t="s">
        <v>288</v>
      </c>
      <c r="C392" s="29" t="s">
        <v>17</v>
      </c>
      <c r="D392" s="29" t="n">
        <v>18055.7900726</v>
      </c>
      <c r="E392" s="29" t="n">
        <v>3.05559840881254</v>
      </c>
    </row>
    <row r="393">
      <c r="A393" s="29" t="s">
        <v>289</v>
      </c>
      <c r="B393" s="29" t="s">
        <v>290</v>
      </c>
      <c r="C393" s="29" t="s">
        <v>16</v>
      </c>
      <c r="D393" s="29" t="n">
        <v>2774.4606149</v>
      </c>
      <c r="E393" s="29" t="n">
        <v>18.7741501992832</v>
      </c>
    </row>
    <row r="394">
      <c r="A394" s="29" t="s">
        <v>289</v>
      </c>
      <c r="B394" s="29" t="s">
        <v>290</v>
      </c>
      <c r="C394" s="29" t="s">
        <v>17</v>
      </c>
      <c r="D394" s="29" t="n">
        <v>25440.5393868</v>
      </c>
      <c r="E394" s="29" t="n">
        <v>3.46747369210704</v>
      </c>
    </row>
    <row r="395">
      <c r="A395" s="29" t="s">
        <v>291</v>
      </c>
      <c r="B395" s="29" t="s">
        <v>292</v>
      </c>
      <c r="C395" s="29" t="s">
        <v>16</v>
      </c>
      <c r="D395" s="29" t="n">
        <v>15227.758867</v>
      </c>
      <c r="E395" s="29" t="n">
        <v>14.2547068832959</v>
      </c>
    </row>
    <row r="396">
      <c r="A396" s="29" t="s">
        <v>291</v>
      </c>
      <c r="B396" s="29" t="s">
        <v>292</v>
      </c>
      <c r="C396" s="29" t="s">
        <v>17</v>
      </c>
      <c r="D396" s="29" t="n">
        <v>44529.2411357</v>
      </c>
      <c r="E396" s="29" t="n">
        <v>4.54279990780969</v>
      </c>
    </row>
    <row r="397">
      <c r="A397" s="29" t="s">
        <v>293</v>
      </c>
      <c r="B397" s="29" t="s">
        <v>294</v>
      </c>
      <c r="C397" s="29" t="s">
        <v>16</v>
      </c>
      <c r="D397" s="29" t="n">
        <v>4389.5641629</v>
      </c>
      <c r="E397" s="29" t="n">
        <v>33.7012877960071</v>
      </c>
    </row>
    <row r="398">
      <c r="A398" s="29" t="s">
        <v>293</v>
      </c>
      <c r="B398" s="29" t="s">
        <v>294</v>
      </c>
      <c r="C398" s="29" t="s">
        <v>17</v>
      </c>
      <c r="D398" s="29" t="n">
        <v>73574.4358378</v>
      </c>
      <c r="E398" s="29" t="n">
        <v>3.97156084933857</v>
      </c>
    </row>
    <row r="399">
      <c r="A399" s="29" t="s">
        <v>295</v>
      </c>
      <c r="B399" s="29" t="s">
        <v>296</v>
      </c>
      <c r="C399" s="29" t="s">
        <v>16</v>
      </c>
      <c r="D399" s="29" t="n">
        <v>1209.3680306</v>
      </c>
      <c r="E399" s="29" t="n">
        <v>31.8545912726416</v>
      </c>
    </row>
    <row r="400">
      <c r="A400" s="29" t="s">
        <v>295</v>
      </c>
      <c r="B400" s="29" t="s">
        <v>296</v>
      </c>
      <c r="C400" s="29" t="s">
        <v>17</v>
      </c>
      <c r="D400" s="29" t="n">
        <v>76910.6319437</v>
      </c>
      <c r="E400" s="29" t="n">
        <v>3.42927729267074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321</v>
      </c>
    </row>
    <row r="410">
      <c r="A410" s="5" t="s">
        <v>26</v>
      </c>
      <c r="B410" s="5" t="s">
        <v>71</v>
      </c>
      <c r="C410" s="5" t="s">
        <v>11</v>
      </c>
      <c r="D410" s="5" t="s">
        <v>314</v>
      </c>
      <c r="E410" s="5" t="s">
        <v>315</v>
      </c>
    </row>
    <row r="411">
      <c r="A411" s="30" t="s">
        <v>72</v>
      </c>
      <c r="B411" s="30" t="s">
        <v>73</v>
      </c>
      <c r="C411" s="30" t="s">
        <v>16</v>
      </c>
      <c r="D411" s="30" t="n">
        <v>389.1241482</v>
      </c>
      <c r="E411" s="30"/>
    </row>
    <row r="412">
      <c r="A412" s="30" t="s">
        <v>72</v>
      </c>
      <c r="B412" s="30" t="s">
        <v>73</v>
      </c>
      <c r="C412" s="30" t="s">
        <v>17</v>
      </c>
      <c r="D412" s="30" t="n">
        <v>184.8758597</v>
      </c>
      <c r="E412" s="30"/>
    </row>
    <row r="413">
      <c r="A413" s="30" t="s">
        <v>74</v>
      </c>
      <c r="B413" s="30" t="s">
        <v>75</v>
      </c>
      <c r="C413" s="30" t="s">
        <v>16</v>
      </c>
      <c r="D413" s="30" t="n">
        <v>883.2161</v>
      </c>
      <c r="E413" s="30"/>
    </row>
    <row r="414">
      <c r="A414" s="30" t="s">
        <v>74</v>
      </c>
      <c r="B414" s="30" t="s">
        <v>75</v>
      </c>
      <c r="C414" s="30" t="s">
        <v>17</v>
      </c>
      <c r="D414" s="30" t="n">
        <v>130.7839225</v>
      </c>
      <c r="E414" s="30"/>
    </row>
    <row r="415">
      <c r="A415" s="30" t="s">
        <v>76</v>
      </c>
      <c r="B415" s="30" t="s">
        <v>77</v>
      </c>
      <c r="C415" s="30" t="s">
        <v>16</v>
      </c>
      <c r="D415" s="30" t="n">
        <v>996.8508221</v>
      </c>
      <c r="E415" s="30"/>
    </row>
    <row r="416">
      <c r="A416" s="30" t="s">
        <v>76</v>
      </c>
      <c r="B416" s="30" t="s">
        <v>77</v>
      </c>
      <c r="C416" s="30" t="s">
        <v>17</v>
      </c>
      <c r="D416" s="30" t="n">
        <v>30.1491829</v>
      </c>
      <c r="E416" s="30"/>
    </row>
    <row r="417">
      <c r="A417" s="30" t="s">
        <v>80</v>
      </c>
      <c r="B417" s="30" t="s">
        <v>81</v>
      </c>
      <c r="C417" s="30" t="s">
        <v>16</v>
      </c>
      <c r="D417" s="30" t="n">
        <v>4059.96543</v>
      </c>
      <c r="E417" s="30"/>
    </row>
    <row r="418">
      <c r="A418" s="30" t="s">
        <v>80</v>
      </c>
      <c r="B418" s="30" t="s">
        <v>81</v>
      </c>
      <c r="C418" s="30" t="s">
        <v>17</v>
      </c>
      <c r="D418" s="30" t="n">
        <v>5304.0345714</v>
      </c>
      <c r="E418" s="30"/>
    </row>
    <row r="419">
      <c r="A419" s="30" t="s">
        <v>92</v>
      </c>
      <c r="B419" s="30" t="s">
        <v>93</v>
      </c>
      <c r="C419" s="30" t="s">
        <v>16</v>
      </c>
      <c r="D419" s="30" t="n">
        <v>1307.9500492</v>
      </c>
      <c r="E419" s="30"/>
    </row>
    <row r="420">
      <c r="A420" s="30" t="s">
        <v>92</v>
      </c>
      <c r="B420" s="30" t="s">
        <v>93</v>
      </c>
      <c r="C420" s="30" t="s">
        <v>17</v>
      </c>
      <c r="D420" s="30" t="n">
        <v>2629.0499496</v>
      </c>
      <c r="E420" s="30"/>
    </row>
    <row r="421">
      <c r="A421" s="30" t="s">
        <v>108</v>
      </c>
      <c r="B421" s="30" t="s">
        <v>109</v>
      </c>
      <c r="C421" s="30" t="s">
        <v>16</v>
      </c>
      <c r="D421" s="30" t="n">
        <v>4424.1754177</v>
      </c>
      <c r="E421" s="30"/>
    </row>
    <row r="422">
      <c r="A422" s="30" t="s">
        <v>108</v>
      </c>
      <c r="B422" s="30" t="s">
        <v>109</v>
      </c>
      <c r="C422" s="30" t="s">
        <v>17</v>
      </c>
      <c r="D422" s="30" t="n">
        <v>5517.8245771</v>
      </c>
      <c r="E422" s="30"/>
    </row>
    <row r="423">
      <c r="A423" s="30" t="s">
        <v>110</v>
      </c>
      <c r="B423" s="30" t="s">
        <v>111</v>
      </c>
      <c r="C423" s="30" t="s">
        <v>16</v>
      </c>
      <c r="D423" s="30" t="n">
        <v>2106.0060108</v>
      </c>
      <c r="E423" s="30"/>
    </row>
    <row r="424">
      <c r="A424" s="30" t="s">
        <v>110</v>
      </c>
      <c r="B424" s="30" t="s">
        <v>111</v>
      </c>
      <c r="C424" s="30" t="s">
        <v>17</v>
      </c>
      <c r="D424" s="30" t="n">
        <v>1477.9939356</v>
      </c>
      <c r="E424" s="3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322</v>
      </c>
    </row>
    <row r="434">
      <c r="A434" s="5" t="s">
        <v>26</v>
      </c>
      <c r="B434" s="5" t="s">
        <v>10</v>
      </c>
      <c r="C434" s="5" t="s">
        <v>11</v>
      </c>
      <c r="D434" s="5" t="s">
        <v>314</v>
      </c>
      <c r="E434" s="5" t="s">
        <v>315</v>
      </c>
    </row>
    <row r="435">
      <c r="A435" s="31" t="s">
        <v>14</v>
      </c>
      <c r="B435" s="31" t="s">
        <v>15</v>
      </c>
      <c r="C435" s="31" t="s">
        <v>16</v>
      </c>
      <c r="D435" s="31" t="n">
        <v>14167.287978</v>
      </c>
      <c r="E435" s="31"/>
    </row>
    <row r="436">
      <c r="A436" s="31" t="s">
        <v>14</v>
      </c>
      <c r="B436" s="31" t="s">
        <v>15</v>
      </c>
      <c r="C436" s="31" t="s">
        <v>17</v>
      </c>
      <c r="D436" s="31" t="n">
        <v>15274.7119988</v>
      </c>
      <c r="E436" s="31"/>
    </row>
    <row r="437">
      <c r="A437" s="31" t="s">
        <v>27</v>
      </c>
      <c r="B437" s="31" t="s">
        <v>28</v>
      </c>
      <c r="C437" s="31" t="s">
        <v>16</v>
      </c>
      <c r="D437" s="31" t="n">
        <v>6660.1235249</v>
      </c>
      <c r="E437" s="31" t="n">
        <v>10.6514401348531</v>
      </c>
    </row>
    <row r="438">
      <c r="A438" s="31" t="s">
        <v>27</v>
      </c>
      <c r="B438" s="31" t="s">
        <v>28</v>
      </c>
      <c r="C438" s="31" t="s">
        <v>17</v>
      </c>
      <c r="D438" s="31" t="n">
        <v>18698.8764763</v>
      </c>
      <c r="E438" s="31" t="n">
        <v>3.65260060199113</v>
      </c>
    </row>
    <row r="439">
      <c r="A439" s="31" t="s">
        <v>29</v>
      </c>
      <c r="B439" s="31" t="s">
        <v>30</v>
      </c>
      <c r="C439" s="31" t="s">
        <v>16</v>
      </c>
      <c r="D439" s="31" t="n">
        <v>4406.9771591</v>
      </c>
      <c r="E439" s="31" t="n">
        <v>10.4537649265044</v>
      </c>
    </row>
    <row r="440">
      <c r="A440" s="31" t="s">
        <v>29</v>
      </c>
      <c r="B440" s="31" t="s">
        <v>30</v>
      </c>
      <c r="C440" s="31" t="s">
        <v>17</v>
      </c>
      <c r="D440" s="31" t="n">
        <v>8223.0228469</v>
      </c>
      <c r="E440" s="31" t="n">
        <v>4.66183375452693</v>
      </c>
    </row>
    <row r="441">
      <c r="A441" s="31" t="s">
        <v>31</v>
      </c>
      <c r="B441" s="31" t="s">
        <v>32</v>
      </c>
      <c r="C441" s="31" t="s">
        <v>16</v>
      </c>
      <c r="D441" s="31" t="n">
        <v>860.07452</v>
      </c>
      <c r="E441" s="31" t="n">
        <v>7.73326089691296</v>
      </c>
    </row>
    <row r="442">
      <c r="A442" s="31" t="s">
        <v>31</v>
      </c>
      <c r="B442" s="31" t="s">
        <v>32</v>
      </c>
      <c r="C442" s="31" t="s">
        <v>17</v>
      </c>
      <c r="D442" s="31" t="n">
        <v>961.92545</v>
      </c>
      <c r="E442" s="31" t="n">
        <v>8.39271392690253</v>
      </c>
    </row>
    <row r="443">
      <c r="A443" s="31" t="s">
        <v>33</v>
      </c>
      <c r="B443" s="31" t="s">
        <v>34</v>
      </c>
      <c r="C443" s="31" t="s">
        <v>16</v>
      </c>
      <c r="D443" s="31" t="n">
        <v>4932.2519179</v>
      </c>
      <c r="E443" s="31" t="n">
        <v>15.9677291523164</v>
      </c>
    </row>
    <row r="444">
      <c r="A444" s="31" t="s">
        <v>33</v>
      </c>
      <c r="B444" s="31" t="s">
        <v>34</v>
      </c>
      <c r="C444" s="31" t="s">
        <v>17</v>
      </c>
      <c r="D444" s="31" t="n">
        <v>12359.748083</v>
      </c>
      <c r="E444" s="31" t="n">
        <v>5.51278088559901</v>
      </c>
    </row>
    <row r="445">
      <c r="A445" s="31" t="s">
        <v>35</v>
      </c>
      <c r="B445" s="31" t="s">
        <v>36</v>
      </c>
      <c r="C445" s="31" t="s">
        <v>16</v>
      </c>
      <c r="D445" s="31" t="n">
        <v>1309.1712861</v>
      </c>
      <c r="E445" s="31" t="n">
        <v>8.50941397438291</v>
      </c>
    </row>
    <row r="446">
      <c r="A446" s="31" t="s">
        <v>35</v>
      </c>
      <c r="B446" s="31" t="s">
        <v>36</v>
      </c>
      <c r="C446" s="31" t="s">
        <v>17</v>
      </c>
      <c r="D446" s="31" t="n">
        <v>647.8286674</v>
      </c>
      <c r="E446" s="31" t="n">
        <v>15.8500392480915</v>
      </c>
    </row>
    <row r="447">
      <c r="A447" s="31" t="s">
        <v>37</v>
      </c>
      <c r="B447" s="31" t="s">
        <v>38</v>
      </c>
      <c r="C447" s="31" t="s">
        <v>16</v>
      </c>
      <c r="D447" s="31" t="n">
        <v>2610.3374966</v>
      </c>
      <c r="E447" s="31" t="n">
        <v>9.81208529170255</v>
      </c>
    </row>
    <row r="448">
      <c r="A448" s="31" t="s">
        <v>37</v>
      </c>
      <c r="B448" s="31" t="s">
        <v>38</v>
      </c>
      <c r="C448" s="31" t="s">
        <v>17</v>
      </c>
      <c r="D448" s="31" t="n">
        <v>1921.6625031</v>
      </c>
      <c r="E448" s="31" t="n">
        <v>13.23303653336</v>
      </c>
    </row>
    <row r="449">
      <c r="A449" s="31" t="s">
        <v>39</v>
      </c>
      <c r="B449" s="31" t="s">
        <v>40</v>
      </c>
      <c r="C449" s="31" t="s">
        <v>16</v>
      </c>
      <c r="D449" s="31" t="n">
        <v>982.3208193</v>
      </c>
      <c r="E449" s="31" t="n">
        <v>19.1751883586181</v>
      </c>
    </row>
    <row r="450">
      <c r="A450" s="31" t="s">
        <v>39</v>
      </c>
      <c r="B450" s="31" t="s">
        <v>40</v>
      </c>
      <c r="C450" s="31" t="s">
        <v>17</v>
      </c>
      <c r="D450" s="31" t="n">
        <v>7105.679185</v>
      </c>
      <c r="E450" s="31" t="n">
        <v>3.85629950546216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323</v>
      </c>
    </row>
    <row r="9">
      <c r="A9" t="s">
        <v>3</v>
      </c>
    </row>
    <row r="10">
      <c r="A10" t="s">
        <v>4</v>
      </c>
    </row>
    <row r="11">
      <c r="A11" t="s">
        <v>324</v>
      </c>
    </row>
    <row r="12">
      <c r="A12" s="3" t="s">
        <v>6</v>
      </c>
    </row>
    <row r="13">
      <c r="A13" s="3" t="s">
        <v>7</v>
      </c>
    </row>
    <row r="15">
      <c r="A15" s="4" t="s">
        <v>325</v>
      </c>
    </row>
    <row r="16">
      <c r="A16" s="5" t="s">
        <v>9</v>
      </c>
      <c r="B16" s="5" t="s">
        <v>10</v>
      </c>
      <c r="C16" s="5" t="s">
        <v>11</v>
      </c>
      <c r="D16" s="5" t="s">
        <v>326</v>
      </c>
      <c r="E16" s="5" t="s">
        <v>327</v>
      </c>
      <c r="F16" s="5" t="s">
        <v>328</v>
      </c>
      <c r="G16" s="5" t="s">
        <v>329</v>
      </c>
      <c r="H16" s="5" t="s">
        <v>330</v>
      </c>
      <c r="I16" s="5" t="s">
        <v>331</v>
      </c>
      <c r="J16" s="5" t="s">
        <v>332</v>
      </c>
      <c r="K16" s="5" t="s">
        <v>333</v>
      </c>
      <c r="L16" s="5" t="s">
        <v>334</v>
      </c>
      <c r="M16" s="5" t="s">
        <v>335</v>
      </c>
      <c r="N16" s="5" t="s">
        <v>336</v>
      </c>
      <c r="O16" s="5" t="s">
        <v>337</v>
      </c>
      <c r="P16" s="5" t="s">
        <v>338</v>
      </c>
      <c r="Q16" s="5" t="s">
        <v>339</v>
      </c>
      <c r="R16" s="5" t="s">
        <v>340</v>
      </c>
      <c r="S16" s="5" t="s">
        <v>341</v>
      </c>
      <c r="T16" s="5" t="s">
        <v>342</v>
      </c>
      <c r="U16" s="5" t="s">
        <v>343</v>
      </c>
      <c r="V16" s="5" t="s">
        <v>344</v>
      </c>
      <c r="W16" s="5" t="s">
        <v>345</v>
      </c>
      <c r="X16" s="5" t="s">
        <v>346</v>
      </c>
      <c r="Y16" s="5" t="s">
        <v>347</v>
      </c>
      <c r="Z16" s="5" t="s">
        <v>348</v>
      </c>
      <c r="AA16" s="5" t="s">
        <v>349</v>
      </c>
    </row>
    <row r="17">
      <c r="A17" s="32" t="s">
        <v>14</v>
      </c>
      <c r="B17" s="32" t="s">
        <v>15</v>
      </c>
      <c r="C17" s="32" t="s">
        <v>16</v>
      </c>
      <c r="D17" s="32" t="n">
        <v>161432.596882</v>
      </c>
      <c r="E17" s="32" t="n">
        <v>2.61380024673694</v>
      </c>
      <c r="F17" s="32" t="n">
        <v>15.4628944526098</v>
      </c>
      <c r="G17" s="32" t="n">
        <v>1.68466025306353</v>
      </c>
      <c r="H17" s="32" t="n">
        <v>134022.1637551</v>
      </c>
      <c r="I17" s="32" t="n">
        <v>2.73937838239252</v>
      </c>
      <c r="J17" s="32" t="n">
        <v>12.8373736933087</v>
      </c>
      <c r="K17" s="32" t="n">
        <v>1.90279938882426</v>
      </c>
      <c r="L17" s="32" t="n">
        <v>132297.8752383</v>
      </c>
      <c r="M17" s="32" t="n">
        <v>2.936823378749</v>
      </c>
      <c r="N17" s="32" t="n">
        <v>12.67221193629</v>
      </c>
      <c r="O17" s="32" t="n">
        <v>2.07220008109119</v>
      </c>
      <c r="P17" s="32" t="n">
        <v>208508.3627072</v>
      </c>
      <c r="Q17" s="32" t="n">
        <v>2.58682944207752</v>
      </c>
      <c r="R17" s="32" t="n">
        <v>19.9720680166263</v>
      </c>
      <c r="S17" s="32" t="n">
        <v>1.62818009271019</v>
      </c>
      <c r="T17" s="32" t="n">
        <v>353313.1295307</v>
      </c>
      <c r="U17" s="32" t="n">
        <v>2.07301958452986</v>
      </c>
      <c r="V17" s="32" t="n">
        <v>33.8422582314516</v>
      </c>
      <c r="W17" s="32" t="n">
        <v>0.904359888814072</v>
      </c>
      <c r="X17" s="32" t="n">
        <v>54425.7347633</v>
      </c>
      <c r="Y17" s="32" t="n">
        <v>3.79700276910352</v>
      </c>
      <c r="Z17" s="32" t="n">
        <v>5.21319366971345</v>
      </c>
      <c r="AA17" s="32" t="n">
        <v>3.41458789916822</v>
      </c>
    </row>
    <row r="18">
      <c r="A18" s="32" t="s">
        <v>14</v>
      </c>
      <c r="B18" s="32" t="s">
        <v>15</v>
      </c>
      <c r="C18" s="32" t="s">
        <v>17</v>
      </c>
      <c r="D18" s="32" t="n">
        <v>347651.3585174</v>
      </c>
      <c r="E18" s="32" t="n">
        <v>1.41167145662235</v>
      </c>
      <c r="F18" s="32" t="n">
        <v>5.10247250670165</v>
      </c>
      <c r="G18" s="32" t="n">
        <v>1.30847559336449</v>
      </c>
      <c r="H18" s="32" t="n">
        <v>479104.5738148</v>
      </c>
      <c r="I18" s="32" t="n">
        <v>1.20542902095198</v>
      </c>
      <c r="J18" s="32" t="n">
        <v>7.03180889656346</v>
      </c>
      <c r="K18" s="32" t="n">
        <v>1.07232473348613</v>
      </c>
      <c r="L18" s="32" t="n">
        <v>642232.0795444</v>
      </c>
      <c r="M18" s="32" t="n">
        <v>1.0606564377529</v>
      </c>
      <c r="N18" s="32" t="n">
        <v>9.42602825650432</v>
      </c>
      <c r="O18" s="32" t="n">
        <v>0.906236039555358</v>
      </c>
      <c r="P18" s="32" t="n">
        <v>1142802.9507166</v>
      </c>
      <c r="Q18" s="32" t="n">
        <v>0.788433801016028</v>
      </c>
      <c r="R18" s="32" t="n">
        <v>16.7728975991248</v>
      </c>
      <c r="S18" s="32" t="n">
        <v>0.685238656341664</v>
      </c>
      <c r="T18" s="32" t="n">
        <v>3105103.9481414</v>
      </c>
      <c r="U18" s="32" t="n">
        <v>0.439336702844736</v>
      </c>
      <c r="V18" s="32" t="n">
        <v>45.5735527495408</v>
      </c>
      <c r="W18" s="32" t="n">
        <v>0.269578743554456</v>
      </c>
      <c r="X18" s="32" t="n">
        <v>1096495.2263174</v>
      </c>
      <c r="Y18" s="32" t="n">
        <v>0.78187336630698</v>
      </c>
      <c r="Z18" s="32" t="n">
        <v>16.093239991565</v>
      </c>
      <c r="AA18" s="32" t="n">
        <v>0.79578788176863</v>
      </c>
    </row>
    <row r="19">
      <c r="A19" s="32" t="s">
        <v>14</v>
      </c>
      <c r="B19" s="32" t="s">
        <v>18</v>
      </c>
      <c r="C19" s="32" t="s">
        <v>16</v>
      </c>
      <c r="D19" s="32" t="n">
        <v>1880.0106005</v>
      </c>
      <c r="E19" s="32"/>
      <c r="F19" s="32" t="n">
        <v>13.2700810728166</v>
      </c>
      <c r="G19" s="32"/>
      <c r="H19" s="32" t="n">
        <v>1930.4547944</v>
      </c>
      <c r="I19" s="32"/>
      <c r="J19" s="32" t="n">
        <v>13.6261421197745</v>
      </c>
      <c r="K19" s="32"/>
      <c r="L19" s="32" t="n">
        <v>1870.1550596</v>
      </c>
      <c r="M19" s="32"/>
      <c r="N19" s="32" t="n">
        <v>13.2005155997684</v>
      </c>
      <c r="O19" s="32"/>
      <c r="P19" s="32" t="n">
        <v>2381.5624607</v>
      </c>
      <c r="Q19" s="32"/>
      <c r="R19" s="32" t="n">
        <v>16.8102918808333</v>
      </c>
      <c r="S19" s="32"/>
      <c r="T19" s="32" t="n">
        <v>4861.5485596</v>
      </c>
      <c r="U19" s="32"/>
      <c r="V19" s="32" t="n">
        <v>34.3153083861171</v>
      </c>
      <c r="W19" s="32"/>
      <c r="X19" s="32" t="n">
        <v>1243.5565032</v>
      </c>
      <c r="Y19" s="32"/>
      <c r="Z19" s="32" t="n">
        <v>8.77766094069017</v>
      </c>
      <c r="AA19" s="32"/>
    </row>
    <row r="20">
      <c r="A20" s="32" t="s">
        <v>14</v>
      </c>
      <c r="B20" s="32" t="s">
        <v>18</v>
      </c>
      <c r="C20" s="32" t="s">
        <v>17</v>
      </c>
      <c r="D20" s="32" t="n">
        <v>1153.9886272</v>
      </c>
      <c r="E20" s="32"/>
      <c r="F20" s="32" t="n">
        <v>7.55489614004283</v>
      </c>
      <c r="G20" s="32"/>
      <c r="H20" s="32" t="n">
        <v>1519.6231983</v>
      </c>
      <c r="I20" s="32"/>
      <c r="J20" s="32" t="n">
        <v>9.9486209521946</v>
      </c>
      <c r="K20" s="32"/>
      <c r="L20" s="32" t="n">
        <v>1838.3899415</v>
      </c>
      <c r="M20" s="32"/>
      <c r="N20" s="32" t="n">
        <v>12.0355129552978</v>
      </c>
      <c r="O20" s="32"/>
      <c r="P20" s="32" t="n">
        <v>2251.1052548</v>
      </c>
      <c r="Q20" s="32"/>
      <c r="R20" s="32" t="n">
        <v>14.7374644770838</v>
      </c>
      <c r="S20" s="32"/>
      <c r="T20" s="32" t="n">
        <v>6311.6189988</v>
      </c>
      <c r="U20" s="32"/>
      <c r="V20" s="32" t="n">
        <v>41.3207070568391</v>
      </c>
      <c r="W20" s="32"/>
      <c r="X20" s="32" t="n">
        <v>2199.9859782</v>
      </c>
      <c r="Y20" s="32"/>
      <c r="Z20" s="32" t="n">
        <v>14.4027984185419</v>
      </c>
      <c r="AA20" s="32"/>
    </row>
    <row r="21">
      <c r="A21" s="32" t="s">
        <v>14</v>
      </c>
      <c r="B21" s="32" t="s">
        <v>19</v>
      </c>
      <c r="C21" s="32" t="s">
        <v>16</v>
      </c>
      <c r="D21" s="32" t="n">
        <v>159552.5862815</v>
      </c>
      <c r="E21" s="32" t="n">
        <v>2.64172498712711</v>
      </c>
      <c r="F21" s="32" t="n">
        <v>15.4930607334119</v>
      </c>
      <c r="G21" s="32" t="n">
        <v>1.70308810003296</v>
      </c>
      <c r="H21" s="32" t="n">
        <v>132091.7089607</v>
      </c>
      <c r="I21" s="32" t="n">
        <v>2.77615283895302</v>
      </c>
      <c r="J21" s="32" t="n">
        <v>12.8265226970225</v>
      </c>
      <c r="K21" s="32" t="n">
        <v>1.92907313940334</v>
      </c>
      <c r="L21" s="32" t="n">
        <v>130427.7201787</v>
      </c>
      <c r="M21" s="32" t="n">
        <v>2.975698962681</v>
      </c>
      <c r="N21" s="32" t="n">
        <v>12.6649441237128</v>
      </c>
      <c r="O21" s="32" t="n">
        <v>2.10071290007807</v>
      </c>
      <c r="P21" s="32" t="n">
        <v>206126.8002465</v>
      </c>
      <c r="Q21" s="32" t="n">
        <v>2.61486832581504</v>
      </c>
      <c r="R21" s="32" t="n">
        <v>20.015564206327</v>
      </c>
      <c r="S21" s="32" t="n">
        <v>1.64580917847063</v>
      </c>
      <c r="T21" s="32" t="n">
        <v>348451.5809711</v>
      </c>
      <c r="U21" s="32" t="n">
        <v>2.099804015072</v>
      </c>
      <c r="V21" s="32" t="n">
        <v>33.8357505350236</v>
      </c>
      <c r="W21" s="32" t="n">
        <v>0.916304484872367</v>
      </c>
      <c r="X21" s="32" t="n">
        <v>53182.1782601</v>
      </c>
      <c r="Y21" s="32" t="n">
        <v>3.88079176601562</v>
      </c>
      <c r="Z21" s="32" t="n">
        <v>5.16415770450225</v>
      </c>
      <c r="AA21" s="32" t="n">
        <v>3.48902425633288</v>
      </c>
    </row>
    <row r="22">
      <c r="A22" s="32" t="s">
        <v>14</v>
      </c>
      <c r="B22" s="32" t="s">
        <v>19</v>
      </c>
      <c r="C22" s="32" t="s">
        <v>17</v>
      </c>
      <c r="D22" s="32" t="n">
        <v>346497.3698902</v>
      </c>
      <c r="E22" s="32" t="n">
        <v>1.41602983829738</v>
      </c>
      <c r="F22" s="32" t="n">
        <v>5.09696214649795</v>
      </c>
      <c r="G22" s="32" t="n">
        <v>1.31267340096116</v>
      </c>
      <c r="H22" s="32" t="n">
        <v>477584.9506165</v>
      </c>
      <c r="I22" s="32" t="n">
        <v>1.20896190449055</v>
      </c>
      <c r="J22" s="32" t="n">
        <v>7.02525510020687</v>
      </c>
      <c r="K22" s="32" t="n">
        <v>1.07564449388605</v>
      </c>
      <c r="L22" s="32" t="n">
        <v>640393.6896029</v>
      </c>
      <c r="M22" s="32" t="n">
        <v>1.06340990351839</v>
      </c>
      <c r="N22" s="32" t="n">
        <v>9.42016499518157</v>
      </c>
      <c r="O22" s="32" t="n">
        <v>0.908727395362044</v>
      </c>
      <c r="P22" s="32" t="n">
        <v>1140551.8454618</v>
      </c>
      <c r="Q22" s="32" t="n">
        <v>0.789839753423044</v>
      </c>
      <c r="R22" s="32" t="n">
        <v>16.7774710217262</v>
      </c>
      <c r="S22" s="32" t="n">
        <v>0.686529188905077</v>
      </c>
      <c r="T22" s="32" t="n">
        <v>3098792.3291426</v>
      </c>
      <c r="U22" s="32" t="n">
        <v>0.44008245315082</v>
      </c>
      <c r="V22" s="32" t="n">
        <v>45.5831084850747</v>
      </c>
      <c r="W22" s="32" t="n">
        <v>0.270113903724642</v>
      </c>
      <c r="X22" s="32" t="n">
        <v>1094295.2403392</v>
      </c>
      <c r="Y22" s="32" t="n">
        <v>0.78334063482069</v>
      </c>
      <c r="Z22" s="32" t="n">
        <v>16.0970382513127</v>
      </c>
      <c r="AA22" s="32" t="n">
        <v>0.797316249266317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350</v>
      </c>
    </row>
    <row r="32">
      <c r="A32" s="5" t="s">
        <v>26</v>
      </c>
      <c r="B32" s="5" t="s">
        <v>10</v>
      </c>
      <c r="C32" s="5" t="s">
        <v>11</v>
      </c>
      <c r="D32" s="5" t="s">
        <v>326</v>
      </c>
      <c r="E32" s="5" t="s">
        <v>327</v>
      </c>
      <c r="F32" s="5" t="s">
        <v>328</v>
      </c>
      <c r="G32" s="5" t="s">
        <v>329</v>
      </c>
      <c r="H32" s="5" t="s">
        <v>330</v>
      </c>
      <c r="I32" s="5" t="s">
        <v>331</v>
      </c>
      <c r="J32" s="5" t="s">
        <v>332</v>
      </c>
      <c r="K32" s="5" t="s">
        <v>333</v>
      </c>
      <c r="L32" s="5" t="s">
        <v>334</v>
      </c>
      <c r="M32" s="5" t="s">
        <v>335</v>
      </c>
      <c r="N32" s="5" t="s">
        <v>336</v>
      </c>
      <c r="O32" s="5" t="s">
        <v>337</v>
      </c>
      <c r="P32" s="5" t="s">
        <v>338</v>
      </c>
      <c r="Q32" s="5" t="s">
        <v>339</v>
      </c>
      <c r="R32" s="5" t="s">
        <v>340</v>
      </c>
      <c r="S32" s="5" t="s">
        <v>341</v>
      </c>
      <c r="T32" s="5" t="s">
        <v>342</v>
      </c>
      <c r="U32" s="5" t="s">
        <v>343</v>
      </c>
      <c r="V32" s="5" t="s">
        <v>344</v>
      </c>
      <c r="W32" s="5" t="s">
        <v>345</v>
      </c>
      <c r="X32" s="5" t="s">
        <v>346</v>
      </c>
      <c r="Y32" s="5" t="s">
        <v>347</v>
      </c>
      <c r="Z32" s="5" t="s">
        <v>348</v>
      </c>
      <c r="AA32" s="5" t="s">
        <v>349</v>
      </c>
    </row>
    <row r="33">
      <c r="A33" s="33" t="s">
        <v>14</v>
      </c>
      <c r="B33" s="33" t="s">
        <v>15</v>
      </c>
      <c r="C33" s="33" t="s">
        <v>16</v>
      </c>
      <c r="D33" s="33" t="n">
        <v>161432.596882</v>
      </c>
      <c r="E33" s="33" t="n">
        <v>2.61380024673694</v>
      </c>
      <c r="F33" s="33" t="n">
        <v>15.4628944526098</v>
      </c>
      <c r="G33" s="33" t="n">
        <v>1.68466025306353</v>
      </c>
      <c r="H33" s="33" t="n">
        <v>134022.1637551</v>
      </c>
      <c r="I33" s="33" t="n">
        <v>2.73937838239252</v>
      </c>
      <c r="J33" s="33" t="n">
        <v>12.8373736933087</v>
      </c>
      <c r="K33" s="33" t="n">
        <v>1.90279938882426</v>
      </c>
      <c r="L33" s="33" t="n">
        <v>132297.8752383</v>
      </c>
      <c r="M33" s="33" t="n">
        <v>2.936823378749</v>
      </c>
      <c r="N33" s="33" t="n">
        <v>12.67221193629</v>
      </c>
      <c r="O33" s="33" t="n">
        <v>2.07220008109119</v>
      </c>
      <c r="P33" s="33" t="n">
        <v>208508.3627072</v>
      </c>
      <c r="Q33" s="33" t="n">
        <v>2.58682944207752</v>
      </c>
      <c r="R33" s="33" t="n">
        <v>19.9720680166263</v>
      </c>
      <c r="S33" s="33" t="n">
        <v>1.62818009271019</v>
      </c>
      <c r="T33" s="33" t="n">
        <v>353313.1295307</v>
      </c>
      <c r="U33" s="33" t="n">
        <v>2.07301958452986</v>
      </c>
      <c r="V33" s="33" t="n">
        <v>33.8422582314516</v>
      </c>
      <c r="W33" s="33" t="n">
        <v>0.904359888814072</v>
      </c>
      <c r="X33" s="33" t="n">
        <v>54425.7347633</v>
      </c>
      <c r="Y33" s="33" t="n">
        <v>3.79700276910352</v>
      </c>
      <c r="Z33" s="33" t="n">
        <v>5.21319366971345</v>
      </c>
      <c r="AA33" s="33" t="n">
        <v>3.41458789916822</v>
      </c>
    </row>
    <row r="34">
      <c r="A34" s="33" t="s">
        <v>14</v>
      </c>
      <c r="B34" s="33" t="s">
        <v>15</v>
      </c>
      <c r="C34" s="33" t="s">
        <v>17</v>
      </c>
      <c r="D34" s="33" t="n">
        <v>347651.3585174</v>
      </c>
      <c r="E34" s="33" t="n">
        <v>1.41167145662235</v>
      </c>
      <c r="F34" s="33" t="n">
        <v>5.10247250670165</v>
      </c>
      <c r="G34" s="33" t="n">
        <v>1.30847559336449</v>
      </c>
      <c r="H34" s="33" t="n">
        <v>479104.5738148</v>
      </c>
      <c r="I34" s="33" t="n">
        <v>1.20542902095198</v>
      </c>
      <c r="J34" s="33" t="n">
        <v>7.03180889656346</v>
      </c>
      <c r="K34" s="33" t="n">
        <v>1.07232473348613</v>
      </c>
      <c r="L34" s="33" t="n">
        <v>642232.0795444</v>
      </c>
      <c r="M34" s="33" t="n">
        <v>1.0606564377529</v>
      </c>
      <c r="N34" s="33" t="n">
        <v>9.42602825650432</v>
      </c>
      <c r="O34" s="33" t="n">
        <v>0.906236039555358</v>
      </c>
      <c r="P34" s="33" t="n">
        <v>1142802.9507166</v>
      </c>
      <c r="Q34" s="33" t="n">
        <v>0.788433801016028</v>
      </c>
      <c r="R34" s="33" t="n">
        <v>16.7728975991248</v>
      </c>
      <c r="S34" s="33" t="n">
        <v>0.685238656341664</v>
      </c>
      <c r="T34" s="33" t="n">
        <v>3105103.9481414</v>
      </c>
      <c r="U34" s="33" t="n">
        <v>0.439336702844736</v>
      </c>
      <c r="V34" s="33" t="n">
        <v>45.5735527495408</v>
      </c>
      <c r="W34" s="33" t="n">
        <v>0.269578743554456</v>
      </c>
      <c r="X34" s="33" t="n">
        <v>1096495.2263174</v>
      </c>
      <c r="Y34" s="33" t="n">
        <v>0.78187336630698</v>
      </c>
      <c r="Z34" s="33" t="n">
        <v>16.093239991565</v>
      </c>
      <c r="AA34" s="33" t="n">
        <v>0.79578788176863</v>
      </c>
    </row>
    <row r="35">
      <c r="A35" s="33" t="s">
        <v>27</v>
      </c>
      <c r="B35" s="33" t="s">
        <v>28</v>
      </c>
      <c r="C35" s="33" t="s">
        <v>16</v>
      </c>
      <c r="D35" s="33" t="n">
        <v>3164.2710718</v>
      </c>
      <c r="E35" s="33" t="n">
        <v>18.2984312869629</v>
      </c>
      <c r="F35" s="33" t="n">
        <v>13.762783822627</v>
      </c>
      <c r="G35" s="33" t="n">
        <v>12.0963842813639</v>
      </c>
      <c r="H35" s="33" t="n">
        <v>3090.5372662</v>
      </c>
      <c r="I35" s="33" t="n">
        <v>18.4378321900736</v>
      </c>
      <c r="J35" s="33" t="n">
        <v>13.4420836032507</v>
      </c>
      <c r="K35" s="33" t="n">
        <v>12.8064205104699</v>
      </c>
      <c r="L35" s="33" t="n">
        <v>2710.9285101</v>
      </c>
      <c r="M35" s="33" t="n">
        <v>19.9528872490352</v>
      </c>
      <c r="N35" s="33" t="n">
        <v>11.7910008961017</v>
      </c>
      <c r="O35" s="33" t="n">
        <v>12.1199663916687</v>
      </c>
      <c r="P35" s="33" t="n">
        <v>4117.5481889</v>
      </c>
      <c r="Q35" s="33" t="n">
        <v>16.3851396565811</v>
      </c>
      <c r="R35" s="33" t="n">
        <v>17.9089984129722</v>
      </c>
      <c r="S35" s="33" t="n">
        <v>8.72595181307902</v>
      </c>
      <c r="T35" s="33" t="n">
        <v>8294.8079605</v>
      </c>
      <c r="U35" s="33" t="n">
        <v>14.4698311026551</v>
      </c>
      <c r="V35" s="33" t="n">
        <v>36.077708331615</v>
      </c>
      <c r="W35" s="33" t="n">
        <v>5.77780052363326</v>
      </c>
      <c r="X35" s="33" t="n">
        <v>1613.4115744</v>
      </c>
      <c r="Y35" s="33" t="n">
        <v>34.3517340387898</v>
      </c>
      <c r="Z35" s="33" t="n">
        <v>7.01742493343344</v>
      </c>
      <c r="AA35" s="33" t="n">
        <v>26.9384254158337</v>
      </c>
    </row>
    <row r="36">
      <c r="A36" s="33" t="s">
        <v>27</v>
      </c>
      <c r="B36" s="33" t="s">
        <v>28</v>
      </c>
      <c r="C36" s="33" t="s">
        <v>17</v>
      </c>
      <c r="D36" s="33" t="n">
        <v>6428.7970582</v>
      </c>
      <c r="E36" s="33" t="n">
        <v>8.77880190998036</v>
      </c>
      <c r="F36" s="33" t="n">
        <v>4.78662567394595</v>
      </c>
      <c r="G36" s="33" t="n">
        <v>8.34055196033152</v>
      </c>
      <c r="H36" s="33" t="n">
        <v>10528.3258274</v>
      </c>
      <c r="I36" s="33" t="n">
        <v>8.82518598762077</v>
      </c>
      <c r="J36" s="33" t="n">
        <v>7.83897115632566</v>
      </c>
      <c r="K36" s="33" t="n">
        <v>8.11387901236541</v>
      </c>
      <c r="L36" s="33" t="n">
        <v>14516.2656611</v>
      </c>
      <c r="M36" s="33" t="n">
        <v>6.98595108782124</v>
      </c>
      <c r="N36" s="33" t="n">
        <v>10.8082319715807</v>
      </c>
      <c r="O36" s="33" t="n">
        <v>5.78525028088246</v>
      </c>
      <c r="P36" s="33" t="n">
        <v>22281.7417055</v>
      </c>
      <c r="Q36" s="33" t="n">
        <v>5.55094819689849</v>
      </c>
      <c r="R36" s="33" t="n">
        <v>16.590095462998</v>
      </c>
      <c r="S36" s="33" t="n">
        <v>4.61806266336051</v>
      </c>
      <c r="T36" s="33" t="n">
        <v>59602.5795726</v>
      </c>
      <c r="U36" s="33" t="n">
        <v>3.5605992341325</v>
      </c>
      <c r="V36" s="33" t="n">
        <v>44.3777016186436</v>
      </c>
      <c r="W36" s="33" t="n">
        <v>1.77458251380329</v>
      </c>
      <c r="X36" s="33" t="n">
        <v>20949.7856034</v>
      </c>
      <c r="Y36" s="33" t="n">
        <v>5.72401910236556</v>
      </c>
      <c r="Z36" s="33" t="n">
        <v>15.5983741165061</v>
      </c>
      <c r="AA36" s="33" t="n">
        <v>6.09417903679888</v>
      </c>
    </row>
    <row r="37">
      <c r="A37" s="33" t="s">
        <v>29</v>
      </c>
      <c r="B37" s="33" t="s">
        <v>30</v>
      </c>
      <c r="C37" s="33" t="s">
        <v>16</v>
      </c>
      <c r="D37" s="33" t="n">
        <v>1177.5418351</v>
      </c>
      <c r="E37" s="33" t="n">
        <v>12.9105278684302</v>
      </c>
      <c r="F37" s="33" t="n">
        <v>13.3004220089195</v>
      </c>
      <c r="G37" s="33" t="n">
        <v>10.6820514034537</v>
      </c>
      <c r="H37" s="33" t="n">
        <v>979.799234</v>
      </c>
      <c r="I37" s="33" t="n">
        <v>14.0600650020327</v>
      </c>
      <c r="J37" s="33" t="n">
        <v>11.0669047228453</v>
      </c>
      <c r="K37" s="33" t="n">
        <v>10.0590484638526</v>
      </c>
      <c r="L37" s="33" t="n">
        <v>1218.615601</v>
      </c>
      <c r="M37" s="33" t="n">
        <v>13.7400033877259</v>
      </c>
      <c r="N37" s="33" t="n">
        <v>13.7643532287553</v>
      </c>
      <c r="O37" s="33" t="n">
        <v>8.59431590711506</v>
      </c>
      <c r="P37" s="33" t="n">
        <v>1823.0323705</v>
      </c>
      <c r="Q37" s="33" t="n">
        <v>13.0059156790305</v>
      </c>
      <c r="R37" s="33" t="n">
        <v>20.5912852867022</v>
      </c>
      <c r="S37" s="33" t="n">
        <v>8.5879634641893</v>
      </c>
      <c r="T37" s="33" t="n">
        <v>3131.1448426</v>
      </c>
      <c r="U37" s="33" t="n">
        <v>10.7906879186699</v>
      </c>
      <c r="V37" s="33" t="n">
        <v>35.366512285396</v>
      </c>
      <c r="W37" s="33" t="n">
        <v>5.25848056398309</v>
      </c>
      <c r="X37" s="33" t="n">
        <v>523.2832062</v>
      </c>
      <c r="Y37" s="33" t="n">
        <v>20.6097511681488</v>
      </c>
      <c r="Z37" s="33" t="n">
        <v>5.91052246738172</v>
      </c>
      <c r="AA37" s="33" t="n">
        <v>17.390546467891</v>
      </c>
    </row>
    <row r="38">
      <c r="A38" s="33" t="s">
        <v>29</v>
      </c>
      <c r="B38" s="33" t="s">
        <v>30</v>
      </c>
      <c r="C38" s="33" t="s">
        <v>17</v>
      </c>
      <c r="D38" s="33" t="n">
        <v>1982.9913322</v>
      </c>
      <c r="E38" s="33" t="n">
        <v>10.2704851555134</v>
      </c>
      <c r="F38" s="33" t="n">
        <v>6.59972329459153</v>
      </c>
      <c r="G38" s="33" t="n">
        <v>9.23465115660246</v>
      </c>
      <c r="H38" s="33" t="n">
        <v>2629.16097</v>
      </c>
      <c r="I38" s="33" t="n">
        <v>7.09851247408158</v>
      </c>
      <c r="J38" s="33" t="n">
        <v>8.75028277591574</v>
      </c>
      <c r="K38" s="33" t="n">
        <v>6.35774436738581</v>
      </c>
      <c r="L38" s="33" t="n">
        <v>3251.7245142</v>
      </c>
      <c r="M38" s="33" t="n">
        <v>6.70567489797314</v>
      </c>
      <c r="N38" s="33" t="n">
        <v>10.8222772714549</v>
      </c>
      <c r="O38" s="33" t="n">
        <v>5.76761739197268</v>
      </c>
      <c r="P38" s="33" t="n">
        <v>4866.3849275</v>
      </c>
      <c r="Q38" s="33" t="n">
        <v>6.62341820136096</v>
      </c>
      <c r="R38" s="33" t="n">
        <v>16.1961343173595</v>
      </c>
      <c r="S38" s="33" t="n">
        <v>5.71948137193497</v>
      </c>
      <c r="T38" s="33" t="n">
        <v>13254.8040485</v>
      </c>
      <c r="U38" s="33" t="n">
        <v>3.12339013321731</v>
      </c>
      <c r="V38" s="33" t="n">
        <v>44.1141812491335</v>
      </c>
      <c r="W38" s="33" t="n">
        <v>1.64059012894705</v>
      </c>
      <c r="X38" s="33" t="n">
        <v>4061.5171276</v>
      </c>
      <c r="Y38" s="33" t="n">
        <v>6.03866458964277</v>
      </c>
      <c r="Z38" s="33" t="n">
        <v>13.5174010915448</v>
      </c>
      <c r="AA38" s="33" t="n">
        <v>6.5526042866716</v>
      </c>
    </row>
    <row r="39">
      <c r="A39" s="33" t="s">
        <v>31</v>
      </c>
      <c r="B39" s="33" t="s">
        <v>32</v>
      </c>
      <c r="C39" s="33" t="s">
        <v>16</v>
      </c>
      <c r="D39" s="33" t="n">
        <v>2025.1951938</v>
      </c>
      <c r="E39" s="33" t="n">
        <v>23.1586038575421</v>
      </c>
      <c r="F39" s="33" t="n">
        <v>16.69918272379</v>
      </c>
      <c r="G39" s="33" t="n">
        <v>12.872080339949</v>
      </c>
      <c r="H39" s="33" t="n">
        <v>1514.9036567</v>
      </c>
      <c r="I39" s="33" t="n">
        <v>21.9602580859878</v>
      </c>
      <c r="J39" s="33" t="n">
        <v>12.491464057202</v>
      </c>
      <c r="K39" s="33" t="n">
        <v>11.6976727023959</v>
      </c>
      <c r="L39" s="33" t="n">
        <v>1480.3264938</v>
      </c>
      <c r="M39" s="33" t="n">
        <v>30.1248842557721</v>
      </c>
      <c r="N39" s="33" t="n">
        <v>12.2063506206774</v>
      </c>
      <c r="O39" s="33" t="n">
        <v>20.470885624916</v>
      </c>
      <c r="P39" s="33" t="n">
        <v>2340.1583162</v>
      </c>
      <c r="Q39" s="33" t="n">
        <v>20.392676815892</v>
      </c>
      <c r="R39" s="33" t="n">
        <v>19.2962789189198</v>
      </c>
      <c r="S39" s="33" t="n">
        <v>13.7067955658159</v>
      </c>
      <c r="T39" s="33" t="n">
        <v>4107.8924713</v>
      </c>
      <c r="U39" s="33" t="n">
        <v>18.1629913778649</v>
      </c>
      <c r="V39" s="33" t="n">
        <v>33.8725112512263</v>
      </c>
      <c r="W39" s="33" t="n">
        <v>7.23102760538462</v>
      </c>
      <c r="X39" s="33" t="n">
        <v>659.0347009</v>
      </c>
      <c r="Y39" s="33" t="n">
        <v>28.5812839711647</v>
      </c>
      <c r="Z39" s="33" t="n">
        <v>5.43421242818446</v>
      </c>
      <c r="AA39" s="33" t="n">
        <v>30.8139356194959</v>
      </c>
    </row>
    <row r="40">
      <c r="A40" s="33" t="s">
        <v>31</v>
      </c>
      <c r="B40" s="33" t="s">
        <v>32</v>
      </c>
      <c r="C40" s="33" t="s">
        <v>17</v>
      </c>
      <c r="D40" s="33" t="n">
        <v>7145.4253478</v>
      </c>
      <c r="E40" s="33" t="n">
        <v>10.214038602641</v>
      </c>
      <c r="F40" s="33" t="n">
        <v>7.26238687654648</v>
      </c>
      <c r="G40" s="33" t="n">
        <v>9.52451758313177</v>
      </c>
      <c r="H40" s="33" t="n">
        <v>8099.2989098</v>
      </c>
      <c r="I40" s="33" t="n">
        <v>9.26831778862655</v>
      </c>
      <c r="J40" s="33" t="n">
        <v>8.23187413606789</v>
      </c>
      <c r="K40" s="33" t="n">
        <v>8.07300919768826</v>
      </c>
      <c r="L40" s="33" t="n">
        <v>9618.1399278</v>
      </c>
      <c r="M40" s="33" t="n">
        <v>10.2690913121353</v>
      </c>
      <c r="N40" s="33" t="n">
        <v>9.77557665058368</v>
      </c>
      <c r="O40" s="33" t="n">
        <v>8.96555321095071</v>
      </c>
      <c r="P40" s="33" t="n">
        <v>16385.9177314</v>
      </c>
      <c r="Q40" s="33" t="n">
        <v>7.15157448542923</v>
      </c>
      <c r="R40" s="33" t="n">
        <v>16.6541343727464</v>
      </c>
      <c r="S40" s="33" t="n">
        <v>6.22262975376447</v>
      </c>
      <c r="T40" s="33" t="n">
        <v>46061.2378838</v>
      </c>
      <c r="U40" s="33" t="n">
        <v>3.62370549225055</v>
      </c>
      <c r="V40" s="33" t="n">
        <v>46.8152017889023</v>
      </c>
      <c r="W40" s="33" t="n">
        <v>2.35779959365948</v>
      </c>
      <c r="X40" s="33" t="n">
        <v>11079.4693476</v>
      </c>
      <c r="Y40" s="33" t="n">
        <v>5.90869728693527</v>
      </c>
      <c r="Z40" s="33" t="n">
        <v>11.2608261751532</v>
      </c>
      <c r="AA40" s="33" t="n">
        <v>6.79772459556186</v>
      </c>
    </row>
    <row r="41">
      <c r="A41" s="33" t="s">
        <v>33</v>
      </c>
      <c r="B41" s="33" t="s">
        <v>34</v>
      </c>
      <c r="C41" s="33" t="s">
        <v>16</v>
      </c>
      <c r="D41" s="33" t="n">
        <v>702.7732955</v>
      </c>
      <c r="E41" s="33" t="n">
        <v>21.1056325734612</v>
      </c>
      <c r="F41" s="33" t="n">
        <v>10.3391504735263</v>
      </c>
      <c r="G41" s="33" t="n">
        <v>13.950341252431</v>
      </c>
      <c r="H41" s="33" t="n">
        <v>786.9487102</v>
      </c>
      <c r="I41" s="33" t="n">
        <v>21.5306623782454</v>
      </c>
      <c r="J41" s="33" t="n">
        <v>11.5775331558615</v>
      </c>
      <c r="K41" s="33" t="n">
        <v>13.4980386305626</v>
      </c>
      <c r="L41" s="33" t="n">
        <v>787.1395097</v>
      </c>
      <c r="M41" s="33" t="n">
        <v>19.3118622078375</v>
      </c>
      <c r="N41" s="33" t="n">
        <v>11.5803401844629</v>
      </c>
      <c r="O41" s="33" t="n">
        <v>11.8124335206996</v>
      </c>
      <c r="P41" s="33" t="n">
        <v>1225.1595629</v>
      </c>
      <c r="Q41" s="33" t="n">
        <v>16.4267736054098</v>
      </c>
      <c r="R41" s="33" t="n">
        <v>18.0244598877233</v>
      </c>
      <c r="S41" s="33" t="n">
        <v>9.91563702896515</v>
      </c>
      <c r="T41" s="33" t="n">
        <v>2737.9902391</v>
      </c>
      <c r="U41" s="33" t="n">
        <v>12.6870119089692</v>
      </c>
      <c r="V41" s="33" t="n">
        <v>40.2811166251853</v>
      </c>
      <c r="W41" s="33" t="n">
        <v>3.91893676302945</v>
      </c>
      <c r="X41" s="33" t="n">
        <v>557.1940942</v>
      </c>
      <c r="Y41" s="33" t="n">
        <v>17.0772130939804</v>
      </c>
      <c r="Z41" s="33" t="n">
        <v>8.19739967324074</v>
      </c>
      <c r="AA41" s="33" t="n">
        <v>14.5352118796452</v>
      </c>
    </row>
    <row r="42">
      <c r="A42" s="33" t="s">
        <v>33</v>
      </c>
      <c r="B42" s="33" t="s">
        <v>34</v>
      </c>
      <c r="C42" s="33" t="s">
        <v>17</v>
      </c>
      <c r="D42" s="33" t="n">
        <v>1795.8339554</v>
      </c>
      <c r="E42" s="33" t="n">
        <v>9.0040476650172</v>
      </c>
      <c r="F42" s="33" t="n">
        <v>6.45848817437834</v>
      </c>
      <c r="G42" s="33" t="n">
        <v>7.63321402162669</v>
      </c>
      <c r="H42" s="33" t="n">
        <v>2350.3176174</v>
      </c>
      <c r="I42" s="33" t="n">
        <v>7.47265131102148</v>
      </c>
      <c r="J42" s="33" t="n">
        <v>8.45261806770434</v>
      </c>
      <c r="K42" s="33" t="n">
        <v>5.95758913033436</v>
      </c>
      <c r="L42" s="33" t="n">
        <v>2504.5567658</v>
      </c>
      <c r="M42" s="33" t="n">
        <v>6.84622711654332</v>
      </c>
      <c r="N42" s="33" t="n">
        <v>9.00731952714172</v>
      </c>
      <c r="O42" s="33" t="n">
        <v>6.05986177524917</v>
      </c>
      <c r="P42" s="33" t="n">
        <v>4401.460169</v>
      </c>
      <c r="Q42" s="33" t="n">
        <v>5.35256216118824</v>
      </c>
      <c r="R42" s="33" t="n">
        <v>15.8292911023347</v>
      </c>
      <c r="S42" s="33" t="n">
        <v>4.84721312140034</v>
      </c>
      <c r="T42" s="33" t="n">
        <v>12311.2127722</v>
      </c>
      <c r="U42" s="33" t="n">
        <v>3.72396345073151</v>
      </c>
      <c r="V42" s="33" t="n">
        <v>44.2757092672296</v>
      </c>
      <c r="W42" s="33" t="n">
        <v>1.98669911780313</v>
      </c>
      <c r="X42" s="33" t="n">
        <v>4442.4133104</v>
      </c>
      <c r="Y42" s="33" t="n">
        <v>5.43332142858658</v>
      </c>
      <c r="Z42" s="33" t="n">
        <v>15.9765738612113</v>
      </c>
      <c r="AA42" s="33" t="n">
        <v>5.06943540404202</v>
      </c>
    </row>
    <row r="43">
      <c r="A43" s="33" t="s">
        <v>35</v>
      </c>
      <c r="B43" s="33" t="s">
        <v>36</v>
      </c>
      <c r="C43" s="33" t="s">
        <v>16</v>
      </c>
      <c r="D43" s="33" t="n">
        <v>3099.075737</v>
      </c>
      <c r="E43" s="33" t="n">
        <v>34.3644142542679</v>
      </c>
      <c r="F43" s="33" t="n">
        <v>14.9414163815581</v>
      </c>
      <c r="G43" s="33" t="n">
        <v>14.1706097129639</v>
      </c>
      <c r="H43" s="33" t="n">
        <v>3363.8025319</v>
      </c>
      <c r="I43" s="33" t="n">
        <v>25.2827896518824</v>
      </c>
      <c r="J43" s="33" t="n">
        <v>16.2177302265967</v>
      </c>
      <c r="K43" s="33" t="n">
        <v>13.5673271582545</v>
      </c>
      <c r="L43" s="33" t="n">
        <v>2714.9184861</v>
      </c>
      <c r="M43" s="33" t="n">
        <v>25.7927594329183</v>
      </c>
      <c r="N43" s="33" t="n">
        <v>13.0892985474686</v>
      </c>
      <c r="O43" s="33" t="n">
        <v>16.8288051011045</v>
      </c>
      <c r="P43" s="33" t="n">
        <v>4274.4936272</v>
      </c>
      <c r="Q43" s="33" t="n">
        <v>30.5960964860086</v>
      </c>
      <c r="R43" s="33" t="n">
        <v>20.6083989306234</v>
      </c>
      <c r="S43" s="33" t="n">
        <v>14.2039463571429</v>
      </c>
      <c r="T43" s="33" t="n">
        <v>6467.2042062</v>
      </c>
      <c r="U43" s="33" t="n">
        <v>22.7145795427271</v>
      </c>
      <c r="V43" s="33" t="n">
        <v>31.1800030298511</v>
      </c>
      <c r="W43" s="33" t="n">
        <v>5.72987109339984</v>
      </c>
      <c r="X43" s="33" t="n">
        <v>822.0178483</v>
      </c>
      <c r="Y43" s="33" t="n">
        <v>28.0525964527801</v>
      </c>
      <c r="Z43" s="33" t="n">
        <v>3.96315288390215</v>
      </c>
      <c r="AA43" s="33" t="n">
        <v>28.2150711312985</v>
      </c>
    </row>
    <row r="44">
      <c r="A44" s="33" t="s">
        <v>35</v>
      </c>
      <c r="B44" s="33" t="s">
        <v>36</v>
      </c>
      <c r="C44" s="33" t="s">
        <v>17</v>
      </c>
      <c r="D44" s="33" t="n">
        <v>9381.4686824</v>
      </c>
      <c r="E44" s="33" t="n">
        <v>10.0359944883647</v>
      </c>
      <c r="F44" s="33" t="n">
        <v>6.81216087613818</v>
      </c>
      <c r="G44" s="33" t="n">
        <v>9.15684108366265</v>
      </c>
      <c r="H44" s="33" t="n">
        <v>11400.1850332</v>
      </c>
      <c r="I44" s="33" t="n">
        <v>7.52511131253282</v>
      </c>
      <c r="J44" s="33" t="n">
        <v>8.27801030872641</v>
      </c>
      <c r="K44" s="33" t="n">
        <v>6.84764788515067</v>
      </c>
      <c r="L44" s="33" t="n">
        <v>17246.5820531</v>
      </c>
      <c r="M44" s="33" t="n">
        <v>6.72792902196039</v>
      </c>
      <c r="N44" s="33" t="n">
        <v>12.5232514744353</v>
      </c>
      <c r="O44" s="33" t="n">
        <v>5.67041153075009</v>
      </c>
      <c r="P44" s="33" t="n">
        <v>24750.176894</v>
      </c>
      <c r="Q44" s="33" t="n">
        <v>6.55310985141319</v>
      </c>
      <c r="R44" s="33" t="n">
        <v>17.9718328145262</v>
      </c>
      <c r="S44" s="33" t="n">
        <v>5.70731121594754</v>
      </c>
      <c r="T44" s="33" t="n">
        <v>62823.4293376</v>
      </c>
      <c r="U44" s="33" t="n">
        <v>3.63222303255754</v>
      </c>
      <c r="V44" s="33" t="n">
        <v>45.6179434080835</v>
      </c>
      <c r="W44" s="33" t="n">
        <v>2.10556913335299</v>
      </c>
      <c r="X44" s="33" t="n">
        <v>12114.6455134</v>
      </c>
      <c r="Y44" s="33" t="n">
        <v>9.85857208656787</v>
      </c>
      <c r="Z44" s="33" t="n">
        <v>8.79680111809041</v>
      </c>
      <c r="AA44" s="33" t="n">
        <v>9.994941234266</v>
      </c>
    </row>
    <row r="45">
      <c r="A45" s="33" t="s">
        <v>37</v>
      </c>
      <c r="B45" s="33" t="s">
        <v>38</v>
      </c>
      <c r="C45" s="33" t="s">
        <v>16</v>
      </c>
      <c r="D45" s="33" t="n">
        <v>23922.2169112</v>
      </c>
      <c r="E45" s="33" t="n">
        <v>19.7786742739613</v>
      </c>
      <c r="F45" s="33" t="n">
        <v>16.3106084622357</v>
      </c>
      <c r="G45" s="33" t="n">
        <v>11.7363216726197</v>
      </c>
      <c r="H45" s="33" t="n">
        <v>15167.554671</v>
      </c>
      <c r="I45" s="33" t="n">
        <v>21.4425864668786</v>
      </c>
      <c r="J45" s="33" t="n">
        <v>10.3415183670712</v>
      </c>
      <c r="K45" s="33" t="n">
        <v>13.667502002902</v>
      </c>
      <c r="L45" s="33" t="n">
        <v>17875.5451432</v>
      </c>
      <c r="M45" s="33" t="n">
        <v>19.5922663968257</v>
      </c>
      <c r="N45" s="33" t="n">
        <v>12.1878761889852</v>
      </c>
      <c r="O45" s="33" t="n">
        <v>10.4677832625238</v>
      </c>
      <c r="P45" s="33" t="n">
        <v>28550.6810048</v>
      </c>
      <c r="Q45" s="33" t="n">
        <v>19.0369724159839</v>
      </c>
      <c r="R45" s="33" t="n">
        <v>19.4663806004309</v>
      </c>
      <c r="S45" s="33" t="n">
        <v>10.4600980697121</v>
      </c>
      <c r="T45" s="33" t="n">
        <v>51456.7689966</v>
      </c>
      <c r="U45" s="33" t="n">
        <v>17.52477238327</v>
      </c>
      <c r="V45" s="33" t="n">
        <v>35.0841736345225</v>
      </c>
      <c r="W45" s="33" t="n">
        <v>7.43790003410595</v>
      </c>
      <c r="X45" s="33" t="n">
        <v>9693.8457824</v>
      </c>
      <c r="Y45" s="33" t="n">
        <v>25.9001180273549</v>
      </c>
      <c r="Z45" s="33" t="n">
        <v>6.6094427467546</v>
      </c>
      <c r="AA45" s="33" t="n">
        <v>20.5466383176407</v>
      </c>
    </row>
    <row r="46">
      <c r="A46" s="33" t="s">
        <v>37</v>
      </c>
      <c r="B46" s="33" t="s">
        <v>38</v>
      </c>
      <c r="C46" s="33" t="s">
        <v>17</v>
      </c>
      <c r="D46" s="33" t="n">
        <v>42916.0267898</v>
      </c>
      <c r="E46" s="33" t="n">
        <v>10.4785450087708</v>
      </c>
      <c r="F46" s="33" t="n">
        <v>6.64490732202874</v>
      </c>
      <c r="G46" s="33" t="n">
        <v>9.64632027409524</v>
      </c>
      <c r="H46" s="33" t="n">
        <v>57731.0039526</v>
      </c>
      <c r="I46" s="33" t="n">
        <v>9.34298673078053</v>
      </c>
      <c r="J46" s="33" t="n">
        <v>8.93878580027071</v>
      </c>
      <c r="K46" s="33" t="n">
        <v>7.64663934448287</v>
      </c>
      <c r="L46" s="33" t="n">
        <v>79164.6946477</v>
      </c>
      <c r="M46" s="33" t="n">
        <v>6.80167237106112</v>
      </c>
      <c r="N46" s="33" t="n">
        <v>12.2574734536166</v>
      </c>
      <c r="O46" s="33" t="n">
        <v>5.32639891623446</v>
      </c>
      <c r="P46" s="33" t="n">
        <v>111281.8308102</v>
      </c>
      <c r="Q46" s="33" t="n">
        <v>5.46357199525337</v>
      </c>
      <c r="R46" s="33" t="n">
        <v>17.2303334598349</v>
      </c>
      <c r="S46" s="33" t="n">
        <v>5.1359935133858</v>
      </c>
      <c r="T46" s="33" t="n">
        <v>287417.6127376</v>
      </c>
      <c r="U46" s="33" t="n">
        <v>4.57982018039783</v>
      </c>
      <c r="V46" s="33" t="n">
        <v>44.5023349601884</v>
      </c>
      <c r="W46" s="33" t="n">
        <v>1.91149498702037</v>
      </c>
      <c r="X46" s="33" t="n">
        <v>67337.2185562</v>
      </c>
      <c r="Y46" s="33" t="n">
        <v>6.70575686183854</v>
      </c>
      <c r="Z46" s="33" t="n">
        <v>10.4261650040607</v>
      </c>
      <c r="AA46" s="33" t="n">
        <v>7.6312906877683</v>
      </c>
    </row>
    <row r="47">
      <c r="A47" s="33" t="s">
        <v>39</v>
      </c>
      <c r="B47" s="33" t="s">
        <v>40</v>
      </c>
      <c r="C47" s="33" t="s">
        <v>16</v>
      </c>
      <c r="D47" s="33" t="n">
        <v>429.4520235</v>
      </c>
      <c r="E47" s="33" t="n">
        <v>16.9139999743621</v>
      </c>
      <c r="F47" s="33" t="n">
        <v>14.181138302427</v>
      </c>
      <c r="G47" s="33" t="n">
        <v>11.29148687018</v>
      </c>
      <c r="H47" s="33" t="n">
        <v>370.2422894</v>
      </c>
      <c r="I47" s="33" t="n">
        <v>20.2812239834921</v>
      </c>
      <c r="J47" s="33" t="n">
        <v>12.225945679794</v>
      </c>
      <c r="K47" s="33" t="n">
        <v>15.6158524856442</v>
      </c>
      <c r="L47" s="33" t="n">
        <v>335.301491</v>
      </c>
      <c r="M47" s="33" t="n">
        <v>21.3966324638923</v>
      </c>
      <c r="N47" s="33" t="n">
        <v>11.072149056671</v>
      </c>
      <c r="O47" s="33" t="n">
        <v>15.9481502069633</v>
      </c>
      <c r="P47" s="33" t="n">
        <v>667.6172586</v>
      </c>
      <c r="Q47" s="33" t="n">
        <v>17.5031589932382</v>
      </c>
      <c r="R47" s="33" t="n">
        <v>22.0457051293735</v>
      </c>
      <c r="S47" s="33" t="n">
        <v>11.1662691360046</v>
      </c>
      <c r="T47" s="33" t="n">
        <v>1059.1474711</v>
      </c>
      <c r="U47" s="33" t="n">
        <v>15.1282538300517</v>
      </c>
      <c r="V47" s="33" t="n">
        <v>34.974609382263</v>
      </c>
      <c r="W47" s="33" t="n">
        <v>6.03316723376789</v>
      </c>
      <c r="X47" s="33" t="n">
        <v>166.5719905</v>
      </c>
      <c r="Y47" s="33" t="n">
        <v>31.9685252856215</v>
      </c>
      <c r="Z47" s="33" t="n">
        <v>5.50045244947148</v>
      </c>
      <c r="AA47" s="33" t="n">
        <v>29.4418302320579</v>
      </c>
    </row>
    <row r="48">
      <c r="A48" s="33" t="s">
        <v>39</v>
      </c>
      <c r="B48" s="33" t="s">
        <v>40</v>
      </c>
      <c r="C48" s="33" t="s">
        <v>17</v>
      </c>
      <c r="D48" s="33" t="n">
        <v>1547.4952329</v>
      </c>
      <c r="E48" s="33" t="n">
        <v>9.63696452531964</v>
      </c>
      <c r="F48" s="33" t="n">
        <v>5.63367419873236</v>
      </c>
      <c r="G48" s="33" t="n">
        <v>8.86735289438984</v>
      </c>
      <c r="H48" s="33" t="n">
        <v>2308.8855032</v>
      </c>
      <c r="I48" s="33" t="n">
        <v>7.90992566882692</v>
      </c>
      <c r="J48" s="33" t="n">
        <v>8.40552423727277</v>
      </c>
      <c r="K48" s="33" t="n">
        <v>6.74910392290169</v>
      </c>
      <c r="L48" s="33" t="n">
        <v>3334.0538095</v>
      </c>
      <c r="M48" s="33" t="n">
        <v>6.11369452323036</v>
      </c>
      <c r="N48" s="33" t="n">
        <v>12.1376612505399</v>
      </c>
      <c r="O48" s="33" t="n">
        <v>5.21361389962375</v>
      </c>
      <c r="P48" s="33" t="n">
        <v>4490.6688893</v>
      </c>
      <c r="Q48" s="33" t="n">
        <v>5.21100060783966</v>
      </c>
      <c r="R48" s="33" t="n">
        <v>16.3483317549802</v>
      </c>
      <c r="S48" s="33" t="n">
        <v>4.68238791385778</v>
      </c>
      <c r="T48" s="33" t="n">
        <v>12202.3606156</v>
      </c>
      <c r="U48" s="33" t="n">
        <v>2.83252870387719</v>
      </c>
      <c r="V48" s="33" t="n">
        <v>44.4228342047344</v>
      </c>
      <c r="W48" s="33" t="n">
        <v>1.7163690863153</v>
      </c>
      <c r="X48" s="33" t="n">
        <v>3585.2034356</v>
      </c>
      <c r="Y48" s="33" t="n">
        <v>5.79646578352437</v>
      </c>
      <c r="Z48" s="33" t="n">
        <v>13.0519743537404</v>
      </c>
      <c r="AA48" s="33" t="n">
        <v>6.31305437768402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351</v>
      </c>
    </row>
    <row r="58">
      <c r="A58" s="5" t="s">
        <v>26</v>
      </c>
      <c r="B58" s="5" t="s">
        <v>10</v>
      </c>
      <c r="C58" s="5" t="s">
        <v>11</v>
      </c>
      <c r="D58" s="5" t="s">
        <v>326</v>
      </c>
      <c r="E58" s="5" t="s">
        <v>327</v>
      </c>
      <c r="F58" s="5" t="s">
        <v>328</v>
      </c>
      <c r="G58" s="5" t="s">
        <v>329</v>
      </c>
      <c r="H58" s="5" t="s">
        <v>330</v>
      </c>
      <c r="I58" s="5" t="s">
        <v>331</v>
      </c>
      <c r="J58" s="5" t="s">
        <v>332</v>
      </c>
      <c r="K58" s="5" t="s">
        <v>333</v>
      </c>
      <c r="L58" s="5" t="s">
        <v>334</v>
      </c>
      <c r="M58" s="5" t="s">
        <v>335</v>
      </c>
      <c r="N58" s="5" t="s">
        <v>336</v>
      </c>
      <c r="O58" s="5" t="s">
        <v>337</v>
      </c>
      <c r="P58" s="5" t="s">
        <v>338</v>
      </c>
      <c r="Q58" s="5" t="s">
        <v>339</v>
      </c>
      <c r="R58" s="5" t="s">
        <v>340</v>
      </c>
      <c r="S58" s="5" t="s">
        <v>341</v>
      </c>
      <c r="T58" s="5" t="s">
        <v>342</v>
      </c>
      <c r="U58" s="5" t="s">
        <v>343</v>
      </c>
      <c r="V58" s="5" t="s">
        <v>344</v>
      </c>
      <c r="W58" s="5" t="s">
        <v>345</v>
      </c>
      <c r="X58" s="5" t="s">
        <v>346</v>
      </c>
      <c r="Y58" s="5" t="s">
        <v>347</v>
      </c>
      <c r="Z58" s="5" t="s">
        <v>348</v>
      </c>
      <c r="AA58" s="5" t="s">
        <v>349</v>
      </c>
    </row>
    <row r="59">
      <c r="A59" s="34" t="s">
        <v>14</v>
      </c>
      <c r="B59" s="34" t="s">
        <v>15</v>
      </c>
      <c r="C59" s="34" t="s">
        <v>16</v>
      </c>
      <c r="D59" s="34" t="n">
        <v>159552.5862815</v>
      </c>
      <c r="E59" s="34" t="n">
        <v>2.64172498712711</v>
      </c>
      <c r="F59" s="34" t="n">
        <v>15.4930607334119</v>
      </c>
      <c r="G59" s="34" t="n">
        <v>1.70308810003296</v>
      </c>
      <c r="H59" s="34" t="n">
        <v>132091.7089607</v>
      </c>
      <c r="I59" s="34" t="n">
        <v>2.77615283895302</v>
      </c>
      <c r="J59" s="34" t="n">
        <v>12.8265226970225</v>
      </c>
      <c r="K59" s="34" t="n">
        <v>1.92907313940334</v>
      </c>
      <c r="L59" s="34" t="n">
        <v>130427.7201787</v>
      </c>
      <c r="M59" s="34" t="n">
        <v>2.975698962681</v>
      </c>
      <c r="N59" s="34" t="n">
        <v>12.6649441237128</v>
      </c>
      <c r="O59" s="34" t="n">
        <v>2.10071290007807</v>
      </c>
      <c r="P59" s="34" t="n">
        <v>206126.8002465</v>
      </c>
      <c r="Q59" s="34" t="n">
        <v>2.61486832581504</v>
      </c>
      <c r="R59" s="34" t="n">
        <v>20.015564206327</v>
      </c>
      <c r="S59" s="34" t="n">
        <v>1.64580917847063</v>
      </c>
      <c r="T59" s="34" t="n">
        <v>348451.5809711</v>
      </c>
      <c r="U59" s="34" t="n">
        <v>2.099804015072</v>
      </c>
      <c r="V59" s="34" t="n">
        <v>33.8357505350236</v>
      </c>
      <c r="W59" s="34" t="n">
        <v>0.916304484872367</v>
      </c>
      <c r="X59" s="34" t="n">
        <v>53182.1782601</v>
      </c>
      <c r="Y59" s="34" t="n">
        <v>3.88079176601562</v>
      </c>
      <c r="Z59" s="34" t="n">
        <v>5.16415770450225</v>
      </c>
      <c r="AA59" s="34" t="n">
        <v>3.48902425633288</v>
      </c>
    </row>
    <row r="60">
      <c r="A60" s="34" t="s">
        <v>14</v>
      </c>
      <c r="B60" s="34" t="s">
        <v>15</v>
      </c>
      <c r="C60" s="34" t="s">
        <v>17</v>
      </c>
      <c r="D60" s="34" t="n">
        <v>346497.3698902</v>
      </c>
      <c r="E60" s="34" t="n">
        <v>1.41602983829738</v>
      </c>
      <c r="F60" s="34" t="n">
        <v>5.09696214649795</v>
      </c>
      <c r="G60" s="34" t="n">
        <v>1.31267340096116</v>
      </c>
      <c r="H60" s="34" t="n">
        <v>477584.9506165</v>
      </c>
      <c r="I60" s="34" t="n">
        <v>1.20896190449055</v>
      </c>
      <c r="J60" s="34" t="n">
        <v>7.02525510020687</v>
      </c>
      <c r="K60" s="34" t="n">
        <v>1.07564449388605</v>
      </c>
      <c r="L60" s="34" t="n">
        <v>640393.6896029</v>
      </c>
      <c r="M60" s="34" t="n">
        <v>1.06340990351839</v>
      </c>
      <c r="N60" s="34" t="n">
        <v>9.42016499518157</v>
      </c>
      <c r="O60" s="34" t="n">
        <v>0.908727395362044</v>
      </c>
      <c r="P60" s="34" t="n">
        <v>1140551.8454618</v>
      </c>
      <c r="Q60" s="34" t="n">
        <v>0.789839753423044</v>
      </c>
      <c r="R60" s="34" t="n">
        <v>16.7774710217262</v>
      </c>
      <c r="S60" s="34" t="n">
        <v>0.686529188905077</v>
      </c>
      <c r="T60" s="34" t="n">
        <v>3098792.3291426</v>
      </c>
      <c r="U60" s="34" t="n">
        <v>0.44008245315082</v>
      </c>
      <c r="V60" s="34" t="n">
        <v>45.5831084850747</v>
      </c>
      <c r="W60" s="34" t="n">
        <v>0.270113903724642</v>
      </c>
      <c r="X60" s="34" t="n">
        <v>1094295.2403392</v>
      </c>
      <c r="Y60" s="34" t="n">
        <v>0.78334063482069</v>
      </c>
      <c r="Z60" s="34" t="n">
        <v>16.0970382513127</v>
      </c>
      <c r="AA60" s="34" t="n">
        <v>0.797316249266317</v>
      </c>
    </row>
    <row r="61">
      <c r="A61" s="34" t="s">
        <v>42</v>
      </c>
      <c r="B61" s="34" t="s">
        <v>43</v>
      </c>
      <c r="C61" s="34" t="s">
        <v>16</v>
      </c>
      <c r="D61" s="34" t="n">
        <v>233.3414036</v>
      </c>
      <c r="E61" s="34" t="n">
        <v>35.8687958476663</v>
      </c>
      <c r="F61" s="34" t="n">
        <v>14.5440376387607</v>
      </c>
      <c r="G61" s="34" t="n">
        <v>26.1282935699433</v>
      </c>
      <c r="H61" s="34" t="n">
        <v>197.0540964</v>
      </c>
      <c r="I61" s="34" t="n">
        <v>20.6676517226317</v>
      </c>
      <c r="J61" s="34" t="n">
        <v>12.2822703159294</v>
      </c>
      <c r="K61" s="34" t="n">
        <v>13.4190342639359</v>
      </c>
      <c r="L61" s="34" t="n">
        <v>244.4920349</v>
      </c>
      <c r="M61" s="34" t="n">
        <v>23.4885267264494</v>
      </c>
      <c r="N61" s="34" t="n">
        <v>15.2390501775605</v>
      </c>
      <c r="O61" s="34" t="n">
        <v>18.8484481556305</v>
      </c>
      <c r="P61" s="34" t="n">
        <v>272.9845102</v>
      </c>
      <c r="Q61" s="34" t="n">
        <v>21.3963112006034</v>
      </c>
      <c r="R61" s="34" t="n">
        <v>17.014970039151</v>
      </c>
      <c r="S61" s="34" t="n">
        <v>13.8330830682323</v>
      </c>
      <c r="T61" s="34" t="n">
        <v>539.1720565</v>
      </c>
      <c r="U61" s="34" t="n">
        <v>17.5989439983408</v>
      </c>
      <c r="V61" s="34" t="n">
        <v>33.606289164809</v>
      </c>
      <c r="W61" s="34" t="n">
        <v>10.0077323984812</v>
      </c>
      <c r="X61" s="34" t="n">
        <v>117.3343344</v>
      </c>
      <c r="Y61" s="34" t="n">
        <v>21.8705111909048</v>
      </c>
      <c r="Z61" s="34" t="n">
        <v>7.31338266378943</v>
      </c>
      <c r="AA61" s="34" t="n">
        <v>24.9713038167265</v>
      </c>
    </row>
    <row r="62">
      <c r="A62" s="34" t="s">
        <v>42</v>
      </c>
      <c r="B62" s="34" t="s">
        <v>43</v>
      </c>
      <c r="C62" s="34" t="s">
        <v>17</v>
      </c>
      <c r="D62" s="34" t="n">
        <v>537.9375757</v>
      </c>
      <c r="E62" s="34" t="n">
        <v>11.6112472019977</v>
      </c>
      <c r="F62" s="34" t="n">
        <v>6.74054735300328</v>
      </c>
      <c r="G62" s="34" t="n">
        <v>10.9367391288938</v>
      </c>
      <c r="H62" s="34" t="n">
        <v>728.6647825</v>
      </c>
      <c r="I62" s="34" t="n">
        <v>10.4720766852385</v>
      </c>
      <c r="J62" s="34" t="n">
        <v>9.13042645239233</v>
      </c>
      <c r="K62" s="34" t="n">
        <v>8.82516949657301</v>
      </c>
      <c r="L62" s="34" t="n">
        <v>1050.5606076</v>
      </c>
      <c r="M62" s="34" t="n">
        <v>8.79168404619936</v>
      </c>
      <c r="N62" s="34" t="n">
        <v>13.1638945532165</v>
      </c>
      <c r="O62" s="34" t="n">
        <v>6.71913211600226</v>
      </c>
      <c r="P62" s="34" t="n">
        <v>1340.5147492</v>
      </c>
      <c r="Q62" s="34" t="n">
        <v>9.04436458453537</v>
      </c>
      <c r="R62" s="34" t="n">
        <v>16.7971221058948</v>
      </c>
      <c r="S62" s="34" t="n">
        <v>6.3758615372531</v>
      </c>
      <c r="T62" s="34" t="n">
        <v>3359.8672984</v>
      </c>
      <c r="U62" s="34" t="n">
        <v>5.13240648349815</v>
      </c>
      <c r="V62" s="34" t="n">
        <v>42.1003210181073</v>
      </c>
      <c r="W62" s="34" t="n">
        <v>2.95525355712977</v>
      </c>
      <c r="X62" s="34" t="n">
        <v>963.0765523</v>
      </c>
      <c r="Y62" s="34" t="n">
        <v>8.53140379129012</v>
      </c>
      <c r="Z62" s="34" t="n">
        <v>12.0676885173859</v>
      </c>
      <c r="AA62" s="34" t="n">
        <v>9.34544233953656</v>
      </c>
    </row>
    <row r="63">
      <c r="A63" s="34" t="s">
        <v>44</v>
      </c>
      <c r="B63" s="34" t="s">
        <v>45</v>
      </c>
      <c r="C63" s="34" t="s">
        <v>16</v>
      </c>
      <c r="D63" s="34" t="n">
        <v>1167.6533348</v>
      </c>
      <c r="E63" s="34" t="n">
        <v>24.2412947523892</v>
      </c>
      <c r="F63" s="34" t="n">
        <v>15.3127992459207</v>
      </c>
      <c r="G63" s="34" t="n">
        <v>17.5005086581311</v>
      </c>
      <c r="H63" s="34" t="n">
        <v>1060.2106498</v>
      </c>
      <c r="I63" s="34" t="n">
        <v>21.8694687722452</v>
      </c>
      <c r="J63" s="34" t="n">
        <v>13.9037780777248</v>
      </c>
      <c r="K63" s="34" t="n">
        <v>12.6742224342948</v>
      </c>
      <c r="L63" s="34" t="n">
        <v>1098.4826723</v>
      </c>
      <c r="M63" s="34" t="n">
        <v>28.8356192627736</v>
      </c>
      <c r="N63" s="34" t="n">
        <v>14.4056837202743</v>
      </c>
      <c r="O63" s="34" t="n">
        <v>18.6450060834268</v>
      </c>
      <c r="P63" s="34" t="n">
        <v>1199.1518994</v>
      </c>
      <c r="Q63" s="34" t="n">
        <v>23.7782188429115</v>
      </c>
      <c r="R63" s="34" t="n">
        <v>15.7258766395951</v>
      </c>
      <c r="S63" s="34" t="n">
        <v>13.8816708516541</v>
      </c>
      <c r="T63" s="34" t="n">
        <v>2803.6288593</v>
      </c>
      <c r="U63" s="34" t="n">
        <v>19.0281107864841</v>
      </c>
      <c r="V63" s="34" t="n">
        <v>36.7672532617602</v>
      </c>
      <c r="W63" s="34" t="n">
        <v>8.84839513107502</v>
      </c>
      <c r="X63" s="34" t="n">
        <v>296.2147315</v>
      </c>
      <c r="Y63" s="34" t="n">
        <v>35.513773314109</v>
      </c>
      <c r="Z63" s="34" t="n">
        <v>3.88460905472489</v>
      </c>
      <c r="AA63" s="34" t="n">
        <v>30.8047618856923</v>
      </c>
    </row>
    <row r="64">
      <c r="A64" s="34" t="s">
        <v>44</v>
      </c>
      <c r="B64" s="34" t="s">
        <v>45</v>
      </c>
      <c r="C64" s="34" t="s">
        <v>17</v>
      </c>
      <c r="D64" s="34" t="n">
        <v>3574.688437</v>
      </c>
      <c r="E64" s="34" t="n">
        <v>9.92197148560166</v>
      </c>
      <c r="F64" s="34" t="n">
        <v>5.84589844178747</v>
      </c>
      <c r="G64" s="34" t="n">
        <v>9.22598274369976</v>
      </c>
      <c r="H64" s="34" t="n">
        <v>5441.5832143</v>
      </c>
      <c r="I64" s="34" t="n">
        <v>10.1620319554185</v>
      </c>
      <c r="J64" s="34" t="n">
        <v>8.89894137460272</v>
      </c>
      <c r="K64" s="34" t="n">
        <v>8.51893822506327</v>
      </c>
      <c r="L64" s="34" t="n">
        <v>6059.7697598</v>
      </c>
      <c r="M64" s="34" t="n">
        <v>9.73311336028423</v>
      </c>
      <c r="N64" s="34" t="n">
        <v>9.90989822490246</v>
      </c>
      <c r="O64" s="34" t="n">
        <v>7.8807169044789</v>
      </c>
      <c r="P64" s="34" t="n">
        <v>10149.6613084</v>
      </c>
      <c r="Q64" s="34" t="n">
        <v>7.14678223835235</v>
      </c>
      <c r="R64" s="34" t="n">
        <v>16.5983386449313</v>
      </c>
      <c r="S64" s="34" t="n">
        <v>6.01578661310494</v>
      </c>
      <c r="T64" s="34" t="n">
        <v>27615.317835</v>
      </c>
      <c r="U64" s="34" t="n">
        <v>4.70840336819574</v>
      </c>
      <c r="V64" s="34" t="n">
        <v>45.1609549604763</v>
      </c>
      <c r="W64" s="34" t="n">
        <v>2.10697042270266</v>
      </c>
      <c r="X64" s="34" t="n">
        <v>8307.6373053</v>
      </c>
      <c r="Y64" s="34" t="n">
        <v>6.17594732593703</v>
      </c>
      <c r="Z64" s="34" t="n">
        <v>13.5859683532998</v>
      </c>
      <c r="AA64" s="34" t="n">
        <v>7.67216300976149</v>
      </c>
    </row>
    <row r="65">
      <c r="A65" s="34" t="s">
        <v>27</v>
      </c>
      <c r="B65" s="34" t="s">
        <v>28</v>
      </c>
      <c r="C65" s="34" t="s">
        <v>16</v>
      </c>
      <c r="D65" s="34" t="n">
        <v>2172.6638304</v>
      </c>
      <c r="E65" s="34" t="n">
        <v>25.5627053783648</v>
      </c>
      <c r="F65" s="34" t="n">
        <v>13.3036136022257</v>
      </c>
      <c r="G65" s="34" t="n">
        <v>16.7363766384029</v>
      </c>
      <c r="H65" s="34" t="n">
        <v>2087.8701908</v>
      </c>
      <c r="I65" s="34" t="n">
        <v>26.2856398698068</v>
      </c>
      <c r="J65" s="34" t="n">
        <v>12.7844068103691</v>
      </c>
      <c r="K65" s="34" t="n">
        <v>17.9738979558232</v>
      </c>
      <c r="L65" s="34" t="n">
        <v>1982.4712343</v>
      </c>
      <c r="M65" s="34" t="n">
        <v>26.6895719887302</v>
      </c>
      <c r="N65" s="34" t="n">
        <v>12.1390299362599</v>
      </c>
      <c r="O65" s="34" t="n">
        <v>15.8961305461523</v>
      </c>
      <c r="P65" s="34" t="n">
        <v>2881.4262421</v>
      </c>
      <c r="Q65" s="34" t="n">
        <v>22.4765126527311</v>
      </c>
      <c r="R65" s="34" t="n">
        <v>17.6434940425893</v>
      </c>
      <c r="S65" s="34" t="n">
        <v>11.7405002987335</v>
      </c>
      <c r="T65" s="34" t="n">
        <v>5989.9873625</v>
      </c>
      <c r="U65" s="34" t="n">
        <v>19.5276201024976</v>
      </c>
      <c r="V65" s="34" t="n">
        <v>36.6777760267882</v>
      </c>
      <c r="W65" s="34" t="n">
        <v>7.67283823672659</v>
      </c>
      <c r="X65" s="34" t="n">
        <v>1216.9621869</v>
      </c>
      <c r="Y65" s="34" t="n">
        <v>45.0590906020956</v>
      </c>
      <c r="Z65" s="34" t="n">
        <v>7.45167958176783</v>
      </c>
      <c r="AA65" s="34" t="n">
        <v>35.0293358080879</v>
      </c>
    </row>
    <row r="66">
      <c r="A66" s="34" t="s">
        <v>27</v>
      </c>
      <c r="B66" s="34" t="s">
        <v>28</v>
      </c>
      <c r="C66" s="34" t="s">
        <v>17</v>
      </c>
      <c r="D66" s="34" t="n">
        <v>5017.4142014</v>
      </c>
      <c r="E66" s="34" t="n">
        <v>10.9625524590077</v>
      </c>
      <c r="F66" s="34" t="n">
        <v>4.34000012013597</v>
      </c>
      <c r="G66" s="34" t="n">
        <v>10.4391789368576</v>
      </c>
      <c r="H66" s="34" t="n">
        <v>8969.6425165</v>
      </c>
      <c r="I66" s="34" t="n">
        <v>10.1851530333763</v>
      </c>
      <c r="J66" s="34" t="n">
        <v>7.75862785821522</v>
      </c>
      <c r="K66" s="34" t="n">
        <v>9.37923217145906</v>
      </c>
      <c r="L66" s="34" t="n">
        <v>12453.2061767</v>
      </c>
      <c r="M66" s="34" t="n">
        <v>8.01130426932992</v>
      </c>
      <c r="N66" s="34" t="n">
        <v>10.7718665698111</v>
      </c>
      <c r="O66" s="34" t="n">
        <v>6.62951143195253</v>
      </c>
      <c r="P66" s="34" t="n">
        <v>19056.8835054</v>
      </c>
      <c r="Q66" s="34" t="n">
        <v>6.39641701727393</v>
      </c>
      <c r="R66" s="34" t="n">
        <v>16.4839643256432</v>
      </c>
      <c r="S66" s="34" t="n">
        <v>5.31371643090719</v>
      </c>
      <c r="T66" s="34" t="n">
        <v>51903.2559336</v>
      </c>
      <c r="U66" s="34" t="n">
        <v>4.03858807232533</v>
      </c>
      <c r="V66" s="34" t="n">
        <v>44.8956629740511</v>
      </c>
      <c r="W66" s="34" t="n">
        <v>1.99400317974917</v>
      </c>
      <c r="X66" s="34" t="n">
        <v>18208.2166183</v>
      </c>
      <c r="Y66" s="34" t="n">
        <v>6.49500961861981</v>
      </c>
      <c r="Z66" s="34" t="n">
        <v>15.7498781521434</v>
      </c>
      <c r="AA66" s="34" t="n">
        <v>6.94773103706872</v>
      </c>
    </row>
    <row r="67">
      <c r="A67" s="34" t="s">
        <v>29</v>
      </c>
      <c r="B67" s="34" t="s">
        <v>30</v>
      </c>
      <c r="C67" s="34" t="s">
        <v>16</v>
      </c>
      <c r="D67" s="34" t="n">
        <v>494.6824957</v>
      </c>
      <c r="E67" s="34" t="n">
        <v>22.4950255193509</v>
      </c>
      <c r="F67" s="34" t="n">
        <v>11.1253610406162</v>
      </c>
      <c r="G67" s="34" t="n">
        <v>19.7586903700846</v>
      </c>
      <c r="H67" s="34" t="n">
        <v>453.7293155</v>
      </c>
      <c r="I67" s="34" t="n">
        <v>20.4994788742848</v>
      </c>
      <c r="J67" s="34" t="n">
        <v>10.2043280155004</v>
      </c>
      <c r="K67" s="34" t="n">
        <v>15.4235050421407</v>
      </c>
      <c r="L67" s="34" t="n">
        <v>539.1500388</v>
      </c>
      <c r="M67" s="34" t="n">
        <v>24.4485287379726</v>
      </c>
      <c r="N67" s="34" t="n">
        <v>12.1254317443039</v>
      </c>
      <c r="O67" s="34" t="n">
        <v>15.3231166786633</v>
      </c>
      <c r="P67" s="34" t="n">
        <v>1015.0040066</v>
      </c>
      <c r="Q67" s="34" t="n">
        <v>19.6702841787781</v>
      </c>
      <c r="R67" s="34" t="n">
        <v>22.8273410303671</v>
      </c>
      <c r="S67" s="34" t="n">
        <v>12.843015115293</v>
      </c>
      <c r="T67" s="34" t="n">
        <v>1645.1773491</v>
      </c>
      <c r="U67" s="34" t="n">
        <v>18.0129419444655</v>
      </c>
      <c r="V67" s="34" t="n">
        <v>36.9998779897832</v>
      </c>
      <c r="W67" s="34" t="n">
        <v>7.30700092874334</v>
      </c>
      <c r="X67" s="34" t="n">
        <v>298.6967246</v>
      </c>
      <c r="Y67" s="34" t="n">
        <v>33.3793308502749</v>
      </c>
      <c r="Z67" s="34" t="n">
        <v>6.71766017942914</v>
      </c>
      <c r="AA67" s="34" t="n">
        <v>25.8318868084934</v>
      </c>
    </row>
    <row r="68">
      <c r="A68" s="34" t="s">
        <v>29</v>
      </c>
      <c r="B68" s="34" t="s">
        <v>30</v>
      </c>
      <c r="C68" s="34" t="s">
        <v>17</v>
      </c>
      <c r="D68" s="34" t="n">
        <v>1403.4830592</v>
      </c>
      <c r="E68" s="34" t="n">
        <v>13.2630867738828</v>
      </c>
      <c r="F68" s="34" t="n">
        <v>6.43104541375883</v>
      </c>
      <c r="G68" s="34" t="n">
        <v>11.9092525014341</v>
      </c>
      <c r="H68" s="34" t="n">
        <v>1992.103058</v>
      </c>
      <c r="I68" s="34" t="n">
        <v>8.40009053597767</v>
      </c>
      <c r="J68" s="34" t="n">
        <v>9.12822221180811</v>
      </c>
      <c r="K68" s="34" t="n">
        <v>7.67210302967819</v>
      </c>
      <c r="L68" s="34" t="n">
        <v>2280.6798894</v>
      </c>
      <c r="M68" s="34" t="n">
        <v>8.27184555908205</v>
      </c>
      <c r="N68" s="34" t="n">
        <v>10.4505400666099</v>
      </c>
      <c r="O68" s="34" t="n">
        <v>7.22059213269727</v>
      </c>
      <c r="P68" s="34" t="n">
        <v>3537.6846244</v>
      </c>
      <c r="Q68" s="34" t="n">
        <v>8.46125203058437</v>
      </c>
      <c r="R68" s="34" t="n">
        <v>16.2103919459071</v>
      </c>
      <c r="S68" s="34" t="n">
        <v>7.26726130157197</v>
      </c>
      <c r="T68" s="34" t="n">
        <v>9783.0923319</v>
      </c>
      <c r="U68" s="34" t="n">
        <v>3.86499240548788</v>
      </c>
      <c r="V68" s="34" t="n">
        <v>44.8281229053859</v>
      </c>
      <c r="W68" s="34" t="n">
        <v>2.03950915149246</v>
      </c>
      <c r="X68" s="34" t="n">
        <v>2826.5171102</v>
      </c>
      <c r="Y68" s="34" t="n">
        <v>7.54166481217605</v>
      </c>
      <c r="Z68" s="34" t="n">
        <v>12.9516774565301</v>
      </c>
      <c r="AA68" s="34" t="n">
        <v>8.35185946105993</v>
      </c>
    </row>
    <row r="69">
      <c r="A69" s="34" t="s">
        <v>46</v>
      </c>
      <c r="B69" s="34" t="s">
        <v>47</v>
      </c>
      <c r="C69" s="34" t="s">
        <v>16</v>
      </c>
      <c r="D69" s="34" t="n">
        <v>1362.5833146</v>
      </c>
      <c r="E69" s="34" t="n">
        <v>11.622075548068</v>
      </c>
      <c r="F69" s="34" t="n">
        <v>21.6499802087816</v>
      </c>
      <c r="G69" s="34" t="n">
        <v>7.54852104387147</v>
      </c>
      <c r="H69" s="34" t="n">
        <v>641.9893629</v>
      </c>
      <c r="I69" s="34" t="n">
        <v>15.4655771761363</v>
      </c>
      <c r="J69" s="34" t="n">
        <v>10.2005190083467</v>
      </c>
      <c r="K69" s="34" t="n">
        <v>12.8054977981984</v>
      </c>
      <c r="L69" s="34" t="n">
        <v>828.9244332</v>
      </c>
      <c r="M69" s="34" t="n">
        <v>13.5001450691827</v>
      </c>
      <c r="N69" s="34" t="n">
        <v>13.1707157874774</v>
      </c>
      <c r="O69" s="34" t="n">
        <v>11.9929025829708</v>
      </c>
      <c r="P69" s="34" t="n">
        <v>1397.0593055</v>
      </c>
      <c r="Q69" s="34" t="n">
        <v>12.4544356683726</v>
      </c>
      <c r="R69" s="34" t="n">
        <v>22.1977665442412</v>
      </c>
      <c r="S69" s="34" t="n">
        <v>7.97700701327067</v>
      </c>
      <c r="T69" s="34" t="n">
        <v>1875.1073811</v>
      </c>
      <c r="U69" s="34" t="n">
        <v>8.16653828808866</v>
      </c>
      <c r="V69" s="34" t="n">
        <v>29.7934352014817</v>
      </c>
      <c r="W69" s="34" t="n">
        <v>5.1591146165024</v>
      </c>
      <c r="X69" s="34" t="n">
        <v>188.0293214</v>
      </c>
      <c r="Y69" s="34" t="n">
        <v>29.8425860291085</v>
      </c>
      <c r="Z69" s="34" t="n">
        <v>2.98758324967136</v>
      </c>
      <c r="AA69" s="34" t="n">
        <v>28.8254532425158</v>
      </c>
    </row>
    <row r="70">
      <c r="A70" s="34" t="s">
        <v>46</v>
      </c>
      <c r="B70" s="34" t="s">
        <v>47</v>
      </c>
      <c r="C70" s="34" t="s">
        <v>17</v>
      </c>
      <c r="D70" s="34" t="n">
        <v>1389.4587564</v>
      </c>
      <c r="E70" s="34" t="n">
        <v>10.8937963352444</v>
      </c>
      <c r="F70" s="34" t="n">
        <v>7.95690263216474</v>
      </c>
      <c r="G70" s="34" t="n">
        <v>10.2780784240098</v>
      </c>
      <c r="H70" s="34" t="n">
        <v>1465.3276374</v>
      </c>
      <c r="I70" s="34" t="n">
        <v>9.86349491244125</v>
      </c>
      <c r="J70" s="34" t="n">
        <v>8.39137490141899</v>
      </c>
      <c r="K70" s="34" t="n">
        <v>8.95343079631467</v>
      </c>
      <c r="L70" s="34" t="n">
        <v>2251.8039728</v>
      </c>
      <c r="M70" s="34" t="n">
        <v>9.70222060249615</v>
      </c>
      <c r="N70" s="34" t="n">
        <v>12.895226199239</v>
      </c>
      <c r="O70" s="34" t="n">
        <v>7.52234526862332</v>
      </c>
      <c r="P70" s="34" t="n">
        <v>3736.149148</v>
      </c>
      <c r="Q70" s="34" t="n">
        <v>6.59034851165664</v>
      </c>
      <c r="R70" s="34" t="n">
        <v>21.3955073174716</v>
      </c>
      <c r="S70" s="34" t="n">
        <v>6.28411002681844</v>
      </c>
      <c r="T70" s="34" t="n">
        <v>7285.5609167</v>
      </c>
      <c r="U70" s="34" t="n">
        <v>5.49269898102614</v>
      </c>
      <c r="V70" s="34" t="n">
        <v>41.7216405797353</v>
      </c>
      <c r="W70" s="34" t="n">
        <v>3.37615902344732</v>
      </c>
      <c r="X70" s="34" t="n">
        <v>1334.0064566</v>
      </c>
      <c r="Y70" s="34" t="n">
        <v>9.03886548923958</v>
      </c>
      <c r="Z70" s="34" t="n">
        <v>7.6393483699703</v>
      </c>
      <c r="AA70" s="34" t="n">
        <v>9.69029959170074</v>
      </c>
    </row>
    <row r="71">
      <c r="A71" s="34" t="s">
        <v>48</v>
      </c>
      <c r="B71" s="34" t="s">
        <v>49</v>
      </c>
      <c r="C71" s="34" t="s">
        <v>16</v>
      </c>
      <c r="D71" s="34" t="n">
        <v>4353.1731029</v>
      </c>
      <c r="E71" s="34" t="n">
        <v>15.8363359944337</v>
      </c>
      <c r="F71" s="34" t="n">
        <v>17.4421262781405</v>
      </c>
      <c r="G71" s="34" t="n">
        <v>9.92677470558419</v>
      </c>
      <c r="H71" s="34" t="n">
        <v>3239.8695368</v>
      </c>
      <c r="I71" s="34" t="n">
        <v>21.3616362023472</v>
      </c>
      <c r="J71" s="34" t="n">
        <v>12.9813844406785</v>
      </c>
      <c r="K71" s="34" t="n">
        <v>14.6501854689352</v>
      </c>
      <c r="L71" s="34" t="n">
        <v>2915.2394935</v>
      </c>
      <c r="M71" s="34" t="n">
        <v>20.5124182659783</v>
      </c>
      <c r="N71" s="34" t="n">
        <v>11.6806692898969</v>
      </c>
      <c r="O71" s="34" t="n">
        <v>16.1195073858395</v>
      </c>
      <c r="P71" s="34" t="n">
        <v>5401.7616868</v>
      </c>
      <c r="Q71" s="34" t="n">
        <v>15.2939920286653</v>
      </c>
      <c r="R71" s="34" t="n">
        <v>21.6435706181361</v>
      </c>
      <c r="S71" s="34" t="n">
        <v>9.25732670741382</v>
      </c>
      <c r="T71" s="34" t="n">
        <v>8284.4936357</v>
      </c>
      <c r="U71" s="34" t="n">
        <v>14.5269270109392</v>
      </c>
      <c r="V71" s="34" t="n">
        <v>33.1939899307169</v>
      </c>
      <c r="W71" s="34" t="n">
        <v>5.75247355599465</v>
      </c>
      <c r="X71" s="34" t="n">
        <v>763.2746452</v>
      </c>
      <c r="Y71" s="34" t="n">
        <v>31.9200732809727</v>
      </c>
      <c r="Z71" s="34" t="n">
        <v>3.05825944243116</v>
      </c>
      <c r="AA71" s="34" t="n">
        <v>27.9985583917523</v>
      </c>
    </row>
    <row r="72">
      <c r="A72" s="34" t="s">
        <v>48</v>
      </c>
      <c r="B72" s="34" t="s">
        <v>49</v>
      </c>
      <c r="C72" s="34" t="s">
        <v>17</v>
      </c>
      <c r="D72" s="34" t="n">
        <v>6988.5929998</v>
      </c>
      <c r="E72" s="34" t="n">
        <v>8.71484017207976</v>
      </c>
      <c r="F72" s="34" t="n">
        <v>5.45365230971879</v>
      </c>
      <c r="G72" s="34" t="n">
        <v>8.09459994314119</v>
      </c>
      <c r="H72" s="34" t="n">
        <v>11186.7397199</v>
      </c>
      <c r="I72" s="34" t="n">
        <v>7.56756387438587</v>
      </c>
      <c r="J72" s="34" t="n">
        <v>8.72973843424585</v>
      </c>
      <c r="K72" s="34" t="n">
        <v>6.62409968570582</v>
      </c>
      <c r="L72" s="34" t="n">
        <v>15866.3139656</v>
      </c>
      <c r="M72" s="34" t="n">
        <v>7.10583446430525</v>
      </c>
      <c r="N72" s="34" t="n">
        <v>12.3815136763143</v>
      </c>
      <c r="O72" s="34" t="n">
        <v>6.20864948095159</v>
      </c>
      <c r="P72" s="34" t="n">
        <v>21897.2617794</v>
      </c>
      <c r="Q72" s="34" t="n">
        <v>6.86234442291528</v>
      </c>
      <c r="R72" s="34" t="n">
        <v>17.087853346612</v>
      </c>
      <c r="S72" s="34" t="n">
        <v>5.60511297657454</v>
      </c>
      <c r="T72" s="34" t="n">
        <v>57460.5414981</v>
      </c>
      <c r="U72" s="34" t="n">
        <v>3.09496044354102</v>
      </c>
      <c r="V72" s="34" t="n">
        <v>44.8401866967748</v>
      </c>
      <c r="W72" s="34" t="n">
        <v>1.86200371267625</v>
      </c>
      <c r="X72" s="34" t="n">
        <v>14745.737939</v>
      </c>
      <c r="Y72" s="34" t="n">
        <v>8.06053524808999</v>
      </c>
      <c r="Z72" s="34" t="n">
        <v>11.5070555363342</v>
      </c>
      <c r="AA72" s="34" t="n">
        <v>8.53592647607985</v>
      </c>
    </row>
    <row r="73">
      <c r="A73" s="34" t="s">
        <v>31</v>
      </c>
      <c r="B73" s="34" t="s">
        <v>32</v>
      </c>
      <c r="C73" s="34" t="s">
        <v>16</v>
      </c>
      <c r="D73" s="34" t="n">
        <v>1906.3691088</v>
      </c>
      <c r="E73" s="34" t="n">
        <v>24.5909386118459</v>
      </c>
      <c r="F73" s="34" t="n">
        <v>16.9192800908158</v>
      </c>
      <c r="G73" s="34" t="n">
        <v>13.6208394892762</v>
      </c>
      <c r="H73" s="34" t="n">
        <v>1427.7645277</v>
      </c>
      <c r="I73" s="34" t="n">
        <v>23.2910784514741</v>
      </c>
      <c r="J73" s="34" t="n">
        <v>12.6716006026207</v>
      </c>
      <c r="K73" s="34" t="n">
        <v>12.3663871779901</v>
      </c>
      <c r="L73" s="34" t="n">
        <v>1367.1587938</v>
      </c>
      <c r="M73" s="34" t="n">
        <v>32.59578528909</v>
      </c>
      <c r="N73" s="34" t="n">
        <v>12.1337166313425</v>
      </c>
      <c r="O73" s="34" t="n">
        <v>22.1762072685699</v>
      </c>
      <c r="P73" s="34" t="n">
        <v>2178.3285052</v>
      </c>
      <c r="Q73" s="34" t="n">
        <v>21.8923269609626</v>
      </c>
      <c r="R73" s="34" t="n">
        <v>19.332956004772</v>
      </c>
      <c r="S73" s="34" t="n">
        <v>14.716399107153</v>
      </c>
      <c r="T73" s="34" t="n">
        <v>3787.6278803</v>
      </c>
      <c r="U73" s="34" t="n">
        <v>19.6830805137628</v>
      </c>
      <c r="V73" s="34" t="n">
        <v>33.6157025891578</v>
      </c>
      <c r="W73" s="34" t="n">
        <v>7.82640850623893</v>
      </c>
      <c r="X73" s="34" t="n">
        <v>600.1874969</v>
      </c>
      <c r="Y73" s="34" t="n">
        <v>31.3229117712515</v>
      </c>
      <c r="Z73" s="34" t="n">
        <v>5.32674408129118</v>
      </c>
      <c r="AA73" s="34" t="n">
        <v>33.6353683989911</v>
      </c>
    </row>
    <row r="74">
      <c r="A74" s="34" t="s">
        <v>31</v>
      </c>
      <c r="B74" s="34" t="s">
        <v>32</v>
      </c>
      <c r="C74" s="34" t="s">
        <v>17</v>
      </c>
      <c r="D74" s="34" t="n">
        <v>7091.1048518</v>
      </c>
      <c r="E74" s="34" t="n">
        <v>10.2915395230773</v>
      </c>
      <c r="F74" s="34" t="n">
        <v>7.27833539363256</v>
      </c>
      <c r="G74" s="34" t="n">
        <v>9.5966385900421</v>
      </c>
      <c r="H74" s="34" t="n">
        <v>8025.7399048</v>
      </c>
      <c r="I74" s="34" t="n">
        <v>9.35241813859899</v>
      </c>
      <c r="J74" s="34" t="n">
        <v>8.23764815638952</v>
      </c>
      <c r="K74" s="34" t="n">
        <v>8.14598551874864</v>
      </c>
      <c r="L74" s="34" t="n">
        <v>9506.1039048</v>
      </c>
      <c r="M74" s="34" t="n">
        <v>10.3892930442469</v>
      </c>
      <c r="N74" s="34" t="n">
        <v>9.75709906310182</v>
      </c>
      <c r="O74" s="34" t="n">
        <v>9.07219330560171</v>
      </c>
      <c r="P74" s="34" t="n">
        <v>16217.2978584</v>
      </c>
      <c r="Q74" s="34" t="n">
        <v>7.22476565489636</v>
      </c>
      <c r="R74" s="34" t="n">
        <v>16.6454925514058</v>
      </c>
      <c r="S74" s="34" t="n">
        <v>6.28698296023995</v>
      </c>
      <c r="T74" s="34" t="n">
        <v>45630.0689468</v>
      </c>
      <c r="U74" s="34" t="n">
        <v>3.65707126909852</v>
      </c>
      <c r="V74" s="34" t="n">
        <v>46.834866042784</v>
      </c>
      <c r="W74" s="34" t="n">
        <v>2.38007002875948</v>
      </c>
      <c r="X74" s="34" t="n">
        <v>10957.2482316</v>
      </c>
      <c r="Y74" s="34" t="n">
        <v>5.97273544240908</v>
      </c>
      <c r="Z74" s="34" t="n">
        <v>11.2465587926863</v>
      </c>
      <c r="AA74" s="34" t="n">
        <v>6.87047412289178</v>
      </c>
    </row>
    <row r="75">
      <c r="A75" s="34" t="s">
        <v>50</v>
      </c>
      <c r="B75" s="34" t="s">
        <v>51</v>
      </c>
      <c r="C75" s="34" t="s">
        <v>16</v>
      </c>
      <c r="D75" s="34" t="n">
        <v>5061.4407304</v>
      </c>
      <c r="E75" s="34" t="n">
        <v>23.1105968371346</v>
      </c>
      <c r="F75" s="34" t="n">
        <v>17.6060410002845</v>
      </c>
      <c r="G75" s="34" t="n">
        <v>14.2652176786541</v>
      </c>
      <c r="H75" s="34" t="n">
        <v>3275.1116935</v>
      </c>
      <c r="I75" s="34" t="n">
        <v>20.0564174463748</v>
      </c>
      <c r="J75" s="34" t="n">
        <v>11.3923591774857</v>
      </c>
      <c r="K75" s="34" t="n">
        <v>14.831369842291</v>
      </c>
      <c r="L75" s="34" t="n">
        <v>3459.9870447</v>
      </c>
      <c r="M75" s="34" t="n">
        <v>24.8269444098569</v>
      </c>
      <c r="N75" s="34" t="n">
        <v>12.0354414907131</v>
      </c>
      <c r="O75" s="34" t="n">
        <v>16.6872714627394</v>
      </c>
      <c r="P75" s="34" t="n">
        <v>5932.9699591</v>
      </c>
      <c r="Q75" s="34" t="n">
        <v>20.0700314638884</v>
      </c>
      <c r="R75" s="34" t="n">
        <v>20.6376243281853</v>
      </c>
      <c r="S75" s="34" t="n">
        <v>11.5946632600907</v>
      </c>
      <c r="T75" s="34" t="n">
        <v>8669.9079858</v>
      </c>
      <c r="U75" s="34" t="n">
        <v>19.7206187417305</v>
      </c>
      <c r="V75" s="34" t="n">
        <v>30.1579656064896</v>
      </c>
      <c r="W75" s="34" t="n">
        <v>6.8625865121231</v>
      </c>
      <c r="X75" s="34" t="n">
        <v>2348.9010206</v>
      </c>
      <c r="Y75" s="34" t="n">
        <v>24.0826567531458</v>
      </c>
      <c r="Z75" s="34" t="n">
        <v>8.17056839684173</v>
      </c>
      <c r="AA75" s="34" t="n">
        <v>17.0081291476199</v>
      </c>
    </row>
    <row r="76">
      <c r="A76" s="34" t="s">
        <v>50</v>
      </c>
      <c r="B76" s="34" t="s">
        <v>51</v>
      </c>
      <c r="C76" s="34" t="s">
        <v>17</v>
      </c>
      <c r="D76" s="34" t="n">
        <v>4334.1981135</v>
      </c>
      <c r="E76" s="34" t="n">
        <v>14.2295623054628</v>
      </c>
      <c r="F76" s="34" t="n">
        <v>3.87807167259252</v>
      </c>
      <c r="G76" s="34" t="n">
        <v>13.605054629747</v>
      </c>
      <c r="H76" s="34" t="n">
        <v>7819.0529327</v>
      </c>
      <c r="I76" s="34" t="n">
        <v>11.061165981132</v>
      </c>
      <c r="J76" s="34" t="n">
        <v>6.99618404390811</v>
      </c>
      <c r="K76" s="34" t="n">
        <v>9.80281370506431</v>
      </c>
      <c r="L76" s="34" t="n">
        <v>10265.9914435</v>
      </c>
      <c r="M76" s="34" t="n">
        <v>8.1865374137854</v>
      </c>
      <c r="N76" s="34" t="n">
        <v>9.1856093250811</v>
      </c>
      <c r="O76" s="34" t="n">
        <v>6.9880134008164</v>
      </c>
      <c r="P76" s="34" t="n">
        <v>17195.0475816</v>
      </c>
      <c r="Q76" s="34" t="n">
        <v>8.49111160543505</v>
      </c>
      <c r="R76" s="34" t="n">
        <v>15.3854588989321</v>
      </c>
      <c r="S76" s="34" t="n">
        <v>7.64032719735884</v>
      </c>
      <c r="T76" s="34" t="n">
        <v>43322.8215313</v>
      </c>
      <c r="U76" s="34" t="n">
        <v>4.07698461307657</v>
      </c>
      <c r="V76" s="34" t="n">
        <v>38.763573458723</v>
      </c>
      <c r="W76" s="34" t="n">
        <v>2.59046861598326</v>
      </c>
      <c r="X76" s="34" t="n">
        <v>28824.5699602</v>
      </c>
      <c r="Y76" s="34" t="n">
        <v>5.7548281194155</v>
      </c>
      <c r="Z76" s="34" t="n">
        <v>25.7911026007632</v>
      </c>
      <c r="AA76" s="34" t="n">
        <v>5.92142259536502</v>
      </c>
    </row>
    <row r="77">
      <c r="A77" s="34" t="s">
        <v>52</v>
      </c>
      <c r="B77" s="34" t="s">
        <v>53</v>
      </c>
      <c r="C77" s="34" t="s">
        <v>16</v>
      </c>
      <c r="D77" s="34" t="n">
        <v>304.2500232</v>
      </c>
      <c r="E77" s="34" t="n">
        <v>19.2449263208347</v>
      </c>
      <c r="F77" s="34" t="n">
        <v>16.4097918338483</v>
      </c>
      <c r="G77" s="34" t="n">
        <v>14.5687265788766</v>
      </c>
      <c r="H77" s="34" t="n">
        <v>208.0209909</v>
      </c>
      <c r="I77" s="34" t="n">
        <v>28.6259849361963</v>
      </c>
      <c r="J77" s="34" t="n">
        <v>11.2196578387635</v>
      </c>
      <c r="K77" s="34" t="n">
        <v>19.7047368099288</v>
      </c>
      <c r="L77" s="34" t="n">
        <v>245.359942</v>
      </c>
      <c r="M77" s="34" t="n">
        <v>27.8706835545594</v>
      </c>
      <c r="N77" s="34" t="n">
        <v>13.2335423683383</v>
      </c>
      <c r="O77" s="34" t="n">
        <v>19.3135404844596</v>
      </c>
      <c r="P77" s="34" t="n">
        <v>376.0969676</v>
      </c>
      <c r="Q77" s="34" t="n">
        <v>22.3776285402811</v>
      </c>
      <c r="R77" s="34" t="n">
        <v>20.2848725621974</v>
      </c>
      <c r="S77" s="34" t="n">
        <v>19.6778383014535</v>
      </c>
      <c r="T77" s="34" t="n">
        <v>590.4148472</v>
      </c>
      <c r="U77" s="34" t="n">
        <v>20.9297425246103</v>
      </c>
      <c r="V77" s="34" t="n">
        <v>31.8441544761906</v>
      </c>
      <c r="W77" s="34" t="n">
        <v>9.61992121397687</v>
      </c>
      <c r="X77" s="34" t="n">
        <v>129.9332971</v>
      </c>
      <c r="Y77" s="34" t="n">
        <v>42.8285319461689</v>
      </c>
      <c r="Z77" s="34" t="n">
        <v>7.00798092066199</v>
      </c>
      <c r="AA77" s="34" t="n">
        <v>37.1934012264764</v>
      </c>
    </row>
    <row r="78">
      <c r="A78" s="34" t="s">
        <v>52</v>
      </c>
      <c r="B78" s="34" t="s">
        <v>53</v>
      </c>
      <c r="C78" s="34" t="s">
        <v>17</v>
      </c>
      <c r="D78" s="34" t="n">
        <v>1117.0624451</v>
      </c>
      <c r="E78" s="34" t="n">
        <v>10.3264884050627</v>
      </c>
      <c r="F78" s="34" t="n">
        <v>8.7978982249129</v>
      </c>
      <c r="G78" s="34" t="n">
        <v>9.66179611644563</v>
      </c>
      <c r="H78" s="34" t="n">
        <v>1196.2763646</v>
      </c>
      <c r="I78" s="34" t="n">
        <v>9.71985099080862</v>
      </c>
      <c r="J78" s="34" t="n">
        <v>9.42178098528539</v>
      </c>
      <c r="K78" s="34" t="n">
        <v>8.07486801773709</v>
      </c>
      <c r="L78" s="34" t="n">
        <v>1650.5994549</v>
      </c>
      <c r="M78" s="34" t="n">
        <v>10.7461843203593</v>
      </c>
      <c r="N78" s="34" t="n">
        <v>12.9999948328823</v>
      </c>
      <c r="O78" s="34" t="n">
        <v>8.71074710046107</v>
      </c>
      <c r="P78" s="34" t="n">
        <v>2513.3746163</v>
      </c>
      <c r="Q78" s="34" t="n">
        <v>7.2339069594554</v>
      </c>
      <c r="R78" s="34" t="n">
        <v>19.7951458956329</v>
      </c>
      <c r="S78" s="34" t="n">
        <v>6.57561708100445</v>
      </c>
      <c r="T78" s="34" t="n">
        <v>5373.2431277</v>
      </c>
      <c r="U78" s="34" t="n">
        <v>4.03894383469561</v>
      </c>
      <c r="V78" s="34" t="n">
        <v>42.3192511596658</v>
      </c>
      <c r="W78" s="34" t="n">
        <v>2.87665819632201</v>
      </c>
      <c r="X78" s="34" t="n">
        <v>846.3679219</v>
      </c>
      <c r="Y78" s="34" t="n">
        <v>11.4287034042328</v>
      </c>
      <c r="Z78" s="34" t="n">
        <v>6.66592890162074</v>
      </c>
      <c r="AA78" s="34" t="n">
        <v>11.9174585975499</v>
      </c>
    </row>
    <row r="79">
      <c r="A79" s="34" t="s">
        <v>33</v>
      </c>
      <c r="B79" s="34" t="s">
        <v>34</v>
      </c>
      <c r="C79" s="34" t="s">
        <v>16</v>
      </c>
      <c r="D79" s="34" t="n">
        <v>268.4527008</v>
      </c>
      <c r="E79" s="34" t="n">
        <v>30.4823621091143</v>
      </c>
      <c r="F79" s="34" t="n">
        <v>14.3946056406693</v>
      </c>
      <c r="G79" s="34" t="n">
        <v>19.043581225549</v>
      </c>
      <c r="H79" s="34" t="n">
        <v>222.1043947</v>
      </c>
      <c r="I79" s="34" t="n">
        <v>27.0389652259011</v>
      </c>
      <c r="J79" s="34" t="n">
        <v>11.9093798022466</v>
      </c>
      <c r="K79" s="34" t="n">
        <v>18.1846588484942</v>
      </c>
      <c r="L79" s="34" t="n">
        <v>222.9082235</v>
      </c>
      <c r="M79" s="34" t="n">
        <v>30.6331646814228</v>
      </c>
      <c r="N79" s="34" t="n">
        <v>11.9524816169951</v>
      </c>
      <c r="O79" s="34" t="n">
        <v>17.5397513066593</v>
      </c>
      <c r="P79" s="34" t="n">
        <v>468.4254954</v>
      </c>
      <c r="Q79" s="34" t="n">
        <v>32.3752401390353</v>
      </c>
      <c r="R79" s="34" t="n">
        <v>25.117274880172</v>
      </c>
      <c r="S79" s="34" t="n">
        <v>11.3204804636296</v>
      </c>
      <c r="T79" s="34" t="n">
        <v>667.1913779</v>
      </c>
      <c r="U79" s="34" t="n">
        <v>24.6407917270071</v>
      </c>
      <c r="V79" s="34" t="n">
        <v>35.7752287203858</v>
      </c>
      <c r="W79" s="34" t="n">
        <v>8.21241950530933</v>
      </c>
      <c r="X79" s="34" t="n">
        <v>15.8713014</v>
      </c>
      <c r="Y79" s="34" t="n">
        <v>70.885697422602</v>
      </c>
      <c r="Z79" s="34" t="n">
        <v>0.851029339531246</v>
      </c>
      <c r="AA79" s="34" t="n">
        <v>69.6893647445682</v>
      </c>
    </row>
    <row r="80">
      <c r="A80" s="34" t="s">
        <v>33</v>
      </c>
      <c r="B80" s="34" t="s">
        <v>34</v>
      </c>
      <c r="C80" s="34" t="s">
        <v>17</v>
      </c>
      <c r="D80" s="34" t="n">
        <v>880.6752514</v>
      </c>
      <c r="E80" s="34" t="n">
        <v>11.6791061837242</v>
      </c>
      <c r="F80" s="34" t="n">
        <v>5.7016224248029</v>
      </c>
      <c r="G80" s="34" t="n">
        <v>10.1838791610392</v>
      </c>
      <c r="H80" s="34" t="n">
        <v>1197.4440019</v>
      </c>
      <c r="I80" s="34" t="n">
        <v>10.4431883008285</v>
      </c>
      <c r="J80" s="34" t="n">
        <v>7.75243037978569</v>
      </c>
      <c r="K80" s="34" t="n">
        <v>8.58861622138837</v>
      </c>
      <c r="L80" s="34" t="n">
        <v>1384.379173</v>
      </c>
      <c r="M80" s="34" t="n">
        <v>8.0873552221366</v>
      </c>
      <c r="N80" s="34" t="n">
        <v>8.96267645157411</v>
      </c>
      <c r="O80" s="34" t="n">
        <v>7.5636671479379</v>
      </c>
      <c r="P80" s="34" t="n">
        <v>2687.405765</v>
      </c>
      <c r="Q80" s="34" t="n">
        <v>6.62702962263786</v>
      </c>
      <c r="R80" s="34" t="n">
        <v>17.3986642067101</v>
      </c>
      <c r="S80" s="34" t="n">
        <v>6.03510380510406</v>
      </c>
      <c r="T80" s="34" t="n">
        <v>7025.0293049</v>
      </c>
      <c r="U80" s="34" t="n">
        <v>4.83932002039976</v>
      </c>
      <c r="V80" s="34" t="n">
        <v>45.481083470941</v>
      </c>
      <c r="W80" s="34" t="n">
        <v>2.80803697362265</v>
      </c>
      <c r="X80" s="34" t="n">
        <v>2271.113011</v>
      </c>
      <c r="Y80" s="34" t="n">
        <v>6.8826167417921</v>
      </c>
      <c r="Z80" s="34" t="n">
        <v>14.7035230661862</v>
      </c>
      <c r="AA80" s="34" t="n">
        <v>7.35816049537551</v>
      </c>
    </row>
    <row r="81">
      <c r="A81" s="34" t="s">
        <v>54</v>
      </c>
      <c r="B81" s="34" t="s">
        <v>55</v>
      </c>
      <c r="C81" s="34" t="s">
        <v>16</v>
      </c>
      <c r="D81" s="34" t="n">
        <v>3808.6333063</v>
      </c>
      <c r="E81" s="34" t="n">
        <v>18.5426574009241</v>
      </c>
      <c r="F81" s="34" t="n">
        <v>15.6883728799271</v>
      </c>
      <c r="G81" s="34" t="n">
        <v>10.572580071559</v>
      </c>
      <c r="H81" s="34" t="n">
        <v>4009.8516526</v>
      </c>
      <c r="I81" s="34" t="n">
        <v>18.7300013973038</v>
      </c>
      <c r="J81" s="34" t="n">
        <v>16.5172235970111</v>
      </c>
      <c r="K81" s="34" t="n">
        <v>10.6991278579744</v>
      </c>
      <c r="L81" s="34" t="n">
        <v>2575.8274133</v>
      </c>
      <c r="M81" s="34" t="n">
        <v>21.6903034883356</v>
      </c>
      <c r="N81" s="34" t="n">
        <v>10.6102472158041</v>
      </c>
      <c r="O81" s="34" t="n">
        <v>16.4579362225242</v>
      </c>
      <c r="P81" s="34" t="n">
        <v>4873.1975077</v>
      </c>
      <c r="Q81" s="34" t="n">
        <v>17.9786633879145</v>
      </c>
      <c r="R81" s="34" t="n">
        <v>20.0734839691356</v>
      </c>
      <c r="S81" s="34" t="n">
        <v>12.5350170258845</v>
      </c>
      <c r="T81" s="34" t="n">
        <v>8091.6427202</v>
      </c>
      <c r="U81" s="34" t="n">
        <v>12.9226731386731</v>
      </c>
      <c r="V81" s="34" t="n">
        <v>33.3307772096781</v>
      </c>
      <c r="W81" s="34" t="n">
        <v>6.62061447121219</v>
      </c>
      <c r="X81" s="34" t="n">
        <v>917.6371948</v>
      </c>
      <c r="Y81" s="34" t="n">
        <v>26.9038465530249</v>
      </c>
      <c r="Z81" s="34" t="n">
        <v>3.77989512844394</v>
      </c>
      <c r="AA81" s="34" t="n">
        <v>22.6059236233896</v>
      </c>
    </row>
    <row r="82">
      <c r="A82" s="34" t="s">
        <v>54</v>
      </c>
      <c r="B82" s="34" t="s">
        <v>55</v>
      </c>
      <c r="C82" s="34" t="s">
        <v>17</v>
      </c>
      <c r="D82" s="34" t="n">
        <v>6952.5829621</v>
      </c>
      <c r="E82" s="34" t="n">
        <v>10.3107106235796</v>
      </c>
      <c r="F82" s="34" t="n">
        <v>6.74358508490507</v>
      </c>
      <c r="G82" s="34" t="n">
        <v>9.43606045813537</v>
      </c>
      <c r="H82" s="34" t="n">
        <v>9180.8145343</v>
      </c>
      <c r="I82" s="34" t="n">
        <v>8.04652181361561</v>
      </c>
      <c r="J82" s="34" t="n">
        <v>8.90483497978786</v>
      </c>
      <c r="K82" s="34" t="n">
        <v>6.79353281933017</v>
      </c>
      <c r="L82" s="34" t="n">
        <v>10975.3416076</v>
      </c>
      <c r="M82" s="34" t="n">
        <v>9.26308987783164</v>
      </c>
      <c r="N82" s="34" t="n">
        <v>10.6454177347053</v>
      </c>
      <c r="O82" s="34" t="n">
        <v>7.70155556501381</v>
      </c>
      <c r="P82" s="34" t="n">
        <v>17099.26822</v>
      </c>
      <c r="Q82" s="34" t="n">
        <v>6.17870912572633</v>
      </c>
      <c r="R82" s="34" t="n">
        <v>16.5852562651556</v>
      </c>
      <c r="S82" s="34" t="n">
        <v>5.76985191129413</v>
      </c>
      <c r="T82" s="34" t="n">
        <v>49258.4790718</v>
      </c>
      <c r="U82" s="34" t="n">
        <v>3.70046892498625</v>
      </c>
      <c r="V82" s="34" t="n">
        <v>47.7777462828528</v>
      </c>
      <c r="W82" s="34" t="n">
        <v>2.20215434843858</v>
      </c>
      <c r="X82" s="34" t="n">
        <v>9632.7238101</v>
      </c>
      <c r="Y82" s="34" t="n">
        <v>7.56533758878107</v>
      </c>
      <c r="Z82" s="34" t="n">
        <v>9.3431596525933</v>
      </c>
      <c r="AA82" s="34" t="n">
        <v>8.01757297069309</v>
      </c>
    </row>
    <row r="83">
      <c r="A83" s="34" t="s">
        <v>35</v>
      </c>
      <c r="B83" s="34" t="s">
        <v>36</v>
      </c>
      <c r="C83" s="34" t="s">
        <v>16</v>
      </c>
      <c r="D83" s="34" t="n">
        <v>2932.7390764</v>
      </c>
      <c r="E83" s="34" t="n">
        <v>36.3082967679505</v>
      </c>
      <c r="F83" s="34" t="n">
        <v>15.0920522322625</v>
      </c>
      <c r="G83" s="34" t="n">
        <v>14.8138953807098</v>
      </c>
      <c r="H83" s="34" t="n">
        <v>3226.1810843</v>
      </c>
      <c r="I83" s="34" t="n">
        <v>26.354340852513</v>
      </c>
      <c r="J83" s="34" t="n">
        <v>16.602122509569</v>
      </c>
      <c r="K83" s="34" t="n">
        <v>14.2573482408051</v>
      </c>
      <c r="L83" s="34" t="n">
        <v>2556.008738</v>
      </c>
      <c r="M83" s="34" t="n">
        <v>27.383721494931</v>
      </c>
      <c r="N83" s="34" t="n">
        <v>13.1533751810501</v>
      </c>
      <c r="O83" s="34" t="n">
        <v>17.8949679650549</v>
      </c>
      <c r="P83" s="34" t="n">
        <v>4008.6780963</v>
      </c>
      <c r="Q83" s="34" t="n">
        <v>32.6168953002221</v>
      </c>
      <c r="R83" s="34" t="n">
        <v>20.6288993448235</v>
      </c>
      <c r="S83" s="34" t="n">
        <v>15.1318469796118</v>
      </c>
      <c r="T83" s="34" t="n">
        <v>5990.6603614</v>
      </c>
      <c r="U83" s="34" t="n">
        <v>24.5087678613017</v>
      </c>
      <c r="V83" s="34" t="n">
        <v>30.8282996627765</v>
      </c>
      <c r="W83" s="34" t="n">
        <v>6.08305435726305</v>
      </c>
      <c r="X83" s="34" t="n">
        <v>718.0737942</v>
      </c>
      <c r="Y83" s="34" t="n">
        <v>32.0556253370053</v>
      </c>
      <c r="Z83" s="34" t="n">
        <v>3.69525106951835</v>
      </c>
      <c r="AA83" s="34" t="n">
        <v>31.5055134529825</v>
      </c>
    </row>
    <row r="84">
      <c r="A84" s="34" t="s">
        <v>35</v>
      </c>
      <c r="B84" s="34" t="s">
        <v>36</v>
      </c>
      <c r="C84" s="34" t="s">
        <v>17</v>
      </c>
      <c r="D84" s="34" t="n">
        <v>9354.7040661</v>
      </c>
      <c r="E84" s="34" t="n">
        <v>10.0644183200002</v>
      </c>
      <c r="F84" s="34" t="n">
        <v>6.8248308145991</v>
      </c>
      <c r="G84" s="34" t="n">
        <v>9.18202306617106</v>
      </c>
      <c r="H84" s="34" t="n">
        <v>11346.0902521</v>
      </c>
      <c r="I84" s="34" t="n">
        <v>7.56030273387202</v>
      </c>
      <c r="J84" s="34" t="n">
        <v>8.27766926998445</v>
      </c>
      <c r="K84" s="34" t="n">
        <v>6.87982703744484</v>
      </c>
      <c r="L84" s="34" t="n">
        <v>17194.292976</v>
      </c>
      <c r="M84" s="34" t="n">
        <v>6.74802894715724</v>
      </c>
      <c r="N84" s="34" t="n">
        <v>12.544292123906</v>
      </c>
      <c r="O84" s="34" t="n">
        <v>5.68686396982315</v>
      </c>
      <c r="P84" s="34" t="n">
        <v>24648.9748924</v>
      </c>
      <c r="Q84" s="34" t="n">
        <v>6.57963971683503</v>
      </c>
      <c r="R84" s="34" t="n">
        <v>17.98294015559</v>
      </c>
      <c r="S84" s="34" t="n">
        <v>5.73053331429755</v>
      </c>
      <c r="T84" s="34" t="n">
        <v>62534.856325</v>
      </c>
      <c r="U84" s="34" t="n">
        <v>3.6481889317627</v>
      </c>
      <c r="V84" s="34" t="n">
        <v>45.6230161229801</v>
      </c>
      <c r="W84" s="34" t="n">
        <v>2.11519927535079</v>
      </c>
      <c r="X84" s="34" t="n">
        <v>11989.7403347</v>
      </c>
      <c r="Y84" s="34" t="n">
        <v>9.95845216090641</v>
      </c>
      <c r="Z84" s="34" t="n">
        <v>8.74725151294033</v>
      </c>
      <c r="AA84" s="34" t="n">
        <v>10.0939436959626</v>
      </c>
    </row>
    <row r="85">
      <c r="A85" s="34" t="s">
        <v>56</v>
      </c>
      <c r="B85" s="34" t="s">
        <v>57</v>
      </c>
      <c r="C85" s="34" t="s">
        <v>16</v>
      </c>
      <c r="D85" s="34" t="n">
        <v>518.8617981</v>
      </c>
      <c r="E85" s="34" t="n">
        <v>27.1830679446826</v>
      </c>
      <c r="F85" s="34" t="n">
        <v>14.6747071899833</v>
      </c>
      <c r="G85" s="34" t="n">
        <v>20.8037178013114</v>
      </c>
      <c r="H85" s="34" t="n">
        <v>547.3639556</v>
      </c>
      <c r="I85" s="34" t="n">
        <v>22.0755884903775</v>
      </c>
      <c r="J85" s="34" t="n">
        <v>15.4808193707738</v>
      </c>
      <c r="K85" s="34" t="n">
        <v>15.949440809708</v>
      </c>
      <c r="L85" s="34" t="n">
        <v>415.9720662</v>
      </c>
      <c r="M85" s="34" t="n">
        <v>20.9560597952554</v>
      </c>
      <c r="N85" s="34" t="n">
        <v>11.7647286677306</v>
      </c>
      <c r="O85" s="34" t="n">
        <v>16.0314962480134</v>
      </c>
      <c r="P85" s="34" t="n">
        <v>569.0209293</v>
      </c>
      <c r="Q85" s="34" t="n">
        <v>23.8524868653439</v>
      </c>
      <c r="R85" s="34" t="n">
        <v>16.0933326620441</v>
      </c>
      <c r="S85" s="34" t="n">
        <v>13.5203899360974</v>
      </c>
      <c r="T85" s="34" t="n">
        <v>1284.0758206</v>
      </c>
      <c r="U85" s="34" t="n">
        <v>16.8629021592493</v>
      </c>
      <c r="V85" s="34" t="n">
        <v>36.3168703998725</v>
      </c>
      <c r="W85" s="34" t="n">
        <v>8.31397707293707</v>
      </c>
      <c r="X85" s="34" t="n">
        <v>200.461145</v>
      </c>
      <c r="Y85" s="34" t="n">
        <v>33.8510991631626</v>
      </c>
      <c r="Z85" s="34" t="n">
        <v>5.66954170959571</v>
      </c>
      <c r="AA85" s="34" t="n">
        <v>29.0462678276139</v>
      </c>
    </row>
    <row r="86">
      <c r="A86" s="34" t="s">
        <v>56</v>
      </c>
      <c r="B86" s="34" t="s">
        <v>57</v>
      </c>
      <c r="C86" s="34" t="s">
        <v>17</v>
      </c>
      <c r="D86" s="34" t="n">
        <v>1597.1632365</v>
      </c>
      <c r="E86" s="34" t="n">
        <v>10.6824529593446</v>
      </c>
      <c r="F86" s="34" t="n">
        <v>6.4364774443526</v>
      </c>
      <c r="G86" s="34" t="n">
        <v>9.70110412074837</v>
      </c>
      <c r="H86" s="34" t="n">
        <v>2262.4657265</v>
      </c>
      <c r="I86" s="34" t="n">
        <v>8.0005012531269</v>
      </c>
      <c r="J86" s="34" t="n">
        <v>9.11760882322192</v>
      </c>
      <c r="K86" s="34" t="n">
        <v>7.03753583347648</v>
      </c>
      <c r="L86" s="34" t="n">
        <v>2567.1268696</v>
      </c>
      <c r="M86" s="34" t="n">
        <v>9.2906761208207</v>
      </c>
      <c r="N86" s="34" t="n">
        <v>10.3453759862271</v>
      </c>
      <c r="O86" s="34" t="n">
        <v>7.76954866247105</v>
      </c>
      <c r="P86" s="34" t="n">
        <v>4476.502134</v>
      </c>
      <c r="Q86" s="34" t="n">
        <v>6.49598818362358</v>
      </c>
      <c r="R86" s="34" t="n">
        <v>18.0400502319522</v>
      </c>
      <c r="S86" s="34" t="n">
        <v>5.42901810767082</v>
      </c>
      <c r="T86" s="34" t="n">
        <v>10863.001453</v>
      </c>
      <c r="U86" s="34" t="n">
        <v>3.69663320607593</v>
      </c>
      <c r="V86" s="34" t="n">
        <v>43.7772810144469</v>
      </c>
      <c r="W86" s="34" t="n">
        <v>1.9952431174797</v>
      </c>
      <c r="X86" s="34" t="n">
        <v>3047.9848671</v>
      </c>
      <c r="Y86" s="34" t="n">
        <v>7.67027897288577</v>
      </c>
      <c r="Z86" s="34" t="n">
        <v>12.2832064997993</v>
      </c>
      <c r="AA86" s="34" t="n">
        <v>7.77790555896371</v>
      </c>
    </row>
    <row r="87">
      <c r="A87" s="34" t="s">
        <v>37</v>
      </c>
      <c r="B87" s="34" t="s">
        <v>38</v>
      </c>
      <c r="C87" s="34" t="s">
        <v>16</v>
      </c>
      <c r="D87" s="34" t="n">
        <v>23591.7640445</v>
      </c>
      <c r="E87" s="34" t="n">
        <v>20.0547007810296</v>
      </c>
      <c r="F87" s="34" t="n">
        <v>16.3767694551567</v>
      </c>
      <c r="G87" s="34" t="n">
        <v>11.9003696349345</v>
      </c>
      <c r="H87" s="34" t="n">
        <v>14858.8497369</v>
      </c>
      <c r="I87" s="34" t="n">
        <v>21.8852433635465</v>
      </c>
      <c r="J87" s="34" t="n">
        <v>10.3146147126186</v>
      </c>
      <c r="K87" s="34" t="n">
        <v>13.9508278654983</v>
      </c>
      <c r="L87" s="34" t="n">
        <v>17619.8227095</v>
      </c>
      <c r="M87" s="34" t="n">
        <v>19.8747039351462</v>
      </c>
      <c r="N87" s="34" t="n">
        <v>12.231208052519</v>
      </c>
      <c r="O87" s="34" t="n">
        <v>10.6154766933639</v>
      </c>
      <c r="P87" s="34" t="n">
        <v>28051.5368658</v>
      </c>
      <c r="Q87" s="34" t="n">
        <v>19.3744697558725</v>
      </c>
      <c r="R87" s="34" t="n">
        <v>19.4726240584428</v>
      </c>
      <c r="S87" s="34" t="n">
        <v>10.6452698310105</v>
      </c>
      <c r="T87" s="34" t="n">
        <v>50479.2787309</v>
      </c>
      <c r="U87" s="34" t="n">
        <v>17.8630439981108</v>
      </c>
      <c r="V87" s="34" t="n">
        <v>35.0413605561332</v>
      </c>
      <c r="W87" s="34" t="n">
        <v>7.58093844858625</v>
      </c>
      <c r="X87" s="34" t="n">
        <v>9455.022925</v>
      </c>
      <c r="Y87" s="34" t="n">
        <v>26.5518929136038</v>
      </c>
      <c r="Z87" s="34" t="n">
        <v>6.56342316512974</v>
      </c>
      <c r="AA87" s="34" t="n">
        <v>21.0620855538062</v>
      </c>
    </row>
    <row r="88">
      <c r="A88" s="34" t="s">
        <v>37</v>
      </c>
      <c r="B88" s="34" t="s">
        <v>38</v>
      </c>
      <c r="C88" s="34" t="s">
        <v>17</v>
      </c>
      <c r="D88" s="34" t="n">
        <v>42750.2099801</v>
      </c>
      <c r="E88" s="34" t="n">
        <v>10.5189254948918</v>
      </c>
      <c r="F88" s="34" t="n">
        <v>6.63898675438537</v>
      </c>
      <c r="G88" s="34" t="n">
        <v>9.68378191718304</v>
      </c>
      <c r="H88" s="34" t="n">
        <v>57503.9902041</v>
      </c>
      <c r="I88" s="34" t="n">
        <v>9.37959271044664</v>
      </c>
      <c r="J88" s="34" t="n">
        <v>8.93020711400101</v>
      </c>
      <c r="K88" s="34" t="n">
        <v>7.677712746159</v>
      </c>
      <c r="L88" s="34" t="n">
        <v>78932.8359253</v>
      </c>
      <c r="M88" s="34" t="n">
        <v>6.82144556318842</v>
      </c>
      <c r="N88" s="34" t="n">
        <v>12.2580462748154</v>
      </c>
      <c r="O88" s="34" t="n">
        <v>5.34192732289004</v>
      </c>
      <c r="P88" s="34" t="n">
        <v>111000.2406378</v>
      </c>
      <c r="Q88" s="34" t="n">
        <v>5.47728496944999</v>
      </c>
      <c r="R88" s="34" t="n">
        <v>17.238023571603</v>
      </c>
      <c r="S88" s="34" t="n">
        <v>5.14937833904081</v>
      </c>
      <c r="T88" s="34" t="n">
        <v>286654.2441399</v>
      </c>
      <c r="U88" s="34" t="n">
        <v>4.59187703758122</v>
      </c>
      <c r="V88" s="34" t="n">
        <v>44.516593738815</v>
      </c>
      <c r="W88" s="34" t="n">
        <v>1.91615978407533</v>
      </c>
      <c r="X88" s="34" t="n">
        <v>67085.2041038</v>
      </c>
      <c r="Y88" s="34" t="n">
        <v>6.73065223289175</v>
      </c>
      <c r="Z88" s="34" t="n">
        <v>10.4181425463802</v>
      </c>
      <c r="AA88" s="34" t="n">
        <v>7.65848879961904</v>
      </c>
    </row>
    <row r="89">
      <c r="A89" s="34" t="s">
        <v>39</v>
      </c>
      <c r="B89" s="34" t="s">
        <v>40</v>
      </c>
      <c r="C89" s="34" t="s">
        <v>16</v>
      </c>
      <c r="D89" s="34" t="n">
        <v>260.2546952</v>
      </c>
      <c r="E89" s="34" t="n">
        <v>23.2667782923774</v>
      </c>
      <c r="F89" s="34" t="n">
        <v>12.720098061484</v>
      </c>
      <c r="G89" s="34" t="n">
        <v>15.5665095505049</v>
      </c>
      <c r="H89" s="34" t="n">
        <v>262.4105976</v>
      </c>
      <c r="I89" s="34" t="n">
        <v>25.7639382842038</v>
      </c>
      <c r="J89" s="34" t="n">
        <v>12.825469032478</v>
      </c>
      <c r="K89" s="34" t="n">
        <v>19.7603134235283</v>
      </c>
      <c r="L89" s="34" t="n">
        <v>209.0936384</v>
      </c>
      <c r="M89" s="34" t="n">
        <v>29.1581140723334</v>
      </c>
      <c r="N89" s="34" t="n">
        <v>10.2195719559893</v>
      </c>
      <c r="O89" s="34" t="n">
        <v>22.6030438783404</v>
      </c>
      <c r="P89" s="34" t="n">
        <v>423.8812804</v>
      </c>
      <c r="Q89" s="34" t="n">
        <v>23.3077590561655</v>
      </c>
      <c r="R89" s="34" t="n">
        <v>20.717441616075</v>
      </c>
      <c r="S89" s="34" t="n">
        <v>15.1081333011306</v>
      </c>
      <c r="T89" s="34" t="n">
        <v>753.2224399</v>
      </c>
      <c r="U89" s="34" t="n">
        <v>19.5268880031892</v>
      </c>
      <c r="V89" s="34" t="n">
        <v>36.8141803946145</v>
      </c>
      <c r="W89" s="34" t="n">
        <v>7.22270789645017</v>
      </c>
      <c r="X89" s="34" t="n">
        <v>137.1490533</v>
      </c>
      <c r="Y89" s="34" t="n">
        <v>37.9644537820104</v>
      </c>
      <c r="Z89" s="34" t="n">
        <v>6.70323893935917</v>
      </c>
      <c r="AA89" s="34" t="n">
        <v>34.1500142877229</v>
      </c>
    </row>
    <row r="90">
      <c r="A90" s="34" t="s">
        <v>39</v>
      </c>
      <c r="B90" s="34" t="s">
        <v>40</v>
      </c>
      <c r="C90" s="34" t="s">
        <v>17</v>
      </c>
      <c r="D90" s="34" t="n">
        <v>1091.0813068</v>
      </c>
      <c r="E90" s="34" t="n">
        <v>12.3755019552288</v>
      </c>
      <c r="F90" s="34" t="n">
        <v>5.35815908090985</v>
      </c>
      <c r="G90" s="34" t="n">
        <v>11.4906205896556</v>
      </c>
      <c r="H90" s="34" t="n">
        <v>1659.2699316</v>
      </c>
      <c r="I90" s="34" t="n">
        <v>10.2433258214873</v>
      </c>
      <c r="J90" s="34" t="n">
        <v>8.14845987762202</v>
      </c>
      <c r="K90" s="34" t="n">
        <v>8.79697361498223</v>
      </c>
      <c r="L90" s="34" t="n">
        <v>2463.6082024</v>
      </c>
      <c r="M90" s="34" t="n">
        <v>7.43561938530485</v>
      </c>
      <c r="N90" s="34" t="n">
        <v>12.0984610213959</v>
      </c>
      <c r="O90" s="34" t="n">
        <v>6.4159871214258</v>
      </c>
      <c r="P90" s="34" t="n">
        <v>3511.5473709</v>
      </c>
      <c r="Q90" s="34" t="n">
        <v>6.04753946833058</v>
      </c>
      <c r="R90" s="34" t="n">
        <v>17.2447546449276</v>
      </c>
      <c r="S90" s="34" t="n">
        <v>5.51121664696589</v>
      </c>
      <c r="T90" s="34" t="n">
        <v>9007.160517</v>
      </c>
      <c r="U90" s="34" t="n">
        <v>3.64564080250947</v>
      </c>
      <c r="V90" s="34" t="n">
        <v>44.232999517627</v>
      </c>
      <c r="W90" s="34" t="n">
        <v>2.09582698275494</v>
      </c>
      <c r="X90" s="34" t="n">
        <v>2630.3209724</v>
      </c>
      <c r="Y90" s="34" t="n">
        <v>7.54275733202294</v>
      </c>
      <c r="Z90" s="34" t="n">
        <v>12.9171658575176</v>
      </c>
      <c r="AA90" s="34" t="n">
        <v>8.23524914686154</v>
      </c>
    </row>
    <row r="91">
      <c r="A91" s="34" t="s">
        <v>58</v>
      </c>
      <c r="B91" s="34" t="s">
        <v>59</v>
      </c>
      <c r="C91" s="34" t="s">
        <v>16</v>
      </c>
      <c r="D91" s="34" t="n">
        <v>250.513527</v>
      </c>
      <c r="E91" s="34" t="n">
        <v>19.0361862954625</v>
      </c>
      <c r="F91" s="34" t="n">
        <v>21.3482363978713</v>
      </c>
      <c r="G91" s="34" t="n">
        <v>11.4245785971194</v>
      </c>
      <c r="H91" s="34" t="n">
        <v>154.7148598</v>
      </c>
      <c r="I91" s="34" t="n">
        <v>20.1743920824995</v>
      </c>
      <c r="J91" s="34" t="n">
        <v>13.1844752689699</v>
      </c>
      <c r="K91" s="34" t="n">
        <v>14.6855388311965</v>
      </c>
      <c r="L91" s="34" t="n">
        <v>113.4706701</v>
      </c>
      <c r="M91" s="34" t="n">
        <v>26.8830179209489</v>
      </c>
      <c r="N91" s="34" t="n">
        <v>9.66973208404697</v>
      </c>
      <c r="O91" s="34" t="n">
        <v>23.4821585328269</v>
      </c>
      <c r="P91" s="34" t="n">
        <v>230.365364</v>
      </c>
      <c r="Q91" s="34" t="n">
        <v>22.7283176085396</v>
      </c>
      <c r="R91" s="34" t="n">
        <v>19.6312522818525</v>
      </c>
      <c r="S91" s="34" t="n">
        <v>14.4011417961378</v>
      </c>
      <c r="T91" s="34" t="n">
        <v>383.5957782</v>
      </c>
      <c r="U91" s="34" t="n">
        <v>17.9682305375493</v>
      </c>
      <c r="V91" s="34" t="n">
        <v>32.6892262158722</v>
      </c>
      <c r="W91" s="34" t="n">
        <v>7.78279448031895</v>
      </c>
      <c r="X91" s="34" t="n">
        <v>40.8022</v>
      </c>
      <c r="Y91" s="34" t="n">
        <v>36.5962000574481</v>
      </c>
      <c r="Z91" s="34" t="n">
        <v>3.47707775138715</v>
      </c>
      <c r="AA91" s="34" t="n">
        <v>33.500797469787</v>
      </c>
    </row>
    <row r="92">
      <c r="A92" s="34" t="s">
        <v>58</v>
      </c>
      <c r="B92" s="34" t="s">
        <v>59</v>
      </c>
      <c r="C92" s="34" t="s">
        <v>17</v>
      </c>
      <c r="D92" s="34" t="n">
        <v>428.471744</v>
      </c>
      <c r="E92" s="34" t="n">
        <v>10.9644080637695</v>
      </c>
      <c r="F92" s="34" t="n">
        <v>5.26472648043565</v>
      </c>
      <c r="G92" s="34" t="n">
        <v>10.7218927784846</v>
      </c>
      <c r="H92" s="34" t="n">
        <v>636.9973723</v>
      </c>
      <c r="I92" s="34" t="n">
        <v>9.87573671546116</v>
      </c>
      <c r="J92" s="34" t="n">
        <v>7.82692670141567</v>
      </c>
      <c r="K92" s="34" t="n">
        <v>8.46035809529367</v>
      </c>
      <c r="L92" s="34" t="n">
        <v>883.7011344</v>
      </c>
      <c r="M92" s="34" t="n">
        <v>9.18553346681563</v>
      </c>
      <c r="N92" s="34" t="n">
        <v>10.8582300425083</v>
      </c>
      <c r="O92" s="34" t="n">
        <v>8.08944886525761</v>
      </c>
      <c r="P92" s="34" t="n">
        <v>1408.1499546</v>
      </c>
      <c r="Q92" s="34" t="n">
        <v>8.68018272590723</v>
      </c>
      <c r="R92" s="34" t="n">
        <v>17.30224795035</v>
      </c>
      <c r="S92" s="34" t="n">
        <v>7.94986585259125</v>
      </c>
      <c r="T92" s="34" t="n">
        <v>3717.3715577</v>
      </c>
      <c r="U92" s="34" t="n">
        <v>5.01038934366593</v>
      </c>
      <c r="V92" s="34" t="n">
        <v>45.6761612673379</v>
      </c>
      <c r="W92" s="34" t="n">
        <v>2.54349923776881</v>
      </c>
      <c r="X92" s="34" t="n">
        <v>1063.8458342</v>
      </c>
      <c r="Y92" s="34" t="n">
        <v>7.78153085723199</v>
      </c>
      <c r="Z92" s="34" t="n">
        <v>13.0717075579525</v>
      </c>
      <c r="AA92" s="34" t="n">
        <v>8.58476290510511</v>
      </c>
    </row>
    <row r="93">
      <c r="A93" s="34" t="s">
        <v>60</v>
      </c>
      <c r="B93" s="34" t="s">
        <v>61</v>
      </c>
      <c r="C93" s="34" t="s">
        <v>16</v>
      </c>
      <c r="D93" s="34" t="n">
        <v>255.2049077</v>
      </c>
      <c r="E93" s="34" t="n">
        <v>15.566519267255</v>
      </c>
      <c r="F93" s="34" t="n">
        <v>18.6896511062858</v>
      </c>
      <c r="G93" s="34" t="n">
        <v>10.1067400397302</v>
      </c>
      <c r="H93" s="34" t="n">
        <v>149.5690241</v>
      </c>
      <c r="I93" s="34" t="n">
        <v>19.7896651931953</v>
      </c>
      <c r="J93" s="34" t="n">
        <v>10.9535231980049</v>
      </c>
      <c r="K93" s="34" t="n">
        <v>14.0913721388989</v>
      </c>
      <c r="L93" s="34" t="n">
        <v>132.205651</v>
      </c>
      <c r="M93" s="34" t="n">
        <v>20.1841686368454</v>
      </c>
      <c r="N93" s="34" t="n">
        <v>9.68193564041472</v>
      </c>
      <c r="O93" s="34" t="n">
        <v>16.512878633248</v>
      </c>
      <c r="P93" s="34" t="n">
        <v>344.7312171</v>
      </c>
      <c r="Q93" s="34" t="n">
        <v>15.8231335141213</v>
      </c>
      <c r="R93" s="34" t="n">
        <v>25.2460120422843</v>
      </c>
      <c r="S93" s="34" t="n">
        <v>10.2522094177904</v>
      </c>
      <c r="T93" s="34" t="n">
        <v>414.1824176</v>
      </c>
      <c r="U93" s="34" t="n">
        <v>14.3875074667387</v>
      </c>
      <c r="V93" s="34" t="n">
        <v>30.3321944278658</v>
      </c>
      <c r="W93" s="34" t="n">
        <v>8.13143433064287</v>
      </c>
      <c r="X93" s="34" t="n">
        <v>69.5945931</v>
      </c>
      <c r="Y93" s="34" t="n">
        <v>29.5489632545136</v>
      </c>
      <c r="Z93" s="34" t="n">
        <v>5.09668358514456</v>
      </c>
      <c r="AA93" s="34" t="n">
        <v>28.3433453541361</v>
      </c>
    </row>
    <row r="94">
      <c r="A94" s="34" t="s">
        <v>60</v>
      </c>
      <c r="B94" s="34" t="s">
        <v>61</v>
      </c>
      <c r="C94" s="34" t="s">
        <v>17</v>
      </c>
      <c r="D94" s="34" t="n">
        <v>328.2162093</v>
      </c>
      <c r="E94" s="34" t="n">
        <v>12.1960339965864</v>
      </c>
      <c r="F94" s="34" t="n">
        <v>4.57475296976832</v>
      </c>
      <c r="G94" s="34" t="n">
        <v>11.1819615036241</v>
      </c>
      <c r="H94" s="34" t="n">
        <v>553.0732782</v>
      </c>
      <c r="I94" s="34" t="n">
        <v>9.13170097590906</v>
      </c>
      <c r="J94" s="34" t="n">
        <v>7.70886248226788</v>
      </c>
      <c r="K94" s="34" t="n">
        <v>8.39960893506083</v>
      </c>
      <c r="L94" s="34" t="n">
        <v>702.6547849</v>
      </c>
      <c r="M94" s="34" t="n">
        <v>8.93657681668831</v>
      </c>
      <c r="N94" s="34" t="n">
        <v>9.79376390580719</v>
      </c>
      <c r="O94" s="34" t="n">
        <v>7.7570425006973</v>
      </c>
      <c r="P94" s="34" t="n">
        <v>1188.7288635</v>
      </c>
      <c r="Q94" s="34" t="n">
        <v>7.02913477152825</v>
      </c>
      <c r="R94" s="34" t="n">
        <v>16.5687761434577</v>
      </c>
      <c r="S94" s="34" t="n">
        <v>5.96363828971194</v>
      </c>
      <c r="T94" s="34" t="n">
        <v>3164.6571334</v>
      </c>
      <c r="U94" s="34" t="n">
        <v>4.70609966626096</v>
      </c>
      <c r="V94" s="34" t="n">
        <v>44.1097185608138</v>
      </c>
      <c r="W94" s="34" t="n">
        <v>2.57593142639886</v>
      </c>
      <c r="X94" s="34" t="n">
        <v>1237.1819168</v>
      </c>
      <c r="Y94" s="34" t="n">
        <v>6.97323384986952</v>
      </c>
      <c r="Z94" s="34" t="n">
        <v>17.2441259378851</v>
      </c>
      <c r="AA94" s="34" t="n">
        <v>7.16727148699468</v>
      </c>
    </row>
    <row r="95">
      <c r="A95" s="34" t="s">
        <v>62</v>
      </c>
      <c r="B95" s="34" t="s">
        <v>63</v>
      </c>
      <c r="C95" s="34" t="s">
        <v>16</v>
      </c>
      <c r="D95" s="34" t="n">
        <v>284.4055048</v>
      </c>
      <c r="E95" s="34" t="n">
        <v>27.889023158773</v>
      </c>
      <c r="F95" s="34" t="n">
        <v>15.9755893450549</v>
      </c>
      <c r="G95" s="34" t="n">
        <v>16.0253227620048</v>
      </c>
      <c r="H95" s="34" t="n">
        <v>246.1556504</v>
      </c>
      <c r="I95" s="34" t="n">
        <v>35.9488816594184</v>
      </c>
      <c r="J95" s="34" t="n">
        <v>13.8270234555436</v>
      </c>
      <c r="K95" s="34" t="n">
        <v>14.7674396395904</v>
      </c>
      <c r="L95" s="34" t="n">
        <v>236.8793017</v>
      </c>
      <c r="M95" s="34" t="n">
        <v>35.1633568668983</v>
      </c>
      <c r="N95" s="34" t="n">
        <v>13.3059535924375</v>
      </c>
      <c r="O95" s="34" t="n">
        <v>22.18847286363</v>
      </c>
      <c r="P95" s="34" t="n">
        <v>426.874121</v>
      </c>
      <c r="Q95" s="34" t="n">
        <v>27.6121594988589</v>
      </c>
      <c r="R95" s="34" t="n">
        <v>23.9783180846761</v>
      </c>
      <c r="S95" s="34" t="n">
        <v>10.7214695514951</v>
      </c>
      <c r="T95" s="34" t="n">
        <v>505.2082635</v>
      </c>
      <c r="U95" s="34" t="n">
        <v>32.0688802184004</v>
      </c>
      <c r="V95" s="34" t="n">
        <v>28.3784934369678</v>
      </c>
      <c r="W95" s="34" t="n">
        <v>9.30496688439995</v>
      </c>
      <c r="X95" s="34" t="n">
        <v>80.7276311</v>
      </c>
      <c r="Y95" s="34" t="n">
        <v>32.1472815852188</v>
      </c>
      <c r="Z95" s="34" t="n">
        <v>4.53462208532008</v>
      </c>
      <c r="AA95" s="34" t="n">
        <v>32.7033851429554</v>
      </c>
    </row>
    <row r="96">
      <c r="A96" s="34" t="s">
        <v>62</v>
      </c>
      <c r="B96" s="34" t="s">
        <v>63</v>
      </c>
      <c r="C96" s="34" t="s">
        <v>17</v>
      </c>
      <c r="D96" s="34" t="n">
        <v>573.3434179</v>
      </c>
      <c r="E96" s="34" t="n">
        <v>12.8166029792988</v>
      </c>
      <c r="F96" s="34" t="n">
        <v>5.89207867386807</v>
      </c>
      <c r="G96" s="34" t="n">
        <v>11.1728721622638</v>
      </c>
      <c r="H96" s="34" t="n">
        <v>750.2453127</v>
      </c>
      <c r="I96" s="34" t="n">
        <v>12.1625026911227</v>
      </c>
      <c r="J96" s="34" t="n">
        <v>7.7100464906709</v>
      </c>
      <c r="K96" s="34" t="n">
        <v>10.1726072386127</v>
      </c>
      <c r="L96" s="34" t="n">
        <v>1065.9942572</v>
      </c>
      <c r="M96" s="34" t="n">
        <v>8.73392029892549</v>
      </c>
      <c r="N96" s="34" t="n">
        <v>10.9549038730038</v>
      </c>
      <c r="O96" s="34" t="n">
        <v>7.43171848219934</v>
      </c>
      <c r="P96" s="34" t="n">
        <v>1474.4789322</v>
      </c>
      <c r="Q96" s="34" t="n">
        <v>7.9241516953911</v>
      </c>
      <c r="R96" s="34" t="n">
        <v>15.1527785969955</v>
      </c>
      <c r="S96" s="34" t="n">
        <v>7.2053488711177</v>
      </c>
      <c r="T96" s="34" t="n">
        <v>4560.7103776</v>
      </c>
      <c r="U96" s="34" t="n">
        <v>4.27020043686583</v>
      </c>
      <c r="V96" s="34" t="n">
        <v>46.8690552897089</v>
      </c>
      <c r="W96" s="34" t="n">
        <v>2.34167444470135</v>
      </c>
      <c r="X96" s="34" t="n">
        <v>1305.977233</v>
      </c>
      <c r="Y96" s="34" t="n">
        <v>7.19467020739167</v>
      </c>
      <c r="Z96" s="34" t="n">
        <v>13.4211370757528</v>
      </c>
      <c r="AA96" s="34" t="n">
        <v>7.54878422432356</v>
      </c>
    </row>
    <row r="97">
      <c r="A97" s="34" t="s">
        <v>64</v>
      </c>
      <c r="B97" s="34" t="s">
        <v>65</v>
      </c>
      <c r="C97" s="34" t="s">
        <v>16</v>
      </c>
      <c r="D97" s="34" t="n">
        <v>191.1760594</v>
      </c>
      <c r="E97" s="34" t="n">
        <v>41.5844966815955</v>
      </c>
      <c r="F97" s="34" t="n">
        <v>8.41993456337243</v>
      </c>
      <c r="G97" s="34" t="n">
        <v>24.6204476591243</v>
      </c>
      <c r="H97" s="34" t="n">
        <v>283.8368507</v>
      </c>
      <c r="I97" s="34" t="n">
        <v>52.1719840838277</v>
      </c>
      <c r="J97" s="34" t="n">
        <v>12.5009779836884</v>
      </c>
      <c r="K97" s="34" t="n">
        <v>31.0420135200255</v>
      </c>
      <c r="L97" s="34" t="n">
        <v>514.2168437</v>
      </c>
      <c r="M97" s="34" t="n">
        <v>23.9922000071575</v>
      </c>
      <c r="N97" s="34" t="n">
        <v>22.6475647051542</v>
      </c>
      <c r="O97" s="34" t="n">
        <v>14.2141313135206</v>
      </c>
      <c r="P97" s="34" t="n">
        <v>278.0318598</v>
      </c>
      <c r="Q97" s="34" t="n">
        <v>31.2609327189942</v>
      </c>
      <c r="R97" s="34" t="n">
        <v>12.2453097599978</v>
      </c>
      <c r="S97" s="34" t="n">
        <v>26.8144442406338</v>
      </c>
      <c r="T97" s="34" t="n">
        <v>959.6076578</v>
      </c>
      <c r="U97" s="34" t="n">
        <v>24.3930182037672</v>
      </c>
      <c r="V97" s="34" t="n">
        <v>42.263836332569</v>
      </c>
      <c r="W97" s="34" t="n">
        <v>4.68577061895846</v>
      </c>
      <c r="X97" s="34" t="n">
        <v>43.6478919</v>
      </c>
      <c r="Y97" s="34" t="n">
        <v>46.5653788287286</v>
      </c>
      <c r="Z97" s="34" t="n">
        <v>1.92237665521813</v>
      </c>
      <c r="AA97" s="34" t="n">
        <v>51.9283404900278</v>
      </c>
    </row>
    <row r="98">
      <c r="A98" s="34" t="s">
        <v>64</v>
      </c>
      <c r="B98" s="34" t="s">
        <v>65</v>
      </c>
      <c r="C98" s="34" t="s">
        <v>17</v>
      </c>
      <c r="D98" s="34" t="n">
        <v>1601.6014588</v>
      </c>
      <c r="E98" s="34" t="n">
        <v>14.6380131360191</v>
      </c>
      <c r="F98" s="34" t="n">
        <v>8.67442764184871</v>
      </c>
      <c r="G98" s="34" t="n">
        <v>12.0396899318654</v>
      </c>
      <c r="H98" s="34" t="n">
        <v>1585.7268784</v>
      </c>
      <c r="I98" s="34" t="n">
        <v>10.4835243353426</v>
      </c>
      <c r="J98" s="34" t="n">
        <v>8.58844938660431</v>
      </c>
      <c r="K98" s="34" t="n">
        <v>8.78071192009894</v>
      </c>
      <c r="L98" s="34" t="n">
        <v>2034.3309731</v>
      </c>
      <c r="M98" s="34" t="n">
        <v>8.72076899493993</v>
      </c>
      <c r="N98" s="34" t="n">
        <v>11.0181323379596</v>
      </c>
      <c r="O98" s="34" t="n">
        <v>7.4567114818233</v>
      </c>
      <c r="P98" s="34" t="n">
        <v>3881.7591014</v>
      </c>
      <c r="Q98" s="34" t="n">
        <v>7.14934538537484</v>
      </c>
      <c r="R98" s="34" t="n">
        <v>21.0239808806186</v>
      </c>
      <c r="S98" s="34" t="n">
        <v>5.80403543468661</v>
      </c>
      <c r="T98" s="34" t="n">
        <v>7828.6912264</v>
      </c>
      <c r="U98" s="34" t="n">
        <v>4.18811909674472</v>
      </c>
      <c r="V98" s="34" t="n">
        <v>42.400945129423</v>
      </c>
      <c r="W98" s="34" t="n">
        <v>2.93147135001536</v>
      </c>
      <c r="X98" s="34" t="n">
        <v>1531.3731982</v>
      </c>
      <c r="Y98" s="34" t="n">
        <v>8.36194280068069</v>
      </c>
      <c r="Z98" s="34" t="n">
        <v>8.29406462354575</v>
      </c>
      <c r="AA98" s="34" t="n">
        <v>8.83535153795371</v>
      </c>
    </row>
    <row r="99">
      <c r="A99" s="34" t="s">
        <v>66</v>
      </c>
      <c r="B99" s="34" t="s">
        <v>67</v>
      </c>
      <c r="C99" s="34" t="s">
        <v>16</v>
      </c>
      <c r="D99" s="34" t="n">
        <v>31.6438905</v>
      </c>
      <c r="E99" s="34" t="n">
        <v>27.1637530574368</v>
      </c>
      <c r="F99" s="34" t="n">
        <v>9.66955133007704</v>
      </c>
      <c r="G99" s="34" t="n">
        <v>17.0989040207118</v>
      </c>
      <c r="H99" s="34" t="n">
        <v>34.5643882</v>
      </c>
      <c r="I99" s="34" t="n">
        <v>25.6390105954785</v>
      </c>
      <c r="J99" s="34" t="n">
        <v>10.5619795989564</v>
      </c>
      <c r="K99" s="34" t="n">
        <v>20.2828276774973</v>
      </c>
      <c r="L99" s="34" t="n">
        <v>58.3926654</v>
      </c>
      <c r="M99" s="34" t="n">
        <v>21.498387338625</v>
      </c>
      <c r="N99" s="34" t="n">
        <v>17.8432824303103</v>
      </c>
      <c r="O99" s="34" t="n">
        <v>11.4244493365461</v>
      </c>
      <c r="P99" s="34" t="n">
        <v>55.1566159</v>
      </c>
      <c r="Q99" s="34" t="n">
        <v>28.7933255009572</v>
      </c>
      <c r="R99" s="34" t="n">
        <v>16.8544297243853</v>
      </c>
      <c r="S99" s="34" t="n">
        <v>21.0258909139386</v>
      </c>
      <c r="T99" s="34" t="n">
        <v>117.0427694</v>
      </c>
      <c r="U99" s="34" t="n">
        <v>17.9116213313832</v>
      </c>
      <c r="V99" s="34" t="n">
        <v>35.7652314126062</v>
      </c>
      <c r="W99" s="34" t="n">
        <v>7.70749571148851</v>
      </c>
      <c r="X99" s="34" t="n">
        <v>30.4526053</v>
      </c>
      <c r="Y99" s="34" t="n">
        <v>31.2746928051591</v>
      </c>
      <c r="Z99" s="34" t="n">
        <v>9.3055255036648</v>
      </c>
      <c r="AA99" s="34" t="n">
        <v>28.7547519229838</v>
      </c>
    </row>
    <row r="100">
      <c r="A100" s="34" t="s">
        <v>66</v>
      </c>
      <c r="B100" s="34" t="s">
        <v>67</v>
      </c>
      <c r="C100" s="34" t="s">
        <v>17</v>
      </c>
      <c r="D100" s="34" t="n">
        <v>78.9946962</v>
      </c>
      <c r="E100" s="34" t="n">
        <v>17.0337214264078</v>
      </c>
      <c r="F100" s="34" t="n">
        <v>6.07769755979462</v>
      </c>
      <c r="G100" s="34" t="n">
        <v>14.652482062056</v>
      </c>
      <c r="H100" s="34" t="n">
        <v>103.8233091</v>
      </c>
      <c r="I100" s="34" t="n">
        <v>14.9974906032742</v>
      </c>
      <c r="J100" s="34" t="n">
        <v>7.98796251800602</v>
      </c>
      <c r="K100" s="34" t="n">
        <v>13.0645926503623</v>
      </c>
      <c r="L100" s="34" t="n">
        <v>139.8515743</v>
      </c>
      <c r="M100" s="34" t="n">
        <v>11.0765823906554</v>
      </c>
      <c r="N100" s="34" t="n">
        <v>10.7599068386131</v>
      </c>
      <c r="O100" s="34" t="n">
        <v>9.63857901736801</v>
      </c>
      <c r="P100" s="34" t="n">
        <v>195.3025503</v>
      </c>
      <c r="Q100" s="34" t="n">
        <v>9.52097668872497</v>
      </c>
      <c r="R100" s="34" t="n">
        <v>15.0261965736881</v>
      </c>
      <c r="S100" s="34" t="n">
        <v>8.90858253517935</v>
      </c>
      <c r="T100" s="34" t="n">
        <v>517.5759407</v>
      </c>
      <c r="U100" s="34" t="n">
        <v>6.00205442978689</v>
      </c>
      <c r="V100" s="34" t="n">
        <v>39.8212814672588</v>
      </c>
      <c r="W100" s="34" t="n">
        <v>4.15169680042619</v>
      </c>
      <c r="X100" s="34" t="n">
        <v>264.1990034</v>
      </c>
      <c r="Y100" s="34" t="n">
        <v>10.9941753723627</v>
      </c>
      <c r="Z100" s="34" t="n">
        <v>20.3269550426393</v>
      </c>
      <c r="AA100" s="34" t="n">
        <v>10.2825524643032</v>
      </c>
    </row>
    <row r="101">
      <c r="A101" s="34" t="s">
        <v>68</v>
      </c>
      <c r="B101" s="34" t="s">
        <v>69</v>
      </c>
      <c r="C101" s="34" t="s">
        <v>16</v>
      </c>
      <c r="D101" s="34" t="n">
        <v>1740.6309081</v>
      </c>
      <c r="E101" s="34" t="n">
        <v>22.3876296621308</v>
      </c>
      <c r="F101" s="34" t="n">
        <v>19.254615381927</v>
      </c>
      <c r="G101" s="34" t="n">
        <v>14.8066436324107</v>
      </c>
      <c r="H101" s="34" t="n">
        <v>1354.9153968</v>
      </c>
      <c r="I101" s="34" t="n">
        <v>27.8124047772445</v>
      </c>
      <c r="J101" s="34" t="n">
        <v>14.9878844038866</v>
      </c>
      <c r="K101" s="34" t="n">
        <v>19.5217651997801</v>
      </c>
      <c r="L101" s="34" t="n">
        <v>698.9433164</v>
      </c>
      <c r="M101" s="34" t="n">
        <v>35.3168448403869</v>
      </c>
      <c r="N101" s="34" t="n">
        <v>7.73161309983894</v>
      </c>
      <c r="O101" s="34" t="n">
        <v>27.7135855506719</v>
      </c>
      <c r="P101" s="34" t="n">
        <v>1759.0211375</v>
      </c>
      <c r="Q101" s="34" t="n">
        <v>24.4632282984714</v>
      </c>
      <c r="R101" s="34" t="n">
        <v>19.4580455245463</v>
      </c>
      <c r="S101" s="34" t="n">
        <v>18.67400202568</v>
      </c>
      <c r="T101" s="34" t="n">
        <v>2786.406989</v>
      </c>
      <c r="U101" s="34" t="n">
        <v>21.8814868872984</v>
      </c>
      <c r="V101" s="34" t="n">
        <v>30.8228439590744</v>
      </c>
      <c r="W101" s="34" t="n">
        <v>11.0262169159206</v>
      </c>
      <c r="X101" s="34" t="n">
        <v>700.1532875</v>
      </c>
      <c r="Y101" s="34" t="n">
        <v>32.6645528781803</v>
      </c>
      <c r="Z101" s="34" t="n">
        <v>7.74499763072675</v>
      </c>
      <c r="AA101" s="34" t="n">
        <v>25.3085309892623</v>
      </c>
    </row>
    <row r="102">
      <c r="A102" s="34" t="s">
        <v>68</v>
      </c>
      <c r="B102" s="34" t="s">
        <v>69</v>
      </c>
      <c r="C102" s="34" t="s">
        <v>17</v>
      </c>
      <c r="D102" s="34" t="n">
        <v>8075.7807553</v>
      </c>
      <c r="E102" s="34" t="n">
        <v>9.51730574426891</v>
      </c>
      <c r="F102" s="34" t="n">
        <v>6.70829880839506</v>
      </c>
      <c r="G102" s="34" t="n">
        <v>8.5077796952127</v>
      </c>
      <c r="H102" s="34" t="n">
        <v>9702.3993512</v>
      </c>
      <c r="I102" s="34" t="n">
        <v>9.99107150359984</v>
      </c>
      <c r="J102" s="34" t="n">
        <v>8.05948006494762</v>
      </c>
      <c r="K102" s="34" t="n">
        <v>8.70706042504358</v>
      </c>
      <c r="L102" s="34" t="n">
        <v>13960.5732973</v>
      </c>
      <c r="M102" s="34" t="n">
        <v>7.84160268105458</v>
      </c>
      <c r="N102" s="34" t="n">
        <v>11.5966121484077</v>
      </c>
      <c r="O102" s="34" t="n">
        <v>6.26198874688453</v>
      </c>
      <c r="P102" s="34" t="n">
        <v>19871.2045562</v>
      </c>
      <c r="Q102" s="34" t="n">
        <v>7.19647283214993</v>
      </c>
      <c r="R102" s="34" t="n">
        <v>16.5063889034193</v>
      </c>
      <c r="S102" s="34" t="n">
        <v>5.60774993605722</v>
      </c>
      <c r="T102" s="34" t="n">
        <v>52931.0834478</v>
      </c>
      <c r="U102" s="34" t="n">
        <v>4.16966335343039</v>
      </c>
      <c r="V102" s="34" t="n">
        <v>43.9681975995825</v>
      </c>
      <c r="W102" s="34" t="n">
        <v>2.37288061342626</v>
      </c>
      <c r="X102" s="34" t="n">
        <v>15843.887558</v>
      </c>
      <c r="Y102" s="34" t="n">
        <v>7.5093849565397</v>
      </c>
      <c r="Z102" s="34" t="n">
        <v>13.1610224752478</v>
      </c>
      <c r="AA102" s="34" t="n">
        <v>8.423699618724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352</v>
      </c>
    </row>
    <row r="112">
      <c r="A112" s="5" t="s">
        <v>26</v>
      </c>
      <c r="B112" s="5" t="s">
        <v>71</v>
      </c>
      <c r="C112" s="5" t="s">
        <v>11</v>
      </c>
      <c r="D112" s="5" t="s">
        <v>326</v>
      </c>
      <c r="E112" s="5" t="s">
        <v>327</v>
      </c>
      <c r="F112" s="5" t="s">
        <v>328</v>
      </c>
      <c r="G112" s="5" t="s">
        <v>329</v>
      </c>
      <c r="H112" s="5" t="s">
        <v>330</v>
      </c>
      <c r="I112" s="5" t="s">
        <v>331</v>
      </c>
      <c r="J112" s="5" t="s">
        <v>332</v>
      </c>
      <c r="K112" s="5" t="s">
        <v>333</v>
      </c>
      <c r="L112" s="5" t="s">
        <v>334</v>
      </c>
      <c r="M112" s="5" t="s">
        <v>335</v>
      </c>
      <c r="N112" s="5" t="s">
        <v>336</v>
      </c>
      <c r="O112" s="5" t="s">
        <v>337</v>
      </c>
      <c r="P112" s="5" t="s">
        <v>338</v>
      </c>
      <c r="Q112" s="5" t="s">
        <v>339</v>
      </c>
      <c r="R112" s="5" t="s">
        <v>340</v>
      </c>
      <c r="S112" s="5" t="s">
        <v>341</v>
      </c>
      <c r="T112" s="5" t="s">
        <v>342</v>
      </c>
      <c r="U112" s="5" t="s">
        <v>343</v>
      </c>
      <c r="V112" s="5" t="s">
        <v>344</v>
      </c>
      <c r="W112" s="5" t="s">
        <v>345</v>
      </c>
      <c r="X112" s="5" t="s">
        <v>346</v>
      </c>
      <c r="Y112" s="5" t="s">
        <v>347</v>
      </c>
      <c r="Z112" s="5" t="s">
        <v>348</v>
      </c>
      <c r="AA112" s="5" t="s">
        <v>349</v>
      </c>
    </row>
    <row r="113">
      <c r="A113" s="35" t="s">
        <v>72</v>
      </c>
      <c r="B113" s="35" t="s">
        <v>73</v>
      </c>
      <c r="C113" s="35" t="s">
        <v>16</v>
      </c>
      <c r="D113" s="35" t="n">
        <v>7149.4471585</v>
      </c>
      <c r="E113" s="35" t="n">
        <v>13.0847101091511</v>
      </c>
      <c r="F113" s="35" t="n">
        <v>17.4349910204391</v>
      </c>
      <c r="G113" s="35" t="n">
        <v>6.67052096192269</v>
      </c>
      <c r="H113" s="35" t="n">
        <v>4738.3283935</v>
      </c>
      <c r="I113" s="35" t="n">
        <v>14.5264660398668</v>
      </c>
      <c r="J113" s="35" t="n">
        <v>11.5551190408262</v>
      </c>
      <c r="K113" s="35" t="n">
        <v>9.92417609194318</v>
      </c>
      <c r="L113" s="35" t="n">
        <v>4398.0261722</v>
      </c>
      <c r="M113" s="35" t="n">
        <v>13.6983468083203</v>
      </c>
      <c r="N113" s="35" t="n">
        <v>10.7252414235692</v>
      </c>
      <c r="O113" s="35" t="n">
        <v>9.62604767638615</v>
      </c>
      <c r="P113" s="35" t="n">
        <v>8432.3534505</v>
      </c>
      <c r="Q113" s="35" t="n">
        <v>13.7684719532873</v>
      </c>
      <c r="R113" s="35" t="n">
        <v>20.5635489613831</v>
      </c>
      <c r="S113" s="35" t="n">
        <v>7.64327783668532</v>
      </c>
      <c r="T113" s="35" t="n">
        <v>13956.5289483</v>
      </c>
      <c r="U113" s="35" t="n">
        <v>8.04621897790543</v>
      </c>
      <c r="V113" s="35" t="n">
        <v>34.0350731316072</v>
      </c>
      <c r="W113" s="35" t="n">
        <v>4.76627098148839</v>
      </c>
      <c r="X113" s="35" t="n">
        <v>2331.6298471</v>
      </c>
      <c r="Y113" s="35" t="n">
        <v>15.570376411086</v>
      </c>
      <c r="Z113" s="35" t="n">
        <v>5.68602642217519</v>
      </c>
      <c r="AA113" s="35" t="n">
        <v>15.5484312837388</v>
      </c>
    </row>
    <row r="114">
      <c r="A114" s="35" t="s">
        <v>72</v>
      </c>
      <c r="B114" s="35" t="s">
        <v>73</v>
      </c>
      <c r="C114" s="35" t="s">
        <v>17</v>
      </c>
      <c r="D114" s="35" t="n">
        <v>25495.6836194</v>
      </c>
      <c r="E114" s="35" t="n">
        <v>5.11499826355751</v>
      </c>
      <c r="F114" s="35" t="n">
        <v>4.78532752053185</v>
      </c>
      <c r="G114" s="35" t="n">
        <v>4.75364858596925</v>
      </c>
      <c r="H114" s="35" t="n">
        <v>31716.6377899</v>
      </c>
      <c r="I114" s="35" t="n">
        <v>4.69180162480886</v>
      </c>
      <c r="J114" s="35" t="n">
        <v>5.95294881833495</v>
      </c>
      <c r="K114" s="35" t="n">
        <v>4.24594642437604</v>
      </c>
      <c r="L114" s="35" t="n">
        <v>39787.9424936</v>
      </c>
      <c r="M114" s="35" t="n">
        <v>3.96544063648184</v>
      </c>
      <c r="N114" s="35" t="n">
        <v>7.46786550391165</v>
      </c>
      <c r="O114" s="35" t="n">
        <v>3.44242992516935</v>
      </c>
      <c r="P114" s="35" t="n">
        <v>80393.5550159</v>
      </c>
      <c r="Q114" s="35" t="n">
        <v>2.50570758539056</v>
      </c>
      <c r="R114" s="35" t="n">
        <v>15.0892008637198</v>
      </c>
      <c r="S114" s="35" t="n">
        <v>2.32622585567961</v>
      </c>
      <c r="T114" s="35" t="n">
        <v>247969.7488207</v>
      </c>
      <c r="U114" s="35" t="n">
        <v>1.41631017062947</v>
      </c>
      <c r="V114" s="35" t="n">
        <v>46.5418570847088</v>
      </c>
      <c r="W114" s="35" t="n">
        <v>0.925735260157693</v>
      </c>
      <c r="X114" s="35" t="n">
        <v>107425.1183015</v>
      </c>
      <c r="Y114" s="35" t="n">
        <v>2.52965194575817</v>
      </c>
      <c r="Z114" s="35" t="n">
        <v>20.162800208793</v>
      </c>
      <c r="AA114" s="35" t="n">
        <v>2.42654291434612</v>
      </c>
    </row>
    <row r="115">
      <c r="A115" s="35" t="s">
        <v>74</v>
      </c>
      <c r="B115" s="35" t="s">
        <v>75</v>
      </c>
      <c r="C115" s="35" t="s">
        <v>16</v>
      </c>
      <c r="D115" s="35" t="n">
        <v>1878.6586906</v>
      </c>
      <c r="E115" s="35" t="n">
        <v>16.6424412216792</v>
      </c>
      <c r="F115" s="35" t="n">
        <v>14.529453581122</v>
      </c>
      <c r="G115" s="35" t="n">
        <v>7.03092818529562</v>
      </c>
      <c r="H115" s="35" t="n">
        <v>1594.3716626</v>
      </c>
      <c r="I115" s="35" t="n">
        <v>19.5056293092024</v>
      </c>
      <c r="J115" s="35" t="n">
        <v>12.3307917391873</v>
      </c>
      <c r="K115" s="35" t="n">
        <v>10.0290466858249</v>
      </c>
      <c r="L115" s="35" t="n">
        <v>1128.0784506</v>
      </c>
      <c r="M115" s="35" t="n">
        <v>14.3538028646909</v>
      </c>
      <c r="N115" s="35" t="n">
        <v>8.72450305415616</v>
      </c>
      <c r="O115" s="35" t="n">
        <v>9.26185730724859</v>
      </c>
      <c r="P115" s="35" t="n">
        <v>2388.6092153</v>
      </c>
      <c r="Q115" s="35" t="n">
        <v>17.0441636219862</v>
      </c>
      <c r="R115" s="35" t="n">
        <v>18.4733857676178</v>
      </c>
      <c r="S115" s="35" t="n">
        <v>8.85410537662356</v>
      </c>
      <c r="T115" s="35" t="n">
        <v>4997.2794846</v>
      </c>
      <c r="U115" s="35" t="n">
        <v>11.6330960393275</v>
      </c>
      <c r="V115" s="35" t="n">
        <v>38.6487128644957</v>
      </c>
      <c r="W115" s="35" t="n">
        <v>4.92609699678861</v>
      </c>
      <c r="X115" s="35" t="n">
        <v>943.004854</v>
      </c>
      <c r="Y115" s="35" t="n">
        <v>16.1770513022804</v>
      </c>
      <c r="Z115" s="35" t="n">
        <v>7.29315299342097</v>
      </c>
      <c r="AA115" s="35" t="n">
        <v>16.2379804141139</v>
      </c>
    </row>
    <row r="116">
      <c r="A116" s="35" t="s">
        <v>74</v>
      </c>
      <c r="B116" s="35" t="s">
        <v>75</v>
      </c>
      <c r="C116" s="35" t="s">
        <v>17</v>
      </c>
      <c r="D116" s="35" t="n">
        <v>6558.3220996</v>
      </c>
      <c r="E116" s="35" t="n">
        <v>8.84936372101087</v>
      </c>
      <c r="F116" s="35" t="n">
        <v>4.06223888817552</v>
      </c>
      <c r="G116" s="35" t="n">
        <v>7.92497510653921</v>
      </c>
      <c r="H116" s="35" t="n">
        <v>9421.6216331</v>
      </c>
      <c r="I116" s="35" t="n">
        <v>8.61521418238789</v>
      </c>
      <c r="J116" s="35" t="n">
        <v>5.83577280993699</v>
      </c>
      <c r="K116" s="35" t="n">
        <v>7.41733457167025</v>
      </c>
      <c r="L116" s="35" t="n">
        <v>9263.0244524</v>
      </c>
      <c r="M116" s="35" t="n">
        <v>6.6107515365368</v>
      </c>
      <c r="N116" s="35" t="n">
        <v>5.73753737331001</v>
      </c>
      <c r="O116" s="35" t="n">
        <v>5.89822492733051</v>
      </c>
      <c r="P116" s="35" t="n">
        <v>26310.2479056</v>
      </c>
      <c r="Q116" s="35" t="n">
        <v>4.48468784975724</v>
      </c>
      <c r="R116" s="35" t="n">
        <v>16.2966244378551</v>
      </c>
      <c r="S116" s="35" t="n">
        <v>4.16646198035485</v>
      </c>
      <c r="T116" s="35" t="n">
        <v>81955.8249944</v>
      </c>
      <c r="U116" s="35" t="n">
        <v>2.70822694804432</v>
      </c>
      <c r="V116" s="35" t="n">
        <v>50.7636151974091</v>
      </c>
      <c r="W116" s="35" t="n">
        <v>1.59924639413212</v>
      </c>
      <c r="X116" s="35" t="n">
        <v>27936.9565565</v>
      </c>
      <c r="Y116" s="35" t="n">
        <v>4.75763053138256</v>
      </c>
      <c r="Z116" s="35" t="n">
        <v>17.3042112933133</v>
      </c>
      <c r="AA116" s="35" t="n">
        <v>4.15130178668474</v>
      </c>
    </row>
    <row r="117">
      <c r="A117" s="35" t="s">
        <v>76</v>
      </c>
      <c r="B117" s="35" t="s">
        <v>77</v>
      </c>
      <c r="C117" s="35" t="s">
        <v>16</v>
      </c>
      <c r="D117" s="35" t="n">
        <v>3317.8950243</v>
      </c>
      <c r="E117" s="35" t="n">
        <v>9.06182427188785</v>
      </c>
      <c r="F117" s="35" t="n">
        <v>12.9279566985602</v>
      </c>
      <c r="G117" s="35" t="n">
        <v>5.7852945007073</v>
      </c>
      <c r="H117" s="35" t="n">
        <v>3400.7362938</v>
      </c>
      <c r="I117" s="35" t="n">
        <v>12.055296426094</v>
      </c>
      <c r="J117" s="35" t="n">
        <v>13.2507421806523</v>
      </c>
      <c r="K117" s="35" t="n">
        <v>7.41181385495711</v>
      </c>
      <c r="L117" s="35" t="n">
        <v>3358.0207308</v>
      </c>
      <c r="M117" s="35" t="n">
        <v>10.1453227078158</v>
      </c>
      <c r="N117" s="35" t="n">
        <v>13.0843038380362</v>
      </c>
      <c r="O117" s="35" t="n">
        <v>6.76281875119694</v>
      </c>
      <c r="P117" s="35" t="n">
        <v>5354.0221621</v>
      </c>
      <c r="Q117" s="35" t="n">
        <v>10.3158849027468</v>
      </c>
      <c r="R117" s="35" t="n">
        <v>20.8615903058486</v>
      </c>
      <c r="S117" s="35" t="n">
        <v>5.5027326575958</v>
      </c>
      <c r="T117" s="35" t="n">
        <v>8703.83513</v>
      </c>
      <c r="U117" s="35" t="n">
        <v>8.47208885666416</v>
      </c>
      <c r="V117" s="35" t="n">
        <v>33.9139131431039</v>
      </c>
      <c r="W117" s="35" t="n">
        <v>2.874289632075</v>
      </c>
      <c r="X117" s="35" t="n">
        <v>1529.9873901</v>
      </c>
      <c r="Y117" s="35" t="n">
        <v>13.05175051266</v>
      </c>
      <c r="Z117" s="35" t="n">
        <v>5.96149383379872</v>
      </c>
      <c r="AA117" s="35" t="n">
        <v>12.9472738543539</v>
      </c>
    </row>
    <row r="118">
      <c r="A118" s="35" t="s">
        <v>76</v>
      </c>
      <c r="B118" s="35" t="s">
        <v>77</v>
      </c>
      <c r="C118" s="35" t="s">
        <v>17</v>
      </c>
      <c r="D118" s="35" t="n">
        <v>4027.0335276</v>
      </c>
      <c r="E118" s="35" t="n">
        <v>7.17479463939782</v>
      </c>
      <c r="F118" s="35" t="n">
        <v>4.90709660795261</v>
      </c>
      <c r="G118" s="35" t="n">
        <v>6.6296493862743</v>
      </c>
      <c r="H118" s="35" t="n">
        <v>5199.5637798</v>
      </c>
      <c r="I118" s="35" t="n">
        <v>6.71601522209985</v>
      </c>
      <c r="J118" s="35" t="n">
        <v>6.33587021608334</v>
      </c>
      <c r="K118" s="35" t="n">
        <v>5.68348109657746</v>
      </c>
      <c r="L118" s="35" t="n">
        <v>7105.8879275</v>
      </c>
      <c r="M118" s="35" t="n">
        <v>5.23618866437829</v>
      </c>
      <c r="N118" s="35" t="n">
        <v>8.65880015811733</v>
      </c>
      <c r="O118" s="35" t="n">
        <v>4.23246428285336</v>
      </c>
      <c r="P118" s="35" t="n">
        <v>15157.8422606</v>
      </c>
      <c r="Q118" s="35" t="n">
        <v>4.01811279385232</v>
      </c>
      <c r="R118" s="35" t="n">
        <v>18.4704189401671</v>
      </c>
      <c r="S118" s="35" t="n">
        <v>3.06227346995336</v>
      </c>
      <c r="T118" s="35" t="n">
        <v>37883.2825294</v>
      </c>
      <c r="U118" s="35" t="n">
        <v>2.67889660833793</v>
      </c>
      <c r="V118" s="35" t="n">
        <v>46.1622496867858</v>
      </c>
      <c r="W118" s="35" t="n">
        <v>1.46622157434864</v>
      </c>
      <c r="X118" s="35" t="n">
        <v>12691.893252</v>
      </c>
      <c r="Y118" s="35" t="n">
        <v>3.74273518969139</v>
      </c>
      <c r="Z118" s="35" t="n">
        <v>15.4655643908938</v>
      </c>
      <c r="AA118" s="35" t="n">
        <v>3.68680597945686</v>
      </c>
    </row>
    <row r="119">
      <c r="A119" s="35" t="s">
        <v>78</v>
      </c>
      <c r="B119" s="35" t="s">
        <v>79</v>
      </c>
      <c r="C119" s="35" t="s">
        <v>16</v>
      </c>
      <c r="D119" s="35" t="n">
        <v>10557.2566078</v>
      </c>
      <c r="E119" s="35" t="n">
        <v>7.82231646229671</v>
      </c>
      <c r="F119" s="35" t="n">
        <v>14.4102544557781</v>
      </c>
      <c r="G119" s="35" t="n">
        <v>5.19709281504602</v>
      </c>
      <c r="H119" s="35" t="n">
        <v>10962.1647805</v>
      </c>
      <c r="I119" s="35" t="n">
        <v>8.41909426374475</v>
      </c>
      <c r="J119" s="35" t="n">
        <v>14.9629387388825</v>
      </c>
      <c r="K119" s="35" t="n">
        <v>5.57899095222166</v>
      </c>
      <c r="L119" s="35" t="n">
        <v>11407.5778677</v>
      </c>
      <c r="M119" s="35" t="n">
        <v>8.09865329163594</v>
      </c>
      <c r="N119" s="35" t="n">
        <v>15.570910692481</v>
      </c>
      <c r="O119" s="35" t="n">
        <v>5.28223915236069</v>
      </c>
      <c r="P119" s="35" t="n">
        <v>13206.2635817</v>
      </c>
      <c r="Q119" s="35" t="n">
        <v>8.03959764344112</v>
      </c>
      <c r="R119" s="35" t="n">
        <v>18.0260484036893</v>
      </c>
      <c r="S119" s="35" t="n">
        <v>5.29910680237053</v>
      </c>
      <c r="T119" s="35" t="n">
        <v>23708.1234525</v>
      </c>
      <c r="U119" s="35" t="n">
        <v>6.3159490484079</v>
      </c>
      <c r="V119" s="35" t="n">
        <v>32.3606884166395</v>
      </c>
      <c r="W119" s="35" t="n">
        <v>2.77701501640261</v>
      </c>
      <c r="X119" s="35" t="n">
        <v>3420.7246614</v>
      </c>
      <c r="Y119" s="35" t="n">
        <v>11.6125881045693</v>
      </c>
      <c r="Z119" s="35" t="n">
        <v>4.66915929252963</v>
      </c>
      <c r="AA119" s="35" t="n">
        <v>10.8467379420596</v>
      </c>
    </row>
    <row r="120">
      <c r="A120" s="35" t="s">
        <v>78</v>
      </c>
      <c r="B120" s="35" t="s">
        <v>79</v>
      </c>
      <c r="C120" s="35" t="s">
        <v>17</v>
      </c>
      <c r="D120" s="35" t="n">
        <v>17894.9503254</v>
      </c>
      <c r="E120" s="35" t="n">
        <v>4.95772220004346</v>
      </c>
      <c r="F120" s="35" t="n">
        <v>5.44465767074686</v>
      </c>
      <c r="G120" s="35" t="n">
        <v>4.46920315950583</v>
      </c>
      <c r="H120" s="35" t="n">
        <v>25037.7814326</v>
      </c>
      <c r="I120" s="35" t="n">
        <v>4.19036163816353</v>
      </c>
      <c r="J120" s="35" t="n">
        <v>7.61791154804123</v>
      </c>
      <c r="K120" s="35" t="n">
        <v>3.59168216189552</v>
      </c>
      <c r="L120" s="35" t="n">
        <v>35205.685047</v>
      </c>
      <c r="M120" s="35" t="n">
        <v>4.0917568567075</v>
      </c>
      <c r="N120" s="35" t="n">
        <v>10.7115638579322</v>
      </c>
      <c r="O120" s="35" t="n">
        <v>3.4237623954062</v>
      </c>
      <c r="P120" s="35" t="n">
        <v>54592.6742064</v>
      </c>
      <c r="Q120" s="35" t="n">
        <v>2.97319021425575</v>
      </c>
      <c r="R120" s="35" t="n">
        <v>16.6101842687186</v>
      </c>
      <c r="S120" s="35" t="n">
        <v>2.47369945541072</v>
      </c>
      <c r="T120" s="35" t="n">
        <v>145749.8404271</v>
      </c>
      <c r="U120" s="35" t="n">
        <v>1.75778071982736</v>
      </c>
      <c r="V120" s="35" t="n">
        <v>44.3453584537292</v>
      </c>
      <c r="W120" s="35" t="n">
        <v>0.915913148051144</v>
      </c>
      <c r="X120" s="35" t="n">
        <v>50188.9576079</v>
      </c>
      <c r="Y120" s="35" t="n">
        <v>2.77718353526625</v>
      </c>
      <c r="Z120" s="35" t="n">
        <v>15.270324200832</v>
      </c>
      <c r="AA120" s="35" t="n">
        <v>2.96462280888723</v>
      </c>
    </row>
    <row r="121">
      <c r="A121" s="35" t="s">
        <v>80</v>
      </c>
      <c r="B121" s="35" t="s">
        <v>81</v>
      </c>
      <c r="C121" s="35" t="s">
        <v>16</v>
      </c>
      <c r="D121" s="35" t="n">
        <v>13977.4082468</v>
      </c>
      <c r="E121" s="35" t="n">
        <v>7.20960345160077</v>
      </c>
      <c r="F121" s="35" t="n">
        <v>14.8958096365252</v>
      </c>
      <c r="G121" s="35" t="n">
        <v>5.4151538610892</v>
      </c>
      <c r="H121" s="35" t="n">
        <v>12552.3287883</v>
      </c>
      <c r="I121" s="35" t="n">
        <v>7.81982728342689</v>
      </c>
      <c r="J121" s="35" t="n">
        <v>13.3770937232515</v>
      </c>
      <c r="K121" s="35" t="n">
        <v>5.5570647744266</v>
      </c>
      <c r="L121" s="35" t="n">
        <v>13515.8845278</v>
      </c>
      <c r="M121" s="35" t="n">
        <v>7.22584506997744</v>
      </c>
      <c r="N121" s="35" t="n">
        <v>14.4039609804956</v>
      </c>
      <c r="O121" s="35" t="n">
        <v>5.39623354947634</v>
      </c>
      <c r="P121" s="35" t="n">
        <v>18221.1263643</v>
      </c>
      <c r="Q121" s="35" t="n">
        <v>7.20282340353635</v>
      </c>
      <c r="R121" s="35" t="n">
        <v>19.4183660442072</v>
      </c>
      <c r="S121" s="35" t="n">
        <v>4.76712855826421</v>
      </c>
      <c r="T121" s="35" t="n">
        <v>30199.1105516</v>
      </c>
      <c r="U121" s="35" t="n">
        <v>5.38329965570648</v>
      </c>
      <c r="V121" s="35" t="n">
        <v>32.1833772059995</v>
      </c>
      <c r="W121" s="35" t="n">
        <v>2.73118678859696</v>
      </c>
      <c r="X121" s="35" t="n">
        <v>5368.6398658</v>
      </c>
      <c r="Y121" s="35" t="n">
        <v>9.79521317744594</v>
      </c>
      <c r="Z121" s="35" t="n">
        <v>5.72139240952094</v>
      </c>
      <c r="AA121" s="35" t="n">
        <v>8.58804302675556</v>
      </c>
    </row>
    <row r="122">
      <c r="A122" s="35" t="s">
        <v>80</v>
      </c>
      <c r="B122" s="35" t="s">
        <v>81</v>
      </c>
      <c r="C122" s="35" t="s">
        <v>17</v>
      </c>
      <c r="D122" s="35" t="n">
        <v>20118.596052</v>
      </c>
      <c r="E122" s="35" t="n">
        <v>5.07743944050975</v>
      </c>
      <c r="F122" s="35" t="n">
        <v>6.66343052859975</v>
      </c>
      <c r="G122" s="35" t="n">
        <v>4.64308166819185</v>
      </c>
      <c r="H122" s="35" t="n">
        <v>26476.7949037</v>
      </c>
      <c r="I122" s="35" t="n">
        <v>4.48318913825258</v>
      </c>
      <c r="J122" s="35" t="n">
        <v>8.76931387283608</v>
      </c>
      <c r="K122" s="35" t="n">
        <v>3.96669846998189</v>
      </c>
      <c r="L122" s="35" t="n">
        <v>34427.3622441</v>
      </c>
      <c r="M122" s="35" t="n">
        <v>3.70994737170052</v>
      </c>
      <c r="N122" s="35" t="n">
        <v>11.4026016528968</v>
      </c>
      <c r="O122" s="35" t="n">
        <v>3.18104473255097</v>
      </c>
      <c r="P122" s="35" t="n">
        <v>54615.003043</v>
      </c>
      <c r="Q122" s="35" t="n">
        <v>2.89711763830274</v>
      </c>
      <c r="R122" s="35" t="n">
        <v>18.0889003216562</v>
      </c>
      <c r="S122" s="35" t="n">
        <v>2.51891592672169</v>
      </c>
      <c r="T122" s="35" t="n">
        <v>125695.5604404</v>
      </c>
      <c r="U122" s="35" t="n">
        <v>1.90779669542277</v>
      </c>
      <c r="V122" s="35" t="n">
        <v>41.6313162500598</v>
      </c>
      <c r="W122" s="35" t="n">
        <v>1.08579738616398</v>
      </c>
      <c r="X122" s="35" t="n">
        <v>40592.1849882</v>
      </c>
      <c r="Y122" s="35" t="n">
        <v>4.12693154416656</v>
      </c>
      <c r="Z122" s="35" t="n">
        <v>13.4444373739514</v>
      </c>
      <c r="AA122" s="35" t="n">
        <v>3.93989705234395</v>
      </c>
    </row>
    <row r="123">
      <c r="A123" s="35" t="s">
        <v>82</v>
      </c>
      <c r="B123" s="35" t="s">
        <v>83</v>
      </c>
      <c r="C123" s="35" t="s">
        <v>16</v>
      </c>
      <c r="D123" s="35" t="n">
        <v>5210.3582106</v>
      </c>
      <c r="E123" s="35" t="n">
        <v>15.1137170398375</v>
      </c>
      <c r="F123" s="35" t="n">
        <v>16.8774657740278</v>
      </c>
      <c r="G123" s="35" t="n">
        <v>8.67736288887358</v>
      </c>
      <c r="H123" s="35" t="n">
        <v>4325.5319288</v>
      </c>
      <c r="I123" s="35" t="n">
        <v>15.2124886124154</v>
      </c>
      <c r="J123" s="35" t="n">
        <v>14.011324007295</v>
      </c>
      <c r="K123" s="35" t="n">
        <v>11.9260888294944</v>
      </c>
      <c r="L123" s="35" t="n">
        <v>4188.415653</v>
      </c>
      <c r="M123" s="35" t="n">
        <v>17.4873758765678</v>
      </c>
      <c r="N123" s="35" t="n">
        <v>13.5671750335894</v>
      </c>
      <c r="O123" s="35" t="n">
        <v>14.3767643288474</v>
      </c>
      <c r="P123" s="35" t="n">
        <v>6310.0867482</v>
      </c>
      <c r="Q123" s="35" t="n">
        <v>17.2954864328509</v>
      </c>
      <c r="R123" s="35" t="n">
        <v>20.4397219575481</v>
      </c>
      <c r="S123" s="35" t="n">
        <v>11.2122177749712</v>
      </c>
      <c r="T123" s="35" t="n">
        <v>10070.306769</v>
      </c>
      <c r="U123" s="35" t="n">
        <v>10.6240237331725</v>
      </c>
      <c r="V123" s="35" t="n">
        <v>32.6198796623977</v>
      </c>
      <c r="W123" s="35" t="n">
        <v>6.08362126223082</v>
      </c>
      <c r="X123" s="35" t="n">
        <v>766.986525</v>
      </c>
      <c r="Y123" s="35" t="n">
        <v>31.2067016931284</v>
      </c>
      <c r="Z123" s="35" t="n">
        <v>2.48443356514203</v>
      </c>
      <c r="AA123" s="35" t="n">
        <v>26.2785733837564</v>
      </c>
    </row>
    <row r="124">
      <c r="A124" s="35" t="s">
        <v>82</v>
      </c>
      <c r="B124" s="35" t="s">
        <v>83</v>
      </c>
      <c r="C124" s="35" t="s">
        <v>17</v>
      </c>
      <c r="D124" s="35" t="n">
        <v>7570.8671603</v>
      </c>
      <c r="E124" s="35" t="n">
        <v>12.584886834341</v>
      </c>
      <c r="F124" s="35" t="n">
        <v>5.05704484847128</v>
      </c>
      <c r="G124" s="35" t="n">
        <v>11.179375900986</v>
      </c>
      <c r="H124" s="35" t="n">
        <v>9464.4326596</v>
      </c>
      <c r="I124" s="35" t="n">
        <v>9.73472784531513</v>
      </c>
      <c r="J124" s="35" t="n">
        <v>6.32187296534693</v>
      </c>
      <c r="K124" s="35" t="n">
        <v>8.44628806522234</v>
      </c>
      <c r="L124" s="35" t="n">
        <v>14936.9629118</v>
      </c>
      <c r="M124" s="35" t="n">
        <v>8.25656804579588</v>
      </c>
      <c r="N124" s="35" t="n">
        <v>9.97731035898027</v>
      </c>
      <c r="O124" s="35" t="n">
        <v>6.88306095159019</v>
      </c>
      <c r="P124" s="35" t="n">
        <v>25283.3387746</v>
      </c>
      <c r="Q124" s="35" t="n">
        <v>5.00094728171131</v>
      </c>
      <c r="R124" s="35" t="n">
        <v>16.8882870872058</v>
      </c>
      <c r="S124" s="35" t="n">
        <v>4.51613967194862</v>
      </c>
      <c r="T124" s="35" t="n">
        <v>68063.2883098</v>
      </c>
      <c r="U124" s="35" t="n">
        <v>3.20308019764124</v>
      </c>
      <c r="V124" s="35" t="n">
        <v>45.4636297572351</v>
      </c>
      <c r="W124" s="35" t="n">
        <v>1.69733513948296</v>
      </c>
      <c r="X124" s="35" t="n">
        <v>24390.4243615</v>
      </c>
      <c r="Y124" s="35" t="n">
        <v>4.29946326120121</v>
      </c>
      <c r="Z124" s="35" t="n">
        <v>16.2918549827606</v>
      </c>
      <c r="AA124" s="35" t="n">
        <v>4.71462814750734</v>
      </c>
    </row>
    <row r="125">
      <c r="A125" s="35" t="s">
        <v>84</v>
      </c>
      <c r="B125" s="35" t="s">
        <v>85</v>
      </c>
      <c r="C125" s="35" t="s">
        <v>16</v>
      </c>
      <c r="D125" s="35" t="n">
        <v>19665.5484775</v>
      </c>
      <c r="E125" s="35" t="n">
        <v>10.0541480044654</v>
      </c>
      <c r="F125" s="35" t="n">
        <v>16.6984537193662</v>
      </c>
      <c r="G125" s="35" t="n">
        <v>5.98827397798622</v>
      </c>
      <c r="H125" s="35" t="n">
        <v>15903.7133912</v>
      </c>
      <c r="I125" s="35" t="n">
        <v>9.44469556572242</v>
      </c>
      <c r="J125" s="35" t="n">
        <v>13.5041960478683</v>
      </c>
      <c r="K125" s="35" t="n">
        <v>6.29879994161443</v>
      </c>
      <c r="L125" s="35" t="n">
        <v>14861.1771222</v>
      </c>
      <c r="M125" s="35" t="n">
        <v>9.68897746702661</v>
      </c>
      <c r="N125" s="35" t="n">
        <v>12.618955361163</v>
      </c>
      <c r="O125" s="35" t="n">
        <v>7.57008979421583</v>
      </c>
      <c r="P125" s="35" t="n">
        <v>24214.2720364</v>
      </c>
      <c r="Q125" s="35" t="n">
        <v>9.04069603675695</v>
      </c>
      <c r="R125" s="35" t="n">
        <v>20.5608758591497</v>
      </c>
      <c r="S125" s="35" t="n">
        <v>5.77497473382896</v>
      </c>
      <c r="T125" s="35" t="n">
        <v>38440.1623889</v>
      </c>
      <c r="U125" s="35" t="n">
        <v>7.43830947579278</v>
      </c>
      <c r="V125" s="35" t="n">
        <v>32.6403951229927</v>
      </c>
      <c r="W125" s="35" t="n">
        <v>3.26603554688768</v>
      </c>
      <c r="X125" s="35" t="n">
        <v>4683.8062951</v>
      </c>
      <c r="Y125" s="35" t="n">
        <v>16.34135100915</v>
      </c>
      <c r="Z125" s="35" t="n">
        <v>3.97712388946022</v>
      </c>
      <c r="AA125" s="35" t="n">
        <v>13.9933344927978</v>
      </c>
    </row>
    <row r="126">
      <c r="A126" s="35" t="s">
        <v>84</v>
      </c>
      <c r="B126" s="35" t="s">
        <v>85</v>
      </c>
      <c r="C126" s="35" t="s">
        <v>17</v>
      </c>
      <c r="D126" s="35" t="n">
        <v>35600.589551</v>
      </c>
      <c r="E126" s="35" t="n">
        <v>4.58002913445408</v>
      </c>
      <c r="F126" s="35" t="n">
        <v>5.87156176833404</v>
      </c>
      <c r="G126" s="35" t="n">
        <v>4.24720953293481</v>
      </c>
      <c r="H126" s="35" t="n">
        <v>51353.3280451</v>
      </c>
      <c r="I126" s="35" t="n">
        <v>4.35607340962</v>
      </c>
      <c r="J126" s="35" t="n">
        <v>8.46964169496052</v>
      </c>
      <c r="K126" s="35" t="n">
        <v>3.94110764766826</v>
      </c>
      <c r="L126" s="35" t="n">
        <v>69259.1574394</v>
      </c>
      <c r="M126" s="35" t="n">
        <v>3.8004191421875</v>
      </c>
      <c r="N126" s="35" t="n">
        <v>11.4228282749544</v>
      </c>
      <c r="O126" s="35" t="n">
        <v>3.15305704872268</v>
      </c>
      <c r="P126" s="35" t="n">
        <v>108145.7040632</v>
      </c>
      <c r="Q126" s="35" t="n">
        <v>3.01182074763024</v>
      </c>
      <c r="R126" s="35" t="n">
        <v>17.836338931337</v>
      </c>
      <c r="S126" s="35" t="n">
        <v>2.68262960696677</v>
      </c>
      <c r="T126" s="35" t="n">
        <v>265597.0799481</v>
      </c>
      <c r="U126" s="35" t="n">
        <v>1.90619513864084</v>
      </c>
      <c r="V126" s="35" t="n">
        <v>43.804602116782</v>
      </c>
      <c r="W126" s="35" t="n">
        <v>1.08654500595068</v>
      </c>
      <c r="X126" s="35" t="n">
        <v>76366.4612428</v>
      </c>
      <c r="Y126" s="35" t="n">
        <v>3.44496890431382</v>
      </c>
      <c r="Z126" s="35" t="n">
        <v>12.595027213632</v>
      </c>
      <c r="AA126" s="35" t="n">
        <v>3.56951199579655</v>
      </c>
    </row>
    <row r="127">
      <c r="A127" s="35" t="s">
        <v>86</v>
      </c>
      <c r="B127" s="35" t="s">
        <v>87</v>
      </c>
      <c r="C127" s="35" t="s">
        <v>16</v>
      </c>
      <c r="D127" s="35" t="n">
        <v>17894.7551785</v>
      </c>
      <c r="E127" s="35" t="n">
        <v>6.12125512470808</v>
      </c>
      <c r="F127" s="35" t="n">
        <v>15.4554862741612</v>
      </c>
      <c r="G127" s="35" t="n">
        <v>4.46647626387163</v>
      </c>
      <c r="H127" s="35" t="n">
        <v>14787.075011</v>
      </c>
      <c r="I127" s="35" t="n">
        <v>7.0709514530595</v>
      </c>
      <c r="J127" s="35" t="n">
        <v>12.7714200383187</v>
      </c>
      <c r="K127" s="35" t="n">
        <v>5.12372747234137</v>
      </c>
      <c r="L127" s="35" t="n">
        <v>14484.6613915</v>
      </c>
      <c r="M127" s="35" t="n">
        <v>9.10222237691731</v>
      </c>
      <c r="N127" s="35" t="n">
        <v>12.5102290078364</v>
      </c>
      <c r="O127" s="35" t="n">
        <v>6.91174742100272</v>
      </c>
      <c r="P127" s="35" t="n">
        <v>23399.8128878</v>
      </c>
      <c r="Q127" s="35" t="n">
        <v>6.39996744504269</v>
      </c>
      <c r="R127" s="35" t="n">
        <v>20.210138853414</v>
      </c>
      <c r="S127" s="35" t="n">
        <v>4.60726491915593</v>
      </c>
      <c r="T127" s="35" t="n">
        <v>39822.7470767</v>
      </c>
      <c r="U127" s="35" t="n">
        <v>4.94104819650675</v>
      </c>
      <c r="V127" s="35" t="n">
        <v>34.3944309214586</v>
      </c>
      <c r="W127" s="35" t="n">
        <v>2.29964131976075</v>
      </c>
      <c r="X127" s="35" t="n">
        <v>5393.4923426</v>
      </c>
      <c r="Y127" s="35" t="n">
        <v>10.7085616178373</v>
      </c>
      <c r="Z127" s="35" t="n">
        <v>4.65829490481107</v>
      </c>
      <c r="AA127" s="35" t="n">
        <v>9.85272089961959</v>
      </c>
    </row>
    <row r="128">
      <c r="A128" s="35" t="s">
        <v>86</v>
      </c>
      <c r="B128" s="35" t="s">
        <v>87</v>
      </c>
      <c r="C128" s="35" t="s">
        <v>17</v>
      </c>
      <c r="D128" s="35" t="n">
        <v>45755.0607072</v>
      </c>
      <c r="E128" s="35" t="n">
        <v>3.63981634903379</v>
      </c>
      <c r="F128" s="35" t="n">
        <v>4.98018355442895</v>
      </c>
      <c r="G128" s="35" t="n">
        <v>3.35137506150311</v>
      </c>
      <c r="H128" s="35" t="n">
        <v>66159.7867303</v>
      </c>
      <c r="I128" s="35" t="n">
        <v>3.01121912437285</v>
      </c>
      <c r="J128" s="35" t="n">
        <v>7.20112435097083</v>
      </c>
      <c r="K128" s="35" t="n">
        <v>2.70692562441299</v>
      </c>
      <c r="L128" s="35" t="n">
        <v>91936.7986178</v>
      </c>
      <c r="M128" s="35" t="n">
        <v>2.58501231624717</v>
      </c>
      <c r="N128" s="35" t="n">
        <v>10.0068085463422</v>
      </c>
      <c r="O128" s="35" t="n">
        <v>2.2339687633019</v>
      </c>
      <c r="P128" s="35" t="n">
        <v>159818.7605232</v>
      </c>
      <c r="Q128" s="35" t="n">
        <v>2.10766179105872</v>
      </c>
      <c r="R128" s="35" t="n">
        <v>17.3953820745693</v>
      </c>
      <c r="S128" s="35" t="n">
        <v>1.76671562582461</v>
      </c>
      <c r="T128" s="35" t="n">
        <v>418789.6152072</v>
      </c>
      <c r="U128" s="35" t="n">
        <v>1.19646380198346</v>
      </c>
      <c r="V128" s="35" t="n">
        <v>45.5829174343621</v>
      </c>
      <c r="W128" s="35" t="n">
        <v>0.693981876859711</v>
      </c>
      <c r="X128" s="35" t="n">
        <v>136282.4343334</v>
      </c>
      <c r="Y128" s="35" t="n">
        <v>2.21080193618064</v>
      </c>
      <c r="Z128" s="35" t="n">
        <v>14.8335840393266</v>
      </c>
      <c r="AA128" s="35" t="n">
        <v>2.2363155776985</v>
      </c>
    </row>
    <row r="129">
      <c r="A129" s="35" t="s">
        <v>88</v>
      </c>
      <c r="B129" s="35" t="s">
        <v>89</v>
      </c>
      <c r="C129" s="35" t="s">
        <v>16</v>
      </c>
      <c r="D129" s="35" t="n">
        <v>4909.2090122</v>
      </c>
      <c r="E129" s="35" t="n">
        <v>14.2270281682291</v>
      </c>
      <c r="F129" s="35" t="n">
        <v>15.6636008968424</v>
      </c>
      <c r="G129" s="35" t="n">
        <v>7.80330727911552</v>
      </c>
      <c r="H129" s="35" t="n">
        <v>3478.5686668</v>
      </c>
      <c r="I129" s="35" t="n">
        <v>14.7339011739358</v>
      </c>
      <c r="J129" s="35" t="n">
        <v>11.0989186147115</v>
      </c>
      <c r="K129" s="35" t="n">
        <v>8.44494194778552</v>
      </c>
      <c r="L129" s="35" t="n">
        <v>3676.3277346</v>
      </c>
      <c r="M129" s="35" t="n">
        <v>14.5729996447899</v>
      </c>
      <c r="N129" s="35" t="n">
        <v>11.7298999202646</v>
      </c>
      <c r="O129" s="35" t="n">
        <v>9.155154680954</v>
      </c>
      <c r="P129" s="35" t="n">
        <v>6318.7067618</v>
      </c>
      <c r="Q129" s="35" t="n">
        <v>13.4735147209068</v>
      </c>
      <c r="R129" s="35" t="n">
        <v>20.1608244128642</v>
      </c>
      <c r="S129" s="35" t="n">
        <v>7.11329454307539</v>
      </c>
      <c r="T129" s="35" t="n">
        <v>10910.5215505</v>
      </c>
      <c r="U129" s="35" t="n">
        <v>9.85866417048035</v>
      </c>
      <c r="V129" s="35" t="n">
        <v>34.811729286475</v>
      </c>
      <c r="W129" s="35" t="n">
        <v>3.99427015677691</v>
      </c>
      <c r="X129" s="35" t="n">
        <v>2048.1760874</v>
      </c>
      <c r="Y129" s="35" t="n">
        <v>17.8607980585699</v>
      </c>
      <c r="Z129" s="35" t="n">
        <v>6.5350268688423</v>
      </c>
      <c r="AA129" s="35" t="n">
        <v>16.6908204213074</v>
      </c>
    </row>
    <row r="130">
      <c r="A130" s="35" t="s">
        <v>88</v>
      </c>
      <c r="B130" s="35" t="s">
        <v>89</v>
      </c>
      <c r="C130" s="35" t="s">
        <v>17</v>
      </c>
      <c r="D130" s="35" t="n">
        <v>16869.2939386</v>
      </c>
      <c r="E130" s="35" t="n">
        <v>5.28108584263763</v>
      </c>
      <c r="F130" s="35" t="n">
        <v>4.63329503493897</v>
      </c>
      <c r="G130" s="35" t="n">
        <v>5.07990211282358</v>
      </c>
      <c r="H130" s="35" t="n">
        <v>23879.6887682</v>
      </c>
      <c r="I130" s="35" t="n">
        <v>3.96045556084076</v>
      </c>
      <c r="J130" s="35" t="n">
        <v>6.55875959054936</v>
      </c>
      <c r="K130" s="35" t="n">
        <v>3.4804353562878</v>
      </c>
      <c r="L130" s="35" t="n">
        <v>32355.4932983</v>
      </c>
      <c r="M130" s="35" t="n">
        <v>3.37449067249622</v>
      </c>
      <c r="N130" s="35" t="n">
        <v>8.88671138209214</v>
      </c>
      <c r="O130" s="35" t="n">
        <v>2.91625885928724</v>
      </c>
      <c r="P130" s="35" t="n">
        <v>60499.3799857</v>
      </c>
      <c r="Q130" s="35" t="n">
        <v>2.73051614445828</v>
      </c>
      <c r="R130" s="35" t="n">
        <v>16.6166691934407</v>
      </c>
      <c r="S130" s="35" t="n">
        <v>2.36699574544788</v>
      </c>
      <c r="T130" s="35" t="n">
        <v>172371.1932443</v>
      </c>
      <c r="U130" s="35" t="n">
        <v>1.33109921492826</v>
      </c>
      <c r="V130" s="35" t="n">
        <v>47.343214051056</v>
      </c>
      <c r="W130" s="35" t="n">
        <v>0.855718699137146</v>
      </c>
      <c r="X130" s="35" t="n">
        <v>58113.4409515</v>
      </c>
      <c r="Y130" s="35" t="n">
        <v>2.55719552124006</v>
      </c>
      <c r="Z130" s="35" t="n">
        <v>15.9613507479229</v>
      </c>
      <c r="AA130" s="35" t="n">
        <v>2.56474099481191</v>
      </c>
    </row>
    <row r="131">
      <c r="A131" s="35" t="s">
        <v>90</v>
      </c>
      <c r="B131" s="35" t="s">
        <v>91</v>
      </c>
      <c r="C131" s="35" t="s">
        <v>16</v>
      </c>
      <c r="D131" s="35" t="n">
        <v>12420.7638554</v>
      </c>
      <c r="E131" s="35" t="n">
        <v>9.8458738104443</v>
      </c>
      <c r="F131" s="35" t="n">
        <v>15.6616435572677</v>
      </c>
      <c r="G131" s="35" t="n">
        <v>6.01452948134322</v>
      </c>
      <c r="H131" s="35" t="n">
        <v>7628.4970755</v>
      </c>
      <c r="I131" s="35" t="n">
        <v>12.5458526165413</v>
      </c>
      <c r="J131" s="35" t="n">
        <v>9.61895769576185</v>
      </c>
      <c r="K131" s="35" t="n">
        <v>9.49157905805171</v>
      </c>
      <c r="L131" s="35" t="n">
        <v>9684.4451736</v>
      </c>
      <c r="M131" s="35" t="n">
        <v>13.157750958212</v>
      </c>
      <c r="N131" s="35" t="n">
        <v>12.2113527094297</v>
      </c>
      <c r="O131" s="35" t="n">
        <v>8.43611572455626</v>
      </c>
      <c r="P131" s="35" t="n">
        <v>16360.535852</v>
      </c>
      <c r="Q131" s="35" t="n">
        <v>11.095431470887</v>
      </c>
      <c r="R131" s="35" t="n">
        <v>20.6293979905692</v>
      </c>
      <c r="S131" s="35" t="n">
        <v>6.51385297183267</v>
      </c>
      <c r="T131" s="35" t="n">
        <v>28841.4686156</v>
      </c>
      <c r="U131" s="35" t="n">
        <v>8.76654375315949</v>
      </c>
      <c r="V131" s="35" t="n">
        <v>36.3669099891365</v>
      </c>
      <c r="W131" s="35" t="n">
        <v>3.01725522880625</v>
      </c>
      <c r="X131" s="35" t="n">
        <v>4371.1885409</v>
      </c>
      <c r="Y131" s="35" t="n">
        <v>13.6288479672831</v>
      </c>
      <c r="Z131" s="35" t="n">
        <v>5.51173805783496</v>
      </c>
      <c r="AA131" s="35" t="n">
        <v>12.1839253043448</v>
      </c>
    </row>
    <row r="132">
      <c r="A132" s="35" t="s">
        <v>90</v>
      </c>
      <c r="B132" s="35" t="s">
        <v>91</v>
      </c>
      <c r="C132" s="35" t="s">
        <v>17</v>
      </c>
      <c r="D132" s="35" t="n">
        <v>31298.5588368</v>
      </c>
      <c r="E132" s="35" t="n">
        <v>4.93585476737454</v>
      </c>
      <c r="F132" s="35" t="n">
        <v>4.25737996380955</v>
      </c>
      <c r="G132" s="35" t="n">
        <v>4.54023687027761</v>
      </c>
      <c r="H132" s="35" t="n">
        <v>45833.3671983</v>
      </c>
      <c r="I132" s="35" t="n">
        <v>3.96095104900624</v>
      </c>
      <c r="J132" s="35" t="n">
        <v>6.23447425171985</v>
      </c>
      <c r="K132" s="35" t="n">
        <v>3.49658692132767</v>
      </c>
      <c r="L132" s="35" t="n">
        <v>64307.8953033</v>
      </c>
      <c r="M132" s="35" t="n">
        <v>3.76406793728464</v>
      </c>
      <c r="N132" s="35" t="n">
        <v>8.74746809930191</v>
      </c>
      <c r="O132" s="35" t="n">
        <v>3.21135637488283</v>
      </c>
      <c r="P132" s="35" t="n">
        <v>121404.0963264</v>
      </c>
      <c r="Q132" s="35" t="n">
        <v>2.35854568727602</v>
      </c>
      <c r="R132" s="35" t="n">
        <v>16.5139669822978</v>
      </c>
      <c r="S132" s="35" t="n">
        <v>2.19321521621958</v>
      </c>
      <c r="T132" s="35" t="n">
        <v>343314.8646614</v>
      </c>
      <c r="U132" s="35" t="n">
        <v>1.35594694343676</v>
      </c>
      <c r="V132" s="35" t="n">
        <v>46.699333145298</v>
      </c>
      <c r="W132" s="35" t="n">
        <v>0.8221087830602</v>
      </c>
      <c r="X132" s="35" t="n">
        <v>129001.3185541</v>
      </c>
      <c r="Y132" s="35" t="n">
        <v>2.47239797412771</v>
      </c>
      <c r="Z132" s="35" t="n">
        <v>17.5473775575729</v>
      </c>
      <c r="AA132" s="35" t="n">
        <v>2.56082263289352</v>
      </c>
    </row>
    <row r="133">
      <c r="A133" s="35" t="s">
        <v>92</v>
      </c>
      <c r="B133" s="35" t="s">
        <v>93</v>
      </c>
      <c r="C133" s="35" t="s">
        <v>16</v>
      </c>
      <c r="D133" s="35" t="n">
        <v>19015.0893061</v>
      </c>
      <c r="E133" s="35" t="n">
        <v>9.44894661384506</v>
      </c>
      <c r="F133" s="35" t="n">
        <v>14.8838920751629</v>
      </c>
      <c r="G133" s="35" t="n">
        <v>6.25571417546443</v>
      </c>
      <c r="H133" s="35" t="n">
        <v>14641.3253089</v>
      </c>
      <c r="I133" s="35" t="n">
        <v>11.2558288027909</v>
      </c>
      <c r="J133" s="35" t="n">
        <v>11.460367197177</v>
      </c>
      <c r="K133" s="35" t="n">
        <v>8.04923089018035</v>
      </c>
      <c r="L133" s="35" t="n">
        <v>14146.2349093</v>
      </c>
      <c r="M133" s="35" t="n">
        <v>12.4100761202028</v>
      </c>
      <c r="N133" s="35" t="n">
        <v>11.0728395891561</v>
      </c>
      <c r="O133" s="35" t="n">
        <v>8.3264337663354</v>
      </c>
      <c r="P133" s="35" t="n">
        <v>26066.7157884</v>
      </c>
      <c r="Q133" s="35" t="n">
        <v>9.93541886722824</v>
      </c>
      <c r="R133" s="35" t="n">
        <v>20.4034900022284</v>
      </c>
      <c r="S133" s="35" t="n">
        <v>5.91912949834627</v>
      </c>
      <c r="T133" s="35" t="n">
        <v>45557.0459617</v>
      </c>
      <c r="U133" s="35" t="n">
        <v>7.87500591805145</v>
      </c>
      <c r="V133" s="35" t="n">
        <v>35.659372640425</v>
      </c>
      <c r="W133" s="35" t="n">
        <v>3.46203368079422</v>
      </c>
      <c r="X133" s="35" t="n">
        <v>8329.7509584</v>
      </c>
      <c r="Y133" s="35" t="n">
        <v>13.0361953595882</v>
      </c>
      <c r="Z133" s="35" t="n">
        <v>6.52003849585067</v>
      </c>
      <c r="AA133" s="35" t="n">
        <v>12.0682819361987</v>
      </c>
    </row>
    <row r="134">
      <c r="A134" s="35" t="s">
        <v>92</v>
      </c>
      <c r="B134" s="35" t="s">
        <v>93</v>
      </c>
      <c r="C134" s="35" t="s">
        <v>17</v>
      </c>
      <c r="D134" s="35" t="n">
        <v>59961.0806735</v>
      </c>
      <c r="E134" s="35" t="n">
        <v>4.34264392991614</v>
      </c>
      <c r="F134" s="35" t="n">
        <v>5.29552196199875</v>
      </c>
      <c r="G134" s="35" t="n">
        <v>4.07649452892135</v>
      </c>
      <c r="H134" s="35" t="n">
        <v>78118.453959</v>
      </c>
      <c r="I134" s="35" t="n">
        <v>3.74725638436711</v>
      </c>
      <c r="J134" s="35" t="n">
        <v>6.89910828708761</v>
      </c>
      <c r="K134" s="35" t="n">
        <v>3.36416789432357</v>
      </c>
      <c r="L134" s="35" t="n">
        <v>104619.8208787</v>
      </c>
      <c r="M134" s="35" t="n">
        <v>3.26156964154421</v>
      </c>
      <c r="N134" s="35" t="n">
        <v>9.23960263725501</v>
      </c>
      <c r="O134" s="35" t="n">
        <v>2.82112192531575</v>
      </c>
      <c r="P134" s="35" t="n">
        <v>180151.3683082</v>
      </c>
      <c r="Q134" s="35" t="n">
        <v>2.66164458801045</v>
      </c>
      <c r="R134" s="35" t="n">
        <v>15.9102457234701</v>
      </c>
      <c r="S134" s="35" t="n">
        <v>2.26122139573654</v>
      </c>
      <c r="T134" s="35" t="n">
        <v>522876.3932672</v>
      </c>
      <c r="U134" s="35" t="n">
        <v>1.24055031549508</v>
      </c>
      <c r="V134" s="35" t="n">
        <v>46.1783442335601</v>
      </c>
      <c r="W134" s="35" t="n">
        <v>0.861907973641045</v>
      </c>
      <c r="X134" s="35" t="n">
        <v>186570.7206674</v>
      </c>
      <c r="Y134" s="35" t="n">
        <v>2.37150643131536</v>
      </c>
      <c r="Z134" s="35" t="n">
        <v>16.4771771566285</v>
      </c>
      <c r="AA134" s="35" t="n">
        <v>2.43168222208696</v>
      </c>
    </row>
    <row r="135">
      <c r="A135" s="35" t="s">
        <v>94</v>
      </c>
      <c r="B135" s="35" t="s">
        <v>95</v>
      </c>
      <c r="C135" s="35" t="s">
        <v>16</v>
      </c>
      <c r="D135" s="35" t="n">
        <v>1996.9837332</v>
      </c>
      <c r="E135" s="35" t="n">
        <v>18.2367868106119</v>
      </c>
      <c r="F135" s="35" t="n">
        <v>16.8053800527699</v>
      </c>
      <c r="G135" s="35" t="n">
        <v>9.30682759449997</v>
      </c>
      <c r="H135" s="35" t="n">
        <v>1368.0804083</v>
      </c>
      <c r="I135" s="35" t="n">
        <v>22.4025826608625</v>
      </c>
      <c r="J135" s="35" t="n">
        <v>11.5129186192162</v>
      </c>
      <c r="K135" s="35" t="n">
        <v>15.0042497569759</v>
      </c>
      <c r="L135" s="35" t="n">
        <v>1521.2006604</v>
      </c>
      <c r="M135" s="35" t="n">
        <v>21.3516757491312</v>
      </c>
      <c r="N135" s="35" t="n">
        <v>12.8014839628072</v>
      </c>
      <c r="O135" s="35" t="n">
        <v>13.2158227342764</v>
      </c>
      <c r="P135" s="35" t="n">
        <v>2566.9596765</v>
      </c>
      <c r="Q135" s="35" t="n">
        <v>16.7765265632595</v>
      </c>
      <c r="R135" s="35" t="n">
        <v>21.6019450867492</v>
      </c>
      <c r="S135" s="35" t="n">
        <v>9.17790700224126</v>
      </c>
      <c r="T135" s="35" t="n">
        <v>3867.1563473</v>
      </c>
      <c r="U135" s="35" t="n">
        <v>14.7654381819375</v>
      </c>
      <c r="V135" s="35" t="n">
        <v>32.5435961542454</v>
      </c>
      <c r="W135" s="35" t="n">
        <v>5.47347111599616</v>
      </c>
      <c r="X135" s="35" t="n">
        <v>562.6216826</v>
      </c>
      <c r="Y135" s="35" t="n">
        <v>28.5541573148241</v>
      </c>
      <c r="Z135" s="35" t="n">
        <v>4.73467612421206</v>
      </c>
      <c r="AA135" s="35" t="n">
        <v>26.5795864664179</v>
      </c>
    </row>
    <row r="136">
      <c r="A136" s="35" t="s">
        <v>94</v>
      </c>
      <c r="B136" s="35" t="s">
        <v>95</v>
      </c>
      <c r="C136" s="35" t="s">
        <v>17</v>
      </c>
      <c r="D136" s="35" t="n">
        <v>5605.8775655</v>
      </c>
      <c r="E136" s="35" t="n">
        <v>6.95141135430455</v>
      </c>
      <c r="F136" s="35" t="n">
        <v>4.11863762533785</v>
      </c>
      <c r="G136" s="35" t="n">
        <v>6.73914270393883</v>
      </c>
      <c r="H136" s="35" t="n">
        <v>7284.7342484</v>
      </c>
      <c r="I136" s="35" t="n">
        <v>6.74526303553858</v>
      </c>
      <c r="J136" s="35" t="n">
        <v>5.35209344397649</v>
      </c>
      <c r="K136" s="35" t="n">
        <v>6.13944398359791</v>
      </c>
      <c r="L136" s="35" t="n">
        <v>10727.4319032</v>
      </c>
      <c r="M136" s="35" t="n">
        <v>5.97090352955715</v>
      </c>
      <c r="N136" s="35" t="n">
        <v>7.88144302895213</v>
      </c>
      <c r="O136" s="35" t="n">
        <v>5.26706464831204</v>
      </c>
      <c r="P136" s="35" t="n">
        <v>21019.3482583</v>
      </c>
      <c r="Q136" s="35" t="n">
        <v>4.28262012956524</v>
      </c>
      <c r="R136" s="35" t="n">
        <v>15.4429128330405</v>
      </c>
      <c r="S136" s="35" t="n">
        <v>3.83368288081567</v>
      </c>
      <c r="T136" s="35" t="n">
        <v>64716.0929689</v>
      </c>
      <c r="U136" s="35" t="n">
        <v>2.37526176888973</v>
      </c>
      <c r="V136" s="35" t="n">
        <v>47.5469063232743</v>
      </c>
      <c r="W136" s="35" t="n">
        <v>1.58476845675378</v>
      </c>
      <c r="X136" s="35" t="n">
        <v>26756.5124736</v>
      </c>
      <c r="Y136" s="35" t="n">
        <v>3.88887553769283</v>
      </c>
      <c r="Z136" s="35" t="n">
        <v>19.6580067454187</v>
      </c>
      <c r="AA136" s="35" t="n">
        <v>3.87233652335116</v>
      </c>
    </row>
    <row r="137">
      <c r="A137" s="35" t="s">
        <v>96</v>
      </c>
      <c r="B137" s="35" t="s">
        <v>97</v>
      </c>
      <c r="C137" s="35" t="s">
        <v>16</v>
      </c>
      <c r="D137" s="35" t="n">
        <v>514.5168012</v>
      </c>
      <c r="E137" s="35" t="n">
        <v>21.5654364125662</v>
      </c>
      <c r="F137" s="35" t="n">
        <v>11.3273961564267</v>
      </c>
      <c r="G137" s="35" t="n">
        <v>18.7568674046242</v>
      </c>
      <c r="H137" s="35" t="n">
        <v>542.0486682</v>
      </c>
      <c r="I137" s="35" t="n">
        <v>32.3903745427581</v>
      </c>
      <c r="J137" s="35" t="n">
        <v>11.9335267311868</v>
      </c>
      <c r="K137" s="35" t="n">
        <v>24.6426288406969</v>
      </c>
      <c r="L137" s="35" t="n">
        <v>466.1258872</v>
      </c>
      <c r="M137" s="35" t="n">
        <v>30.3329109762794</v>
      </c>
      <c r="N137" s="35" t="n">
        <v>10.2620411437796</v>
      </c>
      <c r="O137" s="35" t="n">
        <v>23.4749935951155</v>
      </c>
      <c r="P137" s="35" t="n">
        <v>696.7270047</v>
      </c>
      <c r="Q137" s="35" t="n">
        <v>27.0531928202475</v>
      </c>
      <c r="R137" s="35" t="n">
        <v>15.3388631366573</v>
      </c>
      <c r="S137" s="35" t="n">
        <v>20.5225314199024</v>
      </c>
      <c r="T137" s="35" t="n">
        <v>1788.0671506</v>
      </c>
      <c r="U137" s="35" t="n">
        <v>13.9085979144063</v>
      </c>
      <c r="V137" s="35" t="n">
        <v>39.3653713968152</v>
      </c>
      <c r="W137" s="35" t="n">
        <v>8.10809725795464</v>
      </c>
      <c r="X137" s="35" t="n">
        <v>534.7481497</v>
      </c>
      <c r="Y137" s="35" t="n">
        <v>21.5871595841983</v>
      </c>
      <c r="Z137" s="35" t="n">
        <v>11.7728014351343</v>
      </c>
      <c r="AA137" s="35" t="n">
        <v>19.4394417072585</v>
      </c>
    </row>
    <row r="138">
      <c r="A138" s="35" t="s">
        <v>96</v>
      </c>
      <c r="B138" s="35" t="s">
        <v>97</v>
      </c>
      <c r="C138" s="35" t="s">
        <v>17</v>
      </c>
      <c r="D138" s="35" t="n">
        <v>6006.7113272</v>
      </c>
      <c r="E138" s="35" t="n">
        <v>6.32829176570833</v>
      </c>
      <c r="F138" s="35" t="n">
        <v>3.66580813439416</v>
      </c>
      <c r="G138" s="35" t="n">
        <v>5.92350368762285</v>
      </c>
      <c r="H138" s="35" t="n">
        <v>7551.5973428</v>
      </c>
      <c r="I138" s="35" t="n">
        <v>5.77674781844001</v>
      </c>
      <c r="J138" s="35" t="n">
        <v>4.60862949107457</v>
      </c>
      <c r="K138" s="35" t="n">
        <v>5.25697189645818</v>
      </c>
      <c r="L138" s="35" t="n">
        <v>9617.3589323</v>
      </c>
      <c r="M138" s="35" t="n">
        <v>5.08805785469102</v>
      </c>
      <c r="N138" s="35" t="n">
        <v>5.86933359786542</v>
      </c>
      <c r="O138" s="35" t="n">
        <v>4.53036116922114</v>
      </c>
      <c r="P138" s="35" t="n">
        <v>24865.1058662</v>
      </c>
      <c r="Q138" s="35" t="n">
        <v>3.2851315337099</v>
      </c>
      <c r="R138" s="35" t="n">
        <v>15.1748107045087</v>
      </c>
      <c r="S138" s="35" t="n">
        <v>2.87090290377799</v>
      </c>
      <c r="T138" s="35" t="n">
        <v>82571.8079608</v>
      </c>
      <c r="U138" s="35" t="n">
        <v>1.5460053799934</v>
      </c>
      <c r="V138" s="35" t="n">
        <v>50.3923676044928</v>
      </c>
      <c r="W138" s="35" t="n">
        <v>0.970214069030894</v>
      </c>
      <c r="X138" s="35" t="n">
        <v>33245.1849072</v>
      </c>
      <c r="Y138" s="35" t="n">
        <v>2.35678367651249</v>
      </c>
      <c r="Z138" s="35" t="n">
        <v>20.2890504676643</v>
      </c>
      <c r="AA138" s="35" t="n">
        <v>2.35828420125426</v>
      </c>
    </row>
    <row r="139">
      <c r="A139" s="35" t="s">
        <v>98</v>
      </c>
      <c r="B139" s="35" t="s">
        <v>99</v>
      </c>
      <c r="C139" s="35" t="s">
        <v>16</v>
      </c>
      <c r="D139" s="35" t="n">
        <v>2400.6162121</v>
      </c>
      <c r="E139" s="35" t="n">
        <v>12.5727204284596</v>
      </c>
      <c r="F139" s="35" t="n">
        <v>13.5530599727925</v>
      </c>
      <c r="G139" s="35" t="n">
        <v>9.46325442615062</v>
      </c>
      <c r="H139" s="35" t="n">
        <v>1965.8154949</v>
      </c>
      <c r="I139" s="35" t="n">
        <v>13.6061259650726</v>
      </c>
      <c r="J139" s="35" t="n">
        <v>11.0983234902501</v>
      </c>
      <c r="K139" s="35" t="n">
        <v>9.64321341879616</v>
      </c>
      <c r="L139" s="35" t="n">
        <v>1963.8761798</v>
      </c>
      <c r="M139" s="35" t="n">
        <v>14.2025150877816</v>
      </c>
      <c r="N139" s="35" t="n">
        <v>11.0873747789467</v>
      </c>
      <c r="O139" s="35" t="n">
        <v>11.076600726918</v>
      </c>
      <c r="P139" s="35" t="n">
        <v>3990.7548018</v>
      </c>
      <c r="Q139" s="35" t="n">
        <v>13.2824494723321</v>
      </c>
      <c r="R139" s="35" t="n">
        <v>22.5304398482718</v>
      </c>
      <c r="S139" s="35" t="n">
        <v>8.33161829658944</v>
      </c>
      <c r="T139" s="35" t="n">
        <v>6421.2147209</v>
      </c>
      <c r="U139" s="35" t="n">
        <v>9.32143620622846</v>
      </c>
      <c r="V139" s="35" t="n">
        <v>36.2519872072374</v>
      </c>
      <c r="W139" s="35" t="n">
        <v>4.66636094528794</v>
      </c>
      <c r="X139" s="35" t="n">
        <v>970.4473694</v>
      </c>
      <c r="Y139" s="35" t="n">
        <v>16.6493458877864</v>
      </c>
      <c r="Z139" s="35" t="n">
        <v>5.4788147025015</v>
      </c>
      <c r="AA139" s="35" t="n">
        <v>14.7729469191478</v>
      </c>
    </row>
    <row r="140">
      <c r="A140" s="35" t="s">
        <v>98</v>
      </c>
      <c r="B140" s="35" t="s">
        <v>99</v>
      </c>
      <c r="C140" s="35" t="s">
        <v>17</v>
      </c>
      <c r="D140" s="35" t="n">
        <v>3216.7014352</v>
      </c>
      <c r="E140" s="35" t="n">
        <v>10.0358574821198</v>
      </c>
      <c r="F140" s="35" t="n">
        <v>4.89684415643324</v>
      </c>
      <c r="G140" s="35" t="n">
        <v>8.9101786707807</v>
      </c>
      <c r="H140" s="35" t="n">
        <v>3668.6807464</v>
      </c>
      <c r="I140" s="35" t="n">
        <v>8.22600500596038</v>
      </c>
      <c r="J140" s="35" t="n">
        <v>5.58490063088836</v>
      </c>
      <c r="K140" s="35" t="n">
        <v>6.97935381622018</v>
      </c>
      <c r="L140" s="35" t="n">
        <v>4995.3747998</v>
      </c>
      <c r="M140" s="35" t="n">
        <v>7.35488002566876</v>
      </c>
      <c r="N140" s="35" t="n">
        <v>7.60455155393481</v>
      </c>
      <c r="O140" s="35" t="n">
        <v>6.60131397506152</v>
      </c>
      <c r="P140" s="35" t="n">
        <v>12879.7981625</v>
      </c>
      <c r="Q140" s="35" t="n">
        <v>4.90246392643374</v>
      </c>
      <c r="R140" s="35" t="n">
        <v>19.6071552298593</v>
      </c>
      <c r="S140" s="35" t="n">
        <v>4.3789804612754</v>
      </c>
      <c r="T140" s="35" t="n">
        <v>30376.673987</v>
      </c>
      <c r="U140" s="35" t="n">
        <v>3.42040761607962</v>
      </c>
      <c r="V140" s="35" t="n">
        <v>46.2429732760915</v>
      </c>
      <c r="W140" s="35" t="n">
        <v>1.95870980952106</v>
      </c>
      <c r="X140" s="35" t="n">
        <v>10552.0460929</v>
      </c>
      <c r="Y140" s="35" t="n">
        <v>4.9802250095071</v>
      </c>
      <c r="Z140" s="35" t="n">
        <v>16.0635751527928</v>
      </c>
      <c r="AA140" s="35" t="n">
        <v>4.80269601053755</v>
      </c>
    </row>
    <row r="141">
      <c r="A141" s="35" t="s">
        <v>100</v>
      </c>
      <c r="B141" s="35" t="s">
        <v>101</v>
      </c>
      <c r="C141" s="35" t="s">
        <v>16</v>
      </c>
      <c r="D141" s="35" t="n">
        <v>1290.0332298</v>
      </c>
      <c r="E141" s="35" t="n">
        <v>18.7249806544853</v>
      </c>
      <c r="F141" s="35" t="n">
        <v>12.7808494308819</v>
      </c>
      <c r="G141" s="35" t="n">
        <v>14.5218513816633</v>
      </c>
      <c r="H141" s="35" t="n">
        <v>1715.3363159</v>
      </c>
      <c r="I141" s="35" t="n">
        <v>17.1002684882556</v>
      </c>
      <c r="J141" s="35" t="n">
        <v>16.9944887235506</v>
      </c>
      <c r="K141" s="35" t="n">
        <v>9.8981743728235</v>
      </c>
      <c r="L141" s="35" t="n">
        <v>1026.1923069</v>
      </c>
      <c r="M141" s="35" t="n">
        <v>21.4242028990386</v>
      </c>
      <c r="N141" s="35" t="n">
        <v>10.1668771459877</v>
      </c>
      <c r="O141" s="35" t="n">
        <v>17.1639373776779</v>
      </c>
      <c r="P141" s="35" t="n">
        <v>1895.5085875</v>
      </c>
      <c r="Q141" s="35" t="n">
        <v>21.2300328076842</v>
      </c>
      <c r="R141" s="35" t="n">
        <v>18.7795238852391</v>
      </c>
      <c r="S141" s="35" t="n">
        <v>12.8048901890287</v>
      </c>
      <c r="T141" s="35" t="n">
        <v>3602.3165279</v>
      </c>
      <c r="U141" s="35" t="n">
        <v>12.837012333453</v>
      </c>
      <c r="V141" s="35" t="n">
        <v>35.6895187518582</v>
      </c>
      <c r="W141" s="35" t="n">
        <v>4.93075140734794</v>
      </c>
      <c r="X141" s="35" t="n">
        <v>564.0988897</v>
      </c>
      <c r="Y141" s="35" t="n">
        <v>24.2728708224703</v>
      </c>
      <c r="Z141" s="35" t="n">
        <v>5.58874206248248</v>
      </c>
      <c r="AA141" s="35" t="n">
        <v>23.1337859035372</v>
      </c>
    </row>
    <row r="142">
      <c r="A142" s="35" t="s">
        <v>100</v>
      </c>
      <c r="B142" s="35" t="s">
        <v>101</v>
      </c>
      <c r="C142" s="35" t="s">
        <v>17</v>
      </c>
      <c r="D142" s="35" t="n">
        <v>3145.05048</v>
      </c>
      <c r="E142" s="35" t="n">
        <v>9.56174515202165</v>
      </c>
      <c r="F142" s="35" t="n">
        <v>4.3482857588824</v>
      </c>
      <c r="G142" s="35" t="n">
        <v>8.8054295587158</v>
      </c>
      <c r="H142" s="35" t="n">
        <v>4493.2545984</v>
      </c>
      <c r="I142" s="35" t="n">
        <v>8.08891638144816</v>
      </c>
      <c r="J142" s="35" t="n">
        <v>6.21228660891179</v>
      </c>
      <c r="K142" s="35" t="n">
        <v>7.50337139661883</v>
      </c>
      <c r="L142" s="35" t="n">
        <v>7387.6662445</v>
      </c>
      <c r="M142" s="35" t="n">
        <v>7.07335419765944</v>
      </c>
      <c r="N142" s="35" t="n">
        <v>10.214043980094</v>
      </c>
      <c r="O142" s="35" t="n">
        <v>5.71374267076875</v>
      </c>
      <c r="P142" s="35" t="n">
        <v>11697.8113063</v>
      </c>
      <c r="Q142" s="35" t="n">
        <v>5.33289358963859</v>
      </c>
      <c r="R142" s="35" t="n">
        <v>16.1731668972378</v>
      </c>
      <c r="S142" s="35" t="n">
        <v>4.37508782862623</v>
      </c>
      <c r="T142" s="35" t="n">
        <v>32347.6736225</v>
      </c>
      <c r="U142" s="35" t="n">
        <v>2.90394665858688</v>
      </c>
      <c r="V142" s="35" t="n">
        <v>44.7232657918078</v>
      </c>
      <c r="W142" s="35" t="n">
        <v>1.56245039127692</v>
      </c>
      <c r="X142" s="35" t="n">
        <v>13257.0578892</v>
      </c>
      <c r="Y142" s="35" t="n">
        <v>3.67857192086452</v>
      </c>
      <c r="Z142" s="35" t="n">
        <v>18.3289509630662</v>
      </c>
      <c r="AA142" s="35" t="n">
        <v>4.32504547866659</v>
      </c>
    </row>
    <row r="143">
      <c r="A143" s="35" t="s">
        <v>102</v>
      </c>
      <c r="B143" s="35" t="s">
        <v>103</v>
      </c>
      <c r="C143" s="35" t="s">
        <v>16</v>
      </c>
      <c r="D143" s="35" t="n">
        <v>2888.5932735</v>
      </c>
      <c r="E143" s="35" t="n">
        <v>12.8067853215948</v>
      </c>
      <c r="F143" s="35" t="n">
        <v>13.8928656917425</v>
      </c>
      <c r="G143" s="35" t="n">
        <v>9.37729306640649</v>
      </c>
      <c r="H143" s="35" t="n">
        <v>2661.5789294</v>
      </c>
      <c r="I143" s="35" t="n">
        <v>15.7962732578885</v>
      </c>
      <c r="J143" s="35" t="n">
        <v>12.8010263450217</v>
      </c>
      <c r="K143" s="35" t="n">
        <v>10.8181175542345</v>
      </c>
      <c r="L143" s="35" t="n">
        <v>2088.477279</v>
      </c>
      <c r="M143" s="35" t="n">
        <v>14.6946224566408</v>
      </c>
      <c r="N143" s="35" t="n">
        <v>10.0446589707129</v>
      </c>
      <c r="O143" s="35" t="n">
        <v>12.4654833567631</v>
      </c>
      <c r="P143" s="35" t="n">
        <v>3744.4834665</v>
      </c>
      <c r="Q143" s="35" t="n">
        <v>13.5414660983185</v>
      </c>
      <c r="R143" s="35" t="n">
        <v>18.0093218253611</v>
      </c>
      <c r="S143" s="35" t="n">
        <v>9.57709141845237</v>
      </c>
      <c r="T143" s="35" t="n">
        <v>7838.0311957</v>
      </c>
      <c r="U143" s="35" t="n">
        <v>10.217019753028</v>
      </c>
      <c r="V143" s="35" t="n">
        <v>37.6974895318532</v>
      </c>
      <c r="W143" s="35" t="n">
        <v>3.57312938031242</v>
      </c>
      <c r="X143" s="35" t="n">
        <v>1570.7540792</v>
      </c>
      <c r="Y143" s="35" t="n">
        <v>19.7432065533964</v>
      </c>
      <c r="Z143" s="35" t="n">
        <v>7.55463763530856</v>
      </c>
      <c r="AA143" s="35" t="n">
        <v>15.9549820622639</v>
      </c>
    </row>
    <row r="144">
      <c r="A144" s="35" t="s">
        <v>102</v>
      </c>
      <c r="B144" s="35" t="s">
        <v>103</v>
      </c>
      <c r="C144" s="35" t="s">
        <v>17</v>
      </c>
      <c r="D144" s="35" t="n">
        <v>10153.6266998</v>
      </c>
      <c r="E144" s="35" t="n">
        <v>7.68126479258083</v>
      </c>
      <c r="F144" s="35" t="n">
        <v>4.35407813935527</v>
      </c>
      <c r="G144" s="35" t="n">
        <v>7.26596788036072</v>
      </c>
      <c r="H144" s="35" t="n">
        <v>13854.7732012</v>
      </c>
      <c r="I144" s="35" t="n">
        <v>5.94210844210401</v>
      </c>
      <c r="J144" s="35" t="n">
        <v>5.9412037594664</v>
      </c>
      <c r="K144" s="35" t="n">
        <v>5.40894397058409</v>
      </c>
      <c r="L144" s="35" t="n">
        <v>19630.2211791</v>
      </c>
      <c r="M144" s="35" t="n">
        <v>4.590912296787</v>
      </c>
      <c r="N144" s="35" t="n">
        <v>8.41783132605335</v>
      </c>
      <c r="O144" s="35" t="n">
        <v>4.02573671667038</v>
      </c>
      <c r="P144" s="35" t="n">
        <v>38360.4012218</v>
      </c>
      <c r="Q144" s="35" t="n">
        <v>3.67713461655423</v>
      </c>
      <c r="R144" s="35" t="n">
        <v>16.4497070174962</v>
      </c>
      <c r="S144" s="35" t="n">
        <v>3.24866404397359</v>
      </c>
      <c r="T144" s="35" t="n">
        <v>105944.0103899</v>
      </c>
      <c r="U144" s="35" t="n">
        <v>1.81011547235641</v>
      </c>
      <c r="V144" s="35" t="n">
        <v>45.4309098879297</v>
      </c>
      <c r="W144" s="35" t="n">
        <v>1.12736516690019</v>
      </c>
      <c r="X144" s="35" t="n">
        <v>45255.0490795</v>
      </c>
      <c r="Y144" s="35" t="n">
        <v>3.15204455603275</v>
      </c>
      <c r="Z144" s="35" t="n">
        <v>19.4062698696991</v>
      </c>
      <c r="AA144" s="35" t="n">
        <v>3.17953773408752</v>
      </c>
    </row>
    <row r="145">
      <c r="A145" s="35" t="s">
        <v>104</v>
      </c>
      <c r="B145" s="35" t="s">
        <v>105</v>
      </c>
      <c r="C145" s="35" t="s">
        <v>16</v>
      </c>
      <c r="D145" s="35" t="n">
        <v>320.8079935</v>
      </c>
      <c r="E145" s="35" t="n">
        <v>21.070755369663</v>
      </c>
      <c r="F145" s="35" t="n">
        <v>13.8396599424683</v>
      </c>
      <c r="G145" s="35" t="n">
        <v>14.7492806238664</v>
      </c>
      <c r="H145" s="35" t="n">
        <v>188.8892577</v>
      </c>
      <c r="I145" s="35" t="n">
        <v>25.3167215557528</v>
      </c>
      <c r="J145" s="35" t="n">
        <v>8.14868440412869</v>
      </c>
      <c r="K145" s="35" t="n">
        <v>22.8767351316319</v>
      </c>
      <c r="L145" s="35" t="n">
        <v>252.0078522</v>
      </c>
      <c r="M145" s="35" t="n">
        <v>23.7716671031463</v>
      </c>
      <c r="N145" s="35" t="n">
        <v>10.8716211813463</v>
      </c>
      <c r="O145" s="35" t="n">
        <v>17.4992632106111</v>
      </c>
      <c r="P145" s="35" t="n">
        <v>629.5779033</v>
      </c>
      <c r="Q145" s="35" t="n">
        <v>23.7778565996765</v>
      </c>
      <c r="R145" s="35" t="n">
        <v>27.1599968376854</v>
      </c>
      <c r="S145" s="35" t="n">
        <v>14.8809645923006</v>
      </c>
      <c r="T145" s="35" t="n">
        <v>779.4494288</v>
      </c>
      <c r="U145" s="35" t="n">
        <v>15.45185093337</v>
      </c>
      <c r="V145" s="35" t="n">
        <v>33.6254558973238</v>
      </c>
      <c r="W145" s="35" t="n">
        <v>7.00754508168029</v>
      </c>
      <c r="X145" s="35" t="n">
        <v>147.3013517</v>
      </c>
      <c r="Y145" s="35" t="n">
        <v>32.2839231805431</v>
      </c>
      <c r="Z145" s="35" t="n">
        <v>6.35458173704743</v>
      </c>
      <c r="AA145" s="35" t="n">
        <v>27.922692126634</v>
      </c>
    </row>
    <row r="146">
      <c r="A146" s="35" t="s">
        <v>104</v>
      </c>
      <c r="B146" s="35" t="s">
        <v>105</v>
      </c>
      <c r="C146" s="35" t="s">
        <v>17</v>
      </c>
      <c r="D146" s="35" t="n">
        <v>470.4047232</v>
      </c>
      <c r="E146" s="35" t="n">
        <v>15.0371846390847</v>
      </c>
      <c r="F146" s="35" t="n">
        <v>3.00540338988341</v>
      </c>
      <c r="G146" s="35" t="n">
        <v>14.8411616450093</v>
      </c>
      <c r="H146" s="35" t="n">
        <v>693.9777815</v>
      </c>
      <c r="I146" s="35" t="n">
        <v>13.8887861802645</v>
      </c>
      <c r="J146" s="35" t="n">
        <v>4.43380577226285</v>
      </c>
      <c r="K146" s="35" t="n">
        <v>12.8937327676855</v>
      </c>
      <c r="L146" s="35" t="n">
        <v>1273.5586925</v>
      </c>
      <c r="M146" s="35" t="n">
        <v>9.75999035555786</v>
      </c>
      <c r="N146" s="35" t="n">
        <v>8.13673295118603</v>
      </c>
      <c r="O146" s="35" t="n">
        <v>8.19466281240056</v>
      </c>
      <c r="P146" s="35" t="n">
        <v>3247.835559</v>
      </c>
      <c r="Q146" s="35" t="n">
        <v>7.97000163157352</v>
      </c>
      <c r="R146" s="35" t="n">
        <v>20.7503358648302</v>
      </c>
      <c r="S146" s="35" t="n">
        <v>6.07122526551618</v>
      </c>
      <c r="T146" s="35" t="n">
        <v>6884.9141757</v>
      </c>
      <c r="U146" s="35" t="n">
        <v>3.64140582329012</v>
      </c>
      <c r="V146" s="35" t="n">
        <v>43.9875353758037</v>
      </c>
      <c r="W146" s="35" t="n">
        <v>3.23154719852605</v>
      </c>
      <c r="X146" s="35" t="n">
        <v>3081.2752828</v>
      </c>
      <c r="Y146" s="35" t="n">
        <v>5.19772567365878</v>
      </c>
      <c r="Z146" s="35" t="n">
        <v>19.6861866460338</v>
      </c>
      <c r="AA146" s="35" t="n">
        <v>5.66189879136295</v>
      </c>
    </row>
    <row r="147">
      <c r="A147" s="35" t="s">
        <v>106</v>
      </c>
      <c r="B147" s="35" t="s">
        <v>107</v>
      </c>
      <c r="C147" s="35" t="s">
        <v>16</v>
      </c>
      <c r="D147" s="35" t="n">
        <v>10115.7219757</v>
      </c>
      <c r="E147" s="35" t="n">
        <v>8.25662240757915</v>
      </c>
      <c r="F147" s="35" t="n">
        <v>15.8030613119952</v>
      </c>
      <c r="G147" s="35" t="n">
        <v>5.38469692746782</v>
      </c>
      <c r="H147" s="35" t="n">
        <v>9213.9733064</v>
      </c>
      <c r="I147" s="35" t="n">
        <v>8.83299773576441</v>
      </c>
      <c r="J147" s="35" t="n">
        <v>14.3943245413336</v>
      </c>
      <c r="K147" s="35" t="n">
        <v>5.59322587319069</v>
      </c>
      <c r="L147" s="35" t="n">
        <v>9156.5168289</v>
      </c>
      <c r="M147" s="35" t="n">
        <v>9.27039424450164</v>
      </c>
      <c r="N147" s="35" t="n">
        <v>14.3045644392979</v>
      </c>
      <c r="O147" s="35" t="n">
        <v>5.88666646685154</v>
      </c>
      <c r="P147" s="35" t="n">
        <v>11378.9512717</v>
      </c>
      <c r="Q147" s="35" t="n">
        <v>8.33355163289587</v>
      </c>
      <c r="R147" s="35" t="n">
        <v>17.7765131391363</v>
      </c>
      <c r="S147" s="35" t="n">
        <v>5.5622007039163</v>
      </c>
      <c r="T147" s="35" t="n">
        <v>21318.3020496</v>
      </c>
      <c r="U147" s="35" t="n">
        <v>7.41029806451217</v>
      </c>
      <c r="V147" s="35" t="n">
        <v>33.3040424763304</v>
      </c>
      <c r="W147" s="35" t="n">
        <v>3.07888307276796</v>
      </c>
      <c r="X147" s="35" t="n">
        <v>2827.6889636</v>
      </c>
      <c r="Y147" s="35" t="n">
        <v>12.2272342566347</v>
      </c>
      <c r="Z147" s="35" t="n">
        <v>4.41749409190645</v>
      </c>
      <c r="AA147" s="35" t="n">
        <v>12.0371654021186</v>
      </c>
    </row>
    <row r="148">
      <c r="A148" s="35" t="s">
        <v>106</v>
      </c>
      <c r="B148" s="35" t="s">
        <v>107</v>
      </c>
      <c r="C148" s="35" t="s">
        <v>17</v>
      </c>
      <c r="D148" s="35" t="n">
        <v>17272.9330399</v>
      </c>
      <c r="E148" s="35" t="n">
        <v>5.61169076828901</v>
      </c>
      <c r="F148" s="35" t="n">
        <v>5.38233677311219</v>
      </c>
      <c r="G148" s="35" t="n">
        <v>5.09742224687243</v>
      </c>
      <c r="H148" s="35" t="n">
        <v>23618.7222159</v>
      </c>
      <c r="I148" s="35" t="n">
        <v>4.42220109257284</v>
      </c>
      <c r="J148" s="35" t="n">
        <v>7.35971805268438</v>
      </c>
      <c r="K148" s="35" t="n">
        <v>3.82617817361143</v>
      </c>
      <c r="L148" s="35" t="n">
        <v>32107.1625102</v>
      </c>
      <c r="M148" s="35" t="n">
        <v>4.04551628689338</v>
      </c>
      <c r="N148" s="35" t="n">
        <v>10.0047606888621</v>
      </c>
      <c r="O148" s="35" t="n">
        <v>3.3400708521892</v>
      </c>
      <c r="P148" s="35" t="n">
        <v>54493.2235275</v>
      </c>
      <c r="Q148" s="35" t="n">
        <v>3.15472851023347</v>
      </c>
      <c r="R148" s="35" t="n">
        <v>16.9803750295314</v>
      </c>
      <c r="S148" s="35" t="n">
        <v>2.6616058360957</v>
      </c>
      <c r="T148" s="35" t="n">
        <v>141917.6584729</v>
      </c>
      <c r="U148" s="35" t="n">
        <v>1.96683110786489</v>
      </c>
      <c r="V148" s="35" t="n">
        <v>44.2222887212147</v>
      </c>
      <c r="W148" s="35" t="n">
        <v>1.04243124614482</v>
      </c>
      <c r="X148" s="35" t="n">
        <v>51509.1458582</v>
      </c>
      <c r="Y148" s="35" t="n">
        <v>2.62792028382432</v>
      </c>
      <c r="Z148" s="35" t="n">
        <v>16.0505207345952</v>
      </c>
      <c r="AA148" s="35" t="n">
        <v>2.90647780056467</v>
      </c>
    </row>
    <row r="149">
      <c r="A149" s="35" t="s">
        <v>108</v>
      </c>
      <c r="B149" s="35" t="s">
        <v>109</v>
      </c>
      <c r="C149" s="35" t="s">
        <v>16</v>
      </c>
      <c r="D149" s="35" t="n">
        <v>25710.4243307</v>
      </c>
      <c r="E149" s="35" t="n">
        <v>6.70174416406547</v>
      </c>
      <c r="F149" s="35" t="n">
        <v>15.9675810775651</v>
      </c>
      <c r="G149" s="35" t="n">
        <v>4.3670181802079</v>
      </c>
      <c r="H149" s="35" t="n">
        <v>22111.9793318</v>
      </c>
      <c r="I149" s="35" t="n">
        <v>6.59020148295632</v>
      </c>
      <c r="J149" s="35" t="n">
        <v>13.7327497292358</v>
      </c>
      <c r="K149" s="35" t="n">
        <v>4.354285506657</v>
      </c>
      <c r="L149" s="35" t="n">
        <v>20705.738283</v>
      </c>
      <c r="M149" s="35" t="n">
        <v>7.43814709125632</v>
      </c>
      <c r="N149" s="35" t="n">
        <v>12.8593970504743</v>
      </c>
      <c r="O149" s="35" t="n">
        <v>5.06931465745324</v>
      </c>
      <c r="P149" s="35" t="n">
        <v>33008.0613147</v>
      </c>
      <c r="Q149" s="35" t="n">
        <v>5.76984097328298</v>
      </c>
      <c r="R149" s="35" t="n">
        <v>20.4998131682473</v>
      </c>
      <c r="S149" s="35" t="n">
        <v>3.79715267651202</v>
      </c>
      <c r="T149" s="35" t="n">
        <v>51701.0331893</v>
      </c>
      <c r="U149" s="35" t="n">
        <v>5.76547992969168</v>
      </c>
      <c r="V149" s="35" t="n">
        <v>32.109172086214</v>
      </c>
      <c r="W149" s="35" t="n">
        <v>2.43873831039318</v>
      </c>
      <c r="X149" s="35" t="n">
        <v>7779.1642552</v>
      </c>
      <c r="Y149" s="35" t="n">
        <v>10.7053868484162</v>
      </c>
      <c r="Z149" s="35" t="n">
        <v>4.83128688826351</v>
      </c>
      <c r="AA149" s="35" t="n">
        <v>9.33471834645446</v>
      </c>
    </row>
    <row r="150">
      <c r="A150" s="35" t="s">
        <v>108</v>
      </c>
      <c r="B150" s="35" t="s">
        <v>109</v>
      </c>
      <c r="C150" s="35" t="s">
        <v>17</v>
      </c>
      <c r="D150" s="35" t="n">
        <v>30547.0036648</v>
      </c>
      <c r="E150" s="35" t="n">
        <v>4.37903494118795</v>
      </c>
      <c r="F150" s="35" t="n">
        <v>6.2221257494207</v>
      </c>
      <c r="G150" s="35" t="n">
        <v>4.05931645856048</v>
      </c>
      <c r="H150" s="35" t="n">
        <v>45149.2478802</v>
      </c>
      <c r="I150" s="35" t="n">
        <v>3.72886393912936</v>
      </c>
      <c r="J150" s="35" t="n">
        <v>9.19646001568677</v>
      </c>
      <c r="K150" s="35" t="n">
        <v>3.14138154059255</v>
      </c>
      <c r="L150" s="35" t="n">
        <v>53133.8809149</v>
      </c>
      <c r="M150" s="35" t="n">
        <v>3.43289729697558</v>
      </c>
      <c r="N150" s="35" t="n">
        <v>10.8228516366146</v>
      </c>
      <c r="O150" s="35" t="n">
        <v>2.83343532609882</v>
      </c>
      <c r="P150" s="35" t="n">
        <v>89652.7051466</v>
      </c>
      <c r="Q150" s="35" t="n">
        <v>2.60927321081652</v>
      </c>
      <c r="R150" s="35" t="n">
        <v>18.2613788022909</v>
      </c>
      <c r="S150" s="35" t="n">
        <v>2.19978781176608</v>
      </c>
      <c r="T150" s="35" t="n">
        <v>209455.8265357</v>
      </c>
      <c r="U150" s="35" t="n">
        <v>1.75417703637297</v>
      </c>
      <c r="V150" s="35" t="n">
        <v>42.6641023766187</v>
      </c>
      <c r="W150" s="35" t="n">
        <v>1.03857902237221</v>
      </c>
      <c r="X150" s="35" t="n">
        <v>63002.93516</v>
      </c>
      <c r="Y150" s="35" t="n">
        <v>3.25724026395112</v>
      </c>
      <c r="Z150" s="35" t="n">
        <v>12.8330814193683</v>
      </c>
      <c r="AA150" s="35" t="n">
        <v>3.22508709392827</v>
      </c>
    </row>
    <row r="151">
      <c r="A151" s="35" t="s">
        <v>110</v>
      </c>
      <c r="B151" s="35" t="s">
        <v>111</v>
      </c>
      <c r="C151" s="35" t="s">
        <v>16</v>
      </c>
      <c r="D151" s="35" t="n">
        <v>198.509564</v>
      </c>
      <c r="E151" s="35" t="n">
        <v>10.4733929999609</v>
      </c>
      <c r="F151" s="35" t="n">
        <v>9.42587832047986</v>
      </c>
      <c r="G151" s="35" t="n">
        <v>7.25324360501947</v>
      </c>
      <c r="H151" s="35" t="n">
        <v>241.8207416</v>
      </c>
      <c r="I151" s="35" t="n">
        <v>12.5117656610515</v>
      </c>
      <c r="J151" s="35" t="n">
        <v>11.4824335904027</v>
      </c>
      <c r="K151" s="35" t="n">
        <v>8.84544084750698</v>
      </c>
      <c r="L151" s="35" t="n">
        <v>268.8902276</v>
      </c>
      <c r="M151" s="35" t="n">
        <v>10.0833710510075</v>
      </c>
      <c r="N151" s="35" t="n">
        <v>12.7677806341045</v>
      </c>
      <c r="O151" s="35" t="n">
        <v>9.52209242853878</v>
      </c>
      <c r="P151" s="35" t="n">
        <v>324.833832</v>
      </c>
      <c r="Q151" s="35" t="n">
        <v>9.21132372943677</v>
      </c>
      <c r="R151" s="35" t="n">
        <v>15.4241645244216</v>
      </c>
      <c r="S151" s="35" t="n">
        <v>6.99542230115042</v>
      </c>
      <c r="T151" s="35" t="n">
        <v>790.4289912</v>
      </c>
      <c r="U151" s="35" t="n">
        <v>10.8729505934161</v>
      </c>
      <c r="V151" s="35" t="n">
        <v>37.5321336760925</v>
      </c>
      <c r="W151" s="35" t="n">
        <v>3.55103666697589</v>
      </c>
      <c r="X151" s="35" t="n">
        <v>281.5226544</v>
      </c>
      <c r="Y151" s="35" t="n">
        <v>12.5614858604266</v>
      </c>
      <c r="Z151" s="35" t="n">
        <v>13.3676092544987</v>
      </c>
      <c r="AA151" s="35" t="n">
        <v>10.1535477232344</v>
      </c>
    </row>
    <row r="152">
      <c r="A152" s="35" t="s">
        <v>110</v>
      </c>
      <c r="B152" s="35" t="s">
        <v>111</v>
      </c>
      <c r="C152" s="35" t="s">
        <v>17</v>
      </c>
      <c r="D152" s="35" t="n">
        <v>83.0130904</v>
      </c>
      <c r="E152" s="35" t="n">
        <v>19.4882103329977</v>
      </c>
      <c r="F152" s="35" t="n">
        <v>5.61660561660562</v>
      </c>
      <c r="G152" s="35" t="n">
        <v>16.6330978060987</v>
      </c>
      <c r="H152" s="35" t="n">
        <v>128.1289004</v>
      </c>
      <c r="I152" s="35" t="n">
        <v>13.3954358553465</v>
      </c>
      <c r="J152" s="35" t="n">
        <v>8.66910866910867</v>
      </c>
      <c r="K152" s="35" t="n">
        <v>9.07971349114978</v>
      </c>
      <c r="L152" s="35" t="n">
        <v>153.393754</v>
      </c>
      <c r="M152" s="35" t="n">
        <v>17.5899253386509</v>
      </c>
      <c r="N152" s="35" t="n">
        <v>10.3785103785104</v>
      </c>
      <c r="O152" s="35" t="n">
        <v>10.6506791276437</v>
      </c>
      <c r="P152" s="35" t="n">
        <v>214.7512556</v>
      </c>
      <c r="Q152" s="35" t="n">
        <v>18.7614248873906</v>
      </c>
      <c r="R152" s="35" t="n">
        <v>14.5299145299145</v>
      </c>
      <c r="S152" s="35" t="n">
        <v>11.0795353165821</v>
      </c>
      <c r="T152" s="35" t="n">
        <v>622.598178</v>
      </c>
      <c r="U152" s="35" t="n">
        <v>14.0254026936656</v>
      </c>
      <c r="V152" s="35" t="n">
        <v>42.1245421245421</v>
      </c>
      <c r="W152" s="35" t="n">
        <v>4.06429425347088</v>
      </c>
      <c r="X152" s="35" t="n">
        <v>276.1087572</v>
      </c>
      <c r="Y152" s="35" t="n">
        <v>20.2997357177565</v>
      </c>
      <c r="Z152" s="35" t="n">
        <v>18.6813186813187</v>
      </c>
      <c r="AA152" s="35" t="n">
        <v>13.261022676077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353</v>
      </c>
    </row>
    <row r="162">
      <c r="A162" s="5" t="s">
        <v>26</v>
      </c>
      <c r="B162" s="5" t="s">
        <v>71</v>
      </c>
      <c r="C162" s="5" t="s">
        <v>11</v>
      </c>
      <c r="D162" s="5" t="s">
        <v>326</v>
      </c>
      <c r="E162" s="5" t="s">
        <v>327</v>
      </c>
      <c r="F162" s="5" t="s">
        <v>328</v>
      </c>
      <c r="G162" s="5" t="s">
        <v>329</v>
      </c>
      <c r="H162" s="5" t="s">
        <v>330</v>
      </c>
      <c r="I162" s="5" t="s">
        <v>331</v>
      </c>
      <c r="J162" s="5" t="s">
        <v>332</v>
      </c>
      <c r="K162" s="5" t="s">
        <v>333</v>
      </c>
      <c r="L162" s="5" t="s">
        <v>334</v>
      </c>
      <c r="M162" s="5" t="s">
        <v>335</v>
      </c>
      <c r="N162" s="5" t="s">
        <v>336</v>
      </c>
      <c r="O162" s="5" t="s">
        <v>337</v>
      </c>
      <c r="P162" s="5" t="s">
        <v>338</v>
      </c>
      <c r="Q162" s="5" t="s">
        <v>339</v>
      </c>
      <c r="R162" s="5" t="s">
        <v>340</v>
      </c>
      <c r="S162" s="5" t="s">
        <v>341</v>
      </c>
      <c r="T162" s="5" t="s">
        <v>342</v>
      </c>
      <c r="U162" s="5" t="s">
        <v>343</v>
      </c>
      <c r="V162" s="5" t="s">
        <v>344</v>
      </c>
      <c r="W162" s="5" t="s">
        <v>345</v>
      </c>
      <c r="X162" s="5" t="s">
        <v>346</v>
      </c>
      <c r="Y162" s="5" t="s">
        <v>347</v>
      </c>
      <c r="Z162" s="5" t="s">
        <v>348</v>
      </c>
      <c r="AA162" s="5" t="s">
        <v>349</v>
      </c>
    </row>
    <row r="163">
      <c r="A163" s="36" t="s">
        <v>72</v>
      </c>
      <c r="B163" s="36" t="s">
        <v>73</v>
      </c>
      <c r="C163" s="36" t="s">
        <v>16</v>
      </c>
      <c r="D163" s="36" t="n">
        <v>7093.1691518</v>
      </c>
      <c r="E163" s="36" t="n">
        <v>13.1877224064721</v>
      </c>
      <c r="F163" s="36" t="n">
        <v>17.4634660420931</v>
      </c>
      <c r="G163" s="36" t="n">
        <v>6.71763669612384</v>
      </c>
      <c r="H163" s="36" t="n">
        <v>4690.0842232</v>
      </c>
      <c r="I163" s="36" t="n">
        <v>14.6751285515806</v>
      </c>
      <c r="J163" s="36" t="n">
        <v>11.5470426284174</v>
      </c>
      <c r="K163" s="36" t="n">
        <v>10.025365782364</v>
      </c>
      <c r="L163" s="36" t="n">
        <v>4349.0426326</v>
      </c>
      <c r="M163" s="36" t="n">
        <v>13.847923785408</v>
      </c>
      <c r="N163" s="36" t="n">
        <v>10.7073942133118</v>
      </c>
      <c r="O163" s="36" t="n">
        <v>9.7285340914917</v>
      </c>
      <c r="P163" s="36" t="n">
        <v>8386.317327</v>
      </c>
      <c r="Q163" s="36" t="n">
        <v>13.8434415524977</v>
      </c>
      <c r="R163" s="36" t="n">
        <v>20.647212088706</v>
      </c>
      <c r="S163" s="36" t="n">
        <v>7.67243055428292</v>
      </c>
      <c r="T163" s="36" t="n">
        <v>13807.4368107</v>
      </c>
      <c r="U163" s="36" t="n">
        <v>8.13169899731471</v>
      </c>
      <c r="V163" s="36" t="n">
        <v>33.9940721434532</v>
      </c>
      <c r="W163" s="36" t="n">
        <v>4.81011541402437</v>
      </c>
      <c r="X163" s="36" t="n">
        <v>2291.1396766</v>
      </c>
      <c r="Y163" s="36" t="n">
        <v>15.8440059397107</v>
      </c>
      <c r="Z163" s="36" t="n">
        <v>5.64081288401853</v>
      </c>
      <c r="AA163" s="36" t="n">
        <v>15.7994312262433</v>
      </c>
    </row>
    <row r="164">
      <c r="A164" s="36" t="s">
        <v>72</v>
      </c>
      <c r="B164" s="36" t="s">
        <v>73</v>
      </c>
      <c r="C164" s="36" t="s">
        <v>17</v>
      </c>
      <c r="D164" s="36" t="n">
        <v>25463.2041954</v>
      </c>
      <c r="E164" s="36" t="n">
        <v>5.11993401413032</v>
      </c>
      <c r="F164" s="36" t="n">
        <v>4.780890355766</v>
      </c>
      <c r="G164" s="36" t="n">
        <v>4.75892511414956</v>
      </c>
      <c r="H164" s="36" t="n">
        <v>31692.4567199</v>
      </c>
      <c r="I164" s="36" t="n">
        <v>4.69476146403811</v>
      </c>
      <c r="J164" s="36" t="n">
        <v>5.95047502741518</v>
      </c>
      <c r="K164" s="36" t="n">
        <v>4.24906105613852</v>
      </c>
      <c r="L164" s="36" t="n">
        <v>39757.2115833</v>
      </c>
      <c r="M164" s="36" t="n">
        <v>3.96783641218266</v>
      </c>
      <c r="N164" s="36" t="n">
        <v>7.46468778917795</v>
      </c>
      <c r="O164" s="36" t="n">
        <v>3.44497814249065</v>
      </c>
      <c r="P164" s="36" t="n">
        <v>80364.6188015</v>
      </c>
      <c r="Q164" s="36" t="n">
        <v>2.50640934338472</v>
      </c>
      <c r="R164" s="36" t="n">
        <v>15.0890056107829</v>
      </c>
      <c r="S164" s="36" t="n">
        <v>2.32706131698433</v>
      </c>
      <c r="T164" s="36" t="n">
        <v>247914.1923497</v>
      </c>
      <c r="U164" s="36" t="n">
        <v>1.41651140373847</v>
      </c>
      <c r="V164" s="36" t="n">
        <v>46.5475814499542</v>
      </c>
      <c r="W164" s="36" t="n">
        <v>0.925882100449128</v>
      </c>
      <c r="X164" s="36" t="n">
        <v>107412.1265315</v>
      </c>
      <c r="Y164" s="36" t="n">
        <v>2.52994907254756</v>
      </c>
      <c r="Z164" s="36" t="n">
        <v>20.1673597669038</v>
      </c>
      <c r="AA164" s="36" t="n">
        <v>2.42675239511731</v>
      </c>
    </row>
    <row r="165">
      <c r="A165" s="36" t="s">
        <v>74</v>
      </c>
      <c r="B165" s="36" t="s">
        <v>75</v>
      </c>
      <c r="C165" s="36" t="s">
        <v>16</v>
      </c>
      <c r="D165" s="36" t="n">
        <v>1822.6084381</v>
      </c>
      <c r="E165" s="36" t="n">
        <v>17.1202896797306</v>
      </c>
      <c r="F165" s="36" t="n">
        <v>15.129416253526</v>
      </c>
      <c r="G165" s="36" t="n">
        <v>6.98766508202795</v>
      </c>
      <c r="H165" s="36" t="n">
        <v>1528.1304551</v>
      </c>
      <c r="I165" s="36" t="n">
        <v>20.2999493411602</v>
      </c>
      <c r="J165" s="36" t="n">
        <v>12.6849636277331</v>
      </c>
      <c r="K165" s="36" t="n">
        <v>10.2449457380639</v>
      </c>
      <c r="L165" s="36" t="n">
        <v>1022.7719156</v>
      </c>
      <c r="M165" s="36" t="n">
        <v>15.1812061871864</v>
      </c>
      <c r="N165" s="36" t="n">
        <v>8.48999802703622</v>
      </c>
      <c r="O165" s="36" t="n">
        <v>9.82670664988806</v>
      </c>
      <c r="P165" s="36" t="n">
        <v>2254.4283078</v>
      </c>
      <c r="Q165" s="36" t="n">
        <v>17.9931150510797</v>
      </c>
      <c r="R165" s="36" t="n">
        <v>18.7139396314849</v>
      </c>
      <c r="S165" s="36" t="n">
        <v>9.27405642153559</v>
      </c>
      <c r="T165" s="36" t="n">
        <v>4598.1337471</v>
      </c>
      <c r="U165" s="36" t="n">
        <v>12.4208035333003</v>
      </c>
      <c r="V165" s="36" t="n">
        <v>38.1689659693347</v>
      </c>
      <c r="W165" s="36" t="n">
        <v>5.24710976203897</v>
      </c>
      <c r="X165" s="36" t="n">
        <v>820.713394</v>
      </c>
      <c r="Y165" s="36" t="n">
        <v>18.3364063467412</v>
      </c>
      <c r="Z165" s="36" t="n">
        <v>6.81271649088503</v>
      </c>
      <c r="AA165" s="36" t="n">
        <v>18.1627863204969</v>
      </c>
    </row>
    <row r="166">
      <c r="A166" s="36" t="s">
        <v>74</v>
      </c>
      <c r="B166" s="36" t="s">
        <v>75</v>
      </c>
      <c r="C166" s="36" t="s">
        <v>17</v>
      </c>
      <c r="D166" s="36" t="n">
        <v>6551.5281296</v>
      </c>
      <c r="E166" s="36" t="n">
        <v>8.85821809827643</v>
      </c>
      <c r="F166" s="36" t="n">
        <v>4.06132067680129</v>
      </c>
      <c r="G166" s="36" t="n">
        <v>7.93324757868341</v>
      </c>
      <c r="H166" s="36" t="n">
        <v>9413.1291706</v>
      </c>
      <c r="I166" s="36" t="n">
        <v>8.6229395744779</v>
      </c>
      <c r="J166" s="36" t="n">
        <v>5.83523956208569</v>
      </c>
      <c r="K166" s="36" t="n">
        <v>7.4240770280667</v>
      </c>
      <c r="L166" s="36" t="n">
        <v>9251.1350049</v>
      </c>
      <c r="M166" s="36" t="n">
        <v>6.61870013162256</v>
      </c>
      <c r="N166" s="36" t="n">
        <v>5.73481867681067</v>
      </c>
      <c r="O166" s="36" t="n">
        <v>5.90574602194257</v>
      </c>
      <c r="P166" s="36" t="n">
        <v>26296.6599656</v>
      </c>
      <c r="Q166" s="36" t="n">
        <v>4.48684710420599</v>
      </c>
      <c r="R166" s="36" t="n">
        <v>16.3014134620871</v>
      </c>
      <c r="S166" s="36" t="n">
        <v>4.16871444063688</v>
      </c>
      <c r="T166" s="36" t="n">
        <v>81894.6792644</v>
      </c>
      <c r="U166" s="36" t="n">
        <v>2.70995062198496</v>
      </c>
      <c r="V166" s="36" t="n">
        <v>50.7668665442827</v>
      </c>
      <c r="W166" s="36" t="n">
        <v>1.60046104347585</v>
      </c>
      <c r="X166" s="36" t="n">
        <v>27908.082184</v>
      </c>
      <c r="Y166" s="36" t="n">
        <v>4.76232345511725</v>
      </c>
      <c r="Z166" s="36" t="n">
        <v>17.3003410779325</v>
      </c>
      <c r="AA166" s="36" t="n">
        <v>4.1555597059645</v>
      </c>
    </row>
    <row r="167">
      <c r="A167" s="36" t="s">
        <v>76</v>
      </c>
      <c r="B167" s="36" t="s">
        <v>77</v>
      </c>
      <c r="C167" s="36" t="s">
        <v>16</v>
      </c>
      <c r="D167" s="36" t="n">
        <v>3209.0123863</v>
      </c>
      <c r="E167" s="36" t="n">
        <v>9.22205737020692</v>
      </c>
      <c r="F167" s="36" t="n">
        <v>13.0089932299912</v>
      </c>
      <c r="G167" s="36" t="n">
        <v>5.9615775242341</v>
      </c>
      <c r="H167" s="36" t="n">
        <v>3253.1934041</v>
      </c>
      <c r="I167" s="36" t="n">
        <v>12.3842578449828</v>
      </c>
      <c r="J167" s="36" t="n">
        <v>13.1880983540187</v>
      </c>
      <c r="K167" s="36" t="n">
        <v>7.67953488822548</v>
      </c>
      <c r="L167" s="36" t="n">
        <v>3191.4481469</v>
      </c>
      <c r="M167" s="36" t="n">
        <v>10.3990666406372</v>
      </c>
      <c r="N167" s="36" t="n">
        <v>12.9377896807559</v>
      </c>
      <c r="O167" s="36" t="n">
        <v>7.07676453149537</v>
      </c>
      <c r="P167" s="36" t="n">
        <v>5236.0943135</v>
      </c>
      <c r="Q167" s="36" t="n">
        <v>10.4965634953467</v>
      </c>
      <c r="R167" s="36" t="n">
        <v>21.2265667052956</v>
      </c>
      <c r="S167" s="36" t="n">
        <v>5.54778634916839</v>
      </c>
      <c r="T167" s="36" t="n">
        <v>8353.1973064</v>
      </c>
      <c r="U167" s="36" t="n">
        <v>8.65343792659627</v>
      </c>
      <c r="V167" s="36" t="n">
        <v>33.8629690778573</v>
      </c>
      <c r="W167" s="36" t="n">
        <v>2.99026148679569</v>
      </c>
      <c r="X167" s="36" t="n">
        <v>1424.7003518</v>
      </c>
      <c r="Y167" s="36" t="n">
        <v>13.3590396541901</v>
      </c>
      <c r="Z167" s="36" t="n">
        <v>5.77558295208136</v>
      </c>
      <c r="AA167" s="36" t="n">
        <v>13.3486472449187</v>
      </c>
    </row>
    <row r="168">
      <c r="A168" s="36" t="s">
        <v>76</v>
      </c>
      <c r="B168" s="36" t="s">
        <v>77</v>
      </c>
      <c r="C168" s="36" t="s">
        <v>17</v>
      </c>
      <c r="D168" s="36" t="n">
        <v>4018.9888208</v>
      </c>
      <c r="E168" s="36" t="n">
        <v>7.1879465419079</v>
      </c>
      <c r="F168" s="36" t="n">
        <v>4.89909364710592</v>
      </c>
      <c r="G168" s="36" t="n">
        <v>6.64231404841573</v>
      </c>
      <c r="H168" s="36" t="n">
        <v>5193.5487173</v>
      </c>
      <c r="I168" s="36" t="n">
        <v>6.72279601275125</v>
      </c>
      <c r="J168" s="36" t="n">
        <v>6.33086645953766</v>
      </c>
      <c r="K168" s="36" t="n">
        <v>5.68984370016284</v>
      </c>
      <c r="L168" s="36" t="n">
        <v>7105.8879275</v>
      </c>
      <c r="M168" s="36" t="n">
        <v>5.23618866437829</v>
      </c>
      <c r="N168" s="36" t="n">
        <v>8.66198239280803</v>
      </c>
      <c r="O168" s="36" t="n">
        <v>4.23221411607635</v>
      </c>
      <c r="P168" s="36" t="n">
        <v>15157.8422606</v>
      </c>
      <c r="Q168" s="36" t="n">
        <v>4.01811279385232</v>
      </c>
      <c r="R168" s="36" t="n">
        <v>18.4772070871193</v>
      </c>
      <c r="S168" s="36" t="n">
        <v>3.06209190243319</v>
      </c>
      <c r="T168" s="36" t="n">
        <v>37867.1931158</v>
      </c>
      <c r="U168" s="36" t="n">
        <v>2.67988864277055</v>
      </c>
      <c r="V168" s="36" t="n">
        <v>46.1596022032281</v>
      </c>
      <c r="W168" s="36" t="n">
        <v>1.46682960810679</v>
      </c>
      <c r="X168" s="36" t="n">
        <v>12691.893252</v>
      </c>
      <c r="Y168" s="36" t="n">
        <v>3.74273518969139</v>
      </c>
      <c r="Z168" s="36" t="n">
        <v>15.471248210201</v>
      </c>
      <c r="AA168" s="36" t="n">
        <v>3.68697177421187</v>
      </c>
    </row>
    <row r="169">
      <c r="A169" s="36" t="s">
        <v>78</v>
      </c>
      <c r="B169" s="36" t="s">
        <v>79</v>
      </c>
      <c r="C169" s="36" t="s">
        <v>16</v>
      </c>
      <c r="D169" s="36" t="n">
        <v>10557.2566078</v>
      </c>
      <c r="E169" s="36" t="n">
        <v>7.82231646229671</v>
      </c>
      <c r="F169" s="36" t="n">
        <v>14.4102544557781</v>
      </c>
      <c r="G169" s="36" t="n">
        <v>5.19709281504602</v>
      </c>
      <c r="H169" s="36" t="n">
        <v>10962.1647805</v>
      </c>
      <c r="I169" s="36" t="n">
        <v>8.41909426374475</v>
      </c>
      <c r="J169" s="36" t="n">
        <v>14.9629387388825</v>
      </c>
      <c r="K169" s="36" t="n">
        <v>5.57899095222166</v>
      </c>
      <c r="L169" s="36" t="n">
        <v>11407.5778677</v>
      </c>
      <c r="M169" s="36" t="n">
        <v>8.09865329163594</v>
      </c>
      <c r="N169" s="36" t="n">
        <v>15.570910692481</v>
      </c>
      <c r="O169" s="36" t="n">
        <v>5.28223915236069</v>
      </c>
      <c r="P169" s="36" t="n">
        <v>13206.2635817</v>
      </c>
      <c r="Q169" s="36" t="n">
        <v>8.03959764344112</v>
      </c>
      <c r="R169" s="36" t="n">
        <v>18.0260484036893</v>
      </c>
      <c r="S169" s="36" t="n">
        <v>5.29910680237053</v>
      </c>
      <c r="T169" s="36" t="n">
        <v>23708.1234525</v>
      </c>
      <c r="U169" s="36" t="n">
        <v>6.3159490484079</v>
      </c>
      <c r="V169" s="36" t="n">
        <v>32.3606884166395</v>
      </c>
      <c r="W169" s="36" t="n">
        <v>2.77701501640261</v>
      </c>
      <c r="X169" s="36" t="n">
        <v>3420.7246614</v>
      </c>
      <c r="Y169" s="36" t="n">
        <v>11.6125881045693</v>
      </c>
      <c r="Z169" s="36" t="n">
        <v>4.66915929252963</v>
      </c>
      <c r="AA169" s="36" t="n">
        <v>10.8467379420596</v>
      </c>
    </row>
    <row r="170">
      <c r="A170" s="36" t="s">
        <v>78</v>
      </c>
      <c r="B170" s="36" t="s">
        <v>79</v>
      </c>
      <c r="C170" s="36" t="s">
        <v>17</v>
      </c>
      <c r="D170" s="36" t="n">
        <v>17894.9503254</v>
      </c>
      <c r="E170" s="36" t="n">
        <v>4.95772220004346</v>
      </c>
      <c r="F170" s="36" t="n">
        <v>5.44465767074686</v>
      </c>
      <c r="G170" s="36" t="n">
        <v>4.46920315950583</v>
      </c>
      <c r="H170" s="36" t="n">
        <v>25037.7814326</v>
      </c>
      <c r="I170" s="36" t="n">
        <v>4.19036163816353</v>
      </c>
      <c r="J170" s="36" t="n">
        <v>7.61791154804123</v>
      </c>
      <c r="K170" s="36" t="n">
        <v>3.59168216189552</v>
      </c>
      <c r="L170" s="36" t="n">
        <v>35205.685047</v>
      </c>
      <c r="M170" s="36" t="n">
        <v>4.0917568567075</v>
      </c>
      <c r="N170" s="36" t="n">
        <v>10.7115638579322</v>
      </c>
      <c r="O170" s="36" t="n">
        <v>3.4237623954062</v>
      </c>
      <c r="P170" s="36" t="n">
        <v>54592.6742064</v>
      </c>
      <c r="Q170" s="36" t="n">
        <v>2.97319021425575</v>
      </c>
      <c r="R170" s="36" t="n">
        <v>16.6101842687186</v>
      </c>
      <c r="S170" s="36" t="n">
        <v>2.47369945541072</v>
      </c>
      <c r="T170" s="36" t="n">
        <v>145749.8404271</v>
      </c>
      <c r="U170" s="36" t="n">
        <v>1.75778071982736</v>
      </c>
      <c r="V170" s="36" t="n">
        <v>44.3453584537292</v>
      </c>
      <c r="W170" s="36" t="n">
        <v>0.915913148051144</v>
      </c>
      <c r="X170" s="36" t="n">
        <v>50188.9576079</v>
      </c>
      <c r="Y170" s="36" t="n">
        <v>2.77718353526625</v>
      </c>
      <c r="Z170" s="36" t="n">
        <v>15.270324200832</v>
      </c>
      <c r="AA170" s="36" t="n">
        <v>2.96462280888723</v>
      </c>
    </row>
    <row r="171">
      <c r="A171" s="36" t="s">
        <v>80</v>
      </c>
      <c r="B171" s="36" t="s">
        <v>81</v>
      </c>
      <c r="C171" s="36" t="s">
        <v>16</v>
      </c>
      <c r="D171" s="36" t="n">
        <v>13365.5989639</v>
      </c>
      <c r="E171" s="36" t="n">
        <v>7.50342114255093</v>
      </c>
      <c r="F171" s="36" t="n">
        <v>14.8879626882763</v>
      </c>
      <c r="G171" s="36" t="n">
        <v>5.64981059049856</v>
      </c>
      <c r="H171" s="36" t="n">
        <v>12018.5130846</v>
      </c>
      <c r="I171" s="36" t="n">
        <v>8.14845413400104</v>
      </c>
      <c r="J171" s="36" t="n">
        <v>13.3874415097574</v>
      </c>
      <c r="K171" s="36" t="n">
        <v>5.79061738866081</v>
      </c>
      <c r="L171" s="36" t="n">
        <v>12997.6310632</v>
      </c>
      <c r="M171" s="36" t="n">
        <v>7.49596234767604</v>
      </c>
      <c r="N171" s="36" t="n">
        <v>14.4780826379395</v>
      </c>
      <c r="O171" s="36" t="n">
        <v>5.60256778135742</v>
      </c>
      <c r="P171" s="36" t="n">
        <v>17502.4368108</v>
      </c>
      <c r="Q171" s="36" t="n">
        <v>7.47666134269627</v>
      </c>
      <c r="R171" s="36" t="n">
        <v>19.4959931759819</v>
      </c>
      <c r="S171" s="36" t="n">
        <v>4.94693135021183</v>
      </c>
      <c r="T171" s="36" t="n">
        <v>28871.8723297</v>
      </c>
      <c r="U171" s="36" t="n">
        <v>5.60917073147734</v>
      </c>
      <c r="V171" s="36" t="n">
        <v>32.1604261167975</v>
      </c>
      <c r="W171" s="36" t="n">
        <v>2.84936486633584</v>
      </c>
      <c r="X171" s="36" t="n">
        <v>5018.4806624</v>
      </c>
      <c r="Y171" s="36" t="n">
        <v>10.4280237826369</v>
      </c>
      <c r="Z171" s="36" t="n">
        <v>5.59009387124736</v>
      </c>
      <c r="AA171" s="36" t="n">
        <v>9.14284981731499</v>
      </c>
    </row>
    <row r="172">
      <c r="A172" s="36" t="s">
        <v>80</v>
      </c>
      <c r="B172" s="36" t="s">
        <v>81</v>
      </c>
      <c r="C172" s="36" t="s">
        <v>17</v>
      </c>
      <c r="D172" s="36" t="n">
        <v>19708.1138394</v>
      </c>
      <c r="E172" s="36" t="n">
        <v>5.17507073891127</v>
      </c>
      <c r="F172" s="36" t="n">
        <v>6.64419673737093</v>
      </c>
      <c r="G172" s="36" t="n">
        <v>4.73349248410828</v>
      </c>
      <c r="H172" s="36" t="n">
        <v>25991.9789225</v>
      </c>
      <c r="I172" s="36" t="n">
        <v>4.56221972097162</v>
      </c>
      <c r="J172" s="36" t="n">
        <v>8.76267627445094</v>
      </c>
      <c r="K172" s="36" t="n">
        <v>4.03733984595686</v>
      </c>
      <c r="L172" s="36" t="n">
        <v>33712.8768095</v>
      </c>
      <c r="M172" s="36" t="n">
        <v>3.78180784705155</v>
      </c>
      <c r="N172" s="36" t="n">
        <v>11.3656227039476</v>
      </c>
      <c r="O172" s="36" t="n">
        <v>3.24434399543226</v>
      </c>
      <c r="P172" s="36" t="n">
        <v>53829.198489</v>
      </c>
      <c r="Q172" s="36" t="n">
        <v>2.93617150789328</v>
      </c>
      <c r="R172" s="36" t="n">
        <v>18.1474385570524</v>
      </c>
      <c r="S172" s="36" t="n">
        <v>2.55377093696014</v>
      </c>
      <c r="T172" s="36" t="n">
        <v>123526.7528375</v>
      </c>
      <c r="U172" s="36" t="n">
        <v>1.9389270851369</v>
      </c>
      <c r="V172" s="36" t="n">
        <v>41.6445761816205</v>
      </c>
      <c r="W172" s="36" t="n">
        <v>1.10416700423236</v>
      </c>
      <c r="X172" s="36" t="n">
        <v>39852.5462021</v>
      </c>
      <c r="Y172" s="36" t="n">
        <v>4.20114716888722</v>
      </c>
      <c r="Z172" s="36" t="n">
        <v>13.4354895455576</v>
      </c>
      <c r="AA172" s="36" t="n">
        <v>4.0102455961913</v>
      </c>
    </row>
    <row r="173">
      <c r="A173" s="36" t="s">
        <v>82</v>
      </c>
      <c r="B173" s="36" t="s">
        <v>83</v>
      </c>
      <c r="C173" s="36" t="s">
        <v>16</v>
      </c>
      <c r="D173" s="36" t="n">
        <v>5210.3582106</v>
      </c>
      <c r="E173" s="36" t="n">
        <v>15.1137170398375</v>
      </c>
      <c r="F173" s="36" t="n">
        <v>16.8774657740278</v>
      </c>
      <c r="G173" s="36" t="n">
        <v>8.67736288887358</v>
      </c>
      <c r="H173" s="36" t="n">
        <v>4325.5319288</v>
      </c>
      <c r="I173" s="36" t="n">
        <v>15.2124886124154</v>
      </c>
      <c r="J173" s="36" t="n">
        <v>14.011324007295</v>
      </c>
      <c r="K173" s="36" t="n">
        <v>11.9260888294944</v>
      </c>
      <c r="L173" s="36" t="n">
        <v>4188.415653</v>
      </c>
      <c r="M173" s="36" t="n">
        <v>17.4873758765678</v>
      </c>
      <c r="N173" s="36" t="n">
        <v>13.5671750335894</v>
      </c>
      <c r="O173" s="36" t="n">
        <v>14.3767643288474</v>
      </c>
      <c r="P173" s="36" t="n">
        <v>6310.0867482</v>
      </c>
      <c r="Q173" s="36" t="n">
        <v>17.2954864328509</v>
      </c>
      <c r="R173" s="36" t="n">
        <v>20.4397219575481</v>
      </c>
      <c r="S173" s="36" t="n">
        <v>11.2122177749712</v>
      </c>
      <c r="T173" s="36" t="n">
        <v>10070.306769</v>
      </c>
      <c r="U173" s="36" t="n">
        <v>10.6240237331725</v>
      </c>
      <c r="V173" s="36" t="n">
        <v>32.6198796623977</v>
      </c>
      <c r="W173" s="36" t="n">
        <v>6.08362126223082</v>
      </c>
      <c r="X173" s="36" t="n">
        <v>766.986525</v>
      </c>
      <c r="Y173" s="36" t="n">
        <v>31.2067016931284</v>
      </c>
      <c r="Z173" s="36" t="n">
        <v>2.48443356514203</v>
      </c>
      <c r="AA173" s="36" t="n">
        <v>26.2785733837564</v>
      </c>
    </row>
    <row r="174">
      <c r="A174" s="36" t="s">
        <v>82</v>
      </c>
      <c r="B174" s="36" t="s">
        <v>83</v>
      </c>
      <c r="C174" s="36" t="s">
        <v>17</v>
      </c>
      <c r="D174" s="36" t="n">
        <v>7570.8671603</v>
      </c>
      <c r="E174" s="36" t="n">
        <v>12.584886834341</v>
      </c>
      <c r="F174" s="36" t="n">
        <v>5.05704484847128</v>
      </c>
      <c r="G174" s="36" t="n">
        <v>11.179375900986</v>
      </c>
      <c r="H174" s="36" t="n">
        <v>9464.4326596</v>
      </c>
      <c r="I174" s="36" t="n">
        <v>9.73472784531513</v>
      </c>
      <c r="J174" s="36" t="n">
        <v>6.32187296534693</v>
      </c>
      <c r="K174" s="36" t="n">
        <v>8.44628806522234</v>
      </c>
      <c r="L174" s="36" t="n">
        <v>14936.9629118</v>
      </c>
      <c r="M174" s="36" t="n">
        <v>8.25656804579588</v>
      </c>
      <c r="N174" s="36" t="n">
        <v>9.97731035898027</v>
      </c>
      <c r="O174" s="36" t="n">
        <v>6.88306095159019</v>
      </c>
      <c r="P174" s="36" t="n">
        <v>25283.3387746</v>
      </c>
      <c r="Q174" s="36" t="n">
        <v>5.00094728171131</v>
      </c>
      <c r="R174" s="36" t="n">
        <v>16.8882870872058</v>
      </c>
      <c r="S174" s="36" t="n">
        <v>4.51613967194862</v>
      </c>
      <c r="T174" s="36" t="n">
        <v>68063.2883098</v>
      </c>
      <c r="U174" s="36" t="n">
        <v>3.20308019764124</v>
      </c>
      <c r="V174" s="36" t="n">
        <v>45.4636297572351</v>
      </c>
      <c r="W174" s="36" t="n">
        <v>1.69733513948296</v>
      </c>
      <c r="X174" s="36" t="n">
        <v>24390.4243615</v>
      </c>
      <c r="Y174" s="36" t="n">
        <v>4.29946326120121</v>
      </c>
      <c r="Z174" s="36" t="n">
        <v>16.2918549827606</v>
      </c>
      <c r="AA174" s="36" t="n">
        <v>4.71462814750734</v>
      </c>
    </row>
    <row r="175">
      <c r="A175" s="36" t="s">
        <v>84</v>
      </c>
      <c r="B175" s="36" t="s">
        <v>85</v>
      </c>
      <c r="C175" s="36" t="s">
        <v>16</v>
      </c>
      <c r="D175" s="36" t="n">
        <v>19665.5484775</v>
      </c>
      <c r="E175" s="36" t="n">
        <v>10.0541480044654</v>
      </c>
      <c r="F175" s="36" t="n">
        <v>16.6984537193662</v>
      </c>
      <c r="G175" s="36" t="n">
        <v>5.98827397798622</v>
      </c>
      <c r="H175" s="36" t="n">
        <v>15903.7133912</v>
      </c>
      <c r="I175" s="36" t="n">
        <v>9.44469556572242</v>
      </c>
      <c r="J175" s="36" t="n">
        <v>13.5041960478683</v>
      </c>
      <c r="K175" s="36" t="n">
        <v>6.29879994161443</v>
      </c>
      <c r="L175" s="36" t="n">
        <v>14861.1771222</v>
      </c>
      <c r="M175" s="36" t="n">
        <v>9.68897746702661</v>
      </c>
      <c r="N175" s="36" t="n">
        <v>12.618955361163</v>
      </c>
      <c r="O175" s="36" t="n">
        <v>7.57008979421583</v>
      </c>
      <c r="P175" s="36" t="n">
        <v>24214.2720364</v>
      </c>
      <c r="Q175" s="36" t="n">
        <v>9.04069603675695</v>
      </c>
      <c r="R175" s="36" t="n">
        <v>20.5608758591497</v>
      </c>
      <c r="S175" s="36" t="n">
        <v>5.77497473382896</v>
      </c>
      <c r="T175" s="36" t="n">
        <v>38440.1623889</v>
      </c>
      <c r="U175" s="36" t="n">
        <v>7.43830947579278</v>
      </c>
      <c r="V175" s="36" t="n">
        <v>32.6403951229927</v>
      </c>
      <c r="W175" s="36" t="n">
        <v>3.26603554688768</v>
      </c>
      <c r="X175" s="36" t="n">
        <v>4683.8062951</v>
      </c>
      <c r="Y175" s="36" t="n">
        <v>16.34135100915</v>
      </c>
      <c r="Z175" s="36" t="n">
        <v>3.97712388946022</v>
      </c>
      <c r="AA175" s="36" t="n">
        <v>13.9933344927978</v>
      </c>
    </row>
    <row r="176">
      <c r="A176" s="36" t="s">
        <v>84</v>
      </c>
      <c r="B176" s="36" t="s">
        <v>85</v>
      </c>
      <c r="C176" s="36" t="s">
        <v>17</v>
      </c>
      <c r="D176" s="36" t="n">
        <v>35600.589551</v>
      </c>
      <c r="E176" s="36" t="n">
        <v>4.58002913445408</v>
      </c>
      <c r="F176" s="36" t="n">
        <v>5.87156176833404</v>
      </c>
      <c r="G176" s="36" t="n">
        <v>4.24720953293481</v>
      </c>
      <c r="H176" s="36" t="n">
        <v>51353.3280451</v>
      </c>
      <c r="I176" s="36" t="n">
        <v>4.35607340962</v>
      </c>
      <c r="J176" s="36" t="n">
        <v>8.46964169496052</v>
      </c>
      <c r="K176" s="36" t="n">
        <v>3.94110764766826</v>
      </c>
      <c r="L176" s="36" t="n">
        <v>69259.1574394</v>
      </c>
      <c r="M176" s="36" t="n">
        <v>3.8004191421875</v>
      </c>
      <c r="N176" s="36" t="n">
        <v>11.4228282749544</v>
      </c>
      <c r="O176" s="36" t="n">
        <v>3.15305704872268</v>
      </c>
      <c r="P176" s="36" t="n">
        <v>108145.7040632</v>
      </c>
      <c r="Q176" s="36" t="n">
        <v>3.01182074763024</v>
      </c>
      <c r="R176" s="36" t="n">
        <v>17.836338931337</v>
      </c>
      <c r="S176" s="36" t="n">
        <v>2.68262960696677</v>
      </c>
      <c r="T176" s="36" t="n">
        <v>265597.0799481</v>
      </c>
      <c r="U176" s="36" t="n">
        <v>1.90619513864084</v>
      </c>
      <c r="V176" s="36" t="n">
        <v>43.804602116782</v>
      </c>
      <c r="W176" s="36" t="n">
        <v>1.08654500595068</v>
      </c>
      <c r="X176" s="36" t="n">
        <v>76366.4612428</v>
      </c>
      <c r="Y176" s="36" t="n">
        <v>3.44496890431382</v>
      </c>
      <c r="Z176" s="36" t="n">
        <v>12.595027213632</v>
      </c>
      <c r="AA176" s="36" t="n">
        <v>3.56951199579655</v>
      </c>
    </row>
    <row r="177">
      <c r="A177" s="36" t="s">
        <v>86</v>
      </c>
      <c r="B177" s="36" t="s">
        <v>87</v>
      </c>
      <c r="C177" s="36" t="s">
        <v>16</v>
      </c>
      <c r="D177" s="36" t="n">
        <v>17894.7551785</v>
      </c>
      <c r="E177" s="36" t="n">
        <v>6.12125512470808</v>
      </c>
      <c r="F177" s="36" t="n">
        <v>15.4554862741612</v>
      </c>
      <c r="G177" s="36" t="n">
        <v>4.46647626387163</v>
      </c>
      <c r="H177" s="36" t="n">
        <v>14787.075011</v>
      </c>
      <c r="I177" s="36" t="n">
        <v>7.0709514530595</v>
      </c>
      <c r="J177" s="36" t="n">
        <v>12.7714200383187</v>
      </c>
      <c r="K177" s="36" t="n">
        <v>5.12372747234137</v>
      </c>
      <c r="L177" s="36" t="n">
        <v>14484.6613915</v>
      </c>
      <c r="M177" s="36" t="n">
        <v>9.10222237691731</v>
      </c>
      <c r="N177" s="36" t="n">
        <v>12.5102290078364</v>
      </c>
      <c r="O177" s="36" t="n">
        <v>6.91174742100272</v>
      </c>
      <c r="P177" s="36" t="n">
        <v>23399.8128878</v>
      </c>
      <c r="Q177" s="36" t="n">
        <v>6.39996744504269</v>
      </c>
      <c r="R177" s="36" t="n">
        <v>20.210138853414</v>
      </c>
      <c r="S177" s="36" t="n">
        <v>4.60726491915593</v>
      </c>
      <c r="T177" s="36" t="n">
        <v>39822.7470767</v>
      </c>
      <c r="U177" s="36" t="n">
        <v>4.94104819650675</v>
      </c>
      <c r="V177" s="36" t="n">
        <v>34.3944309214586</v>
      </c>
      <c r="W177" s="36" t="n">
        <v>2.29964131976075</v>
      </c>
      <c r="X177" s="36" t="n">
        <v>5393.4923426</v>
      </c>
      <c r="Y177" s="36" t="n">
        <v>10.7085616178373</v>
      </c>
      <c r="Z177" s="36" t="n">
        <v>4.65829490481107</v>
      </c>
      <c r="AA177" s="36" t="n">
        <v>9.85272089961959</v>
      </c>
    </row>
    <row r="178">
      <c r="A178" s="36" t="s">
        <v>86</v>
      </c>
      <c r="B178" s="36" t="s">
        <v>87</v>
      </c>
      <c r="C178" s="36" t="s">
        <v>17</v>
      </c>
      <c r="D178" s="36" t="n">
        <v>45755.0607072</v>
      </c>
      <c r="E178" s="36" t="n">
        <v>3.63981634903379</v>
      </c>
      <c r="F178" s="36" t="n">
        <v>4.98018355442895</v>
      </c>
      <c r="G178" s="36" t="n">
        <v>3.35137506150311</v>
      </c>
      <c r="H178" s="36" t="n">
        <v>66159.7867303</v>
      </c>
      <c r="I178" s="36" t="n">
        <v>3.01121912437285</v>
      </c>
      <c r="J178" s="36" t="n">
        <v>7.20112435097083</v>
      </c>
      <c r="K178" s="36" t="n">
        <v>2.70692562441299</v>
      </c>
      <c r="L178" s="36" t="n">
        <v>91936.7986178</v>
      </c>
      <c r="M178" s="36" t="n">
        <v>2.58501231624717</v>
      </c>
      <c r="N178" s="36" t="n">
        <v>10.0068085463422</v>
      </c>
      <c r="O178" s="36" t="n">
        <v>2.2339687633019</v>
      </c>
      <c r="P178" s="36" t="n">
        <v>159818.7605232</v>
      </c>
      <c r="Q178" s="36" t="n">
        <v>2.10766179105872</v>
      </c>
      <c r="R178" s="36" t="n">
        <v>17.3953820745693</v>
      </c>
      <c r="S178" s="36" t="n">
        <v>1.76671562582461</v>
      </c>
      <c r="T178" s="36" t="n">
        <v>418789.6152072</v>
      </c>
      <c r="U178" s="36" t="n">
        <v>1.19646380198346</v>
      </c>
      <c r="V178" s="36" t="n">
        <v>45.5829174343621</v>
      </c>
      <c r="W178" s="36" t="n">
        <v>0.693981876859711</v>
      </c>
      <c r="X178" s="36" t="n">
        <v>136282.4343334</v>
      </c>
      <c r="Y178" s="36" t="n">
        <v>2.21080193618064</v>
      </c>
      <c r="Z178" s="36" t="n">
        <v>14.8335840393266</v>
      </c>
      <c r="AA178" s="36" t="n">
        <v>2.2363155776985</v>
      </c>
    </row>
    <row r="179">
      <c r="A179" s="36" t="s">
        <v>88</v>
      </c>
      <c r="B179" s="36" t="s">
        <v>89</v>
      </c>
      <c r="C179" s="36" t="s">
        <v>16</v>
      </c>
      <c r="D179" s="36" t="n">
        <v>4909.2090122</v>
      </c>
      <c r="E179" s="36" t="n">
        <v>14.2270281682291</v>
      </c>
      <c r="F179" s="36" t="n">
        <v>15.6636008968424</v>
      </c>
      <c r="G179" s="36" t="n">
        <v>7.80330727911552</v>
      </c>
      <c r="H179" s="36" t="n">
        <v>3478.5686668</v>
      </c>
      <c r="I179" s="36" t="n">
        <v>14.7339011739358</v>
      </c>
      <c r="J179" s="36" t="n">
        <v>11.0989186147115</v>
      </c>
      <c r="K179" s="36" t="n">
        <v>8.44494194778552</v>
      </c>
      <c r="L179" s="36" t="n">
        <v>3676.3277346</v>
      </c>
      <c r="M179" s="36" t="n">
        <v>14.5729996447899</v>
      </c>
      <c r="N179" s="36" t="n">
        <v>11.7298999202646</v>
      </c>
      <c r="O179" s="36" t="n">
        <v>9.155154680954</v>
      </c>
      <c r="P179" s="36" t="n">
        <v>6318.7067618</v>
      </c>
      <c r="Q179" s="36" t="n">
        <v>13.4735147209068</v>
      </c>
      <c r="R179" s="36" t="n">
        <v>20.1608244128642</v>
      </c>
      <c r="S179" s="36" t="n">
        <v>7.11329454307539</v>
      </c>
      <c r="T179" s="36" t="n">
        <v>10910.5215505</v>
      </c>
      <c r="U179" s="36" t="n">
        <v>9.85866417048035</v>
      </c>
      <c r="V179" s="36" t="n">
        <v>34.811729286475</v>
      </c>
      <c r="W179" s="36" t="n">
        <v>3.99427015677691</v>
      </c>
      <c r="X179" s="36" t="n">
        <v>2048.1760874</v>
      </c>
      <c r="Y179" s="36" t="n">
        <v>17.8607980585699</v>
      </c>
      <c r="Z179" s="36" t="n">
        <v>6.5350268688423</v>
      </c>
      <c r="AA179" s="36" t="n">
        <v>16.6908204213074</v>
      </c>
    </row>
    <row r="180">
      <c r="A180" s="36" t="s">
        <v>88</v>
      </c>
      <c r="B180" s="36" t="s">
        <v>89</v>
      </c>
      <c r="C180" s="36" t="s">
        <v>17</v>
      </c>
      <c r="D180" s="36" t="n">
        <v>16869.2939386</v>
      </c>
      <c r="E180" s="36" t="n">
        <v>5.28108584263763</v>
      </c>
      <c r="F180" s="36" t="n">
        <v>4.63329503493897</v>
      </c>
      <c r="G180" s="36" t="n">
        <v>5.07990211282358</v>
      </c>
      <c r="H180" s="36" t="n">
        <v>23879.6887682</v>
      </c>
      <c r="I180" s="36" t="n">
        <v>3.96045556084076</v>
      </c>
      <c r="J180" s="36" t="n">
        <v>6.55875959054936</v>
      </c>
      <c r="K180" s="36" t="n">
        <v>3.4804353562878</v>
      </c>
      <c r="L180" s="36" t="n">
        <v>32355.4932983</v>
      </c>
      <c r="M180" s="36" t="n">
        <v>3.37449067249622</v>
      </c>
      <c r="N180" s="36" t="n">
        <v>8.88671138209214</v>
      </c>
      <c r="O180" s="36" t="n">
        <v>2.91625885928724</v>
      </c>
      <c r="P180" s="36" t="n">
        <v>60499.3799857</v>
      </c>
      <c r="Q180" s="36" t="n">
        <v>2.73051614445828</v>
      </c>
      <c r="R180" s="36" t="n">
        <v>16.6166691934407</v>
      </c>
      <c r="S180" s="36" t="n">
        <v>2.36699574544788</v>
      </c>
      <c r="T180" s="36" t="n">
        <v>172371.1932443</v>
      </c>
      <c r="U180" s="36" t="n">
        <v>1.33109921492826</v>
      </c>
      <c r="V180" s="36" t="n">
        <v>47.343214051056</v>
      </c>
      <c r="W180" s="36" t="n">
        <v>0.855718699137146</v>
      </c>
      <c r="X180" s="36" t="n">
        <v>58113.4409515</v>
      </c>
      <c r="Y180" s="36" t="n">
        <v>2.55719552124006</v>
      </c>
      <c r="Z180" s="36" t="n">
        <v>15.9613507479229</v>
      </c>
      <c r="AA180" s="36" t="n">
        <v>2.56474099481191</v>
      </c>
    </row>
    <row r="181">
      <c r="A181" s="36" t="s">
        <v>90</v>
      </c>
      <c r="B181" s="36" t="s">
        <v>91</v>
      </c>
      <c r="C181" s="36" t="s">
        <v>16</v>
      </c>
      <c r="D181" s="36" t="n">
        <v>12420.7638554</v>
      </c>
      <c r="E181" s="36" t="n">
        <v>9.8458738104443</v>
      </c>
      <c r="F181" s="36" t="n">
        <v>15.6616435572677</v>
      </c>
      <c r="G181" s="36" t="n">
        <v>6.01452948134322</v>
      </c>
      <c r="H181" s="36" t="n">
        <v>7628.4970755</v>
      </c>
      <c r="I181" s="36" t="n">
        <v>12.5458526165413</v>
      </c>
      <c r="J181" s="36" t="n">
        <v>9.61895769576185</v>
      </c>
      <c r="K181" s="36" t="n">
        <v>9.49157905805171</v>
      </c>
      <c r="L181" s="36" t="n">
        <v>9684.4451736</v>
      </c>
      <c r="M181" s="36" t="n">
        <v>13.157750958212</v>
      </c>
      <c r="N181" s="36" t="n">
        <v>12.2113527094297</v>
      </c>
      <c r="O181" s="36" t="n">
        <v>8.43611572455626</v>
      </c>
      <c r="P181" s="36" t="n">
        <v>16360.535852</v>
      </c>
      <c r="Q181" s="36" t="n">
        <v>11.095431470887</v>
      </c>
      <c r="R181" s="36" t="n">
        <v>20.6293979905692</v>
      </c>
      <c r="S181" s="36" t="n">
        <v>6.51385297183267</v>
      </c>
      <c r="T181" s="36" t="n">
        <v>28841.4686156</v>
      </c>
      <c r="U181" s="36" t="n">
        <v>8.76654375315949</v>
      </c>
      <c r="V181" s="36" t="n">
        <v>36.3669099891365</v>
      </c>
      <c r="W181" s="36" t="n">
        <v>3.01725522880625</v>
      </c>
      <c r="X181" s="36" t="n">
        <v>4371.1885409</v>
      </c>
      <c r="Y181" s="36" t="n">
        <v>13.6288479672831</v>
      </c>
      <c r="Z181" s="36" t="n">
        <v>5.51173805783496</v>
      </c>
      <c r="AA181" s="36" t="n">
        <v>12.1839253043448</v>
      </c>
    </row>
    <row r="182">
      <c r="A182" s="36" t="s">
        <v>90</v>
      </c>
      <c r="B182" s="36" t="s">
        <v>91</v>
      </c>
      <c r="C182" s="36" t="s">
        <v>17</v>
      </c>
      <c r="D182" s="36" t="n">
        <v>31298.5588368</v>
      </c>
      <c r="E182" s="36" t="n">
        <v>4.93585476737454</v>
      </c>
      <c r="F182" s="36" t="n">
        <v>4.25737996380955</v>
      </c>
      <c r="G182" s="36" t="n">
        <v>4.54023687027761</v>
      </c>
      <c r="H182" s="36" t="n">
        <v>45833.3671983</v>
      </c>
      <c r="I182" s="36" t="n">
        <v>3.96095104900624</v>
      </c>
      <c r="J182" s="36" t="n">
        <v>6.23447425171985</v>
      </c>
      <c r="K182" s="36" t="n">
        <v>3.49658692132767</v>
      </c>
      <c r="L182" s="36" t="n">
        <v>64307.8953033</v>
      </c>
      <c r="M182" s="36" t="n">
        <v>3.76406793728464</v>
      </c>
      <c r="N182" s="36" t="n">
        <v>8.74746809930191</v>
      </c>
      <c r="O182" s="36" t="n">
        <v>3.21135637488283</v>
      </c>
      <c r="P182" s="36" t="n">
        <v>121404.0963264</v>
      </c>
      <c r="Q182" s="36" t="n">
        <v>2.35854568727602</v>
      </c>
      <c r="R182" s="36" t="n">
        <v>16.5139669822978</v>
      </c>
      <c r="S182" s="36" t="n">
        <v>2.19321521621958</v>
      </c>
      <c r="T182" s="36" t="n">
        <v>343314.8646614</v>
      </c>
      <c r="U182" s="36" t="n">
        <v>1.35594694343676</v>
      </c>
      <c r="V182" s="36" t="n">
        <v>46.699333145298</v>
      </c>
      <c r="W182" s="36" t="n">
        <v>0.8221087830602</v>
      </c>
      <c r="X182" s="36" t="n">
        <v>129001.3185541</v>
      </c>
      <c r="Y182" s="36" t="n">
        <v>2.47239797412771</v>
      </c>
      <c r="Z182" s="36" t="n">
        <v>17.5473775575729</v>
      </c>
      <c r="AA182" s="36" t="n">
        <v>2.56082263289352</v>
      </c>
    </row>
    <row r="183">
      <c r="A183" s="36" t="s">
        <v>92</v>
      </c>
      <c r="B183" s="36" t="s">
        <v>93</v>
      </c>
      <c r="C183" s="36" t="s">
        <v>16</v>
      </c>
      <c r="D183" s="36" t="n">
        <v>18821.6186952</v>
      </c>
      <c r="E183" s="36" t="n">
        <v>9.52949506408264</v>
      </c>
      <c r="F183" s="36" t="n">
        <v>14.8848436606375</v>
      </c>
      <c r="G183" s="36" t="n">
        <v>6.31640785762549</v>
      </c>
      <c r="H183" s="36" t="n">
        <v>14476.7268741</v>
      </c>
      <c r="I183" s="36" t="n">
        <v>11.3758380678556</v>
      </c>
      <c r="J183" s="36" t="n">
        <v>11.4487398628303</v>
      </c>
      <c r="K183" s="36" t="n">
        <v>8.14027085606175</v>
      </c>
      <c r="L183" s="36" t="n">
        <v>13963.0643041</v>
      </c>
      <c r="M183" s="36" t="n">
        <v>12.5601996241478</v>
      </c>
      <c r="N183" s="36" t="n">
        <v>11.0425161913922</v>
      </c>
      <c r="O183" s="36" t="n">
        <v>8.43637194764497</v>
      </c>
      <c r="P183" s="36" t="n">
        <v>25828.0499842</v>
      </c>
      <c r="Q183" s="36" t="n">
        <v>10.0197822319275</v>
      </c>
      <c r="R183" s="36" t="n">
        <v>20.4257929299137</v>
      </c>
      <c r="S183" s="36" t="n">
        <v>5.97228028782644</v>
      </c>
      <c r="T183" s="36" t="n">
        <v>45092.887591</v>
      </c>
      <c r="U183" s="36" t="n">
        <v>7.9508034583815</v>
      </c>
      <c r="V183" s="36" t="n">
        <v>35.6611507686057</v>
      </c>
      <c r="W183" s="36" t="n">
        <v>3.49602362481829</v>
      </c>
      <c r="X183" s="36" t="n">
        <v>8265.864735</v>
      </c>
      <c r="Y183" s="36" t="n">
        <v>13.1345746805658</v>
      </c>
      <c r="Z183" s="36" t="n">
        <v>6.53695658662073</v>
      </c>
      <c r="AA183" s="36" t="n">
        <v>12.1629406696842</v>
      </c>
    </row>
    <row r="184">
      <c r="A184" s="36" t="s">
        <v>92</v>
      </c>
      <c r="B184" s="36" t="s">
        <v>93</v>
      </c>
      <c r="C184" s="36" t="s">
        <v>17</v>
      </c>
      <c r="D184" s="36" t="n">
        <v>59765.7224754</v>
      </c>
      <c r="E184" s="36" t="n">
        <v>4.35565137058223</v>
      </c>
      <c r="F184" s="36" t="n">
        <v>5.2905526930207</v>
      </c>
      <c r="G184" s="36" t="n">
        <v>4.08958654527877</v>
      </c>
      <c r="H184" s="36" t="n">
        <v>77887.4396479</v>
      </c>
      <c r="I184" s="36" t="n">
        <v>3.75727424787874</v>
      </c>
      <c r="J184" s="36" t="n">
        <v>6.89471467112766</v>
      </c>
      <c r="K184" s="36" t="n">
        <v>3.37405681648081</v>
      </c>
      <c r="L184" s="36" t="n">
        <v>104354.5933108</v>
      </c>
      <c r="M184" s="36" t="n">
        <v>3.26872100083605</v>
      </c>
      <c r="N184" s="36" t="n">
        <v>9.2376273857775</v>
      </c>
      <c r="O184" s="36" t="n">
        <v>2.82811968801487</v>
      </c>
      <c r="P184" s="36" t="n">
        <v>179699.7210232</v>
      </c>
      <c r="Q184" s="36" t="n">
        <v>2.66749153164335</v>
      </c>
      <c r="R184" s="36" t="n">
        <v>15.9072927359939</v>
      </c>
      <c r="S184" s="36" t="n">
        <v>2.26682791708576</v>
      </c>
      <c r="T184" s="36" t="n">
        <v>521794.4323973</v>
      </c>
      <c r="U184" s="36" t="n">
        <v>1.24204724757571</v>
      </c>
      <c r="V184" s="36" t="n">
        <v>46.1900371179988</v>
      </c>
      <c r="W184" s="36" t="n">
        <v>0.863706882870053</v>
      </c>
      <c r="X184" s="36" t="n">
        <v>186166.8789498</v>
      </c>
      <c r="Y184" s="36" t="n">
        <v>2.37615937725149</v>
      </c>
      <c r="Z184" s="36" t="n">
        <v>16.4797753960814</v>
      </c>
      <c r="AA184" s="36" t="n">
        <v>2.43664727827867</v>
      </c>
    </row>
    <row r="185">
      <c r="A185" s="36" t="s">
        <v>94</v>
      </c>
      <c r="B185" s="36" t="s">
        <v>95</v>
      </c>
      <c r="C185" s="36" t="s">
        <v>16</v>
      </c>
      <c r="D185" s="36" t="n">
        <v>1996.9837332</v>
      </c>
      <c r="E185" s="36" t="n">
        <v>18.2367868106119</v>
      </c>
      <c r="F185" s="36" t="n">
        <v>16.8053800527699</v>
      </c>
      <c r="G185" s="36" t="n">
        <v>9.30682759449997</v>
      </c>
      <c r="H185" s="36" t="n">
        <v>1368.0804083</v>
      </c>
      <c r="I185" s="36" t="n">
        <v>22.4025826608625</v>
      </c>
      <c r="J185" s="36" t="n">
        <v>11.5129186192162</v>
      </c>
      <c r="K185" s="36" t="n">
        <v>15.0042497569759</v>
      </c>
      <c r="L185" s="36" t="n">
        <v>1521.2006604</v>
      </c>
      <c r="M185" s="36" t="n">
        <v>21.3516757491312</v>
      </c>
      <c r="N185" s="36" t="n">
        <v>12.8014839628072</v>
      </c>
      <c r="O185" s="36" t="n">
        <v>13.2158227342764</v>
      </c>
      <c r="P185" s="36" t="n">
        <v>2566.9596765</v>
      </c>
      <c r="Q185" s="36" t="n">
        <v>16.7765265632595</v>
      </c>
      <c r="R185" s="36" t="n">
        <v>21.6019450867492</v>
      </c>
      <c r="S185" s="36" t="n">
        <v>9.17790700224126</v>
      </c>
      <c r="T185" s="36" t="n">
        <v>3867.1563473</v>
      </c>
      <c r="U185" s="36" t="n">
        <v>14.7654381819375</v>
      </c>
      <c r="V185" s="36" t="n">
        <v>32.5435961542454</v>
      </c>
      <c r="W185" s="36" t="n">
        <v>5.47347111599616</v>
      </c>
      <c r="X185" s="36" t="n">
        <v>562.6216826</v>
      </c>
      <c r="Y185" s="36" t="n">
        <v>28.5541573148241</v>
      </c>
      <c r="Z185" s="36" t="n">
        <v>4.73467612421206</v>
      </c>
      <c r="AA185" s="36" t="n">
        <v>26.5795864664179</v>
      </c>
    </row>
    <row r="186">
      <c r="A186" s="36" t="s">
        <v>94</v>
      </c>
      <c r="B186" s="36" t="s">
        <v>95</v>
      </c>
      <c r="C186" s="36" t="s">
        <v>17</v>
      </c>
      <c r="D186" s="36" t="n">
        <v>5605.8775655</v>
      </c>
      <c r="E186" s="36" t="n">
        <v>6.95141135430455</v>
      </c>
      <c r="F186" s="36" t="n">
        <v>4.11863762533785</v>
      </c>
      <c r="G186" s="36" t="n">
        <v>6.73914270393883</v>
      </c>
      <c r="H186" s="36" t="n">
        <v>7284.7342484</v>
      </c>
      <c r="I186" s="36" t="n">
        <v>6.74526303553858</v>
      </c>
      <c r="J186" s="36" t="n">
        <v>5.35209344397649</v>
      </c>
      <c r="K186" s="36" t="n">
        <v>6.13944398359791</v>
      </c>
      <c r="L186" s="36" t="n">
        <v>10727.4319032</v>
      </c>
      <c r="M186" s="36" t="n">
        <v>5.97090352955715</v>
      </c>
      <c r="N186" s="36" t="n">
        <v>7.88144302895213</v>
      </c>
      <c r="O186" s="36" t="n">
        <v>5.26706464831204</v>
      </c>
      <c r="P186" s="36" t="n">
        <v>21019.3482583</v>
      </c>
      <c r="Q186" s="36" t="n">
        <v>4.28262012956524</v>
      </c>
      <c r="R186" s="36" t="n">
        <v>15.4429128330405</v>
      </c>
      <c r="S186" s="36" t="n">
        <v>3.83368288081567</v>
      </c>
      <c r="T186" s="36" t="n">
        <v>64716.0929689</v>
      </c>
      <c r="U186" s="36" t="n">
        <v>2.37526176888973</v>
      </c>
      <c r="V186" s="36" t="n">
        <v>47.5469063232743</v>
      </c>
      <c r="W186" s="36" t="n">
        <v>1.58476845675378</v>
      </c>
      <c r="X186" s="36" t="n">
        <v>26756.5124736</v>
      </c>
      <c r="Y186" s="36" t="n">
        <v>3.88887553769283</v>
      </c>
      <c r="Z186" s="36" t="n">
        <v>19.6580067454187</v>
      </c>
      <c r="AA186" s="36" t="n">
        <v>3.87233652335116</v>
      </c>
    </row>
    <row r="187">
      <c r="A187" s="36" t="s">
        <v>96</v>
      </c>
      <c r="B187" s="36" t="s">
        <v>97</v>
      </c>
      <c r="C187" s="36" t="s">
        <v>16</v>
      </c>
      <c r="D187" s="36" t="n">
        <v>514.5168012</v>
      </c>
      <c r="E187" s="36" t="n">
        <v>21.5654364125662</v>
      </c>
      <c r="F187" s="36" t="n">
        <v>11.3273961564267</v>
      </c>
      <c r="G187" s="36" t="n">
        <v>18.7568674046242</v>
      </c>
      <c r="H187" s="36" t="n">
        <v>542.0486682</v>
      </c>
      <c r="I187" s="36" t="n">
        <v>32.3903745427581</v>
      </c>
      <c r="J187" s="36" t="n">
        <v>11.9335267311868</v>
      </c>
      <c r="K187" s="36" t="n">
        <v>24.6426288406969</v>
      </c>
      <c r="L187" s="36" t="n">
        <v>466.1258872</v>
      </c>
      <c r="M187" s="36" t="n">
        <v>30.3329109762794</v>
      </c>
      <c r="N187" s="36" t="n">
        <v>10.2620411437796</v>
      </c>
      <c r="O187" s="36" t="n">
        <v>23.4749935951155</v>
      </c>
      <c r="P187" s="36" t="n">
        <v>696.7270047</v>
      </c>
      <c r="Q187" s="36" t="n">
        <v>27.0531928202475</v>
      </c>
      <c r="R187" s="36" t="n">
        <v>15.3388631366573</v>
      </c>
      <c r="S187" s="36" t="n">
        <v>20.5225314199024</v>
      </c>
      <c r="T187" s="36" t="n">
        <v>1788.0671506</v>
      </c>
      <c r="U187" s="36" t="n">
        <v>13.9085979144063</v>
      </c>
      <c r="V187" s="36" t="n">
        <v>39.3653713968152</v>
      </c>
      <c r="W187" s="36" t="n">
        <v>8.10809725795464</v>
      </c>
      <c r="X187" s="36" t="n">
        <v>534.7481497</v>
      </c>
      <c r="Y187" s="36" t="n">
        <v>21.5871595841983</v>
      </c>
      <c r="Z187" s="36" t="n">
        <v>11.7728014351343</v>
      </c>
      <c r="AA187" s="36" t="n">
        <v>19.4394417072585</v>
      </c>
    </row>
    <row r="188">
      <c r="A188" s="36" t="s">
        <v>96</v>
      </c>
      <c r="B188" s="36" t="s">
        <v>97</v>
      </c>
      <c r="C188" s="36" t="s">
        <v>17</v>
      </c>
      <c r="D188" s="36" t="n">
        <v>6006.7113272</v>
      </c>
      <c r="E188" s="36" t="n">
        <v>6.32829176570833</v>
      </c>
      <c r="F188" s="36" t="n">
        <v>3.66580813439416</v>
      </c>
      <c r="G188" s="36" t="n">
        <v>5.92350368762285</v>
      </c>
      <c r="H188" s="36" t="n">
        <v>7551.5973428</v>
      </c>
      <c r="I188" s="36" t="n">
        <v>5.77674781844001</v>
      </c>
      <c r="J188" s="36" t="n">
        <v>4.60862949107457</v>
      </c>
      <c r="K188" s="36" t="n">
        <v>5.25697189645818</v>
      </c>
      <c r="L188" s="36" t="n">
        <v>9617.3589323</v>
      </c>
      <c r="M188" s="36" t="n">
        <v>5.08805785469102</v>
      </c>
      <c r="N188" s="36" t="n">
        <v>5.86933359786542</v>
      </c>
      <c r="O188" s="36" t="n">
        <v>4.53036116922114</v>
      </c>
      <c r="P188" s="36" t="n">
        <v>24865.1058662</v>
      </c>
      <c r="Q188" s="36" t="n">
        <v>3.2851315337099</v>
      </c>
      <c r="R188" s="36" t="n">
        <v>15.1748107045087</v>
      </c>
      <c r="S188" s="36" t="n">
        <v>2.87090290377799</v>
      </c>
      <c r="T188" s="36" t="n">
        <v>82571.8079608</v>
      </c>
      <c r="U188" s="36" t="n">
        <v>1.5460053799934</v>
      </c>
      <c r="V188" s="36" t="n">
        <v>50.3923676044928</v>
      </c>
      <c r="W188" s="36" t="n">
        <v>0.970214069030894</v>
      </c>
      <c r="X188" s="36" t="n">
        <v>33245.1849072</v>
      </c>
      <c r="Y188" s="36" t="n">
        <v>2.35678367651249</v>
      </c>
      <c r="Z188" s="36" t="n">
        <v>20.2890504676643</v>
      </c>
      <c r="AA188" s="36" t="n">
        <v>2.35828420125426</v>
      </c>
    </row>
    <row r="189">
      <c r="A189" s="36" t="s">
        <v>98</v>
      </c>
      <c r="B189" s="36" t="s">
        <v>99</v>
      </c>
      <c r="C189" s="36" t="s">
        <v>16</v>
      </c>
      <c r="D189" s="36" t="n">
        <v>2400.6162121</v>
      </c>
      <c r="E189" s="36" t="n">
        <v>12.5727204284596</v>
      </c>
      <c r="F189" s="36" t="n">
        <v>13.5530599727925</v>
      </c>
      <c r="G189" s="36" t="n">
        <v>9.46325442615062</v>
      </c>
      <c r="H189" s="36" t="n">
        <v>1965.8154949</v>
      </c>
      <c r="I189" s="36" t="n">
        <v>13.6061259650726</v>
      </c>
      <c r="J189" s="36" t="n">
        <v>11.0983234902501</v>
      </c>
      <c r="K189" s="36" t="n">
        <v>9.64321341879616</v>
      </c>
      <c r="L189" s="36" t="n">
        <v>1963.8761798</v>
      </c>
      <c r="M189" s="36" t="n">
        <v>14.2025150877816</v>
      </c>
      <c r="N189" s="36" t="n">
        <v>11.0873747789467</v>
      </c>
      <c r="O189" s="36" t="n">
        <v>11.076600726918</v>
      </c>
      <c r="P189" s="36" t="n">
        <v>3990.7548018</v>
      </c>
      <c r="Q189" s="36" t="n">
        <v>13.2824494723321</v>
      </c>
      <c r="R189" s="36" t="n">
        <v>22.5304398482718</v>
      </c>
      <c r="S189" s="36" t="n">
        <v>8.33161829658944</v>
      </c>
      <c r="T189" s="36" t="n">
        <v>6421.2147209</v>
      </c>
      <c r="U189" s="36" t="n">
        <v>9.32143620622846</v>
      </c>
      <c r="V189" s="36" t="n">
        <v>36.2519872072374</v>
      </c>
      <c r="W189" s="36" t="n">
        <v>4.66636094528794</v>
      </c>
      <c r="X189" s="36" t="n">
        <v>970.4473694</v>
      </c>
      <c r="Y189" s="36" t="n">
        <v>16.6493458877864</v>
      </c>
      <c r="Z189" s="36" t="n">
        <v>5.4788147025015</v>
      </c>
      <c r="AA189" s="36" t="n">
        <v>14.7729469191478</v>
      </c>
    </row>
    <row r="190">
      <c r="A190" s="36" t="s">
        <v>98</v>
      </c>
      <c r="B190" s="36" t="s">
        <v>99</v>
      </c>
      <c r="C190" s="36" t="s">
        <v>17</v>
      </c>
      <c r="D190" s="36" t="n">
        <v>3216.7014352</v>
      </c>
      <c r="E190" s="36" t="n">
        <v>10.0358574821198</v>
      </c>
      <c r="F190" s="36" t="n">
        <v>4.89684415643324</v>
      </c>
      <c r="G190" s="36" t="n">
        <v>8.9101786707807</v>
      </c>
      <c r="H190" s="36" t="n">
        <v>3668.6807464</v>
      </c>
      <c r="I190" s="36" t="n">
        <v>8.22600500596038</v>
      </c>
      <c r="J190" s="36" t="n">
        <v>5.58490063088836</v>
      </c>
      <c r="K190" s="36" t="n">
        <v>6.97935381622018</v>
      </c>
      <c r="L190" s="36" t="n">
        <v>4995.3747998</v>
      </c>
      <c r="M190" s="36" t="n">
        <v>7.35488002566876</v>
      </c>
      <c r="N190" s="36" t="n">
        <v>7.60455155393481</v>
      </c>
      <c r="O190" s="36" t="n">
        <v>6.60131397506152</v>
      </c>
      <c r="P190" s="36" t="n">
        <v>12879.7981625</v>
      </c>
      <c r="Q190" s="36" t="n">
        <v>4.90246392643374</v>
      </c>
      <c r="R190" s="36" t="n">
        <v>19.6071552298593</v>
      </c>
      <c r="S190" s="36" t="n">
        <v>4.3789804612754</v>
      </c>
      <c r="T190" s="36" t="n">
        <v>30376.673987</v>
      </c>
      <c r="U190" s="36" t="n">
        <v>3.42040761607962</v>
      </c>
      <c r="V190" s="36" t="n">
        <v>46.2429732760915</v>
      </c>
      <c r="W190" s="36" t="n">
        <v>1.95870980952106</v>
      </c>
      <c r="X190" s="36" t="n">
        <v>10552.0460929</v>
      </c>
      <c r="Y190" s="36" t="n">
        <v>4.9802250095071</v>
      </c>
      <c r="Z190" s="36" t="n">
        <v>16.0635751527928</v>
      </c>
      <c r="AA190" s="36" t="n">
        <v>4.80269601053755</v>
      </c>
    </row>
    <row r="191">
      <c r="A191" s="36" t="s">
        <v>100</v>
      </c>
      <c r="B191" s="36" t="s">
        <v>101</v>
      </c>
      <c r="C191" s="36" t="s">
        <v>16</v>
      </c>
      <c r="D191" s="36" t="n">
        <v>1290.0332298</v>
      </c>
      <c r="E191" s="36" t="n">
        <v>18.7249806544853</v>
      </c>
      <c r="F191" s="36" t="n">
        <v>12.7808494308819</v>
      </c>
      <c r="G191" s="36" t="n">
        <v>14.5218513816633</v>
      </c>
      <c r="H191" s="36" t="n">
        <v>1715.3363159</v>
      </c>
      <c r="I191" s="36" t="n">
        <v>17.1002684882556</v>
      </c>
      <c r="J191" s="36" t="n">
        <v>16.9944887235506</v>
      </c>
      <c r="K191" s="36" t="n">
        <v>9.8981743728235</v>
      </c>
      <c r="L191" s="36" t="n">
        <v>1026.1923069</v>
      </c>
      <c r="M191" s="36" t="n">
        <v>21.4242028990386</v>
      </c>
      <c r="N191" s="36" t="n">
        <v>10.1668771459877</v>
      </c>
      <c r="O191" s="36" t="n">
        <v>17.1639373776779</v>
      </c>
      <c r="P191" s="36" t="n">
        <v>1895.5085875</v>
      </c>
      <c r="Q191" s="36" t="n">
        <v>21.2300328076842</v>
      </c>
      <c r="R191" s="36" t="n">
        <v>18.7795238852391</v>
      </c>
      <c r="S191" s="36" t="n">
        <v>12.8048901890287</v>
      </c>
      <c r="T191" s="36" t="n">
        <v>3602.3165279</v>
      </c>
      <c r="U191" s="36" t="n">
        <v>12.837012333453</v>
      </c>
      <c r="V191" s="36" t="n">
        <v>35.6895187518582</v>
      </c>
      <c r="W191" s="36" t="n">
        <v>4.93075140734794</v>
      </c>
      <c r="X191" s="36" t="n">
        <v>564.0988897</v>
      </c>
      <c r="Y191" s="36" t="n">
        <v>24.2728708224703</v>
      </c>
      <c r="Z191" s="36" t="n">
        <v>5.58874206248248</v>
      </c>
      <c r="AA191" s="36" t="n">
        <v>23.1337859035372</v>
      </c>
    </row>
    <row r="192">
      <c r="A192" s="36" t="s">
        <v>100</v>
      </c>
      <c r="B192" s="36" t="s">
        <v>101</v>
      </c>
      <c r="C192" s="36" t="s">
        <v>17</v>
      </c>
      <c r="D192" s="36" t="n">
        <v>3145.05048</v>
      </c>
      <c r="E192" s="36" t="n">
        <v>9.56174515202165</v>
      </c>
      <c r="F192" s="36" t="n">
        <v>4.3482857588824</v>
      </c>
      <c r="G192" s="36" t="n">
        <v>8.8054295587158</v>
      </c>
      <c r="H192" s="36" t="n">
        <v>4493.2545984</v>
      </c>
      <c r="I192" s="36" t="n">
        <v>8.08891638144816</v>
      </c>
      <c r="J192" s="36" t="n">
        <v>6.21228660891179</v>
      </c>
      <c r="K192" s="36" t="n">
        <v>7.50337139661883</v>
      </c>
      <c r="L192" s="36" t="n">
        <v>7387.6662445</v>
      </c>
      <c r="M192" s="36" t="n">
        <v>7.07335419765944</v>
      </c>
      <c r="N192" s="36" t="n">
        <v>10.214043980094</v>
      </c>
      <c r="O192" s="36" t="n">
        <v>5.71374267076875</v>
      </c>
      <c r="P192" s="36" t="n">
        <v>11697.8113063</v>
      </c>
      <c r="Q192" s="36" t="n">
        <v>5.33289358963859</v>
      </c>
      <c r="R192" s="36" t="n">
        <v>16.1731668972378</v>
      </c>
      <c r="S192" s="36" t="n">
        <v>4.37508782862623</v>
      </c>
      <c r="T192" s="36" t="n">
        <v>32347.6736225</v>
      </c>
      <c r="U192" s="36" t="n">
        <v>2.90394665858688</v>
      </c>
      <c r="V192" s="36" t="n">
        <v>44.7232657918078</v>
      </c>
      <c r="W192" s="36" t="n">
        <v>1.56245039127692</v>
      </c>
      <c r="X192" s="36" t="n">
        <v>13257.0578892</v>
      </c>
      <c r="Y192" s="36" t="n">
        <v>3.67857192086452</v>
      </c>
      <c r="Z192" s="36" t="n">
        <v>18.3289509630662</v>
      </c>
      <c r="AA192" s="36" t="n">
        <v>4.32504547866659</v>
      </c>
    </row>
    <row r="193">
      <c r="A193" s="36" t="s">
        <v>102</v>
      </c>
      <c r="B193" s="36" t="s">
        <v>103</v>
      </c>
      <c r="C193" s="36" t="s">
        <v>16</v>
      </c>
      <c r="D193" s="36" t="n">
        <v>2888.5932735</v>
      </c>
      <c r="E193" s="36" t="n">
        <v>12.8067853215948</v>
      </c>
      <c r="F193" s="36" t="n">
        <v>13.8928656917425</v>
      </c>
      <c r="G193" s="36" t="n">
        <v>9.37729306640649</v>
      </c>
      <c r="H193" s="36" t="n">
        <v>2661.5789294</v>
      </c>
      <c r="I193" s="36" t="n">
        <v>15.7962732578885</v>
      </c>
      <c r="J193" s="36" t="n">
        <v>12.8010263450217</v>
      </c>
      <c r="K193" s="36" t="n">
        <v>10.8181175542345</v>
      </c>
      <c r="L193" s="36" t="n">
        <v>2088.477279</v>
      </c>
      <c r="M193" s="36" t="n">
        <v>14.6946224566408</v>
      </c>
      <c r="N193" s="36" t="n">
        <v>10.0446589707129</v>
      </c>
      <c r="O193" s="36" t="n">
        <v>12.4654833567631</v>
      </c>
      <c r="P193" s="36" t="n">
        <v>3744.4834665</v>
      </c>
      <c r="Q193" s="36" t="n">
        <v>13.5414660983185</v>
      </c>
      <c r="R193" s="36" t="n">
        <v>18.0093218253611</v>
      </c>
      <c r="S193" s="36" t="n">
        <v>9.57709141845237</v>
      </c>
      <c r="T193" s="36" t="n">
        <v>7838.0311957</v>
      </c>
      <c r="U193" s="36" t="n">
        <v>10.217019753028</v>
      </c>
      <c r="V193" s="36" t="n">
        <v>37.6974895318532</v>
      </c>
      <c r="W193" s="36" t="n">
        <v>3.57312938031242</v>
      </c>
      <c r="X193" s="36" t="n">
        <v>1570.7540792</v>
      </c>
      <c r="Y193" s="36" t="n">
        <v>19.7432065533964</v>
      </c>
      <c r="Z193" s="36" t="n">
        <v>7.55463763530856</v>
      </c>
      <c r="AA193" s="36" t="n">
        <v>15.9549820622639</v>
      </c>
    </row>
    <row r="194">
      <c r="A194" s="36" t="s">
        <v>102</v>
      </c>
      <c r="B194" s="36" t="s">
        <v>103</v>
      </c>
      <c r="C194" s="36" t="s">
        <v>17</v>
      </c>
      <c r="D194" s="36" t="n">
        <v>10153.6266998</v>
      </c>
      <c r="E194" s="36" t="n">
        <v>7.68126479258083</v>
      </c>
      <c r="F194" s="36" t="n">
        <v>4.35407813935527</v>
      </c>
      <c r="G194" s="36" t="n">
        <v>7.26596788036072</v>
      </c>
      <c r="H194" s="36" t="n">
        <v>13854.7732012</v>
      </c>
      <c r="I194" s="36" t="n">
        <v>5.94210844210401</v>
      </c>
      <c r="J194" s="36" t="n">
        <v>5.9412037594664</v>
      </c>
      <c r="K194" s="36" t="n">
        <v>5.40894397058409</v>
      </c>
      <c r="L194" s="36" t="n">
        <v>19630.2211791</v>
      </c>
      <c r="M194" s="36" t="n">
        <v>4.590912296787</v>
      </c>
      <c r="N194" s="36" t="n">
        <v>8.41783132605335</v>
      </c>
      <c r="O194" s="36" t="n">
        <v>4.02573671667038</v>
      </c>
      <c r="P194" s="36" t="n">
        <v>38360.4012218</v>
      </c>
      <c r="Q194" s="36" t="n">
        <v>3.67713461655423</v>
      </c>
      <c r="R194" s="36" t="n">
        <v>16.4497070174962</v>
      </c>
      <c r="S194" s="36" t="n">
        <v>3.24866404397359</v>
      </c>
      <c r="T194" s="36" t="n">
        <v>105944.0103899</v>
      </c>
      <c r="U194" s="36" t="n">
        <v>1.81011547235641</v>
      </c>
      <c r="V194" s="36" t="n">
        <v>45.4309098879297</v>
      </c>
      <c r="W194" s="36" t="n">
        <v>1.12736516690019</v>
      </c>
      <c r="X194" s="36" t="n">
        <v>45255.0490795</v>
      </c>
      <c r="Y194" s="36" t="n">
        <v>3.15204455603275</v>
      </c>
      <c r="Z194" s="36" t="n">
        <v>19.4062698696991</v>
      </c>
      <c r="AA194" s="36" t="n">
        <v>3.17953773408752</v>
      </c>
    </row>
    <row r="195">
      <c r="A195" s="36" t="s">
        <v>104</v>
      </c>
      <c r="B195" s="36" t="s">
        <v>105</v>
      </c>
      <c r="C195" s="36" t="s">
        <v>16</v>
      </c>
      <c r="D195" s="36" t="n">
        <v>320.8079935</v>
      </c>
      <c r="E195" s="36" t="n">
        <v>21.070755369663</v>
      </c>
      <c r="F195" s="36" t="n">
        <v>13.8396599424683</v>
      </c>
      <c r="G195" s="36" t="n">
        <v>14.7492806238664</v>
      </c>
      <c r="H195" s="36" t="n">
        <v>188.8892577</v>
      </c>
      <c r="I195" s="36" t="n">
        <v>25.3167215557528</v>
      </c>
      <c r="J195" s="36" t="n">
        <v>8.14868440412869</v>
      </c>
      <c r="K195" s="36" t="n">
        <v>22.8767351316319</v>
      </c>
      <c r="L195" s="36" t="n">
        <v>252.0078522</v>
      </c>
      <c r="M195" s="36" t="n">
        <v>23.7716671031463</v>
      </c>
      <c r="N195" s="36" t="n">
        <v>10.8716211813463</v>
      </c>
      <c r="O195" s="36" t="n">
        <v>17.4992632106111</v>
      </c>
      <c r="P195" s="36" t="n">
        <v>629.5779033</v>
      </c>
      <c r="Q195" s="36" t="n">
        <v>23.7778565996765</v>
      </c>
      <c r="R195" s="36" t="n">
        <v>27.1599968376854</v>
      </c>
      <c r="S195" s="36" t="n">
        <v>14.8809645923006</v>
      </c>
      <c r="T195" s="36" t="n">
        <v>779.4494288</v>
      </c>
      <c r="U195" s="36" t="n">
        <v>15.45185093337</v>
      </c>
      <c r="V195" s="36" t="n">
        <v>33.6254558973238</v>
      </c>
      <c r="W195" s="36" t="n">
        <v>7.00754508168029</v>
      </c>
      <c r="X195" s="36" t="n">
        <v>147.3013517</v>
      </c>
      <c r="Y195" s="36" t="n">
        <v>32.2839231805431</v>
      </c>
      <c r="Z195" s="36" t="n">
        <v>6.35458173704743</v>
      </c>
      <c r="AA195" s="36" t="n">
        <v>27.922692126634</v>
      </c>
    </row>
    <row r="196">
      <c r="A196" s="36" t="s">
        <v>104</v>
      </c>
      <c r="B196" s="36" t="s">
        <v>105</v>
      </c>
      <c r="C196" s="36" t="s">
        <v>17</v>
      </c>
      <c r="D196" s="36" t="n">
        <v>470.4047232</v>
      </c>
      <c r="E196" s="36" t="n">
        <v>15.0371846390847</v>
      </c>
      <c r="F196" s="36" t="n">
        <v>3.00540338988341</v>
      </c>
      <c r="G196" s="36" t="n">
        <v>14.8411616450093</v>
      </c>
      <c r="H196" s="36" t="n">
        <v>693.9777815</v>
      </c>
      <c r="I196" s="36" t="n">
        <v>13.8887861802645</v>
      </c>
      <c r="J196" s="36" t="n">
        <v>4.43380577226285</v>
      </c>
      <c r="K196" s="36" t="n">
        <v>12.8937327676855</v>
      </c>
      <c r="L196" s="36" t="n">
        <v>1273.5586925</v>
      </c>
      <c r="M196" s="36" t="n">
        <v>9.75999035555786</v>
      </c>
      <c r="N196" s="36" t="n">
        <v>8.13673295118603</v>
      </c>
      <c r="O196" s="36" t="n">
        <v>8.19466281240056</v>
      </c>
      <c r="P196" s="36" t="n">
        <v>3247.835559</v>
      </c>
      <c r="Q196" s="36" t="n">
        <v>7.97000163157352</v>
      </c>
      <c r="R196" s="36" t="n">
        <v>20.7503358648302</v>
      </c>
      <c r="S196" s="36" t="n">
        <v>6.07122526551618</v>
      </c>
      <c r="T196" s="36" t="n">
        <v>6884.9141757</v>
      </c>
      <c r="U196" s="36" t="n">
        <v>3.64140582329012</v>
      </c>
      <c r="V196" s="36" t="n">
        <v>43.9875353758037</v>
      </c>
      <c r="W196" s="36" t="n">
        <v>3.23154719852605</v>
      </c>
      <c r="X196" s="36" t="n">
        <v>3081.2752828</v>
      </c>
      <c r="Y196" s="36" t="n">
        <v>5.19772567365878</v>
      </c>
      <c r="Z196" s="36" t="n">
        <v>19.6861866460338</v>
      </c>
      <c r="AA196" s="36" t="n">
        <v>5.66189879136295</v>
      </c>
    </row>
    <row r="197">
      <c r="A197" s="36" t="s">
        <v>106</v>
      </c>
      <c r="B197" s="36" t="s">
        <v>107</v>
      </c>
      <c r="C197" s="36" t="s">
        <v>16</v>
      </c>
      <c r="D197" s="36" t="n">
        <v>10115.7219757</v>
      </c>
      <c r="E197" s="36" t="n">
        <v>8.25662240757915</v>
      </c>
      <c r="F197" s="36" t="n">
        <v>15.8030613119952</v>
      </c>
      <c r="G197" s="36" t="n">
        <v>5.38469692746782</v>
      </c>
      <c r="H197" s="36" t="n">
        <v>9213.9733064</v>
      </c>
      <c r="I197" s="36" t="n">
        <v>8.83299773576441</v>
      </c>
      <c r="J197" s="36" t="n">
        <v>14.3943245413336</v>
      </c>
      <c r="K197" s="36" t="n">
        <v>5.59322587319069</v>
      </c>
      <c r="L197" s="36" t="n">
        <v>9156.5168289</v>
      </c>
      <c r="M197" s="36" t="n">
        <v>9.27039424450164</v>
      </c>
      <c r="N197" s="36" t="n">
        <v>14.3045644392979</v>
      </c>
      <c r="O197" s="36" t="n">
        <v>5.88666646685154</v>
      </c>
      <c r="P197" s="36" t="n">
        <v>11378.9512717</v>
      </c>
      <c r="Q197" s="36" t="n">
        <v>8.33355163289587</v>
      </c>
      <c r="R197" s="36" t="n">
        <v>17.7765131391363</v>
      </c>
      <c r="S197" s="36" t="n">
        <v>5.5622007039163</v>
      </c>
      <c r="T197" s="36" t="n">
        <v>21318.3020496</v>
      </c>
      <c r="U197" s="36" t="n">
        <v>7.41029806451217</v>
      </c>
      <c r="V197" s="36" t="n">
        <v>33.3040424763304</v>
      </c>
      <c r="W197" s="36" t="n">
        <v>3.07888307276796</v>
      </c>
      <c r="X197" s="36" t="n">
        <v>2827.6889636</v>
      </c>
      <c r="Y197" s="36" t="n">
        <v>12.2272342566347</v>
      </c>
      <c r="Z197" s="36" t="n">
        <v>4.41749409190645</v>
      </c>
      <c r="AA197" s="36" t="n">
        <v>12.0371654021186</v>
      </c>
    </row>
    <row r="198">
      <c r="A198" s="36" t="s">
        <v>106</v>
      </c>
      <c r="B198" s="36" t="s">
        <v>107</v>
      </c>
      <c r="C198" s="36" t="s">
        <v>17</v>
      </c>
      <c r="D198" s="36" t="n">
        <v>17272.9330399</v>
      </c>
      <c r="E198" s="36" t="n">
        <v>5.61169076828901</v>
      </c>
      <c r="F198" s="36" t="n">
        <v>5.38233677311219</v>
      </c>
      <c r="G198" s="36" t="n">
        <v>5.09742224687243</v>
      </c>
      <c r="H198" s="36" t="n">
        <v>23618.7222159</v>
      </c>
      <c r="I198" s="36" t="n">
        <v>4.42220109257284</v>
      </c>
      <c r="J198" s="36" t="n">
        <v>7.35971805268438</v>
      </c>
      <c r="K198" s="36" t="n">
        <v>3.82617817361143</v>
      </c>
      <c r="L198" s="36" t="n">
        <v>32107.1625102</v>
      </c>
      <c r="M198" s="36" t="n">
        <v>4.04551628689338</v>
      </c>
      <c r="N198" s="36" t="n">
        <v>10.0047606888621</v>
      </c>
      <c r="O198" s="36" t="n">
        <v>3.3400708521892</v>
      </c>
      <c r="P198" s="36" t="n">
        <v>54493.2235275</v>
      </c>
      <c r="Q198" s="36" t="n">
        <v>3.15472851023347</v>
      </c>
      <c r="R198" s="36" t="n">
        <v>16.9803750295314</v>
      </c>
      <c r="S198" s="36" t="n">
        <v>2.6616058360957</v>
      </c>
      <c r="T198" s="36" t="n">
        <v>141917.6584729</v>
      </c>
      <c r="U198" s="36" t="n">
        <v>1.96683110786489</v>
      </c>
      <c r="V198" s="36" t="n">
        <v>44.2222887212147</v>
      </c>
      <c r="W198" s="36" t="n">
        <v>1.04243124614482</v>
      </c>
      <c r="X198" s="36" t="n">
        <v>51509.1458582</v>
      </c>
      <c r="Y198" s="36" t="n">
        <v>2.62792028382432</v>
      </c>
      <c r="Z198" s="36" t="n">
        <v>16.0505207345952</v>
      </c>
      <c r="AA198" s="36" t="n">
        <v>2.90647780056467</v>
      </c>
    </row>
    <row r="199">
      <c r="A199" s="36" t="s">
        <v>108</v>
      </c>
      <c r="B199" s="36" t="s">
        <v>109</v>
      </c>
      <c r="C199" s="36" t="s">
        <v>16</v>
      </c>
      <c r="D199" s="36" t="n">
        <v>25055.4140852</v>
      </c>
      <c r="E199" s="36" t="n">
        <v>6.86071450371866</v>
      </c>
      <c r="F199" s="36" t="n">
        <v>16.0004202247454</v>
      </c>
      <c r="G199" s="36" t="n">
        <v>4.47032526239452</v>
      </c>
      <c r="H199" s="36" t="n">
        <v>21383.787685</v>
      </c>
      <c r="I199" s="36" t="n">
        <v>6.78860042963044</v>
      </c>
      <c r="J199" s="36" t="n">
        <v>13.6557148005325</v>
      </c>
      <c r="K199" s="36" t="n">
        <v>4.48816711171432</v>
      </c>
      <c r="L199" s="36" t="n">
        <v>20126.7601793</v>
      </c>
      <c r="M199" s="36" t="n">
        <v>7.63115511447056</v>
      </c>
      <c r="N199" s="36" t="n">
        <v>12.8529753903248</v>
      </c>
      <c r="O199" s="36" t="n">
        <v>5.20468763553133</v>
      </c>
      <c r="P199" s="36" t="n">
        <v>32206.8329233</v>
      </c>
      <c r="Q199" s="36" t="n">
        <v>5.90041418855271</v>
      </c>
      <c r="R199" s="36" t="n">
        <v>20.567325653794</v>
      </c>
      <c r="S199" s="36" t="n">
        <v>3.8865265523155</v>
      </c>
      <c r="T199" s="36" t="n">
        <v>50320.1859122</v>
      </c>
      <c r="U199" s="36" t="n">
        <v>5.9133597073377</v>
      </c>
      <c r="V199" s="36" t="n">
        <v>32.13453657739</v>
      </c>
      <c r="W199" s="36" t="n">
        <v>2.50098446499056</v>
      </c>
      <c r="X199" s="36" t="n">
        <v>7499.244502</v>
      </c>
      <c r="Y199" s="36" t="n">
        <v>11.0863179936595</v>
      </c>
      <c r="Z199" s="36" t="n">
        <v>4.78902735321341</v>
      </c>
      <c r="AA199" s="36" t="n">
        <v>9.66878556399456</v>
      </c>
    </row>
    <row r="200">
      <c r="A200" s="36" t="s">
        <v>108</v>
      </c>
      <c r="B200" s="36" t="s">
        <v>109</v>
      </c>
      <c r="C200" s="36" t="s">
        <v>17</v>
      </c>
      <c r="D200" s="36" t="n">
        <v>30129.1866395</v>
      </c>
      <c r="E200" s="36" t="n">
        <v>4.43562179125475</v>
      </c>
      <c r="F200" s="36" t="n">
        <v>6.20678018017606</v>
      </c>
      <c r="G200" s="36" t="n">
        <v>4.11273713885727</v>
      </c>
      <c r="H200" s="36" t="n">
        <v>44512.2724696</v>
      </c>
      <c r="I200" s="36" t="n">
        <v>3.77692335645492</v>
      </c>
      <c r="J200" s="36" t="n">
        <v>9.16977593337032</v>
      </c>
      <c r="K200" s="36" t="n">
        <v>3.18395951864429</v>
      </c>
      <c r="L200" s="36" t="n">
        <v>52471.2180877</v>
      </c>
      <c r="M200" s="36" t="n">
        <v>3.47109540140253</v>
      </c>
      <c r="N200" s="36" t="n">
        <v>10.8093630390096</v>
      </c>
      <c r="O200" s="36" t="n">
        <v>2.86533741181575</v>
      </c>
      <c r="P200" s="36" t="n">
        <v>88896.3271408</v>
      </c>
      <c r="Q200" s="36" t="n">
        <v>2.62943949437671</v>
      </c>
      <c r="R200" s="36" t="n">
        <v>18.3131382864679</v>
      </c>
      <c r="S200" s="36" t="n">
        <v>2.2171414448422</v>
      </c>
      <c r="T200" s="36" t="n">
        <v>207150.3658023</v>
      </c>
      <c r="U200" s="36" t="n">
        <v>1.77183242142039</v>
      </c>
      <c r="V200" s="36" t="n">
        <v>42.6741285837537</v>
      </c>
      <c r="W200" s="36" t="n">
        <v>1.04963666151734</v>
      </c>
      <c r="X200" s="36" t="n">
        <v>62264.4045852</v>
      </c>
      <c r="Y200" s="36" t="n">
        <v>3.29391926844208</v>
      </c>
      <c r="Z200" s="36" t="n">
        <v>12.8268139772225</v>
      </c>
      <c r="AA200" s="36" t="n">
        <v>3.26090432553545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354</v>
      </c>
    </row>
    <row r="210">
      <c r="A210" s="5" t="s">
        <v>26</v>
      </c>
      <c r="B210" s="5" t="s">
        <v>114</v>
      </c>
      <c r="C210" s="5" t="s">
        <v>11</v>
      </c>
      <c r="D210" s="5" t="s">
        <v>326</v>
      </c>
      <c r="E210" s="5" t="s">
        <v>327</v>
      </c>
      <c r="F210" s="5" t="s">
        <v>328</v>
      </c>
      <c r="G210" s="5" t="s">
        <v>329</v>
      </c>
      <c r="H210" s="5" t="s">
        <v>330</v>
      </c>
      <c r="I210" s="5" t="s">
        <v>331</v>
      </c>
      <c r="J210" s="5" t="s">
        <v>332</v>
      </c>
      <c r="K210" s="5" t="s">
        <v>333</v>
      </c>
      <c r="L210" s="5" t="s">
        <v>334</v>
      </c>
      <c r="M210" s="5" t="s">
        <v>335</v>
      </c>
      <c r="N210" s="5" t="s">
        <v>336</v>
      </c>
      <c r="O210" s="5" t="s">
        <v>337</v>
      </c>
      <c r="P210" s="5" t="s">
        <v>338</v>
      </c>
      <c r="Q210" s="5" t="s">
        <v>339</v>
      </c>
      <c r="R210" s="5" t="s">
        <v>340</v>
      </c>
      <c r="S210" s="5" t="s">
        <v>341</v>
      </c>
      <c r="T210" s="5" t="s">
        <v>342</v>
      </c>
      <c r="U210" s="5" t="s">
        <v>343</v>
      </c>
      <c r="V210" s="5" t="s">
        <v>344</v>
      </c>
      <c r="W210" s="5" t="s">
        <v>345</v>
      </c>
      <c r="X210" s="5" t="s">
        <v>346</v>
      </c>
      <c r="Y210" s="5" t="s">
        <v>347</v>
      </c>
      <c r="Z210" s="5" t="s">
        <v>348</v>
      </c>
      <c r="AA210" s="5" t="s">
        <v>349</v>
      </c>
    </row>
    <row r="211">
      <c r="A211" s="37" t="s">
        <v>88</v>
      </c>
      <c r="B211" s="37" t="s">
        <v>115</v>
      </c>
      <c r="C211" s="37" t="s">
        <v>16</v>
      </c>
      <c r="D211" s="37" t="n">
        <v>3567.5505792</v>
      </c>
      <c r="E211" s="37" t="n">
        <v>22.4121002535255</v>
      </c>
      <c r="F211" s="37" t="n">
        <v>21.773459067269</v>
      </c>
      <c r="G211" s="37" t="n">
        <v>9.3344186747436</v>
      </c>
      <c r="H211" s="37" t="n">
        <v>1873.2641833</v>
      </c>
      <c r="I211" s="37" t="n">
        <v>29.9751330672345</v>
      </c>
      <c r="J211" s="37" t="n">
        <v>11.432897757657</v>
      </c>
      <c r="K211" s="37" t="n">
        <v>20.590073412642</v>
      </c>
      <c r="L211" s="37" t="n">
        <v>1621.8013206</v>
      </c>
      <c r="M211" s="37" t="n">
        <v>28.0653990723913</v>
      </c>
      <c r="N211" s="37" t="n">
        <v>9.89817071556292</v>
      </c>
      <c r="O211" s="37" t="n">
        <v>20.9470824415033</v>
      </c>
      <c r="P211" s="37" t="n">
        <v>3979.7220814</v>
      </c>
      <c r="Q211" s="37" t="n">
        <v>24.6208819416242</v>
      </c>
      <c r="R211" s="37" t="n">
        <v>24.2890223739731</v>
      </c>
      <c r="S211" s="37" t="n">
        <v>12.1808280135846</v>
      </c>
      <c r="T211" s="37" t="n">
        <v>4650.9753037</v>
      </c>
      <c r="U211" s="37" t="n">
        <v>16.4592384315502</v>
      </c>
      <c r="V211" s="37" t="n">
        <v>28.3858120998805</v>
      </c>
      <c r="W211" s="37" t="n">
        <v>10.2849419592688</v>
      </c>
      <c r="X211" s="37" t="n">
        <v>691.5455851</v>
      </c>
      <c r="Y211" s="37" t="n">
        <v>33.4547914705868</v>
      </c>
      <c r="Z211" s="37" t="n">
        <v>4.22063798565737</v>
      </c>
      <c r="AA211" s="37" t="n">
        <v>33.036873651928</v>
      </c>
    </row>
    <row r="212">
      <c r="A212" s="37" t="s">
        <v>88</v>
      </c>
      <c r="B212" s="37" t="s">
        <v>115</v>
      </c>
      <c r="C212" s="37" t="s">
        <v>17</v>
      </c>
      <c r="D212" s="37" t="n">
        <v>6559.405083</v>
      </c>
      <c r="E212" s="37" t="n">
        <v>11.03747718323</v>
      </c>
      <c r="F212" s="37" t="n">
        <v>5.83893114000055</v>
      </c>
      <c r="G212" s="37" t="n">
        <v>10.5916495660522</v>
      </c>
      <c r="H212" s="37" t="n">
        <v>8531.8113111</v>
      </c>
      <c r="I212" s="37" t="n">
        <v>10.2284620279571</v>
      </c>
      <c r="J212" s="37" t="n">
        <v>7.59469160916749</v>
      </c>
      <c r="K212" s="37" t="n">
        <v>9.20110380717298</v>
      </c>
      <c r="L212" s="37" t="n">
        <v>11469.5775205</v>
      </c>
      <c r="M212" s="37" t="n">
        <v>7.63773727289764</v>
      </c>
      <c r="N212" s="37" t="n">
        <v>10.2097785545619</v>
      </c>
      <c r="O212" s="37" t="n">
        <v>6.6852751138544</v>
      </c>
      <c r="P212" s="37" t="n">
        <v>18985.8256691</v>
      </c>
      <c r="Q212" s="37" t="n">
        <v>5.24545885197823</v>
      </c>
      <c r="R212" s="37" t="n">
        <v>16.9004547386832</v>
      </c>
      <c r="S212" s="37" t="n">
        <v>5.04855002660553</v>
      </c>
      <c r="T212" s="37" t="n">
        <v>53646.2932173</v>
      </c>
      <c r="U212" s="37" t="n">
        <v>2.77560139926632</v>
      </c>
      <c r="V212" s="37" t="n">
        <v>47.7538752445567</v>
      </c>
      <c r="W212" s="37" t="n">
        <v>1.83052607369455</v>
      </c>
      <c r="X212" s="37" t="n">
        <v>13146.2281432</v>
      </c>
      <c r="Y212" s="37" t="n">
        <v>6.63429615637272</v>
      </c>
      <c r="Z212" s="37" t="n">
        <v>11.7022687130302</v>
      </c>
      <c r="AA212" s="37" t="n">
        <v>6.3186205107037</v>
      </c>
    </row>
    <row r="213">
      <c r="A213" s="37" t="s">
        <v>92</v>
      </c>
      <c r="B213" s="37" t="s">
        <v>116</v>
      </c>
      <c r="C213" s="37" t="s">
        <v>16</v>
      </c>
      <c r="D213" s="37" t="n">
        <v>2019.9542219</v>
      </c>
      <c r="E213" s="37" t="n">
        <v>19.2823942876348</v>
      </c>
      <c r="F213" s="37" t="n">
        <v>14.8983248630268</v>
      </c>
      <c r="G213" s="37" t="n">
        <v>10.2155109924959</v>
      </c>
      <c r="H213" s="37" t="n">
        <v>1688.1222494</v>
      </c>
      <c r="I213" s="37" t="n">
        <v>19.6679112688315</v>
      </c>
      <c r="J213" s="37" t="n">
        <v>12.4508730977121</v>
      </c>
      <c r="K213" s="37" t="n">
        <v>13.257934400187</v>
      </c>
      <c r="L213" s="37" t="n">
        <v>1848.4757031</v>
      </c>
      <c r="M213" s="37" t="n">
        <v>18.7958918700568</v>
      </c>
      <c r="N213" s="37" t="n">
        <v>13.6335721015954</v>
      </c>
      <c r="O213" s="37" t="n">
        <v>10.3125607496399</v>
      </c>
      <c r="P213" s="37" t="n">
        <v>2739.7223171</v>
      </c>
      <c r="Q213" s="37" t="n">
        <v>19.8274549826882</v>
      </c>
      <c r="R213" s="37" t="n">
        <v>20.2070287891212</v>
      </c>
      <c r="S213" s="37" t="n">
        <v>11.4061336597282</v>
      </c>
      <c r="T213" s="37" t="n">
        <v>4611.6986202</v>
      </c>
      <c r="U213" s="37" t="n">
        <v>12.4918384189213</v>
      </c>
      <c r="V213" s="37" t="n">
        <v>34.0139313402288</v>
      </c>
      <c r="W213" s="37" t="n">
        <v>5.28232751923311</v>
      </c>
      <c r="X213" s="37" t="n">
        <v>650.2909245</v>
      </c>
      <c r="Y213" s="37" t="n">
        <v>24.7931777203552</v>
      </c>
      <c r="Z213" s="37" t="n">
        <v>4.7962698083158</v>
      </c>
      <c r="AA213" s="37" t="n">
        <v>25.5576387623813</v>
      </c>
    </row>
    <row r="214">
      <c r="A214" s="37" t="s">
        <v>92</v>
      </c>
      <c r="B214" s="37" t="s">
        <v>116</v>
      </c>
      <c r="C214" s="37" t="s">
        <v>17</v>
      </c>
      <c r="D214" s="37" t="n">
        <v>3045.702702</v>
      </c>
      <c r="E214" s="37" t="n">
        <v>9.49964090952399</v>
      </c>
      <c r="F214" s="37" t="n">
        <v>5.24183626267978</v>
      </c>
      <c r="G214" s="37" t="n">
        <v>8.69506819239589</v>
      </c>
      <c r="H214" s="37" t="n">
        <v>4426.835322</v>
      </c>
      <c r="I214" s="37" t="n">
        <v>7.78186551829495</v>
      </c>
      <c r="J214" s="37" t="n">
        <v>7.61884799344783</v>
      </c>
      <c r="K214" s="37" t="n">
        <v>7.91070409007894</v>
      </c>
      <c r="L214" s="37" t="n">
        <v>4719.0928846</v>
      </c>
      <c r="M214" s="37" t="n">
        <v>7.51948853259638</v>
      </c>
      <c r="N214" s="37" t="n">
        <v>8.12184071452763</v>
      </c>
      <c r="O214" s="37" t="n">
        <v>6.71501450255215</v>
      </c>
      <c r="P214" s="37" t="n">
        <v>10874.0383745</v>
      </c>
      <c r="Q214" s="37" t="n">
        <v>6.10375174329277</v>
      </c>
      <c r="R214" s="37" t="n">
        <v>18.7148695228185</v>
      </c>
      <c r="S214" s="37" t="n">
        <v>5.41597818500713</v>
      </c>
      <c r="T214" s="37" t="n">
        <v>25933.1223379</v>
      </c>
      <c r="U214" s="37" t="n">
        <v>3.11714132067148</v>
      </c>
      <c r="V214" s="37" t="n">
        <v>44.6324524668972</v>
      </c>
      <c r="W214" s="37" t="n">
        <v>2.1489490010368</v>
      </c>
      <c r="X214" s="37" t="n">
        <v>9104.9443481</v>
      </c>
      <c r="Y214" s="37" t="n">
        <v>7.12471636352039</v>
      </c>
      <c r="Z214" s="37" t="n">
        <v>15.6701530396291</v>
      </c>
      <c r="AA214" s="37" t="n">
        <v>6.34182384508122</v>
      </c>
    </row>
    <row r="215">
      <c r="A215" s="37" t="s">
        <v>94</v>
      </c>
      <c r="B215" s="37" t="s">
        <v>117</v>
      </c>
      <c r="C215" s="37" t="s">
        <v>16</v>
      </c>
      <c r="D215" s="37" t="n">
        <v>748.7588619</v>
      </c>
      <c r="E215" s="37" t="n">
        <v>29.2615312980798</v>
      </c>
      <c r="F215" s="37" t="n">
        <v>16.0300208651529</v>
      </c>
      <c r="G215" s="37" t="n">
        <v>16.7127992118734</v>
      </c>
      <c r="H215" s="37" t="n">
        <v>505.2548315</v>
      </c>
      <c r="I215" s="37" t="n">
        <v>29.6546107011135</v>
      </c>
      <c r="J215" s="37" t="n">
        <v>10.816894334462</v>
      </c>
      <c r="K215" s="37" t="n">
        <v>19.2566917621664</v>
      </c>
      <c r="L215" s="37" t="n">
        <v>373.3272637</v>
      </c>
      <c r="M215" s="37" t="n">
        <v>31.0924407472251</v>
      </c>
      <c r="N215" s="37" t="n">
        <v>7.99248480539612</v>
      </c>
      <c r="O215" s="37" t="n">
        <v>22.8456370196078</v>
      </c>
      <c r="P215" s="37" t="n">
        <v>747.9656411</v>
      </c>
      <c r="Q215" s="37" t="n">
        <v>27.9723379898907</v>
      </c>
      <c r="R215" s="37" t="n">
        <v>16.0130389680139</v>
      </c>
      <c r="S215" s="37" t="n">
        <v>17.5232887187378</v>
      </c>
      <c r="T215" s="37" t="n">
        <v>2008.2754706</v>
      </c>
      <c r="U215" s="37" t="n">
        <v>20.3295353758173</v>
      </c>
      <c r="V215" s="37" t="n">
        <v>42.9947468200947</v>
      </c>
      <c r="W215" s="37" t="n">
        <v>5.61670444983995</v>
      </c>
      <c r="X215" s="37" t="n">
        <v>287.3966417</v>
      </c>
      <c r="Y215" s="37" t="n">
        <v>33.1853928359759</v>
      </c>
      <c r="Z215" s="37" t="n">
        <v>6.15281420688034</v>
      </c>
      <c r="AA215" s="37" t="n">
        <v>30.8164396635897</v>
      </c>
    </row>
    <row r="216">
      <c r="A216" s="37" t="s">
        <v>94</v>
      </c>
      <c r="B216" s="37" t="s">
        <v>117</v>
      </c>
      <c r="C216" s="37" t="s">
        <v>17</v>
      </c>
      <c r="D216" s="37" t="n">
        <v>2373.8699968</v>
      </c>
      <c r="E216" s="37" t="n">
        <v>13.5593980970593</v>
      </c>
      <c r="F216" s="37" t="n">
        <v>4.1428057357016</v>
      </c>
      <c r="G216" s="37" t="n">
        <v>12.475463799963</v>
      </c>
      <c r="H216" s="37" t="n">
        <v>3533.0397267</v>
      </c>
      <c r="I216" s="37" t="n">
        <v>10.0398688635155</v>
      </c>
      <c r="J216" s="37" t="n">
        <v>6.16575350122997</v>
      </c>
      <c r="K216" s="37" t="n">
        <v>8.7451257868059</v>
      </c>
      <c r="L216" s="37" t="n">
        <v>4357.6510421</v>
      </c>
      <c r="M216" s="37" t="n">
        <v>7.48234619272127</v>
      </c>
      <c r="N216" s="37" t="n">
        <v>7.6048400947539</v>
      </c>
      <c r="O216" s="37" t="n">
        <v>6.94885670865602</v>
      </c>
      <c r="P216" s="37" t="n">
        <v>9372.2566907</v>
      </c>
      <c r="Q216" s="37" t="n">
        <v>6.40557952652802</v>
      </c>
      <c r="R216" s="37" t="n">
        <v>16.3561773926287</v>
      </c>
      <c r="S216" s="37" t="n">
        <v>5.44245495559763</v>
      </c>
      <c r="T216" s="37" t="n">
        <v>26521.6185234</v>
      </c>
      <c r="U216" s="37" t="n">
        <v>3.50149543702973</v>
      </c>
      <c r="V216" s="37" t="n">
        <v>46.2847221991695</v>
      </c>
      <c r="W216" s="37" t="n">
        <v>1.89246707883906</v>
      </c>
      <c r="X216" s="37" t="n">
        <v>11142.5853147</v>
      </c>
      <c r="Y216" s="37" t="n">
        <v>5.0343052723675</v>
      </c>
      <c r="Z216" s="37" t="n">
        <v>19.4457010765163</v>
      </c>
      <c r="AA216" s="37" t="n">
        <v>5.49434236748516</v>
      </c>
    </row>
    <row r="217">
      <c r="A217" s="37" t="s">
        <v>96</v>
      </c>
      <c r="B217" s="37" t="s">
        <v>118</v>
      </c>
      <c r="C217" s="37" t="s">
        <v>16</v>
      </c>
      <c r="D217" s="37" t="n">
        <v>55.0491551</v>
      </c>
      <c r="E217" s="37" t="n">
        <v>99.9999999999998</v>
      </c>
      <c r="F217" s="37" t="n">
        <v>6.83146732172203</v>
      </c>
      <c r="G217" s="37" t="n">
        <v>93.1106189308471</v>
      </c>
      <c r="H217" s="37" t="n">
        <v>52.2822283</v>
      </c>
      <c r="I217" s="37" t="n">
        <v>99.9999999999999</v>
      </c>
      <c r="J217" s="37" t="n">
        <v>6.48809838206329</v>
      </c>
      <c r="K217" s="37" t="n">
        <v>77.5317019773605</v>
      </c>
      <c r="L217" s="37" t="n">
        <v>38.6768711</v>
      </c>
      <c r="M217" s="37" t="n">
        <v>100</v>
      </c>
      <c r="N217" s="37" t="n">
        <v>4.79970638143555</v>
      </c>
      <c r="O217" s="37" t="n">
        <v>82.9175751852171</v>
      </c>
      <c r="P217" s="37" t="n">
        <v>174.8797872</v>
      </c>
      <c r="Q217" s="37" t="n">
        <v>61.5143099059042</v>
      </c>
      <c r="R217" s="37" t="n">
        <v>21.7021596301757</v>
      </c>
      <c r="S217" s="37" t="n">
        <v>29.5305847771324</v>
      </c>
      <c r="T217" s="37" t="n">
        <v>408.6561229</v>
      </c>
      <c r="U217" s="37" t="n">
        <v>52.7468930912703</v>
      </c>
      <c r="V217" s="37" t="n">
        <v>50.7132388197721</v>
      </c>
      <c r="W217" s="37" t="n">
        <v>24.390010224717</v>
      </c>
      <c r="X217" s="37" t="n">
        <v>76.2732756</v>
      </c>
      <c r="Y217" s="37" t="n">
        <v>99.9999999999997</v>
      </c>
      <c r="Z217" s="37" t="n">
        <v>9.46532946483131</v>
      </c>
      <c r="AA217" s="37" t="n">
        <v>77.5317019773605</v>
      </c>
    </row>
    <row r="218">
      <c r="A218" s="37" t="s">
        <v>96</v>
      </c>
      <c r="B218" s="37" t="s">
        <v>118</v>
      </c>
      <c r="C218" s="37" t="s">
        <v>17</v>
      </c>
      <c r="D218" s="37" t="n">
        <v>5459.0244239</v>
      </c>
      <c r="E218" s="37" t="n">
        <v>12.503113795096</v>
      </c>
      <c r="F218" s="37" t="n">
        <v>4.16210492975697</v>
      </c>
      <c r="G218" s="37" t="n">
        <v>11.7049282363588</v>
      </c>
      <c r="H218" s="37" t="n">
        <v>5859.3128348</v>
      </c>
      <c r="I218" s="37" t="n">
        <v>14.7711980315047</v>
      </c>
      <c r="J218" s="37" t="n">
        <v>4.4672954251571</v>
      </c>
      <c r="K218" s="37" t="n">
        <v>13.5100559163195</v>
      </c>
      <c r="L218" s="37" t="n">
        <v>7171.2544902</v>
      </c>
      <c r="M218" s="37" t="n">
        <v>13.1066386189955</v>
      </c>
      <c r="N218" s="37" t="n">
        <v>5.46755452046132</v>
      </c>
      <c r="O218" s="37" t="n">
        <v>11.4182668277248</v>
      </c>
      <c r="P218" s="37" t="n">
        <v>18398.9543451</v>
      </c>
      <c r="Q218" s="37" t="n">
        <v>6.3368505053531</v>
      </c>
      <c r="R218" s="37" t="n">
        <v>14.0278505160828</v>
      </c>
      <c r="S218" s="37" t="n">
        <v>6.00247820508867</v>
      </c>
      <c r="T218" s="37" t="n">
        <v>60753.7381979</v>
      </c>
      <c r="U218" s="37" t="n">
        <v>3.45192235065691</v>
      </c>
      <c r="V218" s="37" t="n">
        <v>46.3202604750383</v>
      </c>
      <c r="W218" s="37" t="n">
        <v>2.52449797476272</v>
      </c>
      <c r="X218" s="37" t="n">
        <v>33517.8982607</v>
      </c>
      <c r="Y218" s="37" t="n">
        <v>5.78997899116269</v>
      </c>
      <c r="Z218" s="37" t="n">
        <v>25.5549341335036</v>
      </c>
      <c r="AA218" s="37" t="n">
        <v>5.20531353649562</v>
      </c>
    </row>
    <row r="219">
      <c r="A219" s="37" t="s">
        <v>98</v>
      </c>
      <c r="B219" s="37" t="s">
        <v>119</v>
      </c>
      <c r="C219" s="37" t="s">
        <v>16</v>
      </c>
      <c r="D219" s="37" t="n">
        <v>198.7448188</v>
      </c>
      <c r="E219" s="37" t="n">
        <v>39.2180819826959</v>
      </c>
      <c r="F219" s="37" t="n">
        <v>10.979842343388</v>
      </c>
      <c r="G219" s="37" t="n">
        <v>26.4638996974706</v>
      </c>
      <c r="H219" s="37" t="n">
        <v>250.4556471</v>
      </c>
      <c r="I219" s="37" t="n">
        <v>42.8147201955419</v>
      </c>
      <c r="J219" s="37" t="n">
        <v>13.8366551428772</v>
      </c>
      <c r="K219" s="37" t="n">
        <v>26.4087396034387</v>
      </c>
      <c r="L219" s="37" t="n">
        <v>276.962038</v>
      </c>
      <c r="M219" s="37" t="n">
        <v>45.8499769808317</v>
      </c>
      <c r="N219" s="37" t="n">
        <v>15.3010253585712</v>
      </c>
      <c r="O219" s="37" t="n">
        <v>24.4963530601079</v>
      </c>
      <c r="P219" s="37" t="n">
        <v>333.4717061</v>
      </c>
      <c r="Q219" s="37" t="n">
        <v>43.3950141114142</v>
      </c>
      <c r="R219" s="37" t="n">
        <v>18.4229545256383</v>
      </c>
      <c r="S219" s="37" t="n">
        <v>25.4334670000762</v>
      </c>
      <c r="T219" s="37" t="n">
        <v>705.3695487</v>
      </c>
      <c r="U219" s="37" t="n">
        <v>28.4756073504228</v>
      </c>
      <c r="V219" s="37" t="n">
        <v>38.9687966977721</v>
      </c>
      <c r="W219" s="37" t="n">
        <v>9.85894702418386</v>
      </c>
      <c r="X219" s="37" t="n">
        <v>45.0843335</v>
      </c>
      <c r="Y219" s="37" t="n">
        <v>74.3796468323999</v>
      </c>
      <c r="Z219" s="37" t="n">
        <v>2.49072593175308</v>
      </c>
      <c r="AA219" s="37" t="n">
        <v>74.2432360351252</v>
      </c>
    </row>
    <row r="220">
      <c r="A220" s="37" t="s">
        <v>98</v>
      </c>
      <c r="B220" s="37" t="s">
        <v>119</v>
      </c>
      <c r="C220" s="37" t="s">
        <v>17</v>
      </c>
      <c r="D220" s="37" t="n">
        <v>2154.3750537</v>
      </c>
      <c r="E220" s="37" t="n">
        <v>15.1744998830387</v>
      </c>
      <c r="F220" s="37" t="n">
        <v>5.31814302204104</v>
      </c>
      <c r="G220" s="37" t="n">
        <v>13.3566076841973</v>
      </c>
      <c r="H220" s="37" t="n">
        <v>2054.5366129</v>
      </c>
      <c r="I220" s="37" t="n">
        <v>14.1725870659205</v>
      </c>
      <c r="J220" s="37" t="n">
        <v>5.07168867029755</v>
      </c>
      <c r="K220" s="37" t="n">
        <v>12.2807161086839</v>
      </c>
      <c r="L220" s="37" t="n">
        <v>3315.6986998</v>
      </c>
      <c r="M220" s="37" t="n">
        <v>11.1034939015404</v>
      </c>
      <c r="N220" s="37" t="n">
        <v>8.1849072069637</v>
      </c>
      <c r="O220" s="37" t="n">
        <v>9.07149765313184</v>
      </c>
      <c r="P220" s="37" t="n">
        <v>5319.1460467</v>
      </c>
      <c r="Q220" s="37" t="n">
        <v>7.36746702592127</v>
      </c>
      <c r="R220" s="37" t="n">
        <v>13.1304804067853</v>
      </c>
      <c r="S220" s="37" t="n">
        <v>7.48119482543668</v>
      </c>
      <c r="T220" s="37" t="n">
        <v>19089.2364449</v>
      </c>
      <c r="U220" s="37" t="n">
        <v>4.54971389989856</v>
      </c>
      <c r="V220" s="37" t="n">
        <v>47.1223844804477</v>
      </c>
      <c r="W220" s="37" t="n">
        <v>2.28703893626243</v>
      </c>
      <c r="X220" s="37" t="n">
        <v>8576.9190562</v>
      </c>
      <c r="Y220" s="37" t="n">
        <v>5.52430483266362</v>
      </c>
      <c r="Z220" s="37" t="n">
        <v>21.1723962134648</v>
      </c>
      <c r="AA220" s="37" t="n">
        <v>6.68389132009681</v>
      </c>
    </row>
    <row r="221">
      <c r="A221" s="37" t="s">
        <v>106</v>
      </c>
      <c r="B221" s="37" t="s">
        <v>120</v>
      </c>
      <c r="C221" s="37" t="s">
        <v>16</v>
      </c>
      <c r="D221" s="37" t="n">
        <v>913.1760897</v>
      </c>
      <c r="E221" s="37" t="n">
        <v>31.5896616165339</v>
      </c>
      <c r="F221" s="37" t="n">
        <v>16.3878723529018</v>
      </c>
      <c r="G221" s="37" t="n">
        <v>14.8586886526855</v>
      </c>
      <c r="H221" s="37" t="n">
        <v>546.2321501</v>
      </c>
      <c r="I221" s="37" t="n">
        <v>43.2531114733669</v>
      </c>
      <c r="J221" s="37" t="n">
        <v>9.80269068787237</v>
      </c>
      <c r="K221" s="37" t="n">
        <v>21.462399044041</v>
      </c>
      <c r="L221" s="37" t="n">
        <v>633.0012614</v>
      </c>
      <c r="M221" s="37" t="n">
        <v>36.0512305121525</v>
      </c>
      <c r="N221" s="37" t="n">
        <v>11.3598505130122</v>
      </c>
      <c r="O221" s="37" t="n">
        <v>23.2836107063428</v>
      </c>
      <c r="P221" s="37" t="n">
        <v>1028.0189242</v>
      </c>
      <c r="Q221" s="37" t="n">
        <v>31.1104683512504</v>
      </c>
      <c r="R221" s="37" t="n">
        <v>18.4488436525881</v>
      </c>
      <c r="S221" s="37" t="n">
        <v>19.7327456557611</v>
      </c>
      <c r="T221" s="37" t="n">
        <v>2167.9955267</v>
      </c>
      <c r="U221" s="37" t="n">
        <v>29.0369710164508</v>
      </c>
      <c r="V221" s="37" t="n">
        <v>38.9068815466837</v>
      </c>
      <c r="W221" s="37" t="n">
        <v>9.09961871310513</v>
      </c>
      <c r="X221" s="37" t="n">
        <v>283.8435762</v>
      </c>
      <c r="Y221" s="37" t="n">
        <v>52.7348475771275</v>
      </c>
      <c r="Z221" s="37" t="n">
        <v>5.09386124694188</v>
      </c>
      <c r="AA221" s="37" t="n">
        <v>43.6424479962173</v>
      </c>
    </row>
    <row r="222">
      <c r="A222" s="37" t="s">
        <v>106</v>
      </c>
      <c r="B222" s="37" t="s">
        <v>120</v>
      </c>
      <c r="C222" s="37" t="s">
        <v>17</v>
      </c>
      <c r="D222" s="37" t="n">
        <v>4938.5590897</v>
      </c>
      <c r="E222" s="37" t="n">
        <v>10.3509105130549</v>
      </c>
      <c r="F222" s="37" t="n">
        <v>5.57860767210154</v>
      </c>
      <c r="G222" s="37" t="n">
        <v>9.68791250877211</v>
      </c>
      <c r="H222" s="37" t="n">
        <v>5287.370199</v>
      </c>
      <c r="I222" s="37" t="n">
        <v>11.3519772112764</v>
      </c>
      <c r="J222" s="37" t="n">
        <v>5.97262550100909</v>
      </c>
      <c r="K222" s="37" t="n">
        <v>10.422281541105</v>
      </c>
      <c r="L222" s="37" t="n">
        <v>6453.4619665</v>
      </c>
      <c r="M222" s="37" t="n">
        <v>9.00622957678317</v>
      </c>
      <c r="N222" s="37" t="n">
        <v>7.28984543548701</v>
      </c>
      <c r="O222" s="37" t="n">
        <v>8.38417917886607</v>
      </c>
      <c r="P222" s="37" t="n">
        <v>14312.2539731</v>
      </c>
      <c r="Q222" s="37" t="n">
        <v>5.30436378077662</v>
      </c>
      <c r="R222" s="37" t="n">
        <v>16.1671549067669</v>
      </c>
      <c r="S222" s="37" t="n">
        <v>5.05390691443871</v>
      </c>
      <c r="T222" s="37" t="n">
        <v>42859.0430078</v>
      </c>
      <c r="U222" s="37" t="n">
        <v>2.83575262198994</v>
      </c>
      <c r="V222" s="37" t="n">
        <v>48.4136732596566</v>
      </c>
      <c r="W222" s="37" t="n">
        <v>2.01757889035453</v>
      </c>
      <c r="X222" s="37" t="n">
        <v>14676.0442387</v>
      </c>
      <c r="Y222" s="37" t="n">
        <v>6.62202767655776</v>
      </c>
      <c r="Z222" s="37" t="n">
        <v>16.5780932249789</v>
      </c>
      <c r="AA222" s="37" t="n">
        <v>7.16395941676905</v>
      </c>
    </row>
    <row r="223">
      <c r="A223" s="37" t="s">
        <v>108</v>
      </c>
      <c r="B223" s="37" t="s">
        <v>121</v>
      </c>
      <c r="C223" s="37" t="s">
        <v>16</v>
      </c>
      <c r="D223" s="37" t="n">
        <v>397.6371155</v>
      </c>
      <c r="E223" s="37" t="n">
        <v>38.1534574136347</v>
      </c>
      <c r="F223" s="37" t="n">
        <v>8.55567346011577</v>
      </c>
      <c r="G223" s="37" t="n">
        <v>26.771402553761</v>
      </c>
      <c r="H223" s="37" t="n">
        <v>918.5993794</v>
      </c>
      <c r="I223" s="37" t="n">
        <v>35.265904179207</v>
      </c>
      <c r="J223" s="37" t="n">
        <v>19.7648459473633</v>
      </c>
      <c r="K223" s="37" t="n">
        <v>24.9892741070897</v>
      </c>
      <c r="L223" s="37" t="n">
        <v>673.5749134</v>
      </c>
      <c r="M223" s="37" t="n">
        <v>42.600124247169</v>
      </c>
      <c r="N223" s="37" t="n">
        <v>14.4928297317763</v>
      </c>
      <c r="O223" s="37" t="n">
        <v>28.8363573707028</v>
      </c>
      <c r="P223" s="37" t="n">
        <v>550.9607883</v>
      </c>
      <c r="Q223" s="37" t="n">
        <v>33.4453123523126</v>
      </c>
      <c r="R223" s="37" t="n">
        <v>11.8546292845311</v>
      </c>
      <c r="S223" s="37" t="n">
        <v>29.5748373448299</v>
      </c>
      <c r="T223" s="37" t="n">
        <v>1890.2934108</v>
      </c>
      <c r="U223" s="37" t="n">
        <v>29.1131871228636</v>
      </c>
      <c r="V223" s="37" t="n">
        <v>40.672091553318</v>
      </c>
      <c r="W223" s="37" t="n">
        <v>11.5155891840224</v>
      </c>
      <c r="X223" s="37" t="n">
        <v>216.576888</v>
      </c>
      <c r="Y223" s="37" t="n">
        <v>52.7827491636</v>
      </c>
      <c r="Z223" s="37" t="n">
        <v>4.65993002289562</v>
      </c>
      <c r="AA223" s="37" t="n">
        <v>53.9311104556651</v>
      </c>
    </row>
    <row r="224">
      <c r="A224" s="37" t="s">
        <v>108</v>
      </c>
      <c r="B224" s="37" t="s">
        <v>121</v>
      </c>
      <c r="C224" s="37" t="s">
        <v>17</v>
      </c>
      <c r="D224" s="37" t="n">
        <v>4282.5031953</v>
      </c>
      <c r="E224" s="37" t="n">
        <v>13.1123864221903</v>
      </c>
      <c r="F224" s="37" t="n">
        <v>4.28184561042791</v>
      </c>
      <c r="G224" s="37" t="n">
        <v>12.142957549674</v>
      </c>
      <c r="H224" s="37" t="n">
        <v>5273.5831688</v>
      </c>
      <c r="I224" s="37" t="n">
        <v>11.8107291207568</v>
      </c>
      <c r="J224" s="37" t="n">
        <v>5.27277340209222</v>
      </c>
      <c r="K224" s="37" t="n">
        <v>10.3178625307762</v>
      </c>
      <c r="L224" s="37" t="n">
        <v>7398.5159152</v>
      </c>
      <c r="M224" s="37" t="n">
        <v>8.57218445013023</v>
      </c>
      <c r="N224" s="37" t="n">
        <v>7.39737986184058</v>
      </c>
      <c r="O224" s="37" t="n">
        <v>7.3775593845681</v>
      </c>
      <c r="P224" s="37" t="n">
        <v>13423.9088675</v>
      </c>
      <c r="Q224" s="37" t="n">
        <v>7.14848640424405</v>
      </c>
      <c r="R224" s="37" t="n">
        <v>13.4218476058983</v>
      </c>
      <c r="S224" s="37" t="n">
        <v>6.75808029627903</v>
      </c>
      <c r="T224" s="37" t="n">
        <v>47965.8705221</v>
      </c>
      <c r="U224" s="37" t="n">
        <v>2.96083840048901</v>
      </c>
      <c r="V224" s="37" t="n">
        <v>47.9585052898063</v>
      </c>
      <c r="W224" s="37" t="n">
        <v>2.00157250305731</v>
      </c>
      <c r="X224" s="37" t="n">
        <v>21670.9758412</v>
      </c>
      <c r="Y224" s="37" t="n">
        <v>6.44489200229137</v>
      </c>
      <c r="Z224" s="37" t="n">
        <v>21.6676482299347</v>
      </c>
      <c r="AA224" s="37" t="n">
        <v>6.25474259058936</v>
      </c>
    </row>
    <row r="225">
      <c r="A225" s="37" t="s">
        <v>110</v>
      </c>
      <c r="B225" s="37" t="s">
        <v>122</v>
      </c>
      <c r="C225" s="37" t="s">
        <v>16</v>
      </c>
      <c r="D225" s="37" t="n">
        <v>98.0105935</v>
      </c>
      <c r="E225" s="37" t="n">
        <v>45.0401944912093</v>
      </c>
      <c r="F225" s="37" t="n">
        <v>22.1437104800295</v>
      </c>
      <c r="G225" s="37" t="n">
        <v>23.7366542801235</v>
      </c>
      <c r="H225" s="37"/>
      <c r="I225" s="37"/>
      <c r="J225" s="37"/>
      <c r="K225" s="37"/>
      <c r="L225" s="37"/>
      <c r="M225" s="37"/>
      <c r="N225" s="37"/>
      <c r="O225" s="37"/>
      <c r="P225" s="37" t="n">
        <v>48.9768216</v>
      </c>
      <c r="Q225" s="37" t="n">
        <v>100</v>
      </c>
      <c r="R225" s="37" t="n">
        <v>11.0654217979249</v>
      </c>
      <c r="S225" s="37" t="n">
        <v>89.4677421809413</v>
      </c>
      <c r="T225" s="37" t="n">
        <v>184.3216053</v>
      </c>
      <c r="U225" s="37" t="n">
        <v>41.0305364097249</v>
      </c>
      <c r="V225" s="37" t="n">
        <v>41.6441133271729</v>
      </c>
      <c r="W225" s="37" t="n">
        <v>24.6279731846861</v>
      </c>
      <c r="X225" s="37" t="n">
        <v>111.3024091</v>
      </c>
      <c r="Y225" s="37" t="n">
        <v>53.08563418253</v>
      </c>
      <c r="Z225" s="37" t="n">
        <v>25.1467543948727</v>
      </c>
      <c r="AA225" s="37" t="n">
        <v>46.1538096574579</v>
      </c>
    </row>
    <row r="226">
      <c r="A226" s="37" t="s">
        <v>110</v>
      </c>
      <c r="B226" s="37" t="s">
        <v>122</v>
      </c>
      <c r="C226" s="37" t="s">
        <v>17</v>
      </c>
      <c r="D226" s="37" t="n">
        <v>1453.9812707</v>
      </c>
      <c r="E226" s="37" t="n">
        <v>13.0072543463085</v>
      </c>
      <c r="F226" s="37" t="n">
        <v>3.4494267450122</v>
      </c>
      <c r="G226" s="37" t="n">
        <v>12.4421987992946</v>
      </c>
      <c r="H226" s="37" t="n">
        <v>1572.6984047</v>
      </c>
      <c r="I226" s="37" t="n">
        <v>13.034596779029</v>
      </c>
      <c r="J226" s="37" t="n">
        <v>3.73107140258997</v>
      </c>
      <c r="K226" s="37" t="n">
        <v>12.4660663911394</v>
      </c>
      <c r="L226" s="37" t="n">
        <v>2108.778272</v>
      </c>
      <c r="M226" s="37" t="n">
        <v>11.9518206216194</v>
      </c>
      <c r="N226" s="37" t="n">
        <v>5.00286786172659</v>
      </c>
      <c r="O226" s="37" t="n">
        <v>10.6314743834061</v>
      </c>
      <c r="P226" s="37" t="n">
        <v>5057.6268422</v>
      </c>
      <c r="Q226" s="37" t="n">
        <v>7.09723830017416</v>
      </c>
      <c r="R226" s="37" t="n">
        <v>11.9987194108609</v>
      </c>
      <c r="S226" s="37" t="n">
        <v>6.71173711049407</v>
      </c>
      <c r="T226" s="37" t="n">
        <v>20649.6400313</v>
      </c>
      <c r="U226" s="37" t="n">
        <v>2.82863436215002</v>
      </c>
      <c r="V226" s="37" t="n">
        <v>48.9892284269579</v>
      </c>
      <c r="W226" s="37" t="n">
        <v>2.72306175678164</v>
      </c>
      <c r="X226" s="37" t="n">
        <v>11308.6637483</v>
      </c>
      <c r="Y226" s="37" t="n">
        <v>5.68791109073996</v>
      </c>
      <c r="Z226" s="37" t="n">
        <v>26.8286861528525</v>
      </c>
      <c r="AA226" s="37" t="n">
        <v>5.09290772206359</v>
      </c>
    </row>
    <row r="227">
      <c r="A227" s="37" t="s">
        <v>123</v>
      </c>
      <c r="B227" s="37" t="s">
        <v>124</v>
      </c>
      <c r="C227" s="37" t="s">
        <v>16</v>
      </c>
      <c r="D227" s="37" t="n">
        <v>142.6710357</v>
      </c>
      <c r="E227" s="37" t="n">
        <v>35.8221072279379</v>
      </c>
      <c r="F227" s="37" t="n">
        <v>9.19739574198566</v>
      </c>
      <c r="G227" s="37" t="n">
        <v>35.6430361784518</v>
      </c>
      <c r="H227" s="37" t="n">
        <v>129.6380873</v>
      </c>
      <c r="I227" s="37" t="n">
        <v>40.1903059232744</v>
      </c>
      <c r="J227" s="37" t="n">
        <v>8.35721691009064</v>
      </c>
      <c r="K227" s="37" t="n">
        <v>34.6936069044647</v>
      </c>
      <c r="L227" s="37" t="n">
        <v>198.4500377</v>
      </c>
      <c r="M227" s="37" t="n">
        <v>50.6277988410633</v>
      </c>
      <c r="N227" s="37" t="n">
        <v>12.7932311052738</v>
      </c>
      <c r="O227" s="37" t="n">
        <v>31.7377509598392</v>
      </c>
      <c r="P227" s="37" t="n">
        <v>406.9161789</v>
      </c>
      <c r="Q227" s="37" t="n">
        <v>35.0290392155623</v>
      </c>
      <c r="R227" s="37" t="n">
        <v>26.2321578644006</v>
      </c>
      <c r="S227" s="37" t="n">
        <v>22.5534275864473</v>
      </c>
      <c r="T227" s="37" t="n">
        <v>466.6833652</v>
      </c>
      <c r="U227" s="37" t="n">
        <v>30.7333144990915</v>
      </c>
      <c r="V227" s="37" t="n">
        <v>30.0850945315316</v>
      </c>
      <c r="W227" s="37" t="n">
        <v>11.974517903718</v>
      </c>
      <c r="X227" s="37" t="n">
        <v>206.8525261</v>
      </c>
      <c r="Y227" s="37" t="n">
        <v>52.4633558932616</v>
      </c>
      <c r="Z227" s="37" t="n">
        <v>13.3349038467176</v>
      </c>
      <c r="AA227" s="37" t="n">
        <v>37.7996283088322</v>
      </c>
    </row>
    <row r="228">
      <c r="A228" s="37" t="s">
        <v>123</v>
      </c>
      <c r="B228" s="37" t="s">
        <v>124</v>
      </c>
      <c r="C228" s="37" t="s">
        <v>17</v>
      </c>
      <c r="D228" s="37" t="n">
        <v>1040.0075864</v>
      </c>
      <c r="E228" s="37" t="n">
        <v>12.4015743045538</v>
      </c>
      <c r="F228" s="37" t="n">
        <v>3.6016594992695</v>
      </c>
      <c r="G228" s="37" t="n">
        <v>12.640202647676</v>
      </c>
      <c r="H228" s="37" t="n">
        <v>1223.0111453</v>
      </c>
      <c r="I228" s="37" t="n">
        <v>10.5480416730485</v>
      </c>
      <c r="J228" s="37" t="n">
        <v>4.23542074767909</v>
      </c>
      <c r="K228" s="37" t="n">
        <v>9.84656655289063</v>
      </c>
      <c r="L228" s="37" t="n">
        <v>2422.2865256</v>
      </c>
      <c r="M228" s="37" t="n">
        <v>11.8619087225179</v>
      </c>
      <c r="N228" s="37" t="n">
        <v>8.38864195700617</v>
      </c>
      <c r="O228" s="37" t="n">
        <v>9.86143098821244</v>
      </c>
      <c r="P228" s="37" t="n">
        <v>4979.3148184</v>
      </c>
      <c r="Q228" s="37" t="n">
        <v>7.83986645789565</v>
      </c>
      <c r="R228" s="37" t="n">
        <v>17.2439093234135</v>
      </c>
      <c r="S228" s="37" t="n">
        <v>6.53484333445581</v>
      </c>
      <c r="T228" s="37" t="n">
        <v>13039.3747249</v>
      </c>
      <c r="U228" s="37" t="n">
        <v>4.11575760277291</v>
      </c>
      <c r="V228" s="37" t="n">
        <v>45.1567742933829</v>
      </c>
      <c r="W228" s="37" t="n">
        <v>2.34963025930763</v>
      </c>
      <c r="X228" s="37" t="n">
        <v>6171.793891</v>
      </c>
      <c r="Y228" s="37" t="n">
        <v>5.22972415761708</v>
      </c>
      <c r="Z228" s="37" t="n">
        <v>21.3735941792488</v>
      </c>
      <c r="AA228" s="37" t="n">
        <v>6.20206516876041</v>
      </c>
    </row>
    <row r="229">
      <c r="A229" s="37" t="s">
        <v>125</v>
      </c>
      <c r="B229" s="37" t="s">
        <v>126</v>
      </c>
      <c r="C229" s="37" t="s">
        <v>16</v>
      </c>
      <c r="D229" s="37" t="n">
        <v>356.4365704</v>
      </c>
      <c r="E229" s="37" t="n">
        <v>29.6102966911976</v>
      </c>
      <c r="F229" s="37" t="n">
        <v>17.5650780934089</v>
      </c>
      <c r="G229" s="37" t="n">
        <v>20.8806474436201</v>
      </c>
      <c r="H229" s="37" t="n">
        <v>175.8717956</v>
      </c>
      <c r="I229" s="37" t="n">
        <v>62.8402372411151</v>
      </c>
      <c r="J229" s="37" t="n">
        <v>8.66690480349783</v>
      </c>
      <c r="K229" s="37" t="n">
        <v>52.9207826643128</v>
      </c>
      <c r="L229" s="37" t="n">
        <v>234.3259075</v>
      </c>
      <c r="M229" s="37" t="n">
        <v>42.838462817446</v>
      </c>
      <c r="N229" s="37" t="n">
        <v>11.5475043986856</v>
      </c>
      <c r="O229" s="37" t="n">
        <v>36.3142681496943</v>
      </c>
      <c r="P229" s="37" t="n">
        <v>431.0201357</v>
      </c>
      <c r="Q229" s="37" t="n">
        <v>34.5625638694954</v>
      </c>
      <c r="R229" s="37" t="n">
        <v>21.2405318985816</v>
      </c>
      <c r="S229" s="37" t="n">
        <v>24.8486342632852</v>
      </c>
      <c r="T229" s="37" t="n">
        <v>728.5647341</v>
      </c>
      <c r="U229" s="37" t="n">
        <v>24.1695669109401</v>
      </c>
      <c r="V229" s="37" t="n">
        <v>35.9034327936913</v>
      </c>
      <c r="W229" s="37" t="n">
        <v>16.2067970283895</v>
      </c>
      <c r="X229" s="37" t="n">
        <v>103.015048</v>
      </c>
      <c r="Y229" s="37" t="n">
        <v>62.1543541983723</v>
      </c>
      <c r="Z229" s="37" t="n">
        <v>5.07654801213481</v>
      </c>
      <c r="AA229" s="37" t="n">
        <v>59.6322578155522</v>
      </c>
    </row>
    <row r="230">
      <c r="A230" s="37" t="s">
        <v>125</v>
      </c>
      <c r="B230" s="37" t="s">
        <v>126</v>
      </c>
      <c r="C230" s="37" t="s">
        <v>17</v>
      </c>
      <c r="D230" s="37" t="n">
        <v>2572.0200907</v>
      </c>
      <c r="E230" s="37" t="n">
        <v>13.1591277524032</v>
      </c>
      <c r="F230" s="37" t="n">
        <v>4.40582138661965</v>
      </c>
      <c r="G230" s="37" t="n">
        <v>12.3257575932645</v>
      </c>
      <c r="H230" s="37" t="n">
        <v>4090.1287072</v>
      </c>
      <c r="I230" s="37" t="n">
        <v>11.0848777789345</v>
      </c>
      <c r="J230" s="37" t="n">
        <v>7.00631250796502</v>
      </c>
      <c r="K230" s="37" t="n">
        <v>9.73219834049182</v>
      </c>
      <c r="L230" s="37" t="n">
        <v>5761.9459678</v>
      </c>
      <c r="M230" s="37" t="n">
        <v>8.8698953939184</v>
      </c>
      <c r="N230" s="37" t="n">
        <v>9.87010360660558</v>
      </c>
      <c r="O230" s="37" t="n">
        <v>7.49585645731824</v>
      </c>
      <c r="P230" s="37" t="n">
        <v>8009.1399718</v>
      </c>
      <c r="Q230" s="37" t="n">
        <v>6.7522823819898</v>
      </c>
      <c r="R230" s="37" t="n">
        <v>13.719504098657</v>
      </c>
      <c r="S230" s="37" t="n">
        <v>6.16373368225109</v>
      </c>
      <c r="T230" s="37" t="n">
        <v>28202.4866133</v>
      </c>
      <c r="U230" s="37" t="n">
        <v>2.55954895538912</v>
      </c>
      <c r="V230" s="37" t="n">
        <v>48.3103219628872</v>
      </c>
      <c r="W230" s="37" t="n">
        <v>1.98857882459443</v>
      </c>
      <c r="X230" s="37" t="n">
        <v>9742.0444504</v>
      </c>
      <c r="Y230" s="37" t="n">
        <v>5.6872411993464</v>
      </c>
      <c r="Z230" s="37" t="n">
        <v>16.6879364372655</v>
      </c>
      <c r="AA230" s="37" t="n">
        <v>6.28269338461351</v>
      </c>
    </row>
    <row r="231">
      <c r="A231" s="37" t="s">
        <v>127</v>
      </c>
      <c r="B231" s="37" t="s">
        <v>128</v>
      </c>
      <c r="C231" s="37" t="s">
        <v>16</v>
      </c>
      <c r="D231" s="37" t="n">
        <v>685.8569486</v>
      </c>
      <c r="E231" s="37" t="n">
        <v>38.2325061855181</v>
      </c>
      <c r="F231" s="37" t="n">
        <v>12.6509904386262</v>
      </c>
      <c r="G231" s="37" t="n">
        <v>34.3794695202987</v>
      </c>
      <c r="H231" s="37" t="n">
        <v>727.8570402</v>
      </c>
      <c r="I231" s="37" t="n">
        <v>37.9511320487931</v>
      </c>
      <c r="J231" s="37" t="n">
        <v>13.4257041137412</v>
      </c>
      <c r="K231" s="37" t="n">
        <v>20.828315568995</v>
      </c>
      <c r="L231" s="37" t="n">
        <v>524.987984</v>
      </c>
      <c r="M231" s="37" t="n">
        <v>47.533497698119</v>
      </c>
      <c r="N231" s="37" t="n">
        <v>9.68367817740246</v>
      </c>
      <c r="O231" s="37" t="n">
        <v>29.5154353966622</v>
      </c>
      <c r="P231" s="37" t="n">
        <v>829.6948093</v>
      </c>
      <c r="Q231" s="37" t="n">
        <v>44.7024131758892</v>
      </c>
      <c r="R231" s="37" t="n">
        <v>15.3041550732378</v>
      </c>
      <c r="S231" s="37" t="n">
        <v>22.5123900576679</v>
      </c>
      <c r="T231" s="37" t="n">
        <v>2386.2177211</v>
      </c>
      <c r="U231" s="37" t="n">
        <v>31.8119581548411</v>
      </c>
      <c r="V231" s="37" t="n">
        <v>44.0150349657281</v>
      </c>
      <c r="W231" s="37" t="n">
        <v>12.2823111973981</v>
      </c>
      <c r="X231" s="37" t="n">
        <v>266.7550878</v>
      </c>
      <c r="Y231" s="37" t="n">
        <v>53.0867479412899</v>
      </c>
      <c r="Z231" s="37" t="n">
        <v>4.92043723126421</v>
      </c>
      <c r="AA231" s="37" t="n">
        <v>40.795422712176</v>
      </c>
    </row>
    <row r="232">
      <c r="A232" s="37" t="s">
        <v>127</v>
      </c>
      <c r="B232" s="37" t="s">
        <v>128</v>
      </c>
      <c r="C232" s="37" t="s">
        <v>17</v>
      </c>
      <c r="D232" s="37" t="n">
        <v>2186.0653637</v>
      </c>
      <c r="E232" s="37" t="n">
        <v>14.9103951261994</v>
      </c>
      <c r="F232" s="37" t="n">
        <v>2.81456903069612</v>
      </c>
      <c r="G232" s="37" t="n">
        <v>14.042475522131</v>
      </c>
      <c r="H232" s="37" t="n">
        <v>4734.1818099</v>
      </c>
      <c r="I232" s="37" t="n">
        <v>10.0274977153875</v>
      </c>
      <c r="J232" s="37" t="n">
        <v>6.09528046557441</v>
      </c>
      <c r="K232" s="37" t="n">
        <v>8.53472335319223</v>
      </c>
      <c r="L232" s="37" t="n">
        <v>5792.0121317</v>
      </c>
      <c r="M232" s="37" t="n">
        <v>9.21510777988159</v>
      </c>
      <c r="N232" s="37" t="n">
        <v>7.45724178334138</v>
      </c>
      <c r="O232" s="37" t="n">
        <v>8.38621579492074</v>
      </c>
      <c r="P232" s="37" t="n">
        <v>10064.5644079</v>
      </c>
      <c r="Q232" s="37" t="n">
        <v>6.53136284443331</v>
      </c>
      <c r="R232" s="37" t="n">
        <v>12.9581721389961</v>
      </c>
      <c r="S232" s="37" t="n">
        <v>5.57365220560482</v>
      </c>
      <c r="T232" s="37" t="n">
        <v>34136.9969901</v>
      </c>
      <c r="U232" s="37" t="n">
        <v>3.86763087809799</v>
      </c>
      <c r="V232" s="37" t="n">
        <v>43.9515378289885</v>
      </c>
      <c r="W232" s="37" t="n">
        <v>2.69905153654127</v>
      </c>
      <c r="X232" s="37" t="n">
        <v>20755.809704</v>
      </c>
      <c r="Y232" s="37" t="n">
        <v>5.74818340561272</v>
      </c>
      <c r="Z232" s="37" t="n">
        <v>26.7231987524035</v>
      </c>
      <c r="AA232" s="37" t="n">
        <v>6.12731021139538</v>
      </c>
    </row>
    <row r="233">
      <c r="A233" s="37" t="s">
        <v>129</v>
      </c>
      <c r="B233" s="37" t="s">
        <v>130</v>
      </c>
      <c r="C233" s="37" t="s">
        <v>16</v>
      </c>
      <c r="D233" s="37" t="n">
        <v>167.7134998</v>
      </c>
      <c r="E233" s="37" t="n">
        <v>51.3074000637073</v>
      </c>
      <c r="F233" s="37" t="n">
        <v>12.6345707500515</v>
      </c>
      <c r="G233" s="37" t="n">
        <v>39.2333226645961</v>
      </c>
      <c r="H233" s="37" t="n">
        <v>82.3720413</v>
      </c>
      <c r="I233" s="37" t="n">
        <v>50.6873792451726</v>
      </c>
      <c r="J233" s="37" t="n">
        <v>6.2054359659306</v>
      </c>
      <c r="K233" s="37" t="n">
        <v>40.8153774241572</v>
      </c>
      <c r="L233" s="37" t="n">
        <v>135.0443749</v>
      </c>
      <c r="M233" s="37" t="n">
        <v>46.1454922812273</v>
      </c>
      <c r="N233" s="37" t="n">
        <v>10.1734667221495</v>
      </c>
      <c r="O233" s="37" t="n">
        <v>38.8384276082491</v>
      </c>
      <c r="P233" s="37" t="n">
        <v>237.8251836</v>
      </c>
      <c r="Q233" s="37" t="n">
        <v>45.584637044379</v>
      </c>
      <c r="R233" s="37" t="n">
        <v>17.9163818769596</v>
      </c>
      <c r="S233" s="37" t="n">
        <v>35.6994391670214</v>
      </c>
      <c r="T233" s="37" t="n">
        <v>559.0527742</v>
      </c>
      <c r="U233" s="37" t="n">
        <v>27.1400340782197</v>
      </c>
      <c r="V233" s="37" t="n">
        <v>42.1158215472555</v>
      </c>
      <c r="W233" s="37" t="n">
        <v>16.3303917237954</v>
      </c>
      <c r="X233" s="37" t="n">
        <v>145.4095994</v>
      </c>
      <c r="Y233" s="37" t="n">
        <v>59.6737054995284</v>
      </c>
      <c r="Z233" s="37" t="n">
        <v>10.9543231376533</v>
      </c>
      <c r="AA233" s="37" t="n">
        <v>55.1829877994736</v>
      </c>
    </row>
    <row r="234">
      <c r="A234" s="37" t="s">
        <v>129</v>
      </c>
      <c r="B234" s="37" t="s">
        <v>130</v>
      </c>
      <c r="C234" s="37" t="s">
        <v>17</v>
      </c>
      <c r="D234" s="37" t="n">
        <v>2009.5210658</v>
      </c>
      <c r="E234" s="37" t="n">
        <v>13.2180991190234</v>
      </c>
      <c r="F234" s="37" t="n">
        <v>4.57868755345768</v>
      </c>
      <c r="G234" s="37" t="n">
        <v>12.5027761286713</v>
      </c>
      <c r="H234" s="37" t="n">
        <v>2750.6800188</v>
      </c>
      <c r="I234" s="37" t="n">
        <v>10.3742852435178</v>
      </c>
      <c r="J234" s="37" t="n">
        <v>6.26741594301743</v>
      </c>
      <c r="K234" s="37" t="n">
        <v>9.09366646169076</v>
      </c>
      <c r="L234" s="37" t="n">
        <v>3089.354121</v>
      </c>
      <c r="M234" s="37" t="n">
        <v>7.84230697542341</v>
      </c>
      <c r="N234" s="37" t="n">
        <v>7.0390838408129</v>
      </c>
      <c r="O234" s="37" t="n">
        <v>7.15041825148522</v>
      </c>
      <c r="P234" s="37" t="n">
        <v>5625.7438493</v>
      </c>
      <c r="Q234" s="37" t="n">
        <v>6.3922460971115</v>
      </c>
      <c r="R234" s="37" t="n">
        <v>12.8182400175419</v>
      </c>
      <c r="S234" s="37" t="n">
        <v>6.0741244393235</v>
      </c>
      <c r="T234" s="37" t="n">
        <v>20523.9492318</v>
      </c>
      <c r="U234" s="37" t="n">
        <v>2.95083077065289</v>
      </c>
      <c r="V234" s="37" t="n">
        <v>46.7637550532614</v>
      </c>
      <c r="W234" s="37" t="n">
        <v>2.43874087000623</v>
      </c>
      <c r="X234" s="37" t="n">
        <v>9889.3342457</v>
      </c>
      <c r="Y234" s="37" t="n">
        <v>7.09941798562555</v>
      </c>
      <c r="Z234" s="37" t="n">
        <v>22.5328175919087</v>
      </c>
      <c r="AA234" s="37" t="n">
        <v>6.69094743512095</v>
      </c>
    </row>
    <row r="235">
      <c r="A235" s="37" t="s">
        <v>131</v>
      </c>
      <c r="B235" s="37" t="s">
        <v>132</v>
      </c>
      <c r="C235" s="37" t="s">
        <v>16</v>
      </c>
      <c r="D235" s="37" t="n">
        <v>1420.0579992</v>
      </c>
      <c r="E235" s="37" t="n">
        <v>20.2854995460466</v>
      </c>
      <c r="F235" s="37" t="n">
        <v>13.4415916497914</v>
      </c>
      <c r="G235" s="37" t="n">
        <v>13.5665506824596</v>
      </c>
      <c r="H235" s="37" t="n">
        <v>1117.5336864</v>
      </c>
      <c r="I235" s="37" t="n">
        <v>25.836355482179</v>
      </c>
      <c r="J235" s="37" t="n">
        <v>10.5780408095566</v>
      </c>
      <c r="K235" s="37" t="n">
        <v>18.9281155167993</v>
      </c>
      <c r="L235" s="37" t="n">
        <v>1073.3183004</v>
      </c>
      <c r="M235" s="37" t="n">
        <v>22.9294851658475</v>
      </c>
      <c r="N235" s="37" t="n">
        <v>10.1595190565122</v>
      </c>
      <c r="O235" s="37" t="n">
        <v>20.5113096730369</v>
      </c>
      <c r="P235" s="37" t="n">
        <v>2666.3577398</v>
      </c>
      <c r="Q235" s="37" t="n">
        <v>21.9753416229135</v>
      </c>
      <c r="R235" s="37" t="n">
        <v>25.2384705067281</v>
      </c>
      <c r="S235" s="37" t="n">
        <v>14.2473261612912</v>
      </c>
      <c r="T235" s="37" t="n">
        <v>3490.0064171</v>
      </c>
      <c r="U235" s="37" t="n">
        <v>16.5135511761242</v>
      </c>
      <c r="V235" s="37" t="n">
        <v>33.0347360039081</v>
      </c>
      <c r="W235" s="37" t="n">
        <v>9.19370274447141</v>
      </c>
      <c r="X235" s="37" t="n">
        <v>797.3824558</v>
      </c>
      <c r="Y235" s="37" t="n">
        <v>25.8273908759069</v>
      </c>
      <c r="Z235" s="37" t="n">
        <v>7.54764197350361</v>
      </c>
      <c r="AA235" s="37" t="n">
        <v>23.8877201392303</v>
      </c>
    </row>
    <row r="236">
      <c r="A236" s="37" t="s">
        <v>131</v>
      </c>
      <c r="B236" s="37" t="s">
        <v>132</v>
      </c>
      <c r="C236" s="37" t="s">
        <v>17</v>
      </c>
      <c r="D236" s="37" t="n">
        <v>3671.4765861</v>
      </c>
      <c r="E236" s="37" t="n">
        <v>12.5545899191437</v>
      </c>
      <c r="F236" s="37" t="n">
        <v>4.06292550643265</v>
      </c>
      <c r="G236" s="37" t="n">
        <v>11.9709887957598</v>
      </c>
      <c r="H236" s="37" t="n">
        <v>5563.2452258</v>
      </c>
      <c r="I236" s="37" t="n">
        <v>8.89108414189705</v>
      </c>
      <c r="J236" s="37" t="n">
        <v>6.15639250213833</v>
      </c>
      <c r="K236" s="37" t="n">
        <v>8.03662475466729</v>
      </c>
      <c r="L236" s="37" t="n">
        <v>7029.2029755</v>
      </c>
      <c r="M236" s="37" t="n">
        <v>8.94260488389996</v>
      </c>
      <c r="N236" s="37" t="n">
        <v>7.77864910460669</v>
      </c>
      <c r="O236" s="37" t="n">
        <v>8.1161396080285</v>
      </c>
      <c r="P236" s="37" t="n">
        <v>13962.2039692</v>
      </c>
      <c r="Q236" s="37" t="n">
        <v>7.19828254862633</v>
      </c>
      <c r="R236" s="37" t="n">
        <v>15.4508392746516</v>
      </c>
      <c r="S236" s="37" t="n">
        <v>6.41725352291386</v>
      </c>
      <c r="T236" s="37" t="n">
        <v>42702.9737561</v>
      </c>
      <c r="U236" s="37" t="n">
        <v>3.21743145580932</v>
      </c>
      <c r="V236" s="37" t="n">
        <v>47.2559193026151</v>
      </c>
      <c r="W236" s="37" t="n">
        <v>2.34380275647324</v>
      </c>
      <c r="X236" s="37" t="n">
        <v>17436.2408904</v>
      </c>
      <c r="Y236" s="37" t="n">
        <v>5.82640991384441</v>
      </c>
      <c r="Z236" s="37" t="n">
        <v>19.2952743095555</v>
      </c>
      <c r="AA236" s="37" t="n">
        <v>5.88133392386451</v>
      </c>
    </row>
    <row r="237">
      <c r="A237" s="37" t="s">
        <v>133</v>
      </c>
      <c r="B237" s="37" t="s">
        <v>134</v>
      </c>
      <c r="C237" s="37" t="s">
        <v>16</v>
      </c>
      <c r="D237" s="37" t="n">
        <v>1692.6116181</v>
      </c>
      <c r="E237" s="37" t="n">
        <v>29.0526021714137</v>
      </c>
      <c r="F237" s="37" t="n">
        <v>12.9873162510755</v>
      </c>
      <c r="G237" s="37" t="n">
        <v>18.399512055992</v>
      </c>
      <c r="H237" s="37" t="n">
        <v>1264.3648873</v>
      </c>
      <c r="I237" s="37" t="n">
        <v>30.970569747437</v>
      </c>
      <c r="J237" s="37" t="n">
        <v>9.70140253825813</v>
      </c>
      <c r="K237" s="37" t="n">
        <v>18.9384979308769</v>
      </c>
      <c r="L237" s="37" t="n">
        <v>1790.1950426</v>
      </c>
      <c r="M237" s="37" t="n">
        <v>33.324830560531</v>
      </c>
      <c r="N237" s="37" t="n">
        <v>13.736068523181</v>
      </c>
      <c r="O237" s="37" t="n">
        <v>20.4375939391135</v>
      </c>
      <c r="P237" s="37" t="n">
        <v>2006.8033032</v>
      </c>
      <c r="Q237" s="37" t="n">
        <v>26.0458192129405</v>
      </c>
      <c r="R237" s="37" t="n">
        <v>15.3980918443758</v>
      </c>
      <c r="S237" s="37" t="n">
        <v>16.1919609151689</v>
      </c>
      <c r="T237" s="37" t="n">
        <v>5252.5998849</v>
      </c>
      <c r="U237" s="37" t="n">
        <v>21.683393563918</v>
      </c>
      <c r="V237" s="37" t="n">
        <v>40.3029112621445</v>
      </c>
      <c r="W237" s="37" t="n">
        <v>7.1531905985944</v>
      </c>
      <c r="X237" s="37" t="n">
        <v>1026.2303899</v>
      </c>
      <c r="Y237" s="37" t="n">
        <v>33.0796947169502</v>
      </c>
      <c r="Z237" s="37" t="n">
        <v>7.87420958096508</v>
      </c>
      <c r="AA237" s="37" t="n">
        <v>27.6101487472724</v>
      </c>
    </row>
    <row r="238">
      <c r="A238" s="37" t="s">
        <v>133</v>
      </c>
      <c r="B238" s="37" t="s">
        <v>134</v>
      </c>
      <c r="C238" s="37" t="s">
        <v>17</v>
      </c>
      <c r="D238" s="37" t="n">
        <v>7873.1574807</v>
      </c>
      <c r="E238" s="37" t="n">
        <v>14.4799954372046</v>
      </c>
      <c r="F238" s="37" t="n">
        <v>4.67679370758111</v>
      </c>
      <c r="G238" s="37" t="n">
        <v>13.5291085577175</v>
      </c>
      <c r="H238" s="37" t="n">
        <v>14482.0556104</v>
      </c>
      <c r="I238" s="37" t="n">
        <v>10.5561058345878</v>
      </c>
      <c r="J238" s="37" t="n">
        <v>8.60259517450128</v>
      </c>
      <c r="K238" s="37" t="n">
        <v>8.83440630361962</v>
      </c>
      <c r="L238" s="37" t="n">
        <v>14808.0621211</v>
      </c>
      <c r="M238" s="37" t="n">
        <v>9.20944815583029</v>
      </c>
      <c r="N238" s="37" t="n">
        <v>8.79624876286272</v>
      </c>
      <c r="O238" s="37" t="n">
        <v>8.31099408647408</v>
      </c>
      <c r="P238" s="37" t="n">
        <v>26550.6302912</v>
      </c>
      <c r="Q238" s="37" t="n">
        <v>6.86996185620752</v>
      </c>
      <c r="R238" s="37" t="n">
        <v>15.771540323255</v>
      </c>
      <c r="S238" s="37" t="n">
        <v>6.20913560234565</v>
      </c>
      <c r="T238" s="37" t="n">
        <v>80634.0536554</v>
      </c>
      <c r="U238" s="37" t="n">
        <v>3.49110545215089</v>
      </c>
      <c r="V238" s="37" t="n">
        <v>47.8980428978799</v>
      </c>
      <c r="W238" s="37" t="n">
        <v>2.15982687198591</v>
      </c>
      <c r="X238" s="37" t="n">
        <v>23997.2357113</v>
      </c>
      <c r="Y238" s="37" t="n">
        <v>7.84453465147052</v>
      </c>
      <c r="Z238" s="37" t="n">
        <v>14.25477913392</v>
      </c>
      <c r="AA238" s="37" t="n">
        <v>8.20523694329926</v>
      </c>
    </row>
    <row r="239">
      <c r="A239" s="37" t="s">
        <v>135</v>
      </c>
      <c r="B239" s="37" t="s">
        <v>136</v>
      </c>
      <c r="C239" s="37" t="s">
        <v>16</v>
      </c>
      <c r="D239" s="37" t="n">
        <v>6022.4423468</v>
      </c>
      <c r="E239" s="37" t="n">
        <v>19.1885841134144</v>
      </c>
      <c r="F239" s="37" t="n">
        <v>15.2291795275945</v>
      </c>
      <c r="G239" s="37" t="n">
        <v>9.75634159192487</v>
      </c>
      <c r="H239" s="37" t="n">
        <v>4294.7112101</v>
      </c>
      <c r="I239" s="37" t="n">
        <v>23.9067367989703</v>
      </c>
      <c r="J239" s="37" t="n">
        <v>10.860199944054</v>
      </c>
      <c r="K239" s="37" t="n">
        <v>14.71534966609</v>
      </c>
      <c r="L239" s="37" t="n">
        <v>3852.1020844</v>
      </c>
      <c r="M239" s="37" t="n">
        <v>26.566688822102</v>
      </c>
      <c r="N239" s="37" t="n">
        <v>9.74095737639061</v>
      </c>
      <c r="O239" s="37" t="n">
        <v>16.9955007201181</v>
      </c>
      <c r="P239" s="37" t="n">
        <v>8109.3749904</v>
      </c>
      <c r="Q239" s="37" t="n">
        <v>20.721562858417</v>
      </c>
      <c r="R239" s="37" t="n">
        <v>20.5064856537825</v>
      </c>
      <c r="S239" s="37" t="n">
        <v>11.7422541597097</v>
      </c>
      <c r="T239" s="37" t="n">
        <v>14338.0491592</v>
      </c>
      <c r="U239" s="37" t="n">
        <v>15.0621019477025</v>
      </c>
      <c r="V239" s="37" t="n">
        <v>36.2571714508741</v>
      </c>
      <c r="W239" s="37" t="n">
        <v>8.33531846561374</v>
      </c>
      <c r="X239" s="37" t="n">
        <v>2928.7358757</v>
      </c>
      <c r="Y239" s="37" t="n">
        <v>26.486829174833</v>
      </c>
      <c r="Z239" s="37" t="n">
        <v>7.40600604730425</v>
      </c>
      <c r="AA239" s="37" t="n">
        <v>24.5612087292532</v>
      </c>
    </row>
    <row r="240">
      <c r="A240" s="37" t="s">
        <v>135</v>
      </c>
      <c r="B240" s="37" t="s">
        <v>136</v>
      </c>
      <c r="C240" s="37" t="s">
        <v>17</v>
      </c>
      <c r="D240" s="37" t="n">
        <v>16032.4735213</v>
      </c>
      <c r="E240" s="37" t="n">
        <v>9.48897348138538</v>
      </c>
      <c r="F240" s="37" t="n">
        <v>6.42742323301838</v>
      </c>
      <c r="G240" s="37" t="n">
        <v>8.83262961366444</v>
      </c>
      <c r="H240" s="37" t="n">
        <v>17571.1359468</v>
      </c>
      <c r="I240" s="37" t="n">
        <v>9.97065159595775</v>
      </c>
      <c r="J240" s="37" t="n">
        <v>7.04427344071043</v>
      </c>
      <c r="K240" s="37" t="n">
        <v>8.94699056507614</v>
      </c>
      <c r="L240" s="37" t="n">
        <v>26953.1901331</v>
      </c>
      <c r="M240" s="37" t="n">
        <v>8.23246306923775</v>
      </c>
      <c r="N240" s="37" t="n">
        <v>10.8055416548975</v>
      </c>
      <c r="O240" s="37" t="n">
        <v>6.83318272116823</v>
      </c>
      <c r="P240" s="37" t="n">
        <v>41552.506815</v>
      </c>
      <c r="Q240" s="37" t="n">
        <v>7.06374826847173</v>
      </c>
      <c r="R240" s="37" t="n">
        <v>16.6584118999518</v>
      </c>
      <c r="S240" s="37" t="n">
        <v>5.78836691452327</v>
      </c>
      <c r="T240" s="37" t="n">
        <v>111655.4557608</v>
      </c>
      <c r="U240" s="37" t="n">
        <v>3.34027875421208</v>
      </c>
      <c r="V240" s="37" t="n">
        <v>44.7627042387924</v>
      </c>
      <c r="W240" s="37" t="n">
        <v>2.60080207258257</v>
      </c>
      <c r="X240" s="37" t="n">
        <v>35673.8221524</v>
      </c>
      <c r="Y240" s="37" t="n">
        <v>6.59097712648653</v>
      </c>
      <c r="Z240" s="37" t="n">
        <v>14.3016455326295</v>
      </c>
      <c r="AA240" s="37" t="n">
        <v>6.83230386637408</v>
      </c>
    </row>
    <row r="241">
      <c r="A241" s="37" t="s">
        <v>137</v>
      </c>
      <c r="B241" s="37" t="s">
        <v>138</v>
      </c>
      <c r="C241" s="37" t="s">
        <v>16</v>
      </c>
      <c r="D241" s="37" t="n">
        <v>1423.4370691</v>
      </c>
      <c r="E241" s="37" t="n">
        <v>25.2080785769406</v>
      </c>
      <c r="F241" s="37" t="n">
        <v>12.226685190482</v>
      </c>
      <c r="G241" s="37" t="n">
        <v>19.6773244495481</v>
      </c>
      <c r="H241" s="37" t="n">
        <v>1566.3883714</v>
      </c>
      <c r="I241" s="37" t="n">
        <v>27.814010089043</v>
      </c>
      <c r="J241" s="37" t="n">
        <v>13.454572681073</v>
      </c>
      <c r="K241" s="37" t="n">
        <v>17.2758351869108</v>
      </c>
      <c r="L241" s="37" t="n">
        <v>1553.3932662</v>
      </c>
      <c r="M241" s="37" t="n">
        <v>24.1204380693191</v>
      </c>
      <c r="N241" s="37" t="n">
        <v>13.3429505632101</v>
      </c>
      <c r="O241" s="37" t="n">
        <v>16.861048144076</v>
      </c>
      <c r="P241" s="37" t="n">
        <v>1905.1773229</v>
      </c>
      <c r="Q241" s="37" t="n">
        <v>25.7712473666907</v>
      </c>
      <c r="R241" s="37" t="n">
        <v>16.3646176320753</v>
      </c>
      <c r="S241" s="37" t="n">
        <v>15.6231780793148</v>
      </c>
      <c r="T241" s="37" t="n">
        <v>4385.7119544</v>
      </c>
      <c r="U241" s="37" t="n">
        <v>22.2045132415768</v>
      </c>
      <c r="V241" s="37" t="n">
        <v>37.6712961651942</v>
      </c>
      <c r="W241" s="37" t="n">
        <v>7.56194227831049</v>
      </c>
      <c r="X241" s="37" t="n">
        <v>807.9441906</v>
      </c>
      <c r="Y241" s="37" t="n">
        <v>33.5328292108082</v>
      </c>
      <c r="Z241" s="37" t="n">
        <v>6.93987776796542</v>
      </c>
      <c r="AA241" s="37" t="n">
        <v>30.5974919556617</v>
      </c>
    </row>
    <row r="242">
      <c r="A242" s="37" t="s">
        <v>137</v>
      </c>
      <c r="B242" s="37" t="s">
        <v>138</v>
      </c>
      <c r="C242" s="37" t="s">
        <v>17</v>
      </c>
      <c r="D242" s="37" t="n">
        <v>4252.6813183</v>
      </c>
      <c r="E242" s="37" t="n">
        <v>12.5808916611758</v>
      </c>
      <c r="F242" s="37" t="n">
        <v>4.29924437813191</v>
      </c>
      <c r="G242" s="37" t="n">
        <v>11.7174229860609</v>
      </c>
      <c r="H242" s="37" t="n">
        <v>4949.5980564</v>
      </c>
      <c r="I242" s="37" t="n">
        <v>10.1581665998079</v>
      </c>
      <c r="J242" s="37" t="n">
        <v>5.00379173168253</v>
      </c>
      <c r="K242" s="37" t="n">
        <v>9.95966799895439</v>
      </c>
      <c r="L242" s="37" t="n">
        <v>8461.4468306</v>
      </c>
      <c r="M242" s="37" t="n">
        <v>9.08457066865367</v>
      </c>
      <c r="N242" s="37" t="n">
        <v>8.55409211143549</v>
      </c>
      <c r="O242" s="37" t="n">
        <v>8.14680360086705</v>
      </c>
      <c r="P242" s="37" t="n">
        <v>17545.8030188</v>
      </c>
      <c r="Q242" s="37" t="n">
        <v>5.36574730385078</v>
      </c>
      <c r="R242" s="37" t="n">
        <v>17.7379138812452</v>
      </c>
      <c r="S242" s="37" t="n">
        <v>4.68309367908297</v>
      </c>
      <c r="T242" s="37" t="n">
        <v>43480.799855</v>
      </c>
      <c r="U242" s="37" t="n">
        <v>2.72406582965414</v>
      </c>
      <c r="V242" s="37" t="n">
        <v>43.9568757548036</v>
      </c>
      <c r="W242" s="37" t="n">
        <v>1.74537069836711</v>
      </c>
      <c r="X242" s="37" t="n">
        <v>20226.6187439</v>
      </c>
      <c r="Y242" s="37" t="n">
        <v>5.82697833875005</v>
      </c>
      <c r="Z242" s="37" t="n">
        <v>20.4480821427013</v>
      </c>
      <c r="AA242" s="37" t="n">
        <v>5.38906951774501</v>
      </c>
    </row>
    <row r="243">
      <c r="A243" s="37" t="s">
        <v>139</v>
      </c>
      <c r="B243" s="37" t="s">
        <v>140</v>
      </c>
      <c r="C243" s="37" t="s">
        <v>16</v>
      </c>
      <c r="D243" s="37" t="n">
        <v>1360.542819</v>
      </c>
      <c r="E243" s="37" t="n">
        <v>28.4539777759386</v>
      </c>
      <c r="F243" s="37" t="n">
        <v>15.9910591871772</v>
      </c>
      <c r="G243" s="37" t="n">
        <v>17.3343863742468</v>
      </c>
      <c r="H243" s="37" t="n">
        <v>955.1114647</v>
      </c>
      <c r="I243" s="37" t="n">
        <v>38.7735556377597</v>
      </c>
      <c r="J243" s="37" t="n">
        <v>11.2258458529038</v>
      </c>
      <c r="K243" s="37" t="n">
        <v>26.6822953587913</v>
      </c>
      <c r="L243" s="37" t="n">
        <v>589.9121571</v>
      </c>
      <c r="M243" s="37" t="n">
        <v>47.9650072299894</v>
      </c>
      <c r="N243" s="37" t="n">
        <v>6.93349748915288</v>
      </c>
      <c r="O243" s="37" t="n">
        <v>41.8698052720038</v>
      </c>
      <c r="P243" s="37" t="n">
        <v>1479.9695622</v>
      </c>
      <c r="Q243" s="37" t="n">
        <v>25.8536012137474</v>
      </c>
      <c r="R243" s="37" t="n">
        <v>17.394734317701</v>
      </c>
      <c r="S243" s="37" t="n">
        <v>19.108790026477</v>
      </c>
      <c r="T243" s="37" t="n">
        <v>3639.4661008</v>
      </c>
      <c r="U243" s="37" t="n">
        <v>21.408450256491</v>
      </c>
      <c r="V243" s="37" t="n">
        <v>42.7762485787798</v>
      </c>
      <c r="W243" s="37" t="n">
        <v>7.59669444352968</v>
      </c>
      <c r="X243" s="37" t="n">
        <v>483.1448743</v>
      </c>
      <c r="Y243" s="37" t="n">
        <v>32.4079540764685</v>
      </c>
      <c r="Z243" s="37" t="n">
        <v>5.67861457428529</v>
      </c>
      <c r="AA243" s="37" t="n">
        <v>31.505286136659</v>
      </c>
    </row>
    <row r="244">
      <c r="A244" s="37" t="s">
        <v>139</v>
      </c>
      <c r="B244" s="37" t="s">
        <v>140</v>
      </c>
      <c r="C244" s="37" t="s">
        <v>17</v>
      </c>
      <c r="D244" s="37" t="n">
        <v>5464.1746635</v>
      </c>
      <c r="E244" s="37" t="n">
        <v>11.7671899716449</v>
      </c>
      <c r="F244" s="37" t="n">
        <v>4.56985981470642</v>
      </c>
      <c r="G244" s="37" t="n">
        <v>10.9569550696864</v>
      </c>
      <c r="H244" s="37" t="n">
        <v>7607.4135559</v>
      </c>
      <c r="I244" s="37" t="n">
        <v>9.81851623319733</v>
      </c>
      <c r="J244" s="37" t="n">
        <v>6.36231739354616</v>
      </c>
      <c r="K244" s="37" t="n">
        <v>8.82439744651059</v>
      </c>
      <c r="L244" s="37" t="n">
        <v>10752.3036891</v>
      </c>
      <c r="M244" s="37" t="n">
        <v>9.8568544413708</v>
      </c>
      <c r="N244" s="37" t="n">
        <v>8.99248716783589</v>
      </c>
      <c r="O244" s="37" t="n">
        <v>7.97781797322867</v>
      </c>
      <c r="P244" s="37" t="n">
        <v>19413.9322195</v>
      </c>
      <c r="Q244" s="37" t="n">
        <v>5.45483742521049</v>
      </c>
      <c r="R244" s="37" t="n">
        <v>16.2364774479042</v>
      </c>
      <c r="S244" s="37" t="n">
        <v>4.88615966431454</v>
      </c>
      <c r="T244" s="37" t="n">
        <v>55819.5717981</v>
      </c>
      <c r="U244" s="37" t="n">
        <v>3.74672940886691</v>
      </c>
      <c r="V244" s="37" t="n">
        <v>46.6836500923388</v>
      </c>
      <c r="W244" s="37" t="n">
        <v>2.32405635821022</v>
      </c>
      <c r="X244" s="37" t="n">
        <v>20512.4570903</v>
      </c>
      <c r="Y244" s="37" t="n">
        <v>5.68401366678249</v>
      </c>
      <c r="Z244" s="37" t="n">
        <v>17.1552080836685</v>
      </c>
      <c r="AA244" s="37" t="n">
        <v>6.23168739704941</v>
      </c>
    </row>
    <row r="245">
      <c r="A245" s="37" t="s">
        <v>141</v>
      </c>
      <c r="B245" s="37" t="s">
        <v>142</v>
      </c>
      <c r="C245" s="37" t="s">
        <v>16</v>
      </c>
      <c r="D245" s="37" t="n">
        <v>2877.2316304</v>
      </c>
      <c r="E245" s="37" t="n">
        <v>17.4317331592714</v>
      </c>
      <c r="F245" s="37" t="n">
        <v>14.0030888122367</v>
      </c>
      <c r="G245" s="37" t="n">
        <v>11.1489816506338</v>
      </c>
      <c r="H245" s="37" t="n">
        <v>2781.3377505</v>
      </c>
      <c r="I245" s="37" t="n">
        <v>20.1190351665938</v>
      </c>
      <c r="J245" s="37" t="n">
        <v>13.5363865479484</v>
      </c>
      <c r="K245" s="37" t="n">
        <v>13.7093775638948</v>
      </c>
      <c r="L245" s="37" t="n">
        <v>3578.1135976</v>
      </c>
      <c r="M245" s="37" t="n">
        <v>16.0817253581185</v>
      </c>
      <c r="N245" s="37" t="n">
        <v>17.4141845091905</v>
      </c>
      <c r="O245" s="37" t="n">
        <v>10.0596677373611</v>
      </c>
      <c r="P245" s="37" t="n">
        <v>3509.7590376</v>
      </c>
      <c r="Q245" s="37" t="n">
        <v>19.0219670624322</v>
      </c>
      <c r="R245" s="37" t="n">
        <v>17.0815123098833</v>
      </c>
      <c r="S245" s="37" t="n">
        <v>12.4397839617508</v>
      </c>
      <c r="T245" s="37" t="n">
        <v>7063.0856801</v>
      </c>
      <c r="U245" s="37" t="n">
        <v>13.2396414819403</v>
      </c>
      <c r="V245" s="37" t="n">
        <v>34.3750621332935</v>
      </c>
      <c r="W245" s="37" t="n">
        <v>5.87463252949021</v>
      </c>
      <c r="X245" s="37" t="n">
        <v>737.5935067</v>
      </c>
      <c r="Y245" s="37" t="n">
        <v>24.8581112509963</v>
      </c>
      <c r="Z245" s="37" t="n">
        <v>3.58976568744772</v>
      </c>
      <c r="AA245" s="37" t="n">
        <v>23.7381531401909</v>
      </c>
    </row>
    <row r="246">
      <c r="A246" s="37" t="s">
        <v>141</v>
      </c>
      <c r="B246" s="37" t="s">
        <v>142</v>
      </c>
      <c r="C246" s="37" t="s">
        <v>17</v>
      </c>
      <c r="D246" s="37" t="n">
        <v>5211.0042863</v>
      </c>
      <c r="E246" s="37" t="n">
        <v>10.4114046493611</v>
      </c>
      <c r="F246" s="37" t="n">
        <v>6.27825194394452</v>
      </c>
      <c r="G246" s="37" t="n">
        <v>8.78503328072929</v>
      </c>
      <c r="H246" s="37" t="n">
        <v>6265.747865</v>
      </c>
      <c r="I246" s="37" t="n">
        <v>9.43603664562366</v>
      </c>
      <c r="J246" s="37" t="n">
        <v>7.54901388531266</v>
      </c>
      <c r="K246" s="37" t="n">
        <v>7.45165642561531</v>
      </c>
      <c r="L246" s="37" t="n">
        <v>8465.6043595</v>
      </c>
      <c r="M246" s="37" t="n">
        <v>8.25843203777939</v>
      </c>
      <c r="N246" s="37" t="n">
        <v>10.1994153346655</v>
      </c>
      <c r="O246" s="37" t="n">
        <v>7.09527355924971</v>
      </c>
      <c r="P246" s="37" t="n">
        <v>14448.7017763</v>
      </c>
      <c r="Q246" s="37" t="n">
        <v>6.17682810089019</v>
      </c>
      <c r="R246" s="37" t="n">
        <v>17.4078901168856</v>
      </c>
      <c r="S246" s="37" t="n">
        <v>4.81371953641848</v>
      </c>
      <c r="T246" s="37" t="n">
        <v>35515.389517</v>
      </c>
      <c r="U246" s="37" t="n">
        <v>4.31346094695008</v>
      </c>
      <c r="V246" s="37" t="n">
        <v>42.7891728781079</v>
      </c>
      <c r="W246" s="37" t="n">
        <v>1.95694331103791</v>
      </c>
      <c r="X246" s="37" t="n">
        <v>13094.4309887</v>
      </c>
      <c r="Y246" s="37" t="n">
        <v>5.53843665240145</v>
      </c>
      <c r="Z246" s="37" t="n">
        <v>15.7762558410838</v>
      </c>
      <c r="AA246" s="37" t="n">
        <v>6.43004117167757</v>
      </c>
    </row>
    <row r="247">
      <c r="A247" s="37" t="s">
        <v>143</v>
      </c>
      <c r="B247" s="37" t="s">
        <v>144</v>
      </c>
      <c r="C247" s="37" t="s">
        <v>16</v>
      </c>
      <c r="D247" s="37" t="n">
        <v>626.595587</v>
      </c>
      <c r="E247" s="37" t="n">
        <v>29.8245565015246</v>
      </c>
      <c r="F247" s="37" t="n">
        <v>15.5476386009233</v>
      </c>
      <c r="G247" s="37" t="n">
        <v>12.1028254242989</v>
      </c>
      <c r="H247" s="37" t="n">
        <v>538.4508577</v>
      </c>
      <c r="I247" s="37" t="n">
        <v>32.4532808553045</v>
      </c>
      <c r="J247" s="37" t="n">
        <v>13.3605143629535</v>
      </c>
      <c r="K247" s="37" t="n">
        <v>14.6719086490178</v>
      </c>
      <c r="L247" s="37" t="n">
        <v>551.9082989</v>
      </c>
      <c r="M247" s="37" t="n">
        <v>38.4682084344656</v>
      </c>
      <c r="N247" s="37" t="n">
        <v>13.6944321826952</v>
      </c>
      <c r="O247" s="37" t="n">
        <v>18.4347502581835</v>
      </c>
      <c r="P247" s="37" t="n">
        <v>765.7228823</v>
      </c>
      <c r="Q247" s="37" t="n">
        <v>31.8487699141487</v>
      </c>
      <c r="R247" s="37" t="n">
        <v>18.9997869270946</v>
      </c>
      <c r="S247" s="37" t="n">
        <v>11.8919075649795</v>
      </c>
      <c r="T247" s="37" t="n">
        <v>1271.9649099</v>
      </c>
      <c r="U247" s="37" t="n">
        <v>22.9440264168996</v>
      </c>
      <c r="V247" s="37" t="n">
        <v>31.5611075827465</v>
      </c>
      <c r="W247" s="37" t="n">
        <v>9.46818523060628</v>
      </c>
      <c r="X247" s="37" t="n">
        <v>275.5230931</v>
      </c>
      <c r="Y247" s="37" t="n">
        <v>34.5877966238096</v>
      </c>
      <c r="Z247" s="37" t="n">
        <v>6.83652034358701</v>
      </c>
      <c r="AA247" s="37" t="n">
        <v>26.410405251972</v>
      </c>
    </row>
    <row r="248">
      <c r="A248" s="37" t="s">
        <v>143</v>
      </c>
      <c r="B248" s="37" t="s">
        <v>144</v>
      </c>
      <c r="C248" s="37" t="s">
        <v>17</v>
      </c>
      <c r="D248" s="37" t="n">
        <v>1549.3209982</v>
      </c>
      <c r="E248" s="37" t="n">
        <v>14.1908505805343</v>
      </c>
      <c r="F248" s="37" t="n">
        <v>3.87351221005599</v>
      </c>
      <c r="G248" s="37" t="n">
        <v>13.3160962666656</v>
      </c>
      <c r="H248" s="37" t="n">
        <v>2684.1183827</v>
      </c>
      <c r="I248" s="37" t="n">
        <v>9.28647667446055</v>
      </c>
      <c r="J248" s="37" t="n">
        <v>6.71065927635614</v>
      </c>
      <c r="K248" s="37" t="n">
        <v>9.11793996908246</v>
      </c>
      <c r="L248" s="37" t="n">
        <v>3977.4339923</v>
      </c>
      <c r="M248" s="37" t="n">
        <v>8.65583978659895</v>
      </c>
      <c r="N248" s="37" t="n">
        <v>9.94412336227626</v>
      </c>
      <c r="O248" s="37" t="n">
        <v>7.36612107563939</v>
      </c>
      <c r="P248" s="37" t="n">
        <v>6695.2398225</v>
      </c>
      <c r="Q248" s="37" t="n">
        <v>6.61611056402972</v>
      </c>
      <c r="R248" s="37" t="n">
        <v>16.7390058172819</v>
      </c>
      <c r="S248" s="37" t="n">
        <v>5.57532015197758</v>
      </c>
      <c r="T248" s="37" t="n">
        <v>18436.8234942</v>
      </c>
      <c r="U248" s="37" t="n">
        <v>2.99924330546015</v>
      </c>
      <c r="V248" s="37" t="n">
        <v>46.0945543256698</v>
      </c>
      <c r="W248" s="37" t="n">
        <v>1.80565787954706</v>
      </c>
      <c r="X248" s="37" t="n">
        <v>6654.8976832</v>
      </c>
      <c r="Y248" s="37" t="n">
        <v>7.30007943718464</v>
      </c>
      <c r="Z248" s="37" t="n">
        <v>16.6381450083599</v>
      </c>
      <c r="AA248" s="37" t="n">
        <v>7.26743921094124</v>
      </c>
    </row>
    <row r="249">
      <c r="A249" s="37" t="s">
        <v>145</v>
      </c>
      <c r="B249" s="37" t="s">
        <v>146</v>
      </c>
      <c r="C249" s="37" t="s">
        <v>16</v>
      </c>
      <c r="D249" s="37" t="n">
        <v>1774.6265519</v>
      </c>
      <c r="E249" s="37" t="n">
        <v>16.298919536722</v>
      </c>
      <c r="F249" s="37" t="n">
        <v>14.0572809345681</v>
      </c>
      <c r="G249" s="37" t="n">
        <v>10.191443037899</v>
      </c>
      <c r="H249" s="37" t="n">
        <v>1503.9129064</v>
      </c>
      <c r="I249" s="37" t="n">
        <v>21.663724983663</v>
      </c>
      <c r="J249" s="37" t="n">
        <v>11.9128873642475</v>
      </c>
      <c r="K249" s="37" t="n">
        <v>14.7822086888965</v>
      </c>
      <c r="L249" s="37" t="n">
        <v>1883.2371494</v>
      </c>
      <c r="M249" s="37" t="n">
        <v>19.4252257956608</v>
      </c>
      <c r="N249" s="37" t="n">
        <v>14.9176138761068</v>
      </c>
      <c r="O249" s="37" t="n">
        <v>12.6169981416897</v>
      </c>
      <c r="P249" s="37" t="n">
        <v>2410.4295389</v>
      </c>
      <c r="Q249" s="37" t="n">
        <v>18.027537151689</v>
      </c>
      <c r="R249" s="37" t="n">
        <v>19.0936426399238</v>
      </c>
      <c r="S249" s="37" t="n">
        <v>11.486397231624</v>
      </c>
      <c r="T249" s="37" t="n">
        <v>4138.5956429</v>
      </c>
      <c r="U249" s="37" t="n">
        <v>15.6081698883337</v>
      </c>
      <c r="V249" s="37" t="n">
        <v>32.7828982185222</v>
      </c>
      <c r="W249" s="37" t="n">
        <v>5.52388066916384</v>
      </c>
      <c r="X249" s="37" t="n">
        <v>913.4500851</v>
      </c>
      <c r="Y249" s="37" t="n">
        <v>21.3120264827653</v>
      </c>
      <c r="Z249" s="37" t="n">
        <v>7.23567696663168</v>
      </c>
      <c r="AA249" s="37" t="n">
        <v>20.7226420383734</v>
      </c>
    </row>
    <row r="250">
      <c r="A250" s="37" t="s">
        <v>145</v>
      </c>
      <c r="B250" s="37" t="s">
        <v>146</v>
      </c>
      <c r="C250" s="37" t="s">
        <v>17</v>
      </c>
      <c r="D250" s="37" t="n">
        <v>3264.2060263</v>
      </c>
      <c r="E250" s="37" t="n">
        <v>10.5456932092432</v>
      </c>
      <c r="F250" s="37" t="n">
        <v>4.81150046465776</v>
      </c>
      <c r="G250" s="37" t="n">
        <v>9.64274765414627</v>
      </c>
      <c r="H250" s="37" t="n">
        <v>4930.1393555</v>
      </c>
      <c r="I250" s="37" t="n">
        <v>9.9231702006443</v>
      </c>
      <c r="J250" s="37" t="n">
        <v>7.26711721278944</v>
      </c>
      <c r="K250" s="37" t="n">
        <v>8.53228634665584</v>
      </c>
      <c r="L250" s="37" t="n">
        <v>6935.8178439</v>
      </c>
      <c r="M250" s="37" t="n">
        <v>7.96660735912631</v>
      </c>
      <c r="N250" s="37" t="n">
        <v>10.223524651884</v>
      </c>
      <c r="O250" s="37" t="n">
        <v>6.23071816521252</v>
      </c>
      <c r="P250" s="37" t="n">
        <v>10324.2028138</v>
      </c>
      <c r="Q250" s="37" t="n">
        <v>6.11268780203958</v>
      </c>
      <c r="R250" s="37" t="n">
        <v>15.2180671917105</v>
      </c>
      <c r="S250" s="37" t="n">
        <v>5.81957566347842</v>
      </c>
      <c r="T250" s="37" t="n">
        <v>31800.0660562</v>
      </c>
      <c r="U250" s="37" t="n">
        <v>3.78555539496562</v>
      </c>
      <c r="V250" s="37" t="n">
        <v>46.8738895072095</v>
      </c>
      <c r="W250" s="37" t="n">
        <v>1.87582830877902</v>
      </c>
      <c r="X250" s="37" t="n">
        <v>10587.31603</v>
      </c>
      <c r="Y250" s="37" t="n">
        <v>5.54777405990746</v>
      </c>
      <c r="Z250" s="37" t="n">
        <v>15.6059009717488</v>
      </c>
      <c r="AA250" s="37" t="n">
        <v>5.30049453991168</v>
      </c>
    </row>
    <row r="251">
      <c r="A251" s="37" t="s">
        <v>147</v>
      </c>
      <c r="B251" s="37" t="s">
        <v>148</v>
      </c>
      <c r="C251" s="37" t="s">
        <v>16</v>
      </c>
      <c r="D251" s="37" t="n">
        <v>451.3629864</v>
      </c>
      <c r="E251" s="37" t="n">
        <v>24.7829834231221</v>
      </c>
      <c r="F251" s="37" t="n">
        <v>15.3612777921848</v>
      </c>
      <c r="G251" s="37" t="n">
        <v>13.4944108621859</v>
      </c>
      <c r="H251" s="37" t="n">
        <v>493.5877793</v>
      </c>
      <c r="I251" s="37" t="n">
        <v>25.1458903295831</v>
      </c>
      <c r="J251" s="37" t="n">
        <v>16.7983180303039</v>
      </c>
      <c r="K251" s="37" t="n">
        <v>14.0958108050272</v>
      </c>
      <c r="L251" s="37" t="n">
        <v>210.5096835</v>
      </c>
      <c r="M251" s="37" t="n">
        <v>33.317427503072</v>
      </c>
      <c r="N251" s="37" t="n">
        <v>7.16429530914767</v>
      </c>
      <c r="O251" s="37" t="n">
        <v>24.7148032504645</v>
      </c>
      <c r="P251" s="37" t="n">
        <v>470.8648179</v>
      </c>
      <c r="Q251" s="37" t="n">
        <v>28.5974251318792</v>
      </c>
      <c r="R251" s="37" t="n">
        <v>16.0249854070188</v>
      </c>
      <c r="S251" s="37" t="n">
        <v>20.1107539735284</v>
      </c>
      <c r="T251" s="37" t="n">
        <v>1134.1759977</v>
      </c>
      <c r="U251" s="37" t="n">
        <v>18.2090351043328</v>
      </c>
      <c r="V251" s="37" t="n">
        <v>38.5995154473262</v>
      </c>
      <c r="W251" s="37" t="n">
        <v>6.99365905376762</v>
      </c>
      <c r="X251" s="37" t="n">
        <v>177.8154072</v>
      </c>
      <c r="Y251" s="37" t="n">
        <v>31.5542679609519</v>
      </c>
      <c r="Z251" s="37" t="n">
        <v>6.05160801401871</v>
      </c>
      <c r="AA251" s="37" t="n">
        <v>28.8498146353082</v>
      </c>
    </row>
    <row r="252">
      <c r="A252" s="37" t="s">
        <v>147</v>
      </c>
      <c r="B252" s="37" t="s">
        <v>148</v>
      </c>
      <c r="C252" s="37" t="s">
        <v>17</v>
      </c>
      <c r="D252" s="37" t="n">
        <v>1053.3331259</v>
      </c>
      <c r="E252" s="37" t="n">
        <v>13.8630415784181</v>
      </c>
      <c r="F252" s="37" t="n">
        <v>4.49629642880376</v>
      </c>
      <c r="G252" s="37" t="n">
        <v>12.4040688062114</v>
      </c>
      <c r="H252" s="37" t="n">
        <v>1408.6862671</v>
      </c>
      <c r="I252" s="37" t="n">
        <v>11.5085827466965</v>
      </c>
      <c r="J252" s="37" t="n">
        <v>6.01316988550491</v>
      </c>
      <c r="K252" s="37" t="n">
        <v>10.0956499805656</v>
      </c>
      <c r="L252" s="37" t="n">
        <v>2480.6135765</v>
      </c>
      <c r="M252" s="37" t="n">
        <v>7.60843773912942</v>
      </c>
      <c r="N252" s="37" t="n">
        <v>10.5888381282314</v>
      </c>
      <c r="O252" s="37" t="n">
        <v>6.32344125323494</v>
      </c>
      <c r="P252" s="37" t="n">
        <v>3858.4668996</v>
      </c>
      <c r="Q252" s="37" t="n">
        <v>7.04703624893625</v>
      </c>
      <c r="R252" s="37" t="n">
        <v>16.4703933776939</v>
      </c>
      <c r="S252" s="37" t="n">
        <v>6.49847250347128</v>
      </c>
      <c r="T252" s="37" t="n">
        <v>10628.5520615</v>
      </c>
      <c r="U252" s="37" t="n">
        <v>3.44266275627413</v>
      </c>
      <c r="V252" s="37" t="n">
        <v>45.3694272993122</v>
      </c>
      <c r="W252" s="37" t="n">
        <v>2.15630357574217</v>
      </c>
      <c r="X252" s="37" t="n">
        <v>3997.0313982</v>
      </c>
      <c r="Y252" s="37" t="n">
        <v>5.10080987181709</v>
      </c>
      <c r="Z252" s="37" t="n">
        <v>17.0618748804539</v>
      </c>
      <c r="AA252" s="37" t="n">
        <v>5.3200549284522</v>
      </c>
    </row>
    <row r="253">
      <c r="A253" s="37" t="s">
        <v>149</v>
      </c>
      <c r="B253" s="37" t="s">
        <v>150</v>
      </c>
      <c r="C253" s="37" t="s">
        <v>16</v>
      </c>
      <c r="D253" s="37" t="n">
        <v>743.169835</v>
      </c>
      <c r="E253" s="37" t="n">
        <v>22.7168990836416</v>
      </c>
      <c r="F253" s="37" t="n">
        <v>21.0617688797946</v>
      </c>
      <c r="G253" s="37" t="n">
        <v>15.2146878314093</v>
      </c>
      <c r="H253" s="37" t="n">
        <v>518.6761377</v>
      </c>
      <c r="I253" s="37" t="n">
        <v>28.9799178894664</v>
      </c>
      <c r="J253" s="37" t="n">
        <v>14.6995160745483</v>
      </c>
      <c r="K253" s="37" t="n">
        <v>22.2435932274042</v>
      </c>
      <c r="L253" s="37" t="n">
        <v>353.2835678</v>
      </c>
      <c r="M253" s="37" t="n">
        <v>30.3236013376007</v>
      </c>
      <c r="N253" s="37" t="n">
        <v>10.0122159210523</v>
      </c>
      <c r="O253" s="37" t="n">
        <v>27.086393761447</v>
      </c>
      <c r="P253" s="37" t="n">
        <v>586.1928004</v>
      </c>
      <c r="Q253" s="37" t="n">
        <v>26.2233555804535</v>
      </c>
      <c r="R253" s="37" t="n">
        <v>16.6129687987462</v>
      </c>
      <c r="S253" s="37" t="n">
        <v>19.6225552917922</v>
      </c>
      <c r="T253" s="37" t="n">
        <v>1237.5301133</v>
      </c>
      <c r="U253" s="37" t="n">
        <v>18.0994732754909</v>
      </c>
      <c r="V253" s="37" t="n">
        <v>35.0721625133111</v>
      </c>
      <c r="W253" s="37" t="n">
        <v>7.17289537862963</v>
      </c>
      <c r="X253" s="37" t="n">
        <v>89.6728052</v>
      </c>
      <c r="Y253" s="37" t="n">
        <v>44.1194762955713</v>
      </c>
      <c r="Z253" s="37" t="n">
        <v>2.54136781254751</v>
      </c>
      <c r="AA253" s="37" t="n">
        <v>45.33274557645</v>
      </c>
    </row>
    <row r="254">
      <c r="A254" s="37" t="s">
        <v>149</v>
      </c>
      <c r="B254" s="37" t="s">
        <v>150</v>
      </c>
      <c r="C254" s="37" t="s">
        <v>17</v>
      </c>
      <c r="D254" s="37" t="n">
        <v>2349.1967392</v>
      </c>
      <c r="E254" s="37" t="n">
        <v>12.5212947510413</v>
      </c>
      <c r="F254" s="37" t="n">
        <v>5.19797331945214</v>
      </c>
      <c r="G254" s="37" t="n">
        <v>11.3223042229226</v>
      </c>
      <c r="H254" s="37" t="n">
        <v>2951.3783602</v>
      </c>
      <c r="I254" s="37" t="n">
        <v>9.20012389256449</v>
      </c>
      <c r="J254" s="37" t="n">
        <v>6.53039641845932</v>
      </c>
      <c r="K254" s="37" t="n">
        <v>8.66125462394765</v>
      </c>
      <c r="L254" s="37" t="n">
        <v>4184.3412543</v>
      </c>
      <c r="M254" s="37" t="n">
        <v>7.89372217670759</v>
      </c>
      <c r="N254" s="37" t="n">
        <v>9.2585239185804</v>
      </c>
      <c r="O254" s="37" t="n">
        <v>6.75179725787958</v>
      </c>
      <c r="P254" s="37" t="n">
        <v>7261.8598434</v>
      </c>
      <c r="Q254" s="37" t="n">
        <v>6.30083262967134</v>
      </c>
      <c r="R254" s="37" t="n">
        <v>16.0680257577952</v>
      </c>
      <c r="S254" s="37" t="n">
        <v>5.89922410494672</v>
      </c>
      <c r="T254" s="37" t="n">
        <v>20225.653977</v>
      </c>
      <c r="U254" s="37" t="n">
        <v>3.3074200968947</v>
      </c>
      <c r="V254" s="37" t="n">
        <v>44.7524926229546</v>
      </c>
      <c r="W254" s="37" t="n">
        <v>2.24067297821995</v>
      </c>
      <c r="X254" s="37" t="n">
        <v>8222.0445726</v>
      </c>
      <c r="Y254" s="37" t="n">
        <v>4.75273684971814</v>
      </c>
      <c r="Z254" s="37" t="n">
        <v>18.1925879627583</v>
      </c>
      <c r="AA254" s="37" t="n">
        <v>4.98422988713602</v>
      </c>
    </row>
    <row r="255">
      <c r="A255" s="37" t="s">
        <v>151</v>
      </c>
      <c r="B255" s="37" t="s">
        <v>152</v>
      </c>
      <c r="C255" s="37" t="s">
        <v>16</v>
      </c>
      <c r="D255" s="37" t="n">
        <v>981.4184067</v>
      </c>
      <c r="E255" s="37" t="n">
        <v>19.2039641756057</v>
      </c>
      <c r="F255" s="37" t="n">
        <v>11.7745126177697</v>
      </c>
      <c r="G255" s="37" t="n">
        <v>16.8092379817984</v>
      </c>
      <c r="H255" s="37" t="n">
        <v>1004.2972207</v>
      </c>
      <c r="I255" s="37" t="n">
        <v>18.5784940240548</v>
      </c>
      <c r="J255" s="37" t="n">
        <v>12.0489999131816</v>
      </c>
      <c r="K255" s="37" t="n">
        <v>13.371287201106</v>
      </c>
      <c r="L255" s="37" t="n">
        <v>758.0580029</v>
      </c>
      <c r="M255" s="37" t="n">
        <v>18.74793556171</v>
      </c>
      <c r="N255" s="37" t="n">
        <v>9.09475862609917</v>
      </c>
      <c r="O255" s="37" t="n">
        <v>14.5006863580678</v>
      </c>
      <c r="P255" s="37" t="n">
        <v>1643.8880373</v>
      </c>
      <c r="Q255" s="37" t="n">
        <v>16.5627258164262</v>
      </c>
      <c r="R255" s="37" t="n">
        <v>19.7224550764985</v>
      </c>
      <c r="S255" s="37" t="n">
        <v>11.0829920002973</v>
      </c>
      <c r="T255" s="37" t="n">
        <v>3287.3354532</v>
      </c>
      <c r="U255" s="37" t="n">
        <v>12.9059407711206</v>
      </c>
      <c r="V255" s="37" t="n">
        <v>39.4396238223163</v>
      </c>
      <c r="W255" s="37" t="n">
        <v>5.30517431618626</v>
      </c>
      <c r="X255" s="37" t="n">
        <v>660.1114188</v>
      </c>
      <c r="Y255" s="37" t="n">
        <v>20.9224898491091</v>
      </c>
      <c r="Z255" s="37" t="n">
        <v>7.91964994413472</v>
      </c>
      <c r="AA255" s="37" t="n">
        <v>17.7815162470554</v>
      </c>
    </row>
    <row r="256">
      <c r="A256" s="37" t="s">
        <v>151</v>
      </c>
      <c r="B256" s="37" t="s">
        <v>152</v>
      </c>
      <c r="C256" s="37" t="s">
        <v>17</v>
      </c>
      <c r="D256" s="37" t="n">
        <v>1996.6025996</v>
      </c>
      <c r="E256" s="37" t="n">
        <v>13.6492690044036</v>
      </c>
      <c r="F256" s="37" t="n">
        <v>5.58148456214446</v>
      </c>
      <c r="G256" s="37" t="n">
        <v>11.6455485901177</v>
      </c>
      <c r="H256" s="37" t="n">
        <v>1927.9361554</v>
      </c>
      <c r="I256" s="37" t="n">
        <v>11.9297557179587</v>
      </c>
      <c r="J256" s="37" t="n">
        <v>5.38952813660618</v>
      </c>
      <c r="K256" s="37" t="n">
        <v>9.96872675730491</v>
      </c>
      <c r="L256" s="37" t="n">
        <v>2467.0724308</v>
      </c>
      <c r="M256" s="37" t="n">
        <v>11.1768200784352</v>
      </c>
      <c r="N256" s="37" t="n">
        <v>6.89667873264369</v>
      </c>
      <c r="O256" s="37" t="n">
        <v>9.8683037155879</v>
      </c>
      <c r="P256" s="37" t="n">
        <v>7094.280074</v>
      </c>
      <c r="Q256" s="37" t="n">
        <v>6.49795536483787</v>
      </c>
      <c r="R256" s="37" t="n">
        <v>19.8319959718037</v>
      </c>
      <c r="S256" s="37" t="n">
        <v>5.79933519298609</v>
      </c>
      <c r="T256" s="37" t="n">
        <v>16371.332039</v>
      </c>
      <c r="U256" s="37" t="n">
        <v>4.47348999908455</v>
      </c>
      <c r="V256" s="37" t="n">
        <v>45.7659110810163</v>
      </c>
      <c r="W256" s="37" t="n">
        <v>2.33371236827507</v>
      </c>
      <c r="X256" s="37" t="n">
        <v>5914.6681643</v>
      </c>
      <c r="Y256" s="37" t="n">
        <v>6.04436305399281</v>
      </c>
      <c r="Z256" s="37" t="n">
        <v>16.5344015157856</v>
      </c>
      <c r="AA256" s="37" t="n">
        <v>6.34991073514681</v>
      </c>
    </row>
    <row r="257">
      <c r="A257" s="37" t="s">
        <v>153</v>
      </c>
      <c r="B257" s="37" t="s">
        <v>154</v>
      </c>
      <c r="C257" s="37" t="s">
        <v>16</v>
      </c>
      <c r="D257" s="37" t="n">
        <v>838.6702434</v>
      </c>
      <c r="E257" s="37" t="n">
        <v>25.5281611608745</v>
      </c>
      <c r="F257" s="37" t="n">
        <v>11.7211797741433</v>
      </c>
      <c r="G257" s="37" t="n">
        <v>20.7705984398344</v>
      </c>
      <c r="H257" s="37" t="n">
        <v>1221.7485366</v>
      </c>
      <c r="I257" s="37" t="n">
        <v>21.753566679497</v>
      </c>
      <c r="J257" s="37" t="n">
        <v>17.0750474921226</v>
      </c>
      <c r="K257" s="37" t="n">
        <v>12.6768290279041</v>
      </c>
      <c r="L257" s="37" t="n">
        <v>815.6826234</v>
      </c>
      <c r="M257" s="37" t="n">
        <v>25.5450036538759</v>
      </c>
      <c r="N257" s="37" t="n">
        <v>11.3999068677535</v>
      </c>
      <c r="O257" s="37" t="n">
        <v>20.7054426742437</v>
      </c>
      <c r="P257" s="37" t="n">
        <v>1424.6437696</v>
      </c>
      <c r="Q257" s="37" t="n">
        <v>26.6185547988879</v>
      </c>
      <c r="R257" s="37" t="n">
        <v>19.9106929916798</v>
      </c>
      <c r="S257" s="37" t="n">
        <v>15.3082001713987</v>
      </c>
      <c r="T257" s="37" t="n">
        <v>2468.1405302</v>
      </c>
      <c r="U257" s="37" t="n">
        <v>16.7636678090909</v>
      </c>
      <c r="V257" s="37" t="n">
        <v>34.4945097193888</v>
      </c>
      <c r="W257" s="37" t="n">
        <v>6.35020859426992</v>
      </c>
      <c r="X257" s="37" t="n">
        <v>386.2834825</v>
      </c>
      <c r="Y257" s="37" t="n">
        <v>32.3335071504251</v>
      </c>
      <c r="Z257" s="37" t="n">
        <v>5.39866315491196</v>
      </c>
      <c r="AA257" s="37" t="n">
        <v>30.9872166447085</v>
      </c>
    </row>
    <row r="258">
      <c r="A258" s="37" t="s">
        <v>153</v>
      </c>
      <c r="B258" s="37" t="s">
        <v>154</v>
      </c>
      <c r="C258" s="37" t="s">
        <v>17</v>
      </c>
      <c r="D258" s="37" t="n">
        <v>2091.7173541</v>
      </c>
      <c r="E258" s="37" t="n">
        <v>12.5680856928737</v>
      </c>
      <c r="F258" s="37" t="n">
        <v>4.27738045664834</v>
      </c>
      <c r="G258" s="37" t="n">
        <v>11.6703579170339</v>
      </c>
      <c r="H258" s="37" t="n">
        <v>3084.5683313</v>
      </c>
      <c r="I258" s="37" t="n">
        <v>10.5458992032177</v>
      </c>
      <c r="J258" s="37" t="n">
        <v>6.30767453912333</v>
      </c>
      <c r="K258" s="37" t="n">
        <v>9.91592927874722</v>
      </c>
      <c r="L258" s="37" t="n">
        <v>4907.052668</v>
      </c>
      <c r="M258" s="37" t="n">
        <v>9.93022866674007</v>
      </c>
      <c r="N258" s="37" t="n">
        <v>10.0344968409359</v>
      </c>
      <c r="O258" s="37" t="n">
        <v>8.00693381136567</v>
      </c>
      <c r="P258" s="37" t="n">
        <v>7839.3444067</v>
      </c>
      <c r="Q258" s="37" t="n">
        <v>7.16202280860515</v>
      </c>
      <c r="R258" s="37" t="n">
        <v>16.0307789637199</v>
      </c>
      <c r="S258" s="37" t="n">
        <v>5.69779028525101</v>
      </c>
      <c r="T258" s="37" t="n">
        <v>21719.121561</v>
      </c>
      <c r="U258" s="37" t="n">
        <v>3.98342161931907</v>
      </c>
      <c r="V258" s="37" t="n">
        <v>44.4137186692526</v>
      </c>
      <c r="W258" s="37" t="n">
        <v>2.07612680648785</v>
      </c>
      <c r="X258" s="37" t="n">
        <v>9260.026491</v>
      </c>
      <c r="Y258" s="37" t="n">
        <v>4.78407644399199</v>
      </c>
      <c r="Z258" s="37" t="n">
        <v>18.9359505303199</v>
      </c>
      <c r="AA258" s="37" t="n">
        <v>5.79547547211077</v>
      </c>
    </row>
    <row r="259">
      <c r="A259" s="37" t="s">
        <v>155</v>
      </c>
      <c r="B259" s="37" t="s">
        <v>156</v>
      </c>
      <c r="C259" s="37" t="s">
        <v>16</v>
      </c>
      <c r="D259" s="37" t="n">
        <v>2664.9254628</v>
      </c>
      <c r="E259" s="37" t="n">
        <v>17.2573334386402</v>
      </c>
      <c r="F259" s="37" t="n">
        <v>18.5505960911025</v>
      </c>
      <c r="G259" s="37" t="n">
        <v>11.1120218317602</v>
      </c>
      <c r="H259" s="37" t="n">
        <v>2057.1408905</v>
      </c>
      <c r="I259" s="37" t="n">
        <v>19.3204304819097</v>
      </c>
      <c r="J259" s="37" t="n">
        <v>14.3197962925616</v>
      </c>
      <c r="K259" s="37" t="n">
        <v>11.2086524038841</v>
      </c>
      <c r="L259" s="37" t="n">
        <v>1751.3598117</v>
      </c>
      <c r="M259" s="37" t="n">
        <v>21.9783337169938</v>
      </c>
      <c r="N259" s="37" t="n">
        <v>12.1912484722558</v>
      </c>
      <c r="O259" s="37" t="n">
        <v>15.8653979737787</v>
      </c>
      <c r="P259" s="37" t="n">
        <v>2743.3950948</v>
      </c>
      <c r="Q259" s="37" t="n">
        <v>17.2921297925676</v>
      </c>
      <c r="R259" s="37" t="n">
        <v>19.0968246700887</v>
      </c>
      <c r="S259" s="37" t="n">
        <v>11.0391375512098</v>
      </c>
      <c r="T259" s="37" t="n">
        <v>4812.4385468</v>
      </c>
      <c r="U259" s="37" t="n">
        <v>17.4098502094418</v>
      </c>
      <c r="V259" s="37" t="n">
        <v>33.4994749163229</v>
      </c>
      <c r="W259" s="37" t="n">
        <v>7.7699576432206</v>
      </c>
      <c r="X259" s="37" t="n">
        <v>336.453563</v>
      </c>
      <c r="Y259" s="37" t="n">
        <v>39.0673557148697</v>
      </c>
      <c r="Z259" s="37" t="n">
        <v>2.34205955766865</v>
      </c>
      <c r="AA259" s="37" t="n">
        <v>37.5600968867149</v>
      </c>
    </row>
    <row r="260">
      <c r="A260" s="37" t="s">
        <v>155</v>
      </c>
      <c r="B260" s="37" t="s">
        <v>156</v>
      </c>
      <c r="C260" s="37" t="s">
        <v>17</v>
      </c>
      <c r="D260" s="37" t="n">
        <v>3664.9781849</v>
      </c>
      <c r="E260" s="37" t="n">
        <v>14.6242482332453</v>
      </c>
      <c r="F260" s="37" t="n">
        <v>4.68953416846632</v>
      </c>
      <c r="G260" s="37" t="n">
        <v>13.1388658002626</v>
      </c>
      <c r="H260" s="37" t="n">
        <v>4844.946815</v>
      </c>
      <c r="I260" s="37" t="n">
        <v>10.6474349718586</v>
      </c>
      <c r="J260" s="37" t="n">
        <v>6.19936667753031</v>
      </c>
      <c r="K260" s="37" t="n">
        <v>9.62008018615294</v>
      </c>
      <c r="L260" s="37" t="n">
        <v>6751.5250235</v>
      </c>
      <c r="M260" s="37" t="n">
        <v>8.47242316384722</v>
      </c>
      <c r="N260" s="37" t="n">
        <v>8.63893471928606</v>
      </c>
      <c r="O260" s="37" t="n">
        <v>7.48524811957484</v>
      </c>
      <c r="P260" s="37" t="n">
        <v>12229.6401904</v>
      </c>
      <c r="Q260" s="37" t="n">
        <v>7.50962596344842</v>
      </c>
      <c r="R260" s="37" t="n">
        <v>15.6484739192232</v>
      </c>
      <c r="S260" s="37" t="n">
        <v>6.55313708771224</v>
      </c>
      <c r="T260" s="37" t="n">
        <v>35213.6885399</v>
      </c>
      <c r="U260" s="37" t="n">
        <v>3.87924918046184</v>
      </c>
      <c r="V260" s="37" t="n">
        <v>45.0577840506567</v>
      </c>
      <c r="W260" s="37" t="n">
        <v>1.98209013000744</v>
      </c>
      <c r="X260" s="37" t="n">
        <v>15447.5078752</v>
      </c>
      <c r="Y260" s="37" t="n">
        <v>4.29246682237603</v>
      </c>
      <c r="Z260" s="37" t="n">
        <v>19.7659064648374</v>
      </c>
      <c r="AA260" s="37" t="n">
        <v>5.13538800380221</v>
      </c>
    </row>
    <row r="261">
      <c r="A261" s="37" t="s">
        <v>157</v>
      </c>
      <c r="B261" s="37" t="s">
        <v>158</v>
      </c>
      <c r="C261" s="37" t="s">
        <v>16</v>
      </c>
      <c r="D261" s="37" t="n">
        <v>552.0939982</v>
      </c>
      <c r="E261" s="37" t="n">
        <v>47.4496945168501</v>
      </c>
      <c r="F261" s="37" t="n">
        <v>9.56871869945819</v>
      </c>
      <c r="G261" s="37" t="n">
        <v>37.7959293115162</v>
      </c>
      <c r="H261" s="37" t="n">
        <v>822.0871035</v>
      </c>
      <c r="I261" s="37" t="n">
        <v>38.6883966176387</v>
      </c>
      <c r="J261" s="37" t="n">
        <v>14.2481538750476</v>
      </c>
      <c r="K261" s="37" t="n">
        <v>27.3014351160316</v>
      </c>
      <c r="L261" s="37" t="n">
        <v>539.8055207</v>
      </c>
      <c r="M261" s="37" t="n">
        <v>33.0689591505121</v>
      </c>
      <c r="N261" s="37" t="n">
        <v>9.35573869093521</v>
      </c>
      <c r="O261" s="37" t="n">
        <v>30.5377578613419</v>
      </c>
      <c r="P261" s="37" t="n">
        <v>1006.8471014</v>
      </c>
      <c r="Q261" s="37" t="n">
        <v>36.8502854616626</v>
      </c>
      <c r="R261" s="37" t="n">
        <v>17.4503557692569</v>
      </c>
      <c r="S261" s="37" t="n">
        <v>22.3972608163903</v>
      </c>
      <c r="T261" s="37" t="n">
        <v>2258.5022751</v>
      </c>
      <c r="U261" s="37" t="n">
        <v>24.3741627048403</v>
      </c>
      <c r="V261" s="37" t="n">
        <v>39.1436476813311</v>
      </c>
      <c r="W261" s="37" t="n">
        <v>7.78958121576165</v>
      </c>
      <c r="X261" s="37" t="n">
        <v>590.4437965</v>
      </c>
      <c r="Y261" s="37" t="n">
        <v>43.5314856043527</v>
      </c>
      <c r="Z261" s="37" t="n">
        <v>10.2333852839711</v>
      </c>
      <c r="AA261" s="37" t="n">
        <v>31.2031521572061</v>
      </c>
    </row>
    <row r="262">
      <c r="A262" s="37" t="s">
        <v>157</v>
      </c>
      <c r="B262" s="37" t="s">
        <v>158</v>
      </c>
      <c r="C262" s="37" t="s">
        <v>17</v>
      </c>
      <c r="D262" s="37" t="n">
        <v>4593.3498649</v>
      </c>
      <c r="E262" s="37" t="n">
        <v>14.6616302370265</v>
      </c>
      <c r="F262" s="37" t="n">
        <v>4.75658540176381</v>
      </c>
      <c r="G262" s="37" t="n">
        <v>13.7706553086917</v>
      </c>
      <c r="H262" s="37" t="n">
        <v>6091.3708044</v>
      </c>
      <c r="I262" s="37" t="n">
        <v>10.8098661568009</v>
      </c>
      <c r="J262" s="37" t="n">
        <v>6.30784205364903</v>
      </c>
      <c r="K262" s="37" t="n">
        <v>9.79889312051796</v>
      </c>
      <c r="L262" s="37" t="n">
        <v>7063.0937318</v>
      </c>
      <c r="M262" s="37" t="n">
        <v>8.85752436082626</v>
      </c>
      <c r="N262" s="37" t="n">
        <v>7.31409745046728</v>
      </c>
      <c r="O262" s="37" t="n">
        <v>7.97115755073851</v>
      </c>
      <c r="P262" s="37" t="n">
        <v>16947.9214575</v>
      </c>
      <c r="Q262" s="37" t="n">
        <v>6.46550769201369</v>
      </c>
      <c r="R262" s="37" t="n">
        <v>17.5502058771957</v>
      </c>
      <c r="S262" s="37" t="n">
        <v>5.66573887013736</v>
      </c>
      <c r="T262" s="37" t="n">
        <v>43466.7310588</v>
      </c>
      <c r="U262" s="37" t="n">
        <v>3.18944047939203</v>
      </c>
      <c r="V262" s="37" t="n">
        <v>45.0114240146571</v>
      </c>
      <c r="W262" s="37" t="n">
        <v>2.03580430361426</v>
      </c>
      <c r="X262" s="37" t="n">
        <v>18405.7532852</v>
      </c>
      <c r="Y262" s="37" t="n">
        <v>5.90845372178769</v>
      </c>
      <c r="Z262" s="37" t="n">
        <v>19.0598452022671</v>
      </c>
      <c r="AA262" s="37" t="n">
        <v>6.16454621941876</v>
      </c>
    </row>
    <row r="263">
      <c r="A263" s="37" t="s">
        <v>159</v>
      </c>
      <c r="B263" s="37" t="s">
        <v>160</v>
      </c>
      <c r="C263" s="37" t="s">
        <v>16</v>
      </c>
      <c r="D263" s="37" t="n">
        <v>582.3166866</v>
      </c>
      <c r="E263" s="37" t="n">
        <v>21.2424924577484</v>
      </c>
      <c r="F263" s="37" t="n">
        <v>16.0971769836739</v>
      </c>
      <c r="G263" s="37" t="n">
        <v>14.7150438998312</v>
      </c>
      <c r="H263" s="37" t="n">
        <v>468.1163189</v>
      </c>
      <c r="I263" s="37" t="n">
        <v>27.4542759376601</v>
      </c>
      <c r="J263" s="37" t="n">
        <v>12.9402976210011</v>
      </c>
      <c r="K263" s="37" t="n">
        <v>20.6315633012495</v>
      </c>
      <c r="L263" s="37" t="n">
        <v>366.772057</v>
      </c>
      <c r="M263" s="37" t="n">
        <v>37.310130956493</v>
      </c>
      <c r="N263" s="37" t="n">
        <v>10.1388039361658</v>
      </c>
      <c r="O263" s="37" t="n">
        <v>27.0012841821264</v>
      </c>
      <c r="P263" s="37" t="n">
        <v>473.2047114</v>
      </c>
      <c r="Q263" s="37" t="n">
        <v>28.0799787352471</v>
      </c>
      <c r="R263" s="37" t="n">
        <v>13.0809577746936</v>
      </c>
      <c r="S263" s="37" t="n">
        <v>23.2716945092566</v>
      </c>
      <c r="T263" s="37" t="n">
        <v>1523.9572666</v>
      </c>
      <c r="U263" s="37" t="n">
        <v>20.8998564877112</v>
      </c>
      <c r="V263" s="37" t="n">
        <v>42.1272657997296</v>
      </c>
      <c r="W263" s="37" t="n">
        <v>8.12175206749805</v>
      </c>
      <c r="X263" s="37" t="n">
        <v>203.1410927</v>
      </c>
      <c r="Y263" s="37" t="n">
        <v>38.6127227950809</v>
      </c>
      <c r="Z263" s="37" t="n">
        <v>5.61549788473603</v>
      </c>
      <c r="AA263" s="37" t="n">
        <v>37.1108278127974</v>
      </c>
    </row>
    <row r="264">
      <c r="A264" s="37" t="s">
        <v>159</v>
      </c>
      <c r="B264" s="37" t="s">
        <v>160</v>
      </c>
      <c r="C264" s="37" t="s">
        <v>17</v>
      </c>
      <c r="D264" s="37" t="n">
        <v>2501.9546181</v>
      </c>
      <c r="E264" s="37" t="n">
        <v>11.1803361525048</v>
      </c>
      <c r="F264" s="37" t="n">
        <v>4.48608157041273</v>
      </c>
      <c r="G264" s="37" t="n">
        <v>10.5300767449342</v>
      </c>
      <c r="H264" s="37" t="n">
        <v>3147.1803207</v>
      </c>
      <c r="I264" s="37" t="n">
        <v>10.416034185884</v>
      </c>
      <c r="J264" s="37" t="n">
        <v>5.64299109716849</v>
      </c>
      <c r="K264" s="37" t="n">
        <v>9.56467333333279</v>
      </c>
      <c r="L264" s="37" t="n">
        <v>5200.2004776</v>
      </c>
      <c r="M264" s="37" t="n">
        <v>8.66853454796356</v>
      </c>
      <c r="N264" s="37" t="n">
        <v>9.32411937300792</v>
      </c>
      <c r="O264" s="37" t="n">
        <v>7.63192845447235</v>
      </c>
      <c r="P264" s="37" t="n">
        <v>8654.5558294</v>
      </c>
      <c r="Q264" s="37" t="n">
        <v>7.31225809489788</v>
      </c>
      <c r="R264" s="37" t="n">
        <v>15.5178847471915</v>
      </c>
      <c r="S264" s="37" t="n">
        <v>5.94812476838252</v>
      </c>
      <c r="T264" s="37" t="n">
        <v>25516.7452307</v>
      </c>
      <c r="U264" s="37" t="n">
        <v>3.64129454659421</v>
      </c>
      <c r="V264" s="37" t="n">
        <v>45.7523088901147</v>
      </c>
      <c r="W264" s="37" t="n">
        <v>2.19015373437872</v>
      </c>
      <c r="X264" s="37" t="n">
        <v>10750.8553885</v>
      </c>
      <c r="Y264" s="37" t="n">
        <v>5.7390571911743</v>
      </c>
      <c r="Z264" s="37" t="n">
        <v>19.2766143221046</v>
      </c>
      <c r="AA264" s="37" t="n">
        <v>5.36286406346816</v>
      </c>
    </row>
    <row r="265">
      <c r="A265" s="37" t="s">
        <v>161</v>
      </c>
      <c r="B265" s="37" t="s">
        <v>162</v>
      </c>
      <c r="C265" s="37" t="s">
        <v>16</v>
      </c>
      <c r="D265" s="37" t="n">
        <v>3457.2112884</v>
      </c>
      <c r="E265" s="37" t="n">
        <v>21.988773771075</v>
      </c>
      <c r="F265" s="37" t="n">
        <v>17.1906092117423</v>
      </c>
      <c r="G265" s="37" t="n">
        <v>12.0274424909385</v>
      </c>
      <c r="H265" s="37" t="n">
        <v>2749.1064573</v>
      </c>
      <c r="I265" s="37" t="n">
        <v>22.4464362313687</v>
      </c>
      <c r="J265" s="37" t="n">
        <v>13.6696345252283</v>
      </c>
      <c r="K265" s="37" t="n">
        <v>17.8143199408447</v>
      </c>
      <c r="L265" s="37" t="n">
        <v>2653.2727855</v>
      </c>
      <c r="M265" s="37" t="n">
        <v>25.3634923548422</v>
      </c>
      <c r="N265" s="37" t="n">
        <v>13.193111957236</v>
      </c>
      <c r="O265" s="37" t="n">
        <v>21.3525063084233</v>
      </c>
      <c r="P265" s="37" t="n">
        <v>4273.597086</v>
      </c>
      <c r="Q265" s="37" t="n">
        <v>24.8436507714804</v>
      </c>
      <c r="R265" s="37" t="n">
        <v>21.2499992928886</v>
      </c>
      <c r="S265" s="37" t="n">
        <v>15.7829440179719</v>
      </c>
      <c r="T265" s="37" t="n">
        <v>6477.6563354</v>
      </c>
      <c r="U265" s="37" t="n">
        <v>15.297339426226</v>
      </c>
      <c r="V265" s="37" t="n">
        <v>32.2094455272252</v>
      </c>
      <c r="W265" s="37" t="n">
        <v>9.00479108748501</v>
      </c>
      <c r="X265" s="37" t="n">
        <v>500.2018272</v>
      </c>
      <c r="Y265" s="37" t="n">
        <v>45.8440775234383</v>
      </c>
      <c r="Z265" s="37" t="n">
        <v>2.48719948567973</v>
      </c>
      <c r="AA265" s="37" t="n">
        <v>37.7539616469004</v>
      </c>
    </row>
    <row r="266">
      <c r="A266" s="37" t="s">
        <v>161</v>
      </c>
      <c r="B266" s="37" t="s">
        <v>162</v>
      </c>
      <c r="C266" s="37" t="s">
        <v>17</v>
      </c>
      <c r="D266" s="37" t="n">
        <v>6147.3209686</v>
      </c>
      <c r="E266" s="37" t="n">
        <v>15.1789110118469</v>
      </c>
      <c r="F266" s="37" t="n">
        <v>5.14941767451859</v>
      </c>
      <c r="G266" s="37" t="n">
        <v>13.4362608002461</v>
      </c>
      <c r="H266" s="37" t="n">
        <v>7609.499005</v>
      </c>
      <c r="I266" s="37" t="n">
        <v>11.7554662623881</v>
      </c>
      <c r="J266" s="37" t="n">
        <v>6.3742382853815</v>
      </c>
      <c r="K266" s="37" t="n">
        <v>10.18194101437</v>
      </c>
      <c r="L266" s="37" t="n">
        <v>11930.8050294</v>
      </c>
      <c r="M266" s="37" t="n">
        <v>10.1119924415722</v>
      </c>
      <c r="N266" s="37" t="n">
        <v>9.99406060029095</v>
      </c>
      <c r="O266" s="37" t="n">
        <v>8.39535974591682</v>
      </c>
      <c r="P266" s="37" t="n">
        <v>20271.5094347</v>
      </c>
      <c r="Q266" s="37" t="n">
        <v>5.99890512481214</v>
      </c>
      <c r="R266" s="37" t="n">
        <v>16.9808066807333</v>
      </c>
      <c r="S266" s="37" t="n">
        <v>5.4262549282873</v>
      </c>
      <c r="T266" s="37" t="n">
        <v>54680.187758</v>
      </c>
      <c r="U266" s="37" t="n">
        <v>3.86884903397072</v>
      </c>
      <c r="V266" s="37" t="n">
        <v>45.8038756598658</v>
      </c>
      <c r="W266" s="37" t="n">
        <v>2.06901148824451</v>
      </c>
      <c r="X266" s="37" t="n">
        <v>18739.6320309</v>
      </c>
      <c r="Y266" s="37" t="n">
        <v>5.33642489765117</v>
      </c>
      <c r="Z266" s="37" t="n">
        <v>15.6976010992099</v>
      </c>
      <c r="AA266" s="37" t="n">
        <v>5.84935350224508</v>
      </c>
    </row>
    <row r="267">
      <c r="A267" s="37" t="s">
        <v>163</v>
      </c>
      <c r="B267" s="37" t="s">
        <v>164</v>
      </c>
      <c r="C267" s="37" t="s">
        <v>16</v>
      </c>
      <c r="D267" s="37" t="n">
        <v>1526.637938</v>
      </c>
      <c r="E267" s="37" t="n">
        <v>14.8201551856763</v>
      </c>
      <c r="F267" s="37" t="n">
        <v>16.3165250314379</v>
      </c>
      <c r="G267" s="37" t="n">
        <v>9.21109553075557</v>
      </c>
      <c r="H267" s="37" t="n">
        <v>1094.536524</v>
      </c>
      <c r="I267" s="37" t="n">
        <v>21.5819928943904</v>
      </c>
      <c r="J267" s="37" t="n">
        <v>11.6982764197945</v>
      </c>
      <c r="K267" s="37" t="n">
        <v>13.3442534935468</v>
      </c>
      <c r="L267" s="37" t="n">
        <v>1031.8223986</v>
      </c>
      <c r="M267" s="37" t="n">
        <v>19.6990121182245</v>
      </c>
      <c r="N267" s="37" t="n">
        <v>11.0279952932463</v>
      </c>
      <c r="O267" s="37" t="n">
        <v>16.1711628430375</v>
      </c>
      <c r="P267" s="37" t="n">
        <v>1685.1307886</v>
      </c>
      <c r="Q267" s="37" t="n">
        <v>17.3042017795461</v>
      </c>
      <c r="R267" s="37" t="n">
        <v>18.0104778016061</v>
      </c>
      <c r="S267" s="37" t="n">
        <v>14.0285274508233</v>
      </c>
      <c r="T267" s="37" t="n">
        <v>3440.0150548</v>
      </c>
      <c r="U267" s="37" t="n">
        <v>13.7423442671442</v>
      </c>
      <c r="V267" s="37" t="n">
        <v>36.7664724903277</v>
      </c>
      <c r="W267" s="37" t="n">
        <v>4.76969319855819</v>
      </c>
      <c r="X267" s="37" t="n">
        <v>578.2486542</v>
      </c>
      <c r="Y267" s="37" t="n">
        <v>24.728934762921</v>
      </c>
      <c r="Z267" s="37" t="n">
        <v>6.1802529635875</v>
      </c>
      <c r="AA267" s="37" t="n">
        <v>21.7696694610141</v>
      </c>
    </row>
    <row r="268">
      <c r="A268" s="37" t="s">
        <v>163</v>
      </c>
      <c r="B268" s="37" t="s">
        <v>164</v>
      </c>
      <c r="C268" s="37" t="s">
        <v>17</v>
      </c>
      <c r="D268" s="37" t="n">
        <v>2564.1582039</v>
      </c>
      <c r="E268" s="37" t="n">
        <v>10.4709716971185</v>
      </c>
      <c r="F268" s="37" t="n">
        <v>3.9863407199049</v>
      </c>
      <c r="G268" s="37" t="n">
        <v>10.0519384933034</v>
      </c>
      <c r="H268" s="37" t="n">
        <v>3917.3706454</v>
      </c>
      <c r="I268" s="37" t="n">
        <v>9.19313927993564</v>
      </c>
      <c r="J268" s="37" t="n">
        <v>6.09009775409598</v>
      </c>
      <c r="K268" s="37" t="n">
        <v>8.26548989752252</v>
      </c>
      <c r="L268" s="37" t="n">
        <v>5720.8058172</v>
      </c>
      <c r="M268" s="37" t="n">
        <v>7.56024952769135</v>
      </c>
      <c r="N268" s="37" t="n">
        <v>8.89378866915755</v>
      </c>
      <c r="O268" s="37" t="n">
        <v>6.27691719686293</v>
      </c>
      <c r="P268" s="37" t="n">
        <v>9714.9165934</v>
      </c>
      <c r="Q268" s="37" t="n">
        <v>5.95371888020348</v>
      </c>
      <c r="R268" s="37" t="n">
        <v>15.1031896346519</v>
      </c>
      <c r="S268" s="37" t="n">
        <v>5.82234194313557</v>
      </c>
      <c r="T268" s="37" t="n">
        <v>29622.7239573</v>
      </c>
      <c r="U268" s="37" t="n">
        <v>2.94988975445975</v>
      </c>
      <c r="V268" s="37" t="n">
        <v>46.0526462703753</v>
      </c>
      <c r="W268" s="37" t="n">
        <v>1.8031726276026</v>
      </c>
      <c r="X268" s="37" t="n">
        <v>12783.6334271</v>
      </c>
      <c r="Y268" s="37" t="n">
        <v>4.93509533004082</v>
      </c>
      <c r="Z268" s="37" t="n">
        <v>19.8739369518144</v>
      </c>
      <c r="AA268" s="37" t="n">
        <v>4.80399198202058</v>
      </c>
    </row>
    <row r="269">
      <c r="A269" s="37" t="s">
        <v>165</v>
      </c>
      <c r="B269" s="37" t="s">
        <v>166</v>
      </c>
      <c r="C269" s="37" t="s">
        <v>16</v>
      </c>
      <c r="D269" s="37" t="n">
        <v>381.0259539</v>
      </c>
      <c r="E269" s="37" t="n">
        <v>42.7469983459327</v>
      </c>
      <c r="F269" s="37" t="n">
        <v>9.49434930206016</v>
      </c>
      <c r="G269" s="37" t="n">
        <v>34.0279484766122</v>
      </c>
      <c r="H269" s="37" t="n">
        <v>623.5020415</v>
      </c>
      <c r="I269" s="37" t="n">
        <v>34.3782092369213</v>
      </c>
      <c r="J269" s="37" t="n">
        <v>15.5363331866423</v>
      </c>
      <c r="K269" s="37" t="n">
        <v>24.4504332559733</v>
      </c>
      <c r="L269" s="37" t="n">
        <v>644.7409274</v>
      </c>
      <c r="M269" s="37" t="n">
        <v>33.0522836839854</v>
      </c>
      <c r="N269" s="37" t="n">
        <v>16.06556065647</v>
      </c>
      <c r="O269" s="37" t="n">
        <v>23.0548970522069</v>
      </c>
      <c r="P269" s="37" t="n">
        <v>780.8237964</v>
      </c>
      <c r="Q269" s="37" t="n">
        <v>30.7014388874465</v>
      </c>
      <c r="R269" s="37" t="n">
        <v>19.456453794032</v>
      </c>
      <c r="S269" s="37" t="n">
        <v>24.4224033967852</v>
      </c>
      <c r="T269" s="37" t="n">
        <v>1404.2698904</v>
      </c>
      <c r="U269" s="37" t="n">
        <v>24.0857826594186</v>
      </c>
      <c r="V269" s="37" t="n">
        <v>34.9913928890064</v>
      </c>
      <c r="W269" s="37" t="n">
        <v>10.6735401574472</v>
      </c>
      <c r="X269" s="37" t="n">
        <v>178.8239899</v>
      </c>
      <c r="Y269" s="37" t="n">
        <v>52.1686298381117</v>
      </c>
      <c r="Z269" s="37" t="n">
        <v>4.45591017178916</v>
      </c>
      <c r="AA269" s="37" t="n">
        <v>48.1073756012792</v>
      </c>
    </row>
    <row r="270">
      <c r="A270" s="37" t="s">
        <v>165</v>
      </c>
      <c r="B270" s="37" t="s">
        <v>166</v>
      </c>
      <c r="C270" s="37" t="s">
        <v>17</v>
      </c>
      <c r="D270" s="37" t="n">
        <v>2865.214424</v>
      </c>
      <c r="E270" s="37" t="n">
        <v>12.1718508114523</v>
      </c>
      <c r="F270" s="37" t="n">
        <v>3.82580457563802</v>
      </c>
      <c r="G270" s="37" t="n">
        <v>11.4665219818969</v>
      </c>
      <c r="H270" s="37" t="n">
        <v>4734.6239903</v>
      </c>
      <c r="I270" s="37" t="n">
        <v>9.78502632774206</v>
      </c>
      <c r="J270" s="37" t="n">
        <v>6.32195132562801</v>
      </c>
      <c r="K270" s="37" t="n">
        <v>9.0719531794031</v>
      </c>
      <c r="L270" s="37" t="n">
        <v>7023.7531163</v>
      </c>
      <c r="M270" s="37" t="n">
        <v>8.44844764120021</v>
      </c>
      <c r="N270" s="37" t="n">
        <v>9.37853257522634</v>
      </c>
      <c r="O270" s="37" t="n">
        <v>7.14002770395459</v>
      </c>
      <c r="P270" s="37" t="n">
        <v>11702.2077059</v>
      </c>
      <c r="Q270" s="37" t="n">
        <v>6.56299519708797</v>
      </c>
      <c r="R270" s="37" t="n">
        <v>15.6254831789506</v>
      </c>
      <c r="S270" s="37" t="n">
        <v>5.41434414963109</v>
      </c>
      <c r="T270" s="37" t="n">
        <v>35165.3924747</v>
      </c>
      <c r="U270" s="37" t="n">
        <v>3.13723554725675</v>
      </c>
      <c r="V270" s="37" t="n">
        <v>46.9549218749201</v>
      </c>
      <c r="W270" s="37" t="n">
        <v>2.19142237475292</v>
      </c>
      <c r="X270" s="37" t="n">
        <v>13400.6216931</v>
      </c>
      <c r="Y270" s="37" t="n">
        <v>5.5679825950071</v>
      </c>
      <c r="Z270" s="37" t="n">
        <v>17.8933064696369</v>
      </c>
      <c r="AA270" s="37" t="n">
        <v>6.01439483774258</v>
      </c>
    </row>
    <row r="271">
      <c r="A271" s="37" t="s">
        <v>167</v>
      </c>
      <c r="B271" s="37" t="s">
        <v>168</v>
      </c>
      <c r="C271" s="37" t="s">
        <v>16</v>
      </c>
      <c r="D271" s="37" t="n">
        <v>1979.2549418</v>
      </c>
      <c r="E271" s="37" t="n">
        <v>16.8422370098589</v>
      </c>
      <c r="F271" s="37" t="n">
        <v>16.3441239473381</v>
      </c>
      <c r="G271" s="37" t="n">
        <v>10.0086271630519</v>
      </c>
      <c r="H271" s="37" t="n">
        <v>1441.8187096</v>
      </c>
      <c r="I271" s="37" t="n">
        <v>16.7152459854576</v>
      </c>
      <c r="J271" s="37" t="n">
        <v>11.9061285141278</v>
      </c>
      <c r="K271" s="37" t="n">
        <v>12.1512796077275</v>
      </c>
      <c r="L271" s="37" t="n">
        <v>1462.1487776</v>
      </c>
      <c r="M271" s="37" t="n">
        <v>21.8432243843431</v>
      </c>
      <c r="N271" s="37" t="n">
        <v>12.0740084290556</v>
      </c>
      <c r="O271" s="37" t="n">
        <v>16.5376872945448</v>
      </c>
      <c r="P271" s="37" t="n">
        <v>2315.3183608</v>
      </c>
      <c r="Q271" s="37" t="n">
        <v>16.3261287760953</v>
      </c>
      <c r="R271" s="37" t="n">
        <v>19.1192400065694</v>
      </c>
      <c r="S271" s="37" t="n">
        <v>11.6863979862684</v>
      </c>
      <c r="T271" s="37" t="n">
        <v>4260.9985935</v>
      </c>
      <c r="U271" s="37" t="n">
        <v>13.3840088175983</v>
      </c>
      <c r="V271" s="37" t="n">
        <v>35.186113562643</v>
      </c>
      <c r="W271" s="37" t="n">
        <v>6.12560590003726</v>
      </c>
      <c r="X271" s="37" t="n">
        <v>650.3476206</v>
      </c>
      <c r="Y271" s="37" t="n">
        <v>30.7411714770102</v>
      </c>
      <c r="Z271" s="37" t="n">
        <v>5.37038554026602</v>
      </c>
      <c r="AA271" s="37" t="n">
        <v>29.7990813772763</v>
      </c>
    </row>
    <row r="272">
      <c r="A272" s="37" t="s">
        <v>167</v>
      </c>
      <c r="B272" s="37" t="s">
        <v>168</v>
      </c>
      <c r="C272" s="37" t="s">
        <v>17</v>
      </c>
      <c r="D272" s="37" t="n">
        <v>3260.1914304</v>
      </c>
      <c r="E272" s="37" t="n">
        <v>10.2803679170908</v>
      </c>
      <c r="F272" s="37" t="n">
        <v>4.21381518310485</v>
      </c>
      <c r="G272" s="37" t="n">
        <v>9.43808237465733</v>
      </c>
      <c r="H272" s="37" t="n">
        <v>4848.3108082</v>
      </c>
      <c r="I272" s="37" t="n">
        <v>11.1424853846973</v>
      </c>
      <c r="J272" s="37" t="n">
        <v>6.26646812990914</v>
      </c>
      <c r="K272" s="37" t="n">
        <v>9.76982236398735</v>
      </c>
      <c r="L272" s="37" t="n">
        <v>6835.4909289</v>
      </c>
      <c r="M272" s="37" t="n">
        <v>7.62653086160332</v>
      </c>
      <c r="N272" s="37" t="n">
        <v>8.83490926072409</v>
      </c>
      <c r="O272" s="37" t="n">
        <v>7.12979100429803</v>
      </c>
      <c r="P272" s="37" t="n">
        <v>13492.2000774</v>
      </c>
      <c r="Q272" s="37" t="n">
        <v>5.536073604586</v>
      </c>
      <c r="R272" s="37" t="n">
        <v>17.4387420963992</v>
      </c>
      <c r="S272" s="37" t="n">
        <v>4.85297133994083</v>
      </c>
      <c r="T272" s="37" t="n">
        <v>35058.2941057</v>
      </c>
      <c r="U272" s="37" t="n">
        <v>3.77397276849003</v>
      </c>
      <c r="V272" s="37" t="n">
        <v>45.3130361054377</v>
      </c>
      <c r="W272" s="37" t="n">
        <v>1.81932474580168</v>
      </c>
      <c r="X272" s="37" t="n">
        <v>13874.625644</v>
      </c>
      <c r="Y272" s="37" t="n">
        <v>5.50236862286933</v>
      </c>
      <c r="Z272" s="37" t="n">
        <v>17.933029224425</v>
      </c>
      <c r="AA272" s="37" t="n">
        <v>5.83333165782556</v>
      </c>
    </row>
    <row r="273">
      <c r="A273" s="37" t="s">
        <v>169</v>
      </c>
      <c r="B273" s="37" t="s">
        <v>170</v>
      </c>
      <c r="C273" s="37" t="s">
        <v>16</v>
      </c>
      <c r="D273" s="37" t="n">
        <v>722.3627411</v>
      </c>
      <c r="E273" s="37" t="n">
        <v>29.7582024211828</v>
      </c>
      <c r="F273" s="37" t="n">
        <v>9.76019217116258</v>
      </c>
      <c r="G273" s="37" t="n">
        <v>23.8630300080371</v>
      </c>
      <c r="H273" s="37" t="n">
        <v>1093.5164599</v>
      </c>
      <c r="I273" s="37" t="n">
        <v>30.1504397990702</v>
      </c>
      <c r="J273" s="37" t="n">
        <v>14.7750294743896</v>
      </c>
      <c r="K273" s="37" t="n">
        <v>20.1627087318633</v>
      </c>
      <c r="L273" s="37" t="n">
        <v>899.3359093</v>
      </c>
      <c r="M273" s="37" t="n">
        <v>29.4559108709465</v>
      </c>
      <c r="N273" s="37" t="n">
        <v>12.1513621921152</v>
      </c>
      <c r="O273" s="37" t="n">
        <v>21.5515094580253</v>
      </c>
      <c r="P273" s="37" t="n">
        <v>1272.7918228</v>
      </c>
      <c r="Q273" s="37" t="n">
        <v>21.2652629846328</v>
      </c>
      <c r="R273" s="37" t="n">
        <v>17.1973055607703</v>
      </c>
      <c r="S273" s="37" t="n">
        <v>14.742849795707</v>
      </c>
      <c r="T273" s="37" t="n">
        <v>2755.8875315</v>
      </c>
      <c r="U273" s="37" t="n">
        <v>21.4040237762314</v>
      </c>
      <c r="V273" s="37" t="n">
        <v>37.2361285807614</v>
      </c>
      <c r="W273" s="37" t="n">
        <v>7.0374869701484</v>
      </c>
      <c r="X273" s="37" t="n">
        <v>657.2174032</v>
      </c>
      <c r="Y273" s="37" t="n">
        <v>30.6785034515172</v>
      </c>
      <c r="Z273" s="37" t="n">
        <v>8.87998202080088</v>
      </c>
      <c r="AA273" s="37" t="n">
        <v>23.1177033014445</v>
      </c>
    </row>
    <row r="274">
      <c r="A274" s="37" t="s">
        <v>169</v>
      </c>
      <c r="B274" s="37" t="s">
        <v>170</v>
      </c>
      <c r="C274" s="37" t="s">
        <v>17</v>
      </c>
      <c r="D274" s="37" t="n">
        <v>3751.017204</v>
      </c>
      <c r="E274" s="37" t="n">
        <v>12.4814486757218</v>
      </c>
      <c r="F274" s="37" t="n">
        <v>4.35284665125324</v>
      </c>
      <c r="G274" s="37" t="n">
        <v>11.5731553548688</v>
      </c>
      <c r="H274" s="37" t="n">
        <v>5658.5661725</v>
      </c>
      <c r="I274" s="37" t="n">
        <v>9.45057478529444</v>
      </c>
      <c r="J274" s="37" t="n">
        <v>6.5664510385598</v>
      </c>
      <c r="K274" s="37" t="n">
        <v>8.18840725309762</v>
      </c>
      <c r="L274" s="37" t="n">
        <v>7283.2088829</v>
      </c>
      <c r="M274" s="37" t="n">
        <v>8.80538911686261</v>
      </c>
      <c r="N274" s="37" t="n">
        <v>8.45175846234511</v>
      </c>
      <c r="O274" s="37" t="n">
        <v>8.21491720809648</v>
      </c>
      <c r="P274" s="37" t="n">
        <v>14204.8773705</v>
      </c>
      <c r="Q274" s="37" t="n">
        <v>6.12321509365285</v>
      </c>
      <c r="R274" s="37" t="n">
        <v>16.4839694224031</v>
      </c>
      <c r="S274" s="37" t="n">
        <v>5.95595969297684</v>
      </c>
      <c r="T274" s="37" t="n">
        <v>36692.7731589</v>
      </c>
      <c r="U274" s="37" t="n">
        <v>3.34915815818304</v>
      </c>
      <c r="V274" s="37" t="n">
        <v>42.5799206144917</v>
      </c>
      <c r="W274" s="37" t="n">
        <v>1.80824951884163</v>
      </c>
      <c r="X274" s="37" t="n">
        <v>18583.4453476</v>
      </c>
      <c r="Y274" s="37" t="n">
        <v>4.76645486613975</v>
      </c>
      <c r="Z274" s="37" t="n">
        <v>21.5650538109471</v>
      </c>
      <c r="AA274" s="37" t="n">
        <v>4.9765504397097</v>
      </c>
    </row>
    <row r="275">
      <c r="A275" s="37" t="s">
        <v>171</v>
      </c>
      <c r="B275" s="37" t="s">
        <v>172</v>
      </c>
      <c r="C275" s="37" t="s">
        <v>16</v>
      </c>
      <c r="D275" s="37" t="n">
        <v>2134.9045048</v>
      </c>
      <c r="E275" s="37" t="n">
        <v>19.2285441153281</v>
      </c>
      <c r="F275" s="37" t="n">
        <v>13.7022464365585</v>
      </c>
      <c r="G275" s="37" t="n">
        <v>16.1110020997982</v>
      </c>
      <c r="H275" s="37" t="n">
        <v>2180.0581311</v>
      </c>
      <c r="I275" s="37" t="n">
        <v>22.5104732898835</v>
      </c>
      <c r="J275" s="37" t="n">
        <v>13.99205149045</v>
      </c>
      <c r="K275" s="37" t="n">
        <v>16.7287899443494</v>
      </c>
      <c r="L275" s="37" t="n">
        <v>2021.0620136</v>
      </c>
      <c r="M275" s="37" t="n">
        <v>34.8450617871229</v>
      </c>
      <c r="N275" s="37" t="n">
        <v>12.9715824345542</v>
      </c>
      <c r="O275" s="37" t="n">
        <v>26.2989851062001</v>
      </c>
      <c r="P275" s="37" t="n">
        <v>3220.3828814</v>
      </c>
      <c r="Q275" s="37" t="n">
        <v>18.6697031207862</v>
      </c>
      <c r="R275" s="37" t="n">
        <v>20.6690649449685</v>
      </c>
      <c r="S275" s="37" t="n">
        <v>14.4615033582278</v>
      </c>
      <c r="T275" s="37" t="n">
        <v>5330.6337587</v>
      </c>
      <c r="U275" s="37" t="n">
        <v>16.3984462556363</v>
      </c>
      <c r="V275" s="37" t="n">
        <v>34.21307944244</v>
      </c>
      <c r="W275" s="37" t="n">
        <v>7.10042915700155</v>
      </c>
      <c r="X275" s="37" t="n">
        <v>693.6484512</v>
      </c>
      <c r="Y275" s="37" t="n">
        <v>32.5394754964917</v>
      </c>
      <c r="Z275" s="37" t="n">
        <v>4.4519752510288</v>
      </c>
      <c r="AA275" s="37" t="n">
        <v>31.4782561150746</v>
      </c>
    </row>
    <row r="276">
      <c r="A276" s="37" t="s">
        <v>171</v>
      </c>
      <c r="B276" s="37" t="s">
        <v>172</v>
      </c>
      <c r="C276" s="37" t="s">
        <v>17</v>
      </c>
      <c r="D276" s="37" t="n">
        <v>5376.5101433</v>
      </c>
      <c r="E276" s="37" t="n">
        <v>10.4323854501846</v>
      </c>
      <c r="F276" s="37" t="n">
        <v>4.3072275422676</v>
      </c>
      <c r="G276" s="37" t="n">
        <v>9.68110745233943</v>
      </c>
      <c r="H276" s="37" t="n">
        <v>8240.0609311</v>
      </c>
      <c r="I276" s="37" t="n">
        <v>8.98047879033451</v>
      </c>
      <c r="J276" s="37" t="n">
        <v>6.60127414371674</v>
      </c>
      <c r="K276" s="37" t="n">
        <v>8.44414635018095</v>
      </c>
      <c r="L276" s="37" t="n">
        <v>13173.3904398</v>
      </c>
      <c r="M276" s="37" t="n">
        <v>7.11159212717123</v>
      </c>
      <c r="N276" s="37" t="n">
        <v>10.5534610025909</v>
      </c>
      <c r="O276" s="37" t="n">
        <v>6.40033098047691</v>
      </c>
      <c r="P276" s="37" t="n">
        <v>19218.1334353</v>
      </c>
      <c r="Q276" s="37" t="n">
        <v>6.66372885642829</v>
      </c>
      <c r="R276" s="37" t="n">
        <v>15.3960229660594</v>
      </c>
      <c r="S276" s="37" t="n">
        <v>5.67039679277728</v>
      </c>
      <c r="T276" s="37" t="n">
        <v>55786.6832262</v>
      </c>
      <c r="U276" s="37" t="n">
        <v>3.29321781288684</v>
      </c>
      <c r="V276" s="37" t="n">
        <v>44.6918041776749</v>
      </c>
      <c r="W276" s="37" t="n">
        <v>2.06075216167309</v>
      </c>
      <c r="X276" s="37" t="n">
        <v>23030.5320857</v>
      </c>
      <c r="Y276" s="37" t="n">
        <v>6.61292994258318</v>
      </c>
      <c r="Z276" s="37" t="n">
        <v>18.4502101676905</v>
      </c>
      <c r="AA276" s="37" t="n">
        <v>5.82661757687085</v>
      </c>
    </row>
    <row r="277">
      <c r="A277" s="37" t="s">
        <v>173</v>
      </c>
      <c r="B277" s="37" t="s">
        <v>174</v>
      </c>
      <c r="C277" s="37" t="s">
        <v>16</v>
      </c>
      <c r="D277" s="37" t="n">
        <v>634.5185725</v>
      </c>
      <c r="E277" s="37" t="n">
        <v>25.5572998326193</v>
      </c>
      <c r="F277" s="37" t="n">
        <v>11.6949990809453</v>
      </c>
      <c r="G277" s="37" t="n">
        <v>14.0783703679427</v>
      </c>
      <c r="H277" s="37" t="n">
        <v>793.7443462</v>
      </c>
      <c r="I277" s="37" t="n">
        <v>19.3957344292082</v>
      </c>
      <c r="J277" s="37" t="n">
        <v>14.6297363097509</v>
      </c>
      <c r="K277" s="37" t="n">
        <v>7.87345839523827</v>
      </c>
      <c r="L277" s="37" t="n">
        <v>575.1431105</v>
      </c>
      <c r="M277" s="37" t="n">
        <v>25.2177641122744</v>
      </c>
      <c r="N277" s="37" t="n">
        <v>10.6006324168069</v>
      </c>
      <c r="O277" s="37" t="n">
        <v>17.1639799448926</v>
      </c>
      <c r="P277" s="37" t="n">
        <v>1096.5741424</v>
      </c>
      <c r="Q277" s="37" t="n">
        <v>19.7222724624839</v>
      </c>
      <c r="R277" s="37" t="n">
        <v>20.2112816604062</v>
      </c>
      <c r="S277" s="37" t="n">
        <v>9.23830925980188</v>
      </c>
      <c r="T277" s="37" t="n">
        <v>1920.7535548</v>
      </c>
      <c r="U277" s="37" t="n">
        <v>16.6513671101845</v>
      </c>
      <c r="V277" s="37" t="n">
        <v>35.4019756578653</v>
      </c>
      <c r="W277" s="37" t="n">
        <v>4.21400269019972</v>
      </c>
      <c r="X277" s="37" t="n">
        <v>404.8209753</v>
      </c>
      <c r="Y277" s="37" t="n">
        <v>23.8230402129965</v>
      </c>
      <c r="Z277" s="37" t="n">
        <v>7.46137487422543</v>
      </c>
      <c r="AA277" s="37" t="n">
        <v>20.9526178764196</v>
      </c>
    </row>
    <row r="278">
      <c r="A278" s="37" t="s">
        <v>173</v>
      </c>
      <c r="B278" s="37" t="s">
        <v>174</v>
      </c>
      <c r="C278" s="37" t="s">
        <v>17</v>
      </c>
      <c r="D278" s="37" t="n">
        <v>1446.3913073</v>
      </c>
      <c r="E278" s="37" t="n">
        <v>9.16167396648648</v>
      </c>
      <c r="F278" s="37" t="n">
        <v>4.68824488913521</v>
      </c>
      <c r="G278" s="37" t="n">
        <v>8.86240620788935</v>
      </c>
      <c r="H278" s="37" t="n">
        <v>2206.6510561</v>
      </c>
      <c r="I278" s="37" t="n">
        <v>7.94662309637423</v>
      </c>
      <c r="J278" s="37" t="n">
        <v>7.15250463941006</v>
      </c>
      <c r="K278" s="37" t="n">
        <v>7.46744958288763</v>
      </c>
      <c r="L278" s="37" t="n">
        <v>2405.8321614</v>
      </c>
      <c r="M278" s="37" t="n">
        <v>8.76590282343756</v>
      </c>
      <c r="N278" s="37" t="n">
        <v>7.79811817028656</v>
      </c>
      <c r="O278" s="37" t="n">
        <v>7.69361627502531</v>
      </c>
      <c r="P278" s="37" t="n">
        <v>4893.8820462</v>
      </c>
      <c r="Q278" s="37" t="n">
        <v>5.7461723939129</v>
      </c>
      <c r="R278" s="37" t="n">
        <v>15.862731872993</v>
      </c>
      <c r="S278" s="37" t="n">
        <v>5.13692996796793</v>
      </c>
      <c r="T278" s="37" t="n">
        <v>13562.3104614</v>
      </c>
      <c r="U278" s="37" t="n">
        <v>3.28127959788007</v>
      </c>
      <c r="V278" s="37" t="n">
        <v>43.9600489747243</v>
      </c>
      <c r="W278" s="37" t="n">
        <v>1.97548742066199</v>
      </c>
      <c r="X278" s="37" t="n">
        <v>6336.3782633</v>
      </c>
      <c r="Y278" s="37" t="n">
        <v>4.83388589907304</v>
      </c>
      <c r="Z278" s="37" t="n">
        <v>20.5383514534509</v>
      </c>
      <c r="AA278" s="37" t="n">
        <v>5.03401240367461</v>
      </c>
    </row>
    <row r="279">
      <c r="A279" s="37" t="s">
        <v>175</v>
      </c>
      <c r="B279" s="37" t="s">
        <v>176</v>
      </c>
      <c r="C279" s="37" t="s">
        <v>16</v>
      </c>
      <c r="D279" s="37" t="n">
        <v>3087.8701479</v>
      </c>
      <c r="E279" s="37" t="n">
        <v>14.2102034063279</v>
      </c>
      <c r="F279" s="37" t="n">
        <v>14.9346313094268</v>
      </c>
      <c r="G279" s="37" t="n">
        <v>10.3145859528774</v>
      </c>
      <c r="H279" s="37" t="n">
        <v>3721.8613333</v>
      </c>
      <c r="I279" s="37" t="n">
        <v>14.2381258582247</v>
      </c>
      <c r="J279" s="37" t="n">
        <v>18.0009599287875</v>
      </c>
      <c r="K279" s="37" t="n">
        <v>9.24662115904911</v>
      </c>
      <c r="L279" s="37" t="n">
        <v>2767.0667616</v>
      </c>
      <c r="M279" s="37" t="n">
        <v>16.0168488982659</v>
      </c>
      <c r="N279" s="37" t="n">
        <v>13.3830504243094</v>
      </c>
      <c r="O279" s="37" t="n">
        <v>10.7315230639359</v>
      </c>
      <c r="P279" s="37" t="n">
        <v>3767.9323276</v>
      </c>
      <c r="Q279" s="37" t="n">
        <v>14.3492996898776</v>
      </c>
      <c r="R279" s="37" t="n">
        <v>18.2237844910176</v>
      </c>
      <c r="S279" s="37" t="n">
        <v>9.61833213521058</v>
      </c>
      <c r="T279" s="37" t="n">
        <v>6601.2921592</v>
      </c>
      <c r="U279" s="37" t="n">
        <v>11.7488291286236</v>
      </c>
      <c r="V279" s="37" t="n">
        <v>31.9274645115856</v>
      </c>
      <c r="W279" s="37" t="n">
        <v>5.57301643127032</v>
      </c>
      <c r="X279" s="37" t="n">
        <v>729.8820445</v>
      </c>
      <c r="Y279" s="37" t="n">
        <v>30.8798595732137</v>
      </c>
      <c r="Z279" s="37" t="n">
        <v>3.53010933487321</v>
      </c>
      <c r="AA279" s="37" t="n">
        <v>29.6602129407565</v>
      </c>
    </row>
    <row r="280">
      <c r="A280" s="37" t="s">
        <v>175</v>
      </c>
      <c r="B280" s="37" t="s">
        <v>176</v>
      </c>
      <c r="C280" s="37" t="s">
        <v>17</v>
      </c>
      <c r="D280" s="37" t="n">
        <v>3994.070467</v>
      </c>
      <c r="E280" s="37" t="n">
        <v>10.9591379984424</v>
      </c>
      <c r="F280" s="37" t="n">
        <v>5.29155462095239</v>
      </c>
      <c r="G280" s="37" t="n">
        <v>10.310699917625</v>
      </c>
      <c r="H280" s="37" t="n">
        <v>5477.9941512</v>
      </c>
      <c r="I280" s="37" t="n">
        <v>8.58454880286369</v>
      </c>
      <c r="J280" s="37" t="n">
        <v>7.25753476405366</v>
      </c>
      <c r="K280" s="37" t="n">
        <v>7.70183168923508</v>
      </c>
      <c r="L280" s="37" t="n">
        <v>8764.081362</v>
      </c>
      <c r="M280" s="37" t="n">
        <v>10.4088312500772</v>
      </c>
      <c r="N280" s="37" t="n">
        <v>11.6111159311436</v>
      </c>
      <c r="O280" s="37" t="n">
        <v>8.64782433173111</v>
      </c>
      <c r="P280" s="37" t="n">
        <v>12652.4485891</v>
      </c>
      <c r="Q280" s="37" t="n">
        <v>6.99765730322571</v>
      </c>
      <c r="R280" s="37" t="n">
        <v>16.7626293404639</v>
      </c>
      <c r="S280" s="37" t="n">
        <v>5.38815059950765</v>
      </c>
      <c r="T280" s="37" t="n">
        <v>32581.057272</v>
      </c>
      <c r="U280" s="37" t="n">
        <v>3.65320603314302</v>
      </c>
      <c r="V280" s="37" t="n">
        <v>43.1650982594359</v>
      </c>
      <c r="W280" s="37" t="n">
        <v>2.12297211045176</v>
      </c>
      <c r="X280" s="37" t="n">
        <v>12010.4433879</v>
      </c>
      <c r="Y280" s="37" t="n">
        <v>6.18586278177257</v>
      </c>
      <c r="Z280" s="37" t="n">
        <v>15.9120670839505</v>
      </c>
      <c r="AA280" s="37" t="n">
        <v>6.71422806900662</v>
      </c>
    </row>
    <row r="281">
      <c r="A281" s="37" t="s">
        <v>177</v>
      </c>
      <c r="B281" s="37" t="s">
        <v>178</v>
      </c>
      <c r="C281" s="37" t="s">
        <v>16</v>
      </c>
      <c r="D281" s="37" t="n">
        <v>2190.9326906</v>
      </c>
      <c r="E281" s="37" t="n">
        <v>15.7650809133208</v>
      </c>
      <c r="F281" s="37" t="n">
        <v>14.2410142742159</v>
      </c>
      <c r="G281" s="37" t="n">
        <v>11.0338169844329</v>
      </c>
      <c r="H281" s="37" t="n">
        <v>2416.6019326</v>
      </c>
      <c r="I281" s="37" t="n">
        <v>14.4026275498339</v>
      </c>
      <c r="J281" s="37" t="n">
        <v>15.7078593810336</v>
      </c>
      <c r="K281" s="37" t="n">
        <v>9.37717087607282</v>
      </c>
      <c r="L281" s="37" t="n">
        <v>2627.2520602</v>
      </c>
      <c r="M281" s="37" t="n">
        <v>14.5974581721689</v>
      </c>
      <c r="N281" s="37" t="n">
        <v>17.0770805747688</v>
      </c>
      <c r="O281" s="37" t="n">
        <v>10.789506952942</v>
      </c>
      <c r="P281" s="37" t="n">
        <v>2752.4197953</v>
      </c>
      <c r="Q281" s="37" t="n">
        <v>13.6387496390224</v>
      </c>
      <c r="R281" s="37" t="n">
        <v>17.8906680984194</v>
      </c>
      <c r="S281" s="37" t="n">
        <v>10.5158110967987</v>
      </c>
      <c r="T281" s="37" t="n">
        <v>4633.1850604</v>
      </c>
      <c r="U281" s="37" t="n">
        <v>11.0850031418374</v>
      </c>
      <c r="V281" s="37" t="n">
        <v>30.115600932574</v>
      </c>
      <c r="W281" s="37" t="n">
        <v>5.27001965662337</v>
      </c>
      <c r="X281" s="37" t="n">
        <v>764.275932</v>
      </c>
      <c r="Y281" s="37" t="n">
        <v>21.258857346175</v>
      </c>
      <c r="Z281" s="37" t="n">
        <v>4.96777673898826</v>
      </c>
      <c r="AA281" s="37" t="n">
        <v>17.4806026790329</v>
      </c>
    </row>
    <row r="282">
      <c r="A282" s="37" t="s">
        <v>177</v>
      </c>
      <c r="B282" s="37" t="s">
        <v>178</v>
      </c>
      <c r="C282" s="37" t="s">
        <v>17</v>
      </c>
      <c r="D282" s="37" t="n">
        <v>3876.3485476</v>
      </c>
      <c r="E282" s="37" t="n">
        <v>9.45444030365969</v>
      </c>
      <c r="F282" s="37" t="n">
        <v>6.21714522125543</v>
      </c>
      <c r="G282" s="37" t="n">
        <v>8.66362791362436</v>
      </c>
      <c r="H282" s="37" t="n">
        <v>5679.7816782</v>
      </c>
      <c r="I282" s="37" t="n">
        <v>8.4176632524085</v>
      </c>
      <c r="J282" s="37" t="n">
        <v>9.10961103852706</v>
      </c>
      <c r="K282" s="37" t="n">
        <v>7.32416824590903</v>
      </c>
      <c r="L282" s="37" t="n">
        <v>7062.7474893</v>
      </c>
      <c r="M282" s="37" t="n">
        <v>8.13771810648971</v>
      </c>
      <c r="N282" s="37" t="n">
        <v>11.3277034463843</v>
      </c>
      <c r="O282" s="37" t="n">
        <v>6.85689752847909</v>
      </c>
      <c r="P282" s="37" t="n">
        <v>10472.0812047</v>
      </c>
      <c r="Q282" s="37" t="n">
        <v>6.47457584184792</v>
      </c>
      <c r="R282" s="37" t="n">
        <v>16.7958192662291</v>
      </c>
      <c r="S282" s="37" t="n">
        <v>5.75383654368022</v>
      </c>
      <c r="T282" s="37" t="n">
        <v>27416.5040877</v>
      </c>
      <c r="U282" s="37" t="n">
        <v>3.72891487208627</v>
      </c>
      <c r="V282" s="37" t="n">
        <v>43.9724099314825</v>
      </c>
      <c r="W282" s="37" t="n">
        <v>2.15616572119342</v>
      </c>
      <c r="X282" s="37" t="n">
        <v>7841.8695181</v>
      </c>
      <c r="Y282" s="37" t="n">
        <v>6.79404005666062</v>
      </c>
      <c r="Z282" s="37" t="n">
        <v>12.5773110961215</v>
      </c>
      <c r="AA282" s="37" t="n">
        <v>7.12850937817185</v>
      </c>
    </row>
    <row r="283">
      <c r="A283" s="37" t="s">
        <v>179</v>
      </c>
      <c r="B283" s="37" t="s">
        <v>180</v>
      </c>
      <c r="C283" s="37" t="s">
        <v>16</v>
      </c>
      <c r="D283" s="37" t="n">
        <v>1061.9852992</v>
      </c>
      <c r="E283" s="37" t="n">
        <v>12.5254071546335</v>
      </c>
      <c r="F283" s="37" t="n">
        <v>13.2387235782394</v>
      </c>
      <c r="G283" s="37" t="n">
        <v>8.87345954302373</v>
      </c>
      <c r="H283" s="37" t="n">
        <v>1059.2569226</v>
      </c>
      <c r="I283" s="37" t="n">
        <v>12.6539494601328</v>
      </c>
      <c r="J283" s="37" t="n">
        <v>13.204711597422</v>
      </c>
      <c r="K283" s="37" t="n">
        <v>8.69156599126986</v>
      </c>
      <c r="L283" s="37" t="n">
        <v>1090.0458094</v>
      </c>
      <c r="M283" s="37" t="n">
        <v>14.2829162222607</v>
      </c>
      <c r="N283" s="37" t="n">
        <v>13.5885262904634</v>
      </c>
      <c r="O283" s="37" t="n">
        <v>10.1441353032543</v>
      </c>
      <c r="P283" s="37" t="n">
        <v>1671.6591492</v>
      </c>
      <c r="Q283" s="37" t="n">
        <v>11.6128825589803</v>
      </c>
      <c r="R283" s="37" t="n">
        <v>20.8389263109054</v>
      </c>
      <c r="S283" s="37" t="n">
        <v>8.1318357146404</v>
      </c>
      <c r="T283" s="37" t="n">
        <v>2691.6636515</v>
      </c>
      <c r="U283" s="37" t="n">
        <v>10.7962372797712</v>
      </c>
      <c r="V283" s="37" t="n">
        <v>33.5543166884197</v>
      </c>
      <c r="W283" s="37" t="n">
        <v>5.40368399692071</v>
      </c>
      <c r="X283" s="37" t="n">
        <v>447.1995256</v>
      </c>
      <c r="Y283" s="37" t="n">
        <v>18.2469359956892</v>
      </c>
      <c r="Z283" s="37" t="n">
        <v>5.57479553455026</v>
      </c>
      <c r="AA283" s="37" t="n">
        <v>14.2844522493081</v>
      </c>
    </row>
    <row r="284">
      <c r="A284" s="37" t="s">
        <v>179</v>
      </c>
      <c r="B284" s="37" t="s">
        <v>180</v>
      </c>
      <c r="C284" s="37" t="s">
        <v>17</v>
      </c>
      <c r="D284" s="37" t="n">
        <v>708.9397922</v>
      </c>
      <c r="E284" s="37" t="n">
        <v>13.1760461323678</v>
      </c>
      <c r="F284" s="37" t="n">
        <v>6.10776435620659</v>
      </c>
      <c r="G284" s="37" t="n">
        <v>11.4945459761851</v>
      </c>
      <c r="H284" s="37" t="n">
        <v>1071.0773345</v>
      </c>
      <c r="I284" s="37" t="n">
        <v>11.177043910261</v>
      </c>
      <c r="J284" s="37" t="n">
        <v>9.2277059891065</v>
      </c>
      <c r="K284" s="37" t="n">
        <v>8.82267551744204</v>
      </c>
      <c r="L284" s="37" t="n">
        <v>1593.7205643</v>
      </c>
      <c r="M284" s="37" t="n">
        <v>9.12425036946236</v>
      </c>
      <c r="N284" s="37" t="n">
        <v>13.730460278126</v>
      </c>
      <c r="O284" s="37" t="n">
        <v>6.7949337310138</v>
      </c>
      <c r="P284" s="37" t="n">
        <v>1900.2391705</v>
      </c>
      <c r="Q284" s="37" t="n">
        <v>8.45843687328392</v>
      </c>
      <c r="R284" s="37" t="n">
        <v>16.371225316371</v>
      </c>
      <c r="S284" s="37" t="n">
        <v>7.20343142142721</v>
      </c>
      <c r="T284" s="37" t="n">
        <v>4871.5571246</v>
      </c>
      <c r="U284" s="37" t="n">
        <v>6.12924634219031</v>
      </c>
      <c r="V284" s="37" t="n">
        <v>41.9701691063521</v>
      </c>
      <c r="W284" s="37" t="n">
        <v>2.86208558972493</v>
      </c>
      <c r="X284" s="37" t="n">
        <v>1461.6556639</v>
      </c>
      <c r="Y284" s="37" t="n">
        <v>9.23756288217066</v>
      </c>
      <c r="Z284" s="37" t="n">
        <v>12.5926749538378</v>
      </c>
      <c r="AA284" s="37" t="n">
        <v>8.08979910538903</v>
      </c>
    </row>
    <row r="285">
      <c r="A285" s="37" t="s">
        <v>181</v>
      </c>
      <c r="B285" s="37" t="s">
        <v>182</v>
      </c>
      <c r="C285" s="37" t="s">
        <v>16</v>
      </c>
      <c r="D285" s="37" t="n">
        <v>1272.061586</v>
      </c>
      <c r="E285" s="37" t="n">
        <v>16.4878161803389</v>
      </c>
      <c r="F285" s="37" t="n">
        <v>17.7440573023106</v>
      </c>
      <c r="G285" s="37" t="n">
        <v>12.7169303964063</v>
      </c>
      <c r="H285" s="37" t="n">
        <v>1114.7380913</v>
      </c>
      <c r="I285" s="37" t="n">
        <v>16.7534378749141</v>
      </c>
      <c r="J285" s="37" t="n">
        <v>15.5495431878371</v>
      </c>
      <c r="K285" s="37" t="n">
        <v>13.4345973677427</v>
      </c>
      <c r="L285" s="37" t="n">
        <v>755.1479826</v>
      </c>
      <c r="M285" s="37" t="n">
        <v>22.5842811917955</v>
      </c>
      <c r="N285" s="37" t="n">
        <v>10.5336009061582</v>
      </c>
      <c r="O285" s="37" t="n">
        <v>19.6705773438211</v>
      </c>
      <c r="P285" s="37" t="n">
        <v>1386.9303308</v>
      </c>
      <c r="Q285" s="37" t="n">
        <v>15.8809050783397</v>
      </c>
      <c r="R285" s="37" t="n">
        <v>19.3463677662127</v>
      </c>
      <c r="S285" s="37" t="n">
        <v>13.6697664811524</v>
      </c>
      <c r="T285" s="37" t="n">
        <v>2077.1113011</v>
      </c>
      <c r="U285" s="37" t="n">
        <v>12.4479438725979</v>
      </c>
      <c r="V285" s="37" t="n">
        <v>28.9737402305264</v>
      </c>
      <c r="W285" s="37" t="n">
        <v>7.14546350919544</v>
      </c>
      <c r="X285" s="37" t="n">
        <v>562.9550163</v>
      </c>
      <c r="Y285" s="37" t="n">
        <v>22.2698510007802</v>
      </c>
      <c r="Z285" s="37" t="n">
        <v>7.85269060695495</v>
      </c>
      <c r="AA285" s="37" t="n">
        <v>20.4541840064131</v>
      </c>
    </row>
    <row r="286">
      <c r="A286" s="37" t="s">
        <v>181</v>
      </c>
      <c r="B286" s="37" t="s">
        <v>182</v>
      </c>
      <c r="C286" s="37" t="s">
        <v>17</v>
      </c>
      <c r="D286" s="37" t="n">
        <v>2334.9908581</v>
      </c>
      <c r="E286" s="37" t="n">
        <v>11.3086657831093</v>
      </c>
      <c r="F286" s="37" t="n">
        <v>5.79775445539388</v>
      </c>
      <c r="G286" s="37" t="n">
        <v>10.5738745837025</v>
      </c>
      <c r="H286" s="37" t="n">
        <v>3562.1487419</v>
      </c>
      <c r="I286" s="37" t="n">
        <v>8.42010258688998</v>
      </c>
      <c r="J286" s="37" t="n">
        <v>8.84477284674746</v>
      </c>
      <c r="K286" s="37" t="n">
        <v>7.613730231307</v>
      </c>
      <c r="L286" s="37" t="n">
        <v>3567.5123346</v>
      </c>
      <c r="M286" s="37" t="n">
        <v>10.322700514101</v>
      </c>
      <c r="N286" s="37" t="n">
        <v>8.85809058345956</v>
      </c>
      <c r="O286" s="37" t="n">
        <v>8.73060245363532</v>
      </c>
      <c r="P286" s="37" t="n">
        <v>7750.173077</v>
      </c>
      <c r="Q286" s="37" t="n">
        <v>5.57528035892044</v>
      </c>
      <c r="R286" s="37" t="n">
        <v>19.2435873277094</v>
      </c>
      <c r="S286" s="37" t="n">
        <v>4.72908064376393</v>
      </c>
      <c r="T286" s="37" t="n">
        <v>17297.0301225</v>
      </c>
      <c r="U286" s="37" t="n">
        <v>4.05890218060557</v>
      </c>
      <c r="V286" s="37" t="n">
        <v>42.9483195233613</v>
      </c>
      <c r="W286" s="37" t="n">
        <v>2.36302667620884</v>
      </c>
      <c r="X286" s="37" t="n">
        <v>5762.2005553</v>
      </c>
      <c r="Y286" s="37" t="n">
        <v>5.99897269737175</v>
      </c>
      <c r="Z286" s="37" t="n">
        <v>14.3074752633284</v>
      </c>
      <c r="AA286" s="37" t="n">
        <v>7.04469781031293</v>
      </c>
    </row>
    <row r="287">
      <c r="A287" s="37" t="s">
        <v>183</v>
      </c>
      <c r="B287" s="37" t="s">
        <v>184</v>
      </c>
      <c r="C287" s="37" t="s">
        <v>16</v>
      </c>
      <c r="D287" s="37" t="n">
        <v>3133.4586607</v>
      </c>
      <c r="E287" s="37" t="n">
        <v>17.039686223088</v>
      </c>
      <c r="F287" s="37" t="n">
        <v>14.3202066785453</v>
      </c>
      <c r="G287" s="37" t="n">
        <v>10.3341042744407</v>
      </c>
      <c r="H287" s="37" t="n">
        <v>2885.0157079</v>
      </c>
      <c r="I287" s="37" t="n">
        <v>17.6343318186718</v>
      </c>
      <c r="J287" s="37" t="n">
        <v>13.1847985506049</v>
      </c>
      <c r="K287" s="37" t="n">
        <v>11.0378595139003</v>
      </c>
      <c r="L287" s="37" t="n">
        <v>3414.6206748</v>
      </c>
      <c r="M287" s="37" t="n">
        <v>17.5805295559603</v>
      </c>
      <c r="N287" s="37" t="n">
        <v>15.6051440554337</v>
      </c>
      <c r="O287" s="37" t="n">
        <v>9.78526102643324</v>
      </c>
      <c r="P287" s="37" t="n">
        <v>3795.1471705</v>
      </c>
      <c r="Q287" s="37" t="n">
        <v>17.9032874304969</v>
      </c>
      <c r="R287" s="37" t="n">
        <v>17.3441866454735</v>
      </c>
      <c r="S287" s="37" t="n">
        <v>10.4010766164152</v>
      </c>
      <c r="T287" s="37" t="n">
        <v>7737.103679</v>
      </c>
      <c r="U287" s="37" t="n">
        <v>14.8259568849012</v>
      </c>
      <c r="V287" s="37" t="n">
        <v>35.3593060493294</v>
      </c>
      <c r="W287" s="37" t="n">
        <v>5.499130649025</v>
      </c>
      <c r="X287" s="37" t="n">
        <v>916.0328542</v>
      </c>
      <c r="Y287" s="37" t="n">
        <v>23.7688603022164</v>
      </c>
      <c r="Z287" s="37" t="n">
        <v>4.18635802061332</v>
      </c>
      <c r="AA287" s="37" t="n">
        <v>23.0632353379094</v>
      </c>
    </row>
    <row r="288">
      <c r="A288" s="37" t="s">
        <v>183</v>
      </c>
      <c r="B288" s="37" t="s">
        <v>184</v>
      </c>
      <c r="C288" s="37" t="s">
        <v>17</v>
      </c>
      <c r="D288" s="37" t="n">
        <v>5300.095324</v>
      </c>
      <c r="E288" s="37" t="n">
        <v>10.8079672224848</v>
      </c>
      <c r="F288" s="37" t="n">
        <v>5.35522082811704</v>
      </c>
      <c r="G288" s="37" t="n">
        <v>10.2018045460628</v>
      </c>
      <c r="H288" s="37" t="n">
        <v>7308.5794109</v>
      </c>
      <c r="I288" s="37" t="n">
        <v>9.0777866175535</v>
      </c>
      <c r="J288" s="37" t="n">
        <v>7.38459485963747</v>
      </c>
      <c r="K288" s="37" t="n">
        <v>7.54049420059047</v>
      </c>
      <c r="L288" s="37" t="n">
        <v>11392.8002528</v>
      </c>
      <c r="M288" s="37" t="n">
        <v>8.10814737851181</v>
      </c>
      <c r="N288" s="37" t="n">
        <v>11.5112950757886</v>
      </c>
      <c r="O288" s="37" t="n">
        <v>6.26976838089977</v>
      </c>
      <c r="P288" s="37" t="n">
        <v>17134.2408124</v>
      </c>
      <c r="Q288" s="37" t="n">
        <v>6.59526709270865</v>
      </c>
      <c r="R288" s="37" t="n">
        <v>17.3124515057378</v>
      </c>
      <c r="S288" s="37" t="n">
        <v>5.38704642019092</v>
      </c>
      <c r="T288" s="37" t="n">
        <v>44655.0225292</v>
      </c>
      <c r="U288" s="37" t="n">
        <v>4.49223159121092</v>
      </c>
      <c r="V288" s="37" t="n">
        <v>45.1194727848648</v>
      </c>
      <c r="W288" s="37" t="n">
        <v>2.09571302788965</v>
      </c>
      <c r="X288" s="37" t="n">
        <v>13179.8829413</v>
      </c>
      <c r="Y288" s="37" t="n">
        <v>7.02540225013401</v>
      </c>
      <c r="Z288" s="37" t="n">
        <v>13.3169649458543</v>
      </c>
      <c r="AA288" s="37" t="n">
        <v>7.21065839592806</v>
      </c>
    </row>
    <row r="289">
      <c r="A289" s="37" t="s">
        <v>185</v>
      </c>
      <c r="B289" s="37" t="s">
        <v>186</v>
      </c>
      <c r="C289" s="37" t="s">
        <v>16</v>
      </c>
      <c r="D289" s="37" t="n">
        <v>2302.1064312</v>
      </c>
      <c r="E289" s="37" t="n">
        <v>15.5719680096331</v>
      </c>
      <c r="F289" s="37" t="n">
        <v>13.4889633220215</v>
      </c>
      <c r="G289" s="37" t="n">
        <v>10.8262747334673</v>
      </c>
      <c r="H289" s="37" t="n">
        <v>2638.402479</v>
      </c>
      <c r="I289" s="37" t="n">
        <v>16.4389293096337</v>
      </c>
      <c r="J289" s="37" t="n">
        <v>15.4594565158354</v>
      </c>
      <c r="K289" s="37" t="n">
        <v>10.0567805558007</v>
      </c>
      <c r="L289" s="37" t="n">
        <v>2882.104792</v>
      </c>
      <c r="M289" s="37" t="n">
        <v>14.3664653471058</v>
      </c>
      <c r="N289" s="37" t="n">
        <v>16.8874059438014</v>
      </c>
      <c r="O289" s="37" t="n">
        <v>8.37683948755638</v>
      </c>
      <c r="P289" s="37" t="n">
        <v>2867.2858752</v>
      </c>
      <c r="Q289" s="37" t="n">
        <v>13.0665574501846</v>
      </c>
      <c r="R289" s="37" t="n">
        <v>16.8005759769162</v>
      </c>
      <c r="S289" s="37" t="n">
        <v>11.1896338613334</v>
      </c>
      <c r="T289" s="37" t="n">
        <v>5454.1184094</v>
      </c>
      <c r="U289" s="37" t="n">
        <v>11.0127190616414</v>
      </c>
      <c r="V289" s="37" t="n">
        <v>31.9578635380507</v>
      </c>
      <c r="W289" s="37" t="n">
        <v>4.97711353739885</v>
      </c>
      <c r="X289" s="37" t="n">
        <v>922.5747249</v>
      </c>
      <c r="Y289" s="37" t="n">
        <v>21.0110860404612</v>
      </c>
      <c r="Z289" s="37" t="n">
        <v>5.40573470337479</v>
      </c>
      <c r="AA289" s="37" t="n">
        <v>20.9311690239873</v>
      </c>
    </row>
    <row r="290">
      <c r="A290" s="37" t="s">
        <v>185</v>
      </c>
      <c r="B290" s="37" t="s">
        <v>186</v>
      </c>
      <c r="C290" s="37" t="s">
        <v>17</v>
      </c>
      <c r="D290" s="37" t="n">
        <v>3623.6719337</v>
      </c>
      <c r="E290" s="37" t="n">
        <v>11.3075109201877</v>
      </c>
      <c r="F290" s="37" t="n">
        <v>6.21264016716099</v>
      </c>
      <c r="G290" s="37" t="n">
        <v>9.58243869575862</v>
      </c>
      <c r="H290" s="37" t="n">
        <v>4951.6688879</v>
      </c>
      <c r="I290" s="37" t="n">
        <v>9.49243019946211</v>
      </c>
      <c r="J290" s="37" t="n">
        <v>8.48943767269737</v>
      </c>
      <c r="K290" s="37" t="n">
        <v>7.91682372981577</v>
      </c>
      <c r="L290" s="37" t="n">
        <v>6210.983645</v>
      </c>
      <c r="M290" s="37" t="n">
        <v>8.23988926765577</v>
      </c>
      <c r="N290" s="37" t="n">
        <v>10.648482306484</v>
      </c>
      <c r="O290" s="37" t="n">
        <v>7.02229958621349</v>
      </c>
      <c r="P290" s="37" t="n">
        <v>10117.3096043</v>
      </c>
      <c r="Q290" s="37" t="n">
        <v>6.54751530005498</v>
      </c>
      <c r="R290" s="37" t="n">
        <v>17.3457214619036</v>
      </c>
      <c r="S290" s="37" t="n">
        <v>5.34862176158738</v>
      </c>
      <c r="T290" s="37" t="n">
        <v>24526.2633043</v>
      </c>
      <c r="U290" s="37" t="n">
        <v>3.99647030629707</v>
      </c>
      <c r="V290" s="37" t="n">
        <v>42.0492945670935</v>
      </c>
      <c r="W290" s="37" t="n">
        <v>2.70202150073493</v>
      </c>
      <c r="X290" s="37" t="n">
        <v>8897.5099138</v>
      </c>
      <c r="Y290" s="37" t="n">
        <v>5.76439985291427</v>
      </c>
      <c r="Z290" s="37" t="n">
        <v>15.2544238246605</v>
      </c>
      <c r="AA290" s="37" t="n">
        <v>6.76421703701215</v>
      </c>
    </row>
    <row r="291">
      <c r="A291" s="37" t="s">
        <v>187</v>
      </c>
      <c r="B291" s="37" t="s">
        <v>188</v>
      </c>
      <c r="C291" s="37" t="s">
        <v>16</v>
      </c>
      <c r="D291" s="37" t="n">
        <v>3817.2419693</v>
      </c>
      <c r="E291" s="37" t="n">
        <v>16.5088980993162</v>
      </c>
      <c r="F291" s="37" t="n">
        <v>15.4859023229342</v>
      </c>
      <c r="G291" s="37" t="n">
        <v>12.403267230675</v>
      </c>
      <c r="H291" s="37" t="n">
        <v>3444.8219176</v>
      </c>
      <c r="I291" s="37" t="n">
        <v>18.3355209017435</v>
      </c>
      <c r="J291" s="37" t="n">
        <v>13.9750574275591</v>
      </c>
      <c r="K291" s="37" t="n">
        <v>14.084029507547</v>
      </c>
      <c r="L291" s="37" t="n">
        <v>3454.4496451</v>
      </c>
      <c r="M291" s="37" t="n">
        <v>17.56291185466</v>
      </c>
      <c r="N291" s="37" t="n">
        <v>14.0141154827875</v>
      </c>
      <c r="O291" s="37" t="n">
        <v>13.5863986004109</v>
      </c>
      <c r="P291" s="37" t="n">
        <v>4926.5061938</v>
      </c>
      <c r="Q291" s="37" t="n">
        <v>16.1712270117113</v>
      </c>
      <c r="R291" s="37" t="n">
        <v>19.9859988766987</v>
      </c>
      <c r="S291" s="37" t="n">
        <v>10.6149762727293</v>
      </c>
      <c r="T291" s="37" t="n">
        <v>7593.1282973</v>
      </c>
      <c r="U291" s="37" t="n">
        <v>12.7060354714939</v>
      </c>
      <c r="V291" s="37" t="n">
        <v>30.8040318332396</v>
      </c>
      <c r="W291" s="37" t="n">
        <v>6.1643564670903</v>
      </c>
      <c r="X291" s="37" t="n">
        <v>1413.6391814</v>
      </c>
      <c r="Y291" s="37" t="n">
        <v>21.9858549437778</v>
      </c>
      <c r="Z291" s="37" t="n">
        <v>5.73489405678086</v>
      </c>
      <c r="AA291" s="37" t="n">
        <v>19.1949234532738</v>
      </c>
    </row>
    <row r="292">
      <c r="A292" s="37" t="s">
        <v>187</v>
      </c>
      <c r="B292" s="37" t="s">
        <v>188</v>
      </c>
      <c r="C292" s="37" t="s">
        <v>17</v>
      </c>
      <c r="D292" s="37" t="n">
        <v>6949.6919217</v>
      </c>
      <c r="E292" s="37" t="n">
        <v>9.80328664658357</v>
      </c>
      <c r="F292" s="37" t="n">
        <v>6.51450886691885</v>
      </c>
      <c r="G292" s="37" t="n">
        <v>9.22871620834758</v>
      </c>
      <c r="H292" s="37" t="n">
        <v>9561.6662114</v>
      </c>
      <c r="I292" s="37" t="n">
        <v>8.4417194781593</v>
      </c>
      <c r="J292" s="37" t="n">
        <v>8.96292382719703</v>
      </c>
      <c r="K292" s="37" t="n">
        <v>7.46792478987676</v>
      </c>
      <c r="L292" s="37" t="n">
        <v>10722.5272131</v>
      </c>
      <c r="M292" s="37" t="n">
        <v>7.72974411606437</v>
      </c>
      <c r="N292" s="37" t="n">
        <v>10.0510928243322</v>
      </c>
      <c r="O292" s="37" t="n">
        <v>6.85945877994327</v>
      </c>
      <c r="P292" s="37" t="n">
        <v>18742.1792003</v>
      </c>
      <c r="Q292" s="37" t="n">
        <v>5.6545023235564</v>
      </c>
      <c r="R292" s="37" t="n">
        <v>17.5685618817862</v>
      </c>
      <c r="S292" s="37" t="n">
        <v>5.16539307079727</v>
      </c>
      <c r="T292" s="37" t="n">
        <v>43736.16922</v>
      </c>
      <c r="U292" s="37" t="n">
        <v>3.45856674873866</v>
      </c>
      <c r="V292" s="37" t="n">
        <v>40.997452174694</v>
      </c>
      <c r="W292" s="37" t="n">
        <v>2.03452638720866</v>
      </c>
      <c r="X292" s="37" t="n">
        <v>16967.9790273</v>
      </c>
      <c r="Y292" s="37" t="n">
        <v>7.74431421197314</v>
      </c>
      <c r="Z292" s="37" t="n">
        <v>15.9054604250716</v>
      </c>
      <c r="AA292" s="37" t="n">
        <v>7.21809193710712</v>
      </c>
    </row>
    <row r="293">
      <c r="A293" s="37" t="s">
        <v>189</v>
      </c>
      <c r="B293" s="37" t="s">
        <v>190</v>
      </c>
      <c r="C293" s="37" t="s">
        <v>16</v>
      </c>
      <c r="D293" s="37" t="n">
        <v>2571.5988963</v>
      </c>
      <c r="E293" s="37" t="n">
        <v>19.3603285953286</v>
      </c>
      <c r="F293" s="37" t="n">
        <v>13.6721282497008</v>
      </c>
      <c r="G293" s="37" t="n">
        <v>15.2908762591348</v>
      </c>
      <c r="H293" s="37" t="n">
        <v>2636.4860219</v>
      </c>
      <c r="I293" s="37" t="n">
        <v>18.8939850854283</v>
      </c>
      <c r="J293" s="37" t="n">
        <v>14.0171062726086</v>
      </c>
      <c r="K293" s="37" t="n">
        <v>12.0485121960468</v>
      </c>
      <c r="L293" s="37" t="n">
        <v>2670.0089368</v>
      </c>
      <c r="M293" s="37" t="n">
        <v>16.8094904040155</v>
      </c>
      <c r="N293" s="37" t="n">
        <v>14.1953337529813</v>
      </c>
      <c r="O293" s="37" t="n">
        <v>12.6961532172678</v>
      </c>
      <c r="P293" s="37" t="n">
        <v>3843.5123437</v>
      </c>
      <c r="Q293" s="37" t="n">
        <v>17.4451836750586</v>
      </c>
      <c r="R293" s="37" t="n">
        <v>20.434366248944</v>
      </c>
      <c r="S293" s="37" t="n">
        <v>11.4520900381566</v>
      </c>
      <c r="T293" s="37" t="n">
        <v>6019.5621584</v>
      </c>
      <c r="U293" s="37" t="n">
        <v>13.0139213654859</v>
      </c>
      <c r="V293" s="37" t="n">
        <v>32.0035235491442</v>
      </c>
      <c r="W293" s="37" t="n">
        <v>8.22990726536995</v>
      </c>
      <c r="X293" s="37" t="n">
        <v>1067.8923051</v>
      </c>
      <c r="Y293" s="37" t="n">
        <v>23.36684396522</v>
      </c>
      <c r="Z293" s="37" t="n">
        <v>5.67754192662109</v>
      </c>
      <c r="AA293" s="37" t="n">
        <v>22.1452001980445</v>
      </c>
    </row>
    <row r="294">
      <c r="A294" s="37" t="s">
        <v>189</v>
      </c>
      <c r="B294" s="37" t="s">
        <v>190</v>
      </c>
      <c r="C294" s="37" t="s">
        <v>17</v>
      </c>
      <c r="D294" s="37" t="n">
        <v>5853.1261813</v>
      </c>
      <c r="E294" s="37" t="n">
        <v>9.95936911179273</v>
      </c>
      <c r="F294" s="37" t="n">
        <v>7.31815133678443</v>
      </c>
      <c r="G294" s="37" t="n">
        <v>8.66127816646341</v>
      </c>
      <c r="H294" s="37" t="n">
        <v>6626.7773862</v>
      </c>
      <c r="I294" s="37" t="n">
        <v>9.96025796342646</v>
      </c>
      <c r="J294" s="37" t="n">
        <v>8.2854458088278</v>
      </c>
      <c r="K294" s="37" t="n">
        <v>8.93247394976613</v>
      </c>
      <c r="L294" s="37" t="n">
        <v>8801.3447104</v>
      </c>
      <c r="M294" s="37" t="n">
        <v>8.03035567180956</v>
      </c>
      <c r="N294" s="37" t="n">
        <v>11.0043027542606</v>
      </c>
      <c r="O294" s="37" t="n">
        <v>6.64847516079899</v>
      </c>
      <c r="P294" s="37" t="n">
        <v>15623.7016676</v>
      </c>
      <c r="Q294" s="37" t="n">
        <v>5.01023133844416</v>
      </c>
      <c r="R294" s="37" t="n">
        <v>19.5342812887853</v>
      </c>
      <c r="S294" s="37" t="n">
        <v>4.38248353971163</v>
      </c>
      <c r="T294" s="37" t="n">
        <v>32024.0048821</v>
      </c>
      <c r="U294" s="37" t="n">
        <v>3.66369754183847</v>
      </c>
      <c r="V294" s="37" t="n">
        <v>40.0395458560027</v>
      </c>
      <c r="W294" s="37" t="n">
        <v>2.24092423284839</v>
      </c>
      <c r="X294" s="37" t="n">
        <v>11051.9845099</v>
      </c>
      <c r="Y294" s="37" t="n">
        <v>6.77732454386549</v>
      </c>
      <c r="Z294" s="37" t="n">
        <v>13.8182729553392</v>
      </c>
      <c r="AA294" s="37" t="n">
        <v>6.83646578712953</v>
      </c>
    </row>
    <row r="295">
      <c r="A295" s="37" t="s">
        <v>191</v>
      </c>
      <c r="B295" s="37" t="s">
        <v>192</v>
      </c>
      <c r="C295" s="37" t="s">
        <v>16</v>
      </c>
      <c r="D295" s="37" t="n">
        <v>1753.1469222</v>
      </c>
      <c r="E295" s="37" t="n">
        <v>11.7205356859601</v>
      </c>
      <c r="F295" s="37" t="n">
        <v>16.2922178724673</v>
      </c>
      <c r="G295" s="37" t="n">
        <v>9.69852735303447</v>
      </c>
      <c r="H295" s="37" t="n">
        <v>1576.4254715</v>
      </c>
      <c r="I295" s="37" t="n">
        <v>14.4942816128201</v>
      </c>
      <c r="J295" s="37" t="n">
        <v>14.6499228993056</v>
      </c>
      <c r="K295" s="37" t="n">
        <v>9.97171671389547</v>
      </c>
      <c r="L295" s="37" t="n">
        <v>1535.1428675</v>
      </c>
      <c r="M295" s="37" t="n">
        <v>18.8340015672158</v>
      </c>
      <c r="N295" s="37" t="n">
        <v>14.2662783968433</v>
      </c>
      <c r="O295" s="37" t="n">
        <v>12.8739372019804</v>
      </c>
      <c r="P295" s="37" t="n">
        <v>2036.4896622</v>
      </c>
      <c r="Q295" s="37" t="n">
        <v>12.4052707111171</v>
      </c>
      <c r="R295" s="37" t="n">
        <v>18.9253580812006</v>
      </c>
      <c r="S295" s="37" t="n">
        <v>9.2764328879749</v>
      </c>
      <c r="T295" s="37" t="n">
        <v>3592.6504336</v>
      </c>
      <c r="U295" s="37" t="n">
        <v>11.2282468343609</v>
      </c>
      <c r="V295" s="37" t="n">
        <v>33.3869585387481</v>
      </c>
      <c r="W295" s="37" t="n">
        <v>4.76579019275803</v>
      </c>
      <c r="X295" s="37" t="n">
        <v>266.7846978</v>
      </c>
      <c r="Y295" s="37" t="n">
        <v>25.7098569407194</v>
      </c>
      <c r="Z295" s="37" t="n">
        <v>2.47926421143504</v>
      </c>
      <c r="AA295" s="37" t="n">
        <v>26.3642109745757</v>
      </c>
    </row>
    <row r="296">
      <c r="A296" s="37" t="s">
        <v>191</v>
      </c>
      <c r="B296" s="37" t="s">
        <v>192</v>
      </c>
      <c r="C296" s="37" t="s">
        <v>17</v>
      </c>
      <c r="D296" s="37" t="n">
        <v>1423.5461917</v>
      </c>
      <c r="E296" s="37" t="n">
        <v>13.5361134577552</v>
      </c>
      <c r="F296" s="37" t="n">
        <v>4.69346949393215</v>
      </c>
      <c r="G296" s="37" t="n">
        <v>12.5327171304831</v>
      </c>
      <c r="H296" s="37" t="n">
        <v>1854.9336546</v>
      </c>
      <c r="I296" s="37" t="n">
        <v>11.893758533179</v>
      </c>
      <c r="J296" s="37" t="n">
        <v>6.11576538358505</v>
      </c>
      <c r="K296" s="37" t="n">
        <v>10.4981071331597</v>
      </c>
      <c r="L296" s="37" t="n">
        <v>3006.1578824</v>
      </c>
      <c r="M296" s="37" t="n">
        <v>8.5121012849226</v>
      </c>
      <c r="N296" s="37" t="n">
        <v>9.91138215061271</v>
      </c>
      <c r="O296" s="37" t="n">
        <v>7.68161445881017</v>
      </c>
      <c r="P296" s="37" t="n">
        <v>5011.8293399</v>
      </c>
      <c r="Q296" s="37" t="n">
        <v>6.90899232168989</v>
      </c>
      <c r="R296" s="37" t="n">
        <v>16.5241340623614</v>
      </c>
      <c r="S296" s="37" t="n">
        <v>6.15469894912951</v>
      </c>
      <c r="T296" s="37" t="n">
        <v>13383.1005518</v>
      </c>
      <c r="U296" s="37" t="n">
        <v>3.93700196286047</v>
      </c>
      <c r="V296" s="37" t="n">
        <v>44.1244369450972</v>
      </c>
      <c r="W296" s="37" t="n">
        <v>1.82878098810213</v>
      </c>
      <c r="X296" s="37" t="n">
        <v>5650.7923306</v>
      </c>
      <c r="Y296" s="37" t="n">
        <v>5.58578823650341</v>
      </c>
      <c r="Z296" s="37" t="n">
        <v>18.6308119644116</v>
      </c>
      <c r="AA296" s="37" t="n">
        <v>5.57103666930301</v>
      </c>
    </row>
    <row r="297">
      <c r="A297" s="37" t="s">
        <v>193</v>
      </c>
      <c r="B297" s="37" t="s">
        <v>194</v>
      </c>
      <c r="C297" s="37" t="s">
        <v>16</v>
      </c>
      <c r="D297" s="37" t="n">
        <v>1067.0153644</v>
      </c>
      <c r="E297" s="37" t="n">
        <v>20.8167946972769</v>
      </c>
      <c r="F297" s="37" t="n">
        <v>12.9200683417258</v>
      </c>
      <c r="G297" s="37" t="n">
        <v>14.4159715794858</v>
      </c>
      <c r="H297" s="37" t="n">
        <v>1242.4836542</v>
      </c>
      <c r="I297" s="37" t="n">
        <v>23.9183651477264</v>
      </c>
      <c r="J297" s="37" t="n">
        <v>15.0447446787873</v>
      </c>
      <c r="K297" s="37" t="n">
        <v>12.8474476009898</v>
      </c>
      <c r="L297" s="37" t="n">
        <v>792.1376506</v>
      </c>
      <c r="M297" s="37" t="n">
        <v>29.7214976322433</v>
      </c>
      <c r="N297" s="37" t="n">
        <v>9.59168248487321</v>
      </c>
      <c r="O297" s="37" t="n">
        <v>18.7924762359243</v>
      </c>
      <c r="P297" s="37" t="n">
        <v>1706.0780581</v>
      </c>
      <c r="Q297" s="37" t="n">
        <v>25.3548488151768</v>
      </c>
      <c r="R297" s="37" t="n">
        <v>20.6582265283178</v>
      </c>
      <c r="S297" s="37" t="n">
        <v>14.6753647558942</v>
      </c>
      <c r="T297" s="37" t="n">
        <v>2983.7120356</v>
      </c>
      <c r="U297" s="37" t="n">
        <v>18.5873935182682</v>
      </c>
      <c r="V297" s="37" t="n">
        <v>36.1285926127773</v>
      </c>
      <c r="W297" s="37" t="n">
        <v>6.44216844576894</v>
      </c>
      <c r="X297" s="37" t="n">
        <v>467.1624038</v>
      </c>
      <c r="Y297" s="37" t="n">
        <v>37.3682272508001</v>
      </c>
      <c r="Z297" s="37" t="n">
        <v>5.65668535351869</v>
      </c>
      <c r="AA297" s="37" t="n">
        <v>29.1593495657873</v>
      </c>
    </row>
    <row r="298">
      <c r="A298" s="37" t="s">
        <v>193</v>
      </c>
      <c r="B298" s="37" t="s">
        <v>194</v>
      </c>
      <c r="C298" s="37" t="s">
        <v>17</v>
      </c>
      <c r="D298" s="37" t="n">
        <v>4829.6817267</v>
      </c>
      <c r="E298" s="37" t="n">
        <v>8.69968182617163</v>
      </c>
      <c r="F298" s="37" t="n">
        <v>6.43816689335743</v>
      </c>
      <c r="G298" s="37" t="n">
        <v>8.52092764629355</v>
      </c>
      <c r="H298" s="37" t="n">
        <v>5714.9721593</v>
      </c>
      <c r="I298" s="37" t="n">
        <v>9.57554606449472</v>
      </c>
      <c r="J298" s="37" t="n">
        <v>7.61829591152066</v>
      </c>
      <c r="K298" s="37" t="n">
        <v>8.56313240020887</v>
      </c>
      <c r="L298" s="37" t="n">
        <v>7791.7516925</v>
      </c>
      <c r="M298" s="37" t="n">
        <v>8.18460967503183</v>
      </c>
      <c r="N298" s="37" t="n">
        <v>10.3867295251754</v>
      </c>
      <c r="O298" s="37" t="n">
        <v>7.10664637010258</v>
      </c>
      <c r="P298" s="37" t="n">
        <v>11800.1572477</v>
      </c>
      <c r="Q298" s="37" t="n">
        <v>5.58079308601474</v>
      </c>
      <c r="R298" s="37" t="n">
        <v>15.7301010765492</v>
      </c>
      <c r="S298" s="37" t="n">
        <v>5.02777367300783</v>
      </c>
      <c r="T298" s="37" t="n">
        <v>35298.6437326</v>
      </c>
      <c r="U298" s="37" t="n">
        <v>3.20382704879691</v>
      </c>
      <c r="V298" s="37" t="n">
        <v>47.0545622506111</v>
      </c>
      <c r="W298" s="37" t="n">
        <v>2.28434733793739</v>
      </c>
      <c r="X298" s="37" t="n">
        <v>9581.2042721</v>
      </c>
      <c r="Y298" s="37" t="n">
        <v>8.18617994344296</v>
      </c>
      <c r="Z298" s="37" t="n">
        <v>12.7721443427861</v>
      </c>
      <c r="AA298" s="37" t="n">
        <v>7.97847410112403</v>
      </c>
    </row>
    <row r="299">
      <c r="A299" s="37" t="s">
        <v>195</v>
      </c>
      <c r="B299" s="37" t="s">
        <v>196</v>
      </c>
      <c r="C299" s="37" t="s">
        <v>16</v>
      </c>
      <c r="D299" s="37" t="n">
        <v>2290.0428215</v>
      </c>
      <c r="E299" s="37" t="n">
        <v>13.4688320931061</v>
      </c>
      <c r="F299" s="37" t="n">
        <v>13.9601735706668</v>
      </c>
      <c r="G299" s="37" t="n">
        <v>10.3420880019032</v>
      </c>
      <c r="H299" s="37" t="n">
        <v>2184.0760996</v>
      </c>
      <c r="I299" s="37" t="n">
        <v>14.1412825807212</v>
      </c>
      <c r="J299" s="37" t="n">
        <v>13.3141970777602</v>
      </c>
      <c r="K299" s="37" t="n">
        <v>8.6838566834036</v>
      </c>
      <c r="L299" s="37" t="n">
        <v>2167.782065</v>
      </c>
      <c r="M299" s="37" t="n">
        <v>16.9371813056866</v>
      </c>
      <c r="N299" s="37" t="n">
        <v>13.2148681267699</v>
      </c>
      <c r="O299" s="37" t="n">
        <v>10.1269910090203</v>
      </c>
      <c r="P299" s="37" t="n">
        <v>3212.3882052</v>
      </c>
      <c r="Q299" s="37" t="n">
        <v>15.4515312752949</v>
      </c>
      <c r="R299" s="37" t="n">
        <v>19.5828202424532</v>
      </c>
      <c r="S299" s="37" t="n">
        <v>7.96470296921984</v>
      </c>
      <c r="T299" s="37" t="n">
        <v>5682.5976872</v>
      </c>
      <c r="U299" s="37" t="n">
        <v>14.4674337080263</v>
      </c>
      <c r="V299" s="37" t="n">
        <v>34.641295481811</v>
      </c>
      <c r="W299" s="37" t="n">
        <v>4.92886453235089</v>
      </c>
      <c r="X299" s="37" t="n">
        <v>867.2273677</v>
      </c>
      <c r="Y299" s="37" t="n">
        <v>24.6634359932305</v>
      </c>
      <c r="Z299" s="37" t="n">
        <v>5.28664550053894</v>
      </c>
      <c r="AA299" s="37" t="n">
        <v>20.3971032419218</v>
      </c>
    </row>
    <row r="300">
      <c r="A300" s="37" t="s">
        <v>195</v>
      </c>
      <c r="B300" s="37" t="s">
        <v>196</v>
      </c>
      <c r="C300" s="37" t="s">
        <v>17</v>
      </c>
      <c r="D300" s="37" t="n">
        <v>3167.4451412</v>
      </c>
      <c r="E300" s="37" t="n">
        <v>8.02471547358081</v>
      </c>
      <c r="F300" s="37" t="n">
        <v>5.7692829634622</v>
      </c>
      <c r="G300" s="37" t="n">
        <v>7.15232650846548</v>
      </c>
      <c r="H300" s="37" t="n">
        <v>4181.2233282</v>
      </c>
      <c r="I300" s="37" t="n">
        <v>8.72617039561947</v>
      </c>
      <c r="J300" s="37" t="n">
        <v>7.61581004199366</v>
      </c>
      <c r="K300" s="37" t="n">
        <v>6.86403250148058</v>
      </c>
      <c r="L300" s="37" t="n">
        <v>6109.8845509</v>
      </c>
      <c r="M300" s="37" t="n">
        <v>6.97774296751913</v>
      </c>
      <c r="N300" s="37" t="n">
        <v>11.1287334987193</v>
      </c>
      <c r="O300" s="37" t="n">
        <v>5.64008951301785</v>
      </c>
      <c r="P300" s="37" t="n">
        <v>9379.1459335</v>
      </c>
      <c r="Q300" s="37" t="n">
        <v>5.35747539052025</v>
      </c>
      <c r="R300" s="37" t="n">
        <v>17.0834677267582</v>
      </c>
      <c r="S300" s="37" t="n">
        <v>4.5948304082873</v>
      </c>
      <c r="T300" s="37" t="n">
        <v>24034.5112461</v>
      </c>
      <c r="U300" s="37" t="n">
        <v>3.95004021507434</v>
      </c>
      <c r="V300" s="37" t="n">
        <v>43.7772053140383</v>
      </c>
      <c r="W300" s="37" t="n">
        <v>2.03279945945195</v>
      </c>
      <c r="X300" s="37" t="n">
        <v>8029.6755502</v>
      </c>
      <c r="Y300" s="37" t="n">
        <v>5.92318305750503</v>
      </c>
      <c r="Z300" s="37" t="n">
        <v>14.6255004550283</v>
      </c>
      <c r="AA300" s="37" t="n">
        <v>6.26528052487557</v>
      </c>
    </row>
    <row r="301">
      <c r="A301" s="37" t="s">
        <v>197</v>
      </c>
      <c r="B301" s="37" t="s">
        <v>198</v>
      </c>
      <c r="C301" s="37" t="s">
        <v>16</v>
      </c>
      <c r="D301" s="37" t="n">
        <v>8883.7053896</v>
      </c>
      <c r="E301" s="37" t="n">
        <v>13.7914300002639</v>
      </c>
      <c r="F301" s="37" t="n">
        <v>17.1771391375352</v>
      </c>
      <c r="G301" s="37" t="n">
        <v>9.31998166992056</v>
      </c>
      <c r="H301" s="37" t="n">
        <v>7530.9262437</v>
      </c>
      <c r="I301" s="37" t="n">
        <v>12.8326800215695</v>
      </c>
      <c r="J301" s="37" t="n">
        <v>14.5614653176128</v>
      </c>
      <c r="K301" s="37" t="n">
        <v>9.10867027214952</v>
      </c>
      <c r="L301" s="37" t="n">
        <v>7035.1979236</v>
      </c>
      <c r="M301" s="37" t="n">
        <v>13.9692852238014</v>
      </c>
      <c r="N301" s="37" t="n">
        <v>13.6029470017372</v>
      </c>
      <c r="O301" s="37" t="n">
        <v>9.7062604172661</v>
      </c>
      <c r="P301" s="37" t="n">
        <v>9313.1150497</v>
      </c>
      <c r="Q301" s="37" t="n">
        <v>11.6935619069726</v>
      </c>
      <c r="R301" s="37" t="n">
        <v>18.0074266307668</v>
      </c>
      <c r="S301" s="37" t="n">
        <v>8.77894788693315</v>
      </c>
      <c r="T301" s="37" t="n">
        <v>16309.2744076</v>
      </c>
      <c r="U301" s="37" t="n">
        <v>10.7793660187155</v>
      </c>
      <c r="V301" s="37" t="n">
        <v>31.5348903915195</v>
      </c>
      <c r="W301" s="37" t="n">
        <v>5.52296139481492</v>
      </c>
      <c r="X301" s="37" t="n">
        <v>2645.9706009</v>
      </c>
      <c r="Y301" s="37" t="n">
        <v>22.2878188822555</v>
      </c>
      <c r="Z301" s="37" t="n">
        <v>5.11613152082853</v>
      </c>
      <c r="AA301" s="37" t="n">
        <v>19.8471712667186</v>
      </c>
    </row>
    <row r="302">
      <c r="A302" s="37" t="s">
        <v>197</v>
      </c>
      <c r="B302" s="37" t="s">
        <v>198</v>
      </c>
      <c r="C302" s="37" t="s">
        <v>17</v>
      </c>
      <c r="D302" s="37" t="n">
        <v>6815.9700043</v>
      </c>
      <c r="E302" s="37" t="n">
        <v>10.8502442586917</v>
      </c>
      <c r="F302" s="37" t="n">
        <v>6.18998823087197</v>
      </c>
      <c r="G302" s="37" t="n">
        <v>9.89188307798494</v>
      </c>
      <c r="H302" s="37" t="n">
        <v>10853.0558779</v>
      </c>
      <c r="I302" s="37" t="n">
        <v>8.54981615128036</v>
      </c>
      <c r="J302" s="37" t="n">
        <v>9.85630630868604</v>
      </c>
      <c r="K302" s="37" t="n">
        <v>6.81958844380854</v>
      </c>
      <c r="L302" s="37" t="n">
        <v>11052.6924834</v>
      </c>
      <c r="M302" s="37" t="n">
        <v>8.20557347534627</v>
      </c>
      <c r="N302" s="37" t="n">
        <v>10.037608197884</v>
      </c>
      <c r="O302" s="37" t="n">
        <v>6.75206803457049</v>
      </c>
      <c r="P302" s="37" t="n">
        <v>21429.8352323</v>
      </c>
      <c r="Q302" s="37" t="n">
        <v>6.79689759517331</v>
      </c>
      <c r="R302" s="37" t="n">
        <v>19.4617094549678</v>
      </c>
      <c r="S302" s="37" t="n">
        <v>5.47270169301199</v>
      </c>
      <c r="T302" s="37" t="n">
        <v>44001.2472095</v>
      </c>
      <c r="U302" s="37" t="n">
        <v>4.94192289714794</v>
      </c>
      <c r="V302" s="37" t="n">
        <v>39.9601527293495</v>
      </c>
      <c r="W302" s="37" t="n">
        <v>2.58046700627847</v>
      </c>
      <c r="X302" s="37" t="n">
        <v>15960.0095903</v>
      </c>
      <c r="Y302" s="37" t="n">
        <v>6.83967477525304</v>
      </c>
      <c r="Z302" s="37" t="n">
        <v>14.4942350782406</v>
      </c>
      <c r="AA302" s="37" t="n">
        <v>6.42030495951296</v>
      </c>
    </row>
    <row r="303">
      <c r="A303" s="37" t="s">
        <v>199</v>
      </c>
      <c r="B303" s="37" t="s">
        <v>200</v>
      </c>
      <c r="C303" s="37" t="s">
        <v>16</v>
      </c>
      <c r="D303" s="37" t="n">
        <v>6040.7812433</v>
      </c>
      <c r="E303" s="37" t="n">
        <v>14.9826586979915</v>
      </c>
      <c r="F303" s="37" t="n">
        <v>16.5590873041738</v>
      </c>
      <c r="G303" s="37" t="n">
        <v>8.35093726064267</v>
      </c>
      <c r="H303" s="37" t="n">
        <v>4438.3112432</v>
      </c>
      <c r="I303" s="37" t="n">
        <v>17.3725347054513</v>
      </c>
      <c r="J303" s="37" t="n">
        <v>12.1663706065767</v>
      </c>
      <c r="K303" s="37" t="n">
        <v>10.8267453313732</v>
      </c>
      <c r="L303" s="37" t="n">
        <v>3973.3294293</v>
      </c>
      <c r="M303" s="37" t="n">
        <v>20.8483171084734</v>
      </c>
      <c r="N303" s="37" t="n">
        <v>10.8917549333534</v>
      </c>
      <c r="O303" s="37" t="n">
        <v>14.6654647287221</v>
      </c>
      <c r="P303" s="37" t="n">
        <v>8766.3352491</v>
      </c>
      <c r="Q303" s="37" t="n">
        <v>12.4892848898065</v>
      </c>
      <c r="R303" s="37" t="n">
        <v>24.0304200534503</v>
      </c>
      <c r="S303" s="37" t="n">
        <v>8.20983385939313</v>
      </c>
      <c r="T303" s="37" t="n">
        <v>11887.4225307</v>
      </c>
      <c r="U303" s="37" t="n">
        <v>14.4400582682228</v>
      </c>
      <c r="V303" s="37" t="n">
        <v>32.5859950194008</v>
      </c>
      <c r="W303" s="37" t="n">
        <v>4.91125287077296</v>
      </c>
      <c r="X303" s="37" t="n">
        <v>1373.9784939</v>
      </c>
      <c r="Y303" s="37" t="n">
        <v>27.0409330651135</v>
      </c>
      <c r="Z303" s="37" t="n">
        <v>3.76637208304505</v>
      </c>
      <c r="AA303" s="37" t="n">
        <v>22.1447742067282</v>
      </c>
    </row>
    <row r="304">
      <c r="A304" s="37" t="s">
        <v>199</v>
      </c>
      <c r="B304" s="37" t="s">
        <v>200</v>
      </c>
      <c r="C304" s="37" t="s">
        <v>17</v>
      </c>
      <c r="D304" s="37" t="n">
        <v>7069.0293712</v>
      </c>
      <c r="E304" s="37" t="n">
        <v>11.1712441501999</v>
      </c>
      <c r="F304" s="37" t="n">
        <v>5.52096071904853</v>
      </c>
      <c r="G304" s="37" t="n">
        <v>10.3790122419123</v>
      </c>
      <c r="H304" s="37" t="n">
        <v>11830.3334518</v>
      </c>
      <c r="I304" s="37" t="n">
        <v>8.38515686635824</v>
      </c>
      <c r="J304" s="37" t="n">
        <v>9.2395720615808</v>
      </c>
      <c r="K304" s="37" t="n">
        <v>7.39584425344698</v>
      </c>
      <c r="L304" s="37" t="n">
        <v>14138.1174821</v>
      </c>
      <c r="M304" s="37" t="n">
        <v>8.22878016052696</v>
      </c>
      <c r="N304" s="37" t="n">
        <v>11.0419673142081</v>
      </c>
      <c r="O304" s="37" t="n">
        <v>6.8615513860001</v>
      </c>
      <c r="P304" s="37" t="n">
        <v>24907.1537083</v>
      </c>
      <c r="Q304" s="37" t="n">
        <v>5.35848645526439</v>
      </c>
      <c r="R304" s="37" t="n">
        <v>19.4526589190681</v>
      </c>
      <c r="S304" s="37" t="n">
        <v>4.75936907030469</v>
      </c>
      <c r="T304" s="37" t="n">
        <v>55406.0074316</v>
      </c>
      <c r="U304" s="37" t="n">
        <v>3.85054575907394</v>
      </c>
      <c r="V304" s="37" t="n">
        <v>43.2724741356178</v>
      </c>
      <c r="W304" s="37" t="n">
        <v>2.35685247155456</v>
      </c>
      <c r="X304" s="37" t="n">
        <v>14689.2003675</v>
      </c>
      <c r="Y304" s="37" t="n">
        <v>8.52632360209241</v>
      </c>
      <c r="Z304" s="37" t="n">
        <v>11.4723668504767</v>
      </c>
      <c r="AA304" s="37" t="n">
        <v>8.65356495270016</v>
      </c>
    </row>
    <row r="305">
      <c r="A305" s="37" t="s">
        <v>201</v>
      </c>
      <c r="B305" s="37" t="s">
        <v>202</v>
      </c>
      <c r="C305" s="37" t="s">
        <v>16</v>
      </c>
      <c r="D305" s="37" t="n">
        <v>4847.30865</v>
      </c>
      <c r="E305" s="37" t="n">
        <v>13.4753876040262</v>
      </c>
      <c r="F305" s="37" t="n">
        <v>17.0060626614836</v>
      </c>
      <c r="G305" s="37" t="n">
        <v>7.49160181016368</v>
      </c>
      <c r="H305" s="37" t="n">
        <v>3868.0778659</v>
      </c>
      <c r="I305" s="37" t="n">
        <v>13.0017592487727</v>
      </c>
      <c r="J305" s="37" t="n">
        <v>13.5705768534036</v>
      </c>
      <c r="K305" s="37" t="n">
        <v>8.96746764470929</v>
      </c>
      <c r="L305" s="37" t="n">
        <v>3761.9147508</v>
      </c>
      <c r="M305" s="37" t="n">
        <v>14.6948531057361</v>
      </c>
      <c r="N305" s="37" t="n">
        <v>13.1981193273641</v>
      </c>
      <c r="O305" s="37" t="n">
        <v>10.6549204198845</v>
      </c>
      <c r="P305" s="37" t="n">
        <v>6047.5929794</v>
      </c>
      <c r="Q305" s="37" t="n">
        <v>10.9856362816548</v>
      </c>
      <c r="R305" s="37" t="n">
        <v>21.2170820108236</v>
      </c>
      <c r="S305" s="37" t="n">
        <v>7.12827679618707</v>
      </c>
      <c r="T305" s="37" t="n">
        <v>8474.2195241</v>
      </c>
      <c r="U305" s="37" t="n">
        <v>13.6147756527271</v>
      </c>
      <c r="V305" s="37" t="n">
        <v>29.7305409330624</v>
      </c>
      <c r="W305" s="37" t="n">
        <v>6.03021772201538</v>
      </c>
      <c r="X305" s="37" t="n">
        <v>1504.3014323</v>
      </c>
      <c r="Y305" s="37" t="n">
        <v>19.3360823137752</v>
      </c>
      <c r="Z305" s="37" t="n">
        <v>5.27761821386252</v>
      </c>
      <c r="AA305" s="37" t="n">
        <v>17.6477924243494</v>
      </c>
    </row>
    <row r="306">
      <c r="A306" s="37" t="s">
        <v>201</v>
      </c>
      <c r="B306" s="37" t="s">
        <v>202</v>
      </c>
      <c r="C306" s="37" t="s">
        <v>17</v>
      </c>
      <c r="D306" s="37" t="n">
        <v>4929.0645197</v>
      </c>
      <c r="E306" s="37" t="n">
        <v>10.7289857907927</v>
      </c>
      <c r="F306" s="37" t="n">
        <v>6.7685002507894</v>
      </c>
      <c r="G306" s="37" t="n">
        <v>10.3198784964202</v>
      </c>
      <c r="H306" s="37" t="n">
        <v>6927.9070038</v>
      </c>
      <c r="I306" s="37" t="n">
        <v>8.22945458358043</v>
      </c>
      <c r="J306" s="37" t="n">
        <v>9.513273787603</v>
      </c>
      <c r="K306" s="37" t="n">
        <v>6.95204503128564</v>
      </c>
      <c r="L306" s="37" t="n">
        <v>7916.9809136</v>
      </c>
      <c r="M306" s="37" t="n">
        <v>7.56585800139363</v>
      </c>
      <c r="N306" s="37" t="n">
        <v>10.8714517907057</v>
      </c>
      <c r="O306" s="37" t="n">
        <v>5.97320766478133</v>
      </c>
      <c r="P306" s="37" t="n">
        <v>13413.1294937</v>
      </c>
      <c r="Q306" s="37" t="n">
        <v>5.5567542556581</v>
      </c>
      <c r="R306" s="37" t="n">
        <v>18.4186613867868</v>
      </c>
      <c r="S306" s="37" t="n">
        <v>4.55295453806785</v>
      </c>
      <c r="T306" s="37" t="n">
        <v>30358.8616682</v>
      </c>
      <c r="U306" s="37" t="n">
        <v>3.50715699572622</v>
      </c>
      <c r="V306" s="37" t="n">
        <v>41.6882274503883</v>
      </c>
      <c r="W306" s="37" t="n">
        <v>2.50482367605659</v>
      </c>
      <c r="X306" s="37" t="n">
        <v>9277.6411992</v>
      </c>
      <c r="Y306" s="37" t="n">
        <v>7.01823702884202</v>
      </c>
      <c r="Z306" s="37" t="n">
        <v>12.7398853337268</v>
      </c>
      <c r="AA306" s="37" t="n">
        <v>7.090390430938</v>
      </c>
    </row>
    <row r="307">
      <c r="A307" s="37" t="s">
        <v>203</v>
      </c>
      <c r="B307" s="37" t="s">
        <v>204</v>
      </c>
      <c r="C307" s="37" t="s">
        <v>16</v>
      </c>
      <c r="D307" s="37" t="n">
        <v>8039.1198158</v>
      </c>
      <c r="E307" s="37" t="n">
        <v>14.8361275452597</v>
      </c>
      <c r="F307" s="37" t="n">
        <v>16.9432784671478</v>
      </c>
      <c r="G307" s="37" t="n">
        <v>11.3343942620277</v>
      </c>
      <c r="H307" s="37" t="n">
        <v>6095.1628557</v>
      </c>
      <c r="I307" s="37" t="n">
        <v>18.2482575759786</v>
      </c>
      <c r="J307" s="37" t="n">
        <v>12.8461876340953</v>
      </c>
      <c r="K307" s="37" t="n">
        <v>14.863388275414</v>
      </c>
      <c r="L307" s="37" t="n">
        <v>5565.5000788</v>
      </c>
      <c r="M307" s="37" t="n">
        <v>21.4371986847896</v>
      </c>
      <c r="N307" s="37" t="n">
        <v>11.7298684190164</v>
      </c>
      <c r="O307" s="37" t="n">
        <v>15.13627117592</v>
      </c>
      <c r="P307" s="37" t="n">
        <v>10881.2286516</v>
      </c>
      <c r="Q307" s="37" t="n">
        <v>16.1553903700373</v>
      </c>
      <c r="R307" s="37" t="n">
        <v>22.9333174940892</v>
      </c>
      <c r="S307" s="37" t="n">
        <v>9.75193828766382</v>
      </c>
      <c r="T307" s="37" t="n">
        <v>14735.8153933</v>
      </c>
      <c r="U307" s="37" t="n">
        <v>15.2328785811369</v>
      </c>
      <c r="V307" s="37" t="n">
        <v>31.0572586763118</v>
      </c>
      <c r="W307" s="37" t="n">
        <v>5.81504605135269</v>
      </c>
      <c r="X307" s="37" t="n">
        <v>2130.4239325</v>
      </c>
      <c r="Y307" s="37" t="n">
        <v>24.1826227377848</v>
      </c>
      <c r="Z307" s="37" t="n">
        <v>4.49008930933957</v>
      </c>
      <c r="AA307" s="37" t="n">
        <v>23.8144653709157</v>
      </c>
    </row>
    <row r="308">
      <c r="A308" s="37" t="s">
        <v>203</v>
      </c>
      <c r="B308" s="37" t="s">
        <v>204</v>
      </c>
      <c r="C308" s="37" t="s">
        <v>17</v>
      </c>
      <c r="D308" s="37" t="n">
        <v>16400.886152</v>
      </c>
      <c r="E308" s="37" t="n">
        <v>8.94319317546785</v>
      </c>
      <c r="F308" s="37" t="n">
        <v>6.56942685851638</v>
      </c>
      <c r="G308" s="37" t="n">
        <v>8.51799619444334</v>
      </c>
      <c r="H308" s="37" t="n">
        <v>18756.702139</v>
      </c>
      <c r="I308" s="37" t="n">
        <v>6.9269457023412</v>
      </c>
      <c r="J308" s="37" t="n">
        <v>7.51305640848633</v>
      </c>
      <c r="K308" s="37" t="n">
        <v>6.67825903542038</v>
      </c>
      <c r="L308" s="37" t="n">
        <v>27647.6457092</v>
      </c>
      <c r="M308" s="37" t="n">
        <v>6.50798344104045</v>
      </c>
      <c r="N308" s="37" t="n">
        <v>11.0743519961947</v>
      </c>
      <c r="O308" s="37" t="n">
        <v>5.54451317058395</v>
      </c>
      <c r="P308" s="37" t="n">
        <v>46940.3926725</v>
      </c>
      <c r="Q308" s="37" t="n">
        <v>6.09420069195354</v>
      </c>
      <c r="R308" s="37" t="n">
        <v>18.8021228556862</v>
      </c>
      <c r="S308" s="37" t="n">
        <v>4.94409955303727</v>
      </c>
      <c r="T308" s="37" t="n">
        <v>111594.7585984</v>
      </c>
      <c r="U308" s="37" t="n">
        <v>3.18893805553672</v>
      </c>
      <c r="V308" s="37" t="n">
        <v>44.6996337643976</v>
      </c>
      <c r="W308" s="37" t="n">
        <v>2.00348430460469</v>
      </c>
      <c r="X308" s="37" t="n">
        <v>28314.3639973</v>
      </c>
      <c r="Y308" s="37" t="n">
        <v>7.46903403809555</v>
      </c>
      <c r="Z308" s="37" t="n">
        <v>11.3414081167187</v>
      </c>
      <c r="AA308" s="37" t="n">
        <v>7.15080792325087</v>
      </c>
    </row>
    <row r="309">
      <c r="A309" s="37" t="s">
        <v>205</v>
      </c>
      <c r="B309" s="37" t="s">
        <v>206</v>
      </c>
      <c r="C309" s="37" t="s">
        <v>16</v>
      </c>
      <c r="D309" s="37" t="n">
        <v>260.6172381</v>
      </c>
      <c r="E309" s="37" t="n">
        <v>47.1417909453145</v>
      </c>
      <c r="F309" s="37" t="n">
        <v>12.3194118909741</v>
      </c>
      <c r="G309" s="37" t="n">
        <v>32.053003346156</v>
      </c>
      <c r="H309" s="37" t="n">
        <v>88.0755593</v>
      </c>
      <c r="I309" s="37" t="n">
        <v>70.4290689627625</v>
      </c>
      <c r="J309" s="37" t="n">
        <v>4.16334353189746</v>
      </c>
      <c r="K309" s="37" t="n">
        <v>54.9476014702094</v>
      </c>
      <c r="L309" s="37" t="n">
        <v>304.9279024</v>
      </c>
      <c r="M309" s="37" t="n">
        <v>49.4014651913286</v>
      </c>
      <c r="N309" s="37" t="n">
        <v>14.413982951024</v>
      </c>
      <c r="O309" s="37" t="n">
        <v>25.0888220230056</v>
      </c>
      <c r="P309" s="37" t="n">
        <v>337.191714</v>
      </c>
      <c r="Q309" s="37" t="n">
        <v>53.2716915335957</v>
      </c>
      <c r="R309" s="37" t="n">
        <v>15.9390976639682</v>
      </c>
      <c r="S309" s="37" t="n">
        <v>38.2513661861496</v>
      </c>
      <c r="T309" s="37" t="n">
        <v>891.6493164</v>
      </c>
      <c r="U309" s="37" t="n">
        <v>34.5177234641372</v>
      </c>
      <c r="V309" s="37" t="n">
        <v>42.1483830890045</v>
      </c>
      <c r="W309" s="37" t="n">
        <v>14.4066733397763</v>
      </c>
      <c r="X309" s="37" t="n">
        <v>233.0389155</v>
      </c>
      <c r="Y309" s="37" t="n">
        <v>54.524273854559</v>
      </c>
      <c r="Z309" s="37" t="n">
        <v>11.0157808731318</v>
      </c>
      <c r="AA309" s="37" t="n">
        <v>50.9959804493328</v>
      </c>
    </row>
    <row r="310">
      <c r="A310" s="37" t="s">
        <v>205</v>
      </c>
      <c r="B310" s="37" t="s">
        <v>206</v>
      </c>
      <c r="C310" s="37" t="s">
        <v>17</v>
      </c>
      <c r="D310" s="37" t="n">
        <v>2928.2874977</v>
      </c>
      <c r="E310" s="37" t="n">
        <v>12.9997446929674</v>
      </c>
      <c r="F310" s="37" t="n">
        <v>3.59499784684819</v>
      </c>
      <c r="G310" s="37" t="n">
        <v>12.2633761188027</v>
      </c>
      <c r="H310" s="37" t="n">
        <v>4569.7748089</v>
      </c>
      <c r="I310" s="37" t="n">
        <v>10.5334828203901</v>
      </c>
      <c r="J310" s="37" t="n">
        <v>5.61021778479063</v>
      </c>
      <c r="K310" s="37" t="n">
        <v>10.0124866227888</v>
      </c>
      <c r="L310" s="37" t="n">
        <v>6585.8143818</v>
      </c>
      <c r="M310" s="37" t="n">
        <v>8.4015534355594</v>
      </c>
      <c r="N310" s="37" t="n">
        <v>8.08526776858793</v>
      </c>
      <c r="O310" s="37" t="n">
        <v>7.72730637413487</v>
      </c>
      <c r="P310" s="37" t="n">
        <v>12696.6190971</v>
      </c>
      <c r="Q310" s="37" t="n">
        <v>5.63147539930652</v>
      </c>
      <c r="R310" s="37" t="n">
        <v>15.5873760182964</v>
      </c>
      <c r="S310" s="37" t="n">
        <v>5.03140369941517</v>
      </c>
      <c r="T310" s="37" t="n">
        <v>38744.8683933</v>
      </c>
      <c r="U310" s="37" t="n">
        <v>2.52947249785805</v>
      </c>
      <c r="V310" s="37" t="n">
        <v>47.5662716040458</v>
      </c>
      <c r="W310" s="37" t="n">
        <v>1.66626955584584</v>
      </c>
      <c r="X310" s="37" t="n">
        <v>15929.1351686</v>
      </c>
      <c r="Y310" s="37" t="n">
        <v>5.84733051928527</v>
      </c>
      <c r="Z310" s="37" t="n">
        <v>19.5558689774311</v>
      </c>
      <c r="AA310" s="37" t="n">
        <v>5.82346145181507</v>
      </c>
    </row>
    <row r="311">
      <c r="A311" s="37" t="s">
        <v>207</v>
      </c>
      <c r="B311" s="37" t="s">
        <v>208</v>
      </c>
      <c r="C311" s="37" t="s">
        <v>16</v>
      </c>
      <c r="D311" s="37" t="n">
        <v>1971.9487234</v>
      </c>
      <c r="E311" s="37" t="n">
        <v>30.2823622615681</v>
      </c>
      <c r="F311" s="37" t="n">
        <v>11.7771543038137</v>
      </c>
      <c r="G311" s="37" t="n">
        <v>15.6011866828561</v>
      </c>
      <c r="H311" s="37" t="n">
        <v>1207.4740013</v>
      </c>
      <c r="I311" s="37" t="n">
        <v>43.0307614940654</v>
      </c>
      <c r="J311" s="37" t="n">
        <v>7.21144899073972</v>
      </c>
      <c r="K311" s="37" t="n">
        <v>29.1420634378538</v>
      </c>
      <c r="L311" s="37" t="n">
        <v>3128.9142969</v>
      </c>
      <c r="M311" s="37" t="n">
        <v>30.3137261547372</v>
      </c>
      <c r="N311" s="37" t="n">
        <v>18.6869496355181</v>
      </c>
      <c r="O311" s="37" t="n">
        <v>13.0928114304278</v>
      </c>
      <c r="P311" s="37" t="n">
        <v>2834.0504035</v>
      </c>
      <c r="Q311" s="37" t="n">
        <v>32.2902669589635</v>
      </c>
      <c r="R311" s="37" t="n">
        <v>16.9259213034996</v>
      </c>
      <c r="S311" s="37" t="n">
        <v>17.363841899553</v>
      </c>
      <c r="T311" s="37" t="n">
        <v>6664.1333994</v>
      </c>
      <c r="U311" s="37" t="n">
        <v>23.9786217493556</v>
      </c>
      <c r="V311" s="37" t="n">
        <v>39.8004909633809</v>
      </c>
      <c r="W311" s="37" t="n">
        <v>5.6002637585295</v>
      </c>
      <c r="X311" s="37" t="n">
        <v>937.3263947</v>
      </c>
      <c r="Y311" s="37" t="n">
        <v>32.4581592136986</v>
      </c>
      <c r="Z311" s="37" t="n">
        <v>5.598034803048</v>
      </c>
      <c r="AA311" s="37" t="n">
        <v>33.0790374840927</v>
      </c>
    </row>
    <row r="312">
      <c r="A312" s="37" t="s">
        <v>207</v>
      </c>
      <c r="B312" s="37" t="s">
        <v>208</v>
      </c>
      <c r="C312" s="37" t="s">
        <v>17</v>
      </c>
      <c r="D312" s="37" t="n">
        <v>6058.8710166</v>
      </c>
      <c r="E312" s="37" t="n">
        <v>13.760807162677</v>
      </c>
      <c r="F312" s="37" t="n">
        <v>4.01882760679669</v>
      </c>
      <c r="G312" s="37" t="n">
        <v>12.4029714361979</v>
      </c>
      <c r="H312" s="37" t="n">
        <v>9741.6793717</v>
      </c>
      <c r="I312" s="37" t="n">
        <v>11.0252114684345</v>
      </c>
      <c r="J312" s="37" t="n">
        <v>6.46162129682029</v>
      </c>
      <c r="K312" s="37" t="n">
        <v>9.44145556275985</v>
      </c>
      <c r="L312" s="37" t="n">
        <v>13797.9024799</v>
      </c>
      <c r="M312" s="37" t="n">
        <v>10.263835898533</v>
      </c>
      <c r="N312" s="37" t="n">
        <v>9.15209966513329</v>
      </c>
      <c r="O312" s="37" t="n">
        <v>8.58546493246406</v>
      </c>
      <c r="P312" s="37" t="n">
        <v>23723.3424986</v>
      </c>
      <c r="Q312" s="37" t="n">
        <v>6.47599627476168</v>
      </c>
      <c r="R312" s="37" t="n">
        <v>15.735608745863</v>
      </c>
      <c r="S312" s="37" t="n">
        <v>6.8120115116164</v>
      </c>
      <c r="T312" s="37" t="n">
        <v>71493.6956673</v>
      </c>
      <c r="U312" s="37" t="n">
        <v>3.52856448504521</v>
      </c>
      <c r="V312" s="37" t="n">
        <v>47.4215141851459</v>
      </c>
      <c r="W312" s="37" t="n">
        <v>2.02974752909002</v>
      </c>
      <c r="X312" s="37" t="n">
        <v>25946.6617478</v>
      </c>
      <c r="Y312" s="37" t="n">
        <v>7.3366076076201</v>
      </c>
      <c r="Z312" s="37" t="n">
        <v>17.2103285002409</v>
      </c>
      <c r="AA312" s="37" t="n">
        <v>7.48916548249191</v>
      </c>
    </row>
    <row r="313">
      <c r="A313" s="37" t="s">
        <v>209</v>
      </c>
      <c r="B313" s="37" t="s">
        <v>210</v>
      </c>
      <c r="C313" s="37" t="s">
        <v>16</v>
      </c>
      <c r="D313" s="37" t="n">
        <v>5220.6179908</v>
      </c>
      <c r="E313" s="37" t="n">
        <v>16.0051472878852</v>
      </c>
      <c r="F313" s="37" t="n">
        <v>20.1263404503745</v>
      </c>
      <c r="G313" s="37" t="n">
        <v>8.90022892715264</v>
      </c>
      <c r="H313" s="37" t="n">
        <v>2295.0687615</v>
      </c>
      <c r="I313" s="37" t="n">
        <v>19.9815722924073</v>
      </c>
      <c r="J313" s="37" t="n">
        <v>8.84786730850039</v>
      </c>
      <c r="K313" s="37" t="n">
        <v>18.6900437015277</v>
      </c>
      <c r="L313" s="37" t="n">
        <v>2423.158936</v>
      </c>
      <c r="M313" s="37" t="n">
        <v>24.1118032443614</v>
      </c>
      <c r="N313" s="37" t="n">
        <v>9.34167598495937</v>
      </c>
      <c r="O313" s="37" t="n">
        <v>15.9197942812763</v>
      </c>
      <c r="P313" s="37" t="n">
        <v>6641.5230157</v>
      </c>
      <c r="Q313" s="37" t="n">
        <v>19.3987162639433</v>
      </c>
      <c r="R313" s="37" t="n">
        <v>25.6041628708583</v>
      </c>
      <c r="S313" s="37" t="n">
        <v>9.84188706838178</v>
      </c>
      <c r="T313" s="37" t="n">
        <v>8411.9039643</v>
      </c>
      <c r="U313" s="37" t="n">
        <v>15.7742478789451</v>
      </c>
      <c r="V313" s="37" t="n">
        <v>32.4292724194158</v>
      </c>
      <c r="W313" s="37" t="n">
        <v>6.03562920092355</v>
      </c>
      <c r="X313" s="37" t="n">
        <v>946.9585778</v>
      </c>
      <c r="Y313" s="37" t="n">
        <v>33.2985364503869</v>
      </c>
      <c r="Z313" s="37" t="n">
        <v>3.65068096589168</v>
      </c>
      <c r="AA313" s="37" t="n">
        <v>25.3926540998993</v>
      </c>
    </row>
    <row r="314">
      <c r="A314" s="37" t="s">
        <v>209</v>
      </c>
      <c r="B314" s="37" t="s">
        <v>210</v>
      </c>
      <c r="C314" s="37" t="s">
        <v>17</v>
      </c>
      <c r="D314" s="37" t="n">
        <v>5622.4477671</v>
      </c>
      <c r="E314" s="37" t="n">
        <v>12.3009809361838</v>
      </c>
      <c r="F314" s="37" t="n">
        <v>4.86018723935618</v>
      </c>
      <c r="G314" s="37" t="n">
        <v>11.1663714838669</v>
      </c>
      <c r="H314" s="37" t="n">
        <v>9439.326761</v>
      </c>
      <c r="I314" s="37" t="n">
        <v>8.93904395500904</v>
      </c>
      <c r="J314" s="37" t="n">
        <v>8.15959478367698</v>
      </c>
      <c r="K314" s="37" t="n">
        <v>7.19661758361107</v>
      </c>
      <c r="L314" s="37" t="n">
        <v>11830.7988905</v>
      </c>
      <c r="M314" s="37" t="n">
        <v>8.81200818477345</v>
      </c>
      <c r="N314" s="37" t="n">
        <v>10.2268442822111</v>
      </c>
      <c r="O314" s="37" t="n">
        <v>7.51248977370677</v>
      </c>
      <c r="P314" s="37" t="n">
        <v>21218.6476499</v>
      </c>
      <c r="Q314" s="37" t="n">
        <v>6.06141713061761</v>
      </c>
      <c r="R314" s="37" t="n">
        <v>18.3419401684599</v>
      </c>
      <c r="S314" s="37" t="n">
        <v>4.92605669206154</v>
      </c>
      <c r="T314" s="37" t="n">
        <v>53863.1618268</v>
      </c>
      <c r="U314" s="37" t="n">
        <v>4.12385603709682</v>
      </c>
      <c r="V314" s="37" t="n">
        <v>46.5606907571177</v>
      </c>
      <c r="W314" s="37" t="n">
        <v>2.32816066122692</v>
      </c>
      <c r="X314" s="37" t="n">
        <v>13709.385861</v>
      </c>
      <c r="Y314" s="37" t="n">
        <v>7.87376337321109</v>
      </c>
      <c r="Z314" s="37" t="n">
        <v>11.8507427691782</v>
      </c>
      <c r="AA314" s="37" t="n">
        <v>8.51145581131148</v>
      </c>
    </row>
    <row r="315">
      <c r="A315" s="37" t="s">
        <v>211</v>
      </c>
      <c r="B315" s="37" t="s">
        <v>212</v>
      </c>
      <c r="C315" s="37" t="s">
        <v>16</v>
      </c>
      <c r="D315" s="37" t="n">
        <v>2284.9402862</v>
      </c>
      <c r="E315" s="37" t="n">
        <v>25.7963180827436</v>
      </c>
      <c r="F315" s="37" t="n">
        <v>14.5081119769202</v>
      </c>
      <c r="G315" s="37" t="n">
        <v>14.653674612951</v>
      </c>
      <c r="H315" s="37" t="n">
        <v>1844.818933</v>
      </c>
      <c r="I315" s="37" t="n">
        <v>24.5589448384996</v>
      </c>
      <c r="J315" s="37" t="n">
        <v>11.7135838598295</v>
      </c>
      <c r="K315" s="37" t="n">
        <v>13.5271762728838</v>
      </c>
      <c r="L315" s="37" t="n">
        <v>1847.4381932</v>
      </c>
      <c r="M315" s="37" t="n">
        <v>23.6842919991659</v>
      </c>
      <c r="N315" s="37" t="n">
        <v>11.7302147190724</v>
      </c>
      <c r="O315" s="37" t="n">
        <v>15.1340494462072</v>
      </c>
      <c r="P315" s="37" t="n">
        <v>3126.6014693</v>
      </c>
      <c r="Q315" s="37" t="n">
        <v>22.5922439326038</v>
      </c>
      <c r="R315" s="37" t="n">
        <v>19.8521967938366</v>
      </c>
      <c r="S315" s="37" t="n">
        <v>12.1527540360989</v>
      </c>
      <c r="T315" s="37" t="n">
        <v>5275.9336234</v>
      </c>
      <c r="U315" s="37" t="n">
        <v>16.2240038206586</v>
      </c>
      <c r="V315" s="37" t="n">
        <v>33.499271842409</v>
      </c>
      <c r="W315" s="37" t="n">
        <v>7.00983287451814</v>
      </c>
      <c r="X315" s="37" t="n">
        <v>1369.6654168</v>
      </c>
      <c r="Y315" s="37" t="n">
        <v>25.0474010834555</v>
      </c>
      <c r="Z315" s="37" t="n">
        <v>8.69662080793222</v>
      </c>
      <c r="AA315" s="37" t="n">
        <v>22.9141041200566</v>
      </c>
    </row>
    <row r="316">
      <c r="A316" s="37" t="s">
        <v>211</v>
      </c>
      <c r="B316" s="37" t="s">
        <v>212</v>
      </c>
      <c r="C316" s="37" t="s">
        <v>17</v>
      </c>
      <c r="D316" s="37" t="n">
        <v>5740.6204592</v>
      </c>
      <c r="E316" s="37" t="n">
        <v>12.2682393649404</v>
      </c>
      <c r="F316" s="37" t="n">
        <v>4.73103616688358</v>
      </c>
      <c r="G316" s="37" t="n">
        <v>11.8925650305365</v>
      </c>
      <c r="H316" s="37" t="n">
        <v>7905.819913</v>
      </c>
      <c r="I316" s="37" t="n">
        <v>8.62342830679653</v>
      </c>
      <c r="J316" s="37" t="n">
        <v>6.51544901863862</v>
      </c>
      <c r="K316" s="37" t="n">
        <v>7.46112371403635</v>
      </c>
      <c r="L316" s="37" t="n">
        <v>10352.6690993</v>
      </c>
      <c r="M316" s="37" t="n">
        <v>7.23007300050186</v>
      </c>
      <c r="N316" s="37" t="n">
        <v>8.53197877836918</v>
      </c>
      <c r="O316" s="37" t="n">
        <v>6.35647134831375</v>
      </c>
      <c r="P316" s="37" t="n">
        <v>21963.299555</v>
      </c>
      <c r="Q316" s="37" t="n">
        <v>5.59136084578146</v>
      </c>
      <c r="R316" s="37" t="n">
        <v>18.1006853313698</v>
      </c>
      <c r="S316" s="37" t="n">
        <v>4.84969800167671</v>
      </c>
      <c r="T316" s="37" t="n">
        <v>54202.8354284</v>
      </c>
      <c r="U316" s="37" t="n">
        <v>3.31463280201853</v>
      </c>
      <c r="V316" s="37" t="n">
        <v>44.6703586453676</v>
      </c>
      <c r="W316" s="37" t="n">
        <v>2.11022519633517</v>
      </c>
      <c r="X316" s="37" t="n">
        <v>21174.357626</v>
      </c>
      <c r="Y316" s="37" t="n">
        <v>5.62027758039467</v>
      </c>
      <c r="Z316" s="37" t="n">
        <v>17.4504920593711</v>
      </c>
      <c r="AA316" s="37" t="n">
        <v>5.44982344687202</v>
      </c>
    </row>
    <row r="317">
      <c r="A317" s="37" t="s">
        <v>213</v>
      </c>
      <c r="B317" s="37" t="s">
        <v>214</v>
      </c>
      <c r="C317" s="37" t="s">
        <v>16</v>
      </c>
      <c r="D317" s="37" t="n">
        <v>1152.2511926</v>
      </c>
      <c r="E317" s="37" t="n">
        <v>13.6400193986583</v>
      </c>
      <c r="F317" s="37" t="n">
        <v>17.4344801661469</v>
      </c>
      <c r="G317" s="37" t="n">
        <v>8.36912294353164</v>
      </c>
      <c r="H317" s="37" t="n">
        <v>805.0522457</v>
      </c>
      <c r="I317" s="37" t="n">
        <v>11.7305207919153</v>
      </c>
      <c r="J317" s="37" t="n">
        <v>12.181082996927</v>
      </c>
      <c r="K317" s="37" t="n">
        <v>10.8425998532021</v>
      </c>
      <c r="L317" s="37" t="n">
        <v>758.7419985</v>
      </c>
      <c r="M317" s="37" t="n">
        <v>23.5748176408284</v>
      </c>
      <c r="N317" s="37" t="n">
        <v>11.4803719961634</v>
      </c>
      <c r="O317" s="37" t="n">
        <v>14.8276140062539</v>
      </c>
      <c r="P317" s="37" t="n">
        <v>1487.5485525</v>
      </c>
      <c r="Q317" s="37" t="n">
        <v>17.3389690844006</v>
      </c>
      <c r="R317" s="37" t="n">
        <v>22.5077968252925</v>
      </c>
      <c r="S317" s="37" t="n">
        <v>8.26989335439768</v>
      </c>
      <c r="T317" s="37" t="n">
        <v>2193.068874</v>
      </c>
      <c r="U317" s="37" t="n">
        <v>14.00254079233</v>
      </c>
      <c r="V317" s="37" t="n">
        <v>33.1828823717436</v>
      </c>
      <c r="W317" s="37" t="n">
        <v>5.0967260661877</v>
      </c>
      <c r="X317" s="37" t="n">
        <v>212.3738365</v>
      </c>
      <c r="Y317" s="37" t="n">
        <v>27.9816174008351</v>
      </c>
      <c r="Z317" s="37" t="n">
        <v>3.21338564372667</v>
      </c>
      <c r="AA317" s="37" t="n">
        <v>27.6124172957198</v>
      </c>
    </row>
    <row r="318">
      <c r="A318" s="37" t="s">
        <v>213</v>
      </c>
      <c r="B318" s="37" t="s">
        <v>214</v>
      </c>
      <c r="C318" s="37" t="s">
        <v>17</v>
      </c>
      <c r="D318" s="37" t="n">
        <v>1700.260437</v>
      </c>
      <c r="E318" s="37" t="n">
        <v>9.38894910114811</v>
      </c>
      <c r="F318" s="37" t="n">
        <v>6.07431912492192</v>
      </c>
      <c r="G318" s="37" t="n">
        <v>9.35637272800155</v>
      </c>
      <c r="H318" s="37" t="n">
        <v>1918.2695229</v>
      </c>
      <c r="I318" s="37" t="n">
        <v>8.83934501720613</v>
      </c>
      <c r="J318" s="37" t="n">
        <v>6.85317437031344</v>
      </c>
      <c r="K318" s="37" t="n">
        <v>8.07138140945795</v>
      </c>
      <c r="L318" s="37" t="n">
        <v>2705.1845557</v>
      </c>
      <c r="M318" s="37" t="n">
        <v>7.80329499610373</v>
      </c>
      <c r="N318" s="37" t="n">
        <v>9.66449252452489</v>
      </c>
      <c r="O318" s="37" t="n">
        <v>6.68676551112665</v>
      </c>
      <c r="P318" s="37" t="n">
        <v>5356.8741034</v>
      </c>
      <c r="Q318" s="37" t="n">
        <v>6.63463963481339</v>
      </c>
      <c r="R318" s="37" t="n">
        <v>19.1378697686427</v>
      </c>
      <c r="S318" s="37" t="n">
        <v>5.43068648142368</v>
      </c>
      <c r="T318" s="37" t="n">
        <v>12544.375134</v>
      </c>
      <c r="U318" s="37" t="n">
        <v>3.51717764138698</v>
      </c>
      <c r="V318" s="37" t="n">
        <v>44.815803584243</v>
      </c>
      <c r="W318" s="37" t="n">
        <v>2.19636666751824</v>
      </c>
      <c r="X318" s="37" t="n">
        <v>3765.9995473</v>
      </c>
      <c r="Y318" s="37" t="n">
        <v>7.41664309850053</v>
      </c>
      <c r="Z318" s="37" t="n">
        <v>13.454340627354</v>
      </c>
      <c r="AA318" s="37" t="n">
        <v>7.42019190214529</v>
      </c>
    </row>
    <row r="319">
      <c r="A319" s="37" t="s">
        <v>215</v>
      </c>
      <c r="B319" s="37" t="s">
        <v>216</v>
      </c>
      <c r="C319" s="37" t="s">
        <v>16</v>
      </c>
      <c r="D319" s="37" t="n">
        <v>1109.0471601</v>
      </c>
      <c r="E319" s="37" t="n">
        <v>29.1459912679221</v>
      </c>
      <c r="F319" s="37" t="n">
        <v>19.6812846588346</v>
      </c>
      <c r="G319" s="37" t="n">
        <v>13.0194418548172</v>
      </c>
      <c r="H319" s="37" t="n">
        <v>581.5307012</v>
      </c>
      <c r="I319" s="37" t="n">
        <v>35.0625506793283</v>
      </c>
      <c r="J319" s="37" t="n">
        <v>10.3199139585163</v>
      </c>
      <c r="K319" s="37" t="n">
        <v>18.5704961384196</v>
      </c>
      <c r="L319" s="37" t="n">
        <v>610.494999</v>
      </c>
      <c r="M319" s="37" t="n">
        <v>36.2110624414799</v>
      </c>
      <c r="N319" s="37" t="n">
        <v>10.8339178804899</v>
      </c>
      <c r="O319" s="37" t="n">
        <v>19.8157039165555</v>
      </c>
      <c r="P319" s="37" t="n">
        <v>1177.5995296</v>
      </c>
      <c r="Q319" s="37" t="n">
        <v>32.0126361476779</v>
      </c>
      <c r="R319" s="37" t="n">
        <v>20.8978232756825</v>
      </c>
      <c r="S319" s="37" t="n">
        <v>14.5832270618163</v>
      </c>
      <c r="T319" s="37" t="n">
        <v>2023.163572</v>
      </c>
      <c r="U319" s="37" t="n">
        <v>26.1481773427905</v>
      </c>
      <c r="V319" s="37" t="n">
        <v>35.903304750653</v>
      </c>
      <c r="W319" s="37" t="n">
        <v>7.08027238049479</v>
      </c>
      <c r="X319" s="37" t="n">
        <v>133.1984341</v>
      </c>
      <c r="Y319" s="37" t="n">
        <v>51.263178972747</v>
      </c>
      <c r="Z319" s="37" t="n">
        <v>2.36375547582372</v>
      </c>
      <c r="AA319" s="37" t="n">
        <v>57.0972278997377</v>
      </c>
    </row>
    <row r="320">
      <c r="A320" s="37" t="s">
        <v>215</v>
      </c>
      <c r="B320" s="37" t="s">
        <v>216</v>
      </c>
      <c r="C320" s="37" t="s">
        <v>17</v>
      </c>
      <c r="D320" s="37" t="n">
        <v>2996.3897401</v>
      </c>
      <c r="E320" s="37" t="n">
        <v>10.4407179153582</v>
      </c>
      <c r="F320" s="37" t="n">
        <v>5.17896109632727</v>
      </c>
      <c r="G320" s="37" t="n">
        <v>9.66601510498681</v>
      </c>
      <c r="H320" s="37" t="n">
        <v>4410.5158786</v>
      </c>
      <c r="I320" s="37" t="n">
        <v>8.61716464925305</v>
      </c>
      <c r="J320" s="37" t="n">
        <v>7.6231372188722</v>
      </c>
      <c r="K320" s="37" t="n">
        <v>7.55077506833027</v>
      </c>
      <c r="L320" s="37" t="n">
        <v>6281.3442782</v>
      </c>
      <c r="M320" s="37" t="n">
        <v>7.54717146887512</v>
      </c>
      <c r="N320" s="37" t="n">
        <v>10.8566776925187</v>
      </c>
      <c r="O320" s="37" t="n">
        <v>6.40077532170142</v>
      </c>
      <c r="P320" s="37" t="n">
        <v>10308.2522719</v>
      </c>
      <c r="Q320" s="37" t="n">
        <v>6.367073146015</v>
      </c>
      <c r="R320" s="37" t="n">
        <v>17.8167869062039</v>
      </c>
      <c r="S320" s="37" t="n">
        <v>5.37828501388152</v>
      </c>
      <c r="T320" s="37" t="n">
        <v>27983.0496409</v>
      </c>
      <c r="U320" s="37" t="n">
        <v>2.79636579312281</v>
      </c>
      <c r="V320" s="37" t="n">
        <v>48.3659129876674</v>
      </c>
      <c r="W320" s="37" t="n">
        <v>1.90187854789568</v>
      </c>
      <c r="X320" s="37" t="n">
        <v>5877.4137934</v>
      </c>
      <c r="Y320" s="37" t="n">
        <v>7.48349127658013</v>
      </c>
      <c r="Z320" s="37" t="n">
        <v>10.1585240984105</v>
      </c>
      <c r="AA320" s="37" t="n">
        <v>7.76629217688095</v>
      </c>
    </row>
    <row r="321">
      <c r="A321" s="37" t="s">
        <v>217</v>
      </c>
      <c r="B321" s="37" t="s">
        <v>218</v>
      </c>
      <c r="C321" s="37" t="s">
        <v>16</v>
      </c>
      <c r="D321" s="37" t="n">
        <v>127.3949513</v>
      </c>
      <c r="E321" s="37" t="n">
        <v>37.5878226213151</v>
      </c>
      <c r="F321" s="37" t="n">
        <v>8.38509963569507</v>
      </c>
      <c r="G321" s="37" t="n">
        <v>33.4945405129821</v>
      </c>
      <c r="H321" s="37" t="n">
        <v>230.2426053</v>
      </c>
      <c r="I321" s="37" t="n">
        <v>33.8810377449709</v>
      </c>
      <c r="J321" s="37" t="n">
        <v>15.1545031111646</v>
      </c>
      <c r="K321" s="37" t="n">
        <v>22.7680834558205</v>
      </c>
      <c r="L321" s="37" t="n">
        <v>179.5822235</v>
      </c>
      <c r="M321" s="37" t="n">
        <v>39.2426358439004</v>
      </c>
      <c r="N321" s="37" t="n">
        <v>11.8200511204023</v>
      </c>
      <c r="O321" s="37" t="n">
        <v>33.6922332090567</v>
      </c>
      <c r="P321" s="37" t="n">
        <v>264.7818989</v>
      </c>
      <c r="Q321" s="37" t="n">
        <v>30.5564886221056</v>
      </c>
      <c r="R321" s="37" t="n">
        <v>17.4278696396428</v>
      </c>
      <c r="S321" s="37" t="n">
        <v>21.4602787957434</v>
      </c>
      <c r="T321" s="37" t="n">
        <v>601.6488315</v>
      </c>
      <c r="U321" s="37" t="n">
        <v>21.9915853218197</v>
      </c>
      <c r="V321" s="37" t="n">
        <v>39.6003557939035</v>
      </c>
      <c r="W321" s="37" t="n">
        <v>9.1659104515115</v>
      </c>
      <c r="X321" s="37" t="n">
        <v>115.6510701</v>
      </c>
      <c r="Y321" s="37" t="n">
        <v>36.4261879027408</v>
      </c>
      <c r="Z321" s="37" t="n">
        <v>7.61212069919175</v>
      </c>
      <c r="AA321" s="37" t="n">
        <v>27.9219059033916</v>
      </c>
    </row>
    <row r="322">
      <c r="A322" s="37" t="s">
        <v>217</v>
      </c>
      <c r="B322" s="37" t="s">
        <v>218</v>
      </c>
      <c r="C322" s="37" t="s">
        <v>17</v>
      </c>
      <c r="D322" s="37" t="n">
        <v>1754.2328655</v>
      </c>
      <c r="E322" s="37" t="n">
        <v>10.4988883572816</v>
      </c>
      <c r="F322" s="37" t="n">
        <v>6.18369175728397</v>
      </c>
      <c r="G322" s="37" t="n">
        <v>9.72458375623379</v>
      </c>
      <c r="H322" s="37" t="n">
        <v>2262.0044283</v>
      </c>
      <c r="I322" s="37" t="n">
        <v>8.86429457498827</v>
      </c>
      <c r="J322" s="37" t="n">
        <v>7.97359256761601</v>
      </c>
      <c r="K322" s="37" t="n">
        <v>7.49344425418685</v>
      </c>
      <c r="L322" s="37" t="n">
        <v>3009.4540733</v>
      </c>
      <c r="M322" s="37" t="n">
        <v>7.89501206648223</v>
      </c>
      <c r="N322" s="37" t="n">
        <v>10.6083614741112</v>
      </c>
      <c r="O322" s="37" t="n">
        <v>6.71277018582456</v>
      </c>
      <c r="P322" s="37" t="n">
        <v>4995.0080837</v>
      </c>
      <c r="Q322" s="37" t="n">
        <v>5.09986836144685</v>
      </c>
      <c r="R322" s="37" t="n">
        <v>17.6074630239804</v>
      </c>
      <c r="S322" s="37" t="n">
        <v>4.74679455005093</v>
      </c>
      <c r="T322" s="37" t="n">
        <v>13863.5646233</v>
      </c>
      <c r="U322" s="37" t="n">
        <v>2.59940700682587</v>
      </c>
      <c r="V322" s="37" t="n">
        <v>48.8692305187426</v>
      </c>
      <c r="W322" s="37" t="n">
        <v>1.57660743093633</v>
      </c>
      <c r="X322" s="37" t="n">
        <v>2484.4343403</v>
      </c>
      <c r="Y322" s="37" t="n">
        <v>7.51243636155218</v>
      </c>
      <c r="Z322" s="37" t="n">
        <v>8.75766065826586</v>
      </c>
      <c r="AA322" s="37" t="n">
        <v>7.77430223013473</v>
      </c>
    </row>
    <row r="323">
      <c r="A323" s="37" t="s">
        <v>219</v>
      </c>
      <c r="B323" s="37" t="s">
        <v>220</v>
      </c>
      <c r="C323" s="37" t="s">
        <v>16</v>
      </c>
      <c r="D323" s="37" t="n">
        <v>1205.9782247</v>
      </c>
      <c r="E323" s="37" t="n">
        <v>29.9511220462177</v>
      </c>
      <c r="F323" s="37" t="n">
        <v>15.6368346179715</v>
      </c>
      <c r="G323" s="37" t="n">
        <v>22.4422737756228</v>
      </c>
      <c r="H323" s="37" t="n">
        <v>606.9136036</v>
      </c>
      <c r="I323" s="37" t="n">
        <v>41.5233560664174</v>
      </c>
      <c r="J323" s="37" t="n">
        <v>7.86930265614964</v>
      </c>
      <c r="K323" s="37" t="n">
        <v>31.1071731233482</v>
      </c>
      <c r="L323" s="37" t="n">
        <v>828.5363276</v>
      </c>
      <c r="M323" s="37" t="n">
        <v>32.8807075658966</v>
      </c>
      <c r="N323" s="37" t="n">
        <v>10.7428851237223</v>
      </c>
      <c r="O323" s="37" t="n">
        <v>23.7385971157503</v>
      </c>
      <c r="P323" s="37" t="n">
        <v>1363.5770019</v>
      </c>
      <c r="Q323" s="37" t="n">
        <v>29.2017071484422</v>
      </c>
      <c r="R323" s="37" t="n">
        <v>17.6802761698984</v>
      </c>
      <c r="S323" s="37" t="n">
        <v>17.887638753337</v>
      </c>
      <c r="T323" s="37" t="n">
        <v>3119.8785357</v>
      </c>
      <c r="U323" s="37" t="n">
        <v>22.1763821111493</v>
      </c>
      <c r="V323" s="37" t="n">
        <v>40.4526580096717</v>
      </c>
      <c r="W323" s="37" t="n">
        <v>10.2083381608424</v>
      </c>
      <c r="X323" s="37" t="n">
        <v>587.5354384</v>
      </c>
      <c r="Y323" s="37" t="n">
        <v>34.1409835178803</v>
      </c>
      <c r="Z323" s="37" t="n">
        <v>7.61804342258636</v>
      </c>
      <c r="AA323" s="37" t="n">
        <v>27.1457567515031</v>
      </c>
    </row>
    <row r="324">
      <c r="A324" s="37" t="s">
        <v>219</v>
      </c>
      <c r="B324" s="37" t="s">
        <v>220</v>
      </c>
      <c r="C324" s="37" t="s">
        <v>17</v>
      </c>
      <c r="D324" s="37" t="n">
        <v>7669.3861186</v>
      </c>
      <c r="E324" s="37" t="n">
        <v>9.2739736563793</v>
      </c>
      <c r="F324" s="37" t="n">
        <v>6.19980930590276</v>
      </c>
      <c r="G324" s="37" t="n">
        <v>9.23642854891218</v>
      </c>
      <c r="H324" s="37" t="n">
        <v>10223.8336261</v>
      </c>
      <c r="I324" s="37" t="n">
        <v>8.82064602742357</v>
      </c>
      <c r="J324" s="37" t="n">
        <v>8.26478389233414</v>
      </c>
      <c r="K324" s="37" t="n">
        <v>8.37412732807115</v>
      </c>
      <c r="L324" s="37" t="n">
        <v>13395.529008</v>
      </c>
      <c r="M324" s="37" t="n">
        <v>7.15329200475448</v>
      </c>
      <c r="N324" s="37" t="n">
        <v>10.8287318068228</v>
      </c>
      <c r="O324" s="37" t="n">
        <v>6.33961467814276</v>
      </c>
      <c r="P324" s="37" t="n">
        <v>22864.0748147</v>
      </c>
      <c r="Q324" s="37" t="n">
        <v>6.0107271034093</v>
      </c>
      <c r="R324" s="37" t="n">
        <v>18.4829530832006</v>
      </c>
      <c r="S324" s="37" t="n">
        <v>4.9312265291826</v>
      </c>
      <c r="T324" s="37" t="n">
        <v>58364.2034537</v>
      </c>
      <c r="U324" s="37" t="n">
        <v>2.79408792900308</v>
      </c>
      <c r="V324" s="37" t="n">
        <v>47.1806903588138</v>
      </c>
      <c r="W324" s="37" t="n">
        <v>2.03015754286925</v>
      </c>
      <c r="X324" s="37" t="n">
        <v>11186.5538503</v>
      </c>
      <c r="Y324" s="37" t="n">
        <v>9.05387959111539</v>
      </c>
      <c r="Z324" s="37" t="n">
        <v>9.04303155292597</v>
      </c>
      <c r="AA324" s="37" t="n">
        <v>9.38739017812188</v>
      </c>
    </row>
    <row r="325">
      <c r="A325" s="37" t="s">
        <v>221</v>
      </c>
      <c r="B325" s="37" t="s">
        <v>222</v>
      </c>
      <c r="C325" s="37" t="s">
        <v>16</v>
      </c>
      <c r="D325" s="37" t="n">
        <v>2018.4775289</v>
      </c>
      <c r="E325" s="37" t="n">
        <v>14.2835789423884</v>
      </c>
      <c r="F325" s="37" t="n">
        <v>18.1409702490402</v>
      </c>
      <c r="G325" s="37" t="n">
        <v>7.06148063049267</v>
      </c>
      <c r="H325" s="37" t="n">
        <v>1436.3593395</v>
      </c>
      <c r="I325" s="37" t="n">
        <v>16.0253134517761</v>
      </c>
      <c r="J325" s="37" t="n">
        <v>12.9092108639924</v>
      </c>
      <c r="K325" s="37" t="n">
        <v>12.1103901103001</v>
      </c>
      <c r="L325" s="37" t="n">
        <v>1462.506128</v>
      </c>
      <c r="M325" s="37" t="n">
        <v>18.8058419897038</v>
      </c>
      <c r="N325" s="37" t="n">
        <v>13.144203875059</v>
      </c>
      <c r="O325" s="37" t="n">
        <v>12.3558245891959</v>
      </c>
      <c r="P325" s="37" t="n">
        <v>2594.7402845</v>
      </c>
      <c r="Q325" s="37" t="n">
        <v>17.198129886525</v>
      </c>
      <c r="R325" s="37" t="n">
        <v>23.3201042028705</v>
      </c>
      <c r="S325" s="37" t="n">
        <v>10.5059692168539</v>
      </c>
      <c r="T325" s="37" t="n">
        <v>3261.3292463</v>
      </c>
      <c r="U325" s="37" t="n">
        <v>13.4770094760789</v>
      </c>
      <c r="V325" s="37" t="n">
        <v>29.3110406147029</v>
      </c>
      <c r="W325" s="37" t="n">
        <v>6.88586786285558</v>
      </c>
      <c r="X325" s="37" t="n">
        <v>353.2113589</v>
      </c>
      <c r="Y325" s="37" t="n">
        <v>27.5398743399453</v>
      </c>
      <c r="Z325" s="37" t="n">
        <v>3.17447019433497</v>
      </c>
      <c r="AA325" s="37" t="n">
        <v>27.2993299260717</v>
      </c>
    </row>
    <row r="326">
      <c r="A326" s="37" t="s">
        <v>221</v>
      </c>
      <c r="B326" s="37" t="s">
        <v>222</v>
      </c>
      <c r="C326" s="37" t="s">
        <v>17</v>
      </c>
      <c r="D326" s="37" t="n">
        <v>2945.0098989</v>
      </c>
      <c r="E326" s="37" t="n">
        <v>8.83736700995957</v>
      </c>
      <c r="F326" s="37" t="n">
        <v>6.49590935873362</v>
      </c>
      <c r="G326" s="37" t="n">
        <v>7.74904138069492</v>
      </c>
      <c r="H326" s="37" t="n">
        <v>3499.1174266</v>
      </c>
      <c r="I326" s="37" t="n">
        <v>8.39379668362243</v>
      </c>
      <c r="J326" s="37" t="n">
        <v>7.71812334051875</v>
      </c>
      <c r="K326" s="37" t="n">
        <v>7.80111921791794</v>
      </c>
      <c r="L326" s="37" t="n">
        <v>5206.8078934</v>
      </c>
      <c r="M326" s="37" t="n">
        <v>7.52837857466494</v>
      </c>
      <c r="N326" s="37" t="n">
        <v>11.4848347832374</v>
      </c>
      <c r="O326" s="37" t="n">
        <v>6.73204791567082</v>
      </c>
      <c r="P326" s="37" t="n">
        <v>9359.565733</v>
      </c>
      <c r="Q326" s="37" t="n">
        <v>6.1416139445003</v>
      </c>
      <c r="R326" s="37" t="n">
        <v>20.6447152049935</v>
      </c>
      <c r="S326" s="37" t="n">
        <v>5.20311968019621</v>
      </c>
      <c r="T326" s="37" t="n">
        <v>19429.2124479</v>
      </c>
      <c r="U326" s="37" t="n">
        <v>3.67133637487828</v>
      </c>
      <c r="V326" s="37" t="n">
        <v>42.8556803901673</v>
      </c>
      <c r="W326" s="37" t="n">
        <v>2.46145456391019</v>
      </c>
      <c r="X326" s="37" t="n">
        <v>4896.6627142</v>
      </c>
      <c r="Y326" s="37" t="n">
        <v>6.47882887009602</v>
      </c>
      <c r="Z326" s="37" t="n">
        <v>10.8007369223494</v>
      </c>
      <c r="AA326" s="37" t="n">
        <v>7.58375987571834</v>
      </c>
    </row>
    <row r="327">
      <c r="A327" s="37" t="s">
        <v>223</v>
      </c>
      <c r="B327" s="37" t="s">
        <v>224</v>
      </c>
      <c r="C327" s="37" t="s">
        <v>16</v>
      </c>
      <c r="D327" s="37" t="n">
        <v>1763.9338855</v>
      </c>
      <c r="E327" s="37" t="n">
        <v>15.7013333176811</v>
      </c>
      <c r="F327" s="37" t="n">
        <v>16.3749591401073</v>
      </c>
      <c r="G327" s="37" t="n">
        <v>11.0771180765481</v>
      </c>
      <c r="H327" s="37" t="n">
        <v>1390.8140809</v>
      </c>
      <c r="I327" s="37" t="n">
        <v>17.8334606961832</v>
      </c>
      <c r="J327" s="37" t="n">
        <v>12.9112116578949</v>
      </c>
      <c r="K327" s="37" t="n">
        <v>12.6358645004857</v>
      </c>
      <c r="L327" s="37" t="n">
        <v>1277.2410522</v>
      </c>
      <c r="M327" s="37" t="n">
        <v>24.0212582985666</v>
      </c>
      <c r="N327" s="37" t="n">
        <v>11.8568899967099</v>
      </c>
      <c r="O327" s="37" t="n">
        <v>16.420225945574</v>
      </c>
      <c r="P327" s="37" t="n">
        <v>2035.1269873</v>
      </c>
      <c r="Q327" s="37" t="n">
        <v>16.6243905844556</v>
      </c>
      <c r="R327" s="37" t="n">
        <v>18.8925001871716</v>
      </c>
      <c r="S327" s="37" t="n">
        <v>11.0177598614853</v>
      </c>
      <c r="T327" s="37" t="n">
        <v>3881.0601354</v>
      </c>
      <c r="U327" s="37" t="n">
        <v>11.8967367248605</v>
      </c>
      <c r="V327" s="37" t="n">
        <v>36.0286752581205</v>
      </c>
      <c r="W327" s="37" t="n">
        <v>5.39726459747701</v>
      </c>
      <c r="X327" s="37" t="n">
        <v>423.9660693</v>
      </c>
      <c r="Y327" s="37" t="n">
        <v>25.078057236494</v>
      </c>
      <c r="Z327" s="37" t="n">
        <v>3.93576375999575</v>
      </c>
      <c r="AA327" s="37" t="n">
        <v>23.4091467783411</v>
      </c>
    </row>
    <row r="328">
      <c r="A328" s="37" t="s">
        <v>223</v>
      </c>
      <c r="B328" s="37" t="s">
        <v>224</v>
      </c>
      <c r="C328" s="37" t="s">
        <v>17</v>
      </c>
      <c r="D328" s="37" t="n">
        <v>2336.8101516</v>
      </c>
      <c r="E328" s="37" t="n">
        <v>13.2052469562708</v>
      </c>
      <c r="F328" s="37" t="n">
        <v>4.51471516983911</v>
      </c>
      <c r="G328" s="37" t="n">
        <v>11.3450474832685</v>
      </c>
      <c r="H328" s="37" t="n">
        <v>4350.8648138</v>
      </c>
      <c r="I328" s="37" t="n">
        <v>9.73377365186544</v>
      </c>
      <c r="J328" s="37" t="n">
        <v>8.40586701633964</v>
      </c>
      <c r="K328" s="37" t="n">
        <v>7.95566624421547</v>
      </c>
      <c r="L328" s="37" t="n">
        <v>5291.1626727</v>
      </c>
      <c r="M328" s="37" t="n">
        <v>8.24193732523914</v>
      </c>
      <c r="N328" s="37" t="n">
        <v>10.2225216576405</v>
      </c>
      <c r="O328" s="37" t="n">
        <v>7.40699622212736</v>
      </c>
      <c r="P328" s="37" t="n">
        <v>9478.4814633</v>
      </c>
      <c r="Q328" s="37" t="n">
        <v>7.50662364495331</v>
      </c>
      <c r="R328" s="37" t="n">
        <v>18.3124179001445</v>
      </c>
      <c r="S328" s="37" t="n">
        <v>5.70221166920205</v>
      </c>
      <c r="T328" s="37" t="n">
        <v>22213.5055664</v>
      </c>
      <c r="U328" s="37" t="n">
        <v>4.24278157678632</v>
      </c>
      <c r="V328" s="37" t="n">
        <v>42.9164733332167</v>
      </c>
      <c r="W328" s="37" t="n">
        <v>2.18259516909261</v>
      </c>
      <c r="X328" s="37" t="n">
        <v>8089.0331237</v>
      </c>
      <c r="Y328" s="37" t="n">
        <v>6.6817376133989</v>
      </c>
      <c r="Z328" s="37" t="n">
        <v>15.6280049228195</v>
      </c>
      <c r="AA328" s="37" t="n">
        <v>6.53882032827372</v>
      </c>
    </row>
    <row r="329">
      <c r="A329" s="37" t="s">
        <v>225</v>
      </c>
      <c r="B329" s="37" t="s">
        <v>226</v>
      </c>
      <c r="C329" s="37" t="s">
        <v>16</v>
      </c>
      <c r="D329" s="37" t="n">
        <v>5746.3376576</v>
      </c>
      <c r="E329" s="37" t="n">
        <v>10.6469502736151</v>
      </c>
      <c r="F329" s="37" t="n">
        <v>16.3572945225493</v>
      </c>
      <c r="G329" s="37" t="n">
        <v>7.93401993960208</v>
      </c>
      <c r="H329" s="37" t="n">
        <v>4536.4031726</v>
      </c>
      <c r="I329" s="37" t="n">
        <v>12.4135508140982</v>
      </c>
      <c r="J329" s="37" t="n">
        <v>12.9131434991651</v>
      </c>
      <c r="K329" s="37" t="n">
        <v>9.40310851011709</v>
      </c>
      <c r="L329" s="37" t="n">
        <v>4172.9958506</v>
      </c>
      <c r="M329" s="37" t="n">
        <v>13.6271939801742</v>
      </c>
      <c r="N329" s="37" t="n">
        <v>11.8786827779538</v>
      </c>
      <c r="O329" s="37" t="n">
        <v>10.9766324782987</v>
      </c>
      <c r="P329" s="37" t="n">
        <v>6979.4291287</v>
      </c>
      <c r="Q329" s="37" t="n">
        <v>12.4043372620638</v>
      </c>
      <c r="R329" s="37" t="n">
        <v>19.867363294674</v>
      </c>
      <c r="S329" s="37" t="n">
        <v>9.06954411184747</v>
      </c>
      <c r="T329" s="37" t="n">
        <v>12347.5087739</v>
      </c>
      <c r="U329" s="37" t="n">
        <v>8.07512000875457</v>
      </c>
      <c r="V329" s="37" t="n">
        <v>35.1479237157809</v>
      </c>
      <c r="W329" s="37" t="n">
        <v>3.70599562322866</v>
      </c>
      <c r="X329" s="37" t="n">
        <v>1347.4482476</v>
      </c>
      <c r="Y329" s="37" t="n">
        <v>22.352111264811</v>
      </c>
      <c r="Z329" s="37" t="n">
        <v>3.83559218987691</v>
      </c>
      <c r="AA329" s="37" t="n">
        <v>21.5914305951396</v>
      </c>
    </row>
    <row r="330">
      <c r="A330" s="37" t="s">
        <v>225</v>
      </c>
      <c r="B330" s="37" t="s">
        <v>226</v>
      </c>
      <c r="C330" s="37" t="s">
        <v>17</v>
      </c>
      <c r="D330" s="37" t="n">
        <v>5953.2400786</v>
      </c>
      <c r="E330" s="37" t="n">
        <v>12.2248893714917</v>
      </c>
      <c r="F330" s="37" t="n">
        <v>5.75037394881271</v>
      </c>
      <c r="G330" s="37" t="n">
        <v>10.9424799160611</v>
      </c>
      <c r="H330" s="37" t="n">
        <v>7904.1723565</v>
      </c>
      <c r="I330" s="37" t="n">
        <v>6.88086909180287</v>
      </c>
      <c r="J330" s="37" t="n">
        <v>7.63482510458941</v>
      </c>
      <c r="K330" s="37" t="n">
        <v>5.86225038516654</v>
      </c>
      <c r="L330" s="37" t="n">
        <v>11891.0321925</v>
      </c>
      <c r="M330" s="37" t="n">
        <v>6.33804656819339</v>
      </c>
      <c r="N330" s="37" t="n">
        <v>11.4858263469068</v>
      </c>
      <c r="O330" s="37" t="n">
        <v>5.93995561965498</v>
      </c>
      <c r="P330" s="37" t="n">
        <v>19893.8265454</v>
      </c>
      <c r="Q330" s="37" t="n">
        <v>5.60573475873698</v>
      </c>
      <c r="R330" s="37" t="n">
        <v>19.2159127464198</v>
      </c>
      <c r="S330" s="37" t="n">
        <v>4.7033836158475</v>
      </c>
      <c r="T330" s="37" t="n">
        <v>44821.1282727</v>
      </c>
      <c r="U330" s="37" t="n">
        <v>4.23650332322364</v>
      </c>
      <c r="V330" s="37" t="n">
        <v>43.2937769975401</v>
      </c>
      <c r="W330" s="37" t="n">
        <v>2.23722125612657</v>
      </c>
      <c r="X330" s="37" t="n">
        <v>13064.4777253</v>
      </c>
      <c r="Y330" s="37" t="n">
        <v>7.37668869961245</v>
      </c>
      <c r="Z330" s="37" t="n">
        <v>12.6192848557312</v>
      </c>
      <c r="AA330" s="37" t="n">
        <v>7.45777295597308</v>
      </c>
    </row>
    <row r="331">
      <c r="A331" s="37" t="s">
        <v>227</v>
      </c>
      <c r="B331" s="37" t="s">
        <v>228</v>
      </c>
      <c r="C331" s="37" t="s">
        <v>16</v>
      </c>
      <c r="D331" s="37" t="n">
        <v>284.8641962</v>
      </c>
      <c r="E331" s="37" t="n">
        <v>31.1039846672051</v>
      </c>
      <c r="F331" s="37" t="n">
        <v>15.5706136252608</v>
      </c>
      <c r="G331" s="37" t="n">
        <v>19.8101088889058</v>
      </c>
      <c r="H331" s="37" t="n">
        <v>170.1881999</v>
      </c>
      <c r="I331" s="37" t="n">
        <v>28.48724952912</v>
      </c>
      <c r="J331" s="37" t="n">
        <v>9.30244916550011</v>
      </c>
      <c r="K331" s="37" t="n">
        <v>20.9262134563774</v>
      </c>
      <c r="L331" s="37" t="n">
        <v>275.5928124</v>
      </c>
      <c r="M331" s="37" t="n">
        <v>25.1381924245571</v>
      </c>
      <c r="N331" s="37" t="n">
        <v>15.063841848228</v>
      </c>
      <c r="O331" s="37" t="n">
        <v>17.0375259476857</v>
      </c>
      <c r="P331" s="37" t="n">
        <v>298.026728</v>
      </c>
      <c r="Q331" s="37" t="n">
        <v>29.4689076033028</v>
      </c>
      <c r="R331" s="37" t="n">
        <v>16.290074686784</v>
      </c>
      <c r="S331" s="37" t="n">
        <v>18.1569203238788</v>
      </c>
      <c r="T331" s="37" t="n">
        <v>728.4855206</v>
      </c>
      <c r="U331" s="37" t="n">
        <v>20.4740964989367</v>
      </c>
      <c r="V331" s="37" t="n">
        <v>39.8188565785776</v>
      </c>
      <c r="W331" s="37" t="n">
        <v>6.718554965747</v>
      </c>
      <c r="X331" s="37" t="n">
        <v>72.3413864</v>
      </c>
      <c r="Y331" s="37" t="n">
        <v>49.9100491766864</v>
      </c>
      <c r="Z331" s="37" t="n">
        <v>3.95416409564951</v>
      </c>
      <c r="AA331" s="37" t="n">
        <v>41.7001311020314</v>
      </c>
    </row>
    <row r="332">
      <c r="A332" s="37" t="s">
        <v>227</v>
      </c>
      <c r="B332" s="37" t="s">
        <v>228</v>
      </c>
      <c r="C332" s="37" t="s">
        <v>17</v>
      </c>
      <c r="D332" s="37" t="n">
        <v>1697.5414903</v>
      </c>
      <c r="E332" s="37" t="n">
        <v>9.80824952129002</v>
      </c>
      <c r="F332" s="37" t="n">
        <v>5.75916073851917</v>
      </c>
      <c r="G332" s="37" t="n">
        <v>9.42392702362172</v>
      </c>
      <c r="H332" s="37" t="n">
        <v>2331.2687383</v>
      </c>
      <c r="I332" s="37" t="n">
        <v>8.31735777581729</v>
      </c>
      <c r="J332" s="37" t="n">
        <v>7.90917421769863</v>
      </c>
      <c r="K332" s="37" t="n">
        <v>8.017099543667</v>
      </c>
      <c r="L332" s="37" t="n">
        <v>3932.9962129</v>
      </c>
      <c r="M332" s="37" t="n">
        <v>6.50990990836066</v>
      </c>
      <c r="N332" s="37" t="n">
        <v>13.3432717276768</v>
      </c>
      <c r="O332" s="37" t="n">
        <v>5.39043401159216</v>
      </c>
      <c r="P332" s="37" t="n">
        <v>5751.0615279</v>
      </c>
      <c r="Q332" s="37" t="n">
        <v>4.73432799303823</v>
      </c>
      <c r="R332" s="37" t="n">
        <v>19.5113273787708</v>
      </c>
      <c r="S332" s="37" t="n">
        <v>4.31838152700211</v>
      </c>
      <c r="T332" s="37" t="n">
        <v>13301.948537</v>
      </c>
      <c r="U332" s="37" t="n">
        <v>2.61057744895141</v>
      </c>
      <c r="V332" s="37" t="n">
        <v>45.1288290730109</v>
      </c>
      <c r="W332" s="37" t="n">
        <v>1.87284975890835</v>
      </c>
      <c r="X332" s="37" t="n">
        <v>2460.6846538</v>
      </c>
      <c r="Y332" s="37" t="n">
        <v>7.50538534314626</v>
      </c>
      <c r="Z332" s="37" t="n">
        <v>8.34823686432378</v>
      </c>
      <c r="AA332" s="37" t="n">
        <v>7.81967165937094</v>
      </c>
    </row>
    <row r="333">
      <c r="A333" s="37" t="s">
        <v>229</v>
      </c>
      <c r="B333" s="37" t="s">
        <v>230</v>
      </c>
      <c r="C333" s="37" t="s">
        <v>16</v>
      </c>
      <c r="D333" s="37" t="n">
        <v>5977.6521099</v>
      </c>
      <c r="E333" s="37" t="n">
        <v>14.3710550773931</v>
      </c>
      <c r="F333" s="37" t="n">
        <v>15.7016265171163</v>
      </c>
      <c r="G333" s="37" t="n">
        <v>8.30318346589849</v>
      </c>
      <c r="H333" s="37" t="n">
        <v>4753.2628174</v>
      </c>
      <c r="I333" s="37" t="n">
        <v>16.2774553389467</v>
      </c>
      <c r="J333" s="37" t="n">
        <v>12.4854970018921</v>
      </c>
      <c r="K333" s="37" t="n">
        <v>12.4786692641452</v>
      </c>
      <c r="L333" s="37" t="n">
        <v>5554.2955769</v>
      </c>
      <c r="M333" s="37" t="n">
        <v>14.2651055230959</v>
      </c>
      <c r="N333" s="37" t="n">
        <v>14.5895868663413</v>
      </c>
      <c r="O333" s="37" t="n">
        <v>12.2064011686038</v>
      </c>
      <c r="P333" s="37" t="n">
        <v>8562.8607134</v>
      </c>
      <c r="Q333" s="37" t="n">
        <v>15.7353647367871</v>
      </c>
      <c r="R333" s="37" t="n">
        <v>22.4922491921571</v>
      </c>
      <c r="S333" s="37" t="n">
        <v>9.49486189250319</v>
      </c>
      <c r="T333" s="37" t="n">
        <v>12119.355972</v>
      </c>
      <c r="U333" s="37" t="n">
        <v>12.4460701485444</v>
      </c>
      <c r="V333" s="37" t="n">
        <v>31.8341712769079</v>
      </c>
      <c r="W333" s="37" t="n">
        <v>4.83796402873571</v>
      </c>
      <c r="X333" s="37" t="n">
        <v>1102.8459976</v>
      </c>
      <c r="Y333" s="37" t="n">
        <v>36.7175534948812</v>
      </c>
      <c r="Z333" s="37" t="n">
        <v>2.89686914558522</v>
      </c>
      <c r="AA333" s="37" t="n">
        <v>35.2651115403297</v>
      </c>
    </row>
    <row r="334">
      <c r="A334" s="37" t="s">
        <v>229</v>
      </c>
      <c r="B334" s="37" t="s">
        <v>230</v>
      </c>
      <c r="C334" s="37" t="s">
        <v>17</v>
      </c>
      <c r="D334" s="37" t="n">
        <v>9704.2703294</v>
      </c>
      <c r="E334" s="37" t="n">
        <v>8.6689558685679</v>
      </c>
      <c r="F334" s="37" t="n">
        <v>6.02372845933944</v>
      </c>
      <c r="G334" s="37" t="n">
        <v>7.84311759603626</v>
      </c>
      <c r="H334" s="37" t="n">
        <v>13651.4574902</v>
      </c>
      <c r="I334" s="37" t="n">
        <v>8.42900597103709</v>
      </c>
      <c r="J334" s="37" t="n">
        <v>8.4738646187595</v>
      </c>
      <c r="K334" s="37" t="n">
        <v>7.85685834216765</v>
      </c>
      <c r="L334" s="37" t="n">
        <v>17767.2228888</v>
      </c>
      <c r="M334" s="37" t="n">
        <v>8.09602906722607</v>
      </c>
      <c r="N334" s="37" t="n">
        <v>11.0286422910592</v>
      </c>
      <c r="O334" s="37" t="n">
        <v>6.56801891750648</v>
      </c>
      <c r="P334" s="37" t="n">
        <v>29261.8540557</v>
      </c>
      <c r="Q334" s="37" t="n">
        <v>7.01771483979719</v>
      </c>
      <c r="R334" s="37" t="n">
        <v>18.1637008312046</v>
      </c>
      <c r="S334" s="37" t="n">
        <v>5.73325459479342</v>
      </c>
      <c r="T334" s="37" t="n">
        <v>69410.9365332</v>
      </c>
      <c r="U334" s="37" t="n">
        <v>3.65786833894541</v>
      </c>
      <c r="V334" s="37" t="n">
        <v>43.0854273007759</v>
      </c>
      <c r="W334" s="37" t="n">
        <v>2.25822508222262</v>
      </c>
      <c r="X334" s="37" t="n">
        <v>21304.9855184</v>
      </c>
      <c r="Y334" s="37" t="n">
        <v>6.54214760961504</v>
      </c>
      <c r="Z334" s="37" t="n">
        <v>13.2246364988614</v>
      </c>
      <c r="AA334" s="37" t="n">
        <v>6.97524305048494</v>
      </c>
    </row>
    <row r="335">
      <c r="A335" s="37" t="s">
        <v>231</v>
      </c>
      <c r="B335" s="37" t="s">
        <v>232</v>
      </c>
      <c r="C335" s="37" t="s">
        <v>16</v>
      </c>
      <c r="D335" s="37" t="n">
        <v>7257.6011707</v>
      </c>
      <c r="E335" s="37" t="n">
        <v>21.0251254709389</v>
      </c>
      <c r="F335" s="37" t="n">
        <v>18.3123090587796</v>
      </c>
      <c r="G335" s="37" t="n">
        <v>12.644791577423</v>
      </c>
      <c r="H335" s="37" t="n">
        <v>5857.9693694</v>
      </c>
      <c r="I335" s="37" t="n">
        <v>17.9131252455162</v>
      </c>
      <c r="J335" s="37" t="n">
        <v>14.7807716387605</v>
      </c>
      <c r="K335" s="37" t="n">
        <v>11.0223271445839</v>
      </c>
      <c r="L335" s="37" t="n">
        <v>4129.8446517</v>
      </c>
      <c r="M335" s="37" t="n">
        <v>19.9984005793569</v>
      </c>
      <c r="N335" s="37" t="n">
        <v>10.420384070152</v>
      </c>
      <c r="O335" s="37" t="n">
        <v>16.1415043142023</v>
      </c>
      <c r="P335" s="37" t="n">
        <v>6974.4506698</v>
      </c>
      <c r="Q335" s="37" t="n">
        <v>17.7049838851742</v>
      </c>
      <c r="R335" s="37" t="n">
        <v>17.5978664543056</v>
      </c>
      <c r="S335" s="37" t="n">
        <v>12.945661878805</v>
      </c>
      <c r="T335" s="37" t="n">
        <v>13741.4881319</v>
      </c>
      <c r="U335" s="37" t="n">
        <v>13.6024101807524</v>
      </c>
      <c r="V335" s="37" t="n">
        <v>34.6723899096035</v>
      </c>
      <c r="W335" s="37" t="n">
        <v>7.14288393096624</v>
      </c>
      <c r="X335" s="37" t="n">
        <v>1671.0110316</v>
      </c>
      <c r="Y335" s="37" t="n">
        <v>26.9396109778918</v>
      </c>
      <c r="Z335" s="37" t="n">
        <v>4.21627886839888</v>
      </c>
      <c r="AA335" s="37" t="n">
        <v>23.7980329018601</v>
      </c>
    </row>
    <row r="336">
      <c r="A336" s="37" t="s">
        <v>231</v>
      </c>
      <c r="B336" s="37" t="s">
        <v>232</v>
      </c>
      <c r="C336" s="37" t="s">
        <v>17</v>
      </c>
      <c r="D336" s="37" t="n">
        <v>10672.154212</v>
      </c>
      <c r="E336" s="37" t="n">
        <v>10.2621860081249</v>
      </c>
      <c r="F336" s="37" t="n">
        <v>5.41015196071622</v>
      </c>
      <c r="G336" s="37" t="n">
        <v>9.87015891829722</v>
      </c>
      <c r="H336" s="37" t="n">
        <v>15847.4608928</v>
      </c>
      <c r="I336" s="37" t="n">
        <v>9.38184468955186</v>
      </c>
      <c r="J336" s="37" t="n">
        <v>8.03372682950466</v>
      </c>
      <c r="K336" s="37" t="n">
        <v>8.48283130004492</v>
      </c>
      <c r="L336" s="37" t="n">
        <v>21454.6800536</v>
      </c>
      <c r="M336" s="37" t="n">
        <v>7.68182074013723</v>
      </c>
      <c r="N336" s="37" t="n">
        <v>10.8762558198427</v>
      </c>
      <c r="O336" s="37" t="n">
        <v>6.43996524105575</v>
      </c>
      <c r="P336" s="37" t="n">
        <v>33587.1936455</v>
      </c>
      <c r="Q336" s="37" t="n">
        <v>5.50858677514078</v>
      </c>
      <c r="R336" s="37" t="n">
        <v>17.0267237472859</v>
      </c>
      <c r="S336" s="37" t="n">
        <v>5.21192292287564</v>
      </c>
      <c r="T336" s="37" t="n">
        <v>85750.3077424</v>
      </c>
      <c r="U336" s="37" t="n">
        <v>3.98272485414088</v>
      </c>
      <c r="V336" s="37" t="n">
        <v>43.4703421960414</v>
      </c>
      <c r="W336" s="37" t="n">
        <v>2.18684180383073</v>
      </c>
      <c r="X336" s="37" t="n">
        <v>29949.8384224</v>
      </c>
      <c r="Y336" s="37" t="n">
        <v>6.1366437246188</v>
      </c>
      <c r="Z336" s="37" t="n">
        <v>15.1827994466092</v>
      </c>
      <c r="AA336" s="37" t="n">
        <v>6.41864805906313</v>
      </c>
    </row>
    <row r="337">
      <c r="A337" s="37" t="s">
        <v>233</v>
      </c>
      <c r="B337" s="37" t="s">
        <v>234</v>
      </c>
      <c r="C337" s="37" t="s">
        <v>16</v>
      </c>
      <c r="D337" s="37" t="n">
        <v>4080.770171</v>
      </c>
      <c r="E337" s="37" t="n">
        <v>18.7154698639235</v>
      </c>
      <c r="F337" s="37" t="n">
        <v>17.0421275228928</v>
      </c>
      <c r="G337" s="37" t="n">
        <v>10.7292337499011</v>
      </c>
      <c r="H337" s="37" t="n">
        <v>3310.8976366</v>
      </c>
      <c r="I337" s="37" t="n">
        <v>19.2251822367929</v>
      </c>
      <c r="J337" s="37" t="n">
        <v>13.8269829894278</v>
      </c>
      <c r="K337" s="37" t="n">
        <v>11.960391245892</v>
      </c>
      <c r="L337" s="37" t="n">
        <v>3115.9493502</v>
      </c>
      <c r="M337" s="37" t="n">
        <v>23.3621176051808</v>
      </c>
      <c r="N337" s="37" t="n">
        <v>13.0128392327398</v>
      </c>
      <c r="O337" s="37" t="n">
        <v>16.0813585499448</v>
      </c>
      <c r="P337" s="37" t="n">
        <v>5059.6453897</v>
      </c>
      <c r="Q337" s="37" t="n">
        <v>19.2740042726553</v>
      </c>
      <c r="R337" s="37" t="n">
        <v>21.1301098416806</v>
      </c>
      <c r="S337" s="37" t="n">
        <v>10.8609825135501</v>
      </c>
      <c r="T337" s="37" t="n">
        <v>7445.8140709</v>
      </c>
      <c r="U337" s="37" t="n">
        <v>15.420186238793</v>
      </c>
      <c r="V337" s="37" t="n">
        <v>31.0952363379317</v>
      </c>
      <c r="W337" s="37" t="n">
        <v>6.09122018344362</v>
      </c>
      <c r="X337" s="37" t="n">
        <v>932.1154682</v>
      </c>
      <c r="Y337" s="37" t="n">
        <v>43.7983301340399</v>
      </c>
      <c r="Z337" s="37" t="n">
        <v>3.89270407532718</v>
      </c>
      <c r="AA337" s="37" t="n">
        <v>32.5375322170041</v>
      </c>
    </row>
    <row r="338">
      <c r="A338" s="37" t="s">
        <v>233</v>
      </c>
      <c r="B338" s="37" t="s">
        <v>234</v>
      </c>
      <c r="C338" s="37" t="s">
        <v>17</v>
      </c>
      <c r="D338" s="37" t="n">
        <v>6853.8180476</v>
      </c>
      <c r="E338" s="37" t="n">
        <v>9.1277344484192</v>
      </c>
      <c r="F338" s="37" t="n">
        <v>5.82912700762714</v>
      </c>
      <c r="G338" s="37" t="n">
        <v>8.16324661328903</v>
      </c>
      <c r="H338" s="37" t="n">
        <v>10268.8369126</v>
      </c>
      <c r="I338" s="37" t="n">
        <v>8.90303408108819</v>
      </c>
      <c r="J338" s="37" t="n">
        <v>8.7335780098679</v>
      </c>
      <c r="K338" s="37" t="n">
        <v>7.69274859879337</v>
      </c>
      <c r="L338" s="37" t="n">
        <v>14149.1375303</v>
      </c>
      <c r="M338" s="37" t="n">
        <v>8.51395099493244</v>
      </c>
      <c r="N338" s="37" t="n">
        <v>12.0337480714685</v>
      </c>
      <c r="O338" s="37" t="n">
        <v>6.91225818951273</v>
      </c>
      <c r="P338" s="37" t="n">
        <v>22967.9358331</v>
      </c>
      <c r="Q338" s="37" t="n">
        <v>6.04961852703707</v>
      </c>
      <c r="R338" s="37" t="n">
        <v>19.5340778153648</v>
      </c>
      <c r="S338" s="37" t="n">
        <v>5.57015160231755</v>
      </c>
      <c r="T338" s="37" t="n">
        <v>52339.1883421</v>
      </c>
      <c r="U338" s="37" t="n">
        <v>4.45792149762643</v>
      </c>
      <c r="V338" s="37" t="n">
        <v>44.5141341954726</v>
      </c>
      <c r="W338" s="37" t="n">
        <v>2.39648299664123</v>
      </c>
      <c r="X338" s="37" t="n">
        <v>10999.8912524</v>
      </c>
      <c r="Y338" s="37" t="n">
        <v>8.69124894865372</v>
      </c>
      <c r="Z338" s="37" t="n">
        <v>9.35533490019904</v>
      </c>
      <c r="AA338" s="37" t="n">
        <v>8.91993490351586</v>
      </c>
    </row>
    <row r="339">
      <c r="A339" s="37" t="s">
        <v>235</v>
      </c>
      <c r="B339" s="37" t="s">
        <v>236</v>
      </c>
      <c r="C339" s="37" t="s">
        <v>16</v>
      </c>
      <c r="D339" s="37" t="n">
        <v>1715.0064534</v>
      </c>
      <c r="E339" s="37" t="n">
        <v>28.1664086693797</v>
      </c>
      <c r="F339" s="37" t="n">
        <v>16.0351490986428</v>
      </c>
      <c r="G339" s="37" t="n">
        <v>12.1324834108172</v>
      </c>
      <c r="H339" s="37" t="n">
        <v>1187.8392216</v>
      </c>
      <c r="I339" s="37" t="n">
        <v>30.0671900606269</v>
      </c>
      <c r="J339" s="37" t="n">
        <v>11.1061850442666</v>
      </c>
      <c r="K339" s="37" t="n">
        <v>18.8070697092323</v>
      </c>
      <c r="L339" s="37" t="n">
        <v>1485.9444329</v>
      </c>
      <c r="M339" s="37" t="n">
        <v>31.019200261908</v>
      </c>
      <c r="N339" s="37" t="n">
        <v>13.89344074281</v>
      </c>
      <c r="O339" s="37" t="n">
        <v>21.0015263181503</v>
      </c>
      <c r="P339" s="37" t="n">
        <v>2520.7411211</v>
      </c>
      <c r="Q339" s="37" t="n">
        <v>26.7381343985191</v>
      </c>
      <c r="R339" s="37" t="n">
        <v>23.5686924884655</v>
      </c>
      <c r="S339" s="37" t="n">
        <v>12.0941386190828</v>
      </c>
      <c r="T339" s="37" t="n">
        <v>3212.7506593</v>
      </c>
      <c r="U339" s="37" t="n">
        <v>30.9072572785637</v>
      </c>
      <c r="V339" s="37" t="n">
        <v>30.0389166096175</v>
      </c>
      <c r="W339" s="37" t="n">
        <v>9.09935077025827</v>
      </c>
      <c r="X339" s="37" t="n">
        <v>573.0128224</v>
      </c>
      <c r="Y339" s="37" t="n">
        <v>36.2896601220709</v>
      </c>
      <c r="Z339" s="37" t="n">
        <v>5.35761601619762</v>
      </c>
      <c r="AA339" s="37" t="n">
        <v>22.7316741330153</v>
      </c>
    </row>
    <row r="340">
      <c r="A340" s="37" t="s">
        <v>235</v>
      </c>
      <c r="B340" s="37" t="s">
        <v>236</v>
      </c>
      <c r="C340" s="37" t="s">
        <v>17</v>
      </c>
      <c r="D340" s="37" t="n">
        <v>6923.9556547</v>
      </c>
      <c r="E340" s="37" t="n">
        <v>8.45210265593217</v>
      </c>
      <c r="F340" s="37" t="n">
        <v>6.95667251744417</v>
      </c>
      <c r="G340" s="37" t="n">
        <v>7.32144679306871</v>
      </c>
      <c r="H340" s="37" t="n">
        <v>9378.9216934</v>
      </c>
      <c r="I340" s="37" t="n">
        <v>8.27912863307495</v>
      </c>
      <c r="J340" s="37" t="n">
        <v>9.42323868632051</v>
      </c>
      <c r="K340" s="37" t="n">
        <v>7.45542940770842</v>
      </c>
      <c r="L340" s="37" t="n">
        <v>13482.2848053</v>
      </c>
      <c r="M340" s="37" t="n">
        <v>5.96661756943157</v>
      </c>
      <c r="N340" s="37" t="n">
        <v>13.5459908836533</v>
      </c>
      <c r="O340" s="37" t="n">
        <v>5.39829976616862</v>
      </c>
      <c r="P340" s="37" t="n">
        <v>17434.8384827</v>
      </c>
      <c r="Q340" s="37" t="n">
        <v>5.61759593229831</v>
      </c>
      <c r="R340" s="37" t="n">
        <v>17.5172210463749</v>
      </c>
      <c r="S340" s="37" t="n">
        <v>5.20371960692985</v>
      </c>
      <c r="T340" s="37" t="n">
        <v>44534.336869</v>
      </c>
      <c r="U340" s="37" t="n">
        <v>3.07879832341858</v>
      </c>
      <c r="V340" s="37" t="n">
        <v>44.744769150691</v>
      </c>
      <c r="W340" s="37" t="n">
        <v>1.88926319246278</v>
      </c>
      <c r="X340" s="37" t="n">
        <v>7775.3677863</v>
      </c>
      <c r="Y340" s="37" t="n">
        <v>9.90130205950861</v>
      </c>
      <c r="Z340" s="37" t="n">
        <v>7.81210771551621</v>
      </c>
      <c r="AA340" s="37" t="n">
        <v>9.58818292267297</v>
      </c>
    </row>
    <row r="341">
      <c r="A341" s="37" t="s">
        <v>237</v>
      </c>
      <c r="B341" s="37" t="s">
        <v>238</v>
      </c>
      <c r="C341" s="37" t="s">
        <v>16</v>
      </c>
      <c r="D341" s="37" t="n">
        <v>857.6008999</v>
      </c>
      <c r="E341" s="37" t="n">
        <v>11.8003290290942</v>
      </c>
      <c r="F341" s="37" t="n">
        <v>13.3005631231886</v>
      </c>
      <c r="G341" s="37" t="n">
        <v>8.25907469027214</v>
      </c>
      <c r="H341" s="37" t="n">
        <v>883.0730947</v>
      </c>
      <c r="I341" s="37" t="n">
        <v>13.0040565182721</v>
      </c>
      <c r="J341" s="37" t="n">
        <v>13.6956123061629</v>
      </c>
      <c r="K341" s="37" t="n">
        <v>8.29330634588054</v>
      </c>
      <c r="L341" s="37" t="n">
        <v>683.2003517</v>
      </c>
      <c r="M341" s="37" t="n">
        <v>12.6098254385109</v>
      </c>
      <c r="N341" s="37" t="n">
        <v>10.595778764493</v>
      </c>
      <c r="O341" s="37" t="n">
        <v>9.79538013465686</v>
      </c>
      <c r="P341" s="37" t="n">
        <v>1244.7266069</v>
      </c>
      <c r="Q341" s="37" t="n">
        <v>11.1697463212785</v>
      </c>
      <c r="R341" s="37" t="n">
        <v>19.3045096012798</v>
      </c>
      <c r="S341" s="37" t="n">
        <v>7.3120398534349</v>
      </c>
      <c r="T341" s="37" t="n">
        <v>2271.7380567</v>
      </c>
      <c r="U341" s="37" t="n">
        <v>8.52447563341865</v>
      </c>
      <c r="V341" s="37" t="n">
        <v>35.2324670205119</v>
      </c>
      <c r="W341" s="37" t="n">
        <v>4.0280555328879</v>
      </c>
      <c r="X341" s="37" t="n">
        <v>507.5150543</v>
      </c>
      <c r="Y341" s="37" t="n">
        <v>17.1548167980308</v>
      </c>
      <c r="Z341" s="37" t="n">
        <v>7.87106918436388</v>
      </c>
      <c r="AA341" s="37" t="n">
        <v>15.2888618709492</v>
      </c>
    </row>
    <row r="342">
      <c r="A342" s="37" t="s">
        <v>237</v>
      </c>
      <c r="B342" s="37" t="s">
        <v>238</v>
      </c>
      <c r="C342" s="37" t="s">
        <v>17</v>
      </c>
      <c r="D342" s="37" t="n">
        <v>668.0120055</v>
      </c>
      <c r="E342" s="37" t="n">
        <v>11.7327884087363</v>
      </c>
      <c r="F342" s="37" t="n">
        <v>6.16807944554839</v>
      </c>
      <c r="G342" s="37" t="n">
        <v>10.0219978164607</v>
      </c>
      <c r="H342" s="37" t="n">
        <v>766.6493149</v>
      </c>
      <c r="I342" s="37" t="n">
        <v>11.0552948678312</v>
      </c>
      <c r="J342" s="37" t="n">
        <v>7.07884565283976</v>
      </c>
      <c r="K342" s="37" t="n">
        <v>9.46862330652714</v>
      </c>
      <c r="L342" s="37" t="n">
        <v>1096.304974</v>
      </c>
      <c r="M342" s="37" t="n">
        <v>10.3238494684662</v>
      </c>
      <c r="N342" s="37" t="n">
        <v>10.1227165387851</v>
      </c>
      <c r="O342" s="37" t="n">
        <v>7.86867445782959</v>
      </c>
      <c r="P342" s="37" t="n">
        <v>2072.6803328</v>
      </c>
      <c r="Q342" s="37" t="n">
        <v>8.62559178671222</v>
      </c>
      <c r="R342" s="37" t="n">
        <v>19.1380646645221</v>
      </c>
      <c r="S342" s="37" t="n">
        <v>6.62959964073356</v>
      </c>
      <c r="T342" s="37" t="n">
        <v>4955.1814045</v>
      </c>
      <c r="U342" s="37" t="n">
        <v>5.72898384066228</v>
      </c>
      <c r="V342" s="37" t="n">
        <v>45.7535977174292</v>
      </c>
      <c r="W342" s="37" t="n">
        <v>2.67088742754877</v>
      </c>
      <c r="X342" s="37" t="n">
        <v>1271.3179059</v>
      </c>
      <c r="Y342" s="37" t="n">
        <v>8.07807103533982</v>
      </c>
      <c r="Z342" s="37" t="n">
        <v>11.7386959808755</v>
      </c>
      <c r="AA342" s="37" t="n">
        <v>7.63960071328962</v>
      </c>
    </row>
    <row r="343">
      <c r="A343" s="37" t="s">
        <v>239</v>
      </c>
      <c r="B343" s="37" t="s">
        <v>240</v>
      </c>
      <c r="C343" s="37" t="s">
        <v>16</v>
      </c>
      <c r="D343" s="37" t="n">
        <v>128.1864137</v>
      </c>
      <c r="E343" s="37" t="n">
        <v>28.6630375840978</v>
      </c>
      <c r="F343" s="37" t="n">
        <v>8.47781281147951</v>
      </c>
      <c r="G343" s="37" t="n">
        <v>24.1892866077781</v>
      </c>
      <c r="H343" s="37" t="n">
        <v>172.1475749</v>
      </c>
      <c r="I343" s="37" t="n">
        <v>28.6932945754999</v>
      </c>
      <c r="J343" s="37" t="n">
        <v>11.3852542857461</v>
      </c>
      <c r="K343" s="37" t="n">
        <v>19.5716732379107</v>
      </c>
      <c r="L343" s="37" t="n">
        <v>260.3417443</v>
      </c>
      <c r="M343" s="37" t="n">
        <v>26.3237583193376</v>
      </c>
      <c r="N343" s="37" t="n">
        <v>17.2181162689745</v>
      </c>
      <c r="O343" s="37" t="n">
        <v>13.4140277542269</v>
      </c>
      <c r="P343" s="37" t="n">
        <v>249.6546273</v>
      </c>
      <c r="Q343" s="37" t="n">
        <v>25.2527181931196</v>
      </c>
      <c r="R343" s="37" t="n">
        <v>16.5113067498906</v>
      </c>
      <c r="S343" s="37" t="n">
        <v>16.1449622221525</v>
      </c>
      <c r="T343" s="37" t="n">
        <v>569.7176491</v>
      </c>
      <c r="U343" s="37" t="n">
        <v>20.4770326725782</v>
      </c>
      <c r="V343" s="37" t="n">
        <v>37.6791849077682</v>
      </c>
      <c r="W343" s="37" t="n">
        <v>6.03920238335838</v>
      </c>
      <c r="X343" s="37" t="n">
        <v>131.9742133</v>
      </c>
      <c r="Y343" s="37" t="n">
        <v>25.711694593285</v>
      </c>
      <c r="Z343" s="37" t="n">
        <v>8.72832497614113</v>
      </c>
      <c r="AA343" s="37" t="n">
        <v>20.7942802363092</v>
      </c>
    </row>
    <row r="344">
      <c r="A344" s="37" t="s">
        <v>239</v>
      </c>
      <c r="B344" s="37" t="s">
        <v>240</v>
      </c>
      <c r="C344" s="37" t="s">
        <v>17</v>
      </c>
      <c r="D344" s="37" t="n">
        <v>377.153415</v>
      </c>
      <c r="E344" s="37" t="n">
        <v>15.2500206011366</v>
      </c>
      <c r="F344" s="37" t="n">
        <v>3.49410961136331</v>
      </c>
      <c r="G344" s="37" t="n">
        <v>14.0332763160351</v>
      </c>
      <c r="H344" s="37" t="n">
        <v>593.7712406</v>
      </c>
      <c r="I344" s="37" t="n">
        <v>15.522084240733</v>
      </c>
      <c r="J344" s="37" t="n">
        <v>5.50094925888865</v>
      </c>
      <c r="K344" s="37" t="n">
        <v>13.4439211298054</v>
      </c>
      <c r="L344" s="37" t="n">
        <v>806.2735022</v>
      </c>
      <c r="M344" s="37" t="n">
        <v>12.5023376369161</v>
      </c>
      <c r="N344" s="37" t="n">
        <v>7.46966057148011</v>
      </c>
      <c r="O344" s="37" t="n">
        <v>9.77650420437877</v>
      </c>
      <c r="P344" s="37" t="n">
        <v>2069.0332054</v>
      </c>
      <c r="Q344" s="37" t="n">
        <v>8.30306773123976</v>
      </c>
      <c r="R344" s="37" t="n">
        <v>19.1684034180573</v>
      </c>
      <c r="S344" s="37" t="n">
        <v>6.1624931060638</v>
      </c>
      <c r="T344" s="37" t="n">
        <v>5042.0974721</v>
      </c>
      <c r="U344" s="37" t="n">
        <v>3.62938730233251</v>
      </c>
      <c r="V344" s="37" t="n">
        <v>46.7121350039884</v>
      </c>
      <c r="W344" s="37" t="n">
        <v>2.63652613494928</v>
      </c>
      <c r="X344" s="37" t="n">
        <v>1905.648943</v>
      </c>
      <c r="Y344" s="37" t="n">
        <v>6.69076775309163</v>
      </c>
      <c r="Z344" s="37" t="n">
        <v>17.6547421362223</v>
      </c>
      <c r="AA344" s="37" t="n">
        <v>5.88288102099409</v>
      </c>
    </row>
    <row r="345">
      <c r="A345" s="37" t="s">
        <v>241</v>
      </c>
      <c r="B345" s="37" t="s">
        <v>242</v>
      </c>
      <c r="C345" s="37" t="s">
        <v>16</v>
      </c>
      <c r="D345" s="37" t="n">
        <v>320.8079935</v>
      </c>
      <c r="E345" s="37" t="n">
        <v>21.070755369663</v>
      </c>
      <c r="F345" s="37" t="n">
        <v>13.8396599424683</v>
      </c>
      <c r="G345" s="37" t="n">
        <v>14.7492806238664</v>
      </c>
      <c r="H345" s="37" t="n">
        <v>188.8892577</v>
      </c>
      <c r="I345" s="37" t="n">
        <v>25.3167215557528</v>
      </c>
      <c r="J345" s="37" t="n">
        <v>8.14868440412869</v>
      </c>
      <c r="K345" s="37" t="n">
        <v>22.8767351316319</v>
      </c>
      <c r="L345" s="37" t="n">
        <v>252.0078522</v>
      </c>
      <c r="M345" s="37" t="n">
        <v>23.7716671031463</v>
      </c>
      <c r="N345" s="37" t="n">
        <v>10.8716211813463</v>
      </c>
      <c r="O345" s="37" t="n">
        <v>17.4992632106111</v>
      </c>
      <c r="P345" s="37" t="n">
        <v>629.5779033</v>
      </c>
      <c r="Q345" s="37" t="n">
        <v>23.7778565996765</v>
      </c>
      <c r="R345" s="37" t="n">
        <v>27.1599968376854</v>
      </c>
      <c r="S345" s="37" t="n">
        <v>14.8809645923006</v>
      </c>
      <c r="T345" s="37" t="n">
        <v>779.4494288</v>
      </c>
      <c r="U345" s="37" t="n">
        <v>15.45185093337</v>
      </c>
      <c r="V345" s="37" t="n">
        <v>33.6254558973238</v>
      </c>
      <c r="W345" s="37" t="n">
        <v>7.00754508168029</v>
      </c>
      <c r="X345" s="37" t="n">
        <v>147.3013517</v>
      </c>
      <c r="Y345" s="37" t="n">
        <v>32.2839231805431</v>
      </c>
      <c r="Z345" s="37" t="n">
        <v>6.35458173704743</v>
      </c>
      <c r="AA345" s="37" t="n">
        <v>27.922692126634</v>
      </c>
    </row>
    <row r="346">
      <c r="A346" s="37" t="s">
        <v>241</v>
      </c>
      <c r="B346" s="37" t="s">
        <v>242</v>
      </c>
      <c r="C346" s="37" t="s">
        <v>17</v>
      </c>
      <c r="D346" s="37" t="n">
        <v>470.4047232</v>
      </c>
      <c r="E346" s="37" t="n">
        <v>15.0371846390847</v>
      </c>
      <c r="F346" s="37" t="n">
        <v>3.00540338988341</v>
      </c>
      <c r="G346" s="37" t="n">
        <v>14.8411616450093</v>
      </c>
      <c r="H346" s="37" t="n">
        <v>693.9777815</v>
      </c>
      <c r="I346" s="37" t="n">
        <v>13.8887861802645</v>
      </c>
      <c r="J346" s="37" t="n">
        <v>4.43380577226285</v>
      </c>
      <c r="K346" s="37" t="n">
        <v>12.8937327676855</v>
      </c>
      <c r="L346" s="37" t="n">
        <v>1273.5586925</v>
      </c>
      <c r="M346" s="37" t="n">
        <v>9.75999035555786</v>
      </c>
      <c r="N346" s="37" t="n">
        <v>8.13673295118603</v>
      </c>
      <c r="O346" s="37" t="n">
        <v>8.19466281240056</v>
      </c>
      <c r="P346" s="37" t="n">
        <v>3247.835559</v>
      </c>
      <c r="Q346" s="37" t="n">
        <v>7.97000163157352</v>
      </c>
      <c r="R346" s="37" t="n">
        <v>20.7503358648302</v>
      </c>
      <c r="S346" s="37" t="n">
        <v>6.07122526551618</v>
      </c>
      <c r="T346" s="37" t="n">
        <v>6884.9141757</v>
      </c>
      <c r="U346" s="37" t="n">
        <v>3.64140582329012</v>
      </c>
      <c r="V346" s="37" t="n">
        <v>43.9875353758037</v>
      </c>
      <c r="W346" s="37" t="n">
        <v>3.23154719852605</v>
      </c>
      <c r="X346" s="37" t="n">
        <v>3081.2752828</v>
      </c>
      <c r="Y346" s="37" t="n">
        <v>5.19772567365878</v>
      </c>
      <c r="Z346" s="37" t="n">
        <v>19.6861866460338</v>
      </c>
      <c r="AA346" s="37" t="n">
        <v>5.66189879136295</v>
      </c>
    </row>
    <row r="347">
      <c r="A347" s="37" t="s">
        <v>243</v>
      </c>
      <c r="B347" s="37" t="s">
        <v>244</v>
      </c>
      <c r="C347" s="37" t="s">
        <v>16</v>
      </c>
      <c r="D347" s="37" t="n">
        <v>769.8938414</v>
      </c>
      <c r="E347" s="37" t="n">
        <v>15.5193778803496</v>
      </c>
      <c r="F347" s="37" t="n">
        <v>16.8630016587253</v>
      </c>
      <c r="G347" s="37" t="n">
        <v>8.09678072793661</v>
      </c>
      <c r="H347" s="37" t="n">
        <v>735.4249295</v>
      </c>
      <c r="I347" s="37" t="n">
        <v>16.0710293794897</v>
      </c>
      <c r="J347" s="37" t="n">
        <v>16.1080283269642</v>
      </c>
      <c r="K347" s="37" t="n">
        <v>11.2225652751141</v>
      </c>
      <c r="L347" s="37" t="n">
        <v>608.5328847</v>
      </c>
      <c r="M347" s="37" t="n">
        <v>15.7881042211905</v>
      </c>
      <c r="N347" s="37" t="n">
        <v>13.3287090924442</v>
      </c>
      <c r="O347" s="37" t="n">
        <v>10.3901854016217</v>
      </c>
      <c r="P347" s="37" t="n">
        <v>827.6130892</v>
      </c>
      <c r="Q347" s="37" t="n">
        <v>16.7539684990783</v>
      </c>
      <c r="R347" s="37" t="n">
        <v>18.1272276065805</v>
      </c>
      <c r="S347" s="37" t="n">
        <v>10.6476594496946</v>
      </c>
      <c r="T347" s="37" t="n">
        <v>1447.0730497</v>
      </c>
      <c r="U347" s="37" t="n">
        <v>12.3371250257541</v>
      </c>
      <c r="V347" s="37" t="n">
        <v>31.6952726794313</v>
      </c>
      <c r="W347" s="37" t="n">
        <v>4.59561302469982</v>
      </c>
      <c r="X347" s="37" t="n">
        <v>177.0422664</v>
      </c>
      <c r="Y347" s="37" t="n">
        <v>23.8877181163271</v>
      </c>
      <c r="Z347" s="37" t="n">
        <v>3.87776063585445</v>
      </c>
      <c r="AA347" s="37" t="n">
        <v>19.7454870055016</v>
      </c>
    </row>
    <row r="348">
      <c r="A348" s="37" t="s">
        <v>243</v>
      </c>
      <c r="B348" s="37" t="s">
        <v>244</v>
      </c>
      <c r="C348" s="37" t="s">
        <v>17</v>
      </c>
      <c r="D348" s="37" t="n">
        <v>851.1192408</v>
      </c>
      <c r="E348" s="37" t="n">
        <v>13.0781761931965</v>
      </c>
      <c r="F348" s="37" t="n">
        <v>5.21697519017304</v>
      </c>
      <c r="G348" s="37" t="n">
        <v>11.7194872120973</v>
      </c>
      <c r="H348" s="37" t="n">
        <v>1028.5020052</v>
      </c>
      <c r="I348" s="37" t="n">
        <v>11.5030897158917</v>
      </c>
      <c r="J348" s="37" t="n">
        <v>6.30425114009668</v>
      </c>
      <c r="K348" s="37" t="n">
        <v>9.60770334496164</v>
      </c>
      <c r="L348" s="37" t="n">
        <v>1580.9576895</v>
      </c>
      <c r="M348" s="37" t="n">
        <v>9.20492859461294</v>
      </c>
      <c r="N348" s="37" t="n">
        <v>9.69055409331641</v>
      </c>
      <c r="O348" s="37" t="n">
        <v>7.52125460100962</v>
      </c>
      <c r="P348" s="37" t="n">
        <v>3213.5518372</v>
      </c>
      <c r="Q348" s="37" t="n">
        <v>6.82306568644076</v>
      </c>
      <c r="R348" s="37" t="n">
        <v>19.6976162720153</v>
      </c>
      <c r="S348" s="37" t="n">
        <v>5.11887863354653</v>
      </c>
      <c r="T348" s="37" t="n">
        <v>7145.5566742</v>
      </c>
      <c r="U348" s="37" t="n">
        <v>4.25700917829245</v>
      </c>
      <c r="V348" s="37" t="n">
        <v>43.7990238056862</v>
      </c>
      <c r="W348" s="37" t="n">
        <v>2.54194821272941</v>
      </c>
      <c r="X348" s="37" t="n">
        <v>2494.7324952</v>
      </c>
      <c r="Y348" s="37" t="n">
        <v>5.48260817118431</v>
      </c>
      <c r="Z348" s="37" t="n">
        <v>15.2915794987123</v>
      </c>
      <c r="AA348" s="37" t="n">
        <v>6.7153298458244</v>
      </c>
    </row>
    <row r="349">
      <c r="A349" s="37" t="s">
        <v>245</v>
      </c>
      <c r="B349" s="37" t="s">
        <v>246</v>
      </c>
      <c r="C349" s="37" t="s">
        <v>16</v>
      </c>
      <c r="D349" s="37" t="n">
        <v>1853.2939086</v>
      </c>
      <c r="E349" s="37" t="n">
        <v>12.9618826142095</v>
      </c>
      <c r="F349" s="37" t="n">
        <v>11.7181510625177</v>
      </c>
      <c r="G349" s="37" t="n">
        <v>7.77580205074023</v>
      </c>
      <c r="H349" s="37" t="n">
        <v>2190.6942025</v>
      </c>
      <c r="I349" s="37" t="n">
        <v>17.2320451727249</v>
      </c>
      <c r="J349" s="37" t="n">
        <v>13.8514919180137</v>
      </c>
      <c r="K349" s="37" t="n">
        <v>10.1874837656119</v>
      </c>
      <c r="L349" s="37" t="n">
        <v>2105.3297163</v>
      </c>
      <c r="M349" s="37" t="n">
        <v>14.304911357296</v>
      </c>
      <c r="N349" s="37" t="n">
        <v>13.3117426963581</v>
      </c>
      <c r="O349" s="37" t="n">
        <v>9.75250963541898</v>
      </c>
      <c r="P349" s="37" t="n">
        <v>3402.8431183</v>
      </c>
      <c r="Q349" s="37" t="n">
        <v>14.4696324021374</v>
      </c>
      <c r="R349" s="37" t="n">
        <v>21.5157614867522</v>
      </c>
      <c r="S349" s="37" t="n">
        <v>7.402213806664</v>
      </c>
      <c r="T349" s="37" t="n">
        <v>5322.2965149</v>
      </c>
      <c r="U349" s="37" t="n">
        <v>12.4247167736138</v>
      </c>
      <c r="V349" s="37" t="n">
        <v>33.6522309125934</v>
      </c>
      <c r="W349" s="37" t="n">
        <v>3.9334422159931</v>
      </c>
      <c r="X349" s="37" t="n">
        <v>941.12555</v>
      </c>
      <c r="Y349" s="37" t="n">
        <v>18.5505592634878</v>
      </c>
      <c r="Z349" s="37" t="n">
        <v>5.9506219237649</v>
      </c>
      <c r="AA349" s="37" t="n">
        <v>19.0439198271445</v>
      </c>
    </row>
    <row r="350">
      <c r="A350" s="37" t="s">
        <v>245</v>
      </c>
      <c r="B350" s="37" t="s">
        <v>246</v>
      </c>
      <c r="C350" s="37" t="s">
        <v>17</v>
      </c>
      <c r="D350" s="37" t="n">
        <v>1607.6142732</v>
      </c>
      <c r="E350" s="37" t="n">
        <v>12.5419250266179</v>
      </c>
      <c r="F350" s="37" t="n">
        <v>5.45205025730888</v>
      </c>
      <c r="G350" s="37" t="n">
        <v>11.3581470182425</v>
      </c>
      <c r="H350" s="37" t="n">
        <v>2497.4826643</v>
      </c>
      <c r="I350" s="37" t="n">
        <v>11.238015231914</v>
      </c>
      <c r="J350" s="37" t="n">
        <v>8.46994283984396</v>
      </c>
      <c r="K350" s="37" t="n">
        <v>8.92376545895822</v>
      </c>
      <c r="L350" s="37" t="n">
        <v>3128.2629022</v>
      </c>
      <c r="M350" s="37" t="n">
        <v>8.74326462720473</v>
      </c>
      <c r="N350" s="37" t="n">
        <v>10.6091659207031</v>
      </c>
      <c r="O350" s="37" t="n">
        <v>6.89627270734283</v>
      </c>
      <c r="P350" s="37" t="n">
        <v>4970.4353888</v>
      </c>
      <c r="Q350" s="37" t="n">
        <v>8.23172508102964</v>
      </c>
      <c r="R350" s="37" t="n">
        <v>16.8566950369897</v>
      </c>
      <c r="S350" s="37" t="n">
        <v>5.78312563140285</v>
      </c>
      <c r="T350" s="37" t="n">
        <v>12621.1357918</v>
      </c>
      <c r="U350" s="37" t="n">
        <v>6.13855482279694</v>
      </c>
      <c r="V350" s="37" t="n">
        <v>42.8032195212122</v>
      </c>
      <c r="W350" s="37" t="n">
        <v>2.72575372004412</v>
      </c>
      <c r="X350" s="37" t="n">
        <v>4661.4859665</v>
      </c>
      <c r="Y350" s="37" t="n">
        <v>7.75831004192546</v>
      </c>
      <c r="Z350" s="37" t="n">
        <v>15.8089264239422</v>
      </c>
      <c r="AA350" s="37" t="n">
        <v>7.53144251411388</v>
      </c>
    </row>
    <row r="351">
      <c r="A351" s="37" t="s">
        <v>247</v>
      </c>
      <c r="B351" s="37" t="s">
        <v>248</v>
      </c>
      <c r="C351" s="37" t="s">
        <v>16</v>
      </c>
      <c r="D351" s="37" t="n">
        <v>634.9635578</v>
      </c>
      <c r="E351" s="37" t="n">
        <v>27.6517522030872</v>
      </c>
      <c r="F351" s="37" t="n">
        <v>16.8794269108947</v>
      </c>
      <c r="G351" s="37" t="n">
        <v>17.0834075247237</v>
      </c>
      <c r="H351" s="37" t="n">
        <v>412.8391842</v>
      </c>
      <c r="I351" s="37" t="n">
        <v>32.3217495993441</v>
      </c>
      <c r="J351" s="37" t="n">
        <v>10.9746279925126</v>
      </c>
      <c r="K351" s="37" t="n">
        <v>20.541427503155</v>
      </c>
      <c r="L351" s="37" t="n">
        <v>369.7430756</v>
      </c>
      <c r="M351" s="37" t="n">
        <v>33.3232473289195</v>
      </c>
      <c r="N351" s="37" t="n">
        <v>9.82899119757894</v>
      </c>
      <c r="O351" s="37" t="n">
        <v>25.6292776363341</v>
      </c>
      <c r="P351" s="37" t="n">
        <v>828.3959013</v>
      </c>
      <c r="Q351" s="37" t="n">
        <v>23.9690448922806</v>
      </c>
      <c r="R351" s="37" t="n">
        <v>22.0214969780713</v>
      </c>
      <c r="S351" s="37" t="n">
        <v>12.7075343526324</v>
      </c>
      <c r="T351" s="37" t="n">
        <v>1383.5043079</v>
      </c>
      <c r="U351" s="37" t="n">
        <v>21.4216800565935</v>
      </c>
      <c r="V351" s="37" t="n">
        <v>36.7781104273414</v>
      </c>
      <c r="W351" s="37" t="n">
        <v>7.95627645521362</v>
      </c>
      <c r="X351" s="37" t="n">
        <v>132.3141393</v>
      </c>
      <c r="Y351" s="37" t="n">
        <v>40.1677361590441</v>
      </c>
      <c r="Z351" s="37" t="n">
        <v>3.51734649360107</v>
      </c>
      <c r="AA351" s="37" t="n">
        <v>34.0954389329683</v>
      </c>
    </row>
    <row r="352">
      <c r="A352" s="37" t="s">
        <v>247</v>
      </c>
      <c r="B352" s="37" t="s">
        <v>248</v>
      </c>
      <c r="C352" s="37" t="s">
        <v>17</v>
      </c>
      <c r="D352" s="37" t="n">
        <v>1515.0128253</v>
      </c>
      <c r="E352" s="37" t="n">
        <v>11.274192799463</v>
      </c>
      <c r="F352" s="37" t="n">
        <v>3.8293446937959</v>
      </c>
      <c r="G352" s="37" t="n">
        <v>10.4471579075377</v>
      </c>
      <c r="H352" s="37" t="n">
        <v>2151.6503867</v>
      </c>
      <c r="I352" s="37" t="n">
        <v>10.4731376130004</v>
      </c>
      <c r="J352" s="37" t="n">
        <v>5.43850906977107</v>
      </c>
      <c r="K352" s="37" t="n">
        <v>9.47845808185924</v>
      </c>
      <c r="L352" s="37" t="n">
        <v>2627.2242489</v>
      </c>
      <c r="M352" s="37" t="n">
        <v>12.0968491929117</v>
      </c>
      <c r="N352" s="37" t="n">
        <v>6.64056902286946</v>
      </c>
      <c r="O352" s="37" t="n">
        <v>10.7760991270328</v>
      </c>
      <c r="P352" s="37" t="n">
        <v>6807.5074299</v>
      </c>
      <c r="Q352" s="37" t="n">
        <v>6.34604781462177</v>
      </c>
      <c r="R352" s="37" t="n">
        <v>17.2066480358024</v>
      </c>
      <c r="S352" s="37" t="n">
        <v>6.16124723487536</v>
      </c>
      <c r="T352" s="37" t="n">
        <v>18406.2366707</v>
      </c>
      <c r="U352" s="37" t="n">
        <v>3.48487242416982</v>
      </c>
      <c r="V352" s="37" t="n">
        <v>46.5235828704879</v>
      </c>
      <c r="W352" s="37" t="n">
        <v>2.16572023487298</v>
      </c>
      <c r="X352" s="37" t="n">
        <v>8055.6082731</v>
      </c>
      <c r="Y352" s="37" t="n">
        <v>6.09746607450325</v>
      </c>
      <c r="Z352" s="37" t="n">
        <v>20.3613463072733</v>
      </c>
      <c r="AA352" s="37" t="n">
        <v>5.75113405783017</v>
      </c>
    </row>
    <row r="353">
      <c r="A353" s="37" t="s">
        <v>249</v>
      </c>
      <c r="B353" s="37" t="s">
        <v>250</v>
      </c>
      <c r="C353" s="37" t="s">
        <v>16</v>
      </c>
      <c r="D353" s="37" t="n">
        <v>315.3141744</v>
      </c>
      <c r="E353" s="37" t="n">
        <v>28.9038557739598</v>
      </c>
      <c r="F353" s="37" t="n">
        <v>12.8936911368546</v>
      </c>
      <c r="G353" s="37" t="n">
        <v>25.3900660888053</v>
      </c>
      <c r="H353" s="37" t="n">
        <v>395.7330473</v>
      </c>
      <c r="I353" s="37" t="n">
        <v>42.0807175103615</v>
      </c>
      <c r="J353" s="37" t="n">
        <v>16.1821449804524</v>
      </c>
      <c r="K353" s="37" t="n">
        <v>28.9456289254769</v>
      </c>
      <c r="L353" s="37" t="n">
        <v>220.9325334</v>
      </c>
      <c r="M353" s="37" t="n">
        <v>45.3737524980636</v>
      </c>
      <c r="N353" s="37" t="n">
        <v>9.03427780613725</v>
      </c>
      <c r="O353" s="37" t="n">
        <v>35.6750399059475</v>
      </c>
      <c r="P353" s="37" t="n">
        <v>493.6819594</v>
      </c>
      <c r="Q353" s="37" t="n">
        <v>34.9656349017392</v>
      </c>
      <c r="R353" s="37" t="n">
        <v>20.1874296214347</v>
      </c>
      <c r="S353" s="37" t="n">
        <v>24.9378295379198</v>
      </c>
      <c r="T353" s="37" t="n">
        <v>813.6809437</v>
      </c>
      <c r="U353" s="37" t="n">
        <v>20.8562217374637</v>
      </c>
      <c r="V353" s="37" t="n">
        <v>33.2726899828585</v>
      </c>
      <c r="W353" s="37" t="n">
        <v>13.937787440958</v>
      </c>
      <c r="X353" s="37" t="n">
        <v>206.1492576</v>
      </c>
      <c r="Y353" s="37" t="n">
        <v>41.2911279309651</v>
      </c>
      <c r="Z353" s="37" t="n">
        <v>8.42976647226257</v>
      </c>
      <c r="AA353" s="37" t="n">
        <v>34.6842707379971</v>
      </c>
    </row>
    <row r="354">
      <c r="A354" s="37" t="s">
        <v>249</v>
      </c>
      <c r="B354" s="37" t="s">
        <v>250</v>
      </c>
      <c r="C354" s="37" t="s">
        <v>17</v>
      </c>
      <c r="D354" s="37" t="n">
        <v>1357.1513858</v>
      </c>
      <c r="E354" s="37" t="n">
        <v>13.6043704348422</v>
      </c>
      <c r="F354" s="37" t="n">
        <v>3.71257700158017</v>
      </c>
      <c r="G354" s="37" t="n">
        <v>12.3387183683393</v>
      </c>
      <c r="H354" s="37" t="n">
        <v>1357.4316106</v>
      </c>
      <c r="I354" s="37" t="n">
        <v>13.0409175226384</v>
      </c>
      <c r="J354" s="37" t="n">
        <v>3.71334357497695</v>
      </c>
      <c r="K354" s="37" t="n">
        <v>11.8486527532135</v>
      </c>
      <c r="L354" s="37" t="n">
        <v>1535.6283615</v>
      </c>
      <c r="M354" s="37" t="n">
        <v>13.4880473865013</v>
      </c>
      <c r="N354" s="37" t="n">
        <v>4.2008125235922</v>
      </c>
      <c r="O354" s="37" t="n">
        <v>12.1994399641214</v>
      </c>
      <c r="P354" s="37" t="n">
        <v>6248.689555</v>
      </c>
      <c r="Q354" s="37" t="n">
        <v>7.10032587577114</v>
      </c>
      <c r="R354" s="37" t="n">
        <v>17.093701833589</v>
      </c>
      <c r="S354" s="37" t="n">
        <v>6.30079763678746</v>
      </c>
      <c r="T354" s="37" t="n">
        <v>19238.7794668</v>
      </c>
      <c r="U354" s="37" t="n">
        <v>3.2180012263741</v>
      </c>
      <c r="V354" s="37" t="n">
        <v>52.6289483503798</v>
      </c>
      <c r="W354" s="37" t="n">
        <v>2.53486027022472</v>
      </c>
      <c r="X354" s="37" t="n">
        <v>6817.8277006</v>
      </c>
      <c r="Y354" s="37" t="n">
        <v>6.55665915801918</v>
      </c>
      <c r="Z354" s="37" t="n">
        <v>18.6506167158819</v>
      </c>
      <c r="AA354" s="37" t="n">
        <v>6.12316562789297</v>
      </c>
    </row>
    <row r="355">
      <c r="A355" s="37" t="s">
        <v>251</v>
      </c>
      <c r="B355" s="37" t="s">
        <v>252</v>
      </c>
      <c r="C355" s="37" t="s">
        <v>16</v>
      </c>
      <c r="D355" s="37" t="n">
        <v>49.5776292</v>
      </c>
      <c r="E355" s="37" t="n">
        <v>72.2707121862728</v>
      </c>
      <c r="F355" s="37" t="n">
        <v>5.99208071827765</v>
      </c>
      <c r="G355" s="37" t="n">
        <v>66.4050800244679</v>
      </c>
      <c r="H355" s="37" t="n">
        <v>94.1123823</v>
      </c>
      <c r="I355" s="37" t="n">
        <v>47.5366516544212</v>
      </c>
      <c r="J355" s="37" t="n">
        <v>11.3746663652687</v>
      </c>
      <c r="K355" s="37" t="n">
        <v>35.4620000512622</v>
      </c>
      <c r="L355" s="37" t="n">
        <v>141.9956638</v>
      </c>
      <c r="M355" s="37" t="n">
        <v>59.4338056269016</v>
      </c>
      <c r="N355" s="37" t="n">
        <v>17.161963830554</v>
      </c>
      <c r="O355" s="37" t="n">
        <v>41.844171938581</v>
      </c>
      <c r="P355" s="37" t="n">
        <v>64.7156286</v>
      </c>
      <c r="Q355" s="37" t="n">
        <v>50.9253865564564</v>
      </c>
      <c r="R355" s="37" t="n">
        <v>7.82169854756341</v>
      </c>
      <c r="S355" s="37" t="n">
        <v>45.7688458740598</v>
      </c>
      <c r="T355" s="37" t="n">
        <v>346.6559055</v>
      </c>
      <c r="U355" s="37" t="n">
        <v>28.1228605829671</v>
      </c>
      <c r="V355" s="37" t="n">
        <v>41.8977309068992</v>
      </c>
      <c r="W355" s="37" t="n">
        <v>9.78921050086369</v>
      </c>
      <c r="X355" s="37" t="n">
        <v>130.3286609</v>
      </c>
      <c r="Y355" s="37" t="n">
        <v>36.8702501231703</v>
      </c>
      <c r="Z355" s="37" t="n">
        <v>15.7518596314371</v>
      </c>
      <c r="AA355" s="37" t="n">
        <v>34.8444567388236</v>
      </c>
    </row>
    <row r="356">
      <c r="A356" s="37" t="s">
        <v>251</v>
      </c>
      <c r="B356" s="37" t="s">
        <v>252</v>
      </c>
      <c r="C356" s="37" t="s">
        <v>17</v>
      </c>
      <c r="D356" s="37" t="n">
        <v>919.6958824</v>
      </c>
      <c r="E356" s="37" t="n">
        <v>16.3045195363875</v>
      </c>
      <c r="F356" s="37" t="n">
        <v>3.22534921295585</v>
      </c>
      <c r="G356" s="37" t="n">
        <v>15.2886882516572</v>
      </c>
      <c r="H356" s="37" t="n">
        <v>1076.9768067</v>
      </c>
      <c r="I356" s="37" t="n">
        <v>16.1196554189329</v>
      </c>
      <c r="J356" s="37" t="n">
        <v>3.77692926796292</v>
      </c>
      <c r="K356" s="37" t="n">
        <v>14.8103506107546</v>
      </c>
      <c r="L356" s="37" t="n">
        <v>1406.7792898</v>
      </c>
      <c r="M356" s="37" t="n">
        <v>13.4515338861936</v>
      </c>
      <c r="N356" s="37" t="n">
        <v>4.93353788136849</v>
      </c>
      <c r="O356" s="37" t="n">
        <v>12.6221287666361</v>
      </c>
      <c r="P356" s="37" t="n">
        <v>4751.8657275</v>
      </c>
      <c r="Q356" s="37" t="n">
        <v>7.0591411990674</v>
      </c>
      <c r="R356" s="37" t="n">
        <v>16.6646678294012</v>
      </c>
      <c r="S356" s="37" t="n">
        <v>6.48301840529384</v>
      </c>
      <c r="T356" s="37" t="n">
        <v>14812.9386316</v>
      </c>
      <c r="U356" s="37" t="n">
        <v>3.54653440860054</v>
      </c>
      <c r="V356" s="37" t="n">
        <v>51.9485852565934</v>
      </c>
      <c r="W356" s="37" t="n">
        <v>2.49274155937852</v>
      </c>
      <c r="X356" s="37" t="n">
        <v>5546.3577914</v>
      </c>
      <c r="Y356" s="37" t="n">
        <v>5.75537386992095</v>
      </c>
      <c r="Z356" s="37" t="n">
        <v>19.4509305517181</v>
      </c>
      <c r="AA356" s="37" t="n">
        <v>5.54865954206079</v>
      </c>
    </row>
    <row r="357">
      <c r="A357" s="37" t="s">
        <v>253</v>
      </c>
      <c r="B357" s="37" t="s">
        <v>254</v>
      </c>
      <c r="C357" s="37" t="s">
        <v>16</v>
      </c>
      <c r="D357" s="37" t="n">
        <v>1419.1978054</v>
      </c>
      <c r="E357" s="37" t="n">
        <v>16.6111249559017</v>
      </c>
      <c r="F357" s="37" t="n">
        <v>15.1338865782584</v>
      </c>
      <c r="G357" s="37" t="n">
        <v>10.7465152872361</v>
      </c>
      <c r="H357" s="37" t="n">
        <v>961.5182742</v>
      </c>
      <c r="I357" s="37" t="n">
        <v>19.9314388060783</v>
      </c>
      <c r="J357" s="37" t="n">
        <v>10.2533335728801</v>
      </c>
      <c r="K357" s="37" t="n">
        <v>13.8419731284825</v>
      </c>
      <c r="L357" s="37" t="n">
        <v>1205.8181769</v>
      </c>
      <c r="M357" s="37" t="n">
        <v>19.9031703819186</v>
      </c>
      <c r="N357" s="37" t="n">
        <v>12.8584721973013</v>
      </c>
      <c r="O357" s="37" t="n">
        <v>15.4651659425685</v>
      </c>
      <c r="P357" s="37" t="n">
        <v>2346.8667645</v>
      </c>
      <c r="Q357" s="37" t="n">
        <v>19.3789707616713</v>
      </c>
      <c r="R357" s="37" t="n">
        <v>25.0262615211815</v>
      </c>
      <c r="S357" s="37" t="n">
        <v>11.4625534753179</v>
      </c>
      <c r="T357" s="37" t="n">
        <v>3133.8792677</v>
      </c>
      <c r="U357" s="37" t="n">
        <v>13.4725254190457</v>
      </c>
      <c r="V357" s="37" t="n">
        <v>33.4187195096174</v>
      </c>
      <c r="W357" s="37" t="n">
        <v>7.3566672321433</v>
      </c>
      <c r="X357" s="37" t="n">
        <v>310.3359506</v>
      </c>
      <c r="Y357" s="37" t="n">
        <v>27.0194958765393</v>
      </c>
      <c r="Z357" s="37" t="n">
        <v>3.30932662076141</v>
      </c>
      <c r="AA357" s="37" t="n">
        <v>24.026982117005</v>
      </c>
    </row>
    <row r="358">
      <c r="A358" s="37" t="s">
        <v>253</v>
      </c>
      <c r="B358" s="37" t="s">
        <v>254</v>
      </c>
      <c r="C358" s="37" t="s">
        <v>17</v>
      </c>
      <c r="D358" s="37" t="n">
        <v>1220.0988356</v>
      </c>
      <c r="E358" s="37" t="n">
        <v>14.1834431778556</v>
      </c>
      <c r="F358" s="37" t="n">
        <v>4.07822704471486</v>
      </c>
      <c r="G358" s="37" t="n">
        <v>13.3099748784798</v>
      </c>
      <c r="H358" s="37" t="n">
        <v>1740.744591</v>
      </c>
      <c r="I358" s="37" t="n">
        <v>11.2242631141328</v>
      </c>
      <c r="J358" s="37" t="n">
        <v>5.81850540449554</v>
      </c>
      <c r="K358" s="37" t="n">
        <v>9.75092807097291</v>
      </c>
      <c r="L358" s="37" t="n">
        <v>2528.302369</v>
      </c>
      <c r="M358" s="37" t="n">
        <v>9.60336692388267</v>
      </c>
      <c r="N358" s="37" t="n">
        <v>8.45094741312649</v>
      </c>
      <c r="O358" s="37" t="n">
        <v>8.86529343864421</v>
      </c>
      <c r="P358" s="37" t="n">
        <v>5785.5180885</v>
      </c>
      <c r="Q358" s="37" t="n">
        <v>7.45833606053942</v>
      </c>
      <c r="R358" s="37" t="n">
        <v>19.3383155919535</v>
      </c>
      <c r="S358" s="37" t="n">
        <v>6.6702424034598</v>
      </c>
      <c r="T358" s="37" t="n">
        <v>14005.341948</v>
      </c>
      <c r="U358" s="37" t="n">
        <v>5.26227267430678</v>
      </c>
      <c r="V358" s="37" t="n">
        <v>46.8133913714663</v>
      </c>
      <c r="W358" s="37" t="n">
        <v>3.25409643055168</v>
      </c>
      <c r="X358" s="37" t="n">
        <v>4637.3779286</v>
      </c>
      <c r="Y358" s="37" t="n">
        <v>8.30581696054371</v>
      </c>
      <c r="Z358" s="37" t="n">
        <v>15.5006131742433</v>
      </c>
      <c r="AA358" s="37" t="n">
        <v>7.38806771455907</v>
      </c>
    </row>
    <row r="359">
      <c r="A359" s="37" t="s">
        <v>255</v>
      </c>
      <c r="B359" s="37" t="s">
        <v>256</v>
      </c>
      <c r="C359" s="37" t="s">
        <v>16</v>
      </c>
      <c r="D359" s="37" t="n">
        <v>68.084976</v>
      </c>
      <c r="E359" s="37" t="n">
        <v>50.0701403823157</v>
      </c>
      <c r="F359" s="37" t="n">
        <v>16.7458186630363</v>
      </c>
      <c r="G359" s="37" t="n">
        <v>40.5739074381584</v>
      </c>
      <c r="H359" s="37" t="n">
        <v>15.6637015</v>
      </c>
      <c r="I359" s="37" t="n">
        <v>99.9999999999998</v>
      </c>
      <c r="J359" s="37" t="n">
        <v>3.85256073103308</v>
      </c>
      <c r="K359" s="37" t="n">
        <v>89.6924023355553</v>
      </c>
      <c r="L359" s="37" t="n">
        <v>40.4723955</v>
      </c>
      <c r="M359" s="37" t="n">
        <v>72.1717699903657</v>
      </c>
      <c r="N359" s="37" t="n">
        <v>9.95437518993451</v>
      </c>
      <c r="O359" s="37" t="n">
        <v>43.1419858831546</v>
      </c>
      <c r="P359" s="37" t="n">
        <v>49.617388</v>
      </c>
      <c r="Q359" s="37" t="n">
        <v>100</v>
      </c>
      <c r="R359" s="37" t="n">
        <v>12.2036289178029</v>
      </c>
      <c r="S359" s="37" t="n">
        <v>75.9830362759926</v>
      </c>
      <c r="T359" s="37" t="n">
        <v>209.0300077</v>
      </c>
      <c r="U359" s="37" t="n">
        <v>38.9969103769319</v>
      </c>
      <c r="V359" s="37" t="n">
        <v>51.4119092011912</v>
      </c>
      <c r="W359" s="37" t="n">
        <v>10.8487372315458</v>
      </c>
      <c r="X359" s="37" t="n">
        <v>23.7104951</v>
      </c>
      <c r="Y359" s="37" t="n">
        <v>70.7916107750538</v>
      </c>
      <c r="Z359" s="37" t="n">
        <v>5.83170729700207</v>
      </c>
      <c r="AA359" s="37" t="n">
        <v>76.7041240728902</v>
      </c>
    </row>
    <row r="360">
      <c r="A360" s="37" t="s">
        <v>255</v>
      </c>
      <c r="B360" s="37" t="s">
        <v>256</v>
      </c>
      <c r="C360" s="37" t="s">
        <v>17</v>
      </c>
      <c r="D360" s="37" t="n">
        <v>933.0826569</v>
      </c>
      <c r="E360" s="37" t="n">
        <v>14.4668854322133</v>
      </c>
      <c r="F360" s="37" t="n">
        <v>3.22292524297031</v>
      </c>
      <c r="G360" s="37" t="n">
        <v>13.8566032090994</v>
      </c>
      <c r="H360" s="37" t="n">
        <v>1268.5959242</v>
      </c>
      <c r="I360" s="37" t="n">
        <v>12.4353492009014</v>
      </c>
      <c r="J360" s="37" t="n">
        <v>4.38180883226041</v>
      </c>
      <c r="K360" s="37" t="n">
        <v>12.0443987636717</v>
      </c>
      <c r="L360" s="37" t="n">
        <v>1696.0450008</v>
      </c>
      <c r="M360" s="37" t="n">
        <v>10.7845922638605</v>
      </c>
      <c r="N360" s="37" t="n">
        <v>5.85824439653875</v>
      </c>
      <c r="O360" s="37" t="n">
        <v>9.56454843583168</v>
      </c>
      <c r="P360" s="37" t="n">
        <v>4702.9601318</v>
      </c>
      <c r="Q360" s="37" t="n">
        <v>7.53983366622886</v>
      </c>
      <c r="R360" s="37" t="n">
        <v>16.2443153491016</v>
      </c>
      <c r="S360" s="37" t="n">
        <v>6.30372689027342</v>
      </c>
      <c r="T360" s="37" t="n">
        <v>14404.0146516</v>
      </c>
      <c r="U360" s="37" t="n">
        <v>3.40339929925946</v>
      </c>
      <c r="V360" s="37" t="n">
        <v>49.7523580333045</v>
      </c>
      <c r="W360" s="37" t="n">
        <v>2.13222867493032</v>
      </c>
      <c r="X360" s="37" t="n">
        <v>5946.7226748</v>
      </c>
      <c r="Y360" s="37" t="n">
        <v>4.94667824225944</v>
      </c>
      <c r="Z360" s="37" t="n">
        <v>20.5403481458244</v>
      </c>
      <c r="AA360" s="37" t="n">
        <v>5.31294770450676</v>
      </c>
    </row>
    <row r="361">
      <c r="A361" s="37" t="s">
        <v>257</v>
      </c>
      <c r="B361" s="37" t="s">
        <v>258</v>
      </c>
      <c r="C361" s="37" t="s">
        <v>16</v>
      </c>
      <c r="D361" s="37" t="n">
        <v>35.0307442</v>
      </c>
      <c r="E361" s="37" t="n">
        <v>58.833226185035</v>
      </c>
      <c r="F361" s="37" t="n">
        <v>15.9541235029446</v>
      </c>
      <c r="G361" s="37" t="n">
        <v>32.6188717290173</v>
      </c>
      <c r="H361" s="37" t="n">
        <v>8.7923457</v>
      </c>
      <c r="I361" s="37" t="n">
        <v>100</v>
      </c>
      <c r="J361" s="37" t="n">
        <v>4.00431599104834</v>
      </c>
      <c r="K361" s="37" t="n">
        <v>85.8476743856925</v>
      </c>
      <c r="L361" s="37"/>
      <c r="M361" s="37"/>
      <c r="N361" s="37"/>
      <c r="O361" s="37"/>
      <c r="P361" s="37" t="n">
        <v>53.7339256</v>
      </c>
      <c r="Q361" s="37" t="n">
        <v>57.6161468223356</v>
      </c>
      <c r="R361" s="37" t="n">
        <v>24.472151674141</v>
      </c>
      <c r="S361" s="37" t="n">
        <v>29.7157280559181</v>
      </c>
      <c r="T361" s="37" t="n">
        <v>80.665196</v>
      </c>
      <c r="U361" s="37" t="n">
        <v>55.637568251804</v>
      </c>
      <c r="V361" s="37" t="n">
        <v>36.7375152530511</v>
      </c>
      <c r="W361" s="37" t="n">
        <v>30.6004903019511</v>
      </c>
      <c r="X361" s="37" t="n">
        <v>41.3495136</v>
      </c>
      <c r="Y361" s="37" t="n">
        <v>49.3542052426827</v>
      </c>
      <c r="Z361" s="37" t="n">
        <v>18.8318935788149</v>
      </c>
      <c r="AA361" s="37" t="n">
        <v>42.9444448428855</v>
      </c>
    </row>
    <row r="362">
      <c r="A362" s="37" t="s">
        <v>257</v>
      </c>
      <c r="B362" s="37" t="s">
        <v>258</v>
      </c>
      <c r="C362" s="37" t="s">
        <v>17</v>
      </c>
      <c r="D362" s="37" t="n">
        <v>1129.5999463</v>
      </c>
      <c r="E362" s="37" t="n">
        <v>12.1209397196416</v>
      </c>
      <c r="F362" s="37" t="n">
        <v>4.42677817771964</v>
      </c>
      <c r="G362" s="37" t="n">
        <v>11.2259828737236</v>
      </c>
      <c r="H362" s="37" t="n">
        <v>1603.3935785</v>
      </c>
      <c r="I362" s="37" t="n">
        <v>11.0709487828203</v>
      </c>
      <c r="J362" s="37" t="n">
        <v>6.28352340742282</v>
      </c>
      <c r="K362" s="37" t="n">
        <v>9.62130269298775</v>
      </c>
      <c r="L362" s="37" t="n">
        <v>2048.9082897</v>
      </c>
      <c r="M362" s="37" t="n">
        <v>9.10676445054026</v>
      </c>
      <c r="N362" s="37" t="n">
        <v>8.02944665029579</v>
      </c>
      <c r="O362" s="37" t="n">
        <v>8.1707359598142</v>
      </c>
      <c r="P362" s="37" t="n">
        <v>3485.6586574</v>
      </c>
      <c r="Q362" s="37" t="n">
        <v>6.85502729824715</v>
      </c>
      <c r="R362" s="37" t="n">
        <v>13.6599136093265</v>
      </c>
      <c r="S362" s="37" t="n">
        <v>6.47920583083458</v>
      </c>
      <c r="T362" s="37" t="n">
        <v>13179.9036324</v>
      </c>
      <c r="U362" s="37" t="n">
        <v>2.89106093309277</v>
      </c>
      <c r="V362" s="37" t="n">
        <v>51.650595394824</v>
      </c>
      <c r="W362" s="37" t="n">
        <v>1.58681380146218</v>
      </c>
      <c r="X362" s="37" t="n">
        <v>4069.9641686</v>
      </c>
      <c r="Y362" s="37" t="n">
        <v>5.3216186058986</v>
      </c>
      <c r="Z362" s="37" t="n">
        <v>15.9497427604112</v>
      </c>
      <c r="AA362" s="37" t="n">
        <v>5.92717382009802</v>
      </c>
    </row>
    <row r="363">
      <c r="A363" s="37" t="s">
        <v>259</v>
      </c>
      <c r="B363" s="37" t="s">
        <v>260</v>
      </c>
      <c r="C363" s="37" t="s">
        <v>16</v>
      </c>
      <c r="D363" s="37" t="n">
        <v>22.647616</v>
      </c>
      <c r="E363" s="37" t="n">
        <v>100</v>
      </c>
      <c r="F363" s="37" t="n">
        <v>8.23262437061718</v>
      </c>
      <c r="G363" s="37" t="n">
        <v>90.4843605513911</v>
      </c>
      <c r="H363" s="37" t="n">
        <v>31.6782835</v>
      </c>
      <c r="I363" s="37" t="n">
        <v>100</v>
      </c>
      <c r="J363" s="37" t="n">
        <v>11.5153581181092</v>
      </c>
      <c r="K363" s="37" t="n">
        <v>62.1953785415603</v>
      </c>
      <c r="L363" s="37"/>
      <c r="M363" s="37"/>
      <c r="N363" s="37"/>
      <c r="O363" s="37"/>
      <c r="P363" s="37" t="n">
        <v>46.4677401</v>
      </c>
      <c r="Q363" s="37" t="n">
        <v>74.9220984357036</v>
      </c>
      <c r="R363" s="37" t="n">
        <v>16.891466615946</v>
      </c>
      <c r="S363" s="37" t="n">
        <v>41.8761846788986</v>
      </c>
      <c r="T363" s="37" t="n">
        <v>151.4349791</v>
      </c>
      <c r="U363" s="37" t="n">
        <v>53.2916663819696</v>
      </c>
      <c r="V363" s="37" t="n">
        <v>55.0480588995576</v>
      </c>
      <c r="W363" s="37" t="n">
        <v>9.76569153070701</v>
      </c>
      <c r="X363" s="37" t="n">
        <v>22.8673286</v>
      </c>
      <c r="Y363" s="37" t="n">
        <v>100</v>
      </c>
      <c r="Z363" s="37" t="n">
        <v>8.31249199576994</v>
      </c>
      <c r="AA363" s="37" t="n">
        <v>103.246460493217</v>
      </c>
    </row>
    <row r="364">
      <c r="A364" s="37" t="s">
        <v>259</v>
      </c>
      <c r="B364" s="37" t="s">
        <v>260</v>
      </c>
      <c r="C364" s="37" t="s">
        <v>17</v>
      </c>
      <c r="D364" s="37" t="n">
        <v>1578.5756252</v>
      </c>
      <c r="E364" s="37" t="n">
        <v>12.5316950295156</v>
      </c>
      <c r="F364" s="37" t="n">
        <v>3.46574811313658</v>
      </c>
      <c r="G364" s="37" t="n">
        <v>12.2157684888276</v>
      </c>
      <c r="H364" s="37" t="n">
        <v>2586.2167309</v>
      </c>
      <c r="I364" s="37" t="n">
        <v>10.3673691900066</v>
      </c>
      <c r="J364" s="37" t="n">
        <v>5.67801479523247</v>
      </c>
      <c r="K364" s="37" t="n">
        <v>9.44060834699342</v>
      </c>
      <c r="L364" s="37" t="n">
        <v>3327.915725</v>
      </c>
      <c r="M364" s="37" t="n">
        <v>10.5181239094764</v>
      </c>
      <c r="N364" s="37" t="n">
        <v>7.30640804309584</v>
      </c>
      <c r="O364" s="37" t="n">
        <v>8.92359172152572</v>
      </c>
      <c r="P364" s="37" t="n">
        <v>7524.3205088</v>
      </c>
      <c r="Q364" s="37" t="n">
        <v>7.5009024979868</v>
      </c>
      <c r="R364" s="37" t="n">
        <v>16.5195757426602</v>
      </c>
      <c r="S364" s="37" t="n">
        <v>6.37612641521053</v>
      </c>
      <c r="T364" s="37" t="n">
        <v>21594.1420331</v>
      </c>
      <c r="U364" s="37" t="n">
        <v>2.65362275873835</v>
      </c>
      <c r="V364" s="37" t="n">
        <v>47.4097381280278</v>
      </c>
      <c r="W364" s="37" t="n">
        <v>1.8920660241649</v>
      </c>
      <c r="X364" s="37" t="n">
        <v>8936.7334274</v>
      </c>
      <c r="Y364" s="37" t="n">
        <v>4.53069478853101</v>
      </c>
      <c r="Z364" s="37" t="n">
        <v>19.6205151778472</v>
      </c>
      <c r="AA364" s="37" t="n">
        <v>4.79147261835349</v>
      </c>
    </row>
    <row r="365">
      <c r="A365" s="37" t="s">
        <v>261</v>
      </c>
      <c r="B365" s="37" t="s">
        <v>262</v>
      </c>
      <c r="C365" s="37" t="s">
        <v>16</v>
      </c>
      <c r="D365" s="37" t="n">
        <v>164.1687869</v>
      </c>
      <c r="E365" s="37" t="n">
        <v>52.488203334752</v>
      </c>
      <c r="F365" s="37" t="n">
        <v>12.2247618420361</v>
      </c>
      <c r="G365" s="37" t="n">
        <v>41.844496734105</v>
      </c>
      <c r="H365" s="37" t="n">
        <v>77.7051455</v>
      </c>
      <c r="I365" s="37" t="n">
        <v>59.7759281615611</v>
      </c>
      <c r="J365" s="37" t="n">
        <v>5.78628200631639</v>
      </c>
      <c r="K365" s="37" t="n">
        <v>46.9306817016874</v>
      </c>
      <c r="L365" s="37" t="n">
        <v>279.3273814</v>
      </c>
      <c r="M365" s="37" t="n">
        <v>38.4723267458038</v>
      </c>
      <c r="N365" s="37" t="n">
        <v>20.7999996714026</v>
      </c>
      <c r="O365" s="37" t="n">
        <v>28.19466986938</v>
      </c>
      <c r="P365" s="37" t="n">
        <v>164.5827172</v>
      </c>
      <c r="Q365" s="37" t="n">
        <v>51.9220315064972</v>
      </c>
      <c r="R365" s="37" t="n">
        <v>12.2555849932102</v>
      </c>
      <c r="S365" s="37" t="n">
        <v>43.8299286548095</v>
      </c>
      <c r="T365" s="37" t="n">
        <v>577.7841494</v>
      </c>
      <c r="U365" s="37" t="n">
        <v>27.4066465344857</v>
      </c>
      <c r="V365" s="37" t="n">
        <v>43.0244613235817</v>
      </c>
      <c r="W365" s="37" t="n">
        <v>13.04535396448</v>
      </c>
      <c r="X365" s="37" t="n">
        <v>79.3519437</v>
      </c>
      <c r="Y365" s="37" t="n">
        <v>61.6532351940683</v>
      </c>
      <c r="Z365" s="37" t="n">
        <v>5.90891016345296</v>
      </c>
      <c r="AA365" s="37" t="n">
        <v>53.7495194604579</v>
      </c>
    </row>
    <row r="366">
      <c r="A366" s="37" t="s">
        <v>261</v>
      </c>
      <c r="B366" s="37" t="s">
        <v>262</v>
      </c>
      <c r="C366" s="37" t="s">
        <v>17</v>
      </c>
      <c r="D366" s="37" t="n">
        <v>2592.2728205</v>
      </c>
      <c r="E366" s="37" t="n">
        <v>11.7679186490591</v>
      </c>
      <c r="F366" s="37" t="n">
        <v>5.23193864649792</v>
      </c>
      <c r="G366" s="37" t="n">
        <v>11.1028666522761</v>
      </c>
      <c r="H366" s="37" t="n">
        <v>3568.5892959</v>
      </c>
      <c r="I366" s="37" t="n">
        <v>9.34288106601048</v>
      </c>
      <c r="J366" s="37" t="n">
        <v>7.20242101951938</v>
      </c>
      <c r="K366" s="37" t="n">
        <v>8.35685444087464</v>
      </c>
      <c r="L366" s="37" t="n">
        <v>4274.1421022</v>
      </c>
      <c r="M366" s="37" t="n">
        <v>8.4528998524765</v>
      </c>
      <c r="N366" s="37" t="n">
        <v>8.62642584078431</v>
      </c>
      <c r="O366" s="37" t="n">
        <v>7.37921435163158</v>
      </c>
      <c r="P366" s="37" t="n">
        <v>6353.7887869</v>
      </c>
      <c r="Q366" s="37" t="n">
        <v>6.89302851128515</v>
      </c>
      <c r="R366" s="37" t="n">
        <v>12.8237401723231</v>
      </c>
      <c r="S366" s="37" t="n">
        <v>6.33820219661739</v>
      </c>
      <c r="T366" s="37" t="n">
        <v>26452.2249234</v>
      </c>
      <c r="U366" s="37" t="n">
        <v>2.87549808580651</v>
      </c>
      <c r="V366" s="37" t="n">
        <v>53.3880603801176</v>
      </c>
      <c r="W366" s="37" t="n">
        <v>1.59861062454151</v>
      </c>
      <c r="X366" s="37" t="n">
        <v>6306.061952</v>
      </c>
      <c r="Y366" s="37" t="n">
        <v>6.72379477519599</v>
      </c>
      <c r="Z366" s="37" t="n">
        <v>12.7274139407577</v>
      </c>
      <c r="AA366" s="37" t="n">
        <v>7.32390046209051</v>
      </c>
    </row>
    <row r="367">
      <c r="A367" s="37" t="s">
        <v>263</v>
      </c>
      <c r="B367" s="37" t="s">
        <v>264</v>
      </c>
      <c r="C367" s="37" t="s">
        <v>16</v>
      </c>
      <c r="D367" s="37" t="n">
        <v>69.9307418</v>
      </c>
      <c r="E367" s="37" t="n">
        <v>51.2715028479934</v>
      </c>
      <c r="F367" s="37" t="n">
        <v>9.76939033503142</v>
      </c>
      <c r="G367" s="37" t="n">
        <v>28.4791661138248</v>
      </c>
      <c r="H367" s="37" t="n">
        <v>84.2252896</v>
      </c>
      <c r="I367" s="37" t="n">
        <v>66.6393979357155</v>
      </c>
      <c r="J367" s="37" t="n">
        <v>11.7663520935719</v>
      </c>
      <c r="K367" s="37" t="n">
        <v>37.8674263317356</v>
      </c>
      <c r="L367" s="37" t="n">
        <v>60.7008708</v>
      </c>
      <c r="M367" s="37" t="n">
        <v>58.3414839198392</v>
      </c>
      <c r="N367" s="37" t="n">
        <v>8.47996868412328</v>
      </c>
      <c r="O367" s="37" t="n">
        <v>38.1643242392918</v>
      </c>
      <c r="P367" s="37" t="n">
        <v>71.2879608</v>
      </c>
      <c r="Q367" s="37" t="n">
        <v>54.2625102742864</v>
      </c>
      <c r="R367" s="37" t="n">
        <v>9.95899510454812</v>
      </c>
      <c r="S367" s="37" t="n">
        <v>49.3715150351829</v>
      </c>
      <c r="T367" s="37" t="n">
        <v>272.4083028</v>
      </c>
      <c r="U367" s="37" t="n">
        <v>32.6805546471734</v>
      </c>
      <c r="V367" s="37" t="n">
        <v>38.0556958507286</v>
      </c>
      <c r="W367" s="37" t="n">
        <v>14.8478950325252</v>
      </c>
      <c r="X367" s="37" t="n">
        <v>157.2616333</v>
      </c>
      <c r="Y367" s="37" t="n">
        <v>41.9721859264754</v>
      </c>
      <c r="Z367" s="37" t="n">
        <v>21.9695979319967</v>
      </c>
      <c r="AA367" s="37" t="n">
        <v>23.4646508318292</v>
      </c>
    </row>
    <row r="368">
      <c r="A368" s="37" t="s">
        <v>263</v>
      </c>
      <c r="B368" s="37" t="s">
        <v>264</v>
      </c>
      <c r="C368" s="37" t="s">
        <v>17</v>
      </c>
      <c r="D368" s="37" t="n">
        <v>1418.0799952</v>
      </c>
      <c r="E368" s="37" t="n">
        <v>12.8132613788272</v>
      </c>
      <c r="F368" s="37" t="n">
        <v>3.24131198249616</v>
      </c>
      <c r="G368" s="37" t="n">
        <v>12.1751554233281</v>
      </c>
      <c r="H368" s="37" t="n">
        <v>2461.9835151</v>
      </c>
      <c r="I368" s="37" t="n">
        <v>10.2769800242038</v>
      </c>
      <c r="J368" s="37" t="n">
        <v>5.62736707041423</v>
      </c>
      <c r="K368" s="37" t="n">
        <v>9.14773985757703</v>
      </c>
      <c r="L368" s="37" t="n">
        <v>3740.1154213</v>
      </c>
      <c r="M368" s="37" t="n">
        <v>7.77893616858816</v>
      </c>
      <c r="N368" s="37" t="n">
        <v>8.54879906071067</v>
      </c>
      <c r="O368" s="37" t="n">
        <v>6.40864858193236</v>
      </c>
      <c r="P368" s="37" t="n">
        <v>5858.5818605</v>
      </c>
      <c r="Q368" s="37" t="n">
        <v>5.51012272368788</v>
      </c>
      <c r="R368" s="37" t="n">
        <v>13.3909875670978</v>
      </c>
      <c r="S368" s="37" t="n">
        <v>5.0591938450622</v>
      </c>
      <c r="T368" s="37" t="n">
        <v>20817.5504222</v>
      </c>
      <c r="U368" s="37" t="n">
        <v>2.30676896209681</v>
      </c>
      <c r="V368" s="37" t="n">
        <v>47.5827709706731</v>
      </c>
      <c r="W368" s="37" t="n">
        <v>1.58301247041929</v>
      </c>
      <c r="X368" s="37" t="n">
        <v>9453.8739841</v>
      </c>
      <c r="Y368" s="37" t="n">
        <v>4.15594055404208</v>
      </c>
      <c r="Z368" s="37" t="n">
        <v>21.608763348608</v>
      </c>
      <c r="AA368" s="37" t="n">
        <v>4.40206642849846</v>
      </c>
    </row>
    <row r="369">
      <c r="A369" s="37" t="s">
        <v>265</v>
      </c>
      <c r="B369" s="37" t="s">
        <v>266</v>
      </c>
      <c r="C369" s="37" t="s">
        <v>16</v>
      </c>
      <c r="D369" s="37" t="n">
        <v>86.4755266</v>
      </c>
      <c r="E369" s="37" t="n">
        <v>31.731112368498</v>
      </c>
      <c r="F369" s="37" t="n">
        <v>20.1100002758524</v>
      </c>
      <c r="G369" s="37" t="n">
        <v>22.8137960648201</v>
      </c>
      <c r="H369" s="37" t="n">
        <v>18.7302812</v>
      </c>
      <c r="I369" s="37" t="n">
        <v>57.0856948143318</v>
      </c>
      <c r="J369" s="37" t="n">
        <v>4.35575214061539</v>
      </c>
      <c r="K369" s="37" t="n">
        <v>55.0091985424496</v>
      </c>
      <c r="L369" s="37" t="n">
        <v>24.7158429</v>
      </c>
      <c r="M369" s="37" t="n">
        <v>84.3490062728001</v>
      </c>
      <c r="N369" s="37" t="n">
        <v>5.74770258221156</v>
      </c>
      <c r="O369" s="37" t="n">
        <v>74.0051416013745</v>
      </c>
      <c r="P369" s="37" t="n">
        <v>92.5440792</v>
      </c>
      <c r="Q369" s="37" t="n">
        <v>39.3955411211419</v>
      </c>
      <c r="R369" s="37" t="n">
        <v>21.5212503631115</v>
      </c>
      <c r="S369" s="37" t="n">
        <v>31.3253903646242</v>
      </c>
      <c r="T369" s="37" t="n">
        <v>194.4765086</v>
      </c>
      <c r="U369" s="37" t="n">
        <v>28.0179685109968</v>
      </c>
      <c r="V369" s="37" t="n">
        <v>45.2257742202961</v>
      </c>
      <c r="W369" s="37" t="n">
        <v>12.6795762895208</v>
      </c>
      <c r="X369" s="37" t="n">
        <v>13.0703195</v>
      </c>
      <c r="Y369" s="37" t="n">
        <v>58.319181447904</v>
      </c>
      <c r="Z369" s="37" t="n">
        <v>3.039520417913</v>
      </c>
      <c r="AA369" s="37" t="n">
        <v>57.0447017590506</v>
      </c>
    </row>
    <row r="370">
      <c r="A370" s="37" t="s">
        <v>265</v>
      </c>
      <c r="B370" s="37" t="s">
        <v>266</v>
      </c>
      <c r="C370" s="37" t="s">
        <v>17</v>
      </c>
      <c r="D370" s="37" t="n">
        <v>517.0399192</v>
      </c>
      <c r="E370" s="37" t="n">
        <v>15.3434623263961</v>
      </c>
      <c r="F370" s="37" t="n">
        <v>4.44421933270838</v>
      </c>
      <c r="G370" s="37" t="n">
        <v>14.2424707427279</v>
      </c>
      <c r="H370" s="37" t="n">
        <v>724.9938513</v>
      </c>
      <c r="I370" s="37" t="n">
        <v>10.0079515275637</v>
      </c>
      <c r="J370" s="37" t="n">
        <v>6.23168844492223</v>
      </c>
      <c r="K370" s="37" t="n">
        <v>8.65443390221762</v>
      </c>
      <c r="L370" s="37" t="n">
        <v>950.5906432</v>
      </c>
      <c r="M370" s="37" t="n">
        <v>10.5218367356337</v>
      </c>
      <c r="N370" s="37" t="n">
        <v>8.17080685092513</v>
      </c>
      <c r="O370" s="37" t="n">
        <v>8.66968702602942</v>
      </c>
      <c r="P370" s="37" t="n">
        <v>2207.9822109</v>
      </c>
      <c r="Q370" s="37" t="n">
        <v>7.3896308830434</v>
      </c>
      <c r="R370" s="37" t="n">
        <v>18.9787226548019</v>
      </c>
      <c r="S370" s="37" t="n">
        <v>6.30901857203351</v>
      </c>
      <c r="T370" s="37" t="n">
        <v>5798.3693228</v>
      </c>
      <c r="U370" s="37" t="n">
        <v>3.87713024245983</v>
      </c>
      <c r="V370" s="37" t="n">
        <v>49.8399138744314</v>
      </c>
      <c r="W370" s="37" t="n">
        <v>2.17805552380592</v>
      </c>
      <c r="X370" s="37" t="n">
        <v>1435.0114977</v>
      </c>
      <c r="Y370" s="37" t="n">
        <v>6.51401452095517</v>
      </c>
      <c r="Z370" s="37" t="n">
        <v>12.334648842211</v>
      </c>
      <c r="AA370" s="37" t="n">
        <v>7.68610632061543</v>
      </c>
    </row>
    <row r="371">
      <c r="A371" s="37" t="s">
        <v>267</v>
      </c>
      <c r="B371" s="37" t="s">
        <v>268</v>
      </c>
      <c r="C371" s="37" t="s">
        <v>16</v>
      </c>
      <c r="D371" s="37" t="n">
        <v>1530.2205927</v>
      </c>
      <c r="E371" s="37" t="n">
        <v>27.1601426230031</v>
      </c>
      <c r="F371" s="37" t="n">
        <v>17.8190377524718</v>
      </c>
      <c r="G371" s="37" t="n">
        <v>17.7572285809382</v>
      </c>
      <c r="H371" s="37" t="n">
        <v>1077.2586671</v>
      </c>
      <c r="I371" s="37" t="n">
        <v>34.2500849866279</v>
      </c>
      <c r="J371" s="37" t="n">
        <v>12.5444089236588</v>
      </c>
      <c r="K371" s="37" t="n">
        <v>20.7797952285338</v>
      </c>
      <c r="L371" s="37" t="n">
        <v>1260.9193693</v>
      </c>
      <c r="M371" s="37" t="n">
        <v>53.0566762726983</v>
      </c>
      <c r="N371" s="37" t="n">
        <v>14.6830920663114</v>
      </c>
      <c r="O371" s="37" t="n">
        <v>39.5823061585121</v>
      </c>
      <c r="P371" s="37" t="n">
        <v>2274.8139971</v>
      </c>
      <c r="Q371" s="37" t="n">
        <v>26.8013304562976</v>
      </c>
      <c r="R371" s="37" t="n">
        <v>26.4896425309858</v>
      </c>
      <c r="S371" s="37" t="n">
        <v>20.8105847466504</v>
      </c>
      <c r="T371" s="37" t="n">
        <v>2131.0462592</v>
      </c>
      <c r="U371" s="37" t="n">
        <v>29.7156250959568</v>
      </c>
      <c r="V371" s="37" t="n">
        <v>24.8155030236176</v>
      </c>
      <c r="W371" s="37" t="n">
        <v>15.5405575674668</v>
      </c>
      <c r="X371" s="37" t="n">
        <v>313.301307</v>
      </c>
      <c r="Y371" s="37" t="n">
        <v>62.6433974815114</v>
      </c>
      <c r="Z371" s="37" t="n">
        <v>3.64831570295451</v>
      </c>
      <c r="AA371" s="37" t="n">
        <v>52.6092074230326</v>
      </c>
    </row>
    <row r="372">
      <c r="A372" s="37" t="s">
        <v>267</v>
      </c>
      <c r="B372" s="37" t="s">
        <v>268</v>
      </c>
      <c r="C372" s="37" t="s">
        <v>17</v>
      </c>
      <c r="D372" s="37" t="n">
        <v>8145.906902</v>
      </c>
      <c r="E372" s="37" t="n">
        <v>10.600558212872</v>
      </c>
      <c r="F372" s="37" t="n">
        <v>4.70018246529468</v>
      </c>
      <c r="G372" s="37" t="n">
        <v>9.43996469371787</v>
      </c>
      <c r="H372" s="37" t="n">
        <v>12106.9634386</v>
      </c>
      <c r="I372" s="37" t="n">
        <v>8.95864797806427</v>
      </c>
      <c r="J372" s="37" t="n">
        <v>6.98570925824111</v>
      </c>
      <c r="K372" s="37" t="n">
        <v>7.83067518466796</v>
      </c>
      <c r="L372" s="37" t="n">
        <v>14893.9731971</v>
      </c>
      <c r="M372" s="37" t="n">
        <v>8.96594859422962</v>
      </c>
      <c r="N372" s="37" t="n">
        <v>8.59381189863474</v>
      </c>
      <c r="O372" s="37" t="n">
        <v>7.14987051260385</v>
      </c>
      <c r="P372" s="37" t="n">
        <v>28859.3237661</v>
      </c>
      <c r="Q372" s="37" t="n">
        <v>6.65978603215801</v>
      </c>
      <c r="R372" s="37" t="n">
        <v>16.6518092040043</v>
      </c>
      <c r="S372" s="37" t="n">
        <v>5.4134028900758</v>
      </c>
      <c r="T372" s="37" t="n">
        <v>84092.9093407</v>
      </c>
      <c r="U372" s="37" t="n">
        <v>3.63448047610426</v>
      </c>
      <c r="V372" s="37" t="n">
        <v>48.5215486371113</v>
      </c>
      <c r="W372" s="37" t="n">
        <v>1.9851173039027</v>
      </c>
      <c r="X372" s="37" t="n">
        <v>25211.3631554</v>
      </c>
      <c r="Y372" s="37" t="n">
        <v>6.1676097129533</v>
      </c>
      <c r="Z372" s="37" t="n">
        <v>14.5469385367139</v>
      </c>
      <c r="AA372" s="37" t="n">
        <v>6.50341469665776</v>
      </c>
    </row>
    <row r="373">
      <c r="A373" s="37" t="s">
        <v>269</v>
      </c>
      <c r="B373" s="37" t="s">
        <v>270</v>
      </c>
      <c r="C373" s="37" t="s">
        <v>16</v>
      </c>
      <c r="D373" s="37" t="n">
        <v>204.3867342</v>
      </c>
      <c r="E373" s="37" t="n">
        <v>61.3060861489711</v>
      </c>
      <c r="F373" s="37" t="n">
        <v>14.0426991370971</v>
      </c>
      <c r="G373" s="37" t="n">
        <v>45.0931653066747</v>
      </c>
      <c r="H373" s="37" t="n">
        <v>74.2815201</v>
      </c>
      <c r="I373" s="37" t="n">
        <v>74.2829087042633</v>
      </c>
      <c r="J373" s="37" t="n">
        <v>5.10362398172969</v>
      </c>
      <c r="K373" s="37" t="n">
        <v>62.5348617616354</v>
      </c>
      <c r="L373" s="37" t="n">
        <v>24.6253591</v>
      </c>
      <c r="M373" s="37" t="n">
        <v>100</v>
      </c>
      <c r="N373" s="37" t="n">
        <v>1.69192247401875</v>
      </c>
      <c r="O373" s="37" t="n">
        <v>98.9139579424753</v>
      </c>
      <c r="P373" s="37" t="n">
        <v>174.6205983</v>
      </c>
      <c r="Q373" s="37" t="n">
        <v>49.6540772382546</v>
      </c>
      <c r="R373" s="37" t="n">
        <v>11.9975718319726</v>
      </c>
      <c r="S373" s="37" t="n">
        <v>42.4384826626894</v>
      </c>
      <c r="T373" s="37" t="n">
        <v>640.829696</v>
      </c>
      <c r="U373" s="37" t="n">
        <v>34.8824063881796</v>
      </c>
      <c r="V373" s="37" t="n">
        <v>44.0291717281395</v>
      </c>
      <c r="W373" s="37" t="n">
        <v>16.4799340503936</v>
      </c>
      <c r="X373" s="37" t="n">
        <v>336.7222545</v>
      </c>
      <c r="Y373" s="37" t="n">
        <v>45.4780610218869</v>
      </c>
      <c r="Z373" s="37" t="n">
        <v>23.1350108470423</v>
      </c>
      <c r="AA373" s="37" t="n">
        <v>40.223490607874</v>
      </c>
    </row>
    <row r="374">
      <c r="A374" s="37" t="s">
        <v>269</v>
      </c>
      <c r="B374" s="37" t="s">
        <v>270</v>
      </c>
      <c r="C374" s="37" t="s">
        <v>17</v>
      </c>
      <c r="D374" s="37" t="n">
        <v>4172.4918739</v>
      </c>
      <c r="E374" s="37" t="n">
        <v>14.7331642610032</v>
      </c>
      <c r="F374" s="37" t="n">
        <v>4.30622008133989</v>
      </c>
      <c r="G374" s="37" t="n">
        <v>13.3014744253201</v>
      </c>
      <c r="H374" s="37" t="n">
        <v>4562.5198963</v>
      </c>
      <c r="I374" s="37" t="n">
        <v>12.1888632846139</v>
      </c>
      <c r="J374" s="37" t="n">
        <v>4.70874848717099</v>
      </c>
      <c r="K374" s="37" t="n">
        <v>10.9709810711363</v>
      </c>
      <c r="L374" s="37" t="n">
        <v>5418.1579727</v>
      </c>
      <c r="M374" s="37" t="n">
        <v>11.5668880593941</v>
      </c>
      <c r="N374" s="37" t="n">
        <v>5.59180973169985</v>
      </c>
      <c r="O374" s="37" t="n">
        <v>10.2486200065024</v>
      </c>
      <c r="P374" s="37" t="n">
        <v>12150.0453132</v>
      </c>
      <c r="Q374" s="37" t="n">
        <v>6.5351529966229</v>
      </c>
      <c r="R374" s="37" t="n">
        <v>12.5394538079681</v>
      </c>
      <c r="S374" s="37" t="n">
        <v>5.699469867038</v>
      </c>
      <c r="T374" s="37" t="n">
        <v>44265.2560095</v>
      </c>
      <c r="U374" s="37" t="n">
        <v>3.85000856201922</v>
      </c>
      <c r="V374" s="37" t="n">
        <v>45.6839557977599</v>
      </c>
      <c r="W374" s="37" t="n">
        <v>2.3054330691108</v>
      </c>
      <c r="X374" s="37" t="n">
        <v>26326.0627735</v>
      </c>
      <c r="Y374" s="37" t="n">
        <v>4.95235002090945</v>
      </c>
      <c r="Z374" s="37" t="n">
        <v>27.1698120940612</v>
      </c>
      <c r="AA374" s="37" t="n">
        <v>5.30319675665938</v>
      </c>
    </row>
    <row r="375">
      <c r="A375" s="37" t="s">
        <v>271</v>
      </c>
      <c r="B375" s="37" t="s">
        <v>272</v>
      </c>
      <c r="C375" s="37" t="s">
        <v>16</v>
      </c>
      <c r="D375" s="37" t="n">
        <v>298.7247807</v>
      </c>
      <c r="E375" s="37" t="n">
        <v>35.4376262403303</v>
      </c>
      <c r="F375" s="37" t="n">
        <v>15.4642157587151</v>
      </c>
      <c r="G375" s="37" t="n">
        <v>28.1403474171012</v>
      </c>
      <c r="H375" s="37" t="n">
        <v>246.4235635</v>
      </c>
      <c r="I375" s="37" t="n">
        <v>37.3339812878403</v>
      </c>
      <c r="J375" s="37" t="n">
        <v>12.7567158809716</v>
      </c>
      <c r="K375" s="37" t="n">
        <v>24.3219747342777</v>
      </c>
      <c r="L375" s="37" t="n">
        <v>165.174077</v>
      </c>
      <c r="M375" s="37" t="n">
        <v>33.8052072499733</v>
      </c>
      <c r="N375" s="37" t="n">
        <v>8.55063834506525</v>
      </c>
      <c r="O375" s="37" t="n">
        <v>23.2103673162675</v>
      </c>
      <c r="P375" s="37" t="n">
        <v>235.9351958</v>
      </c>
      <c r="Q375" s="37" t="n">
        <v>39.836259854997</v>
      </c>
      <c r="R375" s="37" t="n">
        <v>12.2137599846128</v>
      </c>
      <c r="S375" s="37" t="n">
        <v>28.6558407496243</v>
      </c>
      <c r="T375" s="37" t="n">
        <v>781.6320486</v>
      </c>
      <c r="U375" s="37" t="n">
        <v>25.3567375793202</v>
      </c>
      <c r="V375" s="37" t="n">
        <v>40.463086507764</v>
      </c>
      <c r="W375" s="37" t="n">
        <v>9.13848267921677</v>
      </c>
      <c r="X375" s="37" t="n">
        <v>203.8266617</v>
      </c>
      <c r="Y375" s="37" t="n">
        <v>55.4347600676426</v>
      </c>
      <c r="Z375" s="37" t="n">
        <v>10.5515835228712</v>
      </c>
      <c r="AA375" s="37" t="n">
        <v>39.5967155069891</v>
      </c>
    </row>
    <row r="376">
      <c r="A376" s="37" t="s">
        <v>271</v>
      </c>
      <c r="B376" s="37" t="s">
        <v>272</v>
      </c>
      <c r="C376" s="37" t="s">
        <v>17</v>
      </c>
      <c r="D376" s="37" t="n">
        <v>1698.3350621</v>
      </c>
      <c r="E376" s="37" t="n">
        <v>11.4014476068239</v>
      </c>
      <c r="F376" s="37" t="n">
        <v>4.67921694082636</v>
      </c>
      <c r="G376" s="37" t="n">
        <v>10.8333323210782</v>
      </c>
      <c r="H376" s="37" t="n">
        <v>2724.4010161</v>
      </c>
      <c r="I376" s="37" t="n">
        <v>9.3306884247304</v>
      </c>
      <c r="J376" s="37" t="n">
        <v>7.50621221490688</v>
      </c>
      <c r="K376" s="37" t="n">
        <v>8.54175599258221</v>
      </c>
      <c r="L376" s="37" t="n">
        <v>3305.7789734</v>
      </c>
      <c r="M376" s="37" t="n">
        <v>8.40133377372129</v>
      </c>
      <c r="N376" s="37" t="n">
        <v>9.1080125000976</v>
      </c>
      <c r="O376" s="37" t="n">
        <v>7.35318716143951</v>
      </c>
      <c r="P376" s="37" t="n">
        <v>5264.3523622</v>
      </c>
      <c r="Q376" s="37" t="n">
        <v>6.61073419551866</v>
      </c>
      <c r="R376" s="37" t="n">
        <v>14.5042325895496</v>
      </c>
      <c r="S376" s="37" t="n">
        <v>5.84854472866126</v>
      </c>
      <c r="T376" s="37" t="n">
        <v>17704.9276188</v>
      </c>
      <c r="U376" s="37" t="n">
        <v>4.16003354190804</v>
      </c>
      <c r="V376" s="37" t="n">
        <v>48.7802431326801</v>
      </c>
      <c r="W376" s="37" t="n">
        <v>2.21390182662143</v>
      </c>
      <c r="X376" s="37" t="n">
        <v>5597.4886351</v>
      </c>
      <c r="Y376" s="37" t="n">
        <v>7.94924759342711</v>
      </c>
      <c r="Z376" s="37" t="n">
        <v>15.4220826219395</v>
      </c>
      <c r="AA376" s="37" t="n">
        <v>7.88330822021072</v>
      </c>
    </row>
    <row r="377">
      <c r="A377" s="37" t="s">
        <v>273</v>
      </c>
      <c r="B377" s="37" t="s">
        <v>274</v>
      </c>
      <c r="C377" s="37" t="s">
        <v>16</v>
      </c>
      <c r="D377" s="37" t="n">
        <v>448.614097</v>
      </c>
      <c r="E377" s="37" t="n">
        <v>32.8674837137049</v>
      </c>
      <c r="F377" s="37" t="n">
        <v>6.42511283577179</v>
      </c>
      <c r="G377" s="37" t="n">
        <v>35.2123064641203</v>
      </c>
      <c r="H377" s="37" t="n">
        <v>371.5555144</v>
      </c>
      <c r="I377" s="37" t="n">
        <v>34.5305559611955</v>
      </c>
      <c r="J377" s="37" t="n">
        <v>5.3214692109268</v>
      </c>
      <c r="K377" s="37" t="n">
        <v>29.1949398221159</v>
      </c>
      <c r="L377" s="37" t="n">
        <v>554.3326571</v>
      </c>
      <c r="M377" s="37" t="n">
        <v>35.3805764931644</v>
      </c>
      <c r="N377" s="37" t="n">
        <v>7.93922860257486</v>
      </c>
      <c r="O377" s="37" t="n">
        <v>19.4041812888809</v>
      </c>
      <c r="P377" s="37" t="n">
        <v>1704.1463763</v>
      </c>
      <c r="Q377" s="37" t="n">
        <v>26.2434560301958</v>
      </c>
      <c r="R377" s="37" t="n">
        <v>24.4070189270025</v>
      </c>
      <c r="S377" s="37" t="n">
        <v>10.601577562173</v>
      </c>
      <c r="T377" s="37" t="n">
        <v>2849.9773814</v>
      </c>
      <c r="U377" s="37" t="n">
        <v>25.2808402532734</v>
      </c>
      <c r="V377" s="37" t="n">
        <v>40.8177682719864</v>
      </c>
      <c r="W377" s="37" t="n">
        <v>7.71025182709568</v>
      </c>
      <c r="X377" s="37" t="n">
        <v>1053.5719284</v>
      </c>
      <c r="Y377" s="37" t="n">
        <v>33.6441437103784</v>
      </c>
      <c r="Z377" s="37" t="n">
        <v>15.0894021517377</v>
      </c>
      <c r="AA377" s="37" t="n">
        <v>16.3373025932929</v>
      </c>
    </row>
    <row r="378">
      <c r="A378" s="37" t="s">
        <v>273</v>
      </c>
      <c r="B378" s="37" t="s">
        <v>274</v>
      </c>
      <c r="C378" s="37" t="s">
        <v>17</v>
      </c>
      <c r="D378" s="37" t="n">
        <v>2016.5552455</v>
      </c>
      <c r="E378" s="37" t="n">
        <v>16.2477804070905</v>
      </c>
      <c r="F378" s="37" t="n">
        <v>3.90799205771682</v>
      </c>
      <c r="G378" s="37" t="n">
        <v>15.0916298424762</v>
      </c>
      <c r="H378" s="37" t="n">
        <v>3368.9036433</v>
      </c>
      <c r="I378" s="37" t="n">
        <v>12.1304131293482</v>
      </c>
      <c r="J378" s="37" t="n">
        <v>6.52878154992737</v>
      </c>
      <c r="K378" s="37" t="n">
        <v>11.0196155352314</v>
      </c>
      <c r="L378" s="37" t="n">
        <v>4341.6269732</v>
      </c>
      <c r="M378" s="37" t="n">
        <v>10.4576042052571</v>
      </c>
      <c r="N378" s="37" t="n">
        <v>8.41387498145521</v>
      </c>
      <c r="O378" s="37" t="n">
        <v>9.41806180102565</v>
      </c>
      <c r="P378" s="37" t="n">
        <v>8162.9533327</v>
      </c>
      <c r="Q378" s="37" t="n">
        <v>7.4714123649718</v>
      </c>
      <c r="R378" s="37" t="n">
        <v>15.8194311129795</v>
      </c>
      <c r="S378" s="37" t="n">
        <v>6.53622354461432</v>
      </c>
      <c r="T378" s="37" t="n">
        <v>23572.1779863</v>
      </c>
      <c r="U378" s="37" t="n">
        <v>4.32144367523962</v>
      </c>
      <c r="V378" s="37" t="n">
        <v>45.6818054249274</v>
      </c>
      <c r="W378" s="37" t="n">
        <v>2.23971235152565</v>
      </c>
      <c r="X378" s="37" t="n">
        <v>10138.5848605</v>
      </c>
      <c r="Y378" s="37" t="n">
        <v>6.91592244653731</v>
      </c>
      <c r="Z378" s="37" t="n">
        <v>19.6481148729937</v>
      </c>
      <c r="AA378" s="37" t="n">
        <v>6.97822028022538</v>
      </c>
    </row>
    <row r="379">
      <c r="A379" s="37" t="s">
        <v>275</v>
      </c>
      <c r="B379" s="37" t="s">
        <v>276</v>
      </c>
      <c r="C379" s="37" t="s">
        <v>16</v>
      </c>
      <c r="D379" s="37" t="n">
        <v>1219.3491397</v>
      </c>
      <c r="E379" s="37" t="n">
        <v>25.8290756183959</v>
      </c>
      <c r="F379" s="37" t="n">
        <v>18.5592597514919</v>
      </c>
      <c r="G379" s="37" t="n">
        <v>10.5108486156089</v>
      </c>
      <c r="H379" s="37" t="n">
        <v>825.6031368</v>
      </c>
      <c r="I379" s="37" t="n">
        <v>32.8182882367501</v>
      </c>
      <c r="J379" s="37" t="n">
        <v>12.5661982845107</v>
      </c>
      <c r="K379" s="37" t="n">
        <v>21.6056234065176</v>
      </c>
      <c r="L379" s="37" t="n">
        <v>953.0075471</v>
      </c>
      <c r="M379" s="37" t="n">
        <v>29.7199294440918</v>
      </c>
      <c r="N379" s="37" t="n">
        <v>14.5053734290678</v>
      </c>
      <c r="O379" s="37" t="n">
        <v>16.7290042899476</v>
      </c>
      <c r="P379" s="37" t="n">
        <v>1331.6475963</v>
      </c>
      <c r="Q379" s="37" t="n">
        <v>26.6257617223943</v>
      </c>
      <c r="R379" s="37" t="n">
        <v>20.2685127930317</v>
      </c>
      <c r="S379" s="37" t="n">
        <v>14.1326752902263</v>
      </c>
      <c r="T379" s="37" t="n">
        <v>2016.9686742</v>
      </c>
      <c r="U379" s="37" t="n">
        <v>23.1295763911409</v>
      </c>
      <c r="V379" s="37" t="n">
        <v>30.6995300331372</v>
      </c>
      <c r="W379" s="37" t="n">
        <v>8.18778543249436</v>
      </c>
      <c r="X379" s="37" t="n">
        <v>223.4550172</v>
      </c>
      <c r="Y379" s="37" t="n">
        <v>47.3763951171789</v>
      </c>
      <c r="Z379" s="37" t="n">
        <v>3.40112570876069</v>
      </c>
      <c r="AA379" s="37" t="n">
        <v>45.3096171260727</v>
      </c>
    </row>
    <row r="380">
      <c r="A380" s="37" t="s">
        <v>275</v>
      </c>
      <c r="B380" s="37" t="s">
        <v>276</v>
      </c>
      <c r="C380" s="37" t="s">
        <v>17</v>
      </c>
      <c r="D380" s="37" t="n">
        <v>3050.8571538</v>
      </c>
      <c r="E380" s="37" t="n">
        <v>10.6739918173422</v>
      </c>
      <c r="F380" s="37" t="n">
        <v>4.5083692516396</v>
      </c>
      <c r="G380" s="37" t="n">
        <v>10.385943612007</v>
      </c>
      <c r="H380" s="37" t="n">
        <v>3910.0727164</v>
      </c>
      <c r="I380" s="37" t="n">
        <v>10.6689764466692</v>
      </c>
      <c r="J380" s="37" t="n">
        <v>5.7780652182735</v>
      </c>
      <c r="K380" s="37" t="n">
        <v>9.65283499844777</v>
      </c>
      <c r="L380" s="37" t="n">
        <v>5677.9211287</v>
      </c>
      <c r="M380" s="37" t="n">
        <v>8.3858198418548</v>
      </c>
      <c r="N380" s="37" t="n">
        <v>8.39048298212915</v>
      </c>
      <c r="O380" s="37" t="n">
        <v>7.51914151981485</v>
      </c>
      <c r="P380" s="37" t="n">
        <v>9232.52601</v>
      </c>
      <c r="Q380" s="37" t="n">
        <v>7.43581846882165</v>
      </c>
      <c r="R380" s="37" t="n">
        <v>13.6432596742861</v>
      </c>
      <c r="S380" s="37" t="n">
        <v>6.59028406015299</v>
      </c>
      <c r="T380" s="37" t="n">
        <v>33270.4815733</v>
      </c>
      <c r="U380" s="37" t="n">
        <v>3.87656621712757</v>
      </c>
      <c r="V380" s="37" t="n">
        <v>49.1650734697559</v>
      </c>
      <c r="W380" s="37" t="n">
        <v>2.68836109131881</v>
      </c>
      <c r="X380" s="37" t="n">
        <v>12529.1103095</v>
      </c>
      <c r="Y380" s="37" t="n">
        <v>6.85311408239596</v>
      </c>
      <c r="Z380" s="37" t="n">
        <v>18.5147494039157</v>
      </c>
      <c r="AA380" s="37" t="n">
        <v>6.73666837818096</v>
      </c>
    </row>
    <row r="381">
      <c r="A381" s="37" t="s">
        <v>277</v>
      </c>
      <c r="B381" s="37" t="s">
        <v>278</v>
      </c>
      <c r="C381" s="37" t="s">
        <v>16</v>
      </c>
      <c r="D381" s="37" t="n">
        <v>46.5092774</v>
      </c>
      <c r="E381" s="37" t="n">
        <v>72.4303820728286</v>
      </c>
      <c r="F381" s="37" t="n">
        <v>7.23086168596514</v>
      </c>
      <c r="G381" s="37" t="n">
        <v>66.1342946127422</v>
      </c>
      <c r="H381" s="37" t="n">
        <v>27.7471914</v>
      </c>
      <c r="I381" s="37" t="n">
        <v>99.9999999999997</v>
      </c>
      <c r="J381" s="37" t="n">
        <v>4.3138942250563</v>
      </c>
      <c r="K381" s="37" t="n">
        <v>89.2460075696712</v>
      </c>
      <c r="L381" s="37" t="n">
        <v>62.7252945</v>
      </c>
      <c r="M381" s="37" t="n">
        <v>70.6960020462154</v>
      </c>
      <c r="N381" s="37" t="n">
        <v>9.7519882934352</v>
      </c>
      <c r="O381" s="37" t="n">
        <v>49.540795589534</v>
      </c>
      <c r="P381" s="37" t="n">
        <v>34.9781031</v>
      </c>
      <c r="Q381" s="37" t="n">
        <v>100</v>
      </c>
      <c r="R381" s="37" t="n">
        <v>5.43809406837889</v>
      </c>
      <c r="S381" s="37" t="n">
        <v>83.9821343090153</v>
      </c>
      <c r="T381" s="37" t="n">
        <v>338.0350977</v>
      </c>
      <c r="U381" s="37" t="n">
        <v>36.0944648188362</v>
      </c>
      <c r="V381" s="37" t="n">
        <v>52.5547841874321</v>
      </c>
      <c r="W381" s="37" t="n">
        <v>8.1167811844469</v>
      </c>
      <c r="X381" s="37" t="n">
        <v>133.2102225</v>
      </c>
      <c r="Y381" s="37" t="n">
        <v>41.6129566034273</v>
      </c>
      <c r="Z381" s="37" t="n">
        <v>20.7103775397324</v>
      </c>
      <c r="AA381" s="37" t="n">
        <v>42.9343859927362</v>
      </c>
    </row>
    <row r="382">
      <c r="A382" s="37" t="s">
        <v>277</v>
      </c>
      <c r="B382" s="37" t="s">
        <v>278</v>
      </c>
      <c r="C382" s="37" t="s">
        <v>17</v>
      </c>
      <c r="D382" s="37" t="n">
        <v>1667.1814558</v>
      </c>
      <c r="E382" s="37" t="n">
        <v>13.5390857475014</v>
      </c>
      <c r="F382" s="37" t="n">
        <v>3.7617933041827</v>
      </c>
      <c r="G382" s="37" t="n">
        <v>12.8501085782742</v>
      </c>
      <c r="H382" s="37" t="n">
        <v>2245.1994228</v>
      </c>
      <c r="I382" s="37" t="n">
        <v>11.9868824845205</v>
      </c>
      <c r="J382" s="37" t="n">
        <v>5.06602093363082</v>
      </c>
      <c r="K382" s="37" t="n">
        <v>10.7442951002133</v>
      </c>
      <c r="L382" s="37" t="n">
        <v>2929.9979905</v>
      </c>
      <c r="M382" s="37" t="n">
        <v>10.3783376019107</v>
      </c>
      <c r="N382" s="37" t="n">
        <v>6.61118607310968</v>
      </c>
      <c r="O382" s="37" t="n">
        <v>8.91158840792432</v>
      </c>
      <c r="P382" s="37" t="n">
        <v>5675.9317945</v>
      </c>
      <c r="Q382" s="37" t="n">
        <v>7.37118148592642</v>
      </c>
      <c r="R382" s="37" t="n">
        <v>12.8070535725232</v>
      </c>
      <c r="S382" s="37" t="n">
        <v>6.11262240879547</v>
      </c>
      <c r="T382" s="37" t="n">
        <v>20936.1715784</v>
      </c>
      <c r="U382" s="37" t="n">
        <v>3.65271860289597</v>
      </c>
      <c r="V382" s="37" t="n">
        <v>47.2399388709932</v>
      </c>
      <c r="W382" s="37" t="n">
        <v>1.75402880271953</v>
      </c>
      <c r="X382" s="37" t="n">
        <v>10864.3125718</v>
      </c>
      <c r="Y382" s="37" t="n">
        <v>3.89131289914166</v>
      </c>
      <c r="Z382" s="37" t="n">
        <v>24.5140072455604</v>
      </c>
      <c r="AA382" s="37" t="n">
        <v>4.11907453198657</v>
      </c>
    </row>
    <row r="383">
      <c r="A383" s="37" t="s">
        <v>279</v>
      </c>
      <c r="B383" s="37" t="s">
        <v>280</v>
      </c>
      <c r="C383" s="37" t="s">
        <v>16</v>
      </c>
      <c r="D383" s="37" t="n">
        <v>227.5446507</v>
      </c>
      <c r="E383" s="37" t="n">
        <v>18.3081123282542</v>
      </c>
      <c r="F383" s="37" t="n">
        <v>11.1092825473196</v>
      </c>
      <c r="G383" s="37" t="n">
        <v>14.1698243534334</v>
      </c>
      <c r="H383" s="37" t="n">
        <v>276.838983</v>
      </c>
      <c r="I383" s="37" t="n">
        <v>20.7073491311242</v>
      </c>
      <c r="J383" s="37" t="n">
        <v>13.51595158488</v>
      </c>
      <c r="K383" s="37" t="n">
        <v>16.4382611334592</v>
      </c>
      <c r="L383" s="37" t="n">
        <v>150.0773027</v>
      </c>
      <c r="M383" s="37" t="n">
        <v>31.8061354431322</v>
      </c>
      <c r="N383" s="37" t="n">
        <v>7.32713845174967</v>
      </c>
      <c r="O383" s="37" t="n">
        <v>28.4152480926263</v>
      </c>
      <c r="P383" s="37" t="n">
        <v>579.3008651</v>
      </c>
      <c r="Q383" s="37" t="n">
        <v>22.3489260487165</v>
      </c>
      <c r="R383" s="37" t="n">
        <v>28.2828753411895</v>
      </c>
      <c r="S383" s="37" t="n">
        <v>13.9529462235254</v>
      </c>
      <c r="T383" s="37" t="n">
        <v>615.5565992</v>
      </c>
      <c r="U383" s="37" t="n">
        <v>18.759224616687</v>
      </c>
      <c r="V383" s="37" t="n">
        <v>30.0529683442037</v>
      </c>
      <c r="W383" s="37" t="n">
        <v>11.4006016721989</v>
      </c>
      <c r="X383" s="37" t="n">
        <v>198.9205358</v>
      </c>
      <c r="Y383" s="37" t="n">
        <v>29.7780548461779</v>
      </c>
      <c r="Z383" s="37" t="n">
        <v>9.71178373065754</v>
      </c>
      <c r="AA383" s="37" t="n">
        <v>24.2088401558844</v>
      </c>
    </row>
    <row r="384">
      <c r="A384" s="37" t="s">
        <v>279</v>
      </c>
      <c r="B384" s="37" t="s">
        <v>280</v>
      </c>
      <c r="C384" s="37" t="s">
        <v>17</v>
      </c>
      <c r="D384" s="37" t="n">
        <v>494.1640129</v>
      </c>
      <c r="E384" s="37" t="n">
        <v>13.4269161636614</v>
      </c>
      <c r="F384" s="37" t="n">
        <v>2.98863715734839</v>
      </c>
      <c r="G384" s="37" t="n">
        <v>13.9054753513215</v>
      </c>
      <c r="H384" s="37" t="n">
        <v>698.8514307</v>
      </c>
      <c r="I384" s="37" t="n">
        <v>11.9987694464791</v>
      </c>
      <c r="J384" s="37" t="n">
        <v>4.22655899404548</v>
      </c>
      <c r="K384" s="37" t="n">
        <v>11.6118159413801</v>
      </c>
      <c r="L384" s="37" t="n">
        <v>1646.1211525</v>
      </c>
      <c r="M384" s="37" t="n">
        <v>10.6114389677679</v>
      </c>
      <c r="N384" s="37" t="n">
        <v>9.95551823571216</v>
      </c>
      <c r="O384" s="37" t="n">
        <v>8.76609662941861</v>
      </c>
      <c r="P384" s="37" t="n">
        <v>3043.0073415</v>
      </c>
      <c r="Q384" s="37" t="n">
        <v>7.6324984873323</v>
      </c>
      <c r="R384" s="37" t="n">
        <v>18.4036970995118</v>
      </c>
      <c r="S384" s="37" t="n">
        <v>6.55688202014957</v>
      </c>
      <c r="T384" s="37" t="n">
        <v>7337.8101431</v>
      </c>
      <c r="U384" s="37" t="n">
        <v>4.89017897999916</v>
      </c>
      <c r="V384" s="37" t="n">
        <v>44.3780839453284</v>
      </c>
      <c r="W384" s="37" t="n">
        <v>2.88454223940805</v>
      </c>
      <c r="X384" s="37" t="n">
        <v>3314.8069787</v>
      </c>
      <c r="Y384" s="37" t="n">
        <v>8.17529526882106</v>
      </c>
      <c r="Z384" s="37" t="n">
        <v>20.0475045680538</v>
      </c>
      <c r="AA384" s="37" t="n">
        <v>7.8933840824697</v>
      </c>
    </row>
    <row r="385">
      <c r="A385" s="37" t="s">
        <v>281</v>
      </c>
      <c r="B385" s="37" t="s">
        <v>282</v>
      </c>
      <c r="C385" s="37" t="s">
        <v>16</v>
      </c>
      <c r="D385" s="37" t="n">
        <v>677.0664892</v>
      </c>
      <c r="E385" s="37" t="n">
        <v>37.1740793059602</v>
      </c>
      <c r="F385" s="37" t="n">
        <v>20.1301089202389</v>
      </c>
      <c r="G385" s="37" t="n">
        <v>26.5397225437254</v>
      </c>
      <c r="H385" s="37" t="n">
        <v>380.1149497</v>
      </c>
      <c r="I385" s="37" t="n">
        <v>38.4890276071827</v>
      </c>
      <c r="J385" s="37" t="n">
        <v>11.3013351889756</v>
      </c>
      <c r="K385" s="37" t="n">
        <v>22.6110469022905</v>
      </c>
      <c r="L385" s="37" t="n">
        <v>586.1044717</v>
      </c>
      <c r="M385" s="37" t="n">
        <v>47.8272976865523</v>
      </c>
      <c r="N385" s="37" t="n">
        <v>17.4256842454286</v>
      </c>
      <c r="O385" s="37" t="n">
        <v>35.8304538249105</v>
      </c>
      <c r="P385" s="37" t="n">
        <v>403.7220147</v>
      </c>
      <c r="Q385" s="37" t="n">
        <v>45.3166368260424</v>
      </c>
      <c r="R385" s="37" t="n">
        <v>12.0032053853557</v>
      </c>
      <c r="S385" s="37" t="n">
        <v>32.1074148343598</v>
      </c>
      <c r="T385" s="37" t="n">
        <v>1164.1209546</v>
      </c>
      <c r="U385" s="37" t="n">
        <v>26.24469992127</v>
      </c>
      <c r="V385" s="37" t="n">
        <v>34.610901567613</v>
      </c>
      <c r="W385" s="37" t="n">
        <v>9.10603603142808</v>
      </c>
      <c r="X385" s="37" t="n">
        <v>152.3228127</v>
      </c>
      <c r="Y385" s="37" t="n">
        <v>52.4621739993542</v>
      </c>
      <c r="Z385" s="37" t="n">
        <v>4.52876469238814</v>
      </c>
      <c r="AA385" s="37" t="n">
        <v>44.4367118671501</v>
      </c>
    </row>
    <row r="386">
      <c r="A386" s="37" t="s">
        <v>281</v>
      </c>
      <c r="B386" s="37" t="s">
        <v>282</v>
      </c>
      <c r="C386" s="37" t="s">
        <v>17</v>
      </c>
      <c r="D386" s="37" t="n">
        <v>2783.5800683</v>
      </c>
      <c r="E386" s="37" t="n">
        <v>13.9021604916615</v>
      </c>
      <c r="F386" s="37" t="n">
        <v>4.16868676125756</v>
      </c>
      <c r="G386" s="37" t="n">
        <v>12.7500636255564</v>
      </c>
      <c r="H386" s="37" t="n">
        <v>3237.3355673</v>
      </c>
      <c r="I386" s="37" t="n">
        <v>11.4723278878213</v>
      </c>
      <c r="J386" s="37" t="n">
        <v>4.84823054843676</v>
      </c>
      <c r="K386" s="37" t="n">
        <v>10.1772962433402</v>
      </c>
      <c r="L386" s="37" t="n">
        <v>4899.8354127</v>
      </c>
      <c r="M386" s="37" t="n">
        <v>11.9242459993415</v>
      </c>
      <c r="N386" s="37" t="n">
        <v>7.33798867504395</v>
      </c>
      <c r="O386" s="37" t="n">
        <v>10.0265852075811</v>
      </c>
      <c r="P386" s="37" t="n">
        <v>10635.5656624</v>
      </c>
      <c r="Q386" s="37" t="n">
        <v>7.45482531089375</v>
      </c>
      <c r="R386" s="37" t="n">
        <v>15.9278126324599</v>
      </c>
      <c r="S386" s="37" t="n">
        <v>6.87770563554633</v>
      </c>
      <c r="T386" s="37" t="n">
        <v>31411.424042</v>
      </c>
      <c r="U386" s="37" t="n">
        <v>4.14722158301651</v>
      </c>
      <c r="V386" s="37" t="n">
        <v>47.0417176237735</v>
      </c>
      <c r="W386" s="37" t="n">
        <v>2.41430478379197</v>
      </c>
      <c r="X386" s="37" t="n">
        <v>13805.8075544</v>
      </c>
      <c r="Y386" s="37" t="n">
        <v>6.17455845944334</v>
      </c>
      <c r="Z386" s="37" t="n">
        <v>20.6755637590283</v>
      </c>
      <c r="AA386" s="37" t="n">
        <v>6.52715733120464</v>
      </c>
    </row>
    <row r="387">
      <c r="A387" s="37" t="s">
        <v>283</v>
      </c>
      <c r="B387" s="37" t="s">
        <v>284</v>
      </c>
      <c r="C387" s="37" t="s">
        <v>16</v>
      </c>
      <c r="D387" s="37" t="n">
        <v>3662.890752</v>
      </c>
      <c r="E387" s="37" t="n">
        <v>12.0504570699201</v>
      </c>
      <c r="F387" s="37" t="n">
        <v>14.0469309210248</v>
      </c>
      <c r="G387" s="37" t="n">
        <v>9.64301151863233</v>
      </c>
      <c r="H387" s="37" t="n">
        <v>3447.9906131</v>
      </c>
      <c r="I387" s="37" t="n">
        <v>13.7939177316967</v>
      </c>
      <c r="J387" s="37" t="n">
        <v>13.2228038557011</v>
      </c>
      <c r="K387" s="37" t="n">
        <v>9.54252516641052</v>
      </c>
      <c r="L387" s="37" t="n">
        <v>3950.064497</v>
      </c>
      <c r="M387" s="37" t="n">
        <v>12.0986233983925</v>
      </c>
      <c r="N387" s="37" t="n">
        <v>15.1482222320322</v>
      </c>
      <c r="O387" s="37" t="n">
        <v>9.03461481065869</v>
      </c>
      <c r="P387" s="37" t="n">
        <v>4952.9218802</v>
      </c>
      <c r="Q387" s="37" t="n">
        <v>12.8453239684501</v>
      </c>
      <c r="R387" s="37" t="n">
        <v>18.994110449626</v>
      </c>
      <c r="S387" s="37" t="n">
        <v>9.00652833741605</v>
      </c>
      <c r="T387" s="37" t="n">
        <v>8784.9913968</v>
      </c>
      <c r="U387" s="37" t="n">
        <v>9.58869204737622</v>
      </c>
      <c r="V387" s="37" t="n">
        <v>33.6898301499347</v>
      </c>
      <c r="W387" s="37" t="n">
        <v>4.1904534707235</v>
      </c>
      <c r="X387" s="37" t="n">
        <v>1277.2337284</v>
      </c>
      <c r="Y387" s="37" t="n">
        <v>21.027564013389</v>
      </c>
      <c r="Z387" s="37" t="n">
        <v>4.89810239168109</v>
      </c>
      <c r="AA387" s="37" t="n">
        <v>17.265464265036</v>
      </c>
    </row>
    <row r="388">
      <c r="A388" s="37" t="s">
        <v>283</v>
      </c>
      <c r="B388" s="37" t="s">
        <v>284</v>
      </c>
      <c r="C388" s="37" t="s">
        <v>17</v>
      </c>
      <c r="D388" s="37" t="n">
        <v>3472.8373081</v>
      </c>
      <c r="E388" s="37" t="n">
        <v>10.051733963818</v>
      </c>
      <c r="F388" s="37" t="n">
        <v>6.53650174705303</v>
      </c>
      <c r="G388" s="37" t="n">
        <v>9.29667840392543</v>
      </c>
      <c r="H388" s="37" t="n">
        <v>4347.9522163</v>
      </c>
      <c r="I388" s="37" t="n">
        <v>9.89176650295396</v>
      </c>
      <c r="J388" s="37" t="n">
        <v>8.18362472427392</v>
      </c>
      <c r="K388" s="37" t="n">
        <v>8.95593810071902</v>
      </c>
      <c r="L388" s="37" t="n">
        <v>6998.8067934</v>
      </c>
      <c r="M388" s="37" t="n">
        <v>7.52725246380702</v>
      </c>
      <c r="N388" s="37" t="n">
        <v>13.1730077667745</v>
      </c>
      <c r="O388" s="37" t="n">
        <v>6.51445051610847</v>
      </c>
      <c r="P388" s="37" t="n">
        <v>9270.5016878</v>
      </c>
      <c r="Q388" s="37" t="n">
        <v>6.98249232624022</v>
      </c>
      <c r="R388" s="37" t="n">
        <v>17.4487443846068</v>
      </c>
      <c r="S388" s="37" t="n">
        <v>5.62338923153185</v>
      </c>
      <c r="T388" s="37" t="n">
        <v>22867.4329006</v>
      </c>
      <c r="U388" s="37" t="n">
        <v>5.19879405507761</v>
      </c>
      <c r="V388" s="37" t="n">
        <v>43.0406039340688</v>
      </c>
      <c r="W388" s="37" t="n">
        <v>2.56118168813342</v>
      </c>
      <c r="X388" s="37" t="n">
        <v>6172.376229</v>
      </c>
      <c r="Y388" s="37" t="n">
        <v>9.51627445110512</v>
      </c>
      <c r="Z388" s="37" t="n">
        <v>11.6175174432229</v>
      </c>
      <c r="AA388" s="37" t="n">
        <v>8.93719465913999</v>
      </c>
    </row>
    <row r="389">
      <c r="A389" s="37" t="s">
        <v>285</v>
      </c>
      <c r="B389" s="37" t="s">
        <v>286</v>
      </c>
      <c r="C389" s="37" t="s">
        <v>16</v>
      </c>
      <c r="D389" s="37" t="n">
        <v>2251.8820471</v>
      </c>
      <c r="E389" s="37" t="n">
        <v>17.0972191051059</v>
      </c>
      <c r="F389" s="37" t="n">
        <v>18.4311856255221</v>
      </c>
      <c r="G389" s="37" t="n">
        <v>10.0825542073922</v>
      </c>
      <c r="H389" s="37" t="n">
        <v>1429.9576094</v>
      </c>
      <c r="I389" s="37" t="n">
        <v>18.2102454623516</v>
      </c>
      <c r="J389" s="37" t="n">
        <v>11.7039052597895</v>
      </c>
      <c r="K389" s="37" t="n">
        <v>11.6278585182136</v>
      </c>
      <c r="L389" s="37" t="n">
        <v>1833.0621749</v>
      </c>
      <c r="M389" s="37" t="n">
        <v>19.4491115239436</v>
      </c>
      <c r="N389" s="37" t="n">
        <v>15.0032321862571</v>
      </c>
      <c r="O389" s="37" t="n">
        <v>12.8296176227457</v>
      </c>
      <c r="P389" s="37" t="n">
        <v>2107.8372439</v>
      </c>
      <c r="Q389" s="37" t="n">
        <v>20.4438303190618</v>
      </c>
      <c r="R389" s="37" t="n">
        <v>17.2522089070967</v>
      </c>
      <c r="S389" s="37" t="n">
        <v>12.0337867109828</v>
      </c>
      <c r="T389" s="37" t="n">
        <v>3782.5268257</v>
      </c>
      <c r="U389" s="37" t="n">
        <v>14.093041193356</v>
      </c>
      <c r="V389" s="37" t="n">
        <v>30.9591943982036</v>
      </c>
      <c r="W389" s="37" t="n">
        <v>5.90548882108548</v>
      </c>
      <c r="X389" s="37" t="n">
        <v>812.5159219</v>
      </c>
      <c r="Y389" s="37" t="n">
        <v>23.4229532814456</v>
      </c>
      <c r="Z389" s="37" t="n">
        <v>6.6502736231309</v>
      </c>
      <c r="AA389" s="37" t="n">
        <v>21.5035373561957</v>
      </c>
    </row>
    <row r="390">
      <c r="A390" s="37" t="s">
        <v>285</v>
      </c>
      <c r="B390" s="37" t="s">
        <v>286</v>
      </c>
      <c r="C390" s="37" t="s">
        <v>17</v>
      </c>
      <c r="D390" s="37" t="n">
        <v>2723.5186361</v>
      </c>
      <c r="E390" s="37" t="n">
        <v>11.9345964548986</v>
      </c>
      <c r="F390" s="37" t="n">
        <v>6.02239014713397</v>
      </c>
      <c r="G390" s="37" t="n">
        <v>10.8457094152286</v>
      </c>
      <c r="H390" s="37" t="n">
        <v>4384.5057741</v>
      </c>
      <c r="I390" s="37" t="n">
        <v>7.88956803184106</v>
      </c>
      <c r="J390" s="37" t="n">
        <v>9.69525378824039</v>
      </c>
      <c r="K390" s="37" t="n">
        <v>6.42072559880204</v>
      </c>
      <c r="L390" s="37" t="n">
        <v>5596.4775283</v>
      </c>
      <c r="M390" s="37" t="n">
        <v>6.69396277093527</v>
      </c>
      <c r="N390" s="37" t="n">
        <v>12.3752305852968</v>
      </c>
      <c r="O390" s="37" t="n">
        <v>5.64271031114836</v>
      </c>
      <c r="P390" s="37" t="n">
        <v>8292.5767628</v>
      </c>
      <c r="Q390" s="37" t="n">
        <v>6.79286913330117</v>
      </c>
      <c r="R390" s="37" t="n">
        <v>18.3369894843654</v>
      </c>
      <c r="S390" s="37" t="n">
        <v>5.30479702231209</v>
      </c>
      <c r="T390" s="37" t="n">
        <v>20027.5887102</v>
      </c>
      <c r="U390" s="37" t="n">
        <v>3.76760118757255</v>
      </c>
      <c r="V390" s="37" t="n">
        <v>44.2860758580582</v>
      </c>
      <c r="W390" s="37" t="n">
        <v>2.11343895993274</v>
      </c>
      <c r="X390" s="37" t="n">
        <v>4198.550772</v>
      </c>
      <c r="Y390" s="37" t="n">
        <v>9.28992302247546</v>
      </c>
      <c r="Z390" s="37" t="n">
        <v>9.28406013690523</v>
      </c>
      <c r="AA390" s="37" t="n">
        <v>9.15786901582476</v>
      </c>
    </row>
    <row r="391">
      <c r="A391" s="37" t="s">
        <v>287</v>
      </c>
      <c r="B391" s="37" t="s">
        <v>288</v>
      </c>
      <c r="C391" s="37" t="s">
        <v>16</v>
      </c>
      <c r="D391" s="37" t="n">
        <v>106.2232286</v>
      </c>
      <c r="E391" s="37" t="n">
        <v>41.8001365086618</v>
      </c>
      <c r="F391" s="37" t="n">
        <v>10.4734952765845</v>
      </c>
      <c r="G391" s="37" t="n">
        <v>31.6210883216288</v>
      </c>
      <c r="H391" s="37" t="n">
        <v>53.5580683</v>
      </c>
      <c r="I391" s="37" t="n">
        <v>46.1362074397626</v>
      </c>
      <c r="J391" s="37" t="n">
        <v>5.28076751908331</v>
      </c>
      <c r="K391" s="37" t="n">
        <v>38.3883526908777</v>
      </c>
      <c r="L391" s="37" t="n">
        <v>119.6242917</v>
      </c>
      <c r="M391" s="37" t="n">
        <v>36.5220878727031</v>
      </c>
      <c r="N391" s="37" t="n">
        <v>11.7948255819134</v>
      </c>
      <c r="O391" s="37" t="n">
        <v>19.6383600787734</v>
      </c>
      <c r="P391" s="37" t="n">
        <v>244.6187923</v>
      </c>
      <c r="Q391" s="37" t="n">
        <v>34.6668927413632</v>
      </c>
      <c r="R391" s="37" t="n">
        <v>24.1191479442366</v>
      </c>
      <c r="S391" s="37" t="n">
        <v>19.8902309026115</v>
      </c>
      <c r="T391" s="37" t="n">
        <v>416.7280498</v>
      </c>
      <c r="U391" s="37" t="n">
        <v>24.7355827271702</v>
      </c>
      <c r="V391" s="37" t="n">
        <v>41.088934301142</v>
      </c>
      <c r="W391" s="37" t="n">
        <v>9.05538356640344</v>
      </c>
      <c r="X391" s="37" t="n">
        <v>73.4574944</v>
      </c>
      <c r="Y391" s="37" t="n">
        <v>35.071525164475</v>
      </c>
      <c r="Z391" s="37" t="n">
        <v>7.24282937704018</v>
      </c>
      <c r="AA391" s="37" t="n">
        <v>26.2439032330882</v>
      </c>
    </row>
    <row r="392">
      <c r="A392" s="37" t="s">
        <v>287</v>
      </c>
      <c r="B392" s="37" t="s">
        <v>288</v>
      </c>
      <c r="C392" s="37" t="s">
        <v>17</v>
      </c>
      <c r="D392" s="37" t="n">
        <v>843.0948614</v>
      </c>
      <c r="E392" s="37" t="n">
        <v>11.318175454385</v>
      </c>
      <c r="F392" s="37" t="n">
        <v>4.66938781415836</v>
      </c>
      <c r="G392" s="37" t="n">
        <v>10.9685254693095</v>
      </c>
      <c r="H392" s="37" t="n">
        <v>1028.2939118</v>
      </c>
      <c r="I392" s="37" t="n">
        <v>9.41779451676635</v>
      </c>
      <c r="J392" s="37" t="n">
        <v>5.69509230925572</v>
      </c>
      <c r="K392" s="37" t="n">
        <v>8.46197419150214</v>
      </c>
      <c r="L392" s="37" t="n">
        <v>1674.1221166</v>
      </c>
      <c r="M392" s="37" t="n">
        <v>9.41459989805964</v>
      </c>
      <c r="N392" s="37" t="n">
        <v>9.27194052361359</v>
      </c>
      <c r="O392" s="37" t="n">
        <v>8.1600973500413</v>
      </c>
      <c r="P392" s="37" t="n">
        <v>3134.2628992</v>
      </c>
      <c r="Q392" s="37" t="n">
        <v>7.0747297990333</v>
      </c>
      <c r="R392" s="37" t="n">
        <v>17.3587690519082</v>
      </c>
      <c r="S392" s="37" t="n">
        <v>5.65945913308963</v>
      </c>
      <c r="T392" s="37" t="n">
        <v>8777.0156623</v>
      </c>
      <c r="U392" s="37" t="n">
        <v>3.45661323228961</v>
      </c>
      <c r="V392" s="37" t="n">
        <v>48.6105322835985</v>
      </c>
      <c r="W392" s="37" t="n">
        <v>2.20476025832942</v>
      </c>
      <c r="X392" s="37" t="n">
        <v>2599.0006213</v>
      </c>
      <c r="Y392" s="37" t="n">
        <v>5.78665766004551</v>
      </c>
      <c r="Z392" s="37" t="n">
        <v>14.3942780174656</v>
      </c>
      <c r="AA392" s="37" t="n">
        <v>6.14660219825533</v>
      </c>
    </row>
    <row r="393">
      <c r="A393" s="37" t="s">
        <v>289</v>
      </c>
      <c r="B393" s="37" t="s">
        <v>290</v>
      </c>
      <c r="C393" s="37" t="s">
        <v>16</v>
      </c>
      <c r="D393" s="37" t="n">
        <v>457.6382226</v>
      </c>
      <c r="E393" s="37" t="n">
        <v>26.0810650691818</v>
      </c>
      <c r="F393" s="37" t="n">
        <v>16.4946736004214</v>
      </c>
      <c r="G393" s="37" t="n">
        <v>19.9296626007573</v>
      </c>
      <c r="H393" s="37" t="n">
        <v>154.9266972</v>
      </c>
      <c r="I393" s="37" t="n">
        <v>37.6328497824335</v>
      </c>
      <c r="J393" s="37" t="n">
        <v>5.58402942784553</v>
      </c>
      <c r="K393" s="37" t="n">
        <v>29.4856899735821</v>
      </c>
      <c r="L393" s="37" t="n">
        <v>217.2438016</v>
      </c>
      <c r="M393" s="37" t="n">
        <v>34.1904905531901</v>
      </c>
      <c r="N393" s="37" t="n">
        <v>7.83012742849226</v>
      </c>
      <c r="O393" s="37" t="n">
        <v>26.0950963761663</v>
      </c>
      <c r="P393" s="37" t="n">
        <v>755.9834787</v>
      </c>
      <c r="Q393" s="37" t="n">
        <v>25.2486388344813</v>
      </c>
      <c r="R393" s="37" t="n">
        <v>27.247944145974</v>
      </c>
      <c r="S393" s="37" t="n">
        <v>11.9038632458494</v>
      </c>
      <c r="T393" s="37" t="n">
        <v>1014.1100927</v>
      </c>
      <c r="U393" s="37" t="n">
        <v>19.6531810002901</v>
      </c>
      <c r="V393" s="37" t="n">
        <v>36.5516124919492</v>
      </c>
      <c r="W393" s="37" t="n">
        <v>11.2606882238547</v>
      </c>
      <c r="X393" s="37" t="n">
        <v>174.5583221</v>
      </c>
      <c r="Y393" s="37" t="n">
        <v>30.338063400429</v>
      </c>
      <c r="Z393" s="37" t="n">
        <v>6.29161290531751</v>
      </c>
      <c r="AA393" s="37" t="n">
        <v>28.4143771875344</v>
      </c>
    </row>
    <row r="394">
      <c r="A394" s="37" t="s">
        <v>289</v>
      </c>
      <c r="B394" s="37" t="s">
        <v>290</v>
      </c>
      <c r="C394" s="37" t="s">
        <v>17</v>
      </c>
      <c r="D394" s="37" t="n">
        <v>1183.1018918</v>
      </c>
      <c r="E394" s="37" t="n">
        <v>13.914875914625</v>
      </c>
      <c r="F394" s="37" t="n">
        <v>4.65045915030347</v>
      </c>
      <c r="G394" s="37" t="n">
        <v>13.3792110312641</v>
      </c>
      <c r="H394" s="37" t="n">
        <v>1073.7928072</v>
      </c>
      <c r="I394" s="37" t="n">
        <v>13.3796581559688</v>
      </c>
      <c r="J394" s="37" t="n">
        <v>4.22079418550829</v>
      </c>
      <c r="K394" s="37" t="n">
        <v>12.4794699694638</v>
      </c>
      <c r="L394" s="37" t="n">
        <v>1590.3938336</v>
      </c>
      <c r="M394" s="37" t="n">
        <v>11.2993796830147</v>
      </c>
      <c r="N394" s="37" t="n">
        <v>6.25141554359176</v>
      </c>
      <c r="O394" s="37" t="n">
        <v>9.73950367570909</v>
      </c>
      <c r="P394" s="37" t="n">
        <v>4904.8218292</v>
      </c>
      <c r="Q394" s="37" t="n">
        <v>7.23585745253421</v>
      </c>
      <c r="R394" s="37" t="n">
        <v>19.2795512493925</v>
      </c>
      <c r="S394" s="37" t="n">
        <v>6.09486859962253</v>
      </c>
      <c r="T394" s="37" t="n">
        <v>13058.4031777</v>
      </c>
      <c r="U394" s="37" t="n">
        <v>4.21916920705843</v>
      </c>
      <c r="V394" s="37" t="n">
        <v>51.3291128743734</v>
      </c>
      <c r="W394" s="37" t="n">
        <v>2.882201862614</v>
      </c>
      <c r="X394" s="37" t="n">
        <v>3630.0258473</v>
      </c>
      <c r="Y394" s="37" t="n">
        <v>6.74169835593397</v>
      </c>
      <c r="Z394" s="37" t="n">
        <v>14.2686669968305</v>
      </c>
      <c r="AA394" s="37" t="n">
        <v>6.47468143875574</v>
      </c>
    </row>
    <row r="395">
      <c r="A395" s="37" t="s">
        <v>291</v>
      </c>
      <c r="B395" s="37" t="s">
        <v>292</v>
      </c>
      <c r="C395" s="37" t="s">
        <v>16</v>
      </c>
      <c r="D395" s="37" t="n">
        <v>1926.5606164</v>
      </c>
      <c r="E395" s="37" t="n">
        <v>13.0816562608353</v>
      </c>
      <c r="F395" s="37" t="n">
        <v>12.6516359579021</v>
      </c>
      <c r="G395" s="37" t="n">
        <v>11.7293102911919</v>
      </c>
      <c r="H395" s="37" t="n">
        <v>2119.9125784</v>
      </c>
      <c r="I395" s="37" t="n">
        <v>17.7881822561429</v>
      </c>
      <c r="J395" s="37" t="n">
        <v>13.9213694997105</v>
      </c>
      <c r="K395" s="37" t="n">
        <v>8.97176400858435</v>
      </c>
      <c r="L395" s="37" t="n">
        <v>2396.39836</v>
      </c>
      <c r="M395" s="37" t="n">
        <v>19.1744611868067</v>
      </c>
      <c r="N395" s="37" t="n">
        <v>15.7370390543366</v>
      </c>
      <c r="O395" s="37" t="n">
        <v>9.50962621731419</v>
      </c>
      <c r="P395" s="37" t="n">
        <v>3161.3233818</v>
      </c>
      <c r="Q395" s="37" t="n">
        <v>18.7593446691797</v>
      </c>
      <c r="R395" s="37" t="n">
        <v>20.7602668876698</v>
      </c>
      <c r="S395" s="37" t="n">
        <v>8.82505302256913</v>
      </c>
      <c r="T395" s="37" t="n">
        <v>4982.959727</v>
      </c>
      <c r="U395" s="37" t="n">
        <v>14.2251094198321</v>
      </c>
      <c r="V395" s="37" t="n">
        <v>32.7228699280138</v>
      </c>
      <c r="W395" s="37" t="n">
        <v>4.99653756975632</v>
      </c>
      <c r="X395" s="37" t="n">
        <v>640.6042034</v>
      </c>
      <c r="Y395" s="37" t="n">
        <v>32.9519323052766</v>
      </c>
      <c r="Z395" s="37" t="n">
        <v>4.20681867236715</v>
      </c>
      <c r="AA395" s="37" t="n">
        <v>30.1082200656792</v>
      </c>
    </row>
    <row r="396">
      <c r="A396" s="37" t="s">
        <v>291</v>
      </c>
      <c r="B396" s="37" t="s">
        <v>292</v>
      </c>
      <c r="C396" s="37" t="s">
        <v>17</v>
      </c>
      <c r="D396" s="37" t="n">
        <v>3317.9958764</v>
      </c>
      <c r="E396" s="37" t="n">
        <v>9.27152331042757</v>
      </c>
      <c r="F396" s="37" t="n">
        <v>7.451274245363</v>
      </c>
      <c r="G396" s="37" t="n">
        <v>7.73034585832598</v>
      </c>
      <c r="H396" s="37" t="n">
        <v>5004.7806486</v>
      </c>
      <c r="I396" s="37" t="n">
        <v>9.45026794453214</v>
      </c>
      <c r="J396" s="37" t="n">
        <v>11.2393126874726</v>
      </c>
      <c r="K396" s="37" t="n">
        <v>7.30828293817998</v>
      </c>
      <c r="L396" s="37" t="n">
        <v>5461.7909652</v>
      </c>
      <c r="M396" s="37" t="n">
        <v>8.06365165993604</v>
      </c>
      <c r="N396" s="37" t="n">
        <v>12.2656277670566</v>
      </c>
      <c r="O396" s="37" t="n">
        <v>6.05319719703184</v>
      </c>
      <c r="P396" s="37" t="n">
        <v>7966.9055253</v>
      </c>
      <c r="Q396" s="37" t="n">
        <v>7.09196974470812</v>
      </c>
      <c r="R396" s="37" t="n">
        <v>17.891401968925</v>
      </c>
      <c r="S396" s="37" t="n">
        <v>5.55280488170982</v>
      </c>
      <c r="T396" s="37" t="n">
        <v>18051.0945143</v>
      </c>
      <c r="U396" s="37" t="n">
        <v>5.18968032960746</v>
      </c>
      <c r="V396" s="37" t="n">
        <v>40.5376198963069</v>
      </c>
      <c r="W396" s="37" t="n">
        <v>2.83719272064182</v>
      </c>
      <c r="X396" s="37" t="n">
        <v>4726.6736059</v>
      </c>
      <c r="Y396" s="37" t="n">
        <v>8.99466684923489</v>
      </c>
      <c r="Z396" s="37" t="n">
        <v>10.6147634348759</v>
      </c>
      <c r="AA396" s="37" t="n">
        <v>8.97786707624152</v>
      </c>
    </row>
    <row r="397">
      <c r="A397" s="37" t="s">
        <v>293</v>
      </c>
      <c r="B397" s="37" t="s">
        <v>294</v>
      </c>
      <c r="C397" s="37" t="s">
        <v>16</v>
      </c>
      <c r="D397" s="37" t="n">
        <v>810.3175259</v>
      </c>
      <c r="E397" s="37" t="n">
        <v>35.4518801764575</v>
      </c>
      <c r="F397" s="37" t="n">
        <v>18.4600907021406</v>
      </c>
      <c r="G397" s="37" t="n">
        <v>10.4124247359692</v>
      </c>
      <c r="H397" s="37" t="n">
        <v>521.6979985</v>
      </c>
      <c r="I397" s="37" t="n">
        <v>53.3233502643258</v>
      </c>
      <c r="J397" s="37" t="n">
        <v>11.8849612202806</v>
      </c>
      <c r="K397" s="37" t="n">
        <v>25.1265458172885</v>
      </c>
      <c r="L397" s="37" t="n">
        <v>276.4359688</v>
      </c>
      <c r="M397" s="37" t="n">
        <v>43.8905875264789</v>
      </c>
      <c r="N397" s="37" t="n">
        <v>6.29757211744162</v>
      </c>
      <c r="O397" s="37" t="n">
        <v>22.6146839409301</v>
      </c>
      <c r="P397" s="37" t="n">
        <v>894.7138488</v>
      </c>
      <c r="Q397" s="37" t="n">
        <v>42.0990121904358</v>
      </c>
      <c r="R397" s="37" t="n">
        <v>20.3827490747715</v>
      </c>
      <c r="S397" s="37" t="n">
        <v>19.1584819675328</v>
      </c>
      <c r="T397" s="37" t="n">
        <v>1640.0016397</v>
      </c>
      <c r="U397" s="37" t="n">
        <v>29.8716971963109</v>
      </c>
      <c r="V397" s="37" t="n">
        <v>37.3613775499871</v>
      </c>
      <c r="W397" s="37" t="n">
        <v>11.8063575562115</v>
      </c>
      <c r="X397" s="37" t="n">
        <v>246.3971812</v>
      </c>
      <c r="Y397" s="37" t="n">
        <v>45.8304964403281</v>
      </c>
      <c r="Z397" s="37" t="n">
        <v>5.61324933537857</v>
      </c>
      <c r="AA397" s="37" t="n">
        <v>45.0401814954608</v>
      </c>
    </row>
    <row r="398">
      <c r="A398" s="37" t="s">
        <v>293</v>
      </c>
      <c r="B398" s="37" t="s">
        <v>294</v>
      </c>
      <c r="C398" s="37" t="s">
        <v>17</v>
      </c>
      <c r="D398" s="37" t="n">
        <v>2603.7185506</v>
      </c>
      <c r="E398" s="37" t="n">
        <v>15.4031025788099</v>
      </c>
      <c r="F398" s="37" t="n">
        <v>3.53889026935943</v>
      </c>
      <c r="G398" s="37" t="n">
        <v>13.8908503010715</v>
      </c>
      <c r="H398" s="37" t="n">
        <v>3641.2830682</v>
      </c>
      <c r="I398" s="37" t="n">
        <v>17.1583551132354</v>
      </c>
      <c r="J398" s="37" t="n">
        <v>4.94911449437066</v>
      </c>
      <c r="K398" s="37" t="n">
        <v>15.5221552722106</v>
      </c>
      <c r="L398" s="37" t="n">
        <v>3632.9279353</v>
      </c>
      <c r="M398" s="37" t="n">
        <v>11.581617273356</v>
      </c>
      <c r="N398" s="37" t="n">
        <v>4.93775846723316</v>
      </c>
      <c r="O398" s="37" t="n">
        <v>10.1385053065509</v>
      </c>
      <c r="P398" s="37" t="n">
        <v>14561.9619081</v>
      </c>
      <c r="Q398" s="37" t="n">
        <v>7.19379066580454</v>
      </c>
      <c r="R398" s="37" t="n">
        <v>19.7921489200445</v>
      </c>
      <c r="S398" s="37" t="n">
        <v>6.48794713724029</v>
      </c>
      <c r="T398" s="37" t="n">
        <v>39683.5575071</v>
      </c>
      <c r="U398" s="37" t="n">
        <v>3.91740974235606</v>
      </c>
      <c r="V398" s="37" t="n">
        <v>53.9366113449856</v>
      </c>
      <c r="W398" s="37" t="n">
        <v>2.4824934907823</v>
      </c>
      <c r="X398" s="37" t="n">
        <v>9450.9868685</v>
      </c>
      <c r="Y398" s="37" t="n">
        <v>8.47192727644943</v>
      </c>
      <c r="Z398" s="37" t="n">
        <v>12.8454765040066</v>
      </c>
      <c r="AA398" s="37" t="n">
        <v>6.87569320564901</v>
      </c>
    </row>
    <row r="399">
      <c r="A399" s="37" t="s">
        <v>295</v>
      </c>
      <c r="B399" s="37" t="s">
        <v>296</v>
      </c>
      <c r="C399" s="37" t="s">
        <v>16</v>
      </c>
      <c r="D399" s="37" t="n">
        <v>154.6900123</v>
      </c>
      <c r="E399" s="37" t="n">
        <v>43.8414248014517</v>
      </c>
      <c r="F399" s="37" t="n">
        <v>12.790979121819</v>
      </c>
      <c r="G399" s="37" t="n">
        <v>24.9037150853676</v>
      </c>
      <c r="H399" s="37" t="n">
        <v>123.3593619</v>
      </c>
      <c r="I399" s="37" t="n">
        <v>60.9598236233961</v>
      </c>
      <c r="J399" s="37" t="n">
        <v>10.2003160972263</v>
      </c>
      <c r="K399" s="37" t="n">
        <v>48.7155996323662</v>
      </c>
      <c r="L399" s="37" t="n">
        <v>63.1355951</v>
      </c>
      <c r="M399" s="37" t="n">
        <v>70.2254951074629</v>
      </c>
      <c r="N399" s="37" t="n">
        <v>5.22054440852688</v>
      </c>
      <c r="O399" s="37" t="n">
        <v>57.5509566569669</v>
      </c>
      <c r="P399" s="37" t="n">
        <v>114.9878521</v>
      </c>
      <c r="Q399" s="37" t="n">
        <v>50.2460867446235</v>
      </c>
      <c r="R399" s="37" t="n">
        <v>9.50809424348281</v>
      </c>
      <c r="S399" s="37" t="n">
        <v>40.7531971864792</v>
      </c>
      <c r="T399" s="37" t="n">
        <v>686.3940507</v>
      </c>
      <c r="U399" s="37" t="n">
        <v>32.1453791161512</v>
      </c>
      <c r="V399" s="37" t="n">
        <v>56.7564242920711</v>
      </c>
      <c r="W399" s="37" t="n">
        <v>10.9651688305449</v>
      </c>
      <c r="X399" s="37" t="n">
        <v>66.8011585</v>
      </c>
      <c r="Y399" s="37" t="n">
        <v>72.0257554208427</v>
      </c>
      <c r="Z399" s="37" t="n">
        <v>5.52364183687394</v>
      </c>
      <c r="AA399" s="37" t="n">
        <v>68.6417824694531</v>
      </c>
    </row>
    <row r="400">
      <c r="A400" s="37" t="s">
        <v>295</v>
      </c>
      <c r="B400" s="37" t="s">
        <v>296</v>
      </c>
      <c r="C400" s="37" t="s">
        <v>17</v>
      </c>
      <c r="D400" s="37" t="n">
        <v>3279.7975735</v>
      </c>
      <c r="E400" s="37" t="n">
        <v>12.5644824063927</v>
      </c>
      <c r="F400" s="37" t="n">
        <v>4.26442676469083</v>
      </c>
      <c r="G400" s="37" t="n">
        <v>11.2500878385232</v>
      </c>
      <c r="H400" s="37" t="n">
        <v>5005.1967875</v>
      </c>
      <c r="I400" s="37" t="n">
        <v>10.2128730397596</v>
      </c>
      <c r="J400" s="37" t="n">
        <v>6.50780868783382</v>
      </c>
      <c r="K400" s="37" t="n">
        <v>8.10469054556048</v>
      </c>
      <c r="L400" s="37" t="n">
        <v>4521.9020956</v>
      </c>
      <c r="M400" s="37" t="n">
        <v>9.51377876692339</v>
      </c>
      <c r="N400" s="37" t="n">
        <v>5.87942392530348</v>
      </c>
      <c r="O400" s="37" t="n">
        <v>8.749298102165</v>
      </c>
      <c r="P400" s="37" t="n">
        <v>9662.0177247</v>
      </c>
      <c r="Q400" s="37" t="n">
        <v>5.30576863979799</v>
      </c>
      <c r="R400" s="37" t="n">
        <v>12.5626554879601</v>
      </c>
      <c r="S400" s="37" t="n">
        <v>5.28293995994022</v>
      </c>
      <c r="T400" s="37" t="n">
        <v>37255.9403528</v>
      </c>
      <c r="U400" s="37" t="n">
        <v>4.18247202611777</v>
      </c>
      <c r="V400" s="37" t="n">
        <v>48.4405594015559</v>
      </c>
      <c r="W400" s="37" t="n">
        <v>2.36765496657013</v>
      </c>
      <c r="X400" s="37" t="n">
        <v>17185.7774096</v>
      </c>
      <c r="Y400" s="37" t="n">
        <v>6.14368705199429</v>
      </c>
      <c r="Z400" s="37" t="n">
        <v>22.3451257326559</v>
      </c>
      <c r="AA400" s="37" t="n">
        <v>5.64941689736653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355</v>
      </c>
    </row>
    <row r="410">
      <c r="A410" s="5" t="s">
        <v>26</v>
      </c>
      <c r="B410" s="5" t="s">
        <v>71</v>
      </c>
      <c r="C410" s="5" t="s">
        <v>11</v>
      </c>
      <c r="D410" s="5" t="s">
        <v>326</v>
      </c>
      <c r="E410" s="5" t="s">
        <v>327</v>
      </c>
      <c r="F410" s="5" t="s">
        <v>328</v>
      </c>
      <c r="G410" s="5" t="s">
        <v>329</v>
      </c>
      <c r="H410" s="5" t="s">
        <v>330</v>
      </c>
      <c r="I410" s="5" t="s">
        <v>331</v>
      </c>
      <c r="J410" s="5" t="s">
        <v>332</v>
      </c>
      <c r="K410" s="5" t="s">
        <v>333</v>
      </c>
      <c r="L410" s="5" t="s">
        <v>334</v>
      </c>
      <c r="M410" s="5" t="s">
        <v>335</v>
      </c>
      <c r="N410" s="5" t="s">
        <v>336</v>
      </c>
      <c r="O410" s="5" t="s">
        <v>337</v>
      </c>
      <c r="P410" s="5" t="s">
        <v>338</v>
      </c>
      <c r="Q410" s="5" t="s">
        <v>339</v>
      </c>
      <c r="R410" s="5" t="s">
        <v>340</v>
      </c>
      <c r="S410" s="5" t="s">
        <v>341</v>
      </c>
      <c r="T410" s="5" t="s">
        <v>342</v>
      </c>
      <c r="U410" s="5" t="s">
        <v>343</v>
      </c>
      <c r="V410" s="5" t="s">
        <v>344</v>
      </c>
      <c r="W410" s="5" t="s">
        <v>345</v>
      </c>
      <c r="X410" s="5" t="s">
        <v>346</v>
      </c>
      <c r="Y410" s="5" t="s">
        <v>347</v>
      </c>
      <c r="Z410" s="5" t="s">
        <v>348</v>
      </c>
      <c r="AA410" s="5" t="s">
        <v>349</v>
      </c>
    </row>
    <row r="411">
      <c r="A411" s="38" t="s">
        <v>72</v>
      </c>
      <c r="B411" s="38" t="s">
        <v>73</v>
      </c>
      <c r="C411" s="38" t="s">
        <v>16</v>
      </c>
      <c r="D411" s="38" t="n">
        <v>56.2780067</v>
      </c>
      <c r="E411" s="38"/>
      <c r="F411" s="38" t="n">
        <v>14.4627381673251</v>
      </c>
      <c r="G411" s="38"/>
      <c r="H411" s="38" t="n">
        <v>48.2441703</v>
      </c>
      <c r="I411" s="38"/>
      <c r="J411" s="38" t="n">
        <v>12.3981435033437</v>
      </c>
      <c r="K411" s="38"/>
      <c r="L411" s="38" t="n">
        <v>48.9835396</v>
      </c>
      <c r="M411" s="38"/>
      <c r="N411" s="38" t="n">
        <v>12.5881520914563</v>
      </c>
      <c r="O411" s="38"/>
      <c r="P411" s="38" t="n">
        <v>46.0361235</v>
      </c>
      <c r="Q411" s="38"/>
      <c r="R411" s="38" t="n">
        <v>11.8307033148553</v>
      </c>
      <c r="S411" s="38"/>
      <c r="T411" s="38" t="n">
        <v>149.0921376</v>
      </c>
      <c r="U411" s="38"/>
      <c r="V411" s="38" t="n">
        <v>38.3147996056442</v>
      </c>
      <c r="W411" s="38"/>
      <c r="X411" s="38" t="n">
        <v>40.4901705</v>
      </c>
      <c r="Y411" s="38"/>
      <c r="Z411" s="38" t="n">
        <v>10.4054633173753</v>
      </c>
      <c r="AA411" s="38"/>
    </row>
    <row r="412">
      <c r="A412" s="38" t="s">
        <v>72</v>
      </c>
      <c r="B412" s="38" t="s">
        <v>73</v>
      </c>
      <c r="C412" s="38" t="s">
        <v>17</v>
      </c>
      <c r="D412" s="38" t="n">
        <v>32.479424</v>
      </c>
      <c r="E412" s="38"/>
      <c r="F412" s="38" t="n">
        <v>17.5682341938556</v>
      </c>
      <c r="G412" s="38"/>
      <c r="H412" s="38" t="n">
        <v>24.18107</v>
      </c>
      <c r="I412" s="38"/>
      <c r="J412" s="38" t="n">
        <v>13.0796254520406</v>
      </c>
      <c r="K412" s="38"/>
      <c r="L412" s="38" t="n">
        <v>30.7309103</v>
      </c>
      <c r="M412" s="38"/>
      <c r="N412" s="38" t="n">
        <v>16.6224570097293</v>
      </c>
      <c r="O412" s="38"/>
      <c r="P412" s="38" t="n">
        <v>28.9362144</v>
      </c>
      <c r="Q412" s="38"/>
      <c r="R412" s="38" t="n">
        <v>15.6516997118797</v>
      </c>
      <c r="S412" s="38"/>
      <c r="T412" s="38" t="n">
        <v>55.556471</v>
      </c>
      <c r="U412" s="38"/>
      <c r="V412" s="38" t="n">
        <v>30.0506897385911</v>
      </c>
      <c r="W412" s="38"/>
      <c r="X412" s="38" t="n">
        <v>12.99177</v>
      </c>
      <c r="Y412" s="38"/>
      <c r="Z412" s="38" t="n">
        <v>7.02729389390366</v>
      </c>
      <c r="AA412" s="38"/>
    </row>
    <row r="413">
      <c r="A413" s="38" t="s">
        <v>74</v>
      </c>
      <c r="B413" s="38" t="s">
        <v>75</v>
      </c>
      <c r="C413" s="38" t="s">
        <v>16</v>
      </c>
      <c r="D413" s="38" t="n">
        <v>56.0502525</v>
      </c>
      <c r="E413" s="38"/>
      <c r="F413" s="38" t="n">
        <v>6.34615384615385</v>
      </c>
      <c r="G413" s="38"/>
      <c r="H413" s="38" t="n">
        <v>66.2412075</v>
      </c>
      <c r="I413" s="38"/>
      <c r="J413" s="38" t="n">
        <v>7.5</v>
      </c>
      <c r="K413" s="38"/>
      <c r="L413" s="38" t="n">
        <v>105.306535</v>
      </c>
      <c r="M413" s="38"/>
      <c r="N413" s="38" t="n">
        <v>11.9230769230769</v>
      </c>
      <c r="O413" s="38"/>
      <c r="P413" s="38" t="n">
        <v>134.1809075</v>
      </c>
      <c r="Q413" s="38"/>
      <c r="R413" s="38" t="n">
        <v>15.1923076923077</v>
      </c>
      <c r="S413" s="38"/>
      <c r="T413" s="38" t="n">
        <v>399.1457375</v>
      </c>
      <c r="U413" s="38"/>
      <c r="V413" s="38" t="n">
        <v>45.1923076923077</v>
      </c>
      <c r="W413" s="38"/>
      <c r="X413" s="38" t="n">
        <v>122.29146</v>
      </c>
      <c r="Y413" s="38"/>
      <c r="Z413" s="38" t="n">
        <v>13.8461538461538</v>
      </c>
      <c r="AA413" s="38"/>
    </row>
    <row r="414">
      <c r="A414" s="38" t="s">
        <v>74</v>
      </c>
      <c r="B414" s="38" t="s">
        <v>75</v>
      </c>
      <c r="C414" s="38" t="s">
        <v>17</v>
      </c>
      <c r="D414" s="38" t="n">
        <v>6.79397</v>
      </c>
      <c r="E414" s="38"/>
      <c r="F414" s="38" t="n">
        <v>5.19480519480519</v>
      </c>
      <c r="G414" s="38"/>
      <c r="H414" s="38" t="n">
        <v>8.4924625</v>
      </c>
      <c r="I414" s="38"/>
      <c r="J414" s="38" t="n">
        <v>6.49350649350649</v>
      </c>
      <c r="K414" s="38"/>
      <c r="L414" s="38" t="n">
        <v>11.8894475</v>
      </c>
      <c r="M414" s="38"/>
      <c r="N414" s="38" t="n">
        <v>9.09090909090909</v>
      </c>
      <c r="O414" s="38"/>
      <c r="P414" s="38" t="n">
        <v>13.58794</v>
      </c>
      <c r="Q414" s="38"/>
      <c r="R414" s="38" t="n">
        <v>10.3896103896104</v>
      </c>
      <c r="S414" s="38"/>
      <c r="T414" s="38" t="n">
        <v>61.14573</v>
      </c>
      <c r="U414" s="38"/>
      <c r="V414" s="38" t="n">
        <v>46.7532467532468</v>
      </c>
      <c r="W414" s="38"/>
      <c r="X414" s="38" t="n">
        <v>28.8743725</v>
      </c>
      <c r="Y414" s="38"/>
      <c r="Z414" s="38" t="n">
        <v>22.0779220779221</v>
      </c>
      <c r="AA414" s="38"/>
    </row>
    <row r="415">
      <c r="A415" s="38" t="s">
        <v>76</v>
      </c>
      <c r="B415" s="38" t="s">
        <v>77</v>
      </c>
      <c r="C415" s="38" t="s">
        <v>16</v>
      </c>
      <c r="D415" s="38" t="n">
        <v>108.882638</v>
      </c>
      <c r="E415" s="38"/>
      <c r="F415" s="38" t="n">
        <v>10.9226612032705</v>
      </c>
      <c r="G415" s="38"/>
      <c r="H415" s="38" t="n">
        <v>147.5428897</v>
      </c>
      <c r="I415" s="38"/>
      <c r="J415" s="38" t="n">
        <v>14.8008996360339</v>
      </c>
      <c r="K415" s="38"/>
      <c r="L415" s="38" t="n">
        <v>166.5725839</v>
      </c>
      <c r="M415" s="38"/>
      <c r="N415" s="38" t="n">
        <v>16.7098807772554</v>
      </c>
      <c r="O415" s="38"/>
      <c r="P415" s="38" t="n">
        <v>117.9278486</v>
      </c>
      <c r="Q415" s="38"/>
      <c r="R415" s="38" t="n">
        <v>11.8300397597676</v>
      </c>
      <c r="S415" s="38"/>
      <c r="T415" s="38" t="n">
        <v>350.6378236</v>
      </c>
      <c r="U415" s="38"/>
      <c r="V415" s="38" t="n">
        <v>35.1745532858502</v>
      </c>
      <c r="W415" s="38"/>
      <c r="X415" s="38" t="n">
        <v>105.2870383</v>
      </c>
      <c r="Y415" s="38"/>
      <c r="Z415" s="38" t="n">
        <v>10.5619653378224</v>
      </c>
      <c r="AA415" s="38"/>
    </row>
    <row r="416">
      <c r="A416" s="38" t="s">
        <v>76</v>
      </c>
      <c r="B416" s="38" t="s">
        <v>77</v>
      </c>
      <c r="C416" s="38" t="s">
        <v>17</v>
      </c>
      <c r="D416" s="38" t="n">
        <v>8.0447068</v>
      </c>
      <c r="E416" s="38"/>
      <c r="F416" s="38" t="n">
        <v>26.6830010839199</v>
      </c>
      <c r="G416" s="38"/>
      <c r="H416" s="38" t="n">
        <v>6.0150625</v>
      </c>
      <c r="I416" s="38"/>
      <c r="J416" s="38" t="n">
        <v>19.9509967482402</v>
      </c>
      <c r="K416" s="38"/>
      <c r="L416" s="38"/>
      <c r="M416" s="38"/>
      <c r="N416" s="38"/>
      <c r="O416" s="38"/>
      <c r="P416" s="38"/>
      <c r="Q416" s="38"/>
      <c r="R416" s="38"/>
      <c r="S416" s="38"/>
      <c r="T416" s="38" t="n">
        <v>16.0894136</v>
      </c>
      <c r="U416" s="38"/>
      <c r="V416" s="38" t="n">
        <v>53.3660021678398</v>
      </c>
      <c r="W416" s="38"/>
      <c r="X416" s="38"/>
      <c r="Y416" s="38"/>
      <c r="Z416" s="38"/>
      <c r="AA416" s="38"/>
    </row>
    <row r="417">
      <c r="A417" s="38" t="s">
        <v>80</v>
      </c>
      <c r="B417" s="38" t="s">
        <v>81</v>
      </c>
      <c r="C417" s="38" t="s">
        <v>16</v>
      </c>
      <c r="D417" s="38" t="n">
        <v>611.8092829</v>
      </c>
      <c r="E417" s="38"/>
      <c r="F417" s="38" t="n">
        <v>15.0693224720389</v>
      </c>
      <c r="G417" s="38"/>
      <c r="H417" s="38" t="n">
        <v>533.8157037</v>
      </c>
      <c r="I417" s="38"/>
      <c r="J417" s="38" t="n">
        <v>13.1482819965785</v>
      </c>
      <c r="K417" s="38"/>
      <c r="L417" s="38" t="n">
        <v>518.2534646</v>
      </c>
      <c r="M417" s="38"/>
      <c r="N417" s="38" t="n">
        <v>12.7649723510084</v>
      </c>
      <c r="O417" s="38"/>
      <c r="P417" s="38" t="n">
        <v>718.6895535</v>
      </c>
      <c r="Q417" s="38"/>
      <c r="R417" s="38" t="n">
        <v>17.7018638678409</v>
      </c>
      <c r="S417" s="38"/>
      <c r="T417" s="38" t="n">
        <v>1327.2382219</v>
      </c>
      <c r="U417" s="38"/>
      <c r="V417" s="38" t="n">
        <v>32.6908749540757</v>
      </c>
      <c r="W417" s="38"/>
      <c r="X417" s="38" t="n">
        <v>350.1592034</v>
      </c>
      <c r="Y417" s="38"/>
      <c r="Z417" s="38" t="n">
        <v>8.6246843584577</v>
      </c>
      <c r="AA417" s="38"/>
    </row>
    <row r="418">
      <c r="A418" s="38" t="s">
        <v>80</v>
      </c>
      <c r="B418" s="38" t="s">
        <v>81</v>
      </c>
      <c r="C418" s="38" t="s">
        <v>17</v>
      </c>
      <c r="D418" s="38" t="n">
        <v>410.4822126</v>
      </c>
      <c r="E418" s="38"/>
      <c r="F418" s="38" t="n">
        <v>7.73905612933539</v>
      </c>
      <c r="G418" s="38"/>
      <c r="H418" s="38" t="n">
        <v>484.8159812</v>
      </c>
      <c r="I418" s="38"/>
      <c r="J418" s="38" t="n">
        <v>9.1405132201473</v>
      </c>
      <c r="K418" s="38"/>
      <c r="L418" s="38" t="n">
        <v>714.4854346</v>
      </c>
      <c r="M418" s="38"/>
      <c r="N418" s="38" t="n">
        <v>13.4706028963799</v>
      </c>
      <c r="O418" s="38"/>
      <c r="P418" s="38" t="n">
        <v>785.804554</v>
      </c>
      <c r="Q418" s="38"/>
      <c r="R418" s="38" t="n">
        <v>14.8152230801276</v>
      </c>
      <c r="S418" s="38"/>
      <c r="T418" s="38" t="n">
        <v>2168.8076029</v>
      </c>
      <c r="U418" s="38"/>
      <c r="V418" s="38" t="n">
        <v>40.8897712430925</v>
      </c>
      <c r="W418" s="38"/>
      <c r="X418" s="38" t="n">
        <v>739.6387861</v>
      </c>
      <c r="Y418" s="38"/>
      <c r="Z418" s="38" t="n">
        <v>13.9448334309173</v>
      </c>
      <c r="AA418" s="38"/>
    </row>
    <row r="419">
      <c r="A419" s="38" t="s">
        <v>92</v>
      </c>
      <c r="B419" s="38" t="s">
        <v>93</v>
      </c>
      <c r="C419" s="38" t="s">
        <v>16</v>
      </c>
      <c r="D419" s="38" t="n">
        <v>193.4706109</v>
      </c>
      <c r="E419" s="38"/>
      <c r="F419" s="38" t="n">
        <v>14.7918959916195</v>
      </c>
      <c r="G419" s="38"/>
      <c r="H419" s="38" t="n">
        <v>164.5984348</v>
      </c>
      <c r="I419" s="38"/>
      <c r="J419" s="38" t="n">
        <v>12.5844587796511</v>
      </c>
      <c r="K419" s="38"/>
      <c r="L419" s="38" t="n">
        <v>183.1706052</v>
      </c>
      <c r="M419" s="38"/>
      <c r="N419" s="38" t="n">
        <v>14.0044037088446</v>
      </c>
      <c r="O419" s="38"/>
      <c r="P419" s="38" t="n">
        <v>238.6658042</v>
      </c>
      <c r="Q419" s="38"/>
      <c r="R419" s="38" t="n">
        <v>18.2473179572858</v>
      </c>
      <c r="S419" s="38"/>
      <c r="T419" s="38" t="n">
        <v>464.1583707</v>
      </c>
      <c r="U419" s="38"/>
      <c r="V419" s="38" t="n">
        <v>35.4874691876727</v>
      </c>
      <c r="W419" s="38"/>
      <c r="X419" s="38" t="n">
        <v>63.8862234</v>
      </c>
      <c r="Y419" s="38"/>
      <c r="Z419" s="38" t="n">
        <v>4.88445437492629</v>
      </c>
      <c r="AA419" s="38"/>
    </row>
    <row r="420">
      <c r="A420" s="38" t="s">
        <v>92</v>
      </c>
      <c r="B420" s="38" t="s">
        <v>93</v>
      </c>
      <c r="C420" s="38" t="s">
        <v>17</v>
      </c>
      <c r="D420" s="38" t="n">
        <v>195.3581981</v>
      </c>
      <c r="E420" s="38"/>
      <c r="F420" s="38" t="n">
        <v>7.43075262338485</v>
      </c>
      <c r="G420" s="38"/>
      <c r="H420" s="38" t="n">
        <v>231.0143111</v>
      </c>
      <c r="I420" s="38"/>
      <c r="J420" s="38" t="n">
        <v>8.78698828583108</v>
      </c>
      <c r="K420" s="38"/>
      <c r="L420" s="38" t="n">
        <v>265.2275679</v>
      </c>
      <c r="M420" s="38"/>
      <c r="N420" s="38" t="n">
        <v>10.0883426707185</v>
      </c>
      <c r="O420" s="38"/>
      <c r="P420" s="38" t="n">
        <v>451.647285</v>
      </c>
      <c r="Q420" s="38"/>
      <c r="R420" s="38" t="n">
        <v>17.1791062801495</v>
      </c>
      <c r="S420" s="38"/>
      <c r="T420" s="38" t="n">
        <v>1081.9608699</v>
      </c>
      <c r="U420" s="38"/>
      <c r="V420" s="38" t="n">
        <v>41.1540628988284</v>
      </c>
      <c r="W420" s="38"/>
      <c r="X420" s="38" t="n">
        <v>403.8417176</v>
      </c>
      <c r="Y420" s="38"/>
      <c r="Z420" s="38" t="n">
        <v>15.3607472410877</v>
      </c>
      <c r="AA420" s="38"/>
    </row>
    <row r="421">
      <c r="A421" s="38" t="s">
        <v>108</v>
      </c>
      <c r="B421" s="38" t="s">
        <v>109</v>
      </c>
      <c r="C421" s="38" t="s">
        <v>16</v>
      </c>
      <c r="D421" s="38" t="n">
        <v>655.0102455</v>
      </c>
      <c r="E421" s="38"/>
      <c r="F421" s="38" t="n">
        <v>14.8052503270885</v>
      </c>
      <c r="G421" s="38"/>
      <c r="H421" s="38" t="n">
        <v>728.1916468</v>
      </c>
      <c r="I421" s="38"/>
      <c r="J421" s="38" t="n">
        <v>16.4593755457049</v>
      </c>
      <c r="K421" s="38"/>
      <c r="L421" s="38" t="n">
        <v>578.9781037</v>
      </c>
      <c r="M421" s="38"/>
      <c r="N421" s="38" t="n">
        <v>13.086689587028</v>
      </c>
      <c r="O421" s="38"/>
      <c r="P421" s="38" t="n">
        <v>801.2283914</v>
      </c>
      <c r="Q421" s="38"/>
      <c r="R421" s="38" t="n">
        <v>18.110231077061</v>
      </c>
      <c r="S421" s="38"/>
      <c r="T421" s="38" t="n">
        <v>1380.8472771</v>
      </c>
      <c r="U421" s="38"/>
      <c r="V421" s="38" t="n">
        <v>31.2114043122156</v>
      </c>
      <c r="W421" s="38"/>
      <c r="X421" s="38" t="n">
        <v>279.9197532</v>
      </c>
      <c r="Y421" s="38"/>
      <c r="Z421" s="38" t="n">
        <v>6.32704915090194</v>
      </c>
      <c r="AA421" s="38"/>
    </row>
    <row r="422">
      <c r="A422" s="38" t="s">
        <v>108</v>
      </c>
      <c r="B422" s="38" t="s">
        <v>109</v>
      </c>
      <c r="C422" s="38" t="s">
        <v>17</v>
      </c>
      <c r="D422" s="38" t="n">
        <v>417.8170253</v>
      </c>
      <c r="E422" s="38"/>
      <c r="F422" s="38" t="n">
        <v>7.5721331742589</v>
      </c>
      <c r="G422" s="38"/>
      <c r="H422" s="38" t="n">
        <v>636.9754106</v>
      </c>
      <c r="I422" s="38"/>
      <c r="J422" s="38" t="n">
        <v>11.5439590675566</v>
      </c>
      <c r="K422" s="38"/>
      <c r="L422" s="38" t="n">
        <v>662.6628272</v>
      </c>
      <c r="M422" s="38"/>
      <c r="N422" s="38" t="n">
        <v>12.009494284218</v>
      </c>
      <c r="O422" s="38"/>
      <c r="P422" s="38" t="n">
        <v>756.3780058</v>
      </c>
      <c r="Q422" s="38"/>
      <c r="R422" s="38" t="n">
        <v>13.707902366797</v>
      </c>
      <c r="S422" s="38"/>
      <c r="T422" s="38" t="n">
        <v>2305.4607334</v>
      </c>
      <c r="U422" s="38"/>
      <c r="V422" s="38" t="n">
        <v>41.7820592370423</v>
      </c>
      <c r="W422" s="38"/>
      <c r="X422" s="38" t="n">
        <v>738.5305748</v>
      </c>
      <c r="Y422" s="38"/>
      <c r="Z422" s="38" t="n">
        <v>13.3844518701272</v>
      </c>
      <c r="AA422" s="38"/>
    </row>
    <row r="423">
      <c r="A423" s="38" t="s">
        <v>110</v>
      </c>
      <c r="B423" s="38" t="s">
        <v>111</v>
      </c>
      <c r="C423" s="38" t="s">
        <v>16</v>
      </c>
      <c r="D423" s="38" t="n">
        <v>198.509564</v>
      </c>
      <c r="E423" s="38"/>
      <c r="F423" s="38" t="n">
        <v>9.42587832047986</v>
      </c>
      <c r="G423" s="38"/>
      <c r="H423" s="38" t="n">
        <v>241.8207416</v>
      </c>
      <c r="I423" s="38"/>
      <c r="J423" s="38" t="n">
        <v>11.4824335904027</v>
      </c>
      <c r="K423" s="38"/>
      <c r="L423" s="38" t="n">
        <v>268.8902276</v>
      </c>
      <c r="M423" s="38"/>
      <c r="N423" s="38" t="n">
        <v>12.7677806341045</v>
      </c>
      <c r="O423" s="38"/>
      <c r="P423" s="38" t="n">
        <v>324.833832</v>
      </c>
      <c r="Q423" s="38"/>
      <c r="R423" s="38" t="n">
        <v>15.4241645244216</v>
      </c>
      <c r="S423" s="38"/>
      <c r="T423" s="38" t="n">
        <v>790.4289912</v>
      </c>
      <c r="U423" s="38"/>
      <c r="V423" s="38" t="n">
        <v>37.5321336760925</v>
      </c>
      <c r="W423" s="38"/>
      <c r="X423" s="38" t="n">
        <v>281.5226544</v>
      </c>
      <c r="Y423" s="38"/>
      <c r="Z423" s="38" t="n">
        <v>13.3676092544987</v>
      </c>
      <c r="AA423" s="38"/>
    </row>
    <row r="424">
      <c r="A424" s="38" t="s">
        <v>110</v>
      </c>
      <c r="B424" s="38" t="s">
        <v>111</v>
      </c>
      <c r="C424" s="38" t="s">
        <v>17</v>
      </c>
      <c r="D424" s="38" t="n">
        <v>83.0130904</v>
      </c>
      <c r="E424" s="38"/>
      <c r="F424" s="38" t="n">
        <v>5.61660561660562</v>
      </c>
      <c r="G424" s="38"/>
      <c r="H424" s="38" t="n">
        <v>128.1289004</v>
      </c>
      <c r="I424" s="38"/>
      <c r="J424" s="38" t="n">
        <v>8.66910866910867</v>
      </c>
      <c r="K424" s="38"/>
      <c r="L424" s="38" t="n">
        <v>153.393754</v>
      </c>
      <c r="M424" s="38"/>
      <c r="N424" s="38" t="n">
        <v>10.3785103785104</v>
      </c>
      <c r="O424" s="38"/>
      <c r="P424" s="38" t="n">
        <v>214.7512556</v>
      </c>
      <c r="Q424" s="38"/>
      <c r="R424" s="38" t="n">
        <v>14.5299145299145</v>
      </c>
      <c r="S424" s="38"/>
      <c r="T424" s="38" t="n">
        <v>622.598178</v>
      </c>
      <c r="U424" s="38"/>
      <c r="V424" s="38" t="n">
        <v>42.1245421245421</v>
      </c>
      <c r="W424" s="38"/>
      <c r="X424" s="38" t="n">
        <v>276.1087572</v>
      </c>
      <c r="Y424" s="38"/>
      <c r="Z424" s="38" t="n">
        <v>18.6813186813187</v>
      </c>
      <c r="AA424" s="3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356</v>
      </c>
    </row>
    <row r="434">
      <c r="A434" s="5" t="s">
        <v>26</v>
      </c>
      <c r="B434" s="5" t="s">
        <v>10</v>
      </c>
      <c r="C434" s="5" t="s">
        <v>11</v>
      </c>
      <c r="D434" s="5" t="s">
        <v>326</v>
      </c>
      <c r="E434" s="5" t="s">
        <v>327</v>
      </c>
      <c r="F434" s="5" t="s">
        <v>328</v>
      </c>
      <c r="G434" s="5" t="s">
        <v>329</v>
      </c>
      <c r="H434" s="5" t="s">
        <v>330</v>
      </c>
      <c r="I434" s="5" t="s">
        <v>331</v>
      </c>
      <c r="J434" s="5" t="s">
        <v>332</v>
      </c>
      <c r="K434" s="5" t="s">
        <v>333</v>
      </c>
      <c r="L434" s="5" t="s">
        <v>334</v>
      </c>
      <c r="M434" s="5" t="s">
        <v>335</v>
      </c>
      <c r="N434" s="5" t="s">
        <v>336</v>
      </c>
      <c r="O434" s="5" t="s">
        <v>337</v>
      </c>
      <c r="P434" s="5" t="s">
        <v>338</v>
      </c>
      <c r="Q434" s="5" t="s">
        <v>339</v>
      </c>
      <c r="R434" s="5" t="s">
        <v>340</v>
      </c>
      <c r="S434" s="5" t="s">
        <v>341</v>
      </c>
      <c r="T434" s="5" t="s">
        <v>342</v>
      </c>
      <c r="U434" s="5" t="s">
        <v>343</v>
      </c>
      <c r="V434" s="5" t="s">
        <v>344</v>
      </c>
      <c r="W434" s="5" t="s">
        <v>345</v>
      </c>
      <c r="X434" s="5" t="s">
        <v>346</v>
      </c>
      <c r="Y434" s="5" t="s">
        <v>347</v>
      </c>
      <c r="Z434" s="5" t="s">
        <v>348</v>
      </c>
      <c r="AA434" s="5" t="s">
        <v>349</v>
      </c>
    </row>
    <row r="435">
      <c r="A435" s="39" t="s">
        <v>14</v>
      </c>
      <c r="B435" s="39" t="s">
        <v>15</v>
      </c>
      <c r="C435" s="39" t="s">
        <v>16</v>
      </c>
      <c r="D435" s="39" t="n">
        <v>1880.0106005</v>
      </c>
      <c r="E435" s="39"/>
      <c r="F435" s="39" t="n">
        <v>13.2700810728166</v>
      </c>
      <c r="G435" s="39"/>
      <c r="H435" s="39" t="n">
        <v>1930.4547944</v>
      </c>
      <c r="I435" s="39"/>
      <c r="J435" s="39" t="n">
        <v>13.6261421197745</v>
      </c>
      <c r="K435" s="39"/>
      <c r="L435" s="39" t="n">
        <v>1870.1550596</v>
      </c>
      <c r="M435" s="39"/>
      <c r="N435" s="39" t="n">
        <v>13.2005155997684</v>
      </c>
      <c r="O435" s="39"/>
      <c r="P435" s="39" t="n">
        <v>2381.5624607</v>
      </c>
      <c r="Q435" s="39"/>
      <c r="R435" s="39" t="n">
        <v>16.8102918808333</v>
      </c>
      <c r="S435" s="39"/>
      <c r="T435" s="39" t="n">
        <v>4861.5485596</v>
      </c>
      <c r="U435" s="39"/>
      <c r="V435" s="39" t="n">
        <v>34.3153083861171</v>
      </c>
      <c r="W435" s="39"/>
      <c r="X435" s="39" t="n">
        <v>1243.5565032</v>
      </c>
      <c r="Y435" s="39"/>
      <c r="Z435" s="39" t="n">
        <v>8.77766094069017</v>
      </c>
      <c r="AA435" s="39"/>
    </row>
    <row r="436">
      <c r="A436" s="39" t="s">
        <v>14</v>
      </c>
      <c r="B436" s="39" t="s">
        <v>15</v>
      </c>
      <c r="C436" s="39" t="s">
        <v>17</v>
      </c>
      <c r="D436" s="39" t="n">
        <v>1153.9886272</v>
      </c>
      <c r="E436" s="39"/>
      <c r="F436" s="39" t="n">
        <v>7.55489614004283</v>
      </c>
      <c r="G436" s="39"/>
      <c r="H436" s="39" t="n">
        <v>1519.6231983</v>
      </c>
      <c r="I436" s="39"/>
      <c r="J436" s="39" t="n">
        <v>9.9486209521946</v>
      </c>
      <c r="K436" s="39"/>
      <c r="L436" s="39" t="n">
        <v>1838.3899415</v>
      </c>
      <c r="M436" s="39"/>
      <c r="N436" s="39" t="n">
        <v>12.0355129552978</v>
      </c>
      <c r="O436" s="39"/>
      <c r="P436" s="39" t="n">
        <v>2251.1052548</v>
      </c>
      <c r="Q436" s="39"/>
      <c r="R436" s="39" t="n">
        <v>14.7374644770838</v>
      </c>
      <c r="S436" s="39"/>
      <c r="T436" s="39" t="n">
        <v>6311.6189988</v>
      </c>
      <c r="U436" s="39"/>
      <c r="V436" s="39" t="n">
        <v>41.3207070568391</v>
      </c>
      <c r="W436" s="39"/>
      <c r="X436" s="39" t="n">
        <v>2199.9859782</v>
      </c>
      <c r="Y436" s="39"/>
      <c r="Z436" s="39" t="n">
        <v>14.4027984185419</v>
      </c>
      <c r="AA436" s="39"/>
    </row>
    <row r="437">
      <c r="A437" s="39" t="s">
        <v>27</v>
      </c>
      <c r="B437" s="39" t="s">
        <v>28</v>
      </c>
      <c r="C437" s="39" t="s">
        <v>16</v>
      </c>
      <c r="D437" s="39" t="n">
        <v>991.6072414</v>
      </c>
      <c r="E437" s="39" t="n">
        <v>16.5077143677151</v>
      </c>
      <c r="F437" s="39" t="n">
        <v>14.8887214732986</v>
      </c>
      <c r="G437" s="39" t="n">
        <v>11.7059718260577</v>
      </c>
      <c r="H437" s="39" t="n">
        <v>1002.6670754</v>
      </c>
      <c r="I437" s="39" t="n">
        <v>15.2926980568011</v>
      </c>
      <c r="J437" s="39" t="n">
        <v>15.0547819669014</v>
      </c>
      <c r="K437" s="39" t="n">
        <v>12.1799674506664</v>
      </c>
      <c r="L437" s="39" t="n">
        <v>728.4572758</v>
      </c>
      <c r="M437" s="39" t="n">
        <v>15.4222920778257</v>
      </c>
      <c r="N437" s="39" t="n">
        <v>10.9375940712892</v>
      </c>
      <c r="O437" s="39" t="n">
        <v>12.0238424627994</v>
      </c>
      <c r="P437" s="39" t="n">
        <v>1236.1219468</v>
      </c>
      <c r="Q437" s="39" t="n">
        <v>15.2919612392928</v>
      </c>
      <c r="R437" s="39" t="n">
        <v>18.5600453531913</v>
      </c>
      <c r="S437" s="39" t="n">
        <v>9.58956859148697</v>
      </c>
      <c r="T437" s="39" t="n">
        <v>2304.820598</v>
      </c>
      <c r="U437" s="39" t="n">
        <v>11.6730960166405</v>
      </c>
      <c r="V437" s="39" t="n">
        <v>34.6062740335526</v>
      </c>
      <c r="W437" s="39" t="n">
        <v>6.41131064032751</v>
      </c>
      <c r="X437" s="39" t="n">
        <v>396.4493875</v>
      </c>
      <c r="Y437" s="39" t="n">
        <v>20.3146425938057</v>
      </c>
      <c r="Z437" s="39" t="n">
        <v>5.95258310176691</v>
      </c>
      <c r="AA437" s="39" t="n">
        <v>15.1278408810403</v>
      </c>
    </row>
    <row r="438">
      <c r="A438" s="39" t="s">
        <v>27</v>
      </c>
      <c r="B438" s="39" t="s">
        <v>28</v>
      </c>
      <c r="C438" s="39" t="s">
        <v>17</v>
      </c>
      <c r="D438" s="39" t="n">
        <v>1411.3828568</v>
      </c>
      <c r="E438" s="39" t="n">
        <v>8.95512197702708</v>
      </c>
      <c r="F438" s="39" t="n">
        <v>7.5479554003625</v>
      </c>
      <c r="G438" s="39" t="n">
        <v>7.86933682521886</v>
      </c>
      <c r="H438" s="39" t="n">
        <v>1558.6833109</v>
      </c>
      <c r="I438" s="39" t="n">
        <v>10.8680284816756</v>
      </c>
      <c r="J438" s="39" t="n">
        <v>8.33570569266855</v>
      </c>
      <c r="K438" s="39" t="n">
        <v>9.56235420078018</v>
      </c>
      <c r="L438" s="39" t="n">
        <v>2063.0594844</v>
      </c>
      <c r="M438" s="39" t="n">
        <v>8.81376176347322</v>
      </c>
      <c r="N438" s="39" t="n">
        <v>11.033066542874</v>
      </c>
      <c r="O438" s="39" t="n">
        <v>7.52638119450322</v>
      </c>
      <c r="P438" s="39" t="n">
        <v>3224.8582001</v>
      </c>
      <c r="Q438" s="39" t="n">
        <v>6.49970990546406</v>
      </c>
      <c r="R438" s="39" t="n">
        <v>17.2462671978574</v>
      </c>
      <c r="S438" s="39" t="n">
        <v>5.71802362553</v>
      </c>
      <c r="T438" s="39" t="n">
        <v>7699.323639</v>
      </c>
      <c r="U438" s="39" t="n">
        <v>4.3055229592544</v>
      </c>
      <c r="V438" s="39" t="n">
        <v>41.1753275591641</v>
      </c>
      <c r="W438" s="39" t="n">
        <v>2.61271485002378</v>
      </c>
      <c r="X438" s="39" t="n">
        <v>2741.5689851</v>
      </c>
      <c r="Y438" s="39" t="n">
        <v>7.24064646270865</v>
      </c>
      <c r="Z438" s="39" t="n">
        <v>14.6616776070734</v>
      </c>
      <c r="AA438" s="39" t="n">
        <v>6.77900463523821</v>
      </c>
    </row>
    <row r="439">
      <c r="A439" s="39" t="s">
        <v>29</v>
      </c>
      <c r="B439" s="39" t="s">
        <v>30</v>
      </c>
      <c r="C439" s="39" t="s">
        <v>16</v>
      </c>
      <c r="D439" s="39" t="n">
        <v>682.8593394</v>
      </c>
      <c r="E439" s="39" t="n">
        <v>15.1688152537196</v>
      </c>
      <c r="F439" s="39" t="n">
        <v>15.4949598045898</v>
      </c>
      <c r="G439" s="39" t="n">
        <v>10.5495682470896</v>
      </c>
      <c r="H439" s="39" t="n">
        <v>526.0699185</v>
      </c>
      <c r="I439" s="39" t="n">
        <v>19.3168677099442</v>
      </c>
      <c r="J439" s="39" t="n">
        <v>11.9372054700514</v>
      </c>
      <c r="K439" s="39" t="n">
        <v>12.6430943603644</v>
      </c>
      <c r="L439" s="39" t="n">
        <v>679.4655622</v>
      </c>
      <c r="M439" s="39" t="n">
        <v>15.1956706826077</v>
      </c>
      <c r="N439" s="39" t="n">
        <v>15.4179506194391</v>
      </c>
      <c r="O439" s="39" t="n">
        <v>9.55812423805411</v>
      </c>
      <c r="P439" s="39" t="n">
        <v>808.0283639</v>
      </c>
      <c r="Q439" s="39" t="n">
        <v>15.8272902422637</v>
      </c>
      <c r="R439" s="39" t="n">
        <v>18.3352065311139</v>
      </c>
      <c r="S439" s="39" t="n">
        <v>10.8547470888788</v>
      </c>
      <c r="T439" s="39" t="n">
        <v>1485.9674935</v>
      </c>
      <c r="U439" s="39" t="n">
        <v>10.9213435213057</v>
      </c>
      <c r="V439" s="39" t="n">
        <v>33.718520424632</v>
      </c>
      <c r="W439" s="39" t="n">
        <v>7.31683103434225</v>
      </c>
      <c r="X439" s="39" t="n">
        <v>224.5864816</v>
      </c>
      <c r="Y439" s="39" t="n">
        <v>18.3065970386022</v>
      </c>
      <c r="Z439" s="39" t="n">
        <v>5.09615715017378</v>
      </c>
      <c r="AA439" s="39" t="n">
        <v>19.6492390763179</v>
      </c>
    </row>
    <row r="440">
      <c r="A440" s="39" t="s">
        <v>29</v>
      </c>
      <c r="B440" s="39" t="s">
        <v>30</v>
      </c>
      <c r="C440" s="39" t="s">
        <v>17</v>
      </c>
      <c r="D440" s="39" t="n">
        <v>579.508273</v>
      </c>
      <c r="E440" s="39" t="n">
        <v>14.2594808523769</v>
      </c>
      <c r="F440" s="39" t="n">
        <v>7.04738736337658</v>
      </c>
      <c r="G440" s="39" t="n">
        <v>13.009846031185</v>
      </c>
      <c r="H440" s="39" t="n">
        <v>637.057912</v>
      </c>
      <c r="I440" s="39" t="n">
        <v>12.9718666032313</v>
      </c>
      <c r="J440" s="39" t="n">
        <v>7.7472472576209</v>
      </c>
      <c r="K440" s="39" t="n">
        <v>10.7739560425942</v>
      </c>
      <c r="L440" s="39" t="n">
        <v>971.0446248</v>
      </c>
      <c r="M440" s="39" t="n">
        <v>11.2601081677702</v>
      </c>
      <c r="N440" s="39" t="n">
        <v>11.8088523269283</v>
      </c>
      <c r="O440" s="39" t="n">
        <v>9.19124027563713</v>
      </c>
      <c r="P440" s="39" t="n">
        <v>1328.7003031</v>
      </c>
      <c r="Q440" s="39" t="n">
        <v>8.99712013314683</v>
      </c>
      <c r="R440" s="39" t="n">
        <v>16.1582951651522</v>
      </c>
      <c r="S440" s="39" t="n">
        <v>8.0221353961762</v>
      </c>
      <c r="T440" s="39" t="n">
        <v>3471.7117166</v>
      </c>
      <c r="U440" s="39" t="n">
        <v>4.85621227082263</v>
      </c>
      <c r="V440" s="39" t="n">
        <v>42.219409835506</v>
      </c>
      <c r="W440" s="39" t="n">
        <v>2.44951423569786</v>
      </c>
      <c r="X440" s="39" t="n">
        <v>1235.0000174</v>
      </c>
      <c r="Y440" s="39" t="n">
        <v>9.82170494567815</v>
      </c>
      <c r="Z440" s="39" t="n">
        <v>15.0188080514161</v>
      </c>
      <c r="AA440" s="39" t="n">
        <v>9.75818040431466</v>
      </c>
    </row>
    <row r="441">
      <c r="A441" s="39" t="s">
        <v>31</v>
      </c>
      <c r="B441" s="39" t="s">
        <v>32</v>
      </c>
      <c r="C441" s="39" t="s">
        <v>16</v>
      </c>
      <c r="D441" s="39" t="n">
        <v>118.826085</v>
      </c>
      <c r="E441" s="39" t="n">
        <v>11.8906583123913</v>
      </c>
      <c r="F441" s="39" t="n">
        <v>13.8157894736842</v>
      </c>
      <c r="G441" s="39" t="n">
        <v>9.85245037794579</v>
      </c>
      <c r="H441" s="39" t="n">
        <v>87.139129</v>
      </c>
      <c r="I441" s="39" t="n">
        <v>10.8750241119264</v>
      </c>
      <c r="J441" s="39" t="n">
        <v>10.1315789473684</v>
      </c>
      <c r="K441" s="39" t="n">
        <v>9.48847701281622</v>
      </c>
      <c r="L441" s="39" t="n">
        <v>113.1677</v>
      </c>
      <c r="M441" s="39" t="n">
        <v>14.7023807595913</v>
      </c>
      <c r="N441" s="39" t="n">
        <v>13.1578947368421</v>
      </c>
      <c r="O441" s="39" t="n">
        <v>11.1996314739528</v>
      </c>
      <c r="P441" s="39" t="n">
        <v>161.829811</v>
      </c>
      <c r="Q441" s="39" t="n">
        <v>11.0330061100829</v>
      </c>
      <c r="R441" s="39" t="n">
        <v>18.8157894736842</v>
      </c>
      <c r="S441" s="39" t="n">
        <v>8.54588814362482</v>
      </c>
      <c r="T441" s="39" t="n">
        <v>320.264591</v>
      </c>
      <c r="U441" s="39" t="n">
        <v>9.29671167169897</v>
      </c>
      <c r="V441" s="39" t="n">
        <v>37.2368421052632</v>
      </c>
      <c r="W441" s="39" t="n">
        <v>3.72128242443111</v>
      </c>
      <c r="X441" s="39" t="n">
        <v>58.847204</v>
      </c>
      <c r="Y441" s="39" t="n">
        <v>19.8998974158101</v>
      </c>
      <c r="Z441" s="39" t="n">
        <v>6.8421052631579</v>
      </c>
      <c r="AA441" s="39" t="n">
        <v>18.8851614298408</v>
      </c>
    </row>
    <row r="442">
      <c r="A442" s="39" t="s">
        <v>31</v>
      </c>
      <c r="B442" s="39" t="s">
        <v>32</v>
      </c>
      <c r="C442" s="39" t="s">
        <v>17</v>
      </c>
      <c r="D442" s="39" t="n">
        <v>54.320496</v>
      </c>
      <c r="E442" s="39" t="n">
        <v>16.1374306091976</v>
      </c>
      <c r="F442" s="39" t="n">
        <v>5.64705882352941</v>
      </c>
      <c r="G442" s="39" t="n">
        <v>11.4172813631569</v>
      </c>
      <c r="H442" s="39" t="n">
        <v>73.559005</v>
      </c>
      <c r="I442" s="39" t="n">
        <v>13.7363164834152</v>
      </c>
      <c r="J442" s="39" t="n">
        <v>7.64705882352941</v>
      </c>
      <c r="K442" s="39" t="n">
        <v>10.1155344688933</v>
      </c>
      <c r="L442" s="39" t="n">
        <v>112.036023</v>
      </c>
      <c r="M442" s="39" t="n">
        <v>11.1202900561801</v>
      </c>
      <c r="N442" s="39" t="n">
        <v>11.6470588235294</v>
      </c>
      <c r="O442" s="39" t="n">
        <v>9.7440742423735</v>
      </c>
      <c r="P442" s="39" t="n">
        <v>168.619873</v>
      </c>
      <c r="Q442" s="39" t="n">
        <v>12.4925994939092</v>
      </c>
      <c r="R442" s="39" t="n">
        <v>17.5294117647059</v>
      </c>
      <c r="S442" s="39" t="n">
        <v>7.27453067603635</v>
      </c>
      <c r="T442" s="39" t="n">
        <v>431.168937</v>
      </c>
      <c r="U442" s="39" t="n">
        <v>8.46886907700709</v>
      </c>
      <c r="V442" s="39" t="n">
        <v>44.8235294117647</v>
      </c>
      <c r="W442" s="39" t="n">
        <v>3.03034858548559</v>
      </c>
      <c r="X442" s="39" t="n">
        <v>122.221116</v>
      </c>
      <c r="Y442" s="39" t="n">
        <v>13.3987592325257</v>
      </c>
      <c r="Z442" s="39" t="n">
        <v>12.7058823529412</v>
      </c>
      <c r="AA442" s="39" t="n">
        <v>11.1439049821972</v>
      </c>
    </row>
    <row r="443">
      <c r="A443" s="39" t="s">
        <v>33</v>
      </c>
      <c r="B443" s="39" t="s">
        <v>34</v>
      </c>
      <c r="C443" s="39" t="s">
        <v>16</v>
      </c>
      <c r="D443" s="39" t="n">
        <v>434.3205947</v>
      </c>
      <c r="E443" s="39" t="n">
        <v>28.4833812416213</v>
      </c>
      <c r="F443" s="39" t="n">
        <v>8.80572610502264</v>
      </c>
      <c r="G443" s="39" t="n">
        <v>19.5309184659791</v>
      </c>
      <c r="H443" s="39" t="n">
        <v>564.8443155</v>
      </c>
      <c r="I443" s="39" t="n">
        <v>28.0493726104729</v>
      </c>
      <c r="J443" s="39" t="n">
        <v>11.4520572935474</v>
      </c>
      <c r="K443" s="39" t="n">
        <v>17.4894977635737</v>
      </c>
      <c r="L443" s="39" t="n">
        <v>564.2312862</v>
      </c>
      <c r="M443" s="39" t="n">
        <v>24.070174480088</v>
      </c>
      <c r="N443" s="39" t="n">
        <v>11.4396282994449</v>
      </c>
      <c r="O443" s="39" t="n">
        <v>14.9878665572354</v>
      </c>
      <c r="P443" s="39" t="n">
        <v>756.7340675</v>
      </c>
      <c r="Q443" s="39" t="n">
        <v>17.4835530837896</v>
      </c>
      <c r="R443" s="39" t="n">
        <v>15.3425672511512</v>
      </c>
      <c r="S443" s="39" t="n">
        <v>11.6362776901617</v>
      </c>
      <c r="T443" s="39" t="n">
        <v>2070.7988612</v>
      </c>
      <c r="U443" s="39" t="n">
        <v>14.7770288605007</v>
      </c>
      <c r="V443" s="39" t="n">
        <v>41.984855917126</v>
      </c>
      <c r="W443" s="39" t="n">
        <v>4.41394493705863</v>
      </c>
      <c r="X443" s="39" t="n">
        <v>541.3227928</v>
      </c>
      <c r="Y443" s="39" t="n">
        <v>17.4546094033623</v>
      </c>
      <c r="Z443" s="39" t="n">
        <v>10.9751651337079</v>
      </c>
      <c r="AA443" s="39" t="n">
        <v>14.0270009090343</v>
      </c>
    </row>
    <row r="444">
      <c r="A444" s="39" t="s">
        <v>33</v>
      </c>
      <c r="B444" s="39" t="s">
        <v>34</v>
      </c>
      <c r="C444" s="39" t="s">
        <v>17</v>
      </c>
      <c r="D444" s="39" t="n">
        <v>915.158704</v>
      </c>
      <c r="E444" s="39" t="n">
        <v>13.6334632417325</v>
      </c>
      <c r="F444" s="39" t="n">
        <v>7.40434754700817</v>
      </c>
      <c r="G444" s="39" t="n">
        <v>11.2407347328944</v>
      </c>
      <c r="H444" s="39" t="n">
        <v>1152.8736155</v>
      </c>
      <c r="I444" s="39" t="n">
        <v>10.6969617821284</v>
      </c>
      <c r="J444" s="39" t="n">
        <v>9.32764654876502</v>
      </c>
      <c r="K444" s="39" t="n">
        <v>8.26309069997006</v>
      </c>
      <c r="L444" s="39" t="n">
        <v>1120.1775928</v>
      </c>
      <c r="M444" s="39" t="n">
        <v>11.5936871949459</v>
      </c>
      <c r="N444" s="39" t="n">
        <v>9.06311022908896</v>
      </c>
      <c r="O444" s="39" t="n">
        <v>9.80369782972723</v>
      </c>
      <c r="P444" s="39" t="n">
        <v>1714.054404</v>
      </c>
      <c r="Q444" s="39" t="n">
        <v>8.99763944844216</v>
      </c>
      <c r="R444" s="39" t="n">
        <v>13.8680367309231</v>
      </c>
      <c r="S444" s="39" t="n">
        <v>7.98837823928902</v>
      </c>
      <c r="T444" s="39" t="n">
        <v>5286.1834673</v>
      </c>
      <c r="U444" s="39" t="n">
        <v>5.81885598065962</v>
      </c>
      <c r="V444" s="39" t="n">
        <v>42.7693463637078</v>
      </c>
      <c r="W444" s="39" t="n">
        <v>2.67704348313813</v>
      </c>
      <c r="X444" s="39" t="n">
        <v>2171.3002994</v>
      </c>
      <c r="Y444" s="39" t="n">
        <v>8.47046966426293</v>
      </c>
      <c r="Z444" s="39" t="n">
        <v>17.567512580507</v>
      </c>
      <c r="AA444" s="39" t="n">
        <v>6.82785037926794</v>
      </c>
    </row>
    <row r="445">
      <c r="A445" s="39" t="s">
        <v>35</v>
      </c>
      <c r="B445" s="39" t="s">
        <v>36</v>
      </c>
      <c r="C445" s="39" t="s">
        <v>16</v>
      </c>
      <c r="D445" s="39" t="n">
        <v>166.3366606</v>
      </c>
      <c r="E445" s="39" t="n">
        <v>10.8032920858656</v>
      </c>
      <c r="F445" s="39" t="n">
        <v>12.7054925788599</v>
      </c>
      <c r="G445" s="39" t="n">
        <v>8.35435905296927</v>
      </c>
      <c r="H445" s="39" t="n">
        <v>137.6214476</v>
      </c>
      <c r="I445" s="39" t="n">
        <v>14.1938330252628</v>
      </c>
      <c r="J445" s="39" t="n">
        <v>10.5121040356737</v>
      </c>
      <c r="K445" s="39" t="n">
        <v>10.0204423478001</v>
      </c>
      <c r="L445" s="39" t="n">
        <v>158.9097481</v>
      </c>
      <c r="M445" s="39" t="n">
        <v>13.3636011575988</v>
      </c>
      <c r="N445" s="39" t="n">
        <v>12.1381938167457</v>
      </c>
      <c r="O445" s="39" t="n">
        <v>9.580564035613</v>
      </c>
      <c r="P445" s="39" t="n">
        <v>265.8155309</v>
      </c>
      <c r="Q445" s="39" t="n">
        <v>10.9147719475602</v>
      </c>
      <c r="R445" s="39" t="n">
        <v>20.3041064009172</v>
      </c>
      <c r="S445" s="39" t="n">
        <v>7.3728895865317</v>
      </c>
      <c r="T445" s="39" t="n">
        <v>476.5438448</v>
      </c>
      <c r="U445" s="39" t="n">
        <v>9.92239569500775</v>
      </c>
      <c r="V445" s="39" t="n">
        <v>36.4004198579405</v>
      </c>
      <c r="W445" s="39" t="n">
        <v>5.12878186016277</v>
      </c>
      <c r="X445" s="39" t="n">
        <v>103.9440541</v>
      </c>
      <c r="Y445" s="39" t="n">
        <v>13.292517604946</v>
      </c>
      <c r="Z445" s="39" t="n">
        <v>7.93968330986296</v>
      </c>
      <c r="AA445" s="39" t="n">
        <v>10.1331872692678</v>
      </c>
    </row>
    <row r="446">
      <c r="A446" s="39" t="s">
        <v>35</v>
      </c>
      <c r="B446" s="39" t="s">
        <v>36</v>
      </c>
      <c r="C446" s="39" t="s">
        <v>17</v>
      </c>
      <c r="D446" s="39" t="n">
        <v>26.7646163</v>
      </c>
      <c r="E446" s="39" t="n">
        <v>26.7049661622369</v>
      </c>
      <c r="F446" s="39" t="n">
        <v>4.13143438178142</v>
      </c>
      <c r="G446" s="39" t="n">
        <v>21.0179470708247</v>
      </c>
      <c r="H446" s="39" t="n">
        <v>54.0947811</v>
      </c>
      <c r="I446" s="39" t="n">
        <v>21.3633506669359</v>
      </c>
      <c r="J446" s="39" t="n">
        <v>8.35016784871598</v>
      </c>
      <c r="K446" s="39" t="n">
        <v>16.8868393767874</v>
      </c>
      <c r="L446" s="39" t="n">
        <v>52.2890771</v>
      </c>
      <c r="M446" s="39" t="n">
        <v>22.9270344630713</v>
      </c>
      <c r="N446" s="39" t="n">
        <v>8.07143612675514</v>
      </c>
      <c r="O446" s="39" t="n">
        <v>14.7908101491022</v>
      </c>
      <c r="P446" s="39" t="n">
        <v>101.2020016</v>
      </c>
      <c r="Q446" s="39" t="n">
        <v>17.1196048278718</v>
      </c>
      <c r="R446" s="39" t="n">
        <v>15.6217232568859</v>
      </c>
      <c r="S446" s="39" t="n">
        <v>9.38649408417481</v>
      </c>
      <c r="T446" s="39" t="n">
        <v>288.5730126</v>
      </c>
      <c r="U446" s="39" t="n">
        <v>16.5089541073148</v>
      </c>
      <c r="V446" s="39" t="n">
        <v>44.5446500165176</v>
      </c>
      <c r="W446" s="39" t="n">
        <v>4.41024151603283</v>
      </c>
      <c r="X446" s="39" t="n">
        <v>124.9051787</v>
      </c>
      <c r="Y446" s="39" t="n">
        <v>22.7640232642961</v>
      </c>
      <c r="Z446" s="39" t="n">
        <v>19.2805883693439</v>
      </c>
      <c r="AA446" s="39" t="n">
        <v>15.060097142625</v>
      </c>
    </row>
    <row r="447">
      <c r="A447" s="39" t="s">
        <v>37</v>
      </c>
      <c r="B447" s="39" t="s">
        <v>38</v>
      </c>
      <c r="C447" s="39" t="s">
        <v>16</v>
      </c>
      <c r="D447" s="39" t="n">
        <v>330.4528667</v>
      </c>
      <c r="E447" s="39" t="n">
        <v>14.4115148581252</v>
      </c>
      <c r="F447" s="39" t="n">
        <v>12.6593924015733</v>
      </c>
      <c r="G447" s="39" t="n">
        <v>11.2659022080534</v>
      </c>
      <c r="H447" s="39" t="n">
        <v>308.7049341</v>
      </c>
      <c r="I447" s="39" t="n">
        <v>16.9429108468733</v>
      </c>
      <c r="J447" s="39" t="n">
        <v>11.8262460123295</v>
      </c>
      <c r="K447" s="39" t="n">
        <v>11.6837422368164</v>
      </c>
      <c r="L447" s="39" t="n">
        <v>255.7224337</v>
      </c>
      <c r="M447" s="39" t="n">
        <v>18.9937674371923</v>
      </c>
      <c r="N447" s="39" t="n">
        <v>9.79652761503376</v>
      </c>
      <c r="O447" s="39" t="n">
        <v>12.7251352405964</v>
      </c>
      <c r="P447" s="39" t="n">
        <v>499.144139</v>
      </c>
      <c r="Q447" s="39" t="n">
        <v>12.3350508982029</v>
      </c>
      <c r="R447" s="39" t="n">
        <v>19.1218238886788</v>
      </c>
      <c r="S447" s="39" t="n">
        <v>8.25651670219806</v>
      </c>
      <c r="T447" s="39" t="n">
        <v>977.4902657</v>
      </c>
      <c r="U447" s="39" t="n">
        <v>10.1505404175897</v>
      </c>
      <c r="V447" s="39" t="n">
        <v>37.4468920962594</v>
      </c>
      <c r="W447" s="39" t="n">
        <v>4.91474153470214</v>
      </c>
      <c r="X447" s="39" t="n">
        <v>238.8228574</v>
      </c>
      <c r="Y447" s="39" t="n">
        <v>14.2276294678411</v>
      </c>
      <c r="Z447" s="39" t="n">
        <v>9.14911798612517</v>
      </c>
      <c r="AA447" s="39" t="n">
        <v>12.9522453123179</v>
      </c>
    </row>
    <row r="448">
      <c r="A448" s="39" t="s">
        <v>37</v>
      </c>
      <c r="B448" s="39" t="s">
        <v>38</v>
      </c>
      <c r="C448" s="39" t="s">
        <v>17</v>
      </c>
      <c r="D448" s="39" t="n">
        <v>165.8168097</v>
      </c>
      <c r="E448" s="39" t="n">
        <v>19.1785958306744</v>
      </c>
      <c r="F448" s="39" t="n">
        <v>8.62882058803284</v>
      </c>
      <c r="G448" s="39" t="n">
        <v>12.6396466382028</v>
      </c>
      <c r="H448" s="39" t="n">
        <v>227.0137485</v>
      </c>
      <c r="I448" s="39" t="n">
        <v>18.2986950148349</v>
      </c>
      <c r="J448" s="39" t="n">
        <v>11.8134036613497</v>
      </c>
      <c r="K448" s="39" t="n">
        <v>9.78545037082962</v>
      </c>
      <c r="L448" s="39" t="n">
        <v>231.8587224</v>
      </c>
      <c r="M448" s="39" t="n">
        <v>18.05489072156</v>
      </c>
      <c r="N448" s="39" t="n">
        <v>12.0655277410039</v>
      </c>
      <c r="O448" s="39" t="n">
        <v>10.8719640398801</v>
      </c>
      <c r="P448" s="39" t="n">
        <v>281.5901724</v>
      </c>
      <c r="Q448" s="39" t="n">
        <v>15.8319393671995</v>
      </c>
      <c r="R448" s="39" t="n">
        <v>14.6534665658378</v>
      </c>
      <c r="S448" s="39" t="n">
        <v>8.73449088796488</v>
      </c>
      <c r="T448" s="39" t="n">
        <v>763.3685977</v>
      </c>
      <c r="U448" s="39" t="n">
        <v>13.4329434485197</v>
      </c>
      <c r="V448" s="39" t="n">
        <v>39.7243843010177</v>
      </c>
      <c r="W448" s="39" t="n">
        <v>4.54738390518126</v>
      </c>
      <c r="X448" s="39" t="n">
        <v>252.0144524</v>
      </c>
      <c r="Y448" s="39" t="n">
        <v>16.7946065300202</v>
      </c>
      <c r="Z448" s="39" t="n">
        <v>13.1143971427581</v>
      </c>
      <c r="AA448" s="39" t="n">
        <v>12.9988548587594</v>
      </c>
    </row>
    <row r="449">
      <c r="A449" s="39" t="s">
        <v>39</v>
      </c>
      <c r="B449" s="39" t="s">
        <v>40</v>
      </c>
      <c r="C449" s="39" t="s">
        <v>16</v>
      </c>
      <c r="D449" s="39" t="n">
        <v>169.1973283</v>
      </c>
      <c r="E449" s="39" t="n">
        <v>23.7115353640315</v>
      </c>
      <c r="F449" s="39" t="n">
        <v>17.2242433404363</v>
      </c>
      <c r="G449" s="39" t="n">
        <v>15.1416107400253</v>
      </c>
      <c r="H449" s="39" t="n">
        <v>107.8316918</v>
      </c>
      <c r="I449" s="39" t="n">
        <v>30.3026328603645</v>
      </c>
      <c r="J449" s="39" t="n">
        <v>10.977237749765</v>
      </c>
      <c r="K449" s="39" t="n">
        <v>23.7297908334016</v>
      </c>
      <c r="L449" s="39" t="n">
        <v>126.2078526</v>
      </c>
      <c r="M449" s="39" t="n">
        <v>29.9629864467221</v>
      </c>
      <c r="N449" s="39" t="n">
        <v>12.8479260665508</v>
      </c>
      <c r="O449" s="39" t="n">
        <v>19.0505645665502</v>
      </c>
      <c r="P449" s="39" t="n">
        <v>243.7359782</v>
      </c>
      <c r="Q449" s="39" t="n">
        <v>25.602231852315</v>
      </c>
      <c r="R449" s="39" t="n">
        <v>24.8122582165861</v>
      </c>
      <c r="S449" s="39" t="n">
        <v>15.1909660014235</v>
      </c>
      <c r="T449" s="39" t="n">
        <v>305.9250312</v>
      </c>
      <c r="U449" s="39" t="n">
        <v>20.7792977208519</v>
      </c>
      <c r="V449" s="39" t="n">
        <v>31.1430873895151</v>
      </c>
      <c r="W449" s="39" t="n">
        <v>10.0148827022816</v>
      </c>
      <c r="X449" s="39" t="n">
        <v>29.4229372</v>
      </c>
      <c r="Y449" s="39" t="n">
        <v>37.9321329776047</v>
      </c>
      <c r="Z449" s="39" t="n">
        <v>2.99524723714669</v>
      </c>
      <c r="AA449" s="39" t="n">
        <v>40.47838303862</v>
      </c>
    </row>
    <row r="450">
      <c r="A450" s="39" t="s">
        <v>39</v>
      </c>
      <c r="B450" s="39" t="s">
        <v>40</v>
      </c>
      <c r="C450" s="39" t="s">
        <v>17</v>
      </c>
      <c r="D450" s="39" t="n">
        <v>456.4139261</v>
      </c>
      <c r="E450" s="39" t="n">
        <v>13.8708941635565</v>
      </c>
      <c r="F450" s="39" t="n">
        <v>6.42322731180271</v>
      </c>
      <c r="G450" s="39" t="n">
        <v>12.2144210187173</v>
      </c>
      <c r="H450" s="39" t="n">
        <v>649.6155716</v>
      </c>
      <c r="I450" s="39" t="n">
        <v>10.2875926710933</v>
      </c>
      <c r="J450" s="39" t="n">
        <v>9.14220238047519</v>
      </c>
      <c r="K450" s="39" t="n">
        <v>8.53259973471475</v>
      </c>
      <c r="L450" s="39" t="n">
        <v>870.4456071</v>
      </c>
      <c r="M450" s="39" t="n">
        <v>10.2701600529819</v>
      </c>
      <c r="N450" s="39" t="n">
        <v>12.2499986903082</v>
      </c>
      <c r="O450" s="39" t="n">
        <v>8.30512718520055</v>
      </c>
      <c r="P450" s="39" t="n">
        <v>979.1215184</v>
      </c>
      <c r="Q450" s="39" t="n">
        <v>10.0393578050475</v>
      </c>
      <c r="R450" s="39" t="n">
        <v>13.7794219652769</v>
      </c>
      <c r="S450" s="39" t="n">
        <v>8.58156636425901</v>
      </c>
      <c r="T450" s="39" t="n">
        <v>3195.2000986</v>
      </c>
      <c r="U450" s="39" t="n">
        <v>3.37627040474974</v>
      </c>
      <c r="V450" s="39" t="n">
        <v>44.9668499718511</v>
      </c>
      <c r="W450" s="39" t="n">
        <v>2.86442240032018</v>
      </c>
      <c r="X450" s="39" t="n">
        <v>954.8824632</v>
      </c>
      <c r="Y450" s="39" t="n">
        <v>6.47692713969103</v>
      </c>
      <c r="Z450" s="39" t="n">
        <v>13.4382996802859</v>
      </c>
      <c r="AA450" s="39" t="n">
        <v>6.7977116356662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323</v>
      </c>
    </row>
    <row r="9">
      <c r="A9" t="s">
        <v>3</v>
      </c>
    </row>
    <row r="10">
      <c r="A10" t="s">
        <v>4</v>
      </c>
    </row>
    <row r="11">
      <c r="A11" t="s">
        <v>357</v>
      </c>
    </row>
    <row r="12">
      <c r="A12" s="3" t="s">
        <v>6</v>
      </c>
    </row>
    <row r="13">
      <c r="A13" s="3" t="s">
        <v>7</v>
      </c>
    </row>
    <row r="15">
      <c r="A15" s="4" t="s">
        <v>358</v>
      </c>
    </row>
    <row r="16">
      <c r="A16" s="5" t="s">
        <v>9</v>
      </c>
      <c r="B16" s="5" t="s">
        <v>10</v>
      </c>
      <c r="C16" s="5" t="s">
        <v>11</v>
      </c>
      <c r="D16" s="5" t="s">
        <v>359</v>
      </c>
      <c r="E16" s="5" t="s">
        <v>360</v>
      </c>
      <c r="F16" s="5" t="s">
        <v>361</v>
      </c>
      <c r="G16" s="5" t="s">
        <v>362</v>
      </c>
      <c r="H16" s="5" t="s">
        <v>363</v>
      </c>
      <c r="I16" s="5" t="s">
        <v>364</v>
      </c>
      <c r="J16" s="5" t="s">
        <v>365</v>
      </c>
      <c r="K16" s="5" t="s">
        <v>366</v>
      </c>
      <c r="L16" s="5" t="s">
        <v>342</v>
      </c>
      <c r="M16" s="5" t="s">
        <v>343</v>
      </c>
      <c r="N16" s="5" t="s">
        <v>344</v>
      </c>
      <c r="O16" s="5" t="s">
        <v>345</v>
      </c>
      <c r="P16" s="5" t="s">
        <v>346</v>
      </c>
      <c r="Q16" s="5" t="s">
        <v>347</v>
      </c>
      <c r="R16" s="5" t="s">
        <v>348</v>
      </c>
      <c r="S16" s="5" t="s">
        <v>349</v>
      </c>
    </row>
    <row r="17">
      <c r="A17" s="40" t="s">
        <v>14</v>
      </c>
      <c r="B17" s="40" t="s">
        <v>15</v>
      </c>
      <c r="C17" s="40" t="s">
        <v>16</v>
      </c>
      <c r="D17" s="40" t="n">
        <v>337708.6926328</v>
      </c>
      <c r="E17" s="40" t="n">
        <v>2.24697650988049</v>
      </c>
      <c r="F17" s="40" t="n">
        <v>32.3475801713507</v>
      </c>
      <c r="G17" s="40" t="n">
        <v>1.02898392559196</v>
      </c>
      <c r="H17" s="40" t="n">
        <v>298552.3059498</v>
      </c>
      <c r="I17" s="40" t="n">
        <v>2.34255515185488</v>
      </c>
      <c r="J17" s="40" t="n">
        <v>28.5969679274842</v>
      </c>
      <c r="K17" s="40" t="n">
        <v>1.16484953285275</v>
      </c>
      <c r="L17" s="40" t="n">
        <v>353313.1295307</v>
      </c>
      <c r="M17" s="40" t="n">
        <v>2.07301958452986</v>
      </c>
      <c r="N17" s="40" t="n">
        <v>33.8422582314516</v>
      </c>
      <c r="O17" s="40" t="n">
        <v>0.904359888814072</v>
      </c>
      <c r="P17" s="40" t="n">
        <v>54425.7347633</v>
      </c>
      <c r="Q17" s="40" t="n">
        <v>3.79700276910352</v>
      </c>
      <c r="R17" s="40" t="n">
        <v>5.21319366971345</v>
      </c>
      <c r="S17" s="40" t="n">
        <v>3.41458789916822</v>
      </c>
    </row>
    <row r="18">
      <c r="A18" s="40" t="s">
        <v>14</v>
      </c>
      <c r="B18" s="40" t="s">
        <v>15</v>
      </c>
      <c r="C18" s="40" t="s">
        <v>17</v>
      </c>
      <c r="D18" s="40" t="n">
        <v>1004710.820297</v>
      </c>
      <c r="E18" s="40" t="n">
        <v>0.920299532583954</v>
      </c>
      <c r="F18" s="40" t="n">
        <v>14.7461219758027</v>
      </c>
      <c r="G18" s="40" t="n">
        <v>0.739382989090642</v>
      </c>
      <c r="H18" s="40" t="n">
        <v>1607080.1422962</v>
      </c>
      <c r="I18" s="40" t="n">
        <v>0.688597307529864</v>
      </c>
      <c r="J18" s="40" t="n">
        <v>23.5870852830915</v>
      </c>
      <c r="K18" s="40" t="n">
        <v>0.530336401149554</v>
      </c>
      <c r="L18" s="40" t="n">
        <v>3105103.9481414</v>
      </c>
      <c r="M18" s="40" t="n">
        <v>0.439336702844736</v>
      </c>
      <c r="N18" s="40" t="n">
        <v>45.5735527495408</v>
      </c>
      <c r="O18" s="40" t="n">
        <v>0.269578743554456</v>
      </c>
      <c r="P18" s="40" t="n">
        <v>1096495.2263174</v>
      </c>
      <c r="Q18" s="40" t="n">
        <v>0.78187336630698</v>
      </c>
      <c r="R18" s="40" t="n">
        <v>16.093239991565</v>
      </c>
      <c r="S18" s="40" t="n">
        <v>0.79578788176863</v>
      </c>
    </row>
    <row r="19">
      <c r="A19" s="40" t="s">
        <v>14</v>
      </c>
      <c r="B19" s="40" t="s">
        <v>18</v>
      </c>
      <c r="C19" s="40" t="s">
        <v>16</v>
      </c>
      <c r="D19" s="40" t="n">
        <v>4408.3117726</v>
      </c>
      <c r="E19" s="40"/>
      <c r="F19" s="40" t="n">
        <v>31.1161301968701</v>
      </c>
      <c r="G19" s="40"/>
      <c r="H19" s="40" t="n">
        <v>3653.8711426</v>
      </c>
      <c r="I19" s="40"/>
      <c r="J19" s="40" t="n">
        <v>25.7909004763226</v>
      </c>
      <c r="K19" s="40"/>
      <c r="L19" s="40" t="n">
        <v>4861.5485596</v>
      </c>
      <c r="M19" s="40"/>
      <c r="N19" s="40" t="n">
        <v>34.3153083861171</v>
      </c>
      <c r="O19" s="40"/>
      <c r="P19" s="40" t="n">
        <v>1243.5565032</v>
      </c>
      <c r="Q19" s="40"/>
      <c r="R19" s="40" t="n">
        <v>8.77766094069017</v>
      </c>
      <c r="S19" s="40"/>
    </row>
    <row r="20">
      <c r="A20" s="40" t="s">
        <v>14</v>
      </c>
      <c r="B20" s="40" t="s">
        <v>18</v>
      </c>
      <c r="C20" s="40" t="s">
        <v>17</v>
      </c>
      <c r="D20" s="40" t="n">
        <v>3155.7507562</v>
      </c>
      <c r="E20" s="40"/>
      <c r="F20" s="40" t="n">
        <v>20.6599689503011</v>
      </c>
      <c r="G20" s="40"/>
      <c r="H20" s="40" t="n">
        <v>3607.3562656</v>
      </c>
      <c r="I20" s="40"/>
      <c r="J20" s="40" t="n">
        <v>23.6165255743179</v>
      </c>
      <c r="K20" s="40"/>
      <c r="L20" s="40" t="n">
        <v>6311.6189988</v>
      </c>
      <c r="M20" s="40"/>
      <c r="N20" s="40" t="n">
        <v>41.3207070568391</v>
      </c>
      <c r="O20" s="40"/>
      <c r="P20" s="40" t="n">
        <v>2199.9859782</v>
      </c>
      <c r="Q20" s="40"/>
      <c r="R20" s="40" t="n">
        <v>14.4027984185419</v>
      </c>
      <c r="S20" s="40"/>
    </row>
    <row r="21">
      <c r="A21" s="40" t="s">
        <v>14</v>
      </c>
      <c r="B21" s="40" t="s">
        <v>19</v>
      </c>
      <c r="C21" s="40" t="s">
        <v>16</v>
      </c>
      <c r="D21" s="40" t="n">
        <v>333300.3808602</v>
      </c>
      <c r="E21" s="40" t="n">
        <v>2.27358456093168</v>
      </c>
      <c r="F21" s="40" t="n">
        <v>32.3645210866453</v>
      </c>
      <c r="G21" s="40" t="n">
        <v>1.04152332825044</v>
      </c>
      <c r="H21" s="40" t="n">
        <v>294898.4348072</v>
      </c>
      <c r="I21" s="40" t="n">
        <v>2.36948013824358</v>
      </c>
      <c r="J21" s="40" t="n">
        <v>28.6355706738288</v>
      </c>
      <c r="K21" s="40" t="n">
        <v>1.17833873267995</v>
      </c>
      <c r="L21" s="40" t="n">
        <v>348451.5809711</v>
      </c>
      <c r="M21" s="40" t="n">
        <v>2.099804015072</v>
      </c>
      <c r="N21" s="40" t="n">
        <v>33.8357505350236</v>
      </c>
      <c r="O21" s="40" t="n">
        <v>0.916304484872367</v>
      </c>
      <c r="P21" s="40" t="n">
        <v>53182.1782601</v>
      </c>
      <c r="Q21" s="40" t="n">
        <v>3.88079176601562</v>
      </c>
      <c r="R21" s="40" t="n">
        <v>5.16415770450225</v>
      </c>
      <c r="S21" s="40" t="n">
        <v>3.48902425633288</v>
      </c>
    </row>
    <row r="22">
      <c r="A22" s="40" t="s">
        <v>14</v>
      </c>
      <c r="B22" s="40" t="s">
        <v>19</v>
      </c>
      <c r="C22" s="40" t="s">
        <v>17</v>
      </c>
      <c r="D22" s="40" t="n">
        <v>1001555.0695408</v>
      </c>
      <c r="E22" s="40" t="n">
        <v>0.92290066789224</v>
      </c>
      <c r="F22" s="40" t="n">
        <v>14.732834130026</v>
      </c>
      <c r="G22" s="40" t="n">
        <v>0.74168554645426</v>
      </c>
      <c r="H22" s="40" t="n">
        <v>1603472.7860306</v>
      </c>
      <c r="I22" s="40" t="n">
        <v>0.689964821250205</v>
      </c>
      <c r="J22" s="40" t="n">
        <v>23.5870191335866</v>
      </c>
      <c r="K22" s="40" t="n">
        <v>0.531489788229685</v>
      </c>
      <c r="L22" s="40" t="n">
        <v>3098792.3291426</v>
      </c>
      <c r="M22" s="40" t="n">
        <v>0.44008245315082</v>
      </c>
      <c r="N22" s="40" t="n">
        <v>45.5831084850747</v>
      </c>
      <c r="O22" s="40" t="n">
        <v>0.270113903724642</v>
      </c>
      <c r="P22" s="40" t="n">
        <v>1094295.2403392</v>
      </c>
      <c r="Q22" s="40" t="n">
        <v>0.78334063482069</v>
      </c>
      <c r="R22" s="40" t="n">
        <v>16.0970382513127</v>
      </c>
      <c r="S22" s="40" t="n">
        <v>0.797316249266317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367</v>
      </c>
    </row>
    <row r="32">
      <c r="A32" s="5" t="s">
        <v>26</v>
      </c>
      <c r="B32" s="5" t="s">
        <v>10</v>
      </c>
      <c r="C32" s="5" t="s">
        <v>11</v>
      </c>
      <c r="D32" s="5" t="s">
        <v>359</v>
      </c>
      <c r="E32" s="5" t="s">
        <v>360</v>
      </c>
      <c r="F32" s="5" t="s">
        <v>361</v>
      </c>
      <c r="G32" s="5" t="s">
        <v>362</v>
      </c>
      <c r="H32" s="5" t="s">
        <v>363</v>
      </c>
      <c r="I32" s="5" t="s">
        <v>364</v>
      </c>
      <c r="J32" s="5" t="s">
        <v>365</v>
      </c>
      <c r="K32" s="5" t="s">
        <v>366</v>
      </c>
      <c r="L32" s="5" t="s">
        <v>342</v>
      </c>
      <c r="M32" s="5" t="s">
        <v>343</v>
      </c>
      <c r="N32" s="5" t="s">
        <v>344</v>
      </c>
      <c r="O32" s="5" t="s">
        <v>345</v>
      </c>
      <c r="P32" s="5" t="s">
        <v>346</v>
      </c>
      <c r="Q32" s="5" t="s">
        <v>347</v>
      </c>
      <c r="R32" s="5" t="s">
        <v>348</v>
      </c>
      <c r="S32" s="5" t="s">
        <v>349</v>
      </c>
    </row>
    <row r="33">
      <c r="A33" s="41" t="s">
        <v>14</v>
      </c>
      <c r="B33" s="41" t="s">
        <v>15</v>
      </c>
      <c r="C33" s="41" t="s">
        <v>16</v>
      </c>
      <c r="D33" s="41" t="n">
        <v>337708.6926328</v>
      </c>
      <c r="E33" s="41" t="n">
        <v>2.24697650988049</v>
      </c>
      <c r="F33" s="41" t="n">
        <v>32.3475801713507</v>
      </c>
      <c r="G33" s="41" t="n">
        <v>1.02898392559196</v>
      </c>
      <c r="H33" s="41" t="n">
        <v>298552.3059498</v>
      </c>
      <c r="I33" s="41" t="n">
        <v>2.34255515185488</v>
      </c>
      <c r="J33" s="41" t="n">
        <v>28.5969679274842</v>
      </c>
      <c r="K33" s="41" t="n">
        <v>1.16484953285275</v>
      </c>
      <c r="L33" s="41" t="n">
        <v>353313.1295307</v>
      </c>
      <c r="M33" s="41" t="n">
        <v>2.07301958452986</v>
      </c>
      <c r="N33" s="41" t="n">
        <v>33.8422582314516</v>
      </c>
      <c r="O33" s="41" t="n">
        <v>0.904359888814072</v>
      </c>
      <c r="P33" s="41" t="n">
        <v>54425.7347633</v>
      </c>
      <c r="Q33" s="41" t="n">
        <v>3.79700276910352</v>
      </c>
      <c r="R33" s="41" t="n">
        <v>5.21319366971345</v>
      </c>
      <c r="S33" s="41" t="n">
        <v>3.41458789916822</v>
      </c>
    </row>
    <row r="34">
      <c r="A34" s="41" t="s">
        <v>14</v>
      </c>
      <c r="B34" s="41" t="s">
        <v>15</v>
      </c>
      <c r="C34" s="41" t="s">
        <v>17</v>
      </c>
      <c r="D34" s="41" t="n">
        <v>1004710.820297</v>
      </c>
      <c r="E34" s="41" t="n">
        <v>0.920299532583954</v>
      </c>
      <c r="F34" s="41" t="n">
        <v>14.7461219758027</v>
      </c>
      <c r="G34" s="41" t="n">
        <v>0.739382989090642</v>
      </c>
      <c r="H34" s="41" t="n">
        <v>1607080.1422962</v>
      </c>
      <c r="I34" s="41" t="n">
        <v>0.688597307529864</v>
      </c>
      <c r="J34" s="41" t="n">
        <v>23.5870852830915</v>
      </c>
      <c r="K34" s="41" t="n">
        <v>0.530336401149554</v>
      </c>
      <c r="L34" s="41" t="n">
        <v>3105103.9481414</v>
      </c>
      <c r="M34" s="41" t="n">
        <v>0.439336702844736</v>
      </c>
      <c r="N34" s="41" t="n">
        <v>45.5735527495408</v>
      </c>
      <c r="O34" s="41" t="n">
        <v>0.269578743554456</v>
      </c>
      <c r="P34" s="41" t="n">
        <v>1096495.2263174</v>
      </c>
      <c r="Q34" s="41" t="n">
        <v>0.78187336630698</v>
      </c>
      <c r="R34" s="41" t="n">
        <v>16.093239991565</v>
      </c>
      <c r="S34" s="41" t="n">
        <v>0.79578788176863</v>
      </c>
    </row>
    <row r="35">
      <c r="A35" s="41" t="s">
        <v>27</v>
      </c>
      <c r="B35" s="41" t="s">
        <v>28</v>
      </c>
      <c r="C35" s="41" t="s">
        <v>16</v>
      </c>
      <c r="D35" s="41" t="n">
        <v>6959.5340957</v>
      </c>
      <c r="E35" s="41" t="n">
        <v>15.2657797619972</v>
      </c>
      <c r="F35" s="41" t="n">
        <v>30.2700246255562</v>
      </c>
      <c r="G35" s="41" t="n">
        <v>6.6969470083392</v>
      </c>
      <c r="H35" s="41" t="n">
        <v>6123.7509413</v>
      </c>
      <c r="I35" s="41" t="n">
        <v>16.0056673037419</v>
      </c>
      <c r="J35" s="41" t="n">
        <v>26.6348421093954</v>
      </c>
      <c r="K35" s="41" t="n">
        <v>6.58183593134171</v>
      </c>
      <c r="L35" s="41" t="n">
        <v>8294.8079605</v>
      </c>
      <c r="M35" s="41" t="n">
        <v>14.4698311026551</v>
      </c>
      <c r="N35" s="41" t="n">
        <v>36.077708331615</v>
      </c>
      <c r="O35" s="41" t="n">
        <v>5.77780052363326</v>
      </c>
      <c r="P35" s="41" t="n">
        <v>1613.4115744</v>
      </c>
      <c r="Q35" s="41" t="n">
        <v>34.3517340387898</v>
      </c>
      <c r="R35" s="41" t="n">
        <v>7.01742493343344</v>
      </c>
      <c r="S35" s="41" t="n">
        <v>26.9384254158337</v>
      </c>
    </row>
    <row r="36">
      <c r="A36" s="41" t="s">
        <v>27</v>
      </c>
      <c r="B36" s="41" t="s">
        <v>28</v>
      </c>
      <c r="C36" s="41" t="s">
        <v>17</v>
      </c>
      <c r="D36" s="41" t="n">
        <v>20755.6708065</v>
      </c>
      <c r="E36" s="41" t="n">
        <v>6.17095526175375</v>
      </c>
      <c r="F36" s="41" t="n">
        <v>15.4538439871331</v>
      </c>
      <c r="G36" s="41" t="n">
        <v>5.11328631009654</v>
      </c>
      <c r="H36" s="41" t="n">
        <v>32999.4594457</v>
      </c>
      <c r="I36" s="41" t="n">
        <v>4.90169082351721</v>
      </c>
      <c r="J36" s="41" t="n">
        <v>24.5700802777171</v>
      </c>
      <c r="K36" s="41" t="n">
        <v>3.61616109982655</v>
      </c>
      <c r="L36" s="41" t="n">
        <v>59602.5795726</v>
      </c>
      <c r="M36" s="41" t="n">
        <v>3.5605992341325</v>
      </c>
      <c r="N36" s="41" t="n">
        <v>44.3777016186436</v>
      </c>
      <c r="O36" s="41" t="n">
        <v>1.77458251380329</v>
      </c>
      <c r="P36" s="41" t="n">
        <v>20949.7856034</v>
      </c>
      <c r="Q36" s="41" t="n">
        <v>5.72401910236556</v>
      </c>
      <c r="R36" s="41" t="n">
        <v>15.5983741165061</v>
      </c>
      <c r="S36" s="41" t="n">
        <v>6.09417903679888</v>
      </c>
    </row>
    <row r="37">
      <c r="A37" s="41" t="s">
        <v>29</v>
      </c>
      <c r="B37" s="41" t="s">
        <v>30</v>
      </c>
      <c r="C37" s="41" t="s">
        <v>16</v>
      </c>
      <c r="D37" s="41" t="n">
        <v>2531.7182106</v>
      </c>
      <c r="E37" s="41" t="n">
        <v>10.7837832179261</v>
      </c>
      <c r="F37" s="41" t="n">
        <v>28.595944199118</v>
      </c>
      <c r="G37" s="41" t="n">
        <v>6.22672402276365</v>
      </c>
      <c r="H37" s="41" t="n">
        <v>2667.27083</v>
      </c>
      <c r="I37" s="41" t="n">
        <v>11.7299955946198</v>
      </c>
      <c r="J37" s="41" t="n">
        <v>30.1270210481043</v>
      </c>
      <c r="K37" s="41" t="n">
        <v>5.89914324178292</v>
      </c>
      <c r="L37" s="41" t="n">
        <v>3131.1448426</v>
      </c>
      <c r="M37" s="41" t="n">
        <v>10.7906879186699</v>
      </c>
      <c r="N37" s="41" t="n">
        <v>35.366512285396</v>
      </c>
      <c r="O37" s="41" t="n">
        <v>5.25848056398309</v>
      </c>
      <c r="P37" s="41" t="n">
        <v>523.2832062</v>
      </c>
      <c r="Q37" s="41" t="n">
        <v>20.6097511681488</v>
      </c>
      <c r="R37" s="41" t="n">
        <v>5.91052246738172</v>
      </c>
      <c r="S37" s="41" t="n">
        <v>17.390546467891</v>
      </c>
    </row>
    <row r="38">
      <c r="A38" s="41" t="s">
        <v>29</v>
      </c>
      <c r="B38" s="41" t="s">
        <v>30</v>
      </c>
      <c r="C38" s="41" t="s">
        <v>17</v>
      </c>
      <c r="D38" s="41" t="n">
        <v>5385.257007</v>
      </c>
      <c r="E38" s="41" t="n">
        <v>6.47585369981817</v>
      </c>
      <c r="F38" s="41" t="n">
        <v>17.9230264597423</v>
      </c>
      <c r="G38" s="41" t="n">
        <v>5.25387965600974</v>
      </c>
      <c r="H38" s="41" t="n">
        <v>7345.0047369</v>
      </c>
      <c r="I38" s="41" t="n">
        <v>5.19138378003461</v>
      </c>
      <c r="J38" s="41" t="n">
        <v>24.4453911995794</v>
      </c>
      <c r="K38" s="41" t="n">
        <v>3.98304674405366</v>
      </c>
      <c r="L38" s="41" t="n">
        <v>13254.8040485</v>
      </c>
      <c r="M38" s="41" t="n">
        <v>3.12339013321731</v>
      </c>
      <c r="N38" s="41" t="n">
        <v>44.1141812491335</v>
      </c>
      <c r="O38" s="41" t="n">
        <v>1.64059012894705</v>
      </c>
      <c r="P38" s="41" t="n">
        <v>4061.5171276</v>
      </c>
      <c r="Q38" s="41" t="n">
        <v>6.03866458964277</v>
      </c>
      <c r="R38" s="41" t="n">
        <v>13.5174010915448</v>
      </c>
      <c r="S38" s="41" t="n">
        <v>6.5526042866716</v>
      </c>
    </row>
    <row r="39">
      <c r="A39" s="41" t="s">
        <v>31</v>
      </c>
      <c r="B39" s="41" t="s">
        <v>32</v>
      </c>
      <c r="C39" s="41" t="s">
        <v>16</v>
      </c>
      <c r="D39" s="41" t="n">
        <v>3907.129774</v>
      </c>
      <c r="E39" s="41" t="n">
        <v>20.1016804430372</v>
      </c>
      <c r="F39" s="41" t="n">
        <v>32.2170792333165</v>
      </c>
      <c r="G39" s="41" t="n">
        <v>8.62504075650791</v>
      </c>
      <c r="H39" s="41" t="n">
        <v>3453.4538865</v>
      </c>
      <c r="I39" s="41" t="n">
        <v>20.481526958164</v>
      </c>
      <c r="J39" s="41" t="n">
        <v>28.4761970872727</v>
      </c>
      <c r="K39" s="41" t="n">
        <v>7.73019994447982</v>
      </c>
      <c r="L39" s="41" t="n">
        <v>4107.8924713</v>
      </c>
      <c r="M39" s="41" t="n">
        <v>18.1629913778649</v>
      </c>
      <c r="N39" s="41" t="n">
        <v>33.8725112512263</v>
      </c>
      <c r="O39" s="41" t="n">
        <v>7.23102760538462</v>
      </c>
      <c r="P39" s="41" t="n">
        <v>659.0347009</v>
      </c>
      <c r="Q39" s="41" t="n">
        <v>28.5812839711647</v>
      </c>
      <c r="R39" s="41" t="n">
        <v>5.43421242818446</v>
      </c>
      <c r="S39" s="41" t="n">
        <v>30.8139356194959</v>
      </c>
    </row>
    <row r="40">
      <c r="A40" s="41" t="s">
        <v>31</v>
      </c>
      <c r="B40" s="41" t="s">
        <v>32</v>
      </c>
      <c r="C40" s="41" t="s">
        <v>17</v>
      </c>
      <c r="D40" s="41" t="n">
        <v>17701.485878</v>
      </c>
      <c r="E40" s="41" t="n">
        <v>6.94171491556047</v>
      </c>
      <c r="F40" s="41" t="n">
        <v>17.9912366973844</v>
      </c>
      <c r="G40" s="41" t="n">
        <v>5.42123554506678</v>
      </c>
      <c r="H40" s="41" t="n">
        <v>23547.2960388</v>
      </c>
      <c r="I40" s="41" t="n">
        <v>6.27878293900862</v>
      </c>
      <c r="J40" s="41" t="n">
        <v>23.9327353385601</v>
      </c>
      <c r="K40" s="41" t="n">
        <v>4.83813915741814</v>
      </c>
      <c r="L40" s="41" t="n">
        <v>46061.2378838</v>
      </c>
      <c r="M40" s="41" t="n">
        <v>3.62370549225055</v>
      </c>
      <c r="N40" s="41" t="n">
        <v>46.8152017889023</v>
      </c>
      <c r="O40" s="41" t="n">
        <v>2.35779959365948</v>
      </c>
      <c r="P40" s="41" t="n">
        <v>11079.4693476</v>
      </c>
      <c r="Q40" s="41" t="n">
        <v>5.90869728693527</v>
      </c>
      <c r="R40" s="41" t="n">
        <v>11.2608261751532</v>
      </c>
      <c r="S40" s="41" t="n">
        <v>6.79772459556186</v>
      </c>
    </row>
    <row r="41">
      <c r="A41" s="41" t="s">
        <v>33</v>
      </c>
      <c r="B41" s="41" t="s">
        <v>34</v>
      </c>
      <c r="C41" s="41" t="s">
        <v>16</v>
      </c>
      <c r="D41" s="41" t="n">
        <v>1694.7248385</v>
      </c>
      <c r="E41" s="41" t="n">
        <v>18.9445092117638</v>
      </c>
      <c r="F41" s="41" t="n">
        <v>24.9326706473783</v>
      </c>
      <c r="G41" s="41" t="n">
        <v>9.12601466182459</v>
      </c>
      <c r="H41" s="41" t="n">
        <v>1807.2962398</v>
      </c>
      <c r="I41" s="41" t="n">
        <v>14.9260201360563</v>
      </c>
      <c r="J41" s="41" t="n">
        <v>26.5888130541957</v>
      </c>
      <c r="K41" s="41" t="n">
        <v>6.57581279902609</v>
      </c>
      <c r="L41" s="41" t="n">
        <v>2737.9902391</v>
      </c>
      <c r="M41" s="41" t="n">
        <v>12.6870119089692</v>
      </c>
      <c r="N41" s="41" t="n">
        <v>40.2811166251853</v>
      </c>
      <c r="O41" s="41" t="n">
        <v>3.91893676302945</v>
      </c>
      <c r="P41" s="41" t="n">
        <v>557.1940942</v>
      </c>
      <c r="Q41" s="41" t="n">
        <v>17.0772130939804</v>
      </c>
      <c r="R41" s="41" t="n">
        <v>8.19739967324074</v>
      </c>
      <c r="S41" s="41" t="n">
        <v>14.5352118796452</v>
      </c>
    </row>
    <row r="42">
      <c r="A42" s="41" t="s">
        <v>33</v>
      </c>
      <c r="B42" s="41" t="s">
        <v>34</v>
      </c>
      <c r="C42" s="41" t="s">
        <v>17</v>
      </c>
      <c r="D42" s="41" t="n">
        <v>4811.4720853</v>
      </c>
      <c r="E42" s="41" t="n">
        <v>6.36719262815163</v>
      </c>
      <c r="F42" s="41" t="n">
        <v>17.3038467564447</v>
      </c>
      <c r="G42" s="41" t="n">
        <v>4.38188454501396</v>
      </c>
      <c r="H42" s="41" t="n">
        <v>6240.6964223</v>
      </c>
      <c r="I42" s="41" t="n">
        <v>4.1945104720512</v>
      </c>
      <c r="J42" s="41" t="n">
        <v>22.4438701151144</v>
      </c>
      <c r="K42" s="41" t="n">
        <v>3.48028604286235</v>
      </c>
      <c r="L42" s="41" t="n">
        <v>12311.2127722</v>
      </c>
      <c r="M42" s="41" t="n">
        <v>3.72396345073151</v>
      </c>
      <c r="N42" s="41" t="n">
        <v>44.2757092672296</v>
      </c>
      <c r="O42" s="41" t="n">
        <v>1.98669911780313</v>
      </c>
      <c r="P42" s="41" t="n">
        <v>4442.4133104</v>
      </c>
      <c r="Q42" s="41" t="n">
        <v>5.43332142858658</v>
      </c>
      <c r="R42" s="41" t="n">
        <v>15.9765738612113</v>
      </c>
      <c r="S42" s="41" t="n">
        <v>5.06943540404202</v>
      </c>
    </row>
    <row r="43">
      <c r="A43" s="41" t="s">
        <v>35</v>
      </c>
      <c r="B43" s="41" t="s">
        <v>36</v>
      </c>
      <c r="C43" s="41" t="s">
        <v>16</v>
      </c>
      <c r="D43" s="41" t="n">
        <v>7425.6841549</v>
      </c>
      <c r="E43" s="41" t="n">
        <v>27.2428357164593</v>
      </c>
      <c r="F43" s="41" t="n">
        <v>35.8010737045434</v>
      </c>
      <c r="G43" s="41" t="n">
        <v>8.10408899557663</v>
      </c>
      <c r="H43" s="41" t="n">
        <v>6026.6062273</v>
      </c>
      <c r="I43" s="41" t="n">
        <v>27.3435426990943</v>
      </c>
      <c r="J43" s="41" t="n">
        <v>29.0557703817034</v>
      </c>
      <c r="K43" s="41" t="n">
        <v>11.409993885387</v>
      </c>
      <c r="L43" s="41" t="n">
        <v>6467.2042062</v>
      </c>
      <c r="M43" s="41" t="n">
        <v>22.7145795427271</v>
      </c>
      <c r="N43" s="41" t="n">
        <v>31.1800030298511</v>
      </c>
      <c r="O43" s="41" t="n">
        <v>5.72987109339984</v>
      </c>
      <c r="P43" s="41" t="n">
        <v>822.0178483</v>
      </c>
      <c r="Q43" s="41" t="n">
        <v>28.0525964527801</v>
      </c>
      <c r="R43" s="41" t="n">
        <v>3.96315288390215</v>
      </c>
      <c r="S43" s="41" t="n">
        <v>28.2150711312985</v>
      </c>
    </row>
    <row r="44">
      <c r="A44" s="41" t="s">
        <v>35</v>
      </c>
      <c r="B44" s="41" t="s">
        <v>36</v>
      </c>
      <c r="C44" s="41" t="s">
        <v>17</v>
      </c>
      <c r="D44" s="41" t="n">
        <v>25352.2281309</v>
      </c>
      <c r="E44" s="41" t="n">
        <v>6.09165139688447</v>
      </c>
      <c r="F44" s="41" t="n">
        <v>18.408999959702</v>
      </c>
      <c r="G44" s="41" t="n">
        <v>4.93374630382251</v>
      </c>
      <c r="H44" s="41" t="n">
        <v>37426.1845318</v>
      </c>
      <c r="I44" s="41" t="n">
        <v>5.2984210939758</v>
      </c>
      <c r="J44" s="41" t="n">
        <v>27.1762555141242</v>
      </c>
      <c r="K44" s="41" t="n">
        <v>4.07749359621358</v>
      </c>
      <c r="L44" s="41" t="n">
        <v>62823.4293376</v>
      </c>
      <c r="M44" s="41" t="n">
        <v>3.63222303255754</v>
      </c>
      <c r="N44" s="41" t="n">
        <v>45.6179434080835</v>
      </c>
      <c r="O44" s="41" t="n">
        <v>2.10556913335299</v>
      </c>
      <c r="P44" s="41" t="n">
        <v>12114.6455134</v>
      </c>
      <c r="Q44" s="41" t="n">
        <v>9.85857208656787</v>
      </c>
      <c r="R44" s="41" t="n">
        <v>8.79680111809041</v>
      </c>
      <c r="S44" s="41" t="n">
        <v>9.994941234266</v>
      </c>
    </row>
    <row r="45">
      <c r="A45" s="41" t="s">
        <v>37</v>
      </c>
      <c r="B45" s="41" t="s">
        <v>38</v>
      </c>
      <c r="C45" s="41" t="s">
        <v>16</v>
      </c>
      <c r="D45" s="41" t="n">
        <v>44484.8517618</v>
      </c>
      <c r="E45" s="41" t="n">
        <v>17.8466939703954</v>
      </c>
      <c r="F45" s="41" t="n">
        <v>30.3305919464183</v>
      </c>
      <c r="G45" s="41" t="n">
        <v>6.98426238719105</v>
      </c>
      <c r="H45" s="41" t="n">
        <v>41031.1459684</v>
      </c>
      <c r="I45" s="41" t="n">
        <v>17.5174978856905</v>
      </c>
      <c r="J45" s="41" t="n">
        <v>27.9757916723046</v>
      </c>
      <c r="K45" s="41" t="n">
        <v>7.4213172958095</v>
      </c>
      <c r="L45" s="41" t="n">
        <v>51456.7689966</v>
      </c>
      <c r="M45" s="41" t="n">
        <v>17.52477238327</v>
      </c>
      <c r="N45" s="41" t="n">
        <v>35.0841736345225</v>
      </c>
      <c r="O45" s="41" t="n">
        <v>7.43790003410595</v>
      </c>
      <c r="P45" s="41" t="n">
        <v>9693.8457824</v>
      </c>
      <c r="Q45" s="41" t="n">
        <v>25.9001180273549</v>
      </c>
      <c r="R45" s="41" t="n">
        <v>6.6094427467546</v>
      </c>
      <c r="S45" s="41" t="n">
        <v>20.5466383176407</v>
      </c>
    </row>
    <row r="46">
      <c r="A46" s="41" t="s">
        <v>37</v>
      </c>
      <c r="B46" s="41" t="s">
        <v>38</v>
      </c>
      <c r="C46" s="41" t="s">
        <v>17</v>
      </c>
      <c r="D46" s="41" t="n">
        <v>123800.93979</v>
      </c>
      <c r="E46" s="41" t="n">
        <v>7.39326631347785</v>
      </c>
      <c r="F46" s="41" t="n">
        <v>19.1687309571754</v>
      </c>
      <c r="G46" s="41" t="n">
        <v>5.65488200962671</v>
      </c>
      <c r="H46" s="41" t="n">
        <v>167292.6164103</v>
      </c>
      <c r="I46" s="41" t="n">
        <v>5.05839937905162</v>
      </c>
      <c r="J46" s="41" t="n">
        <v>25.9027690785755</v>
      </c>
      <c r="K46" s="41" t="n">
        <v>4.16588673852464</v>
      </c>
      <c r="L46" s="41" t="n">
        <v>287417.6127376</v>
      </c>
      <c r="M46" s="41" t="n">
        <v>4.57982018039783</v>
      </c>
      <c r="N46" s="41" t="n">
        <v>44.5023349601884</v>
      </c>
      <c r="O46" s="41" t="n">
        <v>1.91149498702037</v>
      </c>
      <c r="P46" s="41" t="n">
        <v>67337.2185562</v>
      </c>
      <c r="Q46" s="41" t="n">
        <v>6.70575686183854</v>
      </c>
      <c r="R46" s="41" t="n">
        <v>10.4261650040607</v>
      </c>
      <c r="S46" s="41" t="n">
        <v>7.6312906877683</v>
      </c>
    </row>
    <row r="47">
      <c r="A47" s="41" t="s">
        <v>39</v>
      </c>
      <c r="B47" s="41" t="s">
        <v>40</v>
      </c>
      <c r="C47" s="41" t="s">
        <v>16</v>
      </c>
      <c r="D47" s="41" t="n">
        <v>865.4668664</v>
      </c>
      <c r="E47" s="41" t="n">
        <v>15.201202147739</v>
      </c>
      <c r="F47" s="41" t="n">
        <v>28.5789905670023</v>
      </c>
      <c r="G47" s="41" t="n">
        <v>7.85813499358005</v>
      </c>
      <c r="H47" s="41" t="n">
        <v>937.1461961</v>
      </c>
      <c r="I47" s="41" t="n">
        <v>15.909405751088</v>
      </c>
      <c r="J47" s="41" t="n">
        <v>30.9459476012633</v>
      </c>
      <c r="K47" s="41" t="n">
        <v>8.27179685460337</v>
      </c>
      <c r="L47" s="41" t="n">
        <v>1059.1474711</v>
      </c>
      <c r="M47" s="41" t="n">
        <v>15.1282538300517</v>
      </c>
      <c r="N47" s="41" t="n">
        <v>34.974609382263</v>
      </c>
      <c r="O47" s="41" t="n">
        <v>6.03316723376789</v>
      </c>
      <c r="P47" s="41" t="n">
        <v>166.5719905</v>
      </c>
      <c r="Q47" s="41" t="n">
        <v>31.9685252856215</v>
      </c>
      <c r="R47" s="41" t="n">
        <v>5.50045244947148</v>
      </c>
      <c r="S47" s="41" t="n">
        <v>29.4418302320579</v>
      </c>
    </row>
    <row r="48">
      <c r="A48" s="41" t="s">
        <v>39</v>
      </c>
      <c r="B48" s="41" t="s">
        <v>40</v>
      </c>
      <c r="C48" s="41" t="s">
        <v>17</v>
      </c>
      <c r="D48" s="41" t="n">
        <v>4919.4327296</v>
      </c>
      <c r="E48" s="41" t="n">
        <v>5.92310252357341</v>
      </c>
      <c r="F48" s="41" t="n">
        <v>17.9092514483616</v>
      </c>
      <c r="G48" s="41" t="n">
        <v>4.50877342194971</v>
      </c>
      <c r="H48" s="41" t="n">
        <v>6761.6707053</v>
      </c>
      <c r="I48" s="41" t="n">
        <v>4.58843009176309</v>
      </c>
      <c r="J48" s="41" t="n">
        <v>24.6159399931635</v>
      </c>
      <c r="K48" s="41" t="n">
        <v>3.77063213363959</v>
      </c>
      <c r="L48" s="41" t="n">
        <v>12202.3606156</v>
      </c>
      <c r="M48" s="41" t="n">
        <v>2.83252870387719</v>
      </c>
      <c r="N48" s="41" t="n">
        <v>44.4228342047344</v>
      </c>
      <c r="O48" s="41" t="n">
        <v>1.7163690863153</v>
      </c>
      <c r="P48" s="41" t="n">
        <v>3585.2034356</v>
      </c>
      <c r="Q48" s="41" t="n">
        <v>5.79646578352437</v>
      </c>
      <c r="R48" s="41" t="n">
        <v>13.0519743537404</v>
      </c>
      <c r="S48" s="41" t="n">
        <v>6.31305437768402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368</v>
      </c>
    </row>
    <row r="58">
      <c r="A58" s="5" t="s">
        <v>26</v>
      </c>
      <c r="B58" s="5" t="s">
        <v>10</v>
      </c>
      <c r="C58" s="5" t="s">
        <v>11</v>
      </c>
      <c r="D58" s="5" t="s">
        <v>359</v>
      </c>
      <c r="E58" s="5" t="s">
        <v>360</v>
      </c>
      <c r="F58" s="5" t="s">
        <v>361</v>
      </c>
      <c r="G58" s="5" t="s">
        <v>362</v>
      </c>
      <c r="H58" s="5" t="s">
        <v>363</v>
      </c>
      <c r="I58" s="5" t="s">
        <v>364</v>
      </c>
      <c r="J58" s="5" t="s">
        <v>365</v>
      </c>
      <c r="K58" s="5" t="s">
        <v>366</v>
      </c>
      <c r="L58" s="5" t="s">
        <v>342</v>
      </c>
      <c r="M58" s="5" t="s">
        <v>343</v>
      </c>
      <c r="N58" s="5" t="s">
        <v>344</v>
      </c>
      <c r="O58" s="5" t="s">
        <v>345</v>
      </c>
      <c r="P58" s="5" t="s">
        <v>346</v>
      </c>
      <c r="Q58" s="5" t="s">
        <v>347</v>
      </c>
      <c r="R58" s="5" t="s">
        <v>348</v>
      </c>
      <c r="S58" s="5" t="s">
        <v>349</v>
      </c>
    </row>
    <row r="59">
      <c r="A59" s="42" t="s">
        <v>14</v>
      </c>
      <c r="B59" s="42" t="s">
        <v>15</v>
      </c>
      <c r="C59" s="42" t="s">
        <v>16</v>
      </c>
      <c r="D59" s="42" t="n">
        <v>333300.3808602</v>
      </c>
      <c r="E59" s="42" t="n">
        <v>2.27358456093168</v>
      </c>
      <c r="F59" s="42" t="n">
        <v>32.3645210866453</v>
      </c>
      <c r="G59" s="42" t="n">
        <v>1.04152332825044</v>
      </c>
      <c r="H59" s="42" t="n">
        <v>294898.4348072</v>
      </c>
      <c r="I59" s="42" t="n">
        <v>2.36948013824358</v>
      </c>
      <c r="J59" s="42" t="n">
        <v>28.6355706738288</v>
      </c>
      <c r="K59" s="42" t="n">
        <v>1.17833873267995</v>
      </c>
      <c r="L59" s="42" t="n">
        <v>348451.5809711</v>
      </c>
      <c r="M59" s="42" t="n">
        <v>2.099804015072</v>
      </c>
      <c r="N59" s="42" t="n">
        <v>33.8357505350236</v>
      </c>
      <c r="O59" s="42" t="n">
        <v>0.916304484872367</v>
      </c>
      <c r="P59" s="42" t="n">
        <v>53182.1782601</v>
      </c>
      <c r="Q59" s="42" t="n">
        <v>3.88079176601562</v>
      </c>
      <c r="R59" s="42" t="n">
        <v>5.16415770450225</v>
      </c>
      <c r="S59" s="42" t="n">
        <v>3.48902425633288</v>
      </c>
    </row>
    <row r="60">
      <c r="A60" s="42" t="s">
        <v>14</v>
      </c>
      <c r="B60" s="42" t="s">
        <v>15</v>
      </c>
      <c r="C60" s="42" t="s">
        <v>17</v>
      </c>
      <c r="D60" s="42" t="n">
        <v>1001555.0695408</v>
      </c>
      <c r="E60" s="42" t="n">
        <v>0.92290066789224</v>
      </c>
      <c r="F60" s="42" t="n">
        <v>14.732834130026</v>
      </c>
      <c r="G60" s="42" t="n">
        <v>0.74168554645426</v>
      </c>
      <c r="H60" s="42" t="n">
        <v>1603472.7860306</v>
      </c>
      <c r="I60" s="42" t="n">
        <v>0.689964821250205</v>
      </c>
      <c r="J60" s="42" t="n">
        <v>23.5870191335866</v>
      </c>
      <c r="K60" s="42" t="n">
        <v>0.531489788229685</v>
      </c>
      <c r="L60" s="42" t="n">
        <v>3098792.3291426</v>
      </c>
      <c r="M60" s="42" t="n">
        <v>0.44008245315082</v>
      </c>
      <c r="N60" s="42" t="n">
        <v>45.5831084850747</v>
      </c>
      <c r="O60" s="42" t="n">
        <v>0.270113903724642</v>
      </c>
      <c r="P60" s="42" t="n">
        <v>1094295.2403392</v>
      </c>
      <c r="Q60" s="42" t="n">
        <v>0.78334063482069</v>
      </c>
      <c r="R60" s="42" t="n">
        <v>16.0970382513127</v>
      </c>
      <c r="S60" s="42" t="n">
        <v>0.797316249266317</v>
      </c>
    </row>
    <row r="61">
      <c r="A61" s="42" t="s">
        <v>42</v>
      </c>
      <c r="B61" s="42" t="s">
        <v>43</v>
      </c>
      <c r="C61" s="42" t="s">
        <v>16</v>
      </c>
      <c r="D61" s="42" t="n">
        <v>513.7131055</v>
      </c>
      <c r="E61" s="42" t="n">
        <v>25.3801702090706</v>
      </c>
      <c r="F61" s="42" t="n">
        <v>32.0194471561696</v>
      </c>
      <c r="G61" s="42" t="n">
        <v>14.4437995789181</v>
      </c>
      <c r="H61" s="42" t="n">
        <v>434.1589396</v>
      </c>
      <c r="I61" s="42" t="n">
        <v>17.8961148834688</v>
      </c>
      <c r="J61" s="42" t="n">
        <v>27.060881015232</v>
      </c>
      <c r="K61" s="42" t="n">
        <v>10.9882106854873</v>
      </c>
      <c r="L61" s="42" t="n">
        <v>539.1720565</v>
      </c>
      <c r="M61" s="42" t="n">
        <v>17.5989439983408</v>
      </c>
      <c r="N61" s="42" t="n">
        <v>33.606289164809</v>
      </c>
      <c r="O61" s="42" t="n">
        <v>10.0077323984812</v>
      </c>
      <c r="P61" s="42" t="n">
        <v>117.3343344</v>
      </c>
      <c r="Q61" s="42" t="n">
        <v>21.8705111909048</v>
      </c>
      <c r="R61" s="42" t="n">
        <v>7.31338266378943</v>
      </c>
      <c r="S61" s="42" t="n">
        <v>24.9713038167265</v>
      </c>
    </row>
    <row r="62">
      <c r="A62" s="42" t="s">
        <v>42</v>
      </c>
      <c r="B62" s="42" t="s">
        <v>43</v>
      </c>
      <c r="C62" s="42" t="s">
        <v>17</v>
      </c>
      <c r="D62" s="42" t="n">
        <v>1579.7858539</v>
      </c>
      <c r="E62" s="42" t="n">
        <v>7.29231575317769</v>
      </c>
      <c r="F62" s="42" t="n">
        <v>19.7952733492561</v>
      </c>
      <c r="G62" s="42" t="n">
        <v>5.28512543805655</v>
      </c>
      <c r="H62" s="42" t="n">
        <v>2077.8918611</v>
      </c>
      <c r="I62" s="42" t="n">
        <v>8.21848703081512</v>
      </c>
      <c r="J62" s="42" t="n">
        <v>26.0367171152507</v>
      </c>
      <c r="K62" s="42" t="n">
        <v>5.37172015806687</v>
      </c>
      <c r="L62" s="42" t="n">
        <v>3359.8672984</v>
      </c>
      <c r="M62" s="42" t="n">
        <v>5.13240648349815</v>
      </c>
      <c r="N62" s="42" t="n">
        <v>42.1003210181073</v>
      </c>
      <c r="O62" s="42" t="n">
        <v>2.95525355712977</v>
      </c>
      <c r="P62" s="42" t="n">
        <v>963.0765523</v>
      </c>
      <c r="Q62" s="42" t="n">
        <v>8.53140379129012</v>
      </c>
      <c r="R62" s="42" t="n">
        <v>12.0676885173859</v>
      </c>
      <c r="S62" s="42" t="n">
        <v>9.34544233953656</v>
      </c>
    </row>
    <row r="63">
      <c r="A63" s="42" t="s">
        <v>44</v>
      </c>
      <c r="B63" s="42" t="s">
        <v>45</v>
      </c>
      <c r="C63" s="42" t="s">
        <v>16</v>
      </c>
      <c r="D63" s="42" t="n">
        <v>2492.2978583</v>
      </c>
      <c r="E63" s="42" t="n">
        <v>20.3605921706874</v>
      </c>
      <c r="F63" s="42" t="n">
        <v>32.6844069449113</v>
      </c>
      <c r="G63" s="42" t="n">
        <v>9.32372103856335</v>
      </c>
      <c r="H63" s="42" t="n">
        <v>2033.200698</v>
      </c>
      <c r="I63" s="42" t="n">
        <v>22.2713921991331</v>
      </c>
      <c r="J63" s="42" t="n">
        <v>26.6637307386036</v>
      </c>
      <c r="K63" s="42" t="n">
        <v>9.44258805442264</v>
      </c>
      <c r="L63" s="42" t="n">
        <v>2803.6288593</v>
      </c>
      <c r="M63" s="42" t="n">
        <v>19.0281107864841</v>
      </c>
      <c r="N63" s="42" t="n">
        <v>36.7672532617602</v>
      </c>
      <c r="O63" s="42" t="n">
        <v>8.84839513107502</v>
      </c>
      <c r="P63" s="42" t="n">
        <v>296.2147315</v>
      </c>
      <c r="Q63" s="42" t="n">
        <v>35.513773314109</v>
      </c>
      <c r="R63" s="42" t="n">
        <v>3.88460905472489</v>
      </c>
      <c r="S63" s="42" t="n">
        <v>30.8047618856923</v>
      </c>
    </row>
    <row r="64">
      <c r="A64" s="42" t="s">
        <v>44</v>
      </c>
      <c r="B64" s="42" t="s">
        <v>45</v>
      </c>
      <c r="C64" s="42" t="s">
        <v>17</v>
      </c>
      <c r="D64" s="42" t="n">
        <v>10838.1693809</v>
      </c>
      <c r="E64" s="42" t="n">
        <v>7.97693266763294</v>
      </c>
      <c r="F64" s="42" t="n">
        <v>17.7242964281399</v>
      </c>
      <c r="G64" s="42" t="n">
        <v>5.84277010939685</v>
      </c>
      <c r="H64" s="42" t="n">
        <v>14387.5333386</v>
      </c>
      <c r="I64" s="42" t="n">
        <v>6.27081943578298</v>
      </c>
      <c r="J64" s="42" t="n">
        <v>23.5287802580841</v>
      </c>
      <c r="K64" s="42" t="n">
        <v>4.73035987294737</v>
      </c>
      <c r="L64" s="42" t="n">
        <v>27615.317835</v>
      </c>
      <c r="M64" s="42" t="n">
        <v>4.70840336819574</v>
      </c>
      <c r="N64" s="42" t="n">
        <v>45.1609549604763</v>
      </c>
      <c r="O64" s="42" t="n">
        <v>2.10697042270266</v>
      </c>
      <c r="P64" s="42" t="n">
        <v>8307.6373053</v>
      </c>
      <c r="Q64" s="42" t="n">
        <v>6.17594732593703</v>
      </c>
      <c r="R64" s="42" t="n">
        <v>13.5859683532998</v>
      </c>
      <c r="S64" s="42" t="n">
        <v>7.67216300976149</v>
      </c>
    </row>
    <row r="65">
      <c r="A65" s="42" t="s">
        <v>27</v>
      </c>
      <c r="B65" s="42" t="s">
        <v>28</v>
      </c>
      <c r="C65" s="42" t="s">
        <v>16</v>
      </c>
      <c r="D65" s="42" t="n">
        <v>4720.8127962</v>
      </c>
      <c r="E65" s="42" t="n">
        <v>21.6624921655899</v>
      </c>
      <c r="F65" s="42" t="n">
        <v>28.9063906023256</v>
      </c>
      <c r="G65" s="42" t="n">
        <v>9.09218093735563</v>
      </c>
      <c r="H65" s="42" t="n">
        <v>4403.6187014</v>
      </c>
      <c r="I65" s="42" t="n">
        <v>21.5771215527368</v>
      </c>
      <c r="J65" s="42" t="n">
        <v>26.9641537891183</v>
      </c>
      <c r="K65" s="42" t="n">
        <v>8.60778635788467</v>
      </c>
      <c r="L65" s="42" t="n">
        <v>5989.9873625</v>
      </c>
      <c r="M65" s="42" t="n">
        <v>19.5276201024976</v>
      </c>
      <c r="N65" s="42" t="n">
        <v>36.6777760267882</v>
      </c>
      <c r="O65" s="42" t="n">
        <v>7.67283823672659</v>
      </c>
      <c r="P65" s="42" t="n">
        <v>1216.9621869</v>
      </c>
      <c r="Q65" s="42" t="n">
        <v>45.0590906020956</v>
      </c>
      <c r="R65" s="42" t="n">
        <v>7.45167958176783</v>
      </c>
      <c r="S65" s="42" t="n">
        <v>35.0293358080879</v>
      </c>
    </row>
    <row r="66">
      <c r="A66" s="42" t="s">
        <v>27</v>
      </c>
      <c r="B66" s="42" t="s">
        <v>28</v>
      </c>
      <c r="C66" s="42" t="s">
        <v>17</v>
      </c>
      <c r="D66" s="42" t="n">
        <v>17205.0234864</v>
      </c>
      <c r="E66" s="42" t="n">
        <v>7.30078102805209</v>
      </c>
      <c r="F66" s="42" t="n">
        <v>14.8821287222178</v>
      </c>
      <c r="G66" s="42" t="n">
        <v>6.08170526114492</v>
      </c>
      <c r="H66" s="42" t="n">
        <v>28292.1229136</v>
      </c>
      <c r="I66" s="42" t="n">
        <v>5.64149707003162</v>
      </c>
      <c r="J66" s="42" t="n">
        <v>24.4723301515877</v>
      </c>
      <c r="K66" s="42" t="n">
        <v>4.16142955993828</v>
      </c>
      <c r="L66" s="42" t="n">
        <v>51903.2559336</v>
      </c>
      <c r="M66" s="42" t="n">
        <v>4.03858807232533</v>
      </c>
      <c r="N66" s="42" t="n">
        <v>44.8956629740511</v>
      </c>
      <c r="O66" s="42" t="n">
        <v>1.99400317974917</v>
      </c>
      <c r="P66" s="42" t="n">
        <v>18208.2166183</v>
      </c>
      <c r="Q66" s="42" t="n">
        <v>6.49500961861981</v>
      </c>
      <c r="R66" s="42" t="n">
        <v>15.7498781521434</v>
      </c>
      <c r="S66" s="42" t="n">
        <v>6.94773103706872</v>
      </c>
    </row>
    <row r="67">
      <c r="A67" s="42" t="s">
        <v>29</v>
      </c>
      <c r="B67" s="42" t="s">
        <v>30</v>
      </c>
      <c r="C67" s="42" t="s">
        <v>16</v>
      </c>
      <c r="D67" s="42" t="n">
        <v>1114.1798986</v>
      </c>
      <c r="E67" s="42" t="n">
        <v>16.63803557868</v>
      </c>
      <c r="F67" s="42" t="n">
        <v>25.0577971605438</v>
      </c>
      <c r="G67" s="42" t="n">
        <v>10.2035398535564</v>
      </c>
      <c r="H67" s="42" t="n">
        <v>1388.385958</v>
      </c>
      <c r="I67" s="42" t="n">
        <v>18.3611753962118</v>
      </c>
      <c r="J67" s="42" t="n">
        <v>31.2246646702439</v>
      </c>
      <c r="K67" s="42" t="n">
        <v>8.46938799101417</v>
      </c>
      <c r="L67" s="42" t="n">
        <v>1645.1773491</v>
      </c>
      <c r="M67" s="42" t="n">
        <v>18.0129419444655</v>
      </c>
      <c r="N67" s="42" t="n">
        <v>36.9998779897832</v>
      </c>
      <c r="O67" s="42" t="n">
        <v>7.30700092874334</v>
      </c>
      <c r="P67" s="42" t="n">
        <v>298.6967246</v>
      </c>
      <c r="Q67" s="42" t="n">
        <v>33.3793308502749</v>
      </c>
      <c r="R67" s="42" t="n">
        <v>6.71766017942914</v>
      </c>
      <c r="S67" s="42" t="n">
        <v>25.8318868084934</v>
      </c>
    </row>
    <row r="68">
      <c r="A68" s="42" t="s">
        <v>29</v>
      </c>
      <c r="B68" s="42" t="s">
        <v>30</v>
      </c>
      <c r="C68" s="42" t="s">
        <v>17</v>
      </c>
      <c r="D68" s="42" t="n">
        <v>3895.5778889</v>
      </c>
      <c r="E68" s="42" t="n">
        <v>8.21572179046698</v>
      </c>
      <c r="F68" s="42" t="n">
        <v>17.850331824191</v>
      </c>
      <c r="G68" s="42" t="n">
        <v>6.80245577277808</v>
      </c>
      <c r="H68" s="42" t="n">
        <v>5318.3727421</v>
      </c>
      <c r="I68" s="42" t="n">
        <v>6.6045410039051</v>
      </c>
      <c r="J68" s="42" t="n">
        <v>24.369867813893</v>
      </c>
      <c r="K68" s="42" t="n">
        <v>5.12977586093283</v>
      </c>
      <c r="L68" s="42" t="n">
        <v>9783.0923319</v>
      </c>
      <c r="M68" s="42" t="n">
        <v>3.86499240548788</v>
      </c>
      <c r="N68" s="42" t="n">
        <v>44.8281229053859</v>
      </c>
      <c r="O68" s="42" t="n">
        <v>2.03950915149246</v>
      </c>
      <c r="P68" s="42" t="n">
        <v>2826.5171102</v>
      </c>
      <c r="Q68" s="42" t="n">
        <v>7.54166481217605</v>
      </c>
      <c r="R68" s="42" t="n">
        <v>12.9516774565301</v>
      </c>
      <c r="S68" s="42" t="n">
        <v>8.35185946105993</v>
      </c>
    </row>
    <row r="69">
      <c r="A69" s="42" t="s">
        <v>46</v>
      </c>
      <c r="B69" s="42" t="s">
        <v>47</v>
      </c>
      <c r="C69" s="42" t="s">
        <v>16</v>
      </c>
      <c r="D69" s="42" t="n">
        <v>2216.7317612</v>
      </c>
      <c r="E69" s="42" t="n">
        <v>9.26873220553269</v>
      </c>
      <c r="F69" s="42" t="n">
        <v>35.2214783814861</v>
      </c>
      <c r="G69" s="42" t="n">
        <v>3.94877049518451</v>
      </c>
      <c r="H69" s="42" t="n">
        <v>2013.824655</v>
      </c>
      <c r="I69" s="42" t="n">
        <v>10.5140044963282</v>
      </c>
      <c r="J69" s="42" t="n">
        <v>31.9975031673608</v>
      </c>
      <c r="K69" s="42" t="n">
        <v>5.64393851431283</v>
      </c>
      <c r="L69" s="42" t="n">
        <v>1875.1073811</v>
      </c>
      <c r="M69" s="42" t="n">
        <v>8.16653828808866</v>
      </c>
      <c r="N69" s="42" t="n">
        <v>29.7934352014817</v>
      </c>
      <c r="O69" s="42" t="n">
        <v>5.1591146165024</v>
      </c>
      <c r="P69" s="42" t="n">
        <v>188.0293214</v>
      </c>
      <c r="Q69" s="42" t="n">
        <v>29.8425860291085</v>
      </c>
      <c r="R69" s="42" t="n">
        <v>2.98758324967136</v>
      </c>
      <c r="S69" s="42" t="n">
        <v>28.8254532425158</v>
      </c>
    </row>
    <row r="70">
      <c r="A70" s="42" t="s">
        <v>46</v>
      </c>
      <c r="B70" s="42" t="s">
        <v>47</v>
      </c>
      <c r="C70" s="42" t="s">
        <v>17</v>
      </c>
      <c r="D70" s="42" t="n">
        <v>3493.7287337</v>
      </c>
      <c r="E70" s="42" t="n">
        <v>6.82738108390647</v>
      </c>
      <c r="F70" s="42" t="n">
        <v>20.0072576672036</v>
      </c>
      <c r="G70" s="42" t="n">
        <v>5.19124522565399</v>
      </c>
      <c r="H70" s="42" t="n">
        <v>5349.0107809</v>
      </c>
      <c r="I70" s="42" t="n">
        <v>5.26066052066722</v>
      </c>
      <c r="J70" s="42" t="n">
        <v>30.6317533830908</v>
      </c>
      <c r="K70" s="42" t="n">
        <v>3.72564957974735</v>
      </c>
      <c r="L70" s="42" t="n">
        <v>7285.5609167</v>
      </c>
      <c r="M70" s="42" t="n">
        <v>5.49269898102614</v>
      </c>
      <c r="N70" s="42" t="n">
        <v>41.7216405797353</v>
      </c>
      <c r="O70" s="42" t="n">
        <v>3.37615902344732</v>
      </c>
      <c r="P70" s="42" t="n">
        <v>1334.0064566</v>
      </c>
      <c r="Q70" s="42" t="n">
        <v>9.03886548923958</v>
      </c>
      <c r="R70" s="42" t="n">
        <v>7.6393483699703</v>
      </c>
      <c r="S70" s="42" t="n">
        <v>9.69029959170074</v>
      </c>
    </row>
    <row r="71">
      <c r="A71" s="42" t="s">
        <v>48</v>
      </c>
      <c r="B71" s="42" t="s">
        <v>49</v>
      </c>
      <c r="C71" s="42" t="s">
        <v>16</v>
      </c>
      <c r="D71" s="42" t="n">
        <v>8647.8407602</v>
      </c>
      <c r="E71" s="42" t="n">
        <v>14.70766458464</v>
      </c>
      <c r="F71" s="42" t="n">
        <v>34.6498351908345</v>
      </c>
      <c r="G71" s="42" t="n">
        <v>5.38928983633988</v>
      </c>
      <c r="H71" s="42" t="n">
        <v>7262.2030598</v>
      </c>
      <c r="I71" s="42" t="n">
        <v>14.3717220406082</v>
      </c>
      <c r="J71" s="42" t="n">
        <v>29.0979154360174</v>
      </c>
      <c r="K71" s="42" t="n">
        <v>7.45812227788647</v>
      </c>
      <c r="L71" s="42" t="n">
        <v>8284.4936357</v>
      </c>
      <c r="M71" s="42" t="n">
        <v>14.5269270109392</v>
      </c>
      <c r="N71" s="42" t="n">
        <v>33.1939899307169</v>
      </c>
      <c r="O71" s="42" t="n">
        <v>5.75247355599465</v>
      </c>
      <c r="P71" s="42" t="n">
        <v>763.2746452</v>
      </c>
      <c r="Q71" s="42" t="n">
        <v>31.9200732809727</v>
      </c>
      <c r="R71" s="42" t="n">
        <v>3.05825944243116</v>
      </c>
      <c r="S71" s="42" t="n">
        <v>27.9985583917523</v>
      </c>
    </row>
    <row r="72">
      <c r="A72" s="42" t="s">
        <v>48</v>
      </c>
      <c r="B72" s="42" t="s">
        <v>49</v>
      </c>
      <c r="C72" s="42" t="s">
        <v>17</v>
      </c>
      <c r="D72" s="42" t="n">
        <v>22523.7306846</v>
      </c>
      <c r="E72" s="42" t="n">
        <v>5.68844081083867</v>
      </c>
      <c r="F72" s="42" t="n">
        <v>17.5767276582093</v>
      </c>
      <c r="G72" s="42" t="n">
        <v>4.32366585018497</v>
      </c>
      <c r="H72" s="42" t="n">
        <v>33415.1777801</v>
      </c>
      <c r="I72" s="42" t="n">
        <v>5.34546053498557</v>
      </c>
      <c r="J72" s="42" t="n">
        <v>26.0760301086816</v>
      </c>
      <c r="K72" s="42" t="n">
        <v>3.89586863127478</v>
      </c>
      <c r="L72" s="42" t="n">
        <v>57460.5414981</v>
      </c>
      <c r="M72" s="42" t="n">
        <v>3.09496044354102</v>
      </c>
      <c r="N72" s="42" t="n">
        <v>44.8401866967748</v>
      </c>
      <c r="O72" s="42" t="n">
        <v>1.86200371267625</v>
      </c>
      <c r="P72" s="42" t="n">
        <v>14745.737939</v>
      </c>
      <c r="Q72" s="42" t="n">
        <v>8.06053524808999</v>
      </c>
      <c r="R72" s="42" t="n">
        <v>11.5070555363342</v>
      </c>
      <c r="S72" s="42" t="n">
        <v>8.53592647607985</v>
      </c>
    </row>
    <row r="73">
      <c r="A73" s="42" t="s">
        <v>31</v>
      </c>
      <c r="B73" s="42" t="s">
        <v>32</v>
      </c>
      <c r="C73" s="42" t="s">
        <v>16</v>
      </c>
      <c r="D73" s="42" t="n">
        <v>3663.819219</v>
      </c>
      <c r="E73" s="42" t="n">
        <v>21.4281532225738</v>
      </c>
      <c r="F73" s="42" t="n">
        <v>32.5168842079041</v>
      </c>
      <c r="G73" s="42" t="n">
        <v>9.16958448120649</v>
      </c>
      <c r="H73" s="42" t="n">
        <v>3215.8017165</v>
      </c>
      <c r="I73" s="42" t="n">
        <v>21.9814301641637</v>
      </c>
      <c r="J73" s="42" t="n">
        <v>28.5406691216469</v>
      </c>
      <c r="K73" s="42" t="n">
        <v>8.27619719347339</v>
      </c>
      <c r="L73" s="42" t="n">
        <v>3787.6278803</v>
      </c>
      <c r="M73" s="42" t="n">
        <v>19.6830805137628</v>
      </c>
      <c r="N73" s="42" t="n">
        <v>33.6157025891578</v>
      </c>
      <c r="O73" s="42" t="n">
        <v>7.82640850623893</v>
      </c>
      <c r="P73" s="42" t="n">
        <v>600.1874969</v>
      </c>
      <c r="Q73" s="42" t="n">
        <v>31.3229117712515</v>
      </c>
      <c r="R73" s="42" t="n">
        <v>5.32674408129118</v>
      </c>
      <c r="S73" s="42" t="n">
        <v>33.6353683989911</v>
      </c>
    </row>
    <row r="74">
      <c r="A74" s="42" t="s">
        <v>31</v>
      </c>
      <c r="B74" s="42" t="s">
        <v>32</v>
      </c>
      <c r="C74" s="42" t="s">
        <v>17</v>
      </c>
      <c r="D74" s="42" t="n">
        <v>17545.314452</v>
      </c>
      <c r="E74" s="42" t="n">
        <v>7.00272596139514</v>
      </c>
      <c r="F74" s="42" t="n">
        <v>18.008573535052</v>
      </c>
      <c r="G74" s="42" t="n">
        <v>5.4683547392734</v>
      </c>
      <c r="H74" s="42" t="n">
        <v>23294.9320678</v>
      </c>
      <c r="I74" s="42" t="n">
        <v>6.34587071815767</v>
      </c>
      <c r="J74" s="42" t="n">
        <v>23.9100016294777</v>
      </c>
      <c r="K74" s="42" t="n">
        <v>4.89089681371485</v>
      </c>
      <c r="L74" s="42" t="n">
        <v>45630.0689468</v>
      </c>
      <c r="M74" s="42" t="n">
        <v>3.65707126909852</v>
      </c>
      <c r="N74" s="42" t="n">
        <v>46.834866042784</v>
      </c>
      <c r="O74" s="42" t="n">
        <v>2.38007002875948</v>
      </c>
      <c r="P74" s="42" t="n">
        <v>10957.2482316</v>
      </c>
      <c r="Q74" s="42" t="n">
        <v>5.97273544240908</v>
      </c>
      <c r="R74" s="42" t="n">
        <v>11.2465587926863</v>
      </c>
      <c r="S74" s="42" t="n">
        <v>6.87047412289178</v>
      </c>
    </row>
    <row r="75">
      <c r="A75" s="42" t="s">
        <v>50</v>
      </c>
      <c r="B75" s="42" t="s">
        <v>51</v>
      </c>
      <c r="C75" s="42" t="s">
        <v>16</v>
      </c>
      <c r="D75" s="42" t="n">
        <v>9324.1742348</v>
      </c>
      <c r="E75" s="42" t="n">
        <v>19.0979714398457</v>
      </c>
      <c r="F75" s="42" t="n">
        <v>32.4338074109408</v>
      </c>
      <c r="G75" s="42" t="n">
        <v>9.32591468263766</v>
      </c>
      <c r="H75" s="42" t="n">
        <v>8405.3351929</v>
      </c>
      <c r="I75" s="42" t="n">
        <v>18.7883243254418</v>
      </c>
      <c r="J75" s="42" t="n">
        <v>29.2376585857278</v>
      </c>
      <c r="K75" s="42" t="n">
        <v>7.90485093745499</v>
      </c>
      <c r="L75" s="42" t="n">
        <v>8669.9079858</v>
      </c>
      <c r="M75" s="42" t="n">
        <v>19.7206187417305</v>
      </c>
      <c r="N75" s="42" t="n">
        <v>30.1579656064896</v>
      </c>
      <c r="O75" s="42" t="n">
        <v>6.8625865121231</v>
      </c>
      <c r="P75" s="42" t="n">
        <v>2348.9010206</v>
      </c>
      <c r="Q75" s="42" t="n">
        <v>24.0826567531458</v>
      </c>
      <c r="R75" s="42" t="n">
        <v>8.17056839684173</v>
      </c>
      <c r="S75" s="42" t="n">
        <v>17.0081291476199</v>
      </c>
    </row>
    <row r="76">
      <c r="A76" s="42" t="s">
        <v>50</v>
      </c>
      <c r="B76" s="42" t="s">
        <v>51</v>
      </c>
      <c r="C76" s="42" t="s">
        <v>17</v>
      </c>
      <c r="D76" s="42" t="n">
        <v>15228.4985342</v>
      </c>
      <c r="E76" s="42" t="n">
        <v>8.71445118230053</v>
      </c>
      <c r="F76" s="42" t="n">
        <v>13.625867400396</v>
      </c>
      <c r="G76" s="42" t="n">
        <v>7.41749545106987</v>
      </c>
      <c r="H76" s="42" t="n">
        <v>24385.7915371</v>
      </c>
      <c r="I76" s="42" t="n">
        <v>7.18360760516497</v>
      </c>
      <c r="J76" s="42" t="n">
        <v>21.8194565401178</v>
      </c>
      <c r="K76" s="42" t="n">
        <v>5.9856794408582</v>
      </c>
      <c r="L76" s="42" t="n">
        <v>43322.8215313</v>
      </c>
      <c r="M76" s="42" t="n">
        <v>4.07698461307657</v>
      </c>
      <c r="N76" s="42" t="n">
        <v>38.763573458723</v>
      </c>
      <c r="O76" s="42" t="n">
        <v>2.59046861598326</v>
      </c>
      <c r="P76" s="42" t="n">
        <v>28824.5699602</v>
      </c>
      <c r="Q76" s="42" t="n">
        <v>5.7548281194155</v>
      </c>
      <c r="R76" s="42" t="n">
        <v>25.7911026007632</v>
      </c>
      <c r="S76" s="42" t="n">
        <v>5.92142259536502</v>
      </c>
    </row>
    <row r="77">
      <c r="A77" s="42" t="s">
        <v>52</v>
      </c>
      <c r="B77" s="42" t="s">
        <v>53</v>
      </c>
      <c r="C77" s="42" t="s">
        <v>16</v>
      </c>
      <c r="D77" s="42" t="n">
        <v>585.3061602</v>
      </c>
      <c r="E77" s="42" t="n">
        <v>18.4542748021535</v>
      </c>
      <c r="F77" s="42" t="n">
        <v>31.5686163206546</v>
      </c>
      <c r="G77" s="42" t="n">
        <v>8.36527114756271</v>
      </c>
      <c r="H77" s="42" t="n">
        <v>548.4217635</v>
      </c>
      <c r="I77" s="42" t="n">
        <v>18.5326893680265</v>
      </c>
      <c r="J77" s="42" t="n">
        <v>29.5792482824928</v>
      </c>
      <c r="K77" s="42" t="n">
        <v>11.0666054391345</v>
      </c>
      <c r="L77" s="42" t="n">
        <v>590.4148472</v>
      </c>
      <c r="M77" s="42" t="n">
        <v>20.9297425246103</v>
      </c>
      <c r="N77" s="42" t="n">
        <v>31.8441544761906</v>
      </c>
      <c r="O77" s="42" t="n">
        <v>9.61992121397687</v>
      </c>
      <c r="P77" s="42" t="n">
        <v>129.9332971</v>
      </c>
      <c r="Q77" s="42" t="n">
        <v>42.8285319461689</v>
      </c>
      <c r="R77" s="42" t="n">
        <v>7.00798092066199</v>
      </c>
      <c r="S77" s="42" t="n">
        <v>37.1934012264764</v>
      </c>
    </row>
    <row r="78">
      <c r="A78" s="42" t="s">
        <v>52</v>
      </c>
      <c r="B78" s="42" t="s">
        <v>53</v>
      </c>
      <c r="C78" s="42" t="s">
        <v>17</v>
      </c>
      <c r="D78" s="42" t="n">
        <v>2765.5848466</v>
      </c>
      <c r="E78" s="42" t="n">
        <v>7.14495502897888</v>
      </c>
      <c r="F78" s="42" t="n">
        <v>21.7815343443669</v>
      </c>
      <c r="G78" s="42" t="n">
        <v>5.13019384181077</v>
      </c>
      <c r="H78" s="42" t="n">
        <v>3711.7280343</v>
      </c>
      <c r="I78" s="42" t="n">
        <v>6.09003054133622</v>
      </c>
      <c r="J78" s="42" t="n">
        <v>29.2332855943466</v>
      </c>
      <c r="K78" s="42" t="n">
        <v>4.27968928565887</v>
      </c>
      <c r="L78" s="42" t="n">
        <v>5373.2431277</v>
      </c>
      <c r="M78" s="42" t="n">
        <v>4.03894383469561</v>
      </c>
      <c r="N78" s="42" t="n">
        <v>42.3192511596658</v>
      </c>
      <c r="O78" s="42" t="n">
        <v>2.87665819632201</v>
      </c>
      <c r="P78" s="42" t="n">
        <v>846.3679219</v>
      </c>
      <c r="Q78" s="42" t="n">
        <v>11.4287034042328</v>
      </c>
      <c r="R78" s="42" t="n">
        <v>6.66592890162074</v>
      </c>
      <c r="S78" s="42" t="n">
        <v>11.9174585975499</v>
      </c>
    </row>
    <row r="79">
      <c r="A79" s="42" t="s">
        <v>33</v>
      </c>
      <c r="B79" s="42" t="s">
        <v>34</v>
      </c>
      <c r="C79" s="42" t="s">
        <v>16</v>
      </c>
      <c r="D79" s="42" t="n">
        <v>564.3776434</v>
      </c>
      <c r="E79" s="42" t="n">
        <v>25.4531579300411</v>
      </c>
      <c r="F79" s="42" t="n">
        <v>30.2622904703267</v>
      </c>
      <c r="G79" s="42" t="n">
        <v>8.30072411020607</v>
      </c>
      <c r="H79" s="42" t="n">
        <v>617.513171</v>
      </c>
      <c r="I79" s="42" t="n">
        <v>29.4878013144182</v>
      </c>
      <c r="J79" s="42" t="n">
        <v>33.1114514697563</v>
      </c>
      <c r="K79" s="42" t="n">
        <v>9.09933616174963</v>
      </c>
      <c r="L79" s="42" t="n">
        <v>667.1913779</v>
      </c>
      <c r="M79" s="42" t="n">
        <v>24.6407917270071</v>
      </c>
      <c r="N79" s="42" t="n">
        <v>35.7752287203858</v>
      </c>
      <c r="O79" s="42" t="n">
        <v>8.21241950530933</v>
      </c>
      <c r="P79" s="42" t="n">
        <v>15.8713014</v>
      </c>
      <c r="Q79" s="42" t="n">
        <v>70.885697422602</v>
      </c>
      <c r="R79" s="42" t="n">
        <v>0.851029339531246</v>
      </c>
      <c r="S79" s="42" t="n">
        <v>69.6893647445682</v>
      </c>
    </row>
    <row r="80">
      <c r="A80" s="42" t="s">
        <v>33</v>
      </c>
      <c r="B80" s="42" t="s">
        <v>34</v>
      </c>
      <c r="C80" s="42" t="s">
        <v>17</v>
      </c>
      <c r="D80" s="42" t="n">
        <v>2406.3995335</v>
      </c>
      <c r="E80" s="42" t="n">
        <v>8.54779270591756</v>
      </c>
      <c r="F80" s="42" t="n">
        <v>15.5793881131867</v>
      </c>
      <c r="G80" s="42" t="n">
        <v>6.29005938019861</v>
      </c>
      <c r="H80" s="42" t="n">
        <v>3743.5046578</v>
      </c>
      <c r="I80" s="42" t="n">
        <v>5.25516602234032</v>
      </c>
      <c r="J80" s="42" t="n">
        <v>24.2360053496861</v>
      </c>
      <c r="K80" s="42" t="n">
        <v>4.66464357782925</v>
      </c>
      <c r="L80" s="42" t="n">
        <v>7025.0293049</v>
      </c>
      <c r="M80" s="42" t="n">
        <v>4.83932002039976</v>
      </c>
      <c r="N80" s="42" t="n">
        <v>45.481083470941</v>
      </c>
      <c r="O80" s="42" t="n">
        <v>2.80803697362265</v>
      </c>
      <c r="P80" s="42" t="n">
        <v>2271.113011</v>
      </c>
      <c r="Q80" s="42" t="n">
        <v>6.8826167417921</v>
      </c>
      <c r="R80" s="42" t="n">
        <v>14.7035230661862</v>
      </c>
      <c r="S80" s="42" t="n">
        <v>7.35816049537551</v>
      </c>
    </row>
    <row r="81">
      <c r="A81" s="42" t="s">
        <v>54</v>
      </c>
      <c r="B81" s="42" t="s">
        <v>55</v>
      </c>
      <c r="C81" s="42" t="s">
        <v>16</v>
      </c>
      <c r="D81" s="42" t="n">
        <v>8357.3928403</v>
      </c>
      <c r="E81" s="42" t="n">
        <v>16.1018848611488</v>
      </c>
      <c r="F81" s="42" t="n">
        <v>34.425444677433</v>
      </c>
      <c r="G81" s="42" t="n">
        <v>5.61723101116667</v>
      </c>
      <c r="H81" s="42" t="n">
        <v>6910.1170396</v>
      </c>
      <c r="I81" s="42" t="n">
        <v>15.7915679392168</v>
      </c>
      <c r="J81" s="42" t="n">
        <v>28.4638829844449</v>
      </c>
      <c r="K81" s="42" t="n">
        <v>8.25787843168905</v>
      </c>
      <c r="L81" s="42" t="n">
        <v>8091.6427202</v>
      </c>
      <c r="M81" s="42" t="n">
        <v>12.9226731386731</v>
      </c>
      <c r="N81" s="42" t="n">
        <v>33.3307772096781</v>
      </c>
      <c r="O81" s="42" t="n">
        <v>6.62061447121219</v>
      </c>
      <c r="P81" s="42" t="n">
        <v>917.6371948</v>
      </c>
      <c r="Q81" s="42" t="n">
        <v>26.9038465530249</v>
      </c>
      <c r="R81" s="42" t="n">
        <v>3.77989512844394</v>
      </c>
      <c r="S81" s="42" t="n">
        <v>22.6059236233896</v>
      </c>
    </row>
    <row r="82">
      <c r="A82" s="42" t="s">
        <v>54</v>
      </c>
      <c r="B82" s="42" t="s">
        <v>55</v>
      </c>
      <c r="C82" s="42" t="s">
        <v>17</v>
      </c>
      <c r="D82" s="42" t="n">
        <v>18927.3229738</v>
      </c>
      <c r="E82" s="42" t="n">
        <v>6.59736910651226</v>
      </c>
      <c r="F82" s="42" t="n">
        <v>18.3583588429049</v>
      </c>
      <c r="G82" s="42" t="n">
        <v>4.79347773428649</v>
      </c>
      <c r="H82" s="42" t="n">
        <v>25280.6843502</v>
      </c>
      <c r="I82" s="42" t="n">
        <v>5.45108933252984</v>
      </c>
      <c r="J82" s="42" t="n">
        <v>24.5207352216489</v>
      </c>
      <c r="K82" s="42" t="n">
        <v>4.33482159939789</v>
      </c>
      <c r="L82" s="42" t="n">
        <v>49258.4790718</v>
      </c>
      <c r="M82" s="42" t="n">
        <v>3.70046892498625</v>
      </c>
      <c r="N82" s="42" t="n">
        <v>47.7777462828528</v>
      </c>
      <c r="O82" s="42" t="n">
        <v>2.20215434843858</v>
      </c>
      <c r="P82" s="42" t="n">
        <v>9632.7238101</v>
      </c>
      <c r="Q82" s="42" t="n">
        <v>7.56533758878107</v>
      </c>
      <c r="R82" s="42" t="n">
        <v>9.3431596525933</v>
      </c>
      <c r="S82" s="42" t="n">
        <v>8.01757297069309</v>
      </c>
    </row>
    <row r="83">
      <c r="A83" s="42" t="s">
        <v>35</v>
      </c>
      <c r="B83" s="42" t="s">
        <v>36</v>
      </c>
      <c r="C83" s="42" t="s">
        <v>16</v>
      </c>
      <c r="D83" s="42" t="n">
        <v>7071.6570978</v>
      </c>
      <c r="E83" s="42" t="n">
        <v>28.6021072011228</v>
      </c>
      <c r="F83" s="42" t="n">
        <v>36.3911740896009</v>
      </c>
      <c r="G83" s="42" t="n">
        <v>8.40235717877988</v>
      </c>
      <c r="H83" s="42" t="n">
        <v>5651.9498972</v>
      </c>
      <c r="I83" s="42" t="n">
        <v>29.1488824306035</v>
      </c>
      <c r="J83" s="42" t="n">
        <v>29.0852751781043</v>
      </c>
      <c r="K83" s="42" t="n">
        <v>12.1592004533682</v>
      </c>
      <c r="L83" s="42" t="n">
        <v>5990.6603614</v>
      </c>
      <c r="M83" s="42" t="n">
        <v>24.5087678613017</v>
      </c>
      <c r="N83" s="42" t="n">
        <v>30.8282996627765</v>
      </c>
      <c r="O83" s="42" t="n">
        <v>6.08305435726305</v>
      </c>
      <c r="P83" s="42" t="n">
        <v>718.0737942</v>
      </c>
      <c r="Q83" s="42" t="n">
        <v>32.0556253370053</v>
      </c>
      <c r="R83" s="42" t="n">
        <v>3.69525106951835</v>
      </c>
      <c r="S83" s="42" t="n">
        <v>31.5055134529825</v>
      </c>
    </row>
    <row r="84">
      <c r="A84" s="42" t="s">
        <v>35</v>
      </c>
      <c r="B84" s="42" t="s">
        <v>36</v>
      </c>
      <c r="C84" s="42" t="s">
        <v>17</v>
      </c>
      <c r="D84" s="42" t="n">
        <v>25260.9364691</v>
      </c>
      <c r="E84" s="42" t="n">
        <v>6.11324782736936</v>
      </c>
      <c r="F84" s="42" t="n">
        <v>18.4294036884289</v>
      </c>
      <c r="G84" s="42" t="n">
        <v>4.95088778536063</v>
      </c>
      <c r="H84" s="42" t="n">
        <v>37283.1257175</v>
      </c>
      <c r="I84" s="42" t="n">
        <v>5.3183223657724</v>
      </c>
      <c r="J84" s="42" t="n">
        <v>27.2003286756507</v>
      </c>
      <c r="K84" s="42" t="n">
        <v>4.09274100236724</v>
      </c>
      <c r="L84" s="42" t="n">
        <v>62534.856325</v>
      </c>
      <c r="M84" s="42" t="n">
        <v>3.6481889317627</v>
      </c>
      <c r="N84" s="42" t="n">
        <v>45.6230161229801</v>
      </c>
      <c r="O84" s="42" t="n">
        <v>2.11519927535079</v>
      </c>
      <c r="P84" s="42" t="n">
        <v>11989.7403347</v>
      </c>
      <c r="Q84" s="42" t="n">
        <v>9.95845216090641</v>
      </c>
      <c r="R84" s="42" t="n">
        <v>8.74725151294033</v>
      </c>
      <c r="S84" s="42" t="n">
        <v>10.0939436959626</v>
      </c>
    </row>
    <row r="85">
      <c r="A85" s="42" t="s">
        <v>56</v>
      </c>
      <c r="B85" s="42" t="s">
        <v>57</v>
      </c>
      <c r="C85" s="42" t="s">
        <v>16</v>
      </c>
      <c r="D85" s="42" t="n">
        <v>1243.3591832</v>
      </c>
      <c r="E85" s="42" t="n">
        <v>18.6607067607461</v>
      </c>
      <c r="F85" s="42" t="n">
        <v>35.1653022293236</v>
      </c>
      <c r="G85" s="42" t="n">
        <v>9.68430993132688</v>
      </c>
      <c r="H85" s="42" t="n">
        <v>807.859566</v>
      </c>
      <c r="I85" s="42" t="n">
        <v>21.9538544089981</v>
      </c>
      <c r="J85" s="42" t="n">
        <v>22.8482856612083</v>
      </c>
      <c r="K85" s="42" t="n">
        <v>12.3835798572683</v>
      </c>
      <c r="L85" s="42" t="n">
        <v>1284.0758206</v>
      </c>
      <c r="M85" s="42" t="n">
        <v>16.8629021592493</v>
      </c>
      <c r="N85" s="42" t="n">
        <v>36.3168703998725</v>
      </c>
      <c r="O85" s="42" t="n">
        <v>8.31397707293707</v>
      </c>
      <c r="P85" s="42" t="n">
        <v>200.461145</v>
      </c>
      <c r="Q85" s="42" t="n">
        <v>33.8510991631626</v>
      </c>
      <c r="R85" s="42" t="n">
        <v>5.66954170959571</v>
      </c>
      <c r="S85" s="42" t="n">
        <v>29.0462678276139</v>
      </c>
    </row>
    <row r="86">
      <c r="A86" s="42" t="s">
        <v>56</v>
      </c>
      <c r="B86" s="42" t="s">
        <v>57</v>
      </c>
      <c r="C86" s="42" t="s">
        <v>17</v>
      </c>
      <c r="D86" s="42" t="n">
        <v>4518.6891978</v>
      </c>
      <c r="E86" s="42" t="n">
        <v>6.92689583828157</v>
      </c>
      <c r="F86" s="42" t="n">
        <v>18.2100617112968</v>
      </c>
      <c r="G86" s="42" t="n">
        <v>5.39401393988448</v>
      </c>
      <c r="H86" s="42" t="n">
        <v>6384.5687688</v>
      </c>
      <c r="I86" s="42" t="n">
        <v>5.94224512752002</v>
      </c>
      <c r="J86" s="42" t="n">
        <v>25.7294507744571</v>
      </c>
      <c r="K86" s="42" t="n">
        <v>4.38019750504163</v>
      </c>
      <c r="L86" s="42" t="n">
        <v>10863.001453</v>
      </c>
      <c r="M86" s="42" t="n">
        <v>3.69663320607593</v>
      </c>
      <c r="N86" s="42" t="n">
        <v>43.7772810144469</v>
      </c>
      <c r="O86" s="42" t="n">
        <v>1.9952431174797</v>
      </c>
      <c r="P86" s="42" t="n">
        <v>3047.9848671</v>
      </c>
      <c r="Q86" s="42" t="n">
        <v>7.67027897288577</v>
      </c>
      <c r="R86" s="42" t="n">
        <v>12.2832064997993</v>
      </c>
      <c r="S86" s="42" t="n">
        <v>7.77790555896371</v>
      </c>
    </row>
    <row r="87">
      <c r="A87" s="42" t="s">
        <v>37</v>
      </c>
      <c r="B87" s="42" t="s">
        <v>38</v>
      </c>
      <c r="C87" s="42" t="s">
        <v>16</v>
      </c>
      <c r="D87" s="42" t="n">
        <v>43768.3643531</v>
      </c>
      <c r="E87" s="42" t="n">
        <v>18.1375977079065</v>
      </c>
      <c r="F87" s="42" t="n">
        <v>30.3828238993905</v>
      </c>
      <c r="G87" s="42" t="n">
        <v>7.09641791507677</v>
      </c>
      <c r="H87" s="42" t="n">
        <v>40353.6090036</v>
      </c>
      <c r="I87" s="42" t="n">
        <v>17.81055016667</v>
      </c>
      <c r="J87" s="42" t="n">
        <v>28.0123923793465</v>
      </c>
      <c r="K87" s="42" t="n">
        <v>7.54587132173788</v>
      </c>
      <c r="L87" s="42" t="n">
        <v>50479.2787309</v>
      </c>
      <c r="M87" s="42" t="n">
        <v>17.8630439981108</v>
      </c>
      <c r="N87" s="42" t="n">
        <v>35.0413605561332</v>
      </c>
      <c r="O87" s="42" t="n">
        <v>7.58093844858625</v>
      </c>
      <c r="P87" s="42" t="n">
        <v>9455.022925</v>
      </c>
      <c r="Q87" s="42" t="n">
        <v>26.5518929136038</v>
      </c>
      <c r="R87" s="42" t="n">
        <v>6.56342316512974</v>
      </c>
      <c r="S87" s="42" t="n">
        <v>21.0620855538062</v>
      </c>
    </row>
    <row r="88">
      <c r="A88" s="42" t="s">
        <v>37</v>
      </c>
      <c r="B88" s="42" t="s">
        <v>38</v>
      </c>
      <c r="C88" s="42" t="s">
        <v>17</v>
      </c>
      <c r="D88" s="42" t="n">
        <v>123337.1844372</v>
      </c>
      <c r="E88" s="42" t="n">
        <v>7.42082210233426</v>
      </c>
      <c r="F88" s="42" t="n">
        <v>19.1539160669133</v>
      </c>
      <c r="G88" s="42" t="n">
        <v>5.67675604678721</v>
      </c>
      <c r="H88" s="42" t="n">
        <v>166850.0923101</v>
      </c>
      <c r="I88" s="42" t="n">
        <v>5.07165597101809</v>
      </c>
      <c r="J88" s="42" t="n">
        <v>25.9113476478915</v>
      </c>
      <c r="K88" s="42" t="n">
        <v>4.17708542684501</v>
      </c>
      <c r="L88" s="42" t="n">
        <v>286654.2441399</v>
      </c>
      <c r="M88" s="42" t="n">
        <v>4.59187703758122</v>
      </c>
      <c r="N88" s="42" t="n">
        <v>44.516593738815</v>
      </c>
      <c r="O88" s="42" t="n">
        <v>1.91615978407533</v>
      </c>
      <c r="P88" s="42" t="n">
        <v>67085.2041038</v>
      </c>
      <c r="Q88" s="42" t="n">
        <v>6.73065223289175</v>
      </c>
      <c r="R88" s="42" t="n">
        <v>10.4181425463802</v>
      </c>
      <c r="S88" s="42" t="n">
        <v>7.65848879961904</v>
      </c>
    </row>
    <row r="89">
      <c r="A89" s="42" t="s">
        <v>39</v>
      </c>
      <c r="B89" s="42" t="s">
        <v>40</v>
      </c>
      <c r="C89" s="42" t="s">
        <v>16</v>
      </c>
      <c r="D89" s="42" t="n">
        <v>555.0292757</v>
      </c>
      <c r="E89" s="42" t="n">
        <v>20.1171420017799</v>
      </c>
      <c r="F89" s="42" t="n">
        <v>27.1273753907608</v>
      </c>
      <c r="G89" s="42" t="n">
        <v>10.6830516485413</v>
      </c>
      <c r="H89" s="42" t="n">
        <v>600.6109359</v>
      </c>
      <c r="I89" s="42" t="n">
        <v>20.979220902279</v>
      </c>
      <c r="J89" s="42" t="n">
        <v>29.3552052752655</v>
      </c>
      <c r="K89" s="42" t="n">
        <v>10.9193937915231</v>
      </c>
      <c r="L89" s="42" t="n">
        <v>753.2224399</v>
      </c>
      <c r="M89" s="42" t="n">
        <v>19.5268880031892</v>
      </c>
      <c r="N89" s="42" t="n">
        <v>36.8141803946145</v>
      </c>
      <c r="O89" s="42" t="n">
        <v>7.22270789645017</v>
      </c>
      <c r="P89" s="42" t="n">
        <v>137.1490533</v>
      </c>
      <c r="Q89" s="42" t="n">
        <v>37.9644537820104</v>
      </c>
      <c r="R89" s="42" t="n">
        <v>6.70323893935917</v>
      </c>
      <c r="S89" s="42" t="n">
        <v>34.1500142877229</v>
      </c>
    </row>
    <row r="90">
      <c r="A90" s="42" t="s">
        <v>39</v>
      </c>
      <c r="B90" s="42" t="s">
        <v>40</v>
      </c>
      <c r="C90" s="42" t="s">
        <v>17</v>
      </c>
      <c r="D90" s="42" t="n">
        <v>3521.5534368</v>
      </c>
      <c r="E90" s="42" t="n">
        <v>7.58015174898274</v>
      </c>
      <c r="F90" s="42" t="n">
        <v>17.2938931394945</v>
      </c>
      <c r="G90" s="42" t="n">
        <v>5.88172051594942</v>
      </c>
      <c r="H90" s="42" t="n">
        <v>5203.9533749</v>
      </c>
      <c r="I90" s="42" t="n">
        <v>5.41795679911628</v>
      </c>
      <c r="J90" s="42" t="n">
        <v>25.5559414853609</v>
      </c>
      <c r="K90" s="42" t="n">
        <v>4.5550609921696</v>
      </c>
      <c r="L90" s="42" t="n">
        <v>9007.160517</v>
      </c>
      <c r="M90" s="42" t="n">
        <v>3.64564080250947</v>
      </c>
      <c r="N90" s="42" t="n">
        <v>44.232999517627</v>
      </c>
      <c r="O90" s="42" t="n">
        <v>2.09582698275494</v>
      </c>
      <c r="P90" s="42" t="n">
        <v>2630.3209724</v>
      </c>
      <c r="Q90" s="42" t="n">
        <v>7.54275733202294</v>
      </c>
      <c r="R90" s="42" t="n">
        <v>12.9171658575176</v>
      </c>
      <c r="S90" s="42" t="n">
        <v>8.23524914686154</v>
      </c>
    </row>
    <row r="91">
      <c r="A91" s="42" t="s">
        <v>58</v>
      </c>
      <c r="B91" s="42" t="s">
        <v>59</v>
      </c>
      <c r="C91" s="42" t="s">
        <v>16</v>
      </c>
      <c r="D91" s="42" t="n">
        <v>431.153701</v>
      </c>
      <c r="E91" s="42" t="n">
        <v>15.5511123134533</v>
      </c>
      <c r="F91" s="42" t="n">
        <v>36.7420124693112</v>
      </c>
      <c r="G91" s="42" t="n">
        <v>5.82704092179583</v>
      </c>
      <c r="H91" s="42" t="n">
        <v>317.9107199</v>
      </c>
      <c r="I91" s="42" t="n">
        <v>19.2441495881118</v>
      </c>
      <c r="J91" s="42" t="n">
        <v>27.0916835634295</v>
      </c>
      <c r="K91" s="42" t="n">
        <v>9.55364385768428</v>
      </c>
      <c r="L91" s="42" t="n">
        <v>383.5957782</v>
      </c>
      <c r="M91" s="42" t="n">
        <v>17.9682305375493</v>
      </c>
      <c r="N91" s="42" t="n">
        <v>32.6892262158722</v>
      </c>
      <c r="O91" s="42" t="n">
        <v>7.78279448031895</v>
      </c>
      <c r="P91" s="42" t="n">
        <v>40.8022</v>
      </c>
      <c r="Q91" s="42" t="n">
        <v>36.5962000574481</v>
      </c>
      <c r="R91" s="42" t="n">
        <v>3.47707775138715</v>
      </c>
      <c r="S91" s="42" t="n">
        <v>33.500797469787</v>
      </c>
    </row>
    <row r="92">
      <c r="A92" s="42" t="s">
        <v>58</v>
      </c>
      <c r="B92" s="42" t="s">
        <v>59</v>
      </c>
      <c r="C92" s="42" t="s">
        <v>17</v>
      </c>
      <c r="D92" s="42" t="n">
        <v>1315.3290661</v>
      </c>
      <c r="E92" s="42" t="n">
        <v>7.10379647125691</v>
      </c>
      <c r="F92" s="42" t="n">
        <v>16.1617372948247</v>
      </c>
      <c r="G92" s="42" t="n">
        <v>5.91020513589769</v>
      </c>
      <c r="H92" s="42" t="n">
        <v>2041.9911392</v>
      </c>
      <c r="I92" s="42" t="n">
        <v>6.7282259552567</v>
      </c>
      <c r="J92" s="42" t="n">
        <v>25.0903938798849</v>
      </c>
      <c r="K92" s="42" t="n">
        <v>5.4319131681989</v>
      </c>
      <c r="L92" s="42" t="n">
        <v>3717.3715577</v>
      </c>
      <c r="M92" s="42" t="n">
        <v>5.01038934366593</v>
      </c>
      <c r="N92" s="42" t="n">
        <v>45.6761612673379</v>
      </c>
      <c r="O92" s="42" t="n">
        <v>2.54349923776881</v>
      </c>
      <c r="P92" s="42" t="n">
        <v>1063.8458342</v>
      </c>
      <c r="Q92" s="42" t="n">
        <v>7.78153085723199</v>
      </c>
      <c r="R92" s="42" t="n">
        <v>13.0717075579525</v>
      </c>
      <c r="S92" s="42" t="n">
        <v>8.58476290510511</v>
      </c>
    </row>
    <row r="93">
      <c r="A93" s="42" t="s">
        <v>60</v>
      </c>
      <c r="B93" s="42" t="s">
        <v>61</v>
      </c>
      <c r="C93" s="42" t="s">
        <v>16</v>
      </c>
      <c r="D93" s="42" t="n">
        <v>460.4768235</v>
      </c>
      <c r="E93" s="42" t="n">
        <v>15.2582343797277</v>
      </c>
      <c r="F93" s="42" t="n">
        <v>33.7225143956184</v>
      </c>
      <c r="G93" s="42" t="n">
        <v>8.17385900904968</v>
      </c>
      <c r="H93" s="42" t="n">
        <v>421.2339764</v>
      </c>
      <c r="I93" s="42" t="n">
        <v>14.2017685754729</v>
      </c>
      <c r="J93" s="42" t="n">
        <v>30.8486075913712</v>
      </c>
      <c r="K93" s="42" t="n">
        <v>8.27750822572953</v>
      </c>
      <c r="L93" s="42" t="n">
        <v>414.1824176</v>
      </c>
      <c r="M93" s="42" t="n">
        <v>14.3875074667387</v>
      </c>
      <c r="N93" s="42" t="n">
        <v>30.3321944278658</v>
      </c>
      <c r="O93" s="42" t="n">
        <v>8.13143433064287</v>
      </c>
      <c r="P93" s="42" t="n">
        <v>69.5945931</v>
      </c>
      <c r="Q93" s="42" t="n">
        <v>29.5489632545136</v>
      </c>
      <c r="R93" s="42" t="n">
        <v>5.09668358514456</v>
      </c>
      <c r="S93" s="42" t="n">
        <v>28.3433453541361</v>
      </c>
    </row>
    <row r="94">
      <c r="A94" s="42" t="s">
        <v>60</v>
      </c>
      <c r="B94" s="42" t="s">
        <v>61</v>
      </c>
      <c r="C94" s="42" t="s">
        <v>17</v>
      </c>
      <c r="D94" s="42" t="n">
        <v>1063.0592199</v>
      </c>
      <c r="E94" s="42" t="n">
        <v>7.18173010079988</v>
      </c>
      <c r="F94" s="42" t="n">
        <v>14.8171637642429</v>
      </c>
      <c r="G94" s="42" t="n">
        <v>5.84069208044937</v>
      </c>
      <c r="H94" s="42" t="n">
        <v>1709.613916</v>
      </c>
      <c r="I94" s="42" t="n">
        <v>6.25929779403577</v>
      </c>
      <c r="J94" s="42" t="n">
        <v>23.8289917370582</v>
      </c>
      <c r="K94" s="42" t="n">
        <v>4.85960021659853</v>
      </c>
      <c r="L94" s="42" t="n">
        <v>3164.6571334</v>
      </c>
      <c r="M94" s="42" t="n">
        <v>4.70609966626096</v>
      </c>
      <c r="N94" s="42" t="n">
        <v>44.1097185608138</v>
      </c>
      <c r="O94" s="42" t="n">
        <v>2.57593142639886</v>
      </c>
      <c r="P94" s="42" t="n">
        <v>1237.1819168</v>
      </c>
      <c r="Q94" s="42" t="n">
        <v>6.97323384986952</v>
      </c>
      <c r="R94" s="42" t="n">
        <v>17.2441259378851</v>
      </c>
      <c r="S94" s="42" t="n">
        <v>7.16727148699468</v>
      </c>
    </row>
    <row r="95">
      <c r="A95" s="42" t="s">
        <v>62</v>
      </c>
      <c r="B95" s="42" t="s">
        <v>63</v>
      </c>
      <c r="C95" s="42" t="s">
        <v>16</v>
      </c>
      <c r="D95" s="42" t="n">
        <v>611.9443714</v>
      </c>
      <c r="E95" s="42" t="n">
        <v>28.8178717396272</v>
      </c>
      <c r="F95" s="42" t="n">
        <v>34.3740603276262</v>
      </c>
      <c r="G95" s="42" t="n">
        <v>6.96332124452253</v>
      </c>
      <c r="H95" s="42" t="n">
        <v>582.3702065</v>
      </c>
      <c r="I95" s="42" t="n">
        <v>28.0060318902067</v>
      </c>
      <c r="J95" s="42" t="n">
        <v>32.712824150086</v>
      </c>
      <c r="K95" s="42" t="n">
        <v>10.9665308903525</v>
      </c>
      <c r="L95" s="42" t="n">
        <v>505.2082635</v>
      </c>
      <c r="M95" s="42" t="n">
        <v>32.0688802184004</v>
      </c>
      <c r="N95" s="42" t="n">
        <v>28.3784934369678</v>
      </c>
      <c r="O95" s="42" t="n">
        <v>9.30496688439995</v>
      </c>
      <c r="P95" s="42" t="n">
        <v>80.7276311</v>
      </c>
      <c r="Q95" s="42" t="n">
        <v>32.1472815852188</v>
      </c>
      <c r="R95" s="42" t="n">
        <v>4.53462208532008</v>
      </c>
      <c r="S95" s="42" t="n">
        <v>32.7033851429554</v>
      </c>
    </row>
    <row r="96">
      <c r="A96" s="42" t="s">
        <v>62</v>
      </c>
      <c r="B96" s="42" t="s">
        <v>63</v>
      </c>
      <c r="C96" s="42" t="s">
        <v>17</v>
      </c>
      <c r="D96" s="42" t="n">
        <v>1707.3903234</v>
      </c>
      <c r="E96" s="42" t="n">
        <v>8.85592867372269</v>
      </c>
      <c r="F96" s="42" t="n">
        <v>17.5463392417082</v>
      </c>
      <c r="G96" s="42" t="n">
        <v>6.15541811819177</v>
      </c>
      <c r="H96" s="42" t="n">
        <v>2156.6715966</v>
      </c>
      <c r="I96" s="42" t="n">
        <v>6.62302592613264</v>
      </c>
      <c r="J96" s="42" t="n">
        <v>22.1634683928302</v>
      </c>
      <c r="K96" s="42" t="n">
        <v>5.67218773899851</v>
      </c>
      <c r="L96" s="42" t="n">
        <v>4560.7103776</v>
      </c>
      <c r="M96" s="42" t="n">
        <v>4.27020043686583</v>
      </c>
      <c r="N96" s="42" t="n">
        <v>46.8690552897089</v>
      </c>
      <c r="O96" s="42" t="n">
        <v>2.34167444470135</v>
      </c>
      <c r="P96" s="42" t="n">
        <v>1305.977233</v>
      </c>
      <c r="Q96" s="42" t="n">
        <v>7.19467020739167</v>
      </c>
      <c r="R96" s="42" t="n">
        <v>13.4211370757528</v>
      </c>
      <c r="S96" s="42" t="n">
        <v>7.54878422432356</v>
      </c>
    </row>
    <row r="97">
      <c r="A97" s="42" t="s">
        <v>64</v>
      </c>
      <c r="B97" s="42" t="s">
        <v>65</v>
      </c>
      <c r="C97" s="42" t="s">
        <v>16</v>
      </c>
      <c r="D97" s="42" t="n">
        <v>673.3193722</v>
      </c>
      <c r="E97" s="42" t="n">
        <v>36.8457784096025</v>
      </c>
      <c r="F97" s="42" t="n">
        <v>29.6548902198735</v>
      </c>
      <c r="G97" s="42" t="n">
        <v>14.9453147734871</v>
      </c>
      <c r="H97" s="42" t="n">
        <v>593.9422414</v>
      </c>
      <c r="I97" s="42" t="n">
        <v>24.3843502292466</v>
      </c>
      <c r="J97" s="42" t="n">
        <v>26.1588967923394</v>
      </c>
      <c r="K97" s="42" t="n">
        <v>15.3081660807315</v>
      </c>
      <c r="L97" s="42" t="n">
        <v>959.6076578</v>
      </c>
      <c r="M97" s="42" t="n">
        <v>24.3930182037672</v>
      </c>
      <c r="N97" s="42" t="n">
        <v>42.263836332569</v>
      </c>
      <c r="O97" s="42" t="n">
        <v>4.68577061895846</v>
      </c>
      <c r="P97" s="42" t="n">
        <v>43.6478919</v>
      </c>
      <c r="Q97" s="42" t="n">
        <v>46.5653788287286</v>
      </c>
      <c r="R97" s="42" t="n">
        <v>1.92237665521813</v>
      </c>
      <c r="S97" s="42" t="n">
        <v>51.9283404900278</v>
      </c>
    </row>
    <row r="98">
      <c r="A98" s="42" t="s">
        <v>64</v>
      </c>
      <c r="B98" s="42" t="s">
        <v>65</v>
      </c>
      <c r="C98" s="42" t="s">
        <v>17</v>
      </c>
      <c r="D98" s="42" t="n">
        <v>3837.5750568</v>
      </c>
      <c r="E98" s="42" t="n">
        <v>9.05324431217082</v>
      </c>
      <c r="F98" s="42" t="n">
        <v>20.7846758427135</v>
      </c>
      <c r="G98" s="42" t="n">
        <v>5.9998902896884</v>
      </c>
      <c r="H98" s="42" t="n">
        <v>5265.8433549</v>
      </c>
      <c r="I98" s="42" t="n">
        <v>6.30266256023983</v>
      </c>
      <c r="J98" s="42" t="n">
        <v>28.5203144043177</v>
      </c>
      <c r="K98" s="42" t="n">
        <v>4.63815887196297</v>
      </c>
      <c r="L98" s="42" t="n">
        <v>7828.6912264</v>
      </c>
      <c r="M98" s="42" t="n">
        <v>4.18811909674472</v>
      </c>
      <c r="N98" s="42" t="n">
        <v>42.400945129423</v>
      </c>
      <c r="O98" s="42" t="n">
        <v>2.93147135001536</v>
      </c>
      <c r="P98" s="42" t="n">
        <v>1531.3731982</v>
      </c>
      <c r="Q98" s="42" t="n">
        <v>8.36194280068069</v>
      </c>
      <c r="R98" s="42" t="n">
        <v>8.29406462354575</v>
      </c>
      <c r="S98" s="42" t="n">
        <v>8.83535153795371</v>
      </c>
    </row>
    <row r="99">
      <c r="A99" s="42" t="s">
        <v>66</v>
      </c>
      <c r="B99" s="42" t="s">
        <v>67</v>
      </c>
      <c r="C99" s="42" t="s">
        <v>16</v>
      </c>
      <c r="D99" s="42" t="n">
        <v>75.7107294</v>
      </c>
      <c r="E99" s="42" t="n">
        <v>21.30586188635</v>
      </c>
      <c r="F99" s="42" t="n">
        <v>23.135233139897</v>
      </c>
      <c r="G99" s="42" t="n">
        <v>11.1926705055552</v>
      </c>
      <c r="H99" s="42" t="n">
        <v>104.0468306</v>
      </c>
      <c r="I99" s="42" t="n">
        <v>23.1355281722506</v>
      </c>
      <c r="J99" s="42" t="n">
        <v>31.794009943832</v>
      </c>
      <c r="K99" s="42" t="n">
        <v>12.8816949489766</v>
      </c>
      <c r="L99" s="42" t="n">
        <v>117.0427694</v>
      </c>
      <c r="M99" s="42" t="n">
        <v>17.9116213313832</v>
      </c>
      <c r="N99" s="42" t="n">
        <v>35.7652314126062</v>
      </c>
      <c r="O99" s="42" t="n">
        <v>7.70749571148851</v>
      </c>
      <c r="P99" s="42" t="n">
        <v>30.4526053</v>
      </c>
      <c r="Q99" s="42" t="n">
        <v>31.2746928051591</v>
      </c>
      <c r="R99" s="42" t="n">
        <v>9.3055255036648</v>
      </c>
      <c r="S99" s="42" t="n">
        <v>28.7547519229838</v>
      </c>
    </row>
    <row r="100">
      <c r="A100" s="42" t="s">
        <v>66</v>
      </c>
      <c r="B100" s="42" t="s">
        <v>67</v>
      </c>
      <c r="C100" s="42" t="s">
        <v>17</v>
      </c>
      <c r="D100" s="42" t="n">
        <v>213.6776843</v>
      </c>
      <c r="E100" s="42" t="n">
        <v>11.3770521313016</v>
      </c>
      <c r="F100" s="42" t="n">
        <v>16.4399434762644</v>
      </c>
      <c r="G100" s="42" t="n">
        <v>8.73807564578115</v>
      </c>
      <c r="H100" s="42" t="n">
        <v>304.2944456</v>
      </c>
      <c r="I100" s="42" t="n">
        <v>7.94079084536012</v>
      </c>
      <c r="J100" s="42" t="n">
        <v>23.4118200138376</v>
      </c>
      <c r="K100" s="42" t="n">
        <v>6.42676045924136</v>
      </c>
      <c r="L100" s="42" t="n">
        <v>517.5759407</v>
      </c>
      <c r="M100" s="42" t="n">
        <v>6.00205442978689</v>
      </c>
      <c r="N100" s="42" t="n">
        <v>39.8212814672588</v>
      </c>
      <c r="O100" s="42" t="n">
        <v>4.15169680042619</v>
      </c>
      <c r="P100" s="42" t="n">
        <v>264.1990034</v>
      </c>
      <c r="Q100" s="42" t="n">
        <v>10.9941753723627</v>
      </c>
      <c r="R100" s="42" t="n">
        <v>20.3269550426393</v>
      </c>
      <c r="S100" s="42" t="n">
        <v>10.2825524643032</v>
      </c>
    </row>
    <row r="101">
      <c r="A101" s="42" t="s">
        <v>68</v>
      </c>
      <c r="B101" s="42" t="s">
        <v>69</v>
      </c>
      <c r="C101" s="42" t="s">
        <v>16</v>
      </c>
      <c r="D101" s="42" t="n">
        <v>3387.9092129</v>
      </c>
      <c r="E101" s="42" t="n">
        <v>19.8964041140653</v>
      </c>
      <c r="F101" s="42" t="n">
        <v>37.4765773373989</v>
      </c>
      <c r="G101" s="42" t="n">
        <v>6.93095393598343</v>
      </c>
      <c r="H101" s="42" t="n">
        <v>2165.6015459</v>
      </c>
      <c r="I101" s="42" t="n">
        <v>21.4431462654656</v>
      </c>
      <c r="J101" s="42" t="n">
        <v>23.9555810728</v>
      </c>
      <c r="K101" s="42" t="n">
        <v>13.2014622983464</v>
      </c>
      <c r="L101" s="42" t="n">
        <v>2786.406989</v>
      </c>
      <c r="M101" s="42" t="n">
        <v>21.8814868872984</v>
      </c>
      <c r="N101" s="42" t="n">
        <v>30.8228439590744</v>
      </c>
      <c r="O101" s="42" t="n">
        <v>11.0262169159206</v>
      </c>
      <c r="P101" s="42" t="n">
        <v>700.1532875</v>
      </c>
      <c r="Q101" s="42" t="n">
        <v>32.6645528781803</v>
      </c>
      <c r="R101" s="42" t="n">
        <v>7.74499763072675</v>
      </c>
      <c r="S101" s="42" t="n">
        <v>25.3085309892623</v>
      </c>
    </row>
    <row r="102">
      <c r="A102" s="42" t="s">
        <v>68</v>
      </c>
      <c r="B102" s="42" t="s">
        <v>69</v>
      </c>
      <c r="C102" s="42" t="s">
        <v>17</v>
      </c>
      <c r="D102" s="42" t="n">
        <v>21863.0097205</v>
      </c>
      <c r="E102" s="42" t="n">
        <v>7.18218984299258</v>
      </c>
      <c r="F102" s="42" t="n">
        <v>18.1609192349244</v>
      </c>
      <c r="G102" s="42" t="n">
        <v>5.40136199768324</v>
      </c>
      <c r="H102" s="42" t="n">
        <v>29746.9482395</v>
      </c>
      <c r="I102" s="42" t="n">
        <v>6.15555717399251</v>
      </c>
      <c r="J102" s="42" t="n">
        <v>24.7098606902453</v>
      </c>
      <c r="K102" s="42" t="n">
        <v>4.18875821412506</v>
      </c>
      <c r="L102" s="42" t="n">
        <v>52931.0834478</v>
      </c>
      <c r="M102" s="42" t="n">
        <v>4.16966335343039</v>
      </c>
      <c r="N102" s="42" t="n">
        <v>43.9681975995825</v>
      </c>
      <c r="O102" s="42" t="n">
        <v>2.37288061342626</v>
      </c>
      <c r="P102" s="42" t="n">
        <v>15843.887558</v>
      </c>
      <c r="Q102" s="42" t="n">
        <v>7.5093849565397</v>
      </c>
      <c r="R102" s="42" t="n">
        <v>13.1610224752478</v>
      </c>
      <c r="S102" s="42" t="n">
        <v>8.423699618724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369</v>
      </c>
    </row>
    <row r="112">
      <c r="A112" s="5" t="s">
        <v>26</v>
      </c>
      <c r="B112" s="5" t="s">
        <v>71</v>
      </c>
      <c r="C112" s="5" t="s">
        <v>11</v>
      </c>
      <c r="D112" s="5" t="s">
        <v>359</v>
      </c>
      <c r="E112" s="5" t="s">
        <v>360</v>
      </c>
      <c r="F112" s="5" t="s">
        <v>361</v>
      </c>
      <c r="G112" s="5" t="s">
        <v>362</v>
      </c>
      <c r="H112" s="5" t="s">
        <v>363</v>
      </c>
      <c r="I112" s="5" t="s">
        <v>364</v>
      </c>
      <c r="J112" s="5" t="s">
        <v>365</v>
      </c>
      <c r="K112" s="5" t="s">
        <v>366</v>
      </c>
      <c r="L112" s="5" t="s">
        <v>342</v>
      </c>
      <c r="M112" s="5" t="s">
        <v>343</v>
      </c>
      <c r="N112" s="5" t="s">
        <v>344</v>
      </c>
      <c r="O112" s="5" t="s">
        <v>345</v>
      </c>
      <c r="P112" s="5" t="s">
        <v>346</v>
      </c>
      <c r="Q112" s="5" t="s">
        <v>347</v>
      </c>
      <c r="R112" s="5" t="s">
        <v>348</v>
      </c>
      <c r="S112" s="5" t="s">
        <v>349</v>
      </c>
    </row>
    <row r="113">
      <c r="A113" s="43" t="s">
        <v>72</v>
      </c>
      <c r="B113" s="43" t="s">
        <v>73</v>
      </c>
      <c r="C113" s="43" t="s">
        <v>16</v>
      </c>
      <c r="D113" s="43" t="n">
        <v>12915.4810815</v>
      </c>
      <c r="E113" s="43" t="n">
        <v>12.3016368242761</v>
      </c>
      <c r="F113" s="43" t="n">
        <v>31.4963229587458</v>
      </c>
      <c r="G113" s="43" t="n">
        <v>5.29450759739347</v>
      </c>
      <c r="H113" s="43" t="n">
        <v>11802.6740932</v>
      </c>
      <c r="I113" s="43" t="n">
        <v>12.0356638603649</v>
      </c>
      <c r="J113" s="43" t="n">
        <v>28.7825774874718</v>
      </c>
      <c r="K113" s="43" t="n">
        <v>5.36227717523531</v>
      </c>
      <c r="L113" s="43" t="n">
        <v>13956.5289483</v>
      </c>
      <c r="M113" s="43" t="n">
        <v>8.04621897790543</v>
      </c>
      <c r="N113" s="43" t="n">
        <v>34.0350731316072</v>
      </c>
      <c r="O113" s="43" t="n">
        <v>4.76627098148839</v>
      </c>
      <c r="P113" s="43" t="n">
        <v>2331.6298471</v>
      </c>
      <c r="Q113" s="43" t="n">
        <v>15.570376411086</v>
      </c>
      <c r="R113" s="43" t="n">
        <v>5.68602642217519</v>
      </c>
      <c r="S113" s="43" t="n">
        <v>15.5484312837388</v>
      </c>
    </row>
    <row r="114">
      <c r="A114" s="43" t="s">
        <v>72</v>
      </c>
      <c r="B114" s="43" t="s">
        <v>73</v>
      </c>
      <c r="C114" s="43" t="s">
        <v>17</v>
      </c>
      <c r="D114" s="43" t="n">
        <v>69526.5676986</v>
      </c>
      <c r="E114" s="43" t="n">
        <v>3.44784001549545</v>
      </c>
      <c r="F114" s="43" t="n">
        <v>13.0495578303721</v>
      </c>
      <c r="G114" s="43" t="n">
        <v>2.78865575745687</v>
      </c>
      <c r="H114" s="43" t="n">
        <v>107867.2512202</v>
      </c>
      <c r="I114" s="43" t="n">
        <v>2.25191623070355</v>
      </c>
      <c r="J114" s="43" t="n">
        <v>20.2457848761261</v>
      </c>
      <c r="K114" s="43" t="n">
        <v>1.90547889320955</v>
      </c>
      <c r="L114" s="43" t="n">
        <v>247969.7488207</v>
      </c>
      <c r="M114" s="43" t="n">
        <v>1.41631017062947</v>
      </c>
      <c r="N114" s="43" t="n">
        <v>46.5418570847088</v>
      </c>
      <c r="O114" s="43" t="n">
        <v>0.925735260157693</v>
      </c>
      <c r="P114" s="43" t="n">
        <v>107425.1183015</v>
      </c>
      <c r="Q114" s="43" t="n">
        <v>2.52965194575817</v>
      </c>
      <c r="R114" s="43" t="n">
        <v>20.162800208793</v>
      </c>
      <c r="S114" s="43" t="n">
        <v>2.42654291434612</v>
      </c>
    </row>
    <row r="115">
      <c r="A115" s="43" t="s">
        <v>74</v>
      </c>
      <c r="B115" s="43" t="s">
        <v>75</v>
      </c>
      <c r="C115" s="43" t="s">
        <v>16</v>
      </c>
      <c r="D115" s="43" t="n">
        <v>3852.884834</v>
      </c>
      <c r="E115" s="43" t="n">
        <v>16.4022394234895</v>
      </c>
      <c r="F115" s="43" t="n">
        <v>29.7980211249192</v>
      </c>
      <c r="G115" s="43" t="n">
        <v>5.85422856945853</v>
      </c>
      <c r="H115" s="43" t="n">
        <v>3136.8331851</v>
      </c>
      <c r="I115" s="43" t="n">
        <v>15.5550588988082</v>
      </c>
      <c r="J115" s="43" t="n">
        <v>24.2601130171641</v>
      </c>
      <c r="K115" s="43" t="n">
        <v>6.85707589442306</v>
      </c>
      <c r="L115" s="43" t="n">
        <v>4997.2794846</v>
      </c>
      <c r="M115" s="43" t="n">
        <v>11.6330960393275</v>
      </c>
      <c r="N115" s="43" t="n">
        <v>38.6487128644957</v>
      </c>
      <c r="O115" s="43" t="n">
        <v>4.92609699678861</v>
      </c>
      <c r="P115" s="43" t="n">
        <v>943.004854</v>
      </c>
      <c r="Q115" s="43" t="n">
        <v>16.1770513022804</v>
      </c>
      <c r="R115" s="43" t="n">
        <v>7.29315299342097</v>
      </c>
      <c r="S115" s="43" t="n">
        <v>16.2379804141139</v>
      </c>
    </row>
    <row r="116">
      <c r="A116" s="43" t="s">
        <v>74</v>
      </c>
      <c r="B116" s="43" t="s">
        <v>75</v>
      </c>
      <c r="C116" s="43" t="s">
        <v>17</v>
      </c>
      <c r="D116" s="43" t="n">
        <v>18122.7706049</v>
      </c>
      <c r="E116" s="43" t="n">
        <v>6.72876586522406</v>
      </c>
      <c r="F116" s="43" t="n">
        <v>11.2252832957379</v>
      </c>
      <c r="G116" s="43" t="n">
        <v>5.30381418499014</v>
      </c>
      <c r="H116" s="43" t="n">
        <v>33430.4454858</v>
      </c>
      <c r="I116" s="43" t="n">
        <v>4.11381376169987</v>
      </c>
      <c r="J116" s="43" t="n">
        <v>20.7068902135397</v>
      </c>
      <c r="K116" s="43" t="n">
        <v>3.62319321957016</v>
      </c>
      <c r="L116" s="43" t="n">
        <v>81955.8249944</v>
      </c>
      <c r="M116" s="43" t="n">
        <v>2.70822694804432</v>
      </c>
      <c r="N116" s="43" t="n">
        <v>50.7636151974091</v>
      </c>
      <c r="O116" s="43" t="n">
        <v>1.59924639413212</v>
      </c>
      <c r="P116" s="43" t="n">
        <v>27936.9565565</v>
      </c>
      <c r="Q116" s="43" t="n">
        <v>4.75763053138256</v>
      </c>
      <c r="R116" s="43" t="n">
        <v>17.3042112933133</v>
      </c>
      <c r="S116" s="43" t="n">
        <v>4.15130178668474</v>
      </c>
    </row>
    <row r="117">
      <c r="A117" s="43" t="s">
        <v>76</v>
      </c>
      <c r="B117" s="43" t="s">
        <v>77</v>
      </c>
      <c r="C117" s="43" t="s">
        <v>16</v>
      </c>
      <c r="D117" s="43" t="n">
        <v>7951.7601276</v>
      </c>
      <c r="E117" s="43" t="n">
        <v>9.11084879846359</v>
      </c>
      <c r="F117" s="43" t="n">
        <v>30.9835030505941</v>
      </c>
      <c r="G117" s="43" t="n">
        <v>3.93690025355387</v>
      </c>
      <c r="H117" s="43" t="n">
        <v>7478.9140834</v>
      </c>
      <c r="I117" s="43" t="n">
        <v>9.37420154983893</v>
      </c>
      <c r="J117" s="43" t="n">
        <v>29.1410899725032</v>
      </c>
      <c r="K117" s="43" t="n">
        <v>4.09666609665627</v>
      </c>
      <c r="L117" s="43" t="n">
        <v>8703.83513</v>
      </c>
      <c r="M117" s="43" t="n">
        <v>8.47208885666416</v>
      </c>
      <c r="N117" s="43" t="n">
        <v>33.9139131431039</v>
      </c>
      <c r="O117" s="43" t="n">
        <v>2.874289632075</v>
      </c>
      <c r="P117" s="43" t="n">
        <v>1529.9873901</v>
      </c>
      <c r="Q117" s="43" t="n">
        <v>13.05175051266</v>
      </c>
      <c r="R117" s="43" t="n">
        <v>5.96149383379872</v>
      </c>
      <c r="S117" s="43" t="n">
        <v>12.9472738543539</v>
      </c>
    </row>
    <row r="118">
      <c r="A118" s="43" t="s">
        <v>76</v>
      </c>
      <c r="B118" s="43" t="s">
        <v>77</v>
      </c>
      <c r="C118" s="43" t="s">
        <v>17</v>
      </c>
      <c r="D118" s="43" t="n">
        <v>10808.3226039</v>
      </c>
      <c r="E118" s="43" t="n">
        <v>4.91973508452499</v>
      </c>
      <c r="F118" s="43" t="n">
        <v>13.1703604709902</v>
      </c>
      <c r="G118" s="43" t="n">
        <v>3.77344257203778</v>
      </c>
      <c r="H118" s="43" t="n">
        <v>20682.0048916</v>
      </c>
      <c r="I118" s="43" t="n">
        <v>3.78866670474688</v>
      </c>
      <c r="J118" s="43" t="n">
        <v>25.2018254513302</v>
      </c>
      <c r="K118" s="43" t="n">
        <v>2.5791891961817</v>
      </c>
      <c r="L118" s="43" t="n">
        <v>37883.2825294</v>
      </c>
      <c r="M118" s="43" t="n">
        <v>2.67889660833793</v>
      </c>
      <c r="N118" s="43" t="n">
        <v>46.1622496867858</v>
      </c>
      <c r="O118" s="43" t="n">
        <v>1.46622157434864</v>
      </c>
      <c r="P118" s="43" t="n">
        <v>12691.893252</v>
      </c>
      <c r="Q118" s="43" t="n">
        <v>3.74273518969139</v>
      </c>
      <c r="R118" s="43" t="n">
        <v>15.4655643908938</v>
      </c>
      <c r="S118" s="43" t="n">
        <v>3.68680597945686</v>
      </c>
    </row>
    <row r="119">
      <c r="A119" s="43" t="s">
        <v>78</v>
      </c>
      <c r="B119" s="43" t="s">
        <v>79</v>
      </c>
      <c r="C119" s="43" t="s">
        <v>16</v>
      </c>
      <c r="D119" s="43" t="n">
        <v>25000.1649245</v>
      </c>
      <c r="E119" s="43" t="n">
        <v>6.65446023406529</v>
      </c>
      <c r="F119" s="43" t="n">
        <v>34.1242759726322</v>
      </c>
      <c r="G119" s="43" t="n">
        <v>2.87622134393676</v>
      </c>
      <c r="H119" s="43" t="n">
        <v>21133.0979132</v>
      </c>
      <c r="I119" s="43" t="n">
        <v>7.08224054834407</v>
      </c>
      <c r="J119" s="43" t="n">
        <v>28.8458763181986</v>
      </c>
      <c r="K119" s="43" t="n">
        <v>3.44582549910421</v>
      </c>
      <c r="L119" s="43" t="n">
        <v>23708.1234525</v>
      </c>
      <c r="M119" s="43" t="n">
        <v>6.3159490484079</v>
      </c>
      <c r="N119" s="43" t="n">
        <v>32.3606884166395</v>
      </c>
      <c r="O119" s="43" t="n">
        <v>2.77701501640261</v>
      </c>
      <c r="P119" s="43" t="n">
        <v>3420.7246614</v>
      </c>
      <c r="Q119" s="43" t="n">
        <v>11.6125881045693</v>
      </c>
      <c r="R119" s="43" t="n">
        <v>4.66915929252963</v>
      </c>
      <c r="S119" s="43" t="n">
        <v>10.8467379420596</v>
      </c>
    </row>
    <row r="120">
      <c r="A120" s="43" t="s">
        <v>78</v>
      </c>
      <c r="B120" s="43" t="s">
        <v>79</v>
      </c>
      <c r="C120" s="43" t="s">
        <v>17</v>
      </c>
      <c r="D120" s="43" t="n">
        <v>52468.1644253</v>
      </c>
      <c r="E120" s="43" t="n">
        <v>3.26849175450755</v>
      </c>
      <c r="F120" s="43" t="n">
        <v>15.9637880359319</v>
      </c>
      <c r="G120" s="43" t="n">
        <v>2.42479543121279</v>
      </c>
      <c r="H120" s="43" t="n">
        <v>80262.9265861</v>
      </c>
      <c r="I120" s="43" t="n">
        <v>2.65846430564655</v>
      </c>
      <c r="J120" s="43" t="n">
        <v>24.4205293095069</v>
      </c>
      <c r="K120" s="43" t="n">
        <v>1.91696250038937</v>
      </c>
      <c r="L120" s="43" t="n">
        <v>145749.8404271</v>
      </c>
      <c r="M120" s="43" t="n">
        <v>1.75778071982736</v>
      </c>
      <c r="N120" s="43" t="n">
        <v>44.3453584537292</v>
      </c>
      <c r="O120" s="43" t="n">
        <v>0.915913148051144</v>
      </c>
      <c r="P120" s="43" t="n">
        <v>50188.9576079</v>
      </c>
      <c r="Q120" s="43" t="n">
        <v>2.77718353526625</v>
      </c>
      <c r="R120" s="43" t="n">
        <v>15.270324200832</v>
      </c>
      <c r="S120" s="43" t="n">
        <v>2.96462280888723</v>
      </c>
    </row>
    <row r="121">
      <c r="A121" s="43" t="s">
        <v>80</v>
      </c>
      <c r="B121" s="43" t="s">
        <v>81</v>
      </c>
      <c r="C121" s="43" t="s">
        <v>16</v>
      </c>
      <c r="D121" s="43" t="n">
        <v>30809.1524508</v>
      </c>
      <c r="E121" s="43" t="n">
        <v>5.78677658516462</v>
      </c>
      <c r="F121" s="43" t="n">
        <v>32.8335025969401</v>
      </c>
      <c r="G121" s="43" t="n">
        <v>2.77321761283525</v>
      </c>
      <c r="H121" s="43" t="n">
        <v>27457.5954764</v>
      </c>
      <c r="I121" s="43" t="n">
        <v>6.01686992032244</v>
      </c>
      <c r="J121" s="43" t="n">
        <v>29.2617277875394</v>
      </c>
      <c r="K121" s="43" t="n">
        <v>3.01037904971878</v>
      </c>
      <c r="L121" s="43" t="n">
        <v>30199.1105516</v>
      </c>
      <c r="M121" s="43" t="n">
        <v>5.38329965570648</v>
      </c>
      <c r="N121" s="43" t="n">
        <v>32.1833772059995</v>
      </c>
      <c r="O121" s="43" t="n">
        <v>2.73118678859696</v>
      </c>
      <c r="P121" s="43" t="n">
        <v>5368.6398658</v>
      </c>
      <c r="Q121" s="43" t="n">
        <v>9.79521317744594</v>
      </c>
      <c r="R121" s="43" t="n">
        <v>5.72139240952094</v>
      </c>
      <c r="S121" s="43" t="n">
        <v>8.58804302675556</v>
      </c>
    </row>
    <row r="122">
      <c r="A122" s="43" t="s">
        <v>80</v>
      </c>
      <c r="B122" s="43" t="s">
        <v>81</v>
      </c>
      <c r="C122" s="43" t="s">
        <v>17</v>
      </c>
      <c r="D122" s="43" t="n">
        <v>56095.0899465</v>
      </c>
      <c r="E122" s="43" t="n">
        <v>3.46955853799872</v>
      </c>
      <c r="F122" s="43" t="n">
        <v>18.5791162508528</v>
      </c>
      <c r="G122" s="43" t="n">
        <v>2.72883222681891</v>
      </c>
      <c r="H122" s="43" t="n">
        <v>79542.6662963</v>
      </c>
      <c r="I122" s="43" t="n">
        <v>2.52281256360434</v>
      </c>
      <c r="J122" s="43" t="n">
        <v>26.345130125136</v>
      </c>
      <c r="K122" s="43" t="n">
        <v>2.02434035866001</v>
      </c>
      <c r="L122" s="43" t="n">
        <v>125695.5604404</v>
      </c>
      <c r="M122" s="43" t="n">
        <v>1.90779669542277</v>
      </c>
      <c r="N122" s="43" t="n">
        <v>41.6313162500598</v>
      </c>
      <c r="O122" s="43" t="n">
        <v>1.08579738616398</v>
      </c>
      <c r="P122" s="43" t="n">
        <v>40592.1849882</v>
      </c>
      <c r="Q122" s="43" t="n">
        <v>4.12693154416656</v>
      </c>
      <c r="R122" s="43" t="n">
        <v>13.4444373739514</v>
      </c>
      <c r="S122" s="43" t="n">
        <v>3.93989705234395</v>
      </c>
    </row>
    <row r="123">
      <c r="A123" s="43" t="s">
        <v>82</v>
      </c>
      <c r="B123" s="43" t="s">
        <v>83</v>
      </c>
      <c r="C123" s="43" t="s">
        <v>16</v>
      </c>
      <c r="D123" s="43" t="n">
        <v>11377.2671295</v>
      </c>
      <c r="E123" s="43" t="n">
        <v>12.5352274720687</v>
      </c>
      <c r="F123" s="43" t="n">
        <v>36.8534040883142</v>
      </c>
      <c r="G123" s="43" t="n">
        <v>5.45808116195351</v>
      </c>
      <c r="H123" s="43" t="n">
        <v>8657.1254111</v>
      </c>
      <c r="I123" s="43" t="n">
        <v>13.8195644091152</v>
      </c>
      <c r="J123" s="43" t="n">
        <v>28.042282684146</v>
      </c>
      <c r="K123" s="43" t="n">
        <v>6.87396281689953</v>
      </c>
      <c r="L123" s="43" t="n">
        <v>10070.306769</v>
      </c>
      <c r="M123" s="43" t="n">
        <v>10.6240237331725</v>
      </c>
      <c r="N123" s="43" t="n">
        <v>32.6198796623977</v>
      </c>
      <c r="O123" s="43" t="n">
        <v>6.08362126223082</v>
      </c>
      <c r="P123" s="43" t="n">
        <v>766.986525</v>
      </c>
      <c r="Q123" s="43" t="n">
        <v>31.2067016931284</v>
      </c>
      <c r="R123" s="43" t="n">
        <v>2.48443356514203</v>
      </c>
      <c r="S123" s="43" t="n">
        <v>26.2785733837564</v>
      </c>
    </row>
    <row r="124">
      <c r="A124" s="43" t="s">
        <v>82</v>
      </c>
      <c r="B124" s="43" t="s">
        <v>83</v>
      </c>
      <c r="C124" s="43" t="s">
        <v>17</v>
      </c>
      <c r="D124" s="43" t="n">
        <v>21642.8338566</v>
      </c>
      <c r="E124" s="43" t="n">
        <v>8.12846938399132</v>
      </c>
      <c r="F124" s="43" t="n">
        <v>14.4565713733249</v>
      </c>
      <c r="G124" s="43" t="n">
        <v>6.09113782130378</v>
      </c>
      <c r="H124" s="43" t="n">
        <v>35612.7676497</v>
      </c>
      <c r="I124" s="43" t="n">
        <v>4.34901812095052</v>
      </c>
      <c r="J124" s="43" t="n">
        <v>23.7879438866794</v>
      </c>
      <c r="K124" s="43" t="n">
        <v>3.34608866176678</v>
      </c>
      <c r="L124" s="43" t="n">
        <v>68063.2883098</v>
      </c>
      <c r="M124" s="43" t="n">
        <v>3.20308019764124</v>
      </c>
      <c r="N124" s="43" t="n">
        <v>45.4636297572351</v>
      </c>
      <c r="O124" s="43" t="n">
        <v>1.69733513948296</v>
      </c>
      <c r="P124" s="43" t="n">
        <v>24390.4243615</v>
      </c>
      <c r="Q124" s="43" t="n">
        <v>4.29946326120121</v>
      </c>
      <c r="R124" s="43" t="n">
        <v>16.2918549827606</v>
      </c>
      <c r="S124" s="43" t="n">
        <v>4.71462814750734</v>
      </c>
    </row>
    <row r="125">
      <c r="A125" s="43" t="s">
        <v>84</v>
      </c>
      <c r="B125" s="43" t="s">
        <v>85</v>
      </c>
      <c r="C125" s="43" t="s">
        <v>16</v>
      </c>
      <c r="D125" s="43" t="n">
        <v>40177.191974</v>
      </c>
      <c r="E125" s="43" t="n">
        <v>8.20201172682889</v>
      </c>
      <c r="F125" s="43" t="n">
        <v>34.1153454997466</v>
      </c>
      <c r="G125" s="43" t="n">
        <v>3.45646766684067</v>
      </c>
      <c r="H125" s="43" t="n">
        <v>34467.5190533</v>
      </c>
      <c r="I125" s="43" t="n">
        <v>7.7677304010263</v>
      </c>
      <c r="J125" s="43" t="n">
        <v>29.2671354878005</v>
      </c>
      <c r="K125" s="43" t="n">
        <v>3.87326475360899</v>
      </c>
      <c r="L125" s="43" t="n">
        <v>38440.1623889</v>
      </c>
      <c r="M125" s="43" t="n">
        <v>7.43830947579278</v>
      </c>
      <c r="N125" s="43" t="n">
        <v>32.6403951229927</v>
      </c>
      <c r="O125" s="43" t="n">
        <v>3.26603554688768</v>
      </c>
      <c r="P125" s="43" t="n">
        <v>4683.8062951</v>
      </c>
      <c r="Q125" s="43" t="n">
        <v>16.34135100915</v>
      </c>
      <c r="R125" s="43" t="n">
        <v>3.97712388946022</v>
      </c>
      <c r="S125" s="43" t="n">
        <v>13.9933344927978</v>
      </c>
    </row>
    <row r="126">
      <c r="A126" s="43" t="s">
        <v>84</v>
      </c>
      <c r="B126" s="43" t="s">
        <v>85</v>
      </c>
      <c r="C126" s="43" t="s">
        <v>17</v>
      </c>
      <c r="D126" s="43" t="n">
        <v>105685.4200928</v>
      </c>
      <c r="E126" s="43" t="n">
        <v>3.00482084440295</v>
      </c>
      <c r="F126" s="43" t="n">
        <v>17.430567299967</v>
      </c>
      <c r="G126" s="43" t="n">
        <v>2.38905388931434</v>
      </c>
      <c r="H126" s="43" t="n">
        <v>158673.3590059</v>
      </c>
      <c r="I126" s="43" t="n">
        <v>2.55879975478595</v>
      </c>
      <c r="J126" s="43" t="n">
        <v>26.169803369619</v>
      </c>
      <c r="K126" s="43" t="n">
        <v>1.93487977036274</v>
      </c>
      <c r="L126" s="43" t="n">
        <v>265597.0799481</v>
      </c>
      <c r="M126" s="43" t="n">
        <v>1.90619513864084</v>
      </c>
      <c r="N126" s="43" t="n">
        <v>43.804602116782</v>
      </c>
      <c r="O126" s="43" t="n">
        <v>1.08654500595068</v>
      </c>
      <c r="P126" s="43" t="n">
        <v>76366.4612428</v>
      </c>
      <c r="Q126" s="43" t="n">
        <v>3.44496890431382</v>
      </c>
      <c r="R126" s="43" t="n">
        <v>12.595027213632</v>
      </c>
      <c r="S126" s="43" t="n">
        <v>3.56951199579655</v>
      </c>
    </row>
    <row r="127">
      <c r="A127" s="43" t="s">
        <v>86</v>
      </c>
      <c r="B127" s="43" t="s">
        <v>87</v>
      </c>
      <c r="C127" s="43" t="s">
        <v>16</v>
      </c>
      <c r="D127" s="43" t="n">
        <v>37445.2500036</v>
      </c>
      <c r="E127" s="43" t="n">
        <v>5.51969951354936</v>
      </c>
      <c r="F127" s="43" t="n">
        <v>32.3410151013693</v>
      </c>
      <c r="G127" s="43" t="n">
        <v>2.62366429296983</v>
      </c>
      <c r="H127" s="43" t="n">
        <v>33121.0544652</v>
      </c>
      <c r="I127" s="43" t="n">
        <v>5.69570831959006</v>
      </c>
      <c r="J127" s="43" t="n">
        <v>28.606259072361</v>
      </c>
      <c r="K127" s="43" t="n">
        <v>3.12323224050377</v>
      </c>
      <c r="L127" s="43" t="n">
        <v>39822.7470767</v>
      </c>
      <c r="M127" s="43" t="n">
        <v>4.94104819650675</v>
      </c>
      <c r="N127" s="43" t="n">
        <v>34.3944309214586</v>
      </c>
      <c r="O127" s="43" t="n">
        <v>2.29964131976075</v>
      </c>
      <c r="P127" s="43" t="n">
        <v>5393.4923426</v>
      </c>
      <c r="Q127" s="43" t="n">
        <v>10.7085616178373</v>
      </c>
      <c r="R127" s="43" t="n">
        <v>4.65829490481107</v>
      </c>
      <c r="S127" s="43" t="n">
        <v>9.85272089961959</v>
      </c>
    </row>
    <row r="128">
      <c r="A128" s="43" t="s">
        <v>86</v>
      </c>
      <c r="B128" s="43" t="s">
        <v>87</v>
      </c>
      <c r="C128" s="43" t="s">
        <v>17</v>
      </c>
      <c r="D128" s="43" t="n">
        <v>138004.8380408</v>
      </c>
      <c r="E128" s="43" t="n">
        <v>2.23479603157719</v>
      </c>
      <c r="F128" s="43" t="n">
        <v>15.0210580910511</v>
      </c>
      <c r="G128" s="43" t="n">
        <v>1.80238539197677</v>
      </c>
      <c r="H128" s="43" t="n">
        <v>225665.5685377</v>
      </c>
      <c r="I128" s="43" t="n">
        <v>1.82853372298558</v>
      </c>
      <c r="J128" s="43" t="n">
        <v>24.5624404352601</v>
      </c>
      <c r="K128" s="43" t="n">
        <v>1.36653767222505</v>
      </c>
      <c r="L128" s="43" t="n">
        <v>418789.6152072</v>
      </c>
      <c r="M128" s="43" t="n">
        <v>1.19646380198346</v>
      </c>
      <c r="N128" s="43" t="n">
        <v>45.5829174343621</v>
      </c>
      <c r="O128" s="43" t="n">
        <v>0.693981876859711</v>
      </c>
      <c r="P128" s="43" t="n">
        <v>136282.4343334</v>
      </c>
      <c r="Q128" s="43" t="n">
        <v>2.21080193618064</v>
      </c>
      <c r="R128" s="43" t="n">
        <v>14.8335840393266</v>
      </c>
      <c r="S128" s="43" t="n">
        <v>2.2363155776985</v>
      </c>
    </row>
    <row r="129">
      <c r="A129" s="43" t="s">
        <v>88</v>
      </c>
      <c r="B129" s="43" t="s">
        <v>89</v>
      </c>
      <c r="C129" s="43" t="s">
        <v>16</v>
      </c>
      <c r="D129" s="43" t="n">
        <v>9514.8366948</v>
      </c>
      <c r="E129" s="43" t="n">
        <v>13.0563050755244</v>
      </c>
      <c r="F129" s="43" t="n">
        <v>30.3585779736824</v>
      </c>
      <c r="G129" s="43" t="n">
        <v>4.90188375163563</v>
      </c>
      <c r="H129" s="43" t="n">
        <v>8867.9754806</v>
      </c>
      <c r="I129" s="43" t="n">
        <v>12.0744192827485</v>
      </c>
      <c r="J129" s="43" t="n">
        <v>28.2946658710003</v>
      </c>
      <c r="K129" s="43" t="n">
        <v>4.56059065966029</v>
      </c>
      <c r="L129" s="43" t="n">
        <v>10910.5215505</v>
      </c>
      <c r="M129" s="43" t="n">
        <v>9.85866417048035</v>
      </c>
      <c r="N129" s="43" t="n">
        <v>34.811729286475</v>
      </c>
      <c r="O129" s="43" t="n">
        <v>3.99427015677691</v>
      </c>
      <c r="P129" s="43" t="n">
        <v>2048.1760874</v>
      </c>
      <c r="Q129" s="43" t="n">
        <v>17.8607980585699</v>
      </c>
      <c r="R129" s="43" t="n">
        <v>6.5350268688423</v>
      </c>
      <c r="S129" s="43" t="n">
        <v>16.6908204213074</v>
      </c>
    </row>
    <row r="130">
      <c r="A130" s="43" t="s">
        <v>88</v>
      </c>
      <c r="B130" s="43" t="s">
        <v>89</v>
      </c>
      <c r="C130" s="43" t="s">
        <v>17</v>
      </c>
      <c r="D130" s="43" t="n">
        <v>50180.1282024</v>
      </c>
      <c r="E130" s="43" t="n">
        <v>3.0716582203717</v>
      </c>
      <c r="F130" s="43" t="n">
        <v>13.7823989373248</v>
      </c>
      <c r="G130" s="43" t="n">
        <v>2.56556032185379</v>
      </c>
      <c r="H130" s="43" t="n">
        <v>83423.7277884</v>
      </c>
      <c r="I130" s="43" t="n">
        <v>2.29300672112554</v>
      </c>
      <c r="J130" s="43" t="n">
        <v>22.9130362636963</v>
      </c>
      <c r="K130" s="43" t="n">
        <v>1.75163135687854</v>
      </c>
      <c r="L130" s="43" t="n">
        <v>172371.1932443</v>
      </c>
      <c r="M130" s="43" t="n">
        <v>1.33109921492826</v>
      </c>
      <c r="N130" s="43" t="n">
        <v>47.343214051056</v>
      </c>
      <c r="O130" s="43" t="n">
        <v>0.855718699137146</v>
      </c>
      <c r="P130" s="43" t="n">
        <v>58113.4409515</v>
      </c>
      <c r="Q130" s="43" t="n">
        <v>2.55719552124006</v>
      </c>
      <c r="R130" s="43" t="n">
        <v>15.9613507479229</v>
      </c>
      <c r="S130" s="43" t="n">
        <v>2.56474099481191</v>
      </c>
    </row>
    <row r="131">
      <c r="A131" s="43" t="s">
        <v>90</v>
      </c>
      <c r="B131" s="43" t="s">
        <v>91</v>
      </c>
      <c r="C131" s="43" t="s">
        <v>16</v>
      </c>
      <c r="D131" s="43" t="n">
        <v>22882.6766215</v>
      </c>
      <c r="E131" s="43" t="n">
        <v>9.3690379545456</v>
      </c>
      <c r="F131" s="43" t="n">
        <v>28.853324083313</v>
      </c>
      <c r="G131" s="43" t="n">
        <v>4.44483575058252</v>
      </c>
      <c r="H131" s="43" t="n">
        <v>23211.565335</v>
      </c>
      <c r="I131" s="43" t="n">
        <v>10.3506426137401</v>
      </c>
      <c r="J131" s="43" t="n">
        <v>29.2680278697155</v>
      </c>
      <c r="K131" s="43" t="n">
        <v>4.48901181552302</v>
      </c>
      <c r="L131" s="43" t="n">
        <v>28841.4686156</v>
      </c>
      <c r="M131" s="43" t="n">
        <v>8.76654375315949</v>
      </c>
      <c r="N131" s="43" t="n">
        <v>36.3669099891365</v>
      </c>
      <c r="O131" s="43" t="n">
        <v>3.01725522880625</v>
      </c>
      <c r="P131" s="43" t="n">
        <v>4371.1885409</v>
      </c>
      <c r="Q131" s="43" t="n">
        <v>13.6288479672831</v>
      </c>
      <c r="R131" s="43" t="n">
        <v>5.51173805783496</v>
      </c>
      <c r="S131" s="43" t="n">
        <v>12.1839253043448</v>
      </c>
    </row>
    <row r="132">
      <c r="A132" s="43" t="s">
        <v>90</v>
      </c>
      <c r="B132" s="43" t="s">
        <v>91</v>
      </c>
      <c r="C132" s="43" t="s">
        <v>17</v>
      </c>
      <c r="D132" s="43" t="n">
        <v>94642.0820279</v>
      </c>
      <c r="E132" s="43" t="n">
        <v>3.29518945846461</v>
      </c>
      <c r="F132" s="43" t="n">
        <v>12.8736695468882</v>
      </c>
      <c r="G132" s="43" t="n">
        <v>2.65362982516538</v>
      </c>
      <c r="H132" s="43" t="n">
        <v>168201.8356369</v>
      </c>
      <c r="I132" s="43" t="n">
        <v>2.09295035071683</v>
      </c>
      <c r="J132" s="43" t="n">
        <v>22.8796197502409</v>
      </c>
      <c r="K132" s="43" t="n">
        <v>1.69395124437119</v>
      </c>
      <c r="L132" s="43" t="n">
        <v>343314.8646614</v>
      </c>
      <c r="M132" s="43" t="n">
        <v>1.35594694343676</v>
      </c>
      <c r="N132" s="43" t="n">
        <v>46.699333145298</v>
      </c>
      <c r="O132" s="43" t="n">
        <v>0.8221087830602</v>
      </c>
      <c r="P132" s="43" t="n">
        <v>129001.3185541</v>
      </c>
      <c r="Q132" s="43" t="n">
        <v>2.47239797412771</v>
      </c>
      <c r="R132" s="43" t="n">
        <v>17.5473775575729</v>
      </c>
      <c r="S132" s="43" t="n">
        <v>2.56082263289352</v>
      </c>
    </row>
    <row r="133">
      <c r="A133" s="43" t="s">
        <v>92</v>
      </c>
      <c r="B133" s="43" t="s">
        <v>93</v>
      </c>
      <c r="C133" s="43" t="s">
        <v>16</v>
      </c>
      <c r="D133" s="43" t="n">
        <v>38562.5408433</v>
      </c>
      <c r="E133" s="43" t="n">
        <v>8.61696785208831</v>
      </c>
      <c r="F133" s="43" t="n">
        <v>30.184485953038</v>
      </c>
      <c r="G133" s="43" t="n">
        <v>4.27452206424644</v>
      </c>
      <c r="H133" s="43" t="n">
        <v>35306.8244694</v>
      </c>
      <c r="I133" s="43" t="n">
        <v>9.88493355427043</v>
      </c>
      <c r="J133" s="43" t="n">
        <v>27.6361029106863</v>
      </c>
      <c r="K133" s="43" t="n">
        <v>5.02346345665943</v>
      </c>
      <c r="L133" s="43" t="n">
        <v>45557.0459617</v>
      </c>
      <c r="M133" s="43" t="n">
        <v>7.87500591805145</v>
      </c>
      <c r="N133" s="43" t="n">
        <v>35.659372640425</v>
      </c>
      <c r="O133" s="43" t="n">
        <v>3.46203368079422</v>
      </c>
      <c r="P133" s="43" t="n">
        <v>8329.7509584</v>
      </c>
      <c r="Q133" s="43" t="n">
        <v>13.0361953595882</v>
      </c>
      <c r="R133" s="43" t="n">
        <v>6.52003849585067</v>
      </c>
      <c r="S133" s="43" t="n">
        <v>12.0682819361987</v>
      </c>
    </row>
    <row r="134">
      <c r="A134" s="43" t="s">
        <v>92</v>
      </c>
      <c r="B134" s="43" t="s">
        <v>93</v>
      </c>
      <c r="C134" s="43" t="s">
        <v>17</v>
      </c>
      <c r="D134" s="43" t="n">
        <v>165608.1371026</v>
      </c>
      <c r="E134" s="43" t="n">
        <v>2.85056052681747</v>
      </c>
      <c r="F134" s="43" t="n">
        <v>14.6258459197535</v>
      </c>
      <c r="G134" s="43" t="n">
        <v>2.36146001541743</v>
      </c>
      <c r="H134" s="43" t="n">
        <v>257242.5867168</v>
      </c>
      <c r="I134" s="43" t="n">
        <v>2.28386147195729</v>
      </c>
      <c r="J134" s="43" t="n">
        <v>22.718632690058</v>
      </c>
      <c r="K134" s="43" t="n">
        <v>1.74283564883331</v>
      </c>
      <c r="L134" s="43" t="n">
        <v>522876.3932672</v>
      </c>
      <c r="M134" s="43" t="n">
        <v>1.24055031549508</v>
      </c>
      <c r="N134" s="43" t="n">
        <v>46.1783442335601</v>
      </c>
      <c r="O134" s="43" t="n">
        <v>0.861907973641045</v>
      </c>
      <c r="P134" s="43" t="n">
        <v>186570.7206674</v>
      </c>
      <c r="Q134" s="43" t="n">
        <v>2.37150643131536</v>
      </c>
      <c r="R134" s="43" t="n">
        <v>16.4771771566285</v>
      </c>
      <c r="S134" s="43" t="n">
        <v>2.43168222208696</v>
      </c>
    </row>
    <row r="135">
      <c r="A135" s="43" t="s">
        <v>94</v>
      </c>
      <c r="B135" s="43" t="s">
        <v>95</v>
      </c>
      <c r="C135" s="43" t="s">
        <v>16</v>
      </c>
      <c r="D135" s="43" t="n">
        <v>3938.6459403</v>
      </c>
      <c r="E135" s="43" t="n">
        <v>17.8670235692026</v>
      </c>
      <c r="F135" s="43" t="n">
        <v>33.1452083557918</v>
      </c>
      <c r="G135" s="43" t="n">
        <v>6.96164208801523</v>
      </c>
      <c r="H135" s="43" t="n">
        <v>3514.5785381</v>
      </c>
      <c r="I135" s="43" t="n">
        <v>15.648534849071</v>
      </c>
      <c r="J135" s="43" t="n">
        <v>29.5765193657508</v>
      </c>
      <c r="K135" s="43" t="n">
        <v>5.92122826834914</v>
      </c>
      <c r="L135" s="43" t="n">
        <v>3867.1563473</v>
      </c>
      <c r="M135" s="43" t="n">
        <v>14.7654381819375</v>
      </c>
      <c r="N135" s="43" t="n">
        <v>32.5435961542454</v>
      </c>
      <c r="O135" s="43" t="n">
        <v>5.47347111599616</v>
      </c>
      <c r="P135" s="43" t="n">
        <v>562.6216826</v>
      </c>
      <c r="Q135" s="43" t="n">
        <v>28.5541573148241</v>
      </c>
      <c r="R135" s="43" t="n">
        <v>4.73467612421206</v>
      </c>
      <c r="S135" s="43" t="n">
        <v>26.5795864664179</v>
      </c>
    </row>
    <row r="136">
      <c r="A136" s="43" t="s">
        <v>94</v>
      </c>
      <c r="B136" s="43" t="s">
        <v>95</v>
      </c>
      <c r="C136" s="43" t="s">
        <v>17</v>
      </c>
      <c r="D136" s="43" t="n">
        <v>15614.2503418</v>
      </c>
      <c r="E136" s="43" t="n">
        <v>4.92013425144735</v>
      </c>
      <c r="F136" s="43" t="n">
        <v>11.4717879935442</v>
      </c>
      <c r="G136" s="43" t="n">
        <v>4.35204317119432</v>
      </c>
      <c r="H136" s="43" t="n">
        <v>29023.1416336</v>
      </c>
      <c r="I136" s="43" t="n">
        <v>3.85875324043654</v>
      </c>
      <c r="J136" s="43" t="n">
        <v>21.3232989377628</v>
      </c>
      <c r="K136" s="43" t="n">
        <v>3.10496963058246</v>
      </c>
      <c r="L136" s="43" t="n">
        <v>64716.0929689</v>
      </c>
      <c r="M136" s="43" t="n">
        <v>2.37526176888973</v>
      </c>
      <c r="N136" s="43" t="n">
        <v>47.5469063232743</v>
      </c>
      <c r="O136" s="43" t="n">
        <v>1.58476845675378</v>
      </c>
      <c r="P136" s="43" t="n">
        <v>26756.5124736</v>
      </c>
      <c r="Q136" s="43" t="n">
        <v>3.88887553769283</v>
      </c>
      <c r="R136" s="43" t="n">
        <v>19.6580067454187</v>
      </c>
      <c r="S136" s="43" t="n">
        <v>3.87233652335116</v>
      </c>
    </row>
    <row r="137">
      <c r="A137" s="43" t="s">
        <v>96</v>
      </c>
      <c r="B137" s="43" t="s">
        <v>97</v>
      </c>
      <c r="C137" s="43" t="s">
        <v>16</v>
      </c>
      <c r="D137" s="43" t="n">
        <v>1298.7170434</v>
      </c>
      <c r="E137" s="43" t="n">
        <v>19.5756078936086</v>
      </c>
      <c r="F137" s="43" t="n">
        <v>28.5920351121375</v>
      </c>
      <c r="G137" s="43" t="n">
        <v>10.26228348867</v>
      </c>
      <c r="H137" s="43" t="n">
        <v>920.7013179</v>
      </c>
      <c r="I137" s="43" t="n">
        <v>25.3100093703341</v>
      </c>
      <c r="J137" s="43" t="n">
        <v>20.2697920559129</v>
      </c>
      <c r="K137" s="43" t="n">
        <v>16.9472086444738</v>
      </c>
      <c r="L137" s="43" t="n">
        <v>1788.0671506</v>
      </c>
      <c r="M137" s="43" t="n">
        <v>13.9085979144063</v>
      </c>
      <c r="N137" s="43" t="n">
        <v>39.3653713968152</v>
      </c>
      <c r="O137" s="43" t="n">
        <v>8.10809725795464</v>
      </c>
      <c r="P137" s="43" t="n">
        <v>534.7481497</v>
      </c>
      <c r="Q137" s="43" t="n">
        <v>21.5871595841983</v>
      </c>
      <c r="R137" s="43" t="n">
        <v>11.7728014351343</v>
      </c>
      <c r="S137" s="43" t="n">
        <v>19.4394417072585</v>
      </c>
    </row>
    <row r="138">
      <c r="A138" s="43" t="s">
        <v>96</v>
      </c>
      <c r="B138" s="43" t="s">
        <v>97</v>
      </c>
      <c r="C138" s="43" t="s">
        <v>17</v>
      </c>
      <c r="D138" s="43" t="n">
        <v>16288.187159</v>
      </c>
      <c r="E138" s="43" t="n">
        <v>4.21000128974233</v>
      </c>
      <c r="F138" s="43" t="n">
        <v>9.94044256989956</v>
      </c>
      <c r="G138" s="43" t="n">
        <v>3.49425990422363</v>
      </c>
      <c r="H138" s="43" t="n">
        <v>31752.5863095</v>
      </c>
      <c r="I138" s="43" t="n">
        <v>2.94462728467054</v>
      </c>
      <c r="J138" s="43" t="n">
        <v>19.3781393579433</v>
      </c>
      <c r="K138" s="43" t="n">
        <v>2.36130528472245</v>
      </c>
      <c r="L138" s="43" t="n">
        <v>82571.8079608</v>
      </c>
      <c r="M138" s="43" t="n">
        <v>1.5460053799934</v>
      </c>
      <c r="N138" s="43" t="n">
        <v>50.3923676044928</v>
      </c>
      <c r="O138" s="43" t="n">
        <v>0.970214069030894</v>
      </c>
      <c r="P138" s="43" t="n">
        <v>33245.1849072</v>
      </c>
      <c r="Q138" s="43" t="n">
        <v>2.35678367651249</v>
      </c>
      <c r="R138" s="43" t="n">
        <v>20.2890504676643</v>
      </c>
      <c r="S138" s="43" t="n">
        <v>2.35828420125426</v>
      </c>
    </row>
    <row r="139">
      <c r="A139" s="43" t="s">
        <v>98</v>
      </c>
      <c r="B139" s="43" t="s">
        <v>99</v>
      </c>
      <c r="C139" s="43" t="s">
        <v>16</v>
      </c>
      <c r="D139" s="43" t="n">
        <v>4992.4622508</v>
      </c>
      <c r="E139" s="43" t="n">
        <v>10.7089113756673</v>
      </c>
      <c r="F139" s="43" t="n">
        <v>28.1857382933381</v>
      </c>
      <c r="G139" s="43" t="n">
        <v>5.98451420924367</v>
      </c>
      <c r="H139" s="43" t="n">
        <v>5328.6004378</v>
      </c>
      <c r="I139" s="43" t="n">
        <v>11.7310549921448</v>
      </c>
      <c r="J139" s="43" t="n">
        <v>30.083459796923</v>
      </c>
      <c r="K139" s="43" t="n">
        <v>6.11430830099638</v>
      </c>
      <c r="L139" s="43" t="n">
        <v>6421.2147209</v>
      </c>
      <c r="M139" s="43" t="n">
        <v>9.32143620622846</v>
      </c>
      <c r="N139" s="43" t="n">
        <v>36.2519872072374</v>
      </c>
      <c r="O139" s="43" t="n">
        <v>4.66636094528794</v>
      </c>
      <c r="P139" s="43" t="n">
        <v>970.4473694</v>
      </c>
      <c r="Q139" s="43" t="n">
        <v>16.6493458877864</v>
      </c>
      <c r="R139" s="43" t="n">
        <v>5.4788147025015</v>
      </c>
      <c r="S139" s="43" t="n">
        <v>14.7729469191478</v>
      </c>
    </row>
    <row r="140">
      <c r="A140" s="43" t="s">
        <v>98</v>
      </c>
      <c r="B140" s="43" t="s">
        <v>99</v>
      </c>
      <c r="C140" s="43" t="s">
        <v>17</v>
      </c>
      <c r="D140" s="43" t="n">
        <v>8204.5773094</v>
      </c>
      <c r="E140" s="43" t="n">
        <v>7.05508823310542</v>
      </c>
      <c r="F140" s="43" t="n">
        <v>12.4899799570743</v>
      </c>
      <c r="G140" s="43" t="n">
        <v>5.50617519446038</v>
      </c>
      <c r="H140" s="43" t="n">
        <v>16555.9778345</v>
      </c>
      <c r="I140" s="43" t="n">
        <v>4.44000180407478</v>
      </c>
      <c r="J140" s="43" t="n">
        <v>25.2034716140415</v>
      </c>
      <c r="K140" s="43" t="n">
        <v>3.74943580677125</v>
      </c>
      <c r="L140" s="43" t="n">
        <v>30376.673987</v>
      </c>
      <c r="M140" s="43" t="n">
        <v>3.42040761607962</v>
      </c>
      <c r="N140" s="43" t="n">
        <v>46.2429732760915</v>
      </c>
      <c r="O140" s="43" t="n">
        <v>1.95870980952106</v>
      </c>
      <c r="P140" s="43" t="n">
        <v>10552.0460929</v>
      </c>
      <c r="Q140" s="43" t="n">
        <v>4.9802250095071</v>
      </c>
      <c r="R140" s="43" t="n">
        <v>16.0635751527928</v>
      </c>
      <c r="S140" s="43" t="n">
        <v>4.80269601053755</v>
      </c>
    </row>
    <row r="141">
      <c r="A141" s="43" t="s">
        <v>100</v>
      </c>
      <c r="B141" s="43" t="s">
        <v>101</v>
      </c>
      <c r="C141" s="43" t="s">
        <v>16</v>
      </c>
      <c r="D141" s="43" t="n">
        <v>3642.0482068</v>
      </c>
      <c r="E141" s="43" t="n">
        <v>14.6406218953076</v>
      </c>
      <c r="F141" s="43" t="n">
        <v>36.0831555930858</v>
      </c>
      <c r="G141" s="43" t="n">
        <v>6.1479556385287</v>
      </c>
      <c r="H141" s="43" t="n">
        <v>2285.0222333</v>
      </c>
      <c r="I141" s="43" t="n">
        <v>19.2590872201534</v>
      </c>
      <c r="J141" s="43" t="n">
        <v>22.6385835925735</v>
      </c>
      <c r="K141" s="43" t="n">
        <v>10.7589373169252</v>
      </c>
      <c r="L141" s="43" t="n">
        <v>3602.3165279</v>
      </c>
      <c r="M141" s="43" t="n">
        <v>12.837012333453</v>
      </c>
      <c r="N141" s="43" t="n">
        <v>35.6895187518582</v>
      </c>
      <c r="O141" s="43" t="n">
        <v>4.93075140734794</v>
      </c>
      <c r="P141" s="43" t="n">
        <v>564.0988897</v>
      </c>
      <c r="Q141" s="43" t="n">
        <v>24.2728708224703</v>
      </c>
      <c r="R141" s="43" t="n">
        <v>5.58874206248248</v>
      </c>
      <c r="S141" s="43" t="n">
        <v>23.1337859035372</v>
      </c>
    </row>
    <row r="142">
      <c r="A142" s="43" t="s">
        <v>100</v>
      </c>
      <c r="B142" s="43" t="s">
        <v>101</v>
      </c>
      <c r="C142" s="43" t="s">
        <v>17</v>
      </c>
      <c r="D142" s="43" t="n">
        <v>9693.6646276</v>
      </c>
      <c r="E142" s="43" t="n">
        <v>6.45288416052964</v>
      </c>
      <c r="F142" s="43" t="n">
        <v>13.4022725929586</v>
      </c>
      <c r="G142" s="43" t="n">
        <v>5.2077217197242</v>
      </c>
      <c r="H142" s="43" t="n">
        <v>17030.1180016</v>
      </c>
      <c r="I142" s="43" t="n">
        <v>4.68376864404886</v>
      </c>
      <c r="J142" s="43" t="n">
        <v>23.5455106521674</v>
      </c>
      <c r="K142" s="43" t="n">
        <v>3.36142255494086</v>
      </c>
      <c r="L142" s="43" t="n">
        <v>32347.6736225</v>
      </c>
      <c r="M142" s="43" t="n">
        <v>2.90394665858688</v>
      </c>
      <c r="N142" s="43" t="n">
        <v>44.7232657918078</v>
      </c>
      <c r="O142" s="43" t="n">
        <v>1.56245039127692</v>
      </c>
      <c r="P142" s="43" t="n">
        <v>13257.0578892</v>
      </c>
      <c r="Q142" s="43" t="n">
        <v>3.67857192086452</v>
      </c>
      <c r="R142" s="43" t="n">
        <v>18.3289509630662</v>
      </c>
      <c r="S142" s="43" t="n">
        <v>4.32504547866659</v>
      </c>
    </row>
    <row r="143">
      <c r="A143" s="43" t="s">
        <v>102</v>
      </c>
      <c r="B143" s="43" t="s">
        <v>103</v>
      </c>
      <c r="C143" s="43" t="s">
        <v>16</v>
      </c>
      <c r="D143" s="43" t="n">
        <v>6288.9502742</v>
      </c>
      <c r="E143" s="43" t="n">
        <v>11.0391624626857</v>
      </c>
      <c r="F143" s="43" t="n">
        <v>30.2470902716058</v>
      </c>
      <c r="G143" s="43" t="n">
        <v>5.05100654294518</v>
      </c>
      <c r="H143" s="43" t="n">
        <v>5094.1826742</v>
      </c>
      <c r="I143" s="43" t="n">
        <v>11.9867250440955</v>
      </c>
      <c r="J143" s="43" t="n">
        <v>24.5007825612325</v>
      </c>
      <c r="K143" s="43" t="n">
        <v>7.62084625559873</v>
      </c>
      <c r="L143" s="43" t="n">
        <v>7838.0311957</v>
      </c>
      <c r="M143" s="43" t="n">
        <v>10.217019753028</v>
      </c>
      <c r="N143" s="43" t="n">
        <v>37.6974895318532</v>
      </c>
      <c r="O143" s="43" t="n">
        <v>3.57312938031242</v>
      </c>
      <c r="P143" s="43" t="n">
        <v>1570.7540792</v>
      </c>
      <c r="Q143" s="43" t="n">
        <v>19.7432065533964</v>
      </c>
      <c r="R143" s="43" t="n">
        <v>7.55463763530856</v>
      </c>
      <c r="S143" s="43" t="n">
        <v>15.9549820622639</v>
      </c>
    </row>
    <row r="144">
      <c r="A144" s="43" t="s">
        <v>102</v>
      </c>
      <c r="B144" s="43" t="s">
        <v>103</v>
      </c>
      <c r="C144" s="43" t="s">
        <v>17</v>
      </c>
      <c r="D144" s="43" t="n">
        <v>29489.5372306</v>
      </c>
      <c r="E144" s="43" t="n">
        <v>4.47971625830614</v>
      </c>
      <c r="F144" s="43" t="n">
        <v>12.6457031750033</v>
      </c>
      <c r="G144" s="43" t="n">
        <v>3.79863446152626</v>
      </c>
      <c r="H144" s="43" t="n">
        <v>52509.4850713</v>
      </c>
      <c r="I144" s="43" t="n">
        <v>3.18881494663478</v>
      </c>
      <c r="J144" s="43" t="n">
        <v>22.5171170673679</v>
      </c>
      <c r="K144" s="43" t="n">
        <v>2.55917279841978</v>
      </c>
      <c r="L144" s="43" t="n">
        <v>105944.0103899</v>
      </c>
      <c r="M144" s="43" t="n">
        <v>1.81011547235641</v>
      </c>
      <c r="N144" s="43" t="n">
        <v>45.4309098879297</v>
      </c>
      <c r="O144" s="43" t="n">
        <v>1.12736516690019</v>
      </c>
      <c r="P144" s="43" t="n">
        <v>45255.0490795</v>
      </c>
      <c r="Q144" s="43" t="n">
        <v>3.15204455603275</v>
      </c>
      <c r="R144" s="43" t="n">
        <v>19.4062698696991</v>
      </c>
      <c r="S144" s="43" t="n">
        <v>3.17953773408752</v>
      </c>
    </row>
    <row r="145">
      <c r="A145" s="43" t="s">
        <v>104</v>
      </c>
      <c r="B145" s="43" t="s">
        <v>105</v>
      </c>
      <c r="C145" s="43" t="s">
        <v>16</v>
      </c>
      <c r="D145" s="43" t="n">
        <v>540.5947777</v>
      </c>
      <c r="E145" s="43" t="n">
        <v>18.1686959955467</v>
      </c>
      <c r="F145" s="43" t="n">
        <v>23.3212639386502</v>
      </c>
      <c r="G145" s="43" t="n">
        <v>11.8200924900698</v>
      </c>
      <c r="H145" s="43" t="n">
        <v>850.688229</v>
      </c>
      <c r="I145" s="43" t="n">
        <v>20.3313562578918</v>
      </c>
      <c r="J145" s="43" t="n">
        <v>36.6986984269787</v>
      </c>
      <c r="K145" s="43" t="n">
        <v>9.57159472223373</v>
      </c>
      <c r="L145" s="43" t="n">
        <v>779.4494288</v>
      </c>
      <c r="M145" s="43" t="n">
        <v>15.45185093337</v>
      </c>
      <c r="N145" s="43" t="n">
        <v>33.6254558973238</v>
      </c>
      <c r="O145" s="43" t="n">
        <v>7.00754508168029</v>
      </c>
      <c r="P145" s="43" t="n">
        <v>147.3013517</v>
      </c>
      <c r="Q145" s="43" t="n">
        <v>32.2839231805431</v>
      </c>
      <c r="R145" s="43" t="n">
        <v>6.35458173704743</v>
      </c>
      <c r="S145" s="43" t="n">
        <v>27.922692126634</v>
      </c>
    </row>
    <row r="146">
      <c r="A146" s="43" t="s">
        <v>104</v>
      </c>
      <c r="B146" s="43" t="s">
        <v>105</v>
      </c>
      <c r="C146" s="43" t="s">
        <v>17</v>
      </c>
      <c r="D146" s="43" t="n">
        <v>1383.9179318</v>
      </c>
      <c r="E146" s="43" t="n">
        <v>9.49884927746088</v>
      </c>
      <c r="F146" s="43" t="n">
        <v>8.84181522510733</v>
      </c>
      <c r="G146" s="43" t="n">
        <v>8.50677590850967</v>
      </c>
      <c r="H146" s="43" t="n">
        <v>4301.8588244</v>
      </c>
      <c r="I146" s="43" t="n">
        <v>7.33033850866329</v>
      </c>
      <c r="J146" s="43" t="n">
        <v>27.4844627530552</v>
      </c>
      <c r="K146" s="43" t="n">
        <v>5.10799360090412</v>
      </c>
      <c r="L146" s="43" t="n">
        <v>6884.9141757</v>
      </c>
      <c r="M146" s="43" t="n">
        <v>3.64140582329012</v>
      </c>
      <c r="N146" s="43" t="n">
        <v>43.9875353758037</v>
      </c>
      <c r="O146" s="43" t="n">
        <v>3.23154719852605</v>
      </c>
      <c r="P146" s="43" t="n">
        <v>3081.2752828</v>
      </c>
      <c r="Q146" s="43" t="n">
        <v>5.19772567365878</v>
      </c>
      <c r="R146" s="43" t="n">
        <v>19.6861866460338</v>
      </c>
      <c r="S146" s="43" t="n">
        <v>5.66189879136295</v>
      </c>
    </row>
    <row r="147">
      <c r="A147" s="43" t="s">
        <v>106</v>
      </c>
      <c r="B147" s="43" t="s">
        <v>107</v>
      </c>
      <c r="C147" s="43" t="s">
        <v>16</v>
      </c>
      <c r="D147" s="43" t="n">
        <v>22206.4946917</v>
      </c>
      <c r="E147" s="43" t="n">
        <v>7.20583310016394</v>
      </c>
      <c r="F147" s="43" t="n">
        <v>34.6916016454819</v>
      </c>
      <c r="G147" s="43" t="n">
        <v>3.03226672569989</v>
      </c>
      <c r="H147" s="43" t="n">
        <v>17658.668691</v>
      </c>
      <c r="I147" s="43" t="n">
        <v>7.95677962752956</v>
      </c>
      <c r="J147" s="43" t="n">
        <v>27.5868617862812</v>
      </c>
      <c r="K147" s="43" t="n">
        <v>4.33657831198082</v>
      </c>
      <c r="L147" s="43" t="n">
        <v>21318.3020496</v>
      </c>
      <c r="M147" s="43" t="n">
        <v>7.41029806451217</v>
      </c>
      <c r="N147" s="43" t="n">
        <v>33.3040424763304</v>
      </c>
      <c r="O147" s="43" t="n">
        <v>3.07888307276796</v>
      </c>
      <c r="P147" s="43" t="n">
        <v>2827.6889636</v>
      </c>
      <c r="Q147" s="43" t="n">
        <v>12.2272342566347</v>
      </c>
      <c r="R147" s="43" t="n">
        <v>4.41749409190645</v>
      </c>
      <c r="S147" s="43" t="n">
        <v>12.0371654021186</v>
      </c>
    </row>
    <row r="148">
      <c r="A148" s="43" t="s">
        <v>106</v>
      </c>
      <c r="B148" s="43" t="s">
        <v>107</v>
      </c>
      <c r="C148" s="43" t="s">
        <v>17</v>
      </c>
      <c r="D148" s="43" t="n">
        <v>50461.7376527</v>
      </c>
      <c r="E148" s="43" t="n">
        <v>3.60330099867976</v>
      </c>
      <c r="F148" s="43" t="n">
        <v>15.7241428294705</v>
      </c>
      <c r="G148" s="43" t="n">
        <v>2.81377463503167</v>
      </c>
      <c r="H148" s="43" t="n">
        <v>77030.3036408</v>
      </c>
      <c r="I148" s="43" t="n">
        <v>2.79016755141253</v>
      </c>
      <c r="J148" s="43" t="n">
        <v>24.0030477147196</v>
      </c>
      <c r="K148" s="43" t="n">
        <v>2.03985663176596</v>
      </c>
      <c r="L148" s="43" t="n">
        <v>141917.6584729</v>
      </c>
      <c r="M148" s="43" t="n">
        <v>1.96683110786489</v>
      </c>
      <c r="N148" s="43" t="n">
        <v>44.2222887212147</v>
      </c>
      <c r="O148" s="43" t="n">
        <v>1.04243124614482</v>
      </c>
      <c r="P148" s="43" t="n">
        <v>51509.1458582</v>
      </c>
      <c r="Q148" s="43" t="n">
        <v>2.62792028382432</v>
      </c>
      <c r="R148" s="43" t="n">
        <v>16.0505207345952</v>
      </c>
      <c r="S148" s="43" t="n">
        <v>2.90647780056467</v>
      </c>
    </row>
    <row r="149">
      <c r="A149" s="43" t="s">
        <v>108</v>
      </c>
      <c r="B149" s="43" t="s">
        <v>109</v>
      </c>
      <c r="C149" s="43" t="s">
        <v>16</v>
      </c>
      <c r="D149" s="43" t="n">
        <v>53799.0571612</v>
      </c>
      <c r="E149" s="43" t="n">
        <v>5.77576251231424</v>
      </c>
      <c r="F149" s="43" t="n">
        <v>33.4121598332496</v>
      </c>
      <c r="G149" s="43" t="n">
        <v>2.57907914053405</v>
      </c>
      <c r="H149" s="43" t="n">
        <v>47737.146099</v>
      </c>
      <c r="I149" s="43" t="n">
        <v>5.38924073836682</v>
      </c>
      <c r="J149" s="43" t="n">
        <v>29.6473811922729</v>
      </c>
      <c r="K149" s="43" t="n">
        <v>2.82651597091338</v>
      </c>
      <c r="L149" s="43" t="n">
        <v>51701.0331893</v>
      </c>
      <c r="M149" s="43" t="n">
        <v>5.76547992969168</v>
      </c>
      <c r="N149" s="43" t="n">
        <v>32.109172086214</v>
      </c>
      <c r="O149" s="43" t="n">
        <v>2.43873831039318</v>
      </c>
      <c r="P149" s="43" t="n">
        <v>7779.1642552</v>
      </c>
      <c r="Q149" s="43" t="n">
        <v>10.7053868484162</v>
      </c>
      <c r="R149" s="43" t="n">
        <v>4.83128688826351</v>
      </c>
      <c r="S149" s="43" t="n">
        <v>9.33471834645446</v>
      </c>
    </row>
    <row r="150">
      <c r="A150" s="43" t="s">
        <v>108</v>
      </c>
      <c r="B150" s="43" t="s">
        <v>109</v>
      </c>
      <c r="C150" s="43" t="s">
        <v>17</v>
      </c>
      <c r="D150" s="43" t="n">
        <v>90539.7495382</v>
      </c>
      <c r="E150" s="43" t="n">
        <v>2.98722327580659</v>
      </c>
      <c r="F150" s="43" t="n">
        <v>18.4420610652853</v>
      </c>
      <c r="G150" s="43" t="n">
        <v>2.25072030994779</v>
      </c>
      <c r="H150" s="43" t="n">
        <v>127943.0880683</v>
      </c>
      <c r="I150" s="43" t="n">
        <v>2.23375404597352</v>
      </c>
      <c r="J150" s="43" t="n">
        <v>26.0607551387277</v>
      </c>
      <c r="K150" s="43" t="n">
        <v>1.64659713721256</v>
      </c>
      <c r="L150" s="43" t="n">
        <v>209455.8265357</v>
      </c>
      <c r="M150" s="43" t="n">
        <v>1.75417703637297</v>
      </c>
      <c r="N150" s="43" t="n">
        <v>42.6641023766187</v>
      </c>
      <c r="O150" s="43" t="n">
        <v>1.03857902237221</v>
      </c>
      <c r="P150" s="43" t="n">
        <v>63002.93516</v>
      </c>
      <c r="Q150" s="43" t="n">
        <v>3.25724026395112</v>
      </c>
      <c r="R150" s="43" t="n">
        <v>12.8330814193683</v>
      </c>
      <c r="S150" s="43" t="n">
        <v>3.22508709392827</v>
      </c>
    </row>
    <row r="151">
      <c r="A151" s="43" t="s">
        <v>110</v>
      </c>
      <c r="B151" s="43" t="s">
        <v>111</v>
      </c>
      <c r="C151" s="43" t="s">
        <v>16</v>
      </c>
      <c r="D151" s="43" t="n">
        <v>512.5156016</v>
      </c>
      <c r="E151" s="43" t="n">
        <v>9.81791264124121</v>
      </c>
      <c r="F151" s="43" t="n">
        <v>24.3359040274207</v>
      </c>
      <c r="G151" s="43" t="n">
        <v>3.74645628090485</v>
      </c>
      <c r="H151" s="43" t="n">
        <v>521.5387636</v>
      </c>
      <c r="I151" s="43" t="n">
        <v>6.73145613524411</v>
      </c>
      <c r="J151" s="43" t="n">
        <v>24.764353041988</v>
      </c>
      <c r="K151" s="43" t="n">
        <v>6.33789016978117</v>
      </c>
      <c r="L151" s="43" t="n">
        <v>790.4289912</v>
      </c>
      <c r="M151" s="43" t="n">
        <v>10.8729505934161</v>
      </c>
      <c r="N151" s="43" t="n">
        <v>37.5321336760925</v>
      </c>
      <c r="O151" s="43" t="n">
        <v>3.55103666697589</v>
      </c>
      <c r="P151" s="43" t="n">
        <v>281.5226544</v>
      </c>
      <c r="Q151" s="43" t="n">
        <v>12.5614858604266</v>
      </c>
      <c r="R151" s="43" t="n">
        <v>13.3676092544987</v>
      </c>
      <c r="S151" s="43" t="n">
        <v>10.1535477232344</v>
      </c>
    </row>
    <row r="152">
      <c r="A152" s="43" t="s">
        <v>110</v>
      </c>
      <c r="B152" s="43" t="s">
        <v>111</v>
      </c>
      <c r="C152" s="43" t="s">
        <v>17</v>
      </c>
      <c r="D152" s="43" t="n">
        <v>250.8439036</v>
      </c>
      <c r="E152" s="43" t="n">
        <v>11.1684710045036</v>
      </c>
      <c r="F152" s="43" t="n">
        <v>16.971916971917</v>
      </c>
      <c r="G152" s="43" t="n">
        <v>5.87184405907803</v>
      </c>
      <c r="H152" s="43" t="n">
        <v>328.4430968</v>
      </c>
      <c r="I152" s="43" t="n">
        <v>17.0208780534463</v>
      </c>
      <c r="J152" s="43" t="n">
        <v>22.2222222222222</v>
      </c>
      <c r="K152" s="43" t="n">
        <v>7.30266010010296</v>
      </c>
      <c r="L152" s="43" t="n">
        <v>622.598178</v>
      </c>
      <c r="M152" s="43" t="n">
        <v>14.0254026936656</v>
      </c>
      <c r="N152" s="43" t="n">
        <v>42.1245421245421</v>
      </c>
      <c r="O152" s="43" t="n">
        <v>4.06429425347088</v>
      </c>
      <c r="P152" s="43" t="n">
        <v>276.1087572</v>
      </c>
      <c r="Q152" s="43" t="n">
        <v>20.2997357177565</v>
      </c>
      <c r="R152" s="43" t="n">
        <v>18.6813186813187</v>
      </c>
      <c r="S152" s="43" t="n">
        <v>13.261022676077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370</v>
      </c>
    </row>
    <row r="162">
      <c r="A162" s="5" t="s">
        <v>26</v>
      </c>
      <c r="B162" s="5" t="s">
        <v>71</v>
      </c>
      <c r="C162" s="5" t="s">
        <v>11</v>
      </c>
      <c r="D162" s="5" t="s">
        <v>359</v>
      </c>
      <c r="E162" s="5" t="s">
        <v>360</v>
      </c>
      <c r="F162" s="5" t="s">
        <v>361</v>
      </c>
      <c r="G162" s="5" t="s">
        <v>362</v>
      </c>
      <c r="H162" s="5" t="s">
        <v>363</v>
      </c>
      <c r="I162" s="5" t="s">
        <v>364</v>
      </c>
      <c r="J162" s="5" t="s">
        <v>365</v>
      </c>
      <c r="K162" s="5" t="s">
        <v>366</v>
      </c>
      <c r="L162" s="5" t="s">
        <v>342</v>
      </c>
      <c r="M162" s="5" t="s">
        <v>343</v>
      </c>
      <c r="N162" s="5" t="s">
        <v>344</v>
      </c>
      <c r="O162" s="5" t="s">
        <v>345</v>
      </c>
      <c r="P162" s="5" t="s">
        <v>346</v>
      </c>
      <c r="Q162" s="5" t="s">
        <v>347</v>
      </c>
      <c r="R162" s="5" t="s">
        <v>348</v>
      </c>
      <c r="S162" s="5" t="s">
        <v>349</v>
      </c>
    </row>
    <row r="163">
      <c r="A163" s="44" t="s">
        <v>72</v>
      </c>
      <c r="B163" s="44" t="s">
        <v>73</v>
      </c>
      <c r="C163" s="44" t="s">
        <v>16</v>
      </c>
      <c r="D163" s="44" t="n">
        <v>12784.6955299</v>
      </c>
      <c r="E163" s="44" t="n">
        <v>12.4271771174146</v>
      </c>
      <c r="F163" s="44" t="n">
        <v>31.4760710574978</v>
      </c>
      <c r="G163" s="44" t="n">
        <v>5.35020857378567</v>
      </c>
      <c r="H163" s="44" t="n">
        <v>11733.9178047</v>
      </c>
      <c r="I163" s="44" t="n">
        <v>12.1056245768101</v>
      </c>
      <c r="J163" s="44" t="n">
        <v>28.8890439150305</v>
      </c>
      <c r="K163" s="44" t="n">
        <v>5.38246782833597</v>
      </c>
      <c r="L163" s="44" t="n">
        <v>13807.4368107</v>
      </c>
      <c r="M163" s="44" t="n">
        <v>8.13169899731471</v>
      </c>
      <c r="N163" s="44" t="n">
        <v>33.9940721434532</v>
      </c>
      <c r="O163" s="44" t="n">
        <v>4.81011541402437</v>
      </c>
      <c r="P163" s="44" t="n">
        <v>2291.1396766</v>
      </c>
      <c r="Q163" s="44" t="n">
        <v>15.8440059397107</v>
      </c>
      <c r="R163" s="44" t="n">
        <v>5.64081288401853</v>
      </c>
      <c r="S163" s="44" t="n">
        <v>15.7994312262433</v>
      </c>
    </row>
    <row r="164">
      <c r="A164" s="44" t="s">
        <v>72</v>
      </c>
      <c r="B164" s="44" t="s">
        <v>73</v>
      </c>
      <c r="C164" s="44" t="s">
        <v>17</v>
      </c>
      <c r="D164" s="44" t="n">
        <v>69462.2302498</v>
      </c>
      <c r="E164" s="44" t="n">
        <v>3.44979031445251</v>
      </c>
      <c r="F164" s="44" t="n">
        <v>13.04200775923</v>
      </c>
      <c r="G164" s="44" t="n">
        <v>2.79081903968095</v>
      </c>
      <c r="H164" s="44" t="n">
        <v>107815.2610503</v>
      </c>
      <c r="I164" s="44" t="n">
        <v>2.25258437001032</v>
      </c>
      <c r="J164" s="44" t="n">
        <v>20.243051023912</v>
      </c>
      <c r="K164" s="44" t="n">
        <v>1.90635284146115</v>
      </c>
      <c r="L164" s="44" t="n">
        <v>247914.1923497</v>
      </c>
      <c r="M164" s="44" t="n">
        <v>1.41651140373847</v>
      </c>
      <c r="N164" s="44" t="n">
        <v>46.5475814499542</v>
      </c>
      <c r="O164" s="44" t="n">
        <v>0.925882100449128</v>
      </c>
      <c r="P164" s="44" t="n">
        <v>107412.1265315</v>
      </c>
      <c r="Q164" s="44" t="n">
        <v>2.52994907254756</v>
      </c>
      <c r="R164" s="44" t="n">
        <v>20.1673597669038</v>
      </c>
      <c r="S164" s="44" t="n">
        <v>2.42675239511731</v>
      </c>
    </row>
    <row r="165">
      <c r="A165" s="44" t="s">
        <v>74</v>
      </c>
      <c r="B165" s="44" t="s">
        <v>75</v>
      </c>
      <c r="C165" s="44" t="s">
        <v>16</v>
      </c>
      <c r="D165" s="44" t="n">
        <v>3703.417494</v>
      </c>
      <c r="E165" s="44" t="n">
        <v>17.0067153379581</v>
      </c>
      <c r="F165" s="44" t="n">
        <v>30.7419540346943</v>
      </c>
      <c r="G165" s="44" t="n">
        <v>5.84206524202432</v>
      </c>
      <c r="H165" s="44" t="n">
        <v>2924.5216226</v>
      </c>
      <c r="I165" s="44" t="n">
        <v>16.5312244982593</v>
      </c>
      <c r="J165" s="44" t="n">
        <v>24.276363505086</v>
      </c>
      <c r="K165" s="44" t="n">
        <v>7.31452861693054</v>
      </c>
      <c r="L165" s="44" t="n">
        <v>4598.1337471</v>
      </c>
      <c r="M165" s="44" t="n">
        <v>12.4208035333003</v>
      </c>
      <c r="N165" s="44" t="n">
        <v>38.1689659693347</v>
      </c>
      <c r="O165" s="44" t="n">
        <v>5.24710976203897</v>
      </c>
      <c r="P165" s="44" t="n">
        <v>820.713394</v>
      </c>
      <c r="Q165" s="44" t="n">
        <v>18.3364063467412</v>
      </c>
      <c r="R165" s="44" t="n">
        <v>6.81271649088503</v>
      </c>
      <c r="S165" s="44" t="n">
        <v>18.1627863204969</v>
      </c>
    </row>
    <row r="166">
      <c r="A166" s="44" t="s">
        <v>74</v>
      </c>
      <c r="B166" s="44" t="s">
        <v>75</v>
      </c>
      <c r="C166" s="44" t="s">
        <v>17</v>
      </c>
      <c r="D166" s="44" t="n">
        <v>18104.0871874</v>
      </c>
      <c r="E166" s="44" t="n">
        <v>6.73545839843867</v>
      </c>
      <c r="F166" s="44" t="n">
        <v>11.2228020965988</v>
      </c>
      <c r="G166" s="44" t="n">
        <v>5.30949474568028</v>
      </c>
      <c r="H166" s="44" t="n">
        <v>33408.3650833</v>
      </c>
      <c r="I166" s="44" t="n">
        <v>4.11630820378325</v>
      </c>
      <c r="J166" s="44" t="n">
        <v>20.709990281186</v>
      </c>
      <c r="K166" s="44" t="n">
        <v>3.62561644695741</v>
      </c>
      <c r="L166" s="44" t="n">
        <v>81894.6792644</v>
      </c>
      <c r="M166" s="44" t="n">
        <v>2.70995062198496</v>
      </c>
      <c r="N166" s="44" t="n">
        <v>50.7668665442827</v>
      </c>
      <c r="O166" s="44" t="n">
        <v>1.60046104347585</v>
      </c>
      <c r="P166" s="44" t="n">
        <v>27908.082184</v>
      </c>
      <c r="Q166" s="44" t="n">
        <v>4.76232345511725</v>
      </c>
      <c r="R166" s="44" t="n">
        <v>17.3003410779325</v>
      </c>
      <c r="S166" s="44" t="n">
        <v>4.1555597059645</v>
      </c>
    </row>
    <row r="167">
      <c r="A167" s="44" t="s">
        <v>76</v>
      </c>
      <c r="B167" s="44" t="s">
        <v>77</v>
      </c>
      <c r="C167" s="44" t="s">
        <v>16</v>
      </c>
      <c r="D167" s="44" t="n">
        <v>7652.0253421</v>
      </c>
      <c r="E167" s="44" t="n">
        <v>9.25580792550899</v>
      </c>
      <c r="F167" s="44" t="n">
        <v>31.0204928768989</v>
      </c>
      <c r="G167" s="44" t="n">
        <v>4.00582063965894</v>
      </c>
      <c r="H167" s="44" t="n">
        <v>7237.7229087</v>
      </c>
      <c r="I167" s="44" t="n">
        <v>9.5651490774163</v>
      </c>
      <c r="J167" s="44" t="n">
        <v>29.3409550931624</v>
      </c>
      <c r="K167" s="44" t="n">
        <v>4.20478148073582</v>
      </c>
      <c r="L167" s="44" t="n">
        <v>8353.1973064</v>
      </c>
      <c r="M167" s="44" t="n">
        <v>8.65343792659627</v>
      </c>
      <c r="N167" s="44" t="n">
        <v>33.8629690778573</v>
      </c>
      <c r="O167" s="44" t="n">
        <v>2.99026148679569</v>
      </c>
      <c r="P167" s="44" t="n">
        <v>1424.7003518</v>
      </c>
      <c r="Q167" s="44" t="n">
        <v>13.3590396541901</v>
      </c>
      <c r="R167" s="44" t="n">
        <v>5.77558295208136</v>
      </c>
      <c r="S167" s="44" t="n">
        <v>13.3486472449187</v>
      </c>
    </row>
    <row r="168">
      <c r="A168" s="44" t="s">
        <v>76</v>
      </c>
      <c r="B168" s="44" t="s">
        <v>77</v>
      </c>
      <c r="C168" s="44" t="s">
        <v>17</v>
      </c>
      <c r="D168" s="44" t="n">
        <v>10794.2628346</v>
      </c>
      <c r="E168" s="44" t="n">
        <v>4.9250591289091</v>
      </c>
      <c r="F168" s="44" t="n">
        <v>13.1580620987281</v>
      </c>
      <c r="G168" s="44" t="n">
        <v>3.7781083964514</v>
      </c>
      <c r="H168" s="44" t="n">
        <v>20682.0048916</v>
      </c>
      <c r="I168" s="44" t="n">
        <v>3.78866670474688</v>
      </c>
      <c r="J168" s="44" t="n">
        <v>25.2110874878428</v>
      </c>
      <c r="K168" s="44" t="n">
        <v>2.57890706322263</v>
      </c>
      <c r="L168" s="44" t="n">
        <v>37867.1931158</v>
      </c>
      <c r="M168" s="44" t="n">
        <v>2.67988864277055</v>
      </c>
      <c r="N168" s="44" t="n">
        <v>46.1596022032281</v>
      </c>
      <c r="O168" s="44" t="n">
        <v>1.46682960810679</v>
      </c>
      <c r="P168" s="44" t="n">
        <v>12691.893252</v>
      </c>
      <c r="Q168" s="44" t="n">
        <v>3.74273518969139</v>
      </c>
      <c r="R168" s="44" t="n">
        <v>15.471248210201</v>
      </c>
      <c r="S168" s="44" t="n">
        <v>3.68697177421187</v>
      </c>
    </row>
    <row r="169">
      <c r="A169" s="44" t="s">
        <v>78</v>
      </c>
      <c r="B169" s="44" t="s">
        <v>79</v>
      </c>
      <c r="C169" s="44" t="s">
        <v>16</v>
      </c>
      <c r="D169" s="44" t="n">
        <v>25000.1649245</v>
      </c>
      <c r="E169" s="44" t="n">
        <v>6.65446023406529</v>
      </c>
      <c r="F169" s="44" t="n">
        <v>34.1242759726322</v>
      </c>
      <c r="G169" s="44" t="n">
        <v>2.87622134393676</v>
      </c>
      <c r="H169" s="44" t="n">
        <v>21133.0979132</v>
      </c>
      <c r="I169" s="44" t="n">
        <v>7.08224054834407</v>
      </c>
      <c r="J169" s="44" t="n">
        <v>28.8458763181986</v>
      </c>
      <c r="K169" s="44" t="n">
        <v>3.44582549910421</v>
      </c>
      <c r="L169" s="44" t="n">
        <v>23708.1234525</v>
      </c>
      <c r="M169" s="44" t="n">
        <v>6.3159490484079</v>
      </c>
      <c r="N169" s="44" t="n">
        <v>32.3606884166395</v>
      </c>
      <c r="O169" s="44" t="n">
        <v>2.77701501640261</v>
      </c>
      <c r="P169" s="44" t="n">
        <v>3420.7246614</v>
      </c>
      <c r="Q169" s="44" t="n">
        <v>11.6125881045693</v>
      </c>
      <c r="R169" s="44" t="n">
        <v>4.66915929252963</v>
      </c>
      <c r="S169" s="44" t="n">
        <v>10.8467379420596</v>
      </c>
    </row>
    <row r="170">
      <c r="A170" s="44" t="s">
        <v>78</v>
      </c>
      <c r="B170" s="44" t="s">
        <v>79</v>
      </c>
      <c r="C170" s="44" t="s">
        <v>17</v>
      </c>
      <c r="D170" s="44" t="n">
        <v>52468.1644253</v>
      </c>
      <c r="E170" s="44" t="n">
        <v>3.26849175450755</v>
      </c>
      <c r="F170" s="44" t="n">
        <v>15.9637880359319</v>
      </c>
      <c r="G170" s="44" t="n">
        <v>2.42479543121279</v>
      </c>
      <c r="H170" s="44" t="n">
        <v>80262.9265861</v>
      </c>
      <c r="I170" s="44" t="n">
        <v>2.65846430564655</v>
      </c>
      <c r="J170" s="44" t="n">
        <v>24.4205293095069</v>
      </c>
      <c r="K170" s="44" t="n">
        <v>1.91696250038937</v>
      </c>
      <c r="L170" s="44" t="n">
        <v>145749.8404271</v>
      </c>
      <c r="M170" s="44" t="n">
        <v>1.75778071982736</v>
      </c>
      <c r="N170" s="44" t="n">
        <v>44.3453584537292</v>
      </c>
      <c r="O170" s="44" t="n">
        <v>0.915913148051144</v>
      </c>
      <c r="P170" s="44" t="n">
        <v>50188.9576079</v>
      </c>
      <c r="Q170" s="44" t="n">
        <v>2.77718353526625</v>
      </c>
      <c r="R170" s="44" t="n">
        <v>15.270324200832</v>
      </c>
      <c r="S170" s="44" t="n">
        <v>2.96462280888723</v>
      </c>
    </row>
    <row r="171">
      <c r="A171" s="44" t="s">
        <v>80</v>
      </c>
      <c r="B171" s="44" t="s">
        <v>81</v>
      </c>
      <c r="C171" s="44" t="s">
        <v>16</v>
      </c>
      <c r="D171" s="44" t="n">
        <v>29483.6794883</v>
      </c>
      <c r="E171" s="44" t="n">
        <v>6.01699778809832</v>
      </c>
      <c r="F171" s="44" t="n">
        <v>32.8419191179162</v>
      </c>
      <c r="G171" s="44" t="n">
        <v>2.8846060092221</v>
      </c>
      <c r="H171" s="44" t="n">
        <v>26400.5004342</v>
      </c>
      <c r="I171" s="44" t="n">
        <v>6.23773404740527</v>
      </c>
      <c r="J171" s="44" t="n">
        <v>29.4075608940389</v>
      </c>
      <c r="K171" s="44" t="n">
        <v>3.11419913445296</v>
      </c>
      <c r="L171" s="44" t="n">
        <v>28871.8723297</v>
      </c>
      <c r="M171" s="44" t="n">
        <v>5.60917073147734</v>
      </c>
      <c r="N171" s="44" t="n">
        <v>32.1604261167975</v>
      </c>
      <c r="O171" s="44" t="n">
        <v>2.84936486633584</v>
      </c>
      <c r="P171" s="44" t="n">
        <v>5018.4806624</v>
      </c>
      <c r="Q171" s="44" t="n">
        <v>10.4280237826369</v>
      </c>
      <c r="R171" s="44" t="n">
        <v>5.59009387124736</v>
      </c>
      <c r="S171" s="44" t="n">
        <v>9.14284981731499</v>
      </c>
    </row>
    <row r="172">
      <c r="A172" s="44" t="s">
        <v>80</v>
      </c>
      <c r="B172" s="44" t="s">
        <v>81</v>
      </c>
      <c r="C172" s="44" t="s">
        <v>17</v>
      </c>
      <c r="D172" s="44" t="n">
        <v>55035.1390331</v>
      </c>
      <c r="E172" s="44" t="n">
        <v>3.53233299238823</v>
      </c>
      <c r="F172" s="44" t="n">
        <v>18.5539973121858</v>
      </c>
      <c r="G172" s="44" t="n">
        <v>2.7794948171386</v>
      </c>
      <c r="H172" s="44" t="n">
        <v>78207.0290273</v>
      </c>
      <c r="I172" s="44" t="n">
        <v>2.56228748704254</v>
      </c>
      <c r="J172" s="44" t="n">
        <v>26.3659369606361</v>
      </c>
      <c r="K172" s="44" t="n">
        <v>2.05758118552639</v>
      </c>
      <c r="L172" s="44" t="n">
        <v>123526.7528375</v>
      </c>
      <c r="M172" s="44" t="n">
        <v>1.9389270851369</v>
      </c>
      <c r="N172" s="44" t="n">
        <v>41.6445761816205</v>
      </c>
      <c r="O172" s="44" t="n">
        <v>1.10416700423236</v>
      </c>
      <c r="P172" s="44" t="n">
        <v>39852.5462021</v>
      </c>
      <c r="Q172" s="44" t="n">
        <v>4.20114716888722</v>
      </c>
      <c r="R172" s="44" t="n">
        <v>13.4354895455576</v>
      </c>
      <c r="S172" s="44" t="n">
        <v>4.0102455961913</v>
      </c>
    </row>
    <row r="173">
      <c r="A173" s="44" t="s">
        <v>82</v>
      </c>
      <c r="B173" s="44" t="s">
        <v>83</v>
      </c>
      <c r="C173" s="44" t="s">
        <v>16</v>
      </c>
      <c r="D173" s="44" t="n">
        <v>11377.2671295</v>
      </c>
      <c r="E173" s="44" t="n">
        <v>12.5352274720687</v>
      </c>
      <c r="F173" s="44" t="n">
        <v>36.8534040883142</v>
      </c>
      <c r="G173" s="44" t="n">
        <v>5.45808116195351</v>
      </c>
      <c r="H173" s="44" t="n">
        <v>8657.1254111</v>
      </c>
      <c r="I173" s="44" t="n">
        <v>13.8195644091152</v>
      </c>
      <c r="J173" s="44" t="n">
        <v>28.042282684146</v>
      </c>
      <c r="K173" s="44" t="n">
        <v>6.87396281689953</v>
      </c>
      <c r="L173" s="44" t="n">
        <v>10070.306769</v>
      </c>
      <c r="M173" s="44" t="n">
        <v>10.6240237331725</v>
      </c>
      <c r="N173" s="44" t="n">
        <v>32.6198796623977</v>
      </c>
      <c r="O173" s="44" t="n">
        <v>6.08362126223082</v>
      </c>
      <c r="P173" s="44" t="n">
        <v>766.986525</v>
      </c>
      <c r="Q173" s="44" t="n">
        <v>31.2067016931284</v>
      </c>
      <c r="R173" s="44" t="n">
        <v>2.48443356514203</v>
      </c>
      <c r="S173" s="44" t="n">
        <v>26.2785733837564</v>
      </c>
    </row>
    <row r="174">
      <c r="A174" s="44" t="s">
        <v>82</v>
      </c>
      <c r="B174" s="44" t="s">
        <v>83</v>
      </c>
      <c r="C174" s="44" t="s">
        <v>17</v>
      </c>
      <c r="D174" s="44" t="n">
        <v>21642.8338566</v>
      </c>
      <c r="E174" s="44" t="n">
        <v>8.12846938399132</v>
      </c>
      <c r="F174" s="44" t="n">
        <v>14.4565713733249</v>
      </c>
      <c r="G174" s="44" t="n">
        <v>6.09113782130378</v>
      </c>
      <c r="H174" s="44" t="n">
        <v>35612.7676497</v>
      </c>
      <c r="I174" s="44" t="n">
        <v>4.34901812095052</v>
      </c>
      <c r="J174" s="44" t="n">
        <v>23.7879438866794</v>
      </c>
      <c r="K174" s="44" t="n">
        <v>3.34608866176678</v>
      </c>
      <c r="L174" s="44" t="n">
        <v>68063.2883098</v>
      </c>
      <c r="M174" s="44" t="n">
        <v>3.20308019764124</v>
      </c>
      <c r="N174" s="44" t="n">
        <v>45.4636297572351</v>
      </c>
      <c r="O174" s="44" t="n">
        <v>1.69733513948296</v>
      </c>
      <c r="P174" s="44" t="n">
        <v>24390.4243615</v>
      </c>
      <c r="Q174" s="44" t="n">
        <v>4.29946326120121</v>
      </c>
      <c r="R174" s="44" t="n">
        <v>16.2918549827606</v>
      </c>
      <c r="S174" s="44" t="n">
        <v>4.71462814750734</v>
      </c>
    </row>
    <row r="175">
      <c r="A175" s="44" t="s">
        <v>84</v>
      </c>
      <c r="B175" s="44" t="s">
        <v>85</v>
      </c>
      <c r="C175" s="44" t="s">
        <v>16</v>
      </c>
      <c r="D175" s="44" t="n">
        <v>40177.191974</v>
      </c>
      <c r="E175" s="44" t="n">
        <v>8.20201172682889</v>
      </c>
      <c r="F175" s="44" t="n">
        <v>34.1153454997466</v>
      </c>
      <c r="G175" s="44" t="n">
        <v>3.45646766684067</v>
      </c>
      <c r="H175" s="44" t="n">
        <v>34467.5190533</v>
      </c>
      <c r="I175" s="44" t="n">
        <v>7.7677304010263</v>
      </c>
      <c r="J175" s="44" t="n">
        <v>29.2671354878005</v>
      </c>
      <c r="K175" s="44" t="n">
        <v>3.87326475360899</v>
      </c>
      <c r="L175" s="44" t="n">
        <v>38440.1623889</v>
      </c>
      <c r="M175" s="44" t="n">
        <v>7.43830947579278</v>
      </c>
      <c r="N175" s="44" t="n">
        <v>32.6403951229927</v>
      </c>
      <c r="O175" s="44" t="n">
        <v>3.26603554688768</v>
      </c>
      <c r="P175" s="44" t="n">
        <v>4683.8062951</v>
      </c>
      <c r="Q175" s="44" t="n">
        <v>16.34135100915</v>
      </c>
      <c r="R175" s="44" t="n">
        <v>3.97712388946022</v>
      </c>
      <c r="S175" s="44" t="n">
        <v>13.9933344927978</v>
      </c>
    </row>
    <row r="176">
      <c r="A176" s="44" t="s">
        <v>84</v>
      </c>
      <c r="B176" s="44" t="s">
        <v>85</v>
      </c>
      <c r="C176" s="44" t="s">
        <v>17</v>
      </c>
      <c r="D176" s="44" t="n">
        <v>105685.4200928</v>
      </c>
      <c r="E176" s="44" t="n">
        <v>3.00482084440295</v>
      </c>
      <c r="F176" s="44" t="n">
        <v>17.430567299967</v>
      </c>
      <c r="G176" s="44" t="n">
        <v>2.38905388931434</v>
      </c>
      <c r="H176" s="44" t="n">
        <v>158673.3590059</v>
      </c>
      <c r="I176" s="44" t="n">
        <v>2.55879975478595</v>
      </c>
      <c r="J176" s="44" t="n">
        <v>26.169803369619</v>
      </c>
      <c r="K176" s="44" t="n">
        <v>1.93487977036274</v>
      </c>
      <c r="L176" s="44" t="n">
        <v>265597.0799481</v>
      </c>
      <c r="M176" s="44" t="n">
        <v>1.90619513864084</v>
      </c>
      <c r="N176" s="44" t="n">
        <v>43.804602116782</v>
      </c>
      <c r="O176" s="44" t="n">
        <v>1.08654500595068</v>
      </c>
      <c r="P176" s="44" t="n">
        <v>76366.4612428</v>
      </c>
      <c r="Q176" s="44" t="n">
        <v>3.44496890431382</v>
      </c>
      <c r="R176" s="44" t="n">
        <v>12.595027213632</v>
      </c>
      <c r="S176" s="44" t="n">
        <v>3.56951199579655</v>
      </c>
    </row>
    <row r="177">
      <c r="A177" s="44" t="s">
        <v>86</v>
      </c>
      <c r="B177" s="44" t="s">
        <v>87</v>
      </c>
      <c r="C177" s="44" t="s">
        <v>16</v>
      </c>
      <c r="D177" s="44" t="n">
        <v>37445.2500036</v>
      </c>
      <c r="E177" s="44" t="n">
        <v>5.51969951354936</v>
      </c>
      <c r="F177" s="44" t="n">
        <v>32.3410151013693</v>
      </c>
      <c r="G177" s="44" t="n">
        <v>2.62366429296983</v>
      </c>
      <c r="H177" s="44" t="n">
        <v>33121.0544652</v>
      </c>
      <c r="I177" s="44" t="n">
        <v>5.69570831959006</v>
      </c>
      <c r="J177" s="44" t="n">
        <v>28.606259072361</v>
      </c>
      <c r="K177" s="44" t="n">
        <v>3.12323224050377</v>
      </c>
      <c r="L177" s="44" t="n">
        <v>39822.7470767</v>
      </c>
      <c r="M177" s="44" t="n">
        <v>4.94104819650675</v>
      </c>
      <c r="N177" s="44" t="n">
        <v>34.3944309214586</v>
      </c>
      <c r="O177" s="44" t="n">
        <v>2.29964131976075</v>
      </c>
      <c r="P177" s="44" t="n">
        <v>5393.4923426</v>
      </c>
      <c r="Q177" s="44" t="n">
        <v>10.7085616178373</v>
      </c>
      <c r="R177" s="44" t="n">
        <v>4.65829490481107</v>
      </c>
      <c r="S177" s="44" t="n">
        <v>9.85272089961959</v>
      </c>
    </row>
    <row r="178">
      <c r="A178" s="44" t="s">
        <v>86</v>
      </c>
      <c r="B178" s="44" t="s">
        <v>87</v>
      </c>
      <c r="C178" s="44" t="s">
        <v>17</v>
      </c>
      <c r="D178" s="44" t="n">
        <v>138004.8380408</v>
      </c>
      <c r="E178" s="44" t="n">
        <v>2.23479603157719</v>
      </c>
      <c r="F178" s="44" t="n">
        <v>15.0210580910511</v>
      </c>
      <c r="G178" s="44" t="n">
        <v>1.80238539197677</v>
      </c>
      <c r="H178" s="44" t="n">
        <v>225665.5685377</v>
      </c>
      <c r="I178" s="44" t="n">
        <v>1.82853372298558</v>
      </c>
      <c r="J178" s="44" t="n">
        <v>24.5624404352601</v>
      </c>
      <c r="K178" s="44" t="n">
        <v>1.36653767222505</v>
      </c>
      <c r="L178" s="44" t="n">
        <v>418789.6152072</v>
      </c>
      <c r="M178" s="44" t="n">
        <v>1.19646380198346</v>
      </c>
      <c r="N178" s="44" t="n">
        <v>45.5829174343621</v>
      </c>
      <c r="O178" s="44" t="n">
        <v>0.693981876859711</v>
      </c>
      <c r="P178" s="44" t="n">
        <v>136282.4343334</v>
      </c>
      <c r="Q178" s="44" t="n">
        <v>2.21080193618064</v>
      </c>
      <c r="R178" s="44" t="n">
        <v>14.8335840393266</v>
      </c>
      <c r="S178" s="44" t="n">
        <v>2.2363155776985</v>
      </c>
    </row>
    <row r="179">
      <c r="A179" s="44" t="s">
        <v>88</v>
      </c>
      <c r="B179" s="44" t="s">
        <v>89</v>
      </c>
      <c r="C179" s="44" t="s">
        <v>16</v>
      </c>
      <c r="D179" s="44" t="n">
        <v>9514.8366948</v>
      </c>
      <c r="E179" s="44" t="n">
        <v>13.0563050755244</v>
      </c>
      <c r="F179" s="44" t="n">
        <v>30.3585779736824</v>
      </c>
      <c r="G179" s="44" t="n">
        <v>4.90188375163563</v>
      </c>
      <c r="H179" s="44" t="n">
        <v>8867.9754806</v>
      </c>
      <c r="I179" s="44" t="n">
        <v>12.0744192827485</v>
      </c>
      <c r="J179" s="44" t="n">
        <v>28.2946658710003</v>
      </c>
      <c r="K179" s="44" t="n">
        <v>4.56059065966029</v>
      </c>
      <c r="L179" s="44" t="n">
        <v>10910.5215505</v>
      </c>
      <c r="M179" s="44" t="n">
        <v>9.85866417048035</v>
      </c>
      <c r="N179" s="44" t="n">
        <v>34.811729286475</v>
      </c>
      <c r="O179" s="44" t="n">
        <v>3.99427015677691</v>
      </c>
      <c r="P179" s="44" t="n">
        <v>2048.1760874</v>
      </c>
      <c r="Q179" s="44" t="n">
        <v>17.8607980585699</v>
      </c>
      <c r="R179" s="44" t="n">
        <v>6.5350268688423</v>
      </c>
      <c r="S179" s="44" t="n">
        <v>16.6908204213074</v>
      </c>
    </row>
    <row r="180">
      <c r="A180" s="44" t="s">
        <v>88</v>
      </c>
      <c r="B180" s="44" t="s">
        <v>89</v>
      </c>
      <c r="C180" s="44" t="s">
        <v>17</v>
      </c>
      <c r="D180" s="44" t="n">
        <v>50180.1282024</v>
      </c>
      <c r="E180" s="44" t="n">
        <v>3.0716582203717</v>
      </c>
      <c r="F180" s="44" t="n">
        <v>13.7823989373248</v>
      </c>
      <c r="G180" s="44" t="n">
        <v>2.56556032185379</v>
      </c>
      <c r="H180" s="44" t="n">
        <v>83423.7277884</v>
      </c>
      <c r="I180" s="44" t="n">
        <v>2.29300672112554</v>
      </c>
      <c r="J180" s="44" t="n">
        <v>22.9130362636963</v>
      </c>
      <c r="K180" s="44" t="n">
        <v>1.75163135687854</v>
      </c>
      <c r="L180" s="44" t="n">
        <v>172371.1932443</v>
      </c>
      <c r="M180" s="44" t="n">
        <v>1.33109921492826</v>
      </c>
      <c r="N180" s="44" t="n">
        <v>47.343214051056</v>
      </c>
      <c r="O180" s="44" t="n">
        <v>0.855718699137146</v>
      </c>
      <c r="P180" s="44" t="n">
        <v>58113.4409515</v>
      </c>
      <c r="Q180" s="44" t="n">
        <v>2.55719552124006</v>
      </c>
      <c r="R180" s="44" t="n">
        <v>15.9613507479229</v>
      </c>
      <c r="S180" s="44" t="n">
        <v>2.56474099481191</v>
      </c>
    </row>
    <row r="181">
      <c r="A181" s="44" t="s">
        <v>90</v>
      </c>
      <c r="B181" s="44" t="s">
        <v>91</v>
      </c>
      <c r="C181" s="44" t="s">
        <v>16</v>
      </c>
      <c r="D181" s="44" t="n">
        <v>22882.6766215</v>
      </c>
      <c r="E181" s="44" t="n">
        <v>9.3690379545456</v>
      </c>
      <c r="F181" s="44" t="n">
        <v>28.853324083313</v>
      </c>
      <c r="G181" s="44" t="n">
        <v>4.44483575058252</v>
      </c>
      <c r="H181" s="44" t="n">
        <v>23211.565335</v>
      </c>
      <c r="I181" s="44" t="n">
        <v>10.3506426137401</v>
      </c>
      <c r="J181" s="44" t="n">
        <v>29.2680278697155</v>
      </c>
      <c r="K181" s="44" t="n">
        <v>4.48901181552302</v>
      </c>
      <c r="L181" s="44" t="n">
        <v>28841.4686156</v>
      </c>
      <c r="M181" s="44" t="n">
        <v>8.76654375315949</v>
      </c>
      <c r="N181" s="44" t="n">
        <v>36.3669099891365</v>
      </c>
      <c r="O181" s="44" t="n">
        <v>3.01725522880625</v>
      </c>
      <c r="P181" s="44" t="n">
        <v>4371.1885409</v>
      </c>
      <c r="Q181" s="44" t="n">
        <v>13.6288479672831</v>
      </c>
      <c r="R181" s="44" t="n">
        <v>5.51173805783496</v>
      </c>
      <c r="S181" s="44" t="n">
        <v>12.1839253043448</v>
      </c>
    </row>
    <row r="182">
      <c r="A182" s="44" t="s">
        <v>90</v>
      </c>
      <c r="B182" s="44" t="s">
        <v>91</v>
      </c>
      <c r="C182" s="44" t="s">
        <v>17</v>
      </c>
      <c r="D182" s="44" t="n">
        <v>94642.0820279</v>
      </c>
      <c r="E182" s="44" t="n">
        <v>3.29518945846461</v>
      </c>
      <c r="F182" s="44" t="n">
        <v>12.8736695468882</v>
      </c>
      <c r="G182" s="44" t="n">
        <v>2.65362982516538</v>
      </c>
      <c r="H182" s="44" t="n">
        <v>168201.8356369</v>
      </c>
      <c r="I182" s="44" t="n">
        <v>2.09295035071683</v>
      </c>
      <c r="J182" s="44" t="n">
        <v>22.8796197502409</v>
      </c>
      <c r="K182" s="44" t="n">
        <v>1.69395124437119</v>
      </c>
      <c r="L182" s="44" t="n">
        <v>343314.8646614</v>
      </c>
      <c r="M182" s="44" t="n">
        <v>1.35594694343676</v>
      </c>
      <c r="N182" s="44" t="n">
        <v>46.699333145298</v>
      </c>
      <c r="O182" s="44" t="n">
        <v>0.8221087830602</v>
      </c>
      <c r="P182" s="44" t="n">
        <v>129001.3185541</v>
      </c>
      <c r="Q182" s="44" t="n">
        <v>2.47239797412771</v>
      </c>
      <c r="R182" s="44" t="n">
        <v>17.5473775575729</v>
      </c>
      <c r="S182" s="44" t="n">
        <v>2.56082263289352</v>
      </c>
    </row>
    <row r="183">
      <c r="A183" s="44" t="s">
        <v>92</v>
      </c>
      <c r="B183" s="44" t="s">
        <v>93</v>
      </c>
      <c r="C183" s="44" t="s">
        <v>16</v>
      </c>
      <c r="D183" s="44" t="n">
        <v>38143.8940324</v>
      </c>
      <c r="E183" s="44" t="n">
        <v>8.69708628457641</v>
      </c>
      <c r="F183" s="44" t="n">
        <v>30.1656254158943</v>
      </c>
      <c r="G183" s="44" t="n">
        <v>4.3190863784002</v>
      </c>
      <c r="H183" s="44" t="n">
        <v>34945.5658252</v>
      </c>
      <c r="I183" s="44" t="n">
        <v>9.97845020135556</v>
      </c>
      <c r="J183" s="44" t="n">
        <v>27.6362672288793</v>
      </c>
      <c r="K183" s="44" t="n">
        <v>5.07458342158744</v>
      </c>
      <c r="L183" s="44" t="n">
        <v>45092.887591</v>
      </c>
      <c r="M183" s="44" t="n">
        <v>7.9508034583815</v>
      </c>
      <c r="N183" s="44" t="n">
        <v>35.6611507686057</v>
      </c>
      <c r="O183" s="44" t="n">
        <v>3.49602362481829</v>
      </c>
      <c r="P183" s="44" t="n">
        <v>8265.864735</v>
      </c>
      <c r="Q183" s="44" t="n">
        <v>13.1345746805658</v>
      </c>
      <c r="R183" s="44" t="n">
        <v>6.53695658662073</v>
      </c>
      <c r="S183" s="44" t="n">
        <v>12.1629406696842</v>
      </c>
    </row>
    <row r="184">
      <c r="A184" s="44" t="s">
        <v>92</v>
      </c>
      <c r="B184" s="44" t="s">
        <v>93</v>
      </c>
      <c r="C184" s="44" t="s">
        <v>17</v>
      </c>
      <c r="D184" s="44" t="n">
        <v>165103.5474125</v>
      </c>
      <c r="E184" s="44" t="n">
        <v>2.85789147731129</v>
      </c>
      <c r="F184" s="44" t="n">
        <v>14.6152172384431</v>
      </c>
      <c r="G184" s="44" t="n">
        <v>2.36863623152367</v>
      </c>
      <c r="H184" s="44" t="n">
        <v>256603.9290448</v>
      </c>
      <c r="I184" s="44" t="n">
        <v>2.28843285637582</v>
      </c>
      <c r="J184" s="44" t="n">
        <v>22.7149702474767</v>
      </c>
      <c r="K184" s="44" t="n">
        <v>1.74711840183517</v>
      </c>
      <c r="L184" s="44" t="n">
        <v>521794.4323973</v>
      </c>
      <c r="M184" s="44" t="n">
        <v>1.24204724757571</v>
      </c>
      <c r="N184" s="44" t="n">
        <v>46.1900371179988</v>
      </c>
      <c r="O184" s="44" t="n">
        <v>0.863706882870053</v>
      </c>
      <c r="P184" s="44" t="n">
        <v>186166.8789498</v>
      </c>
      <c r="Q184" s="44" t="n">
        <v>2.37615937725149</v>
      </c>
      <c r="R184" s="44" t="n">
        <v>16.4797753960814</v>
      </c>
      <c r="S184" s="44" t="n">
        <v>2.43664727827867</v>
      </c>
    </row>
    <row r="185">
      <c r="A185" s="44" t="s">
        <v>94</v>
      </c>
      <c r="B185" s="44" t="s">
        <v>95</v>
      </c>
      <c r="C185" s="44" t="s">
        <v>16</v>
      </c>
      <c r="D185" s="44" t="n">
        <v>3938.6459403</v>
      </c>
      <c r="E185" s="44" t="n">
        <v>17.8670235692026</v>
      </c>
      <c r="F185" s="44" t="n">
        <v>33.1452083557918</v>
      </c>
      <c r="G185" s="44" t="n">
        <v>6.96164208801523</v>
      </c>
      <c r="H185" s="44" t="n">
        <v>3514.5785381</v>
      </c>
      <c r="I185" s="44" t="n">
        <v>15.648534849071</v>
      </c>
      <c r="J185" s="44" t="n">
        <v>29.5765193657508</v>
      </c>
      <c r="K185" s="44" t="n">
        <v>5.92122826834914</v>
      </c>
      <c r="L185" s="44" t="n">
        <v>3867.1563473</v>
      </c>
      <c r="M185" s="44" t="n">
        <v>14.7654381819375</v>
      </c>
      <c r="N185" s="44" t="n">
        <v>32.5435961542454</v>
      </c>
      <c r="O185" s="44" t="n">
        <v>5.47347111599616</v>
      </c>
      <c r="P185" s="44" t="n">
        <v>562.6216826</v>
      </c>
      <c r="Q185" s="44" t="n">
        <v>28.5541573148241</v>
      </c>
      <c r="R185" s="44" t="n">
        <v>4.73467612421206</v>
      </c>
      <c r="S185" s="44" t="n">
        <v>26.5795864664179</v>
      </c>
    </row>
    <row r="186">
      <c r="A186" s="44" t="s">
        <v>94</v>
      </c>
      <c r="B186" s="44" t="s">
        <v>95</v>
      </c>
      <c r="C186" s="44" t="s">
        <v>17</v>
      </c>
      <c r="D186" s="44" t="n">
        <v>15614.2503418</v>
      </c>
      <c r="E186" s="44" t="n">
        <v>4.92013425144735</v>
      </c>
      <c r="F186" s="44" t="n">
        <v>11.4717879935442</v>
      </c>
      <c r="G186" s="44" t="n">
        <v>4.35204317119432</v>
      </c>
      <c r="H186" s="44" t="n">
        <v>29023.1416336</v>
      </c>
      <c r="I186" s="44" t="n">
        <v>3.85875324043654</v>
      </c>
      <c r="J186" s="44" t="n">
        <v>21.3232989377628</v>
      </c>
      <c r="K186" s="44" t="n">
        <v>3.10496963058246</v>
      </c>
      <c r="L186" s="44" t="n">
        <v>64716.0929689</v>
      </c>
      <c r="M186" s="44" t="n">
        <v>2.37526176888973</v>
      </c>
      <c r="N186" s="44" t="n">
        <v>47.5469063232743</v>
      </c>
      <c r="O186" s="44" t="n">
        <v>1.58476845675378</v>
      </c>
      <c r="P186" s="44" t="n">
        <v>26756.5124736</v>
      </c>
      <c r="Q186" s="44" t="n">
        <v>3.88887553769283</v>
      </c>
      <c r="R186" s="44" t="n">
        <v>19.6580067454187</v>
      </c>
      <c r="S186" s="44" t="n">
        <v>3.87233652335116</v>
      </c>
    </row>
    <row r="187">
      <c r="A187" s="44" t="s">
        <v>96</v>
      </c>
      <c r="B187" s="44" t="s">
        <v>97</v>
      </c>
      <c r="C187" s="44" t="s">
        <v>16</v>
      </c>
      <c r="D187" s="44" t="n">
        <v>1298.7170434</v>
      </c>
      <c r="E187" s="44" t="n">
        <v>19.5756078936086</v>
      </c>
      <c r="F187" s="44" t="n">
        <v>28.5920351121375</v>
      </c>
      <c r="G187" s="44" t="n">
        <v>10.26228348867</v>
      </c>
      <c r="H187" s="44" t="n">
        <v>920.7013179</v>
      </c>
      <c r="I187" s="44" t="n">
        <v>25.3100093703341</v>
      </c>
      <c r="J187" s="44" t="n">
        <v>20.2697920559129</v>
      </c>
      <c r="K187" s="44" t="n">
        <v>16.9472086444738</v>
      </c>
      <c r="L187" s="44" t="n">
        <v>1788.0671506</v>
      </c>
      <c r="M187" s="44" t="n">
        <v>13.9085979144063</v>
      </c>
      <c r="N187" s="44" t="n">
        <v>39.3653713968152</v>
      </c>
      <c r="O187" s="44" t="n">
        <v>8.10809725795464</v>
      </c>
      <c r="P187" s="44" t="n">
        <v>534.7481497</v>
      </c>
      <c r="Q187" s="44" t="n">
        <v>21.5871595841983</v>
      </c>
      <c r="R187" s="44" t="n">
        <v>11.7728014351343</v>
      </c>
      <c r="S187" s="44" t="n">
        <v>19.4394417072585</v>
      </c>
    </row>
    <row r="188">
      <c r="A188" s="44" t="s">
        <v>96</v>
      </c>
      <c r="B188" s="44" t="s">
        <v>97</v>
      </c>
      <c r="C188" s="44" t="s">
        <v>17</v>
      </c>
      <c r="D188" s="44" t="n">
        <v>16288.187159</v>
      </c>
      <c r="E188" s="44" t="n">
        <v>4.21000128974233</v>
      </c>
      <c r="F188" s="44" t="n">
        <v>9.94044256989956</v>
      </c>
      <c r="G188" s="44" t="n">
        <v>3.49425990422363</v>
      </c>
      <c r="H188" s="44" t="n">
        <v>31752.5863095</v>
      </c>
      <c r="I188" s="44" t="n">
        <v>2.94462728467054</v>
      </c>
      <c r="J188" s="44" t="n">
        <v>19.3781393579433</v>
      </c>
      <c r="K188" s="44" t="n">
        <v>2.36130528472245</v>
      </c>
      <c r="L188" s="44" t="n">
        <v>82571.8079608</v>
      </c>
      <c r="M188" s="44" t="n">
        <v>1.5460053799934</v>
      </c>
      <c r="N188" s="44" t="n">
        <v>50.3923676044928</v>
      </c>
      <c r="O188" s="44" t="n">
        <v>0.970214069030894</v>
      </c>
      <c r="P188" s="44" t="n">
        <v>33245.1849072</v>
      </c>
      <c r="Q188" s="44" t="n">
        <v>2.35678367651249</v>
      </c>
      <c r="R188" s="44" t="n">
        <v>20.2890504676643</v>
      </c>
      <c r="S188" s="44" t="n">
        <v>2.35828420125426</v>
      </c>
    </row>
    <row r="189">
      <c r="A189" s="44" t="s">
        <v>98</v>
      </c>
      <c r="B189" s="44" t="s">
        <v>99</v>
      </c>
      <c r="C189" s="44" t="s">
        <v>16</v>
      </c>
      <c r="D189" s="44" t="n">
        <v>4992.4622508</v>
      </c>
      <c r="E189" s="44" t="n">
        <v>10.7089113756673</v>
      </c>
      <c r="F189" s="44" t="n">
        <v>28.1857382933381</v>
      </c>
      <c r="G189" s="44" t="n">
        <v>5.98451420924367</v>
      </c>
      <c r="H189" s="44" t="n">
        <v>5328.6004378</v>
      </c>
      <c r="I189" s="44" t="n">
        <v>11.7310549921448</v>
      </c>
      <c r="J189" s="44" t="n">
        <v>30.083459796923</v>
      </c>
      <c r="K189" s="44" t="n">
        <v>6.11430830099638</v>
      </c>
      <c r="L189" s="44" t="n">
        <v>6421.2147209</v>
      </c>
      <c r="M189" s="44" t="n">
        <v>9.32143620622846</v>
      </c>
      <c r="N189" s="44" t="n">
        <v>36.2519872072374</v>
      </c>
      <c r="O189" s="44" t="n">
        <v>4.66636094528794</v>
      </c>
      <c r="P189" s="44" t="n">
        <v>970.4473694</v>
      </c>
      <c r="Q189" s="44" t="n">
        <v>16.6493458877864</v>
      </c>
      <c r="R189" s="44" t="n">
        <v>5.4788147025015</v>
      </c>
      <c r="S189" s="44" t="n">
        <v>14.7729469191478</v>
      </c>
    </row>
    <row r="190">
      <c r="A190" s="44" t="s">
        <v>98</v>
      </c>
      <c r="B190" s="44" t="s">
        <v>99</v>
      </c>
      <c r="C190" s="44" t="s">
        <v>17</v>
      </c>
      <c r="D190" s="44" t="n">
        <v>8204.5773094</v>
      </c>
      <c r="E190" s="44" t="n">
        <v>7.05508823310542</v>
      </c>
      <c r="F190" s="44" t="n">
        <v>12.4899799570743</v>
      </c>
      <c r="G190" s="44" t="n">
        <v>5.50617519446038</v>
      </c>
      <c r="H190" s="44" t="n">
        <v>16555.9778345</v>
      </c>
      <c r="I190" s="44" t="n">
        <v>4.44000180407478</v>
      </c>
      <c r="J190" s="44" t="n">
        <v>25.2034716140415</v>
      </c>
      <c r="K190" s="44" t="n">
        <v>3.74943580677125</v>
      </c>
      <c r="L190" s="44" t="n">
        <v>30376.673987</v>
      </c>
      <c r="M190" s="44" t="n">
        <v>3.42040761607962</v>
      </c>
      <c r="N190" s="44" t="n">
        <v>46.2429732760915</v>
      </c>
      <c r="O190" s="44" t="n">
        <v>1.95870980952106</v>
      </c>
      <c r="P190" s="44" t="n">
        <v>10552.0460929</v>
      </c>
      <c r="Q190" s="44" t="n">
        <v>4.9802250095071</v>
      </c>
      <c r="R190" s="44" t="n">
        <v>16.0635751527928</v>
      </c>
      <c r="S190" s="44" t="n">
        <v>4.80269601053755</v>
      </c>
    </row>
    <row r="191">
      <c r="A191" s="44" t="s">
        <v>100</v>
      </c>
      <c r="B191" s="44" t="s">
        <v>101</v>
      </c>
      <c r="C191" s="44" t="s">
        <v>16</v>
      </c>
      <c r="D191" s="44" t="n">
        <v>3642.0482068</v>
      </c>
      <c r="E191" s="44" t="n">
        <v>14.6406218953076</v>
      </c>
      <c r="F191" s="44" t="n">
        <v>36.0831555930858</v>
      </c>
      <c r="G191" s="44" t="n">
        <v>6.1479556385287</v>
      </c>
      <c r="H191" s="44" t="n">
        <v>2285.0222333</v>
      </c>
      <c r="I191" s="44" t="n">
        <v>19.2590872201534</v>
      </c>
      <c r="J191" s="44" t="n">
        <v>22.6385835925735</v>
      </c>
      <c r="K191" s="44" t="n">
        <v>10.7589373169252</v>
      </c>
      <c r="L191" s="44" t="n">
        <v>3602.3165279</v>
      </c>
      <c r="M191" s="44" t="n">
        <v>12.837012333453</v>
      </c>
      <c r="N191" s="44" t="n">
        <v>35.6895187518582</v>
      </c>
      <c r="O191" s="44" t="n">
        <v>4.93075140734794</v>
      </c>
      <c r="P191" s="44" t="n">
        <v>564.0988897</v>
      </c>
      <c r="Q191" s="44" t="n">
        <v>24.2728708224703</v>
      </c>
      <c r="R191" s="44" t="n">
        <v>5.58874206248248</v>
      </c>
      <c r="S191" s="44" t="n">
        <v>23.1337859035372</v>
      </c>
    </row>
    <row r="192">
      <c r="A192" s="44" t="s">
        <v>100</v>
      </c>
      <c r="B192" s="44" t="s">
        <v>101</v>
      </c>
      <c r="C192" s="44" t="s">
        <v>17</v>
      </c>
      <c r="D192" s="44" t="n">
        <v>9693.6646276</v>
      </c>
      <c r="E192" s="44" t="n">
        <v>6.45288416052964</v>
      </c>
      <c r="F192" s="44" t="n">
        <v>13.4022725929586</v>
      </c>
      <c r="G192" s="44" t="n">
        <v>5.2077217197242</v>
      </c>
      <c r="H192" s="44" t="n">
        <v>17030.1180016</v>
      </c>
      <c r="I192" s="44" t="n">
        <v>4.68376864404886</v>
      </c>
      <c r="J192" s="44" t="n">
        <v>23.5455106521674</v>
      </c>
      <c r="K192" s="44" t="n">
        <v>3.36142255494086</v>
      </c>
      <c r="L192" s="44" t="n">
        <v>32347.6736225</v>
      </c>
      <c r="M192" s="44" t="n">
        <v>2.90394665858688</v>
      </c>
      <c r="N192" s="44" t="n">
        <v>44.7232657918078</v>
      </c>
      <c r="O192" s="44" t="n">
        <v>1.56245039127692</v>
      </c>
      <c r="P192" s="44" t="n">
        <v>13257.0578892</v>
      </c>
      <c r="Q192" s="44" t="n">
        <v>3.67857192086452</v>
      </c>
      <c r="R192" s="44" t="n">
        <v>18.3289509630662</v>
      </c>
      <c r="S192" s="44" t="n">
        <v>4.32504547866659</v>
      </c>
    </row>
    <row r="193">
      <c r="A193" s="44" t="s">
        <v>102</v>
      </c>
      <c r="B193" s="44" t="s">
        <v>103</v>
      </c>
      <c r="C193" s="44" t="s">
        <v>16</v>
      </c>
      <c r="D193" s="44" t="n">
        <v>6288.9502742</v>
      </c>
      <c r="E193" s="44" t="n">
        <v>11.0391624626857</v>
      </c>
      <c r="F193" s="44" t="n">
        <v>30.2470902716058</v>
      </c>
      <c r="G193" s="44" t="n">
        <v>5.05100654294518</v>
      </c>
      <c r="H193" s="44" t="n">
        <v>5094.1826742</v>
      </c>
      <c r="I193" s="44" t="n">
        <v>11.9867250440955</v>
      </c>
      <c r="J193" s="44" t="n">
        <v>24.5007825612325</v>
      </c>
      <c r="K193" s="44" t="n">
        <v>7.62084625559873</v>
      </c>
      <c r="L193" s="44" t="n">
        <v>7838.0311957</v>
      </c>
      <c r="M193" s="44" t="n">
        <v>10.217019753028</v>
      </c>
      <c r="N193" s="44" t="n">
        <v>37.6974895318532</v>
      </c>
      <c r="O193" s="44" t="n">
        <v>3.57312938031242</v>
      </c>
      <c r="P193" s="44" t="n">
        <v>1570.7540792</v>
      </c>
      <c r="Q193" s="44" t="n">
        <v>19.7432065533964</v>
      </c>
      <c r="R193" s="44" t="n">
        <v>7.55463763530856</v>
      </c>
      <c r="S193" s="44" t="n">
        <v>15.9549820622639</v>
      </c>
    </row>
    <row r="194">
      <c r="A194" s="44" t="s">
        <v>102</v>
      </c>
      <c r="B194" s="44" t="s">
        <v>103</v>
      </c>
      <c r="C194" s="44" t="s">
        <v>17</v>
      </c>
      <c r="D194" s="44" t="n">
        <v>29489.5372306</v>
      </c>
      <c r="E194" s="44" t="n">
        <v>4.47971625830614</v>
      </c>
      <c r="F194" s="44" t="n">
        <v>12.6457031750033</v>
      </c>
      <c r="G194" s="44" t="n">
        <v>3.79863446152626</v>
      </c>
      <c r="H194" s="44" t="n">
        <v>52509.4850713</v>
      </c>
      <c r="I194" s="44" t="n">
        <v>3.18881494663478</v>
      </c>
      <c r="J194" s="44" t="n">
        <v>22.5171170673679</v>
      </c>
      <c r="K194" s="44" t="n">
        <v>2.55917279841978</v>
      </c>
      <c r="L194" s="44" t="n">
        <v>105944.0103899</v>
      </c>
      <c r="M194" s="44" t="n">
        <v>1.81011547235641</v>
      </c>
      <c r="N194" s="44" t="n">
        <v>45.4309098879297</v>
      </c>
      <c r="O194" s="44" t="n">
        <v>1.12736516690019</v>
      </c>
      <c r="P194" s="44" t="n">
        <v>45255.0490795</v>
      </c>
      <c r="Q194" s="44" t="n">
        <v>3.15204455603275</v>
      </c>
      <c r="R194" s="44" t="n">
        <v>19.4062698696991</v>
      </c>
      <c r="S194" s="44" t="n">
        <v>3.17953773408752</v>
      </c>
    </row>
    <row r="195">
      <c r="A195" s="44" t="s">
        <v>104</v>
      </c>
      <c r="B195" s="44" t="s">
        <v>105</v>
      </c>
      <c r="C195" s="44" t="s">
        <v>16</v>
      </c>
      <c r="D195" s="44" t="n">
        <v>540.5947777</v>
      </c>
      <c r="E195" s="44" t="n">
        <v>18.1686959955467</v>
      </c>
      <c r="F195" s="44" t="n">
        <v>23.3212639386502</v>
      </c>
      <c r="G195" s="44" t="n">
        <v>11.8200924900698</v>
      </c>
      <c r="H195" s="44" t="n">
        <v>850.688229</v>
      </c>
      <c r="I195" s="44" t="n">
        <v>20.3313562578918</v>
      </c>
      <c r="J195" s="44" t="n">
        <v>36.6986984269787</v>
      </c>
      <c r="K195" s="44" t="n">
        <v>9.57159472223373</v>
      </c>
      <c r="L195" s="44" t="n">
        <v>779.4494288</v>
      </c>
      <c r="M195" s="44" t="n">
        <v>15.45185093337</v>
      </c>
      <c r="N195" s="44" t="n">
        <v>33.6254558973238</v>
      </c>
      <c r="O195" s="44" t="n">
        <v>7.00754508168029</v>
      </c>
      <c r="P195" s="44" t="n">
        <v>147.3013517</v>
      </c>
      <c r="Q195" s="44" t="n">
        <v>32.2839231805431</v>
      </c>
      <c r="R195" s="44" t="n">
        <v>6.35458173704743</v>
      </c>
      <c r="S195" s="44" t="n">
        <v>27.922692126634</v>
      </c>
    </row>
    <row r="196">
      <c r="A196" s="44" t="s">
        <v>104</v>
      </c>
      <c r="B196" s="44" t="s">
        <v>105</v>
      </c>
      <c r="C196" s="44" t="s">
        <v>17</v>
      </c>
      <c r="D196" s="44" t="n">
        <v>1383.9179318</v>
      </c>
      <c r="E196" s="44" t="n">
        <v>9.49884927746088</v>
      </c>
      <c r="F196" s="44" t="n">
        <v>8.84181522510733</v>
      </c>
      <c r="G196" s="44" t="n">
        <v>8.50677590850967</v>
      </c>
      <c r="H196" s="44" t="n">
        <v>4301.8588244</v>
      </c>
      <c r="I196" s="44" t="n">
        <v>7.33033850866329</v>
      </c>
      <c r="J196" s="44" t="n">
        <v>27.4844627530552</v>
      </c>
      <c r="K196" s="44" t="n">
        <v>5.10799360090412</v>
      </c>
      <c r="L196" s="44" t="n">
        <v>6884.9141757</v>
      </c>
      <c r="M196" s="44" t="n">
        <v>3.64140582329012</v>
      </c>
      <c r="N196" s="44" t="n">
        <v>43.9875353758037</v>
      </c>
      <c r="O196" s="44" t="n">
        <v>3.23154719852605</v>
      </c>
      <c r="P196" s="44" t="n">
        <v>3081.2752828</v>
      </c>
      <c r="Q196" s="44" t="n">
        <v>5.19772567365878</v>
      </c>
      <c r="R196" s="44" t="n">
        <v>19.6861866460338</v>
      </c>
      <c r="S196" s="44" t="n">
        <v>5.66189879136295</v>
      </c>
    </row>
    <row r="197">
      <c r="A197" s="44" t="s">
        <v>106</v>
      </c>
      <c r="B197" s="44" t="s">
        <v>107</v>
      </c>
      <c r="C197" s="44" t="s">
        <v>16</v>
      </c>
      <c r="D197" s="44" t="n">
        <v>22206.4946917</v>
      </c>
      <c r="E197" s="44" t="n">
        <v>7.20583310016394</v>
      </c>
      <c r="F197" s="44" t="n">
        <v>34.6916016454819</v>
      </c>
      <c r="G197" s="44" t="n">
        <v>3.03226672569989</v>
      </c>
      <c r="H197" s="44" t="n">
        <v>17658.668691</v>
      </c>
      <c r="I197" s="44" t="n">
        <v>7.95677962752956</v>
      </c>
      <c r="J197" s="44" t="n">
        <v>27.5868617862812</v>
      </c>
      <c r="K197" s="44" t="n">
        <v>4.33657831198082</v>
      </c>
      <c r="L197" s="44" t="n">
        <v>21318.3020496</v>
      </c>
      <c r="M197" s="44" t="n">
        <v>7.41029806451217</v>
      </c>
      <c r="N197" s="44" t="n">
        <v>33.3040424763304</v>
      </c>
      <c r="O197" s="44" t="n">
        <v>3.07888307276796</v>
      </c>
      <c r="P197" s="44" t="n">
        <v>2827.6889636</v>
      </c>
      <c r="Q197" s="44" t="n">
        <v>12.2272342566347</v>
      </c>
      <c r="R197" s="44" t="n">
        <v>4.41749409190645</v>
      </c>
      <c r="S197" s="44" t="n">
        <v>12.0371654021186</v>
      </c>
    </row>
    <row r="198">
      <c r="A198" s="44" t="s">
        <v>106</v>
      </c>
      <c r="B198" s="44" t="s">
        <v>107</v>
      </c>
      <c r="C198" s="44" t="s">
        <v>17</v>
      </c>
      <c r="D198" s="44" t="n">
        <v>50461.7376527</v>
      </c>
      <c r="E198" s="44" t="n">
        <v>3.60330099867976</v>
      </c>
      <c r="F198" s="44" t="n">
        <v>15.7241428294705</v>
      </c>
      <c r="G198" s="44" t="n">
        <v>2.81377463503167</v>
      </c>
      <c r="H198" s="44" t="n">
        <v>77030.3036408</v>
      </c>
      <c r="I198" s="44" t="n">
        <v>2.79016755141253</v>
      </c>
      <c r="J198" s="44" t="n">
        <v>24.0030477147196</v>
      </c>
      <c r="K198" s="44" t="n">
        <v>2.03985663176596</v>
      </c>
      <c r="L198" s="44" t="n">
        <v>141917.6584729</v>
      </c>
      <c r="M198" s="44" t="n">
        <v>1.96683110786489</v>
      </c>
      <c r="N198" s="44" t="n">
        <v>44.2222887212147</v>
      </c>
      <c r="O198" s="44" t="n">
        <v>1.04243124614482</v>
      </c>
      <c r="P198" s="44" t="n">
        <v>51509.1458582</v>
      </c>
      <c r="Q198" s="44" t="n">
        <v>2.62792028382432</v>
      </c>
      <c r="R198" s="44" t="n">
        <v>16.0505207345952</v>
      </c>
      <c r="S198" s="44" t="n">
        <v>2.90647780056467</v>
      </c>
    </row>
    <row r="199">
      <c r="A199" s="44" t="s">
        <v>108</v>
      </c>
      <c r="B199" s="44" t="s">
        <v>109</v>
      </c>
      <c r="C199" s="44" t="s">
        <v>16</v>
      </c>
      <c r="D199" s="44" t="n">
        <v>52227.3684407</v>
      </c>
      <c r="E199" s="44" t="n">
        <v>5.93084997246957</v>
      </c>
      <c r="F199" s="44" t="n">
        <v>33.3524658360135</v>
      </c>
      <c r="G199" s="44" t="n">
        <v>2.65113890710451</v>
      </c>
      <c r="H199" s="44" t="n">
        <v>46545.4264321</v>
      </c>
      <c r="I199" s="44" t="n">
        <v>5.51470169192326</v>
      </c>
      <c r="J199" s="44" t="n">
        <v>29.723970233383</v>
      </c>
      <c r="K199" s="44" t="n">
        <v>2.89660302611371</v>
      </c>
      <c r="L199" s="44" t="n">
        <v>50320.1859122</v>
      </c>
      <c r="M199" s="44" t="n">
        <v>5.9133597073377</v>
      </c>
      <c r="N199" s="44" t="n">
        <v>32.13453657739</v>
      </c>
      <c r="O199" s="44" t="n">
        <v>2.50098446499056</v>
      </c>
      <c r="P199" s="44" t="n">
        <v>7499.244502</v>
      </c>
      <c r="Q199" s="44" t="n">
        <v>11.0863179936595</v>
      </c>
      <c r="R199" s="44" t="n">
        <v>4.78902735321341</v>
      </c>
      <c r="S199" s="44" t="n">
        <v>9.66878556399456</v>
      </c>
    </row>
    <row r="200">
      <c r="A200" s="44" t="s">
        <v>108</v>
      </c>
      <c r="B200" s="44" t="s">
        <v>109</v>
      </c>
      <c r="C200" s="44" t="s">
        <v>17</v>
      </c>
      <c r="D200" s="44" t="n">
        <v>89296.4639247</v>
      </c>
      <c r="E200" s="44" t="n">
        <v>3.02468222223027</v>
      </c>
      <c r="F200" s="44" t="n">
        <v>18.395568691556</v>
      </c>
      <c r="G200" s="44" t="n">
        <v>2.28100355210138</v>
      </c>
      <c r="H200" s="44" t="n">
        <v>126712.5404129</v>
      </c>
      <c r="I200" s="44" t="n">
        <v>2.25350445994762</v>
      </c>
      <c r="J200" s="44" t="n">
        <v>26.1034887474678</v>
      </c>
      <c r="K200" s="44" t="n">
        <v>1.66172615049298</v>
      </c>
      <c r="L200" s="44" t="n">
        <v>207150.3658023</v>
      </c>
      <c r="M200" s="44" t="n">
        <v>1.77183242142039</v>
      </c>
      <c r="N200" s="44" t="n">
        <v>42.6741285837537</v>
      </c>
      <c r="O200" s="44" t="n">
        <v>1.04963666151734</v>
      </c>
      <c r="P200" s="44" t="n">
        <v>62264.4045852</v>
      </c>
      <c r="Q200" s="44" t="n">
        <v>3.29391926844208</v>
      </c>
      <c r="R200" s="44" t="n">
        <v>12.8268139772225</v>
      </c>
      <c r="S200" s="44" t="n">
        <v>3.26090432553545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371</v>
      </c>
    </row>
    <row r="210">
      <c r="A210" s="5" t="s">
        <v>26</v>
      </c>
      <c r="B210" s="5" t="s">
        <v>114</v>
      </c>
      <c r="C210" s="5" t="s">
        <v>11</v>
      </c>
      <c r="D210" s="5" t="s">
        <v>359</v>
      </c>
      <c r="E210" s="5" t="s">
        <v>360</v>
      </c>
      <c r="F210" s="5" t="s">
        <v>361</v>
      </c>
      <c r="G210" s="5" t="s">
        <v>362</v>
      </c>
      <c r="H210" s="5" t="s">
        <v>363</v>
      </c>
      <c r="I210" s="5" t="s">
        <v>364</v>
      </c>
      <c r="J210" s="5" t="s">
        <v>365</v>
      </c>
      <c r="K210" s="5" t="s">
        <v>366</v>
      </c>
      <c r="L210" s="5" t="s">
        <v>342</v>
      </c>
      <c r="M210" s="5" t="s">
        <v>343</v>
      </c>
      <c r="N210" s="5" t="s">
        <v>344</v>
      </c>
      <c r="O210" s="5" t="s">
        <v>345</v>
      </c>
      <c r="P210" s="5" t="s">
        <v>346</v>
      </c>
      <c r="Q210" s="5" t="s">
        <v>347</v>
      </c>
      <c r="R210" s="5" t="s">
        <v>348</v>
      </c>
      <c r="S210" s="5" t="s">
        <v>349</v>
      </c>
    </row>
    <row r="211">
      <c r="A211" s="45" t="s">
        <v>88</v>
      </c>
      <c r="B211" s="45" t="s">
        <v>115</v>
      </c>
      <c r="C211" s="45" t="s">
        <v>16</v>
      </c>
      <c r="D211" s="45" t="n">
        <v>5731.7709727</v>
      </c>
      <c r="E211" s="45" t="n">
        <v>23.1198429501478</v>
      </c>
      <c r="F211" s="45" t="n">
        <v>34.982119492481</v>
      </c>
      <c r="G211" s="45" t="n">
        <v>9.39767200561355</v>
      </c>
      <c r="H211" s="45" t="n">
        <v>5310.5671918</v>
      </c>
      <c r="I211" s="45" t="n">
        <v>22.0336937783868</v>
      </c>
      <c r="J211" s="45" t="n">
        <v>32.4114304219811</v>
      </c>
      <c r="K211" s="45" t="n">
        <v>8.43514625612888</v>
      </c>
      <c r="L211" s="45" t="n">
        <v>4650.9753037</v>
      </c>
      <c r="M211" s="45" t="n">
        <v>16.4592384315502</v>
      </c>
      <c r="N211" s="45" t="n">
        <v>28.3858120998805</v>
      </c>
      <c r="O211" s="45" t="n">
        <v>10.2849419592688</v>
      </c>
      <c r="P211" s="45" t="n">
        <v>691.5455851</v>
      </c>
      <c r="Q211" s="45" t="n">
        <v>33.4547914705868</v>
      </c>
      <c r="R211" s="45" t="n">
        <v>4.22063798565737</v>
      </c>
      <c r="S211" s="45" t="n">
        <v>33.036873651928</v>
      </c>
    </row>
    <row r="212">
      <c r="A212" s="45" t="s">
        <v>88</v>
      </c>
      <c r="B212" s="45" t="s">
        <v>115</v>
      </c>
      <c r="C212" s="45" t="s">
        <v>17</v>
      </c>
      <c r="D212" s="45" t="n">
        <v>18756.0368005</v>
      </c>
      <c r="E212" s="45" t="n">
        <v>6.94143375838432</v>
      </c>
      <c r="F212" s="45" t="n">
        <v>16.6959054901589</v>
      </c>
      <c r="G212" s="45" t="n">
        <v>5.58587362535088</v>
      </c>
      <c r="H212" s="45" t="n">
        <v>26790.5827832</v>
      </c>
      <c r="I212" s="45" t="n">
        <v>4.66083513377853</v>
      </c>
      <c r="J212" s="45" t="n">
        <v>23.8479505522542</v>
      </c>
      <c r="K212" s="45" t="n">
        <v>4.19730137676357</v>
      </c>
      <c r="L212" s="45" t="n">
        <v>53646.2932173</v>
      </c>
      <c r="M212" s="45" t="n">
        <v>2.77560139926632</v>
      </c>
      <c r="N212" s="45" t="n">
        <v>47.7538752445567</v>
      </c>
      <c r="O212" s="45" t="n">
        <v>1.83052607369455</v>
      </c>
      <c r="P212" s="45" t="n">
        <v>13146.2281432</v>
      </c>
      <c r="Q212" s="45" t="n">
        <v>6.63429615637272</v>
      </c>
      <c r="R212" s="45" t="n">
        <v>11.7022687130302</v>
      </c>
      <c r="S212" s="45" t="n">
        <v>6.3186205107037</v>
      </c>
    </row>
    <row r="213">
      <c r="A213" s="45" t="s">
        <v>92</v>
      </c>
      <c r="B213" s="45" t="s">
        <v>116</v>
      </c>
      <c r="C213" s="45" t="s">
        <v>16</v>
      </c>
      <c r="D213" s="45" t="n">
        <v>4189.2440132</v>
      </c>
      <c r="E213" s="45" t="n">
        <v>17.4923134484087</v>
      </c>
      <c r="F213" s="45" t="n">
        <v>30.8980854924708</v>
      </c>
      <c r="G213" s="45" t="n">
        <v>6.20897665003035</v>
      </c>
      <c r="H213" s="45" t="n">
        <v>4107.0304783</v>
      </c>
      <c r="I213" s="45" t="n">
        <v>17.0089499491028</v>
      </c>
      <c r="J213" s="45" t="n">
        <v>30.2917133589846</v>
      </c>
      <c r="K213" s="45" t="n">
        <v>7.56270922379728</v>
      </c>
      <c r="L213" s="45" t="n">
        <v>4611.6986202</v>
      </c>
      <c r="M213" s="45" t="n">
        <v>12.4918384189213</v>
      </c>
      <c r="N213" s="45" t="n">
        <v>34.0139313402288</v>
      </c>
      <c r="O213" s="45" t="n">
        <v>5.28232751923311</v>
      </c>
      <c r="P213" s="45" t="n">
        <v>650.2909245</v>
      </c>
      <c r="Q213" s="45" t="n">
        <v>24.7931777203552</v>
      </c>
      <c r="R213" s="45" t="n">
        <v>4.7962698083158</v>
      </c>
      <c r="S213" s="45" t="n">
        <v>25.5576387623813</v>
      </c>
    </row>
    <row r="214">
      <c r="A214" s="45" t="s">
        <v>92</v>
      </c>
      <c r="B214" s="45" t="s">
        <v>116</v>
      </c>
      <c r="C214" s="45" t="s">
        <v>17</v>
      </c>
      <c r="D214" s="45" t="n">
        <v>8819.9415612</v>
      </c>
      <c r="E214" s="45" t="n">
        <v>5.9892976890959</v>
      </c>
      <c r="F214" s="45" t="n">
        <v>15.1796462208394</v>
      </c>
      <c r="G214" s="45" t="n">
        <v>5.46305705887347</v>
      </c>
      <c r="H214" s="45" t="n">
        <v>14245.7277219</v>
      </c>
      <c r="I214" s="45" t="n">
        <v>5.42098584062387</v>
      </c>
      <c r="J214" s="45" t="n">
        <v>24.5177482726343</v>
      </c>
      <c r="K214" s="45" t="n">
        <v>4.55804087486822</v>
      </c>
      <c r="L214" s="45" t="n">
        <v>25933.1223379</v>
      </c>
      <c r="M214" s="45" t="n">
        <v>3.11714132067148</v>
      </c>
      <c r="N214" s="45" t="n">
        <v>44.6324524668972</v>
      </c>
      <c r="O214" s="45" t="n">
        <v>2.1489490010368</v>
      </c>
      <c r="P214" s="45" t="n">
        <v>9104.9443481</v>
      </c>
      <c r="Q214" s="45" t="n">
        <v>7.12471636352039</v>
      </c>
      <c r="R214" s="45" t="n">
        <v>15.6701530396291</v>
      </c>
      <c r="S214" s="45" t="n">
        <v>6.34182384508122</v>
      </c>
    </row>
    <row r="215">
      <c r="A215" s="45" t="s">
        <v>94</v>
      </c>
      <c r="B215" s="45" t="s">
        <v>117</v>
      </c>
      <c r="C215" s="45" t="s">
        <v>16</v>
      </c>
      <c r="D215" s="45" t="n">
        <v>1303.9531867</v>
      </c>
      <c r="E215" s="45" t="n">
        <v>27.1670976754928</v>
      </c>
      <c r="F215" s="45" t="n">
        <v>27.9160592997098</v>
      </c>
      <c r="G215" s="45" t="n">
        <v>13.5423849054033</v>
      </c>
      <c r="H215" s="45" t="n">
        <v>1071.3534115</v>
      </c>
      <c r="I215" s="45" t="n">
        <v>26.6247126944849</v>
      </c>
      <c r="J215" s="45" t="n">
        <v>22.9363796733151</v>
      </c>
      <c r="K215" s="45" t="n">
        <v>15.9376047564514</v>
      </c>
      <c r="L215" s="45" t="n">
        <v>2008.2754706</v>
      </c>
      <c r="M215" s="45" t="n">
        <v>20.3295353758173</v>
      </c>
      <c r="N215" s="45" t="n">
        <v>42.9947468200947</v>
      </c>
      <c r="O215" s="45" t="n">
        <v>5.61670444983995</v>
      </c>
      <c r="P215" s="45" t="n">
        <v>287.3966417</v>
      </c>
      <c r="Q215" s="45" t="n">
        <v>33.1853928359759</v>
      </c>
      <c r="R215" s="45" t="n">
        <v>6.15281420688034</v>
      </c>
      <c r="S215" s="45" t="n">
        <v>30.8164396635897</v>
      </c>
    </row>
    <row r="216">
      <c r="A216" s="45" t="s">
        <v>94</v>
      </c>
      <c r="B216" s="45" t="s">
        <v>117</v>
      </c>
      <c r="C216" s="45" t="s">
        <v>17</v>
      </c>
      <c r="D216" s="45" t="n">
        <v>7157.586734</v>
      </c>
      <c r="E216" s="45" t="n">
        <v>7.80672890640242</v>
      </c>
      <c r="F216" s="45" t="n">
        <v>12.4912027260839</v>
      </c>
      <c r="G216" s="45" t="n">
        <v>6.37962317266899</v>
      </c>
      <c r="H216" s="45" t="n">
        <v>12479.2307223</v>
      </c>
      <c r="I216" s="45" t="n">
        <v>5.40473951308928</v>
      </c>
      <c r="J216" s="45" t="n">
        <v>21.7783739982303</v>
      </c>
      <c r="K216" s="45" t="n">
        <v>4.16061230083961</v>
      </c>
      <c r="L216" s="45" t="n">
        <v>26521.6185234</v>
      </c>
      <c r="M216" s="45" t="n">
        <v>3.50149543702973</v>
      </c>
      <c r="N216" s="45" t="n">
        <v>46.2847221991695</v>
      </c>
      <c r="O216" s="45" t="n">
        <v>1.89246707883906</v>
      </c>
      <c r="P216" s="45" t="n">
        <v>11142.5853147</v>
      </c>
      <c r="Q216" s="45" t="n">
        <v>5.0343052723675</v>
      </c>
      <c r="R216" s="45" t="n">
        <v>19.4457010765163</v>
      </c>
      <c r="S216" s="45" t="n">
        <v>5.49434236748516</v>
      </c>
    </row>
    <row r="217">
      <c r="A217" s="45" t="s">
        <v>96</v>
      </c>
      <c r="B217" s="45" t="s">
        <v>118</v>
      </c>
      <c r="C217" s="45" t="s">
        <v>16</v>
      </c>
      <c r="D217" s="45" t="n">
        <v>107.3313834</v>
      </c>
      <c r="E217" s="45" t="n">
        <v>70.4001732613449</v>
      </c>
      <c r="F217" s="45" t="n">
        <v>13.3195657037853</v>
      </c>
      <c r="G217" s="45" t="n">
        <v>48.2786350467329</v>
      </c>
      <c r="H217" s="45" t="n">
        <v>213.5566583</v>
      </c>
      <c r="I217" s="45" t="n">
        <v>59.3847460450465</v>
      </c>
      <c r="J217" s="45" t="n">
        <v>26.5018660116113</v>
      </c>
      <c r="K217" s="45" t="n">
        <v>24.0014099479904</v>
      </c>
      <c r="L217" s="45" t="n">
        <v>408.6561229</v>
      </c>
      <c r="M217" s="45" t="n">
        <v>52.7468930912703</v>
      </c>
      <c r="N217" s="45" t="n">
        <v>50.7132388197721</v>
      </c>
      <c r="O217" s="45" t="n">
        <v>24.390010224717</v>
      </c>
      <c r="P217" s="45" t="n">
        <v>76.2732756</v>
      </c>
      <c r="Q217" s="45" t="n">
        <v>99.9999999999997</v>
      </c>
      <c r="R217" s="45" t="n">
        <v>9.46532946483131</v>
      </c>
      <c r="S217" s="45" t="n">
        <v>77.5317019773605</v>
      </c>
    </row>
    <row r="218">
      <c r="A218" s="45" t="s">
        <v>96</v>
      </c>
      <c r="B218" s="45" t="s">
        <v>118</v>
      </c>
      <c r="C218" s="45" t="s">
        <v>17</v>
      </c>
      <c r="D218" s="45" t="n">
        <v>13586.3327459</v>
      </c>
      <c r="E218" s="45" t="n">
        <v>9.94868784232339</v>
      </c>
      <c r="F218" s="45" t="n">
        <v>10.3585802348601</v>
      </c>
      <c r="G218" s="45" t="n">
        <v>8.15120922730076</v>
      </c>
      <c r="H218" s="45" t="n">
        <v>23302.2133481</v>
      </c>
      <c r="I218" s="45" t="n">
        <v>5.80565974516451</v>
      </c>
      <c r="J218" s="45" t="n">
        <v>17.7662251565981</v>
      </c>
      <c r="K218" s="45" t="n">
        <v>4.8144434624572</v>
      </c>
      <c r="L218" s="45" t="n">
        <v>60753.7381979</v>
      </c>
      <c r="M218" s="45" t="n">
        <v>3.45192235065691</v>
      </c>
      <c r="N218" s="45" t="n">
        <v>46.3202604750383</v>
      </c>
      <c r="O218" s="45" t="n">
        <v>2.52449797476272</v>
      </c>
      <c r="P218" s="45" t="n">
        <v>33517.8982607</v>
      </c>
      <c r="Q218" s="45" t="n">
        <v>5.78997899116269</v>
      </c>
      <c r="R218" s="45" t="n">
        <v>25.5549341335036</v>
      </c>
      <c r="S218" s="45" t="n">
        <v>5.20531353649562</v>
      </c>
    </row>
    <row r="219">
      <c r="A219" s="45" t="s">
        <v>98</v>
      </c>
      <c r="B219" s="45" t="s">
        <v>119</v>
      </c>
      <c r="C219" s="45" t="s">
        <v>16</v>
      </c>
      <c r="D219" s="45" t="n">
        <v>541.5766546</v>
      </c>
      <c r="E219" s="45" t="n">
        <v>37.2353327378574</v>
      </c>
      <c r="F219" s="45" t="n">
        <v>29.9199059390398</v>
      </c>
      <c r="G219" s="45" t="n">
        <v>13.0161497157617</v>
      </c>
      <c r="H219" s="45" t="n">
        <v>518.0575554</v>
      </c>
      <c r="I219" s="45" t="n">
        <v>39.1084150244657</v>
      </c>
      <c r="J219" s="45" t="n">
        <v>28.620571431435</v>
      </c>
      <c r="K219" s="45" t="n">
        <v>18.2343976842934</v>
      </c>
      <c r="L219" s="45" t="n">
        <v>705.3695487</v>
      </c>
      <c r="M219" s="45" t="n">
        <v>28.4756073504228</v>
      </c>
      <c r="N219" s="45" t="n">
        <v>38.9687966977721</v>
      </c>
      <c r="O219" s="45" t="n">
        <v>9.85894702418386</v>
      </c>
      <c r="P219" s="45" t="n">
        <v>45.0843335</v>
      </c>
      <c r="Q219" s="45" t="n">
        <v>74.3796468323999</v>
      </c>
      <c r="R219" s="45" t="n">
        <v>2.49072593175308</v>
      </c>
      <c r="S219" s="45" t="n">
        <v>74.2432360351252</v>
      </c>
    </row>
    <row r="220">
      <c r="A220" s="45" t="s">
        <v>98</v>
      </c>
      <c r="B220" s="45" t="s">
        <v>119</v>
      </c>
      <c r="C220" s="45" t="s">
        <v>17</v>
      </c>
      <c r="D220" s="45" t="n">
        <v>5204.9499975</v>
      </c>
      <c r="E220" s="45" t="n">
        <v>11.0369566833098</v>
      </c>
      <c r="F220" s="45" t="n">
        <v>12.8485838441814</v>
      </c>
      <c r="G220" s="45" t="n">
        <v>8.44666737514694</v>
      </c>
      <c r="H220" s="45" t="n">
        <v>7638.8064156</v>
      </c>
      <c r="I220" s="45" t="n">
        <v>6.82929415034846</v>
      </c>
      <c r="J220" s="45" t="n">
        <v>18.8566354619062</v>
      </c>
      <c r="K220" s="45" t="n">
        <v>6.02664512093063</v>
      </c>
      <c r="L220" s="45" t="n">
        <v>19089.2364449</v>
      </c>
      <c r="M220" s="45" t="n">
        <v>4.54971389989856</v>
      </c>
      <c r="N220" s="45" t="n">
        <v>47.1223844804477</v>
      </c>
      <c r="O220" s="45" t="n">
        <v>2.28703893626243</v>
      </c>
      <c r="P220" s="45" t="n">
        <v>8576.9190562</v>
      </c>
      <c r="Q220" s="45" t="n">
        <v>5.52430483266362</v>
      </c>
      <c r="R220" s="45" t="n">
        <v>21.1723962134648</v>
      </c>
      <c r="S220" s="45" t="n">
        <v>6.68389132009681</v>
      </c>
    </row>
    <row r="221">
      <c r="A221" s="45" t="s">
        <v>106</v>
      </c>
      <c r="B221" s="45" t="s">
        <v>120</v>
      </c>
      <c r="C221" s="45" t="s">
        <v>16</v>
      </c>
      <c r="D221" s="45" t="n">
        <v>1699.0036888</v>
      </c>
      <c r="E221" s="45" t="n">
        <v>31.7683047969307</v>
      </c>
      <c r="F221" s="45" t="n">
        <v>30.4903467066366</v>
      </c>
      <c r="G221" s="45" t="n">
        <v>8.04569150536346</v>
      </c>
      <c r="H221" s="45" t="n">
        <v>1421.4247366</v>
      </c>
      <c r="I221" s="45" t="n">
        <v>31.2307446121739</v>
      </c>
      <c r="J221" s="45" t="n">
        <v>25.5089104997378</v>
      </c>
      <c r="K221" s="45" t="n">
        <v>17.5322997058464</v>
      </c>
      <c r="L221" s="45" t="n">
        <v>2167.9955267</v>
      </c>
      <c r="M221" s="45" t="n">
        <v>29.0369710164508</v>
      </c>
      <c r="N221" s="45" t="n">
        <v>38.9068815466837</v>
      </c>
      <c r="O221" s="45" t="n">
        <v>9.09961871310513</v>
      </c>
      <c r="P221" s="45" t="n">
        <v>283.8435762</v>
      </c>
      <c r="Q221" s="45" t="n">
        <v>52.7348475771275</v>
      </c>
      <c r="R221" s="45" t="n">
        <v>5.09386124694188</v>
      </c>
      <c r="S221" s="45" t="n">
        <v>43.6424479962173</v>
      </c>
    </row>
    <row r="222">
      <c r="A222" s="45" t="s">
        <v>106</v>
      </c>
      <c r="B222" s="45" t="s">
        <v>120</v>
      </c>
      <c r="C222" s="45" t="s">
        <v>17</v>
      </c>
      <c r="D222" s="45" t="n">
        <v>12013.6556943</v>
      </c>
      <c r="E222" s="45" t="n">
        <v>7.51064224905628</v>
      </c>
      <c r="F222" s="45" t="n">
        <v>13.5706530202273</v>
      </c>
      <c r="G222" s="45" t="n">
        <v>6.31085574524883</v>
      </c>
      <c r="H222" s="45" t="n">
        <v>18977.989534</v>
      </c>
      <c r="I222" s="45" t="n">
        <v>4.71064958455796</v>
      </c>
      <c r="J222" s="45" t="n">
        <v>21.4375804951372</v>
      </c>
      <c r="K222" s="45" t="n">
        <v>4.23738290486444</v>
      </c>
      <c r="L222" s="45" t="n">
        <v>42859.0430078</v>
      </c>
      <c r="M222" s="45" t="n">
        <v>2.83575262198994</v>
      </c>
      <c r="N222" s="45" t="n">
        <v>48.4136732596566</v>
      </c>
      <c r="O222" s="45" t="n">
        <v>2.01757889035453</v>
      </c>
      <c r="P222" s="45" t="n">
        <v>14676.0442387</v>
      </c>
      <c r="Q222" s="45" t="n">
        <v>6.62202767655776</v>
      </c>
      <c r="R222" s="45" t="n">
        <v>16.5780932249789</v>
      </c>
      <c r="S222" s="45" t="n">
        <v>7.16395941676905</v>
      </c>
    </row>
    <row r="223">
      <c r="A223" s="45" t="s">
        <v>108</v>
      </c>
      <c r="B223" s="45" t="s">
        <v>121</v>
      </c>
      <c r="C223" s="45" t="s">
        <v>16</v>
      </c>
      <c r="D223" s="45" t="n">
        <v>1522.7300157</v>
      </c>
      <c r="E223" s="45" t="n">
        <v>31.1089878911896</v>
      </c>
      <c r="F223" s="45" t="n">
        <v>32.7634928290444</v>
      </c>
      <c r="G223" s="45" t="n">
        <v>16.231043455479</v>
      </c>
      <c r="H223" s="45" t="n">
        <v>1018.0421809</v>
      </c>
      <c r="I223" s="45" t="n">
        <v>31.3832496734612</v>
      </c>
      <c r="J223" s="45" t="n">
        <v>21.904485594742</v>
      </c>
      <c r="K223" s="45" t="n">
        <v>20.2106210847559</v>
      </c>
      <c r="L223" s="45" t="n">
        <v>1890.2934108</v>
      </c>
      <c r="M223" s="45" t="n">
        <v>29.1131871228636</v>
      </c>
      <c r="N223" s="45" t="n">
        <v>40.672091553318</v>
      </c>
      <c r="O223" s="45" t="n">
        <v>11.5155891840224</v>
      </c>
      <c r="P223" s="45" t="n">
        <v>216.576888</v>
      </c>
      <c r="Q223" s="45" t="n">
        <v>52.7827491636</v>
      </c>
      <c r="R223" s="45" t="n">
        <v>4.65993002289562</v>
      </c>
      <c r="S223" s="45" t="n">
        <v>53.9311104556651</v>
      </c>
    </row>
    <row r="224">
      <c r="A224" s="45" t="s">
        <v>108</v>
      </c>
      <c r="B224" s="45" t="s">
        <v>121</v>
      </c>
      <c r="C224" s="45" t="s">
        <v>17</v>
      </c>
      <c r="D224" s="45" t="n">
        <v>11397.2485425</v>
      </c>
      <c r="E224" s="45" t="n">
        <v>9.51842856962315</v>
      </c>
      <c r="F224" s="45" t="n">
        <v>11.3954984776703</v>
      </c>
      <c r="G224" s="45" t="n">
        <v>7.87741233967371</v>
      </c>
      <c r="H224" s="45" t="n">
        <v>18981.2626043</v>
      </c>
      <c r="I224" s="45" t="n">
        <v>6.34263126498057</v>
      </c>
      <c r="J224" s="45" t="n">
        <v>18.9783480025887</v>
      </c>
      <c r="K224" s="45" t="n">
        <v>5.60369135067402</v>
      </c>
      <c r="L224" s="45" t="n">
        <v>47965.8705221</v>
      </c>
      <c r="M224" s="45" t="n">
        <v>2.96083840048901</v>
      </c>
      <c r="N224" s="45" t="n">
        <v>47.9585052898063</v>
      </c>
      <c r="O224" s="45" t="n">
        <v>2.00157250305731</v>
      </c>
      <c r="P224" s="45" t="n">
        <v>21670.9758412</v>
      </c>
      <c r="Q224" s="45" t="n">
        <v>6.44489200229137</v>
      </c>
      <c r="R224" s="45" t="n">
        <v>21.6676482299347</v>
      </c>
      <c r="S224" s="45" t="n">
        <v>6.25474259058936</v>
      </c>
    </row>
    <row r="225">
      <c r="A225" s="45" t="s">
        <v>110</v>
      </c>
      <c r="B225" s="45" t="s">
        <v>122</v>
      </c>
      <c r="C225" s="45" t="s">
        <v>16</v>
      </c>
      <c r="D225" s="45" t="n">
        <v>98.0105935</v>
      </c>
      <c r="E225" s="45" t="n">
        <v>45.0401944912093</v>
      </c>
      <c r="F225" s="45" t="n">
        <v>22.1437104800295</v>
      </c>
      <c r="G225" s="45" t="n">
        <v>23.7366542801235</v>
      </c>
      <c r="H225" s="45" t="n">
        <v>48.9768216</v>
      </c>
      <c r="I225" s="45" t="n">
        <v>100</v>
      </c>
      <c r="J225" s="45" t="n">
        <v>11.0654217979249</v>
      </c>
      <c r="K225" s="45" t="n">
        <v>89.4677421809413</v>
      </c>
      <c r="L225" s="45" t="n">
        <v>184.3216053</v>
      </c>
      <c r="M225" s="45" t="n">
        <v>41.0305364097249</v>
      </c>
      <c r="N225" s="45" t="n">
        <v>41.6441133271729</v>
      </c>
      <c r="O225" s="45" t="n">
        <v>24.6279731846861</v>
      </c>
      <c r="P225" s="45" t="n">
        <v>111.3024091</v>
      </c>
      <c r="Q225" s="45" t="n">
        <v>53.08563418253</v>
      </c>
      <c r="R225" s="45" t="n">
        <v>25.1467543948727</v>
      </c>
      <c r="S225" s="45" t="n">
        <v>46.1538096574579</v>
      </c>
    </row>
    <row r="226">
      <c r="A226" s="45" t="s">
        <v>110</v>
      </c>
      <c r="B226" s="45" t="s">
        <v>122</v>
      </c>
      <c r="C226" s="45" t="s">
        <v>17</v>
      </c>
      <c r="D226" s="45" t="n">
        <v>3584.330125</v>
      </c>
      <c r="E226" s="45" t="n">
        <v>9.26491570633199</v>
      </c>
      <c r="F226" s="45" t="n">
        <v>8.50346867960376</v>
      </c>
      <c r="G226" s="45" t="n">
        <v>8.240833920112</v>
      </c>
      <c r="H226" s="45" t="n">
        <v>6608.7546646</v>
      </c>
      <c r="I226" s="45" t="n">
        <v>6.23701651074041</v>
      </c>
      <c r="J226" s="45" t="n">
        <v>15.6786167405859</v>
      </c>
      <c r="K226" s="45" t="n">
        <v>5.33114548173561</v>
      </c>
      <c r="L226" s="45" t="n">
        <v>20649.6400313</v>
      </c>
      <c r="M226" s="45" t="n">
        <v>2.82863436215002</v>
      </c>
      <c r="N226" s="45" t="n">
        <v>48.9892284269579</v>
      </c>
      <c r="O226" s="45" t="n">
        <v>2.72306175678164</v>
      </c>
      <c r="P226" s="45" t="n">
        <v>11308.6637483</v>
      </c>
      <c r="Q226" s="45" t="n">
        <v>5.68791109073996</v>
      </c>
      <c r="R226" s="45" t="n">
        <v>26.8286861528525</v>
      </c>
      <c r="S226" s="45" t="n">
        <v>5.09290772206359</v>
      </c>
    </row>
    <row r="227">
      <c r="A227" s="45" t="s">
        <v>123</v>
      </c>
      <c r="B227" s="45" t="s">
        <v>124</v>
      </c>
      <c r="C227" s="45" t="s">
        <v>16</v>
      </c>
      <c r="D227" s="45" t="n">
        <v>314.5472851</v>
      </c>
      <c r="E227" s="45" t="n">
        <v>32.3350332155995</v>
      </c>
      <c r="F227" s="45" t="n">
        <v>20.2775275755</v>
      </c>
      <c r="G227" s="45" t="n">
        <v>26.8765278764565</v>
      </c>
      <c r="H227" s="45" t="n">
        <v>563.1280545</v>
      </c>
      <c r="I227" s="45" t="n">
        <v>34.4206099716844</v>
      </c>
      <c r="J227" s="45" t="n">
        <v>36.3024740462508</v>
      </c>
      <c r="K227" s="45" t="n">
        <v>14.1388778538455</v>
      </c>
      <c r="L227" s="45" t="n">
        <v>466.6833652</v>
      </c>
      <c r="M227" s="45" t="n">
        <v>30.7333144990915</v>
      </c>
      <c r="N227" s="45" t="n">
        <v>30.0850945315316</v>
      </c>
      <c r="O227" s="45" t="n">
        <v>11.974517903718</v>
      </c>
      <c r="P227" s="45" t="n">
        <v>206.8525261</v>
      </c>
      <c r="Q227" s="45" t="n">
        <v>52.4633558932616</v>
      </c>
      <c r="R227" s="45" t="n">
        <v>13.3349038467176</v>
      </c>
      <c r="S227" s="45" t="n">
        <v>37.7996283088322</v>
      </c>
    </row>
    <row r="228">
      <c r="A228" s="45" t="s">
        <v>123</v>
      </c>
      <c r="B228" s="45" t="s">
        <v>124</v>
      </c>
      <c r="C228" s="45" t="s">
        <v>17</v>
      </c>
      <c r="D228" s="45" t="n">
        <v>2889.1405728</v>
      </c>
      <c r="E228" s="45" t="n">
        <v>7.5181584937188</v>
      </c>
      <c r="F228" s="45" t="n">
        <v>10.0054083497309</v>
      </c>
      <c r="G228" s="45" t="n">
        <v>6.46382070699093</v>
      </c>
      <c r="H228" s="45" t="n">
        <v>6775.4795029</v>
      </c>
      <c r="I228" s="45" t="n">
        <v>6.90363516549953</v>
      </c>
      <c r="J228" s="45" t="n">
        <v>23.4642231776374</v>
      </c>
      <c r="K228" s="45" t="n">
        <v>4.79151166207177</v>
      </c>
      <c r="L228" s="45" t="n">
        <v>13039.3747249</v>
      </c>
      <c r="M228" s="45" t="n">
        <v>4.11575760277291</v>
      </c>
      <c r="N228" s="45" t="n">
        <v>45.1567742933829</v>
      </c>
      <c r="O228" s="45" t="n">
        <v>2.34963025930763</v>
      </c>
      <c r="P228" s="45" t="n">
        <v>6171.793891</v>
      </c>
      <c r="Q228" s="45" t="n">
        <v>5.22972415761708</v>
      </c>
      <c r="R228" s="45" t="n">
        <v>21.3735941792488</v>
      </c>
      <c r="S228" s="45" t="n">
        <v>6.20206516876041</v>
      </c>
    </row>
    <row r="229">
      <c r="A229" s="45" t="s">
        <v>125</v>
      </c>
      <c r="B229" s="45" t="s">
        <v>126</v>
      </c>
      <c r="C229" s="45" t="s">
        <v>16</v>
      </c>
      <c r="D229" s="45" t="n">
        <v>611.9458322</v>
      </c>
      <c r="E229" s="45" t="n">
        <v>33.430715117608</v>
      </c>
      <c r="F229" s="45" t="n">
        <v>30.1564912923119</v>
      </c>
      <c r="G229" s="45" t="n">
        <v>20.7014631693839</v>
      </c>
      <c r="H229" s="45" t="n">
        <v>585.708577</v>
      </c>
      <c r="I229" s="45" t="n">
        <v>31.3634516579479</v>
      </c>
      <c r="J229" s="45" t="n">
        <v>28.863527901862</v>
      </c>
      <c r="K229" s="45" t="n">
        <v>21.4305255813967</v>
      </c>
      <c r="L229" s="45" t="n">
        <v>728.5647341</v>
      </c>
      <c r="M229" s="45" t="n">
        <v>24.1695669109401</v>
      </c>
      <c r="N229" s="45" t="n">
        <v>35.9034327936913</v>
      </c>
      <c r="O229" s="45" t="n">
        <v>16.2067970283895</v>
      </c>
      <c r="P229" s="45" t="n">
        <v>103.015048</v>
      </c>
      <c r="Q229" s="45" t="n">
        <v>62.1543541983723</v>
      </c>
      <c r="R229" s="45" t="n">
        <v>5.07654801213481</v>
      </c>
      <c r="S229" s="45" t="n">
        <v>59.6322578155522</v>
      </c>
    </row>
    <row r="230">
      <c r="A230" s="45" t="s">
        <v>125</v>
      </c>
      <c r="B230" s="45" t="s">
        <v>126</v>
      </c>
      <c r="C230" s="45" t="s">
        <v>17</v>
      </c>
      <c r="D230" s="45" t="n">
        <v>8359.7182867</v>
      </c>
      <c r="E230" s="45" t="n">
        <v>8.35581829557525</v>
      </c>
      <c r="F230" s="45" t="n">
        <v>14.3200380692338</v>
      </c>
      <c r="G230" s="45" t="n">
        <v>6.6923686346884</v>
      </c>
      <c r="H230" s="45" t="n">
        <v>12073.5164508</v>
      </c>
      <c r="I230" s="45" t="n">
        <v>5.36957067529181</v>
      </c>
      <c r="J230" s="45" t="n">
        <v>20.6817035306134</v>
      </c>
      <c r="K230" s="45" t="n">
        <v>4.04057335154252</v>
      </c>
      <c r="L230" s="45" t="n">
        <v>28202.4866133</v>
      </c>
      <c r="M230" s="45" t="n">
        <v>2.55954895538912</v>
      </c>
      <c r="N230" s="45" t="n">
        <v>48.3103219628872</v>
      </c>
      <c r="O230" s="45" t="n">
        <v>1.98857882459443</v>
      </c>
      <c r="P230" s="45" t="n">
        <v>9742.0444504</v>
      </c>
      <c r="Q230" s="45" t="n">
        <v>5.6872411993464</v>
      </c>
      <c r="R230" s="45" t="n">
        <v>16.6879364372655</v>
      </c>
      <c r="S230" s="45" t="n">
        <v>6.28269338461351</v>
      </c>
    </row>
    <row r="231">
      <c r="A231" s="45" t="s">
        <v>127</v>
      </c>
      <c r="B231" s="45" t="s">
        <v>128</v>
      </c>
      <c r="C231" s="45" t="s">
        <v>16</v>
      </c>
      <c r="D231" s="45" t="n">
        <v>1492.0084534</v>
      </c>
      <c r="E231" s="45" t="n">
        <v>34.0675459895468</v>
      </c>
      <c r="F231" s="45" t="n">
        <v>27.5208769362797</v>
      </c>
      <c r="G231" s="45" t="n">
        <v>21.5570868967874</v>
      </c>
      <c r="H231" s="45" t="n">
        <v>1276.3883287</v>
      </c>
      <c r="I231" s="45" t="n">
        <v>42.9794960002697</v>
      </c>
      <c r="J231" s="45" t="n">
        <v>23.543650866728</v>
      </c>
      <c r="K231" s="45" t="n">
        <v>19.8967572173663</v>
      </c>
      <c r="L231" s="45" t="n">
        <v>2386.2177211</v>
      </c>
      <c r="M231" s="45" t="n">
        <v>31.8119581548411</v>
      </c>
      <c r="N231" s="45" t="n">
        <v>44.0150349657281</v>
      </c>
      <c r="O231" s="45" t="n">
        <v>12.2823111973981</v>
      </c>
      <c r="P231" s="45" t="n">
        <v>266.7550878</v>
      </c>
      <c r="Q231" s="45" t="n">
        <v>53.0867479412899</v>
      </c>
      <c r="R231" s="45" t="n">
        <v>4.92043723126421</v>
      </c>
      <c r="S231" s="45" t="n">
        <v>40.795422712176</v>
      </c>
    </row>
    <row r="232">
      <c r="A232" s="45" t="s">
        <v>127</v>
      </c>
      <c r="B232" s="45" t="s">
        <v>128</v>
      </c>
      <c r="C232" s="45" t="s">
        <v>17</v>
      </c>
      <c r="D232" s="45" t="n">
        <v>8446.4723856</v>
      </c>
      <c r="E232" s="45" t="n">
        <v>8.33324890667948</v>
      </c>
      <c r="F232" s="45" t="n">
        <v>10.8748713510115</v>
      </c>
      <c r="G232" s="45" t="n">
        <v>6.78614851207659</v>
      </c>
      <c r="H232" s="45" t="n">
        <v>14330.3513276</v>
      </c>
      <c r="I232" s="45" t="n">
        <v>5.79459071997147</v>
      </c>
      <c r="J232" s="45" t="n">
        <v>18.4503920675965</v>
      </c>
      <c r="K232" s="45" t="n">
        <v>4.50977271063178</v>
      </c>
      <c r="L232" s="45" t="n">
        <v>34136.9969901</v>
      </c>
      <c r="M232" s="45" t="n">
        <v>3.86763087809799</v>
      </c>
      <c r="N232" s="45" t="n">
        <v>43.9515378289885</v>
      </c>
      <c r="O232" s="45" t="n">
        <v>2.69905153654127</v>
      </c>
      <c r="P232" s="45" t="n">
        <v>20755.809704</v>
      </c>
      <c r="Q232" s="45" t="n">
        <v>5.74818340561272</v>
      </c>
      <c r="R232" s="45" t="n">
        <v>26.7231987524035</v>
      </c>
      <c r="S232" s="45" t="n">
        <v>6.12731021139538</v>
      </c>
    </row>
    <row r="233">
      <c r="A233" s="45" t="s">
        <v>129</v>
      </c>
      <c r="B233" s="45" t="s">
        <v>130</v>
      </c>
      <c r="C233" s="45" t="s">
        <v>16</v>
      </c>
      <c r="D233" s="45" t="n">
        <v>267.1910592</v>
      </c>
      <c r="E233" s="45" t="n">
        <v>38.7921662974269</v>
      </c>
      <c r="F233" s="45" t="n">
        <v>20.1286380957366</v>
      </c>
      <c r="G233" s="45" t="n">
        <v>23.0204461562229</v>
      </c>
      <c r="H233" s="45" t="n">
        <v>355.7640404</v>
      </c>
      <c r="I233" s="45" t="n">
        <v>40.1767502736679</v>
      </c>
      <c r="J233" s="45" t="n">
        <v>26.8012172193546</v>
      </c>
      <c r="K233" s="45" t="n">
        <v>29.1374141738443</v>
      </c>
      <c r="L233" s="45" t="n">
        <v>559.0527742</v>
      </c>
      <c r="M233" s="45" t="n">
        <v>27.1400340782197</v>
      </c>
      <c r="N233" s="45" t="n">
        <v>42.1158215472555</v>
      </c>
      <c r="O233" s="45" t="n">
        <v>16.3303917237954</v>
      </c>
      <c r="P233" s="45" t="n">
        <v>145.4095994</v>
      </c>
      <c r="Q233" s="45" t="n">
        <v>59.6737054995284</v>
      </c>
      <c r="R233" s="45" t="n">
        <v>10.9543231376533</v>
      </c>
      <c r="S233" s="45" t="n">
        <v>55.1829877994736</v>
      </c>
    </row>
    <row r="234">
      <c r="A234" s="45" t="s">
        <v>129</v>
      </c>
      <c r="B234" s="45" t="s">
        <v>130</v>
      </c>
      <c r="C234" s="45" t="s">
        <v>17</v>
      </c>
      <c r="D234" s="45" t="n">
        <v>5592.4190611</v>
      </c>
      <c r="E234" s="45" t="n">
        <v>8.84893939277809</v>
      </c>
      <c r="F234" s="45" t="n">
        <v>12.7423095903621</v>
      </c>
      <c r="G234" s="45" t="n">
        <v>7.56283719820269</v>
      </c>
      <c r="H234" s="45" t="n">
        <v>7882.8799938</v>
      </c>
      <c r="I234" s="45" t="n">
        <v>5.31228399865585</v>
      </c>
      <c r="J234" s="45" t="n">
        <v>17.9611177644678</v>
      </c>
      <c r="K234" s="45" t="n">
        <v>4.7863592213058</v>
      </c>
      <c r="L234" s="45" t="n">
        <v>20523.9492318</v>
      </c>
      <c r="M234" s="45" t="n">
        <v>2.95083077065289</v>
      </c>
      <c r="N234" s="45" t="n">
        <v>46.7637550532614</v>
      </c>
      <c r="O234" s="45" t="n">
        <v>2.43874087000623</v>
      </c>
      <c r="P234" s="45" t="n">
        <v>9889.3342457</v>
      </c>
      <c r="Q234" s="45" t="n">
        <v>7.09941798562555</v>
      </c>
      <c r="R234" s="45" t="n">
        <v>22.5328175919087</v>
      </c>
      <c r="S234" s="45" t="n">
        <v>6.69094743512095</v>
      </c>
    </row>
    <row r="235">
      <c r="A235" s="45" t="s">
        <v>131</v>
      </c>
      <c r="B235" s="45" t="s">
        <v>132</v>
      </c>
      <c r="C235" s="45" t="s">
        <v>16</v>
      </c>
      <c r="D235" s="45" t="n">
        <v>2919.0876245</v>
      </c>
      <c r="E235" s="45" t="n">
        <v>19.2288655714096</v>
      </c>
      <c r="F235" s="45" t="n">
        <v>27.6306910426147</v>
      </c>
      <c r="G235" s="45" t="n">
        <v>11.6470793337914</v>
      </c>
      <c r="H235" s="45" t="n">
        <v>3358.1801013</v>
      </c>
      <c r="I235" s="45" t="n">
        <v>19.6074007274539</v>
      </c>
      <c r="J235" s="45" t="n">
        <v>31.7869309799736</v>
      </c>
      <c r="K235" s="45" t="n">
        <v>11.5330061964473</v>
      </c>
      <c r="L235" s="45" t="n">
        <v>3490.0064171</v>
      </c>
      <c r="M235" s="45" t="n">
        <v>16.5135511761242</v>
      </c>
      <c r="N235" s="45" t="n">
        <v>33.0347360039081</v>
      </c>
      <c r="O235" s="45" t="n">
        <v>9.19370274447141</v>
      </c>
      <c r="P235" s="45" t="n">
        <v>797.3824558</v>
      </c>
      <c r="Q235" s="45" t="n">
        <v>25.8273908759069</v>
      </c>
      <c r="R235" s="45" t="n">
        <v>7.54764197350361</v>
      </c>
      <c r="S235" s="45" t="n">
        <v>23.8877201392303</v>
      </c>
    </row>
    <row r="236">
      <c r="A236" s="45" t="s">
        <v>131</v>
      </c>
      <c r="B236" s="45" t="s">
        <v>132</v>
      </c>
      <c r="C236" s="45" t="s">
        <v>17</v>
      </c>
      <c r="D236" s="45" t="n">
        <v>10749.7552437</v>
      </c>
      <c r="E236" s="45" t="n">
        <v>7.51767654174332</v>
      </c>
      <c r="F236" s="45" t="n">
        <v>11.8958826900571</v>
      </c>
      <c r="G236" s="45" t="n">
        <v>6.47886034302117</v>
      </c>
      <c r="H236" s="45" t="n">
        <v>19476.3735129</v>
      </c>
      <c r="I236" s="45" t="n">
        <v>6.08338639781693</v>
      </c>
      <c r="J236" s="45" t="n">
        <v>21.5529236977722</v>
      </c>
      <c r="K236" s="45" t="n">
        <v>5.04889577016445</v>
      </c>
      <c r="L236" s="45" t="n">
        <v>42702.9737561</v>
      </c>
      <c r="M236" s="45" t="n">
        <v>3.21743145580932</v>
      </c>
      <c r="N236" s="45" t="n">
        <v>47.2559193026151</v>
      </c>
      <c r="O236" s="45" t="n">
        <v>2.34380275647324</v>
      </c>
      <c r="P236" s="45" t="n">
        <v>17436.2408904</v>
      </c>
      <c r="Q236" s="45" t="n">
        <v>5.82640991384441</v>
      </c>
      <c r="R236" s="45" t="n">
        <v>19.2952743095555</v>
      </c>
      <c r="S236" s="45" t="n">
        <v>5.88133392386451</v>
      </c>
    </row>
    <row r="237">
      <c r="A237" s="45" t="s">
        <v>133</v>
      </c>
      <c r="B237" s="45" t="s">
        <v>134</v>
      </c>
      <c r="C237" s="45" t="s">
        <v>16</v>
      </c>
      <c r="D237" s="45" t="n">
        <v>3571.5404658</v>
      </c>
      <c r="E237" s="45" t="n">
        <v>27.5153989377497</v>
      </c>
      <c r="F237" s="45" t="n">
        <v>27.4042344013485</v>
      </c>
      <c r="G237" s="45" t="n">
        <v>13.2338955940234</v>
      </c>
      <c r="H237" s="45" t="n">
        <v>3182.4343854</v>
      </c>
      <c r="I237" s="45" t="n">
        <v>27.2106480914836</v>
      </c>
      <c r="J237" s="45" t="n">
        <v>24.4186447555419</v>
      </c>
      <c r="K237" s="45" t="n">
        <v>15.2936644231657</v>
      </c>
      <c r="L237" s="45" t="n">
        <v>5252.5998849</v>
      </c>
      <c r="M237" s="45" t="n">
        <v>21.683393563918</v>
      </c>
      <c r="N237" s="45" t="n">
        <v>40.3029112621445</v>
      </c>
      <c r="O237" s="45" t="n">
        <v>7.1531905985944</v>
      </c>
      <c r="P237" s="45" t="n">
        <v>1026.2303899</v>
      </c>
      <c r="Q237" s="45" t="n">
        <v>33.0796947169502</v>
      </c>
      <c r="R237" s="45" t="n">
        <v>7.87420958096508</v>
      </c>
      <c r="S237" s="45" t="n">
        <v>27.6101487472724</v>
      </c>
    </row>
    <row r="238">
      <c r="A238" s="45" t="s">
        <v>133</v>
      </c>
      <c r="B238" s="45" t="s">
        <v>134</v>
      </c>
      <c r="C238" s="45" t="s">
        <v>17</v>
      </c>
      <c r="D238" s="45" t="n">
        <v>25813.6863641</v>
      </c>
      <c r="E238" s="45" t="n">
        <v>8.62689027911559</v>
      </c>
      <c r="F238" s="45" t="n">
        <v>15.3337826981154</v>
      </c>
      <c r="G238" s="45" t="n">
        <v>6.70472550122974</v>
      </c>
      <c r="H238" s="45" t="n">
        <v>37900.2191393</v>
      </c>
      <c r="I238" s="45" t="n">
        <v>5.74236837123117</v>
      </c>
      <c r="J238" s="45" t="n">
        <v>22.5133952700847</v>
      </c>
      <c r="K238" s="45" t="n">
        <v>4.74892019291762</v>
      </c>
      <c r="L238" s="45" t="n">
        <v>80634.0536554</v>
      </c>
      <c r="M238" s="45" t="n">
        <v>3.49110545215089</v>
      </c>
      <c r="N238" s="45" t="n">
        <v>47.8980428978799</v>
      </c>
      <c r="O238" s="45" t="n">
        <v>2.15982687198591</v>
      </c>
      <c r="P238" s="45" t="n">
        <v>23997.2357113</v>
      </c>
      <c r="Q238" s="45" t="n">
        <v>7.84453465147052</v>
      </c>
      <c r="R238" s="45" t="n">
        <v>14.25477913392</v>
      </c>
      <c r="S238" s="45" t="n">
        <v>8.20523694329926</v>
      </c>
    </row>
    <row r="239">
      <c r="A239" s="45" t="s">
        <v>135</v>
      </c>
      <c r="B239" s="45" t="s">
        <v>136</v>
      </c>
      <c r="C239" s="45" t="s">
        <v>16</v>
      </c>
      <c r="D239" s="45" t="n">
        <v>11523.799967</v>
      </c>
      <c r="E239" s="45" t="n">
        <v>18.5535669758423</v>
      </c>
      <c r="F239" s="45" t="n">
        <v>29.1406722441736</v>
      </c>
      <c r="G239" s="45" t="n">
        <v>7.66752554719252</v>
      </c>
      <c r="H239" s="45" t="n">
        <v>10754.8306647</v>
      </c>
      <c r="I239" s="45" t="n">
        <v>21.6930747298232</v>
      </c>
      <c r="J239" s="45" t="n">
        <v>27.196150257648</v>
      </c>
      <c r="K239" s="45" t="n">
        <v>10.6144049234449</v>
      </c>
      <c r="L239" s="45" t="n">
        <v>14338.0491592</v>
      </c>
      <c r="M239" s="45" t="n">
        <v>15.0621019477025</v>
      </c>
      <c r="N239" s="45" t="n">
        <v>36.2571714508741</v>
      </c>
      <c r="O239" s="45" t="n">
        <v>8.33531846561374</v>
      </c>
      <c r="P239" s="45" t="n">
        <v>2928.7358757</v>
      </c>
      <c r="Q239" s="45" t="n">
        <v>26.486829174833</v>
      </c>
      <c r="R239" s="45" t="n">
        <v>7.40600604730425</v>
      </c>
      <c r="S239" s="45" t="n">
        <v>24.5612087292532</v>
      </c>
    </row>
    <row r="240">
      <c r="A240" s="45" t="s">
        <v>135</v>
      </c>
      <c r="B240" s="45" t="s">
        <v>136</v>
      </c>
      <c r="C240" s="45" t="s">
        <v>17</v>
      </c>
      <c r="D240" s="45" t="n">
        <v>40402.3615479</v>
      </c>
      <c r="E240" s="45" t="n">
        <v>6.97342101283338</v>
      </c>
      <c r="F240" s="45" t="n">
        <v>16.1973183324942</v>
      </c>
      <c r="G240" s="45" t="n">
        <v>5.61565834318488</v>
      </c>
      <c r="H240" s="45" t="n">
        <v>61706.9448683</v>
      </c>
      <c r="I240" s="45" t="n">
        <v>6.06643042176201</v>
      </c>
      <c r="J240" s="45" t="n">
        <v>24.7383318960839</v>
      </c>
      <c r="K240" s="45" t="n">
        <v>4.37135447720591</v>
      </c>
      <c r="L240" s="45" t="n">
        <v>111655.4557608</v>
      </c>
      <c r="M240" s="45" t="n">
        <v>3.34027875421208</v>
      </c>
      <c r="N240" s="45" t="n">
        <v>44.7627042387924</v>
      </c>
      <c r="O240" s="45" t="n">
        <v>2.60080207258257</v>
      </c>
      <c r="P240" s="45" t="n">
        <v>35673.8221524</v>
      </c>
      <c r="Q240" s="45" t="n">
        <v>6.59097712648653</v>
      </c>
      <c r="R240" s="45" t="n">
        <v>14.3016455326295</v>
      </c>
      <c r="S240" s="45" t="n">
        <v>6.83230386637408</v>
      </c>
    </row>
    <row r="241">
      <c r="A241" s="45" t="s">
        <v>137</v>
      </c>
      <c r="B241" s="45" t="s">
        <v>138</v>
      </c>
      <c r="C241" s="45" t="s">
        <v>16</v>
      </c>
      <c r="D241" s="45" t="n">
        <v>3788.8499085</v>
      </c>
      <c r="E241" s="45" t="n">
        <v>20.6883904055037</v>
      </c>
      <c r="F241" s="45" t="n">
        <v>32.5445192280302</v>
      </c>
      <c r="G241" s="45" t="n">
        <v>8.94919860407854</v>
      </c>
      <c r="H241" s="45" t="n">
        <v>2659.5461211</v>
      </c>
      <c r="I241" s="45" t="n">
        <v>23.0075648883349</v>
      </c>
      <c r="J241" s="45" t="n">
        <v>22.8443068388102</v>
      </c>
      <c r="K241" s="45" t="n">
        <v>11.7300295529002</v>
      </c>
      <c r="L241" s="45" t="n">
        <v>4385.7119544</v>
      </c>
      <c r="M241" s="45" t="n">
        <v>22.2045132415768</v>
      </c>
      <c r="N241" s="45" t="n">
        <v>37.6712961651942</v>
      </c>
      <c r="O241" s="45" t="n">
        <v>7.56194227831049</v>
      </c>
      <c r="P241" s="45" t="n">
        <v>807.9441906</v>
      </c>
      <c r="Q241" s="45" t="n">
        <v>33.5328292108082</v>
      </c>
      <c r="R241" s="45" t="n">
        <v>6.93987776796542</v>
      </c>
      <c r="S241" s="45" t="n">
        <v>30.5974919556617</v>
      </c>
    </row>
    <row r="242">
      <c r="A242" s="45" t="s">
        <v>137</v>
      </c>
      <c r="B242" s="45" t="s">
        <v>138</v>
      </c>
      <c r="C242" s="45" t="s">
        <v>17</v>
      </c>
      <c r="D242" s="45" t="n">
        <v>11739.1049965</v>
      </c>
      <c r="E242" s="45" t="n">
        <v>7.58320481768796</v>
      </c>
      <c r="F242" s="45" t="n">
        <v>11.8676377050227</v>
      </c>
      <c r="G242" s="45" t="n">
        <v>6.87193273999432</v>
      </c>
      <c r="H242" s="45" t="n">
        <v>23470.4242276</v>
      </c>
      <c r="I242" s="45" t="n">
        <v>4.86077207981532</v>
      </c>
      <c r="J242" s="45" t="n">
        <v>23.7274043974724</v>
      </c>
      <c r="K242" s="45" t="n">
        <v>3.62932931473329</v>
      </c>
      <c r="L242" s="45" t="n">
        <v>43480.799855</v>
      </c>
      <c r="M242" s="45" t="n">
        <v>2.72406582965414</v>
      </c>
      <c r="N242" s="45" t="n">
        <v>43.9568757548036</v>
      </c>
      <c r="O242" s="45" t="n">
        <v>1.74537069836711</v>
      </c>
      <c r="P242" s="45" t="n">
        <v>20226.6187439</v>
      </c>
      <c r="Q242" s="45" t="n">
        <v>5.82697833875005</v>
      </c>
      <c r="R242" s="45" t="n">
        <v>20.4480821427013</v>
      </c>
      <c r="S242" s="45" t="n">
        <v>5.38906951774501</v>
      </c>
    </row>
    <row r="243">
      <c r="A243" s="45" t="s">
        <v>139</v>
      </c>
      <c r="B243" s="45" t="s">
        <v>140</v>
      </c>
      <c r="C243" s="45" t="s">
        <v>16</v>
      </c>
      <c r="D243" s="45" t="n">
        <v>2377.2948744</v>
      </c>
      <c r="E243" s="45" t="n">
        <v>27.332788913951</v>
      </c>
      <c r="F243" s="45" t="n">
        <v>27.94139406053</v>
      </c>
      <c r="G243" s="45" t="n">
        <v>11.488398986473</v>
      </c>
      <c r="H243" s="45" t="n">
        <v>2008.2411286</v>
      </c>
      <c r="I243" s="45" t="n">
        <v>24.2998201005767</v>
      </c>
      <c r="J243" s="45" t="n">
        <v>23.6037427864048</v>
      </c>
      <c r="K243" s="45" t="n">
        <v>14.5923945228815</v>
      </c>
      <c r="L243" s="45" t="n">
        <v>3639.4661008</v>
      </c>
      <c r="M243" s="45" t="n">
        <v>21.408450256491</v>
      </c>
      <c r="N243" s="45" t="n">
        <v>42.7762485787798</v>
      </c>
      <c r="O243" s="45" t="n">
        <v>7.59669444352968</v>
      </c>
      <c r="P243" s="45" t="n">
        <v>483.1448743</v>
      </c>
      <c r="Q243" s="45" t="n">
        <v>32.4079540764685</v>
      </c>
      <c r="R243" s="45" t="n">
        <v>5.67861457428529</v>
      </c>
      <c r="S243" s="45" t="n">
        <v>31.505286136659</v>
      </c>
    </row>
    <row r="244">
      <c r="A244" s="45" t="s">
        <v>139</v>
      </c>
      <c r="B244" s="45" t="s">
        <v>140</v>
      </c>
      <c r="C244" s="45" t="s">
        <v>17</v>
      </c>
      <c r="D244" s="45" t="n">
        <v>16130.2278129</v>
      </c>
      <c r="E244" s="45" t="n">
        <v>7.769256517672</v>
      </c>
      <c r="F244" s="45" t="n">
        <v>13.4902129642056</v>
      </c>
      <c r="G244" s="45" t="n">
        <v>6.27249203049887</v>
      </c>
      <c r="H244" s="45" t="n">
        <v>27107.5963151</v>
      </c>
      <c r="I244" s="45" t="n">
        <v>5.91226647093339</v>
      </c>
      <c r="J244" s="45" t="n">
        <v>22.6709288597871</v>
      </c>
      <c r="K244" s="45" t="n">
        <v>4.58740739057438</v>
      </c>
      <c r="L244" s="45" t="n">
        <v>55819.5717981</v>
      </c>
      <c r="M244" s="45" t="n">
        <v>3.74672940886691</v>
      </c>
      <c r="N244" s="45" t="n">
        <v>46.6836500923388</v>
      </c>
      <c r="O244" s="45" t="n">
        <v>2.32405635821022</v>
      </c>
      <c r="P244" s="45" t="n">
        <v>20512.4570903</v>
      </c>
      <c r="Q244" s="45" t="n">
        <v>5.68401366678249</v>
      </c>
      <c r="R244" s="45" t="n">
        <v>17.1552080836685</v>
      </c>
      <c r="S244" s="45" t="n">
        <v>6.23168739704941</v>
      </c>
    </row>
    <row r="245">
      <c r="A245" s="45" t="s">
        <v>141</v>
      </c>
      <c r="B245" s="45" t="s">
        <v>142</v>
      </c>
      <c r="C245" s="45" t="s">
        <v>16</v>
      </c>
      <c r="D245" s="45" t="n">
        <v>6693.5155113</v>
      </c>
      <c r="E245" s="45" t="n">
        <v>14.9959894315599</v>
      </c>
      <c r="F245" s="45" t="n">
        <v>32.5764151834335</v>
      </c>
      <c r="G245" s="45" t="n">
        <v>6.14569087358011</v>
      </c>
      <c r="H245" s="45" t="n">
        <v>6052.9265048</v>
      </c>
      <c r="I245" s="45" t="n">
        <v>15.6599287408896</v>
      </c>
      <c r="J245" s="45" t="n">
        <v>29.4587569958253</v>
      </c>
      <c r="K245" s="45" t="n">
        <v>7.3497221130896</v>
      </c>
      <c r="L245" s="45" t="n">
        <v>7063.0856801</v>
      </c>
      <c r="M245" s="45" t="n">
        <v>13.2396414819403</v>
      </c>
      <c r="N245" s="45" t="n">
        <v>34.3750621332935</v>
      </c>
      <c r="O245" s="45" t="n">
        <v>5.87463252949021</v>
      </c>
      <c r="P245" s="45" t="n">
        <v>737.5935067</v>
      </c>
      <c r="Q245" s="45" t="n">
        <v>24.8581112509963</v>
      </c>
      <c r="R245" s="45" t="n">
        <v>3.58976568744772</v>
      </c>
      <c r="S245" s="45" t="n">
        <v>23.7381531401909</v>
      </c>
    </row>
    <row r="246">
      <c r="A246" s="45" t="s">
        <v>141</v>
      </c>
      <c r="B246" s="45" t="s">
        <v>142</v>
      </c>
      <c r="C246" s="45" t="s">
        <v>17</v>
      </c>
      <c r="D246" s="45" t="n">
        <v>13830.6774363</v>
      </c>
      <c r="E246" s="45" t="n">
        <v>7.51094273021066</v>
      </c>
      <c r="F246" s="45" t="n">
        <v>16.6632903620531</v>
      </c>
      <c r="G246" s="45" t="n">
        <v>5.12592863834821</v>
      </c>
      <c r="H246" s="45" t="n">
        <v>20560.3808508</v>
      </c>
      <c r="I246" s="45" t="n">
        <v>5.51369314600672</v>
      </c>
      <c r="J246" s="45" t="n">
        <v>24.7712809187552</v>
      </c>
      <c r="K246" s="45" t="n">
        <v>3.82991705339527</v>
      </c>
      <c r="L246" s="45" t="n">
        <v>35515.389517</v>
      </c>
      <c r="M246" s="45" t="n">
        <v>4.31346094695008</v>
      </c>
      <c r="N246" s="45" t="n">
        <v>42.7891728781079</v>
      </c>
      <c r="O246" s="45" t="n">
        <v>1.95694331103791</v>
      </c>
      <c r="P246" s="45" t="n">
        <v>13094.4309887</v>
      </c>
      <c r="Q246" s="45" t="n">
        <v>5.53843665240145</v>
      </c>
      <c r="R246" s="45" t="n">
        <v>15.7762558410838</v>
      </c>
      <c r="S246" s="45" t="n">
        <v>6.43004117167757</v>
      </c>
    </row>
    <row r="247">
      <c r="A247" s="45" t="s">
        <v>143</v>
      </c>
      <c r="B247" s="45" t="s">
        <v>144</v>
      </c>
      <c r="C247" s="45" t="s">
        <v>16</v>
      </c>
      <c r="D247" s="45" t="n">
        <v>1280.2290027</v>
      </c>
      <c r="E247" s="45" t="n">
        <v>31.4902508367101</v>
      </c>
      <c r="F247" s="45" t="n">
        <v>31.7661634926262</v>
      </c>
      <c r="G247" s="45" t="n">
        <v>9.23734719316636</v>
      </c>
      <c r="H247" s="45" t="n">
        <v>1202.4486232</v>
      </c>
      <c r="I247" s="45" t="n">
        <v>30.936933479402</v>
      </c>
      <c r="J247" s="45" t="n">
        <v>29.8362085810403</v>
      </c>
      <c r="K247" s="45" t="n">
        <v>8.97186039632219</v>
      </c>
      <c r="L247" s="45" t="n">
        <v>1271.9649099</v>
      </c>
      <c r="M247" s="45" t="n">
        <v>22.9440264168996</v>
      </c>
      <c r="N247" s="45" t="n">
        <v>31.5611075827465</v>
      </c>
      <c r="O247" s="45" t="n">
        <v>9.46818523060628</v>
      </c>
      <c r="P247" s="45" t="n">
        <v>275.5230931</v>
      </c>
      <c r="Q247" s="45" t="n">
        <v>34.5877966238096</v>
      </c>
      <c r="R247" s="45" t="n">
        <v>6.83652034358701</v>
      </c>
      <c r="S247" s="45" t="n">
        <v>26.410405251972</v>
      </c>
    </row>
    <row r="248">
      <c r="A248" s="45" t="s">
        <v>143</v>
      </c>
      <c r="B248" s="45" t="s">
        <v>144</v>
      </c>
      <c r="C248" s="45" t="s">
        <v>17</v>
      </c>
      <c r="D248" s="45" t="n">
        <v>5460.917706</v>
      </c>
      <c r="E248" s="45" t="n">
        <v>6.87298233066153</v>
      </c>
      <c r="F248" s="45" t="n">
        <v>13.6530334494126</v>
      </c>
      <c r="G248" s="45" t="n">
        <v>5.88219320642876</v>
      </c>
      <c r="H248" s="45" t="n">
        <v>9445.1954897</v>
      </c>
      <c r="I248" s="45" t="n">
        <v>6.01584899591232</v>
      </c>
      <c r="J248" s="45" t="n">
        <v>23.6142672165577</v>
      </c>
      <c r="K248" s="45" t="n">
        <v>4.57959286613859</v>
      </c>
      <c r="L248" s="45" t="n">
        <v>18436.8234942</v>
      </c>
      <c r="M248" s="45" t="n">
        <v>2.99924330546015</v>
      </c>
      <c r="N248" s="45" t="n">
        <v>46.0945543256698</v>
      </c>
      <c r="O248" s="45" t="n">
        <v>1.80565787954706</v>
      </c>
      <c r="P248" s="45" t="n">
        <v>6654.8976832</v>
      </c>
      <c r="Q248" s="45" t="n">
        <v>7.30007943718464</v>
      </c>
      <c r="R248" s="45" t="n">
        <v>16.6381450083599</v>
      </c>
      <c r="S248" s="45" t="n">
        <v>7.26743921094124</v>
      </c>
    </row>
    <row r="249">
      <c r="A249" s="45" t="s">
        <v>145</v>
      </c>
      <c r="B249" s="45" t="s">
        <v>146</v>
      </c>
      <c r="C249" s="45" t="s">
        <v>16</v>
      </c>
      <c r="D249" s="45" t="n">
        <v>3882.5497855</v>
      </c>
      <c r="E249" s="45" t="n">
        <v>15.8762383274392</v>
      </c>
      <c r="F249" s="45" t="n">
        <v>30.7546920329726</v>
      </c>
      <c r="G249" s="45" t="n">
        <v>7.5452549606339</v>
      </c>
      <c r="H249" s="45" t="n">
        <v>3689.6563611</v>
      </c>
      <c r="I249" s="45" t="n">
        <v>16.0564494883365</v>
      </c>
      <c r="J249" s="45" t="n">
        <v>29.2267327818735</v>
      </c>
      <c r="K249" s="45" t="n">
        <v>6.75444153735562</v>
      </c>
      <c r="L249" s="45" t="n">
        <v>4138.5956429</v>
      </c>
      <c r="M249" s="45" t="n">
        <v>15.6081698883337</v>
      </c>
      <c r="N249" s="45" t="n">
        <v>32.7828982185222</v>
      </c>
      <c r="O249" s="45" t="n">
        <v>5.52388066916384</v>
      </c>
      <c r="P249" s="45" t="n">
        <v>913.4500851</v>
      </c>
      <c r="Q249" s="45" t="n">
        <v>21.3120264827653</v>
      </c>
      <c r="R249" s="45" t="n">
        <v>7.23567696663168</v>
      </c>
      <c r="S249" s="45" t="n">
        <v>20.7226420383734</v>
      </c>
    </row>
    <row r="250">
      <c r="A250" s="45" t="s">
        <v>145</v>
      </c>
      <c r="B250" s="45" t="s">
        <v>146</v>
      </c>
      <c r="C250" s="45" t="s">
        <v>17</v>
      </c>
      <c r="D250" s="45" t="n">
        <v>10140.7506745</v>
      </c>
      <c r="E250" s="45" t="n">
        <v>7.21391292528127</v>
      </c>
      <c r="F250" s="45" t="n">
        <v>14.9476553223699</v>
      </c>
      <c r="G250" s="45" t="n">
        <v>5.24694628609928</v>
      </c>
      <c r="H250" s="45" t="n">
        <v>15313.615365</v>
      </c>
      <c r="I250" s="45" t="n">
        <v>5.18027299922075</v>
      </c>
      <c r="J250" s="45" t="n">
        <v>22.5725541986717</v>
      </c>
      <c r="K250" s="45" t="n">
        <v>4.17085452293121</v>
      </c>
      <c r="L250" s="45" t="n">
        <v>31800.0660562</v>
      </c>
      <c r="M250" s="45" t="n">
        <v>3.78555539496562</v>
      </c>
      <c r="N250" s="45" t="n">
        <v>46.8738895072095</v>
      </c>
      <c r="O250" s="45" t="n">
        <v>1.87582830877902</v>
      </c>
      <c r="P250" s="45" t="n">
        <v>10587.31603</v>
      </c>
      <c r="Q250" s="45" t="n">
        <v>5.54777405990746</v>
      </c>
      <c r="R250" s="45" t="n">
        <v>15.6059009717488</v>
      </c>
      <c r="S250" s="45" t="n">
        <v>5.30049453991168</v>
      </c>
    </row>
    <row r="251">
      <c r="A251" s="45" t="s">
        <v>147</v>
      </c>
      <c r="B251" s="45" t="s">
        <v>148</v>
      </c>
      <c r="C251" s="45" t="s">
        <v>16</v>
      </c>
      <c r="D251" s="45" t="n">
        <v>1083.6755482</v>
      </c>
      <c r="E251" s="45" t="n">
        <v>22.1328652476903</v>
      </c>
      <c r="F251" s="45" t="n">
        <v>36.8808290313509</v>
      </c>
      <c r="G251" s="45" t="n">
        <v>6.73879878618347</v>
      </c>
      <c r="H251" s="45" t="n">
        <v>542.6497189</v>
      </c>
      <c r="I251" s="45" t="n">
        <v>28.1205302095246</v>
      </c>
      <c r="J251" s="45" t="n">
        <v>18.4680475073042</v>
      </c>
      <c r="K251" s="45" t="n">
        <v>19.2914142538361</v>
      </c>
      <c r="L251" s="45" t="n">
        <v>1134.1759977</v>
      </c>
      <c r="M251" s="45" t="n">
        <v>18.2090351043328</v>
      </c>
      <c r="N251" s="45" t="n">
        <v>38.5995154473262</v>
      </c>
      <c r="O251" s="45" t="n">
        <v>6.99365905376762</v>
      </c>
      <c r="P251" s="45" t="n">
        <v>177.8154072</v>
      </c>
      <c r="Q251" s="45" t="n">
        <v>31.5542679609519</v>
      </c>
      <c r="R251" s="45" t="n">
        <v>6.05160801401871</v>
      </c>
      <c r="S251" s="45" t="n">
        <v>28.8498146353082</v>
      </c>
    </row>
    <row r="252">
      <c r="A252" s="45" t="s">
        <v>147</v>
      </c>
      <c r="B252" s="45" t="s">
        <v>148</v>
      </c>
      <c r="C252" s="45" t="s">
        <v>17</v>
      </c>
      <c r="D252" s="45" t="n">
        <v>3085.1972601</v>
      </c>
      <c r="E252" s="45" t="n">
        <v>8.79116249574388</v>
      </c>
      <c r="F252" s="45" t="n">
        <v>13.1695862226778</v>
      </c>
      <c r="G252" s="45" t="n">
        <v>6.92719578063637</v>
      </c>
      <c r="H252" s="45" t="n">
        <v>5715.902609</v>
      </c>
      <c r="I252" s="45" t="n">
        <v>5.57210825150261</v>
      </c>
      <c r="J252" s="45" t="n">
        <v>24.3991115975562</v>
      </c>
      <c r="K252" s="45" t="n">
        <v>4.41496947911272</v>
      </c>
      <c r="L252" s="45" t="n">
        <v>10628.5520615</v>
      </c>
      <c r="M252" s="45" t="n">
        <v>3.44266275627413</v>
      </c>
      <c r="N252" s="45" t="n">
        <v>45.3694272993122</v>
      </c>
      <c r="O252" s="45" t="n">
        <v>2.15630357574217</v>
      </c>
      <c r="P252" s="45" t="n">
        <v>3997.0313982</v>
      </c>
      <c r="Q252" s="45" t="n">
        <v>5.10080987181709</v>
      </c>
      <c r="R252" s="45" t="n">
        <v>17.0618748804539</v>
      </c>
      <c r="S252" s="45" t="n">
        <v>5.3200549284522</v>
      </c>
    </row>
    <row r="253">
      <c r="A253" s="45" t="s">
        <v>149</v>
      </c>
      <c r="B253" s="45" t="s">
        <v>150</v>
      </c>
      <c r="C253" s="45" t="s">
        <v>16</v>
      </c>
      <c r="D253" s="45" t="n">
        <v>1404.6278066</v>
      </c>
      <c r="E253" s="45" t="n">
        <v>19.2135218209564</v>
      </c>
      <c r="F253" s="45" t="n">
        <v>39.8077866343189</v>
      </c>
      <c r="G253" s="45" t="n">
        <v>8.36839307015397</v>
      </c>
      <c r="H253" s="45" t="n">
        <v>796.6945343</v>
      </c>
      <c r="I253" s="45" t="n">
        <v>23.6723726790281</v>
      </c>
      <c r="J253" s="45" t="n">
        <v>22.5786830398225</v>
      </c>
      <c r="K253" s="45" t="n">
        <v>17.1054411404749</v>
      </c>
      <c r="L253" s="45" t="n">
        <v>1237.5301133</v>
      </c>
      <c r="M253" s="45" t="n">
        <v>18.0994732754909</v>
      </c>
      <c r="N253" s="45" t="n">
        <v>35.0721625133111</v>
      </c>
      <c r="O253" s="45" t="n">
        <v>7.17289537862963</v>
      </c>
      <c r="P253" s="45" t="n">
        <v>89.6728052</v>
      </c>
      <c r="Q253" s="45" t="n">
        <v>44.1194762955713</v>
      </c>
      <c r="R253" s="45" t="n">
        <v>2.54136781254751</v>
      </c>
      <c r="S253" s="45" t="n">
        <v>45.33274557645</v>
      </c>
    </row>
    <row r="254">
      <c r="A254" s="45" t="s">
        <v>149</v>
      </c>
      <c r="B254" s="45" t="s">
        <v>150</v>
      </c>
      <c r="C254" s="45" t="s">
        <v>17</v>
      </c>
      <c r="D254" s="45" t="n">
        <v>6437.2050814</v>
      </c>
      <c r="E254" s="45" t="n">
        <v>7.04340990353766</v>
      </c>
      <c r="F254" s="45" t="n">
        <v>14.2433452705854</v>
      </c>
      <c r="G254" s="45" t="n">
        <v>5.68131871077606</v>
      </c>
      <c r="H254" s="45" t="n">
        <v>10309.5711157</v>
      </c>
      <c r="I254" s="45" t="n">
        <v>5.05552887734389</v>
      </c>
      <c r="J254" s="45" t="n">
        <v>22.8115741437017</v>
      </c>
      <c r="K254" s="45" t="n">
        <v>4.10752868074036</v>
      </c>
      <c r="L254" s="45" t="n">
        <v>20225.653977</v>
      </c>
      <c r="M254" s="45" t="n">
        <v>3.3074200968947</v>
      </c>
      <c r="N254" s="45" t="n">
        <v>44.7524926229546</v>
      </c>
      <c r="O254" s="45" t="n">
        <v>2.24067297821995</v>
      </c>
      <c r="P254" s="45" t="n">
        <v>8222.0445726</v>
      </c>
      <c r="Q254" s="45" t="n">
        <v>4.75273684971814</v>
      </c>
      <c r="R254" s="45" t="n">
        <v>18.1925879627583</v>
      </c>
      <c r="S254" s="45" t="n">
        <v>4.98422988713602</v>
      </c>
    </row>
    <row r="255">
      <c r="A255" s="45" t="s">
        <v>151</v>
      </c>
      <c r="B255" s="45" t="s">
        <v>152</v>
      </c>
      <c r="C255" s="45" t="s">
        <v>16</v>
      </c>
      <c r="D255" s="45" t="n">
        <v>2293.4037236</v>
      </c>
      <c r="E255" s="45" t="n">
        <v>15.2655083289685</v>
      </c>
      <c r="F255" s="45" t="n">
        <v>27.514983310704</v>
      </c>
      <c r="G255" s="45" t="n">
        <v>10.2166463669229</v>
      </c>
      <c r="H255" s="45" t="n">
        <v>2094.257944</v>
      </c>
      <c r="I255" s="45" t="n">
        <v>15.7070327464529</v>
      </c>
      <c r="J255" s="45" t="n">
        <v>25.125742922845</v>
      </c>
      <c r="K255" s="45" t="n">
        <v>9.86789178131533</v>
      </c>
      <c r="L255" s="45" t="n">
        <v>3287.3354532</v>
      </c>
      <c r="M255" s="45" t="n">
        <v>12.9059407711206</v>
      </c>
      <c r="N255" s="45" t="n">
        <v>39.4396238223163</v>
      </c>
      <c r="O255" s="45" t="n">
        <v>5.30517431618626</v>
      </c>
      <c r="P255" s="45" t="n">
        <v>660.1114188</v>
      </c>
      <c r="Q255" s="45" t="n">
        <v>20.9224898491091</v>
      </c>
      <c r="R255" s="45" t="n">
        <v>7.91964994413472</v>
      </c>
      <c r="S255" s="45" t="n">
        <v>17.7815162470554</v>
      </c>
    </row>
    <row r="256">
      <c r="A256" s="45" t="s">
        <v>151</v>
      </c>
      <c r="B256" s="45" t="s">
        <v>152</v>
      </c>
      <c r="C256" s="45" t="s">
        <v>17</v>
      </c>
      <c r="D256" s="45" t="n">
        <v>4713.1686818</v>
      </c>
      <c r="E256" s="45" t="n">
        <v>10.5338324324669</v>
      </c>
      <c r="F256" s="45" t="n">
        <v>13.1756205473837</v>
      </c>
      <c r="G256" s="45" t="n">
        <v>8.13782917351799</v>
      </c>
      <c r="H256" s="45" t="n">
        <v>8772.722578</v>
      </c>
      <c r="I256" s="45" t="n">
        <v>6.20942993473775</v>
      </c>
      <c r="J256" s="45" t="n">
        <v>24.5240668558144</v>
      </c>
      <c r="K256" s="45" t="n">
        <v>5.18921173689815</v>
      </c>
      <c r="L256" s="45" t="n">
        <v>16371.332039</v>
      </c>
      <c r="M256" s="45" t="n">
        <v>4.47348999908455</v>
      </c>
      <c r="N256" s="45" t="n">
        <v>45.7659110810163</v>
      </c>
      <c r="O256" s="45" t="n">
        <v>2.33371236827507</v>
      </c>
      <c r="P256" s="45" t="n">
        <v>5914.6681643</v>
      </c>
      <c r="Q256" s="45" t="n">
        <v>6.04436305399281</v>
      </c>
      <c r="R256" s="45" t="n">
        <v>16.5344015157856</v>
      </c>
      <c r="S256" s="45" t="n">
        <v>6.34991073514681</v>
      </c>
    </row>
    <row r="257">
      <c r="A257" s="45" t="s">
        <v>153</v>
      </c>
      <c r="B257" s="45" t="s">
        <v>154</v>
      </c>
      <c r="C257" s="45" t="s">
        <v>16</v>
      </c>
      <c r="D257" s="45" t="n">
        <v>2558.3726586</v>
      </c>
      <c r="E257" s="45" t="n">
        <v>18.6145543657134</v>
      </c>
      <c r="F257" s="45" t="n">
        <v>35.7555858177756</v>
      </c>
      <c r="G257" s="45" t="n">
        <v>8.24590875137355</v>
      </c>
      <c r="H257" s="45" t="n">
        <v>1742.3725144</v>
      </c>
      <c r="I257" s="45" t="n">
        <v>23.6901741468226</v>
      </c>
      <c r="J257" s="45" t="n">
        <v>24.3512413079236</v>
      </c>
      <c r="K257" s="45" t="n">
        <v>12.3484832622916</v>
      </c>
      <c r="L257" s="45" t="n">
        <v>2468.1405302</v>
      </c>
      <c r="M257" s="45" t="n">
        <v>16.7636678090909</v>
      </c>
      <c r="N257" s="45" t="n">
        <v>34.4945097193888</v>
      </c>
      <c r="O257" s="45" t="n">
        <v>6.35020859426992</v>
      </c>
      <c r="P257" s="45" t="n">
        <v>386.2834825</v>
      </c>
      <c r="Q257" s="45" t="n">
        <v>32.3335071504251</v>
      </c>
      <c r="R257" s="45" t="n">
        <v>5.39866315491196</v>
      </c>
      <c r="S257" s="45" t="n">
        <v>30.9872166447085</v>
      </c>
    </row>
    <row r="258">
      <c r="A258" s="45" t="s">
        <v>153</v>
      </c>
      <c r="B258" s="45" t="s">
        <v>154</v>
      </c>
      <c r="C258" s="45" t="s">
        <v>17</v>
      </c>
      <c r="D258" s="45" t="n">
        <v>6608.4673675</v>
      </c>
      <c r="E258" s="45" t="n">
        <v>8.52937414014798</v>
      </c>
      <c r="F258" s="45" t="n">
        <v>13.5137422418648</v>
      </c>
      <c r="G258" s="45" t="n">
        <v>6.91794210459977</v>
      </c>
      <c r="H258" s="45" t="n">
        <v>11314.2153926</v>
      </c>
      <c r="I258" s="45" t="n">
        <v>6.4635990314348</v>
      </c>
      <c r="J258" s="45" t="n">
        <v>23.1365885585627</v>
      </c>
      <c r="K258" s="45" t="n">
        <v>4.55756374150191</v>
      </c>
      <c r="L258" s="45" t="n">
        <v>21719.121561</v>
      </c>
      <c r="M258" s="45" t="n">
        <v>3.98342161931907</v>
      </c>
      <c r="N258" s="45" t="n">
        <v>44.4137186692526</v>
      </c>
      <c r="O258" s="45" t="n">
        <v>2.07612680648785</v>
      </c>
      <c r="P258" s="45" t="n">
        <v>9260.026491</v>
      </c>
      <c r="Q258" s="45" t="n">
        <v>4.78407644399199</v>
      </c>
      <c r="R258" s="45" t="n">
        <v>18.9359505303199</v>
      </c>
      <c r="S258" s="45" t="n">
        <v>5.79547547211077</v>
      </c>
    </row>
    <row r="259">
      <c r="A259" s="45" t="s">
        <v>155</v>
      </c>
      <c r="B259" s="45" t="s">
        <v>156</v>
      </c>
      <c r="C259" s="45" t="s">
        <v>16</v>
      </c>
      <c r="D259" s="45" t="n">
        <v>5125.3624051</v>
      </c>
      <c r="E259" s="45" t="n">
        <v>15.786181845303</v>
      </c>
      <c r="F259" s="45" t="n">
        <v>35.6777437585942</v>
      </c>
      <c r="G259" s="45" t="n">
        <v>6.29602449433067</v>
      </c>
      <c r="H259" s="45" t="n">
        <v>4091.4588547</v>
      </c>
      <c r="I259" s="45" t="n">
        <v>16.7072795183364</v>
      </c>
      <c r="J259" s="45" t="n">
        <v>28.4807217674142</v>
      </c>
      <c r="K259" s="45" t="n">
        <v>9.26156654732357</v>
      </c>
      <c r="L259" s="45" t="n">
        <v>4812.4385468</v>
      </c>
      <c r="M259" s="45" t="n">
        <v>17.4098502094418</v>
      </c>
      <c r="N259" s="45" t="n">
        <v>33.4994749163229</v>
      </c>
      <c r="O259" s="45" t="n">
        <v>7.7699576432206</v>
      </c>
      <c r="P259" s="45" t="n">
        <v>336.453563</v>
      </c>
      <c r="Q259" s="45" t="n">
        <v>39.0673557148697</v>
      </c>
      <c r="R259" s="45" t="n">
        <v>2.34205955766865</v>
      </c>
      <c r="S259" s="45" t="n">
        <v>37.5600968867149</v>
      </c>
    </row>
    <row r="260">
      <c r="A260" s="45" t="s">
        <v>155</v>
      </c>
      <c r="B260" s="45" t="s">
        <v>156</v>
      </c>
      <c r="C260" s="45" t="s">
        <v>17</v>
      </c>
      <c r="D260" s="45" t="n">
        <v>10848.2633866</v>
      </c>
      <c r="E260" s="45" t="n">
        <v>9.07286546332355</v>
      </c>
      <c r="F260" s="45" t="n">
        <v>13.8809289587548</v>
      </c>
      <c r="G260" s="45" t="n">
        <v>7.33407699440948</v>
      </c>
      <c r="H260" s="45" t="n">
        <v>16642.8268272</v>
      </c>
      <c r="I260" s="45" t="n">
        <v>6.24863428336823</v>
      </c>
      <c r="J260" s="45" t="n">
        <v>21.2953805257512</v>
      </c>
      <c r="K260" s="45" t="n">
        <v>5.12087553931273</v>
      </c>
      <c r="L260" s="45" t="n">
        <v>35213.6885399</v>
      </c>
      <c r="M260" s="45" t="n">
        <v>3.87924918046184</v>
      </c>
      <c r="N260" s="45" t="n">
        <v>45.0577840506567</v>
      </c>
      <c r="O260" s="45" t="n">
        <v>1.98209013000744</v>
      </c>
      <c r="P260" s="45" t="n">
        <v>15447.5078752</v>
      </c>
      <c r="Q260" s="45" t="n">
        <v>4.29246682237603</v>
      </c>
      <c r="R260" s="45" t="n">
        <v>19.7659064648374</v>
      </c>
      <c r="S260" s="45" t="n">
        <v>5.13538800380221</v>
      </c>
    </row>
    <row r="261">
      <c r="A261" s="45" t="s">
        <v>157</v>
      </c>
      <c r="B261" s="45" t="s">
        <v>158</v>
      </c>
      <c r="C261" s="45" t="s">
        <v>16</v>
      </c>
      <c r="D261" s="45" t="n">
        <v>1560.8655694</v>
      </c>
      <c r="E261" s="45" t="n">
        <v>30.8592685457752</v>
      </c>
      <c r="F261" s="45" t="n">
        <v>27.0524287711017</v>
      </c>
      <c r="G261" s="45" t="n">
        <v>15.4947100060438</v>
      </c>
      <c r="H261" s="45" t="n">
        <v>1359.9681544</v>
      </c>
      <c r="I261" s="45" t="n">
        <v>32.8412366949411</v>
      </c>
      <c r="J261" s="45" t="n">
        <v>23.5705382635962</v>
      </c>
      <c r="K261" s="45" t="n">
        <v>20.2431623659807</v>
      </c>
      <c r="L261" s="45" t="n">
        <v>2258.5022751</v>
      </c>
      <c r="M261" s="45" t="n">
        <v>24.3741627048403</v>
      </c>
      <c r="N261" s="45" t="n">
        <v>39.1436476813311</v>
      </c>
      <c r="O261" s="45" t="n">
        <v>7.78958121576165</v>
      </c>
      <c r="P261" s="45" t="n">
        <v>590.4437965</v>
      </c>
      <c r="Q261" s="45" t="n">
        <v>43.5314856043527</v>
      </c>
      <c r="R261" s="45" t="n">
        <v>10.2333852839711</v>
      </c>
      <c r="S261" s="45" t="n">
        <v>31.2031521572061</v>
      </c>
    </row>
    <row r="262">
      <c r="A262" s="45" t="s">
        <v>157</v>
      </c>
      <c r="B262" s="45" t="s">
        <v>158</v>
      </c>
      <c r="C262" s="45" t="s">
        <v>17</v>
      </c>
      <c r="D262" s="45" t="n">
        <v>12719.2781705</v>
      </c>
      <c r="E262" s="45" t="n">
        <v>8.5828799130083</v>
      </c>
      <c r="F262" s="45" t="n">
        <v>13.1712877630083</v>
      </c>
      <c r="G262" s="45" t="n">
        <v>7.2951613260541</v>
      </c>
      <c r="H262" s="45" t="n">
        <v>21976.4576881</v>
      </c>
      <c r="I262" s="45" t="n">
        <v>5.73818158551692</v>
      </c>
      <c r="J262" s="45" t="n">
        <v>22.7574430200675</v>
      </c>
      <c r="K262" s="45" t="n">
        <v>4.6275818812923</v>
      </c>
      <c r="L262" s="45" t="n">
        <v>43466.7310588</v>
      </c>
      <c r="M262" s="45" t="n">
        <v>3.18944047939203</v>
      </c>
      <c r="N262" s="45" t="n">
        <v>45.0114240146571</v>
      </c>
      <c r="O262" s="45" t="n">
        <v>2.03580430361426</v>
      </c>
      <c r="P262" s="45" t="n">
        <v>18405.7532852</v>
      </c>
      <c r="Q262" s="45" t="n">
        <v>5.90845372178769</v>
      </c>
      <c r="R262" s="45" t="n">
        <v>19.0598452022671</v>
      </c>
      <c r="S262" s="45" t="n">
        <v>6.16454621941876</v>
      </c>
    </row>
    <row r="263">
      <c r="A263" s="45" t="s">
        <v>159</v>
      </c>
      <c r="B263" s="45" t="s">
        <v>160</v>
      </c>
      <c r="C263" s="45" t="s">
        <v>16</v>
      </c>
      <c r="D263" s="45" t="n">
        <v>1158.3869015</v>
      </c>
      <c r="E263" s="45" t="n">
        <v>19.5203835471079</v>
      </c>
      <c r="F263" s="45" t="n">
        <v>32.0216806389128</v>
      </c>
      <c r="G263" s="45" t="n">
        <v>10.0952915132507</v>
      </c>
      <c r="H263" s="45" t="n">
        <v>732.0228724</v>
      </c>
      <c r="I263" s="45" t="n">
        <v>26.0095690422405</v>
      </c>
      <c r="J263" s="45" t="n">
        <v>20.2355556766216</v>
      </c>
      <c r="K263" s="45" t="n">
        <v>15.1626853574077</v>
      </c>
      <c r="L263" s="45" t="n">
        <v>1523.9572666</v>
      </c>
      <c r="M263" s="45" t="n">
        <v>20.8998564877112</v>
      </c>
      <c r="N263" s="45" t="n">
        <v>42.1272657997296</v>
      </c>
      <c r="O263" s="45" t="n">
        <v>8.12175206749805</v>
      </c>
      <c r="P263" s="45" t="n">
        <v>203.1410927</v>
      </c>
      <c r="Q263" s="45" t="n">
        <v>38.6127227950809</v>
      </c>
      <c r="R263" s="45" t="n">
        <v>5.61549788473603</v>
      </c>
      <c r="S263" s="45" t="n">
        <v>37.1108278127974</v>
      </c>
    </row>
    <row r="264">
      <c r="A264" s="45" t="s">
        <v>159</v>
      </c>
      <c r="B264" s="45" t="s">
        <v>160</v>
      </c>
      <c r="C264" s="45" t="s">
        <v>17</v>
      </c>
      <c r="D264" s="45" t="n">
        <v>7273.4397264</v>
      </c>
      <c r="E264" s="45" t="n">
        <v>6.83646804726855</v>
      </c>
      <c r="F264" s="45" t="n">
        <v>13.041501102402</v>
      </c>
      <c r="G264" s="45" t="n">
        <v>5.7685139359741</v>
      </c>
      <c r="H264" s="45" t="n">
        <v>12230.4515194</v>
      </c>
      <c r="I264" s="45" t="n">
        <v>6.73295588466965</v>
      </c>
      <c r="J264" s="45" t="n">
        <v>21.9295756853787</v>
      </c>
      <c r="K264" s="45" t="n">
        <v>5.10768638279016</v>
      </c>
      <c r="L264" s="45" t="n">
        <v>25516.7452307</v>
      </c>
      <c r="M264" s="45" t="n">
        <v>3.64129454659421</v>
      </c>
      <c r="N264" s="45" t="n">
        <v>45.7523088901147</v>
      </c>
      <c r="O264" s="45" t="n">
        <v>2.19015373437872</v>
      </c>
      <c r="P264" s="45" t="n">
        <v>10750.8553885</v>
      </c>
      <c r="Q264" s="45" t="n">
        <v>5.7390571911743</v>
      </c>
      <c r="R264" s="45" t="n">
        <v>19.2766143221046</v>
      </c>
      <c r="S264" s="45" t="n">
        <v>5.36286406346816</v>
      </c>
    </row>
    <row r="265">
      <c r="A265" s="45" t="s">
        <v>161</v>
      </c>
      <c r="B265" s="45" t="s">
        <v>162</v>
      </c>
      <c r="C265" s="45" t="s">
        <v>16</v>
      </c>
      <c r="D265" s="45" t="n">
        <v>7456.2900105</v>
      </c>
      <c r="E265" s="45" t="n">
        <v>18.345373931881</v>
      </c>
      <c r="F265" s="45" t="n">
        <v>37.0755956310799</v>
      </c>
      <c r="G265" s="45" t="n">
        <v>7.95547228963448</v>
      </c>
      <c r="H265" s="45" t="n">
        <v>5676.8976067</v>
      </c>
      <c r="I265" s="45" t="n">
        <v>19.9644062905085</v>
      </c>
      <c r="J265" s="45" t="n">
        <v>28.2277593560152</v>
      </c>
      <c r="K265" s="45" t="n">
        <v>9.80497178738471</v>
      </c>
      <c r="L265" s="45" t="n">
        <v>6477.6563354</v>
      </c>
      <c r="M265" s="45" t="n">
        <v>15.297339426226</v>
      </c>
      <c r="N265" s="45" t="n">
        <v>32.2094455272252</v>
      </c>
      <c r="O265" s="45" t="n">
        <v>9.00479108748501</v>
      </c>
      <c r="P265" s="45" t="n">
        <v>500.2018272</v>
      </c>
      <c r="Q265" s="45" t="n">
        <v>45.8440775234383</v>
      </c>
      <c r="R265" s="45" t="n">
        <v>2.48719948567973</v>
      </c>
      <c r="S265" s="45" t="n">
        <v>37.7539616469004</v>
      </c>
    </row>
    <row r="266">
      <c r="A266" s="45" t="s">
        <v>161</v>
      </c>
      <c r="B266" s="45" t="s">
        <v>162</v>
      </c>
      <c r="C266" s="45" t="s">
        <v>17</v>
      </c>
      <c r="D266" s="45" t="n">
        <v>17583.8788373</v>
      </c>
      <c r="E266" s="45" t="n">
        <v>9.81252717688625</v>
      </c>
      <c r="F266" s="45" t="n">
        <v>14.729462953682</v>
      </c>
      <c r="G266" s="45" t="n">
        <v>7.29041663283116</v>
      </c>
      <c r="H266" s="45" t="n">
        <v>28375.2556004</v>
      </c>
      <c r="I266" s="45" t="n">
        <v>5.27434546638429</v>
      </c>
      <c r="J266" s="45" t="n">
        <v>23.7690602872423</v>
      </c>
      <c r="K266" s="45" t="n">
        <v>4.05668151426155</v>
      </c>
      <c r="L266" s="45" t="n">
        <v>54680.187758</v>
      </c>
      <c r="M266" s="45" t="n">
        <v>3.86884903397072</v>
      </c>
      <c r="N266" s="45" t="n">
        <v>45.8038756598658</v>
      </c>
      <c r="O266" s="45" t="n">
        <v>2.06901148824451</v>
      </c>
      <c r="P266" s="45" t="n">
        <v>18739.6320309</v>
      </c>
      <c r="Q266" s="45" t="n">
        <v>5.33642489765117</v>
      </c>
      <c r="R266" s="45" t="n">
        <v>15.6976010992099</v>
      </c>
      <c r="S266" s="45" t="n">
        <v>5.84935350224508</v>
      </c>
    </row>
    <row r="267">
      <c r="A267" s="45" t="s">
        <v>163</v>
      </c>
      <c r="B267" s="45" t="s">
        <v>164</v>
      </c>
      <c r="C267" s="45" t="s">
        <v>16</v>
      </c>
      <c r="D267" s="45" t="n">
        <v>3011.0152287</v>
      </c>
      <c r="E267" s="45" t="n">
        <v>14.4958177181287</v>
      </c>
      <c r="F267" s="45" t="n">
        <v>32.1813732819238</v>
      </c>
      <c r="G267" s="45" t="n">
        <v>4.97534637143603</v>
      </c>
      <c r="H267" s="45" t="n">
        <v>2327.1124205</v>
      </c>
      <c r="I267" s="45" t="n">
        <v>14.7459696410754</v>
      </c>
      <c r="J267" s="45" t="n">
        <v>24.871901264161</v>
      </c>
      <c r="K267" s="45" t="n">
        <v>10.1546142011115</v>
      </c>
      <c r="L267" s="45" t="n">
        <v>3440.0150548</v>
      </c>
      <c r="M267" s="45" t="n">
        <v>13.7423442671442</v>
      </c>
      <c r="N267" s="45" t="n">
        <v>36.7664724903277</v>
      </c>
      <c r="O267" s="45" t="n">
        <v>4.76969319855819</v>
      </c>
      <c r="P267" s="45" t="n">
        <v>578.2486542</v>
      </c>
      <c r="Q267" s="45" t="n">
        <v>24.728934762921</v>
      </c>
      <c r="R267" s="45" t="n">
        <v>6.1802529635875</v>
      </c>
      <c r="S267" s="45" t="n">
        <v>21.7696694610141</v>
      </c>
    </row>
    <row r="268">
      <c r="A268" s="45" t="s">
        <v>163</v>
      </c>
      <c r="B268" s="45" t="s">
        <v>164</v>
      </c>
      <c r="C268" s="45" t="s">
        <v>17</v>
      </c>
      <c r="D268" s="45" t="n">
        <v>7998.0777365</v>
      </c>
      <c r="E268" s="45" t="n">
        <v>6.77377226057882</v>
      </c>
      <c r="F268" s="45" t="n">
        <v>12.4341247406192</v>
      </c>
      <c r="G268" s="45" t="n">
        <v>5.52738896372636</v>
      </c>
      <c r="H268" s="45" t="n">
        <v>13919.1735234</v>
      </c>
      <c r="I268" s="45" t="n">
        <v>4.76259836917337</v>
      </c>
      <c r="J268" s="45" t="n">
        <v>21.6392920371911</v>
      </c>
      <c r="K268" s="45" t="n">
        <v>4.1196766895301</v>
      </c>
      <c r="L268" s="45" t="n">
        <v>29622.7239573</v>
      </c>
      <c r="M268" s="45" t="n">
        <v>2.94988975445975</v>
      </c>
      <c r="N268" s="45" t="n">
        <v>46.0526462703753</v>
      </c>
      <c r="O268" s="45" t="n">
        <v>1.8031726276026</v>
      </c>
      <c r="P268" s="45" t="n">
        <v>12783.6334271</v>
      </c>
      <c r="Q268" s="45" t="n">
        <v>4.93509533004082</v>
      </c>
      <c r="R268" s="45" t="n">
        <v>19.8739369518144</v>
      </c>
      <c r="S268" s="45" t="n">
        <v>4.80399198202058</v>
      </c>
    </row>
    <row r="269">
      <c r="A269" s="45" t="s">
        <v>165</v>
      </c>
      <c r="B269" s="45" t="s">
        <v>166</v>
      </c>
      <c r="C269" s="45" t="s">
        <v>16</v>
      </c>
      <c r="D269" s="45" t="n">
        <v>1219.7544035</v>
      </c>
      <c r="E269" s="45" t="n">
        <v>29.1919797533728</v>
      </c>
      <c r="F269" s="45" t="n">
        <v>30.3936628227546</v>
      </c>
      <c r="G269" s="45" t="n">
        <v>15.5548280539788</v>
      </c>
      <c r="H269" s="45" t="n">
        <v>1210.3383157</v>
      </c>
      <c r="I269" s="45" t="n">
        <v>23.590678077895</v>
      </c>
      <c r="J269" s="45" t="n">
        <v>30.1590341164499</v>
      </c>
      <c r="K269" s="45" t="n">
        <v>11.7383820395662</v>
      </c>
      <c r="L269" s="45" t="n">
        <v>1404.2698904</v>
      </c>
      <c r="M269" s="45" t="n">
        <v>24.0857826594186</v>
      </c>
      <c r="N269" s="45" t="n">
        <v>34.9913928890064</v>
      </c>
      <c r="O269" s="45" t="n">
        <v>10.6735401574472</v>
      </c>
      <c r="P269" s="45" t="n">
        <v>178.8239899</v>
      </c>
      <c r="Q269" s="45" t="n">
        <v>52.1686298381117</v>
      </c>
      <c r="R269" s="45" t="n">
        <v>4.45591017178916</v>
      </c>
      <c r="S269" s="45" t="n">
        <v>48.1073756012792</v>
      </c>
    </row>
    <row r="270">
      <c r="A270" s="45" t="s">
        <v>165</v>
      </c>
      <c r="B270" s="45" t="s">
        <v>166</v>
      </c>
      <c r="C270" s="45" t="s">
        <v>17</v>
      </c>
      <c r="D270" s="45" t="n">
        <v>9708.614148</v>
      </c>
      <c r="E270" s="45" t="n">
        <v>8.21252285303893</v>
      </c>
      <c r="F270" s="45" t="n">
        <v>12.9635185832509</v>
      </c>
      <c r="G270" s="45" t="n">
        <v>7.19561727262115</v>
      </c>
      <c r="H270" s="45" t="n">
        <v>16617.1850885</v>
      </c>
      <c r="I270" s="45" t="n">
        <v>6.32388445237289</v>
      </c>
      <c r="J270" s="45" t="n">
        <v>22.1882530721921</v>
      </c>
      <c r="K270" s="45" t="n">
        <v>4.91225800484241</v>
      </c>
      <c r="L270" s="45" t="n">
        <v>35165.3924747</v>
      </c>
      <c r="M270" s="45" t="n">
        <v>3.13723554725675</v>
      </c>
      <c r="N270" s="45" t="n">
        <v>46.9549218749201</v>
      </c>
      <c r="O270" s="45" t="n">
        <v>2.19142237475292</v>
      </c>
      <c r="P270" s="45" t="n">
        <v>13400.6216931</v>
      </c>
      <c r="Q270" s="45" t="n">
        <v>5.5679825950071</v>
      </c>
      <c r="R270" s="45" t="n">
        <v>17.8933064696369</v>
      </c>
      <c r="S270" s="45" t="n">
        <v>6.01439483774258</v>
      </c>
    </row>
    <row r="271">
      <c r="A271" s="45" t="s">
        <v>167</v>
      </c>
      <c r="B271" s="45" t="s">
        <v>168</v>
      </c>
      <c r="C271" s="45" t="s">
        <v>16</v>
      </c>
      <c r="D271" s="45" t="n">
        <v>3739.7478705</v>
      </c>
      <c r="E271" s="45" t="n">
        <v>14.6563727107438</v>
      </c>
      <c r="F271" s="45" t="n">
        <v>30.88177345747</v>
      </c>
      <c r="G271" s="45" t="n">
        <v>6.58869446622927</v>
      </c>
      <c r="H271" s="45" t="n">
        <v>3458.7929193</v>
      </c>
      <c r="I271" s="45" t="n">
        <v>14.310674257753</v>
      </c>
      <c r="J271" s="45" t="n">
        <v>28.561727439621</v>
      </c>
      <c r="K271" s="45" t="n">
        <v>7.55737327971959</v>
      </c>
      <c r="L271" s="45" t="n">
        <v>4260.9985935</v>
      </c>
      <c r="M271" s="45" t="n">
        <v>13.3840088175983</v>
      </c>
      <c r="N271" s="45" t="n">
        <v>35.186113562643</v>
      </c>
      <c r="O271" s="45" t="n">
        <v>6.12560590003726</v>
      </c>
      <c r="P271" s="45" t="n">
        <v>650.3476206</v>
      </c>
      <c r="Q271" s="45" t="n">
        <v>30.7411714770102</v>
      </c>
      <c r="R271" s="45" t="n">
        <v>5.37038554026602</v>
      </c>
      <c r="S271" s="45" t="n">
        <v>29.7990813772763</v>
      </c>
    </row>
    <row r="272">
      <c r="A272" s="45" t="s">
        <v>167</v>
      </c>
      <c r="B272" s="45" t="s">
        <v>168</v>
      </c>
      <c r="C272" s="45" t="s">
        <v>17</v>
      </c>
      <c r="D272" s="45" t="n">
        <v>10381.9629306</v>
      </c>
      <c r="E272" s="45" t="n">
        <v>7.64622007908669</v>
      </c>
      <c r="F272" s="45" t="n">
        <v>13.4187436416967</v>
      </c>
      <c r="G272" s="45" t="n">
        <v>6.0568185016536</v>
      </c>
      <c r="H272" s="45" t="n">
        <v>18054.2303143</v>
      </c>
      <c r="I272" s="45" t="n">
        <v>5.06304849538895</v>
      </c>
      <c r="J272" s="45" t="n">
        <v>23.3351910284406</v>
      </c>
      <c r="K272" s="45" t="n">
        <v>4.40138224406245</v>
      </c>
      <c r="L272" s="45" t="n">
        <v>35058.2941057</v>
      </c>
      <c r="M272" s="45" t="n">
        <v>3.77397276849003</v>
      </c>
      <c r="N272" s="45" t="n">
        <v>45.3130361054377</v>
      </c>
      <c r="O272" s="45" t="n">
        <v>1.81932474580168</v>
      </c>
      <c r="P272" s="45" t="n">
        <v>13874.625644</v>
      </c>
      <c r="Q272" s="45" t="n">
        <v>5.50236862286933</v>
      </c>
      <c r="R272" s="45" t="n">
        <v>17.933029224425</v>
      </c>
      <c r="S272" s="45" t="n">
        <v>5.83333165782556</v>
      </c>
    </row>
    <row r="273">
      <c r="A273" s="45" t="s">
        <v>169</v>
      </c>
      <c r="B273" s="45" t="s">
        <v>170</v>
      </c>
      <c r="C273" s="45" t="s">
        <v>16</v>
      </c>
      <c r="D273" s="45" t="n">
        <v>2075.545588</v>
      </c>
      <c r="E273" s="45" t="n">
        <v>23.591462104411</v>
      </c>
      <c r="F273" s="45" t="n">
        <v>28.0436997180123</v>
      </c>
      <c r="G273" s="45" t="n">
        <v>9.9036863303716</v>
      </c>
      <c r="H273" s="45" t="n">
        <v>1912.4613451</v>
      </c>
      <c r="I273" s="45" t="n">
        <v>20.2309245384965</v>
      </c>
      <c r="J273" s="45" t="n">
        <v>25.8401896804255</v>
      </c>
      <c r="K273" s="45" t="n">
        <v>12.4189606246825</v>
      </c>
      <c r="L273" s="45" t="n">
        <v>2755.8875315</v>
      </c>
      <c r="M273" s="45" t="n">
        <v>21.4040237762314</v>
      </c>
      <c r="N273" s="45" t="n">
        <v>37.2361285807614</v>
      </c>
      <c r="O273" s="45" t="n">
        <v>7.0374869701484</v>
      </c>
      <c r="P273" s="45" t="n">
        <v>657.2174032</v>
      </c>
      <c r="Q273" s="45" t="n">
        <v>30.6785034515172</v>
      </c>
      <c r="R273" s="45" t="n">
        <v>8.87998202080088</v>
      </c>
      <c r="S273" s="45" t="n">
        <v>23.1177033014445</v>
      </c>
    </row>
    <row r="274">
      <c r="A274" s="45" t="s">
        <v>169</v>
      </c>
      <c r="B274" s="45" t="s">
        <v>170</v>
      </c>
      <c r="C274" s="45" t="s">
        <v>17</v>
      </c>
      <c r="D274" s="45" t="n">
        <v>11315.6832041</v>
      </c>
      <c r="E274" s="45" t="n">
        <v>7.55230207839256</v>
      </c>
      <c r="F274" s="45" t="n">
        <v>13.1312204297768</v>
      </c>
      <c r="G274" s="45" t="n">
        <v>6.10116684669387</v>
      </c>
      <c r="H274" s="45" t="n">
        <v>19581.9864258</v>
      </c>
      <c r="I274" s="45" t="n">
        <v>4.66728594589402</v>
      </c>
      <c r="J274" s="45" t="n">
        <v>22.7238051447844</v>
      </c>
      <c r="K274" s="45" t="n">
        <v>4.17260945569697</v>
      </c>
      <c r="L274" s="45" t="n">
        <v>36692.7731589</v>
      </c>
      <c r="M274" s="45" t="n">
        <v>3.34915815818304</v>
      </c>
      <c r="N274" s="45" t="n">
        <v>42.5799206144917</v>
      </c>
      <c r="O274" s="45" t="n">
        <v>1.80824951884163</v>
      </c>
      <c r="P274" s="45" t="n">
        <v>18583.4453476</v>
      </c>
      <c r="Q274" s="45" t="n">
        <v>4.76645486613975</v>
      </c>
      <c r="R274" s="45" t="n">
        <v>21.5650538109471</v>
      </c>
      <c r="S274" s="45" t="n">
        <v>4.9765504397097</v>
      </c>
    </row>
    <row r="275">
      <c r="A275" s="45" t="s">
        <v>171</v>
      </c>
      <c r="B275" s="45" t="s">
        <v>172</v>
      </c>
      <c r="C275" s="45" t="s">
        <v>16</v>
      </c>
      <c r="D275" s="45" t="n">
        <v>5188.6349282</v>
      </c>
      <c r="E275" s="45" t="n">
        <v>18.1224824737861</v>
      </c>
      <c r="F275" s="45" t="n">
        <v>33.3017023926284</v>
      </c>
      <c r="G275" s="45" t="n">
        <v>9.08342867408257</v>
      </c>
      <c r="H275" s="45" t="n">
        <v>4367.7726027</v>
      </c>
      <c r="I275" s="45" t="n">
        <v>18.6947689344866</v>
      </c>
      <c r="J275" s="45" t="n">
        <v>28.0332429139028</v>
      </c>
      <c r="K275" s="45" t="n">
        <v>11.3996368185969</v>
      </c>
      <c r="L275" s="45" t="n">
        <v>5330.6337587</v>
      </c>
      <c r="M275" s="45" t="n">
        <v>16.3984462556363</v>
      </c>
      <c r="N275" s="45" t="n">
        <v>34.21307944244</v>
      </c>
      <c r="O275" s="45" t="n">
        <v>7.10042915700155</v>
      </c>
      <c r="P275" s="45" t="n">
        <v>693.6484512</v>
      </c>
      <c r="Q275" s="45" t="n">
        <v>32.5394754964917</v>
      </c>
      <c r="R275" s="45" t="n">
        <v>4.4519752510288</v>
      </c>
      <c r="S275" s="45" t="n">
        <v>31.4782561150746</v>
      </c>
    </row>
    <row r="276">
      <c r="A276" s="45" t="s">
        <v>171</v>
      </c>
      <c r="B276" s="45" t="s">
        <v>172</v>
      </c>
      <c r="C276" s="45" t="s">
        <v>17</v>
      </c>
      <c r="D276" s="45" t="n">
        <v>17071.7822105</v>
      </c>
      <c r="E276" s="45" t="n">
        <v>6.83419973725225</v>
      </c>
      <c r="F276" s="45" t="n">
        <v>13.6765389765501</v>
      </c>
      <c r="G276" s="45" t="n">
        <v>5.76734610543005</v>
      </c>
      <c r="H276" s="45" t="n">
        <v>28936.312739</v>
      </c>
      <c r="I276" s="45" t="n">
        <v>4.92931326831451</v>
      </c>
      <c r="J276" s="45" t="n">
        <v>23.1814466780845</v>
      </c>
      <c r="K276" s="45" t="n">
        <v>3.774723028483</v>
      </c>
      <c r="L276" s="45" t="n">
        <v>55786.6832262</v>
      </c>
      <c r="M276" s="45" t="n">
        <v>3.29321781288684</v>
      </c>
      <c r="N276" s="45" t="n">
        <v>44.6918041776749</v>
      </c>
      <c r="O276" s="45" t="n">
        <v>2.06075216167309</v>
      </c>
      <c r="P276" s="45" t="n">
        <v>23030.5320857</v>
      </c>
      <c r="Q276" s="45" t="n">
        <v>6.61292994258318</v>
      </c>
      <c r="R276" s="45" t="n">
        <v>18.4502101676905</v>
      </c>
      <c r="S276" s="45" t="n">
        <v>5.82661757687085</v>
      </c>
    </row>
    <row r="277">
      <c r="A277" s="45" t="s">
        <v>173</v>
      </c>
      <c r="B277" s="45" t="s">
        <v>174</v>
      </c>
      <c r="C277" s="45" t="s">
        <v>16</v>
      </c>
      <c r="D277" s="45" t="n">
        <v>1558.2389855</v>
      </c>
      <c r="E277" s="45" t="n">
        <v>20.628314638823</v>
      </c>
      <c r="F277" s="45" t="n">
        <v>28.7203626388976</v>
      </c>
      <c r="G277" s="45" t="n">
        <v>7.33457135298682</v>
      </c>
      <c r="H277" s="45" t="n">
        <v>1541.7411861</v>
      </c>
      <c r="I277" s="45" t="n">
        <v>18.8837474016455</v>
      </c>
      <c r="J277" s="45" t="n">
        <v>28.4162868290117</v>
      </c>
      <c r="K277" s="45" t="n">
        <v>6.32501737946308</v>
      </c>
      <c r="L277" s="45" t="n">
        <v>1920.7535548</v>
      </c>
      <c r="M277" s="45" t="n">
        <v>16.6513671101845</v>
      </c>
      <c r="N277" s="45" t="n">
        <v>35.4019756578653</v>
      </c>
      <c r="O277" s="45" t="n">
        <v>4.21400269019972</v>
      </c>
      <c r="P277" s="45" t="n">
        <v>404.8209753</v>
      </c>
      <c r="Q277" s="45" t="n">
        <v>23.8230402129965</v>
      </c>
      <c r="R277" s="45" t="n">
        <v>7.46137487422543</v>
      </c>
      <c r="S277" s="45" t="n">
        <v>20.9526178764196</v>
      </c>
    </row>
    <row r="278">
      <c r="A278" s="45" t="s">
        <v>173</v>
      </c>
      <c r="B278" s="45" t="s">
        <v>174</v>
      </c>
      <c r="C278" s="45" t="s">
        <v>17</v>
      </c>
      <c r="D278" s="45" t="n">
        <v>4383.2626096</v>
      </c>
      <c r="E278" s="45" t="n">
        <v>6.13817004492304</v>
      </c>
      <c r="F278" s="45" t="n">
        <v>14.2076410605338</v>
      </c>
      <c r="G278" s="45" t="n">
        <v>5.27094902122971</v>
      </c>
      <c r="H278" s="45" t="n">
        <v>6569.4939614</v>
      </c>
      <c r="I278" s="45" t="n">
        <v>5.29230473655359</v>
      </c>
      <c r="J278" s="45" t="n">
        <v>21.293958511291</v>
      </c>
      <c r="K278" s="45" t="n">
        <v>4.42027852701327</v>
      </c>
      <c r="L278" s="45" t="n">
        <v>13562.3104614</v>
      </c>
      <c r="M278" s="45" t="n">
        <v>3.28127959788007</v>
      </c>
      <c r="N278" s="45" t="n">
        <v>43.9600489747243</v>
      </c>
      <c r="O278" s="45" t="n">
        <v>1.97548742066199</v>
      </c>
      <c r="P278" s="45" t="n">
        <v>6336.3782633</v>
      </c>
      <c r="Q278" s="45" t="n">
        <v>4.83388589907304</v>
      </c>
      <c r="R278" s="45" t="n">
        <v>20.5383514534509</v>
      </c>
      <c r="S278" s="45" t="n">
        <v>5.03401240367461</v>
      </c>
    </row>
    <row r="279">
      <c r="A279" s="45" t="s">
        <v>175</v>
      </c>
      <c r="B279" s="45" t="s">
        <v>176</v>
      </c>
      <c r="C279" s="45" t="s">
        <v>16</v>
      </c>
      <c r="D279" s="45" t="n">
        <v>7718.548633</v>
      </c>
      <c r="E279" s="45" t="n">
        <v>11.6317505901088</v>
      </c>
      <c r="F279" s="45" t="n">
        <v>37.3311287575128</v>
      </c>
      <c r="G279" s="45" t="n">
        <v>5.46532710449192</v>
      </c>
      <c r="H279" s="45" t="n">
        <v>5626.1819374</v>
      </c>
      <c r="I279" s="45" t="n">
        <v>13.6692594166267</v>
      </c>
      <c r="J279" s="45" t="n">
        <v>27.2112973960285</v>
      </c>
      <c r="K279" s="45" t="n">
        <v>7.48552400298816</v>
      </c>
      <c r="L279" s="45" t="n">
        <v>6601.2921592</v>
      </c>
      <c r="M279" s="45" t="n">
        <v>11.7488291286236</v>
      </c>
      <c r="N279" s="45" t="n">
        <v>31.9274645115856</v>
      </c>
      <c r="O279" s="45" t="n">
        <v>5.57301643127032</v>
      </c>
      <c r="P279" s="45" t="n">
        <v>729.8820445</v>
      </c>
      <c r="Q279" s="45" t="n">
        <v>30.8798595732137</v>
      </c>
      <c r="R279" s="45" t="n">
        <v>3.53010933487321</v>
      </c>
      <c r="S279" s="45" t="n">
        <v>29.6602129407565</v>
      </c>
    </row>
    <row r="280">
      <c r="A280" s="45" t="s">
        <v>175</v>
      </c>
      <c r="B280" s="45" t="s">
        <v>176</v>
      </c>
      <c r="C280" s="45" t="s">
        <v>17</v>
      </c>
      <c r="D280" s="45" t="n">
        <v>11511.5475364</v>
      </c>
      <c r="E280" s="45" t="n">
        <v>7.26986592191211</v>
      </c>
      <c r="F280" s="45" t="n">
        <v>15.251103620689</v>
      </c>
      <c r="G280" s="45" t="n">
        <v>5.84402070343666</v>
      </c>
      <c r="H280" s="45" t="n">
        <v>19377.0470329</v>
      </c>
      <c r="I280" s="45" t="n">
        <v>6.64587626208657</v>
      </c>
      <c r="J280" s="45" t="n">
        <v>25.6717310359246</v>
      </c>
      <c r="K280" s="45" t="n">
        <v>4.49151117085628</v>
      </c>
      <c r="L280" s="45" t="n">
        <v>32581.057272</v>
      </c>
      <c r="M280" s="45" t="n">
        <v>3.65320603314302</v>
      </c>
      <c r="N280" s="45" t="n">
        <v>43.1650982594359</v>
      </c>
      <c r="O280" s="45" t="n">
        <v>2.12297211045176</v>
      </c>
      <c r="P280" s="45" t="n">
        <v>12010.4433879</v>
      </c>
      <c r="Q280" s="45" t="n">
        <v>6.18586278177257</v>
      </c>
      <c r="R280" s="45" t="n">
        <v>15.9120670839505</v>
      </c>
      <c r="S280" s="45" t="n">
        <v>6.71422806900662</v>
      </c>
    </row>
    <row r="281">
      <c r="A281" s="45" t="s">
        <v>177</v>
      </c>
      <c r="B281" s="45" t="s">
        <v>178</v>
      </c>
      <c r="C281" s="45" t="s">
        <v>16</v>
      </c>
      <c r="D281" s="45" t="n">
        <v>5425.321992</v>
      </c>
      <c r="E281" s="45" t="n">
        <v>11.8251624212299</v>
      </c>
      <c r="F281" s="45" t="n">
        <v>35.2644735558401</v>
      </c>
      <c r="G281" s="45" t="n">
        <v>4.78874872266674</v>
      </c>
      <c r="H281" s="45" t="n">
        <v>4561.8844867</v>
      </c>
      <c r="I281" s="45" t="n">
        <v>11.1948990980517</v>
      </c>
      <c r="J281" s="45" t="n">
        <v>29.6521487725976</v>
      </c>
      <c r="K281" s="45" t="n">
        <v>6.24229522510673</v>
      </c>
      <c r="L281" s="45" t="n">
        <v>4633.1850604</v>
      </c>
      <c r="M281" s="45" t="n">
        <v>11.0850031418374</v>
      </c>
      <c r="N281" s="45" t="n">
        <v>30.115600932574</v>
      </c>
      <c r="O281" s="45" t="n">
        <v>5.27001965662337</v>
      </c>
      <c r="P281" s="45" t="n">
        <v>764.275932</v>
      </c>
      <c r="Q281" s="45" t="n">
        <v>21.258857346175</v>
      </c>
      <c r="R281" s="45" t="n">
        <v>4.96777673898826</v>
      </c>
      <c r="S281" s="45" t="n">
        <v>17.4806026790329</v>
      </c>
    </row>
    <row r="282">
      <c r="A282" s="45" t="s">
        <v>177</v>
      </c>
      <c r="B282" s="45" t="s">
        <v>178</v>
      </c>
      <c r="C282" s="45" t="s">
        <v>17</v>
      </c>
      <c r="D282" s="45" t="n">
        <v>11524.2710721</v>
      </c>
      <c r="E282" s="45" t="n">
        <v>6.0456840371343</v>
      </c>
      <c r="F282" s="45" t="n">
        <v>18.4833912494063</v>
      </c>
      <c r="G282" s="45" t="n">
        <v>4.44378369221145</v>
      </c>
      <c r="H282" s="45" t="n">
        <v>15566.6878477</v>
      </c>
      <c r="I282" s="45" t="n">
        <v>5.20808403544041</v>
      </c>
      <c r="J282" s="45" t="n">
        <v>24.9668877229896</v>
      </c>
      <c r="K282" s="45" t="n">
        <v>3.88232248398382</v>
      </c>
      <c r="L282" s="45" t="n">
        <v>27416.5040877</v>
      </c>
      <c r="M282" s="45" t="n">
        <v>3.72891487208627</v>
      </c>
      <c r="N282" s="45" t="n">
        <v>43.9724099314825</v>
      </c>
      <c r="O282" s="45" t="n">
        <v>2.15616572119342</v>
      </c>
      <c r="P282" s="45" t="n">
        <v>7841.8695181</v>
      </c>
      <c r="Q282" s="45" t="n">
        <v>6.79404005666062</v>
      </c>
      <c r="R282" s="45" t="n">
        <v>12.5773110961215</v>
      </c>
      <c r="S282" s="45" t="n">
        <v>7.12850937817185</v>
      </c>
    </row>
    <row r="283">
      <c r="A283" s="45" t="s">
        <v>179</v>
      </c>
      <c r="B283" s="45" t="s">
        <v>180</v>
      </c>
      <c r="C283" s="45" t="s">
        <v>16</v>
      </c>
      <c r="D283" s="45" t="n">
        <v>2474.9480041</v>
      </c>
      <c r="E283" s="45" t="n">
        <v>10.5078839860914</v>
      </c>
      <c r="F283" s="45" t="n">
        <v>30.8527363999081</v>
      </c>
      <c r="G283" s="45" t="n">
        <v>4.59558873263752</v>
      </c>
      <c r="H283" s="45" t="n">
        <v>2407.9991763</v>
      </c>
      <c r="I283" s="45" t="n">
        <v>10.7043785024413</v>
      </c>
      <c r="J283" s="45" t="n">
        <v>30.018151377122</v>
      </c>
      <c r="K283" s="45" t="n">
        <v>6.41969827713108</v>
      </c>
      <c r="L283" s="45" t="n">
        <v>2691.6636515</v>
      </c>
      <c r="M283" s="45" t="n">
        <v>10.7962372797712</v>
      </c>
      <c r="N283" s="45" t="n">
        <v>33.5543166884197</v>
      </c>
      <c r="O283" s="45" t="n">
        <v>5.40368399692071</v>
      </c>
      <c r="P283" s="45" t="n">
        <v>447.1995256</v>
      </c>
      <c r="Q283" s="45" t="n">
        <v>18.2469359956892</v>
      </c>
      <c r="R283" s="45" t="n">
        <v>5.57479553455026</v>
      </c>
      <c r="S283" s="45" t="n">
        <v>14.2844522493081</v>
      </c>
    </row>
    <row r="284">
      <c r="A284" s="45" t="s">
        <v>179</v>
      </c>
      <c r="B284" s="45" t="s">
        <v>180</v>
      </c>
      <c r="C284" s="45" t="s">
        <v>17</v>
      </c>
      <c r="D284" s="45" t="n">
        <v>2255.9783576</v>
      </c>
      <c r="E284" s="45" t="n">
        <v>9.1586993087084</v>
      </c>
      <c r="F284" s="45" t="n">
        <v>19.4360428805434</v>
      </c>
      <c r="G284" s="45" t="n">
        <v>6.02119916253286</v>
      </c>
      <c r="H284" s="45" t="n">
        <v>3017.9985039</v>
      </c>
      <c r="I284" s="45" t="n">
        <v>7.02389834703446</v>
      </c>
      <c r="J284" s="45" t="n">
        <v>26.0011130592667</v>
      </c>
      <c r="K284" s="45" t="n">
        <v>5.1501264879357</v>
      </c>
      <c r="L284" s="45" t="n">
        <v>4871.5571246</v>
      </c>
      <c r="M284" s="45" t="n">
        <v>6.12924634219031</v>
      </c>
      <c r="N284" s="45" t="n">
        <v>41.9701691063521</v>
      </c>
      <c r="O284" s="45" t="n">
        <v>2.86208558972493</v>
      </c>
      <c r="P284" s="45" t="n">
        <v>1461.6556639</v>
      </c>
      <c r="Q284" s="45" t="n">
        <v>9.23756288217066</v>
      </c>
      <c r="R284" s="45" t="n">
        <v>12.5926749538378</v>
      </c>
      <c r="S284" s="45" t="n">
        <v>8.08979910538903</v>
      </c>
    </row>
    <row r="285">
      <c r="A285" s="45" t="s">
        <v>181</v>
      </c>
      <c r="B285" s="45" t="s">
        <v>182</v>
      </c>
      <c r="C285" s="45" t="s">
        <v>16</v>
      </c>
      <c r="D285" s="45" t="n">
        <v>2618.4692818</v>
      </c>
      <c r="E285" s="45" t="n">
        <v>12.4273500372046</v>
      </c>
      <c r="F285" s="45" t="n">
        <v>36.5251725953773</v>
      </c>
      <c r="G285" s="45" t="n">
        <v>6.92259223652846</v>
      </c>
      <c r="H285" s="45" t="n">
        <v>1910.4087089</v>
      </c>
      <c r="I285" s="45" t="n">
        <v>13.0992468661914</v>
      </c>
      <c r="J285" s="45" t="n">
        <v>26.6483965671414</v>
      </c>
      <c r="K285" s="45" t="n">
        <v>9.47060189532534</v>
      </c>
      <c r="L285" s="45" t="n">
        <v>2077.1113011</v>
      </c>
      <c r="M285" s="45" t="n">
        <v>12.4479438725979</v>
      </c>
      <c r="N285" s="45" t="n">
        <v>28.9737402305264</v>
      </c>
      <c r="O285" s="45" t="n">
        <v>7.14546350919544</v>
      </c>
      <c r="P285" s="45" t="n">
        <v>562.9550163</v>
      </c>
      <c r="Q285" s="45" t="n">
        <v>22.2698510007802</v>
      </c>
      <c r="R285" s="45" t="n">
        <v>7.85269060695495</v>
      </c>
      <c r="S285" s="45" t="n">
        <v>20.4541840064131</v>
      </c>
    </row>
    <row r="286">
      <c r="A286" s="45" t="s">
        <v>181</v>
      </c>
      <c r="B286" s="45" t="s">
        <v>182</v>
      </c>
      <c r="C286" s="45" t="s">
        <v>17</v>
      </c>
      <c r="D286" s="45" t="n">
        <v>7238.9187197</v>
      </c>
      <c r="E286" s="45" t="n">
        <v>6.58306027494731</v>
      </c>
      <c r="F286" s="45" t="n">
        <v>17.9741488553517</v>
      </c>
      <c r="G286" s="45" t="n">
        <v>5.20513879671752</v>
      </c>
      <c r="H286" s="45" t="n">
        <v>9975.9062919</v>
      </c>
      <c r="I286" s="45" t="n">
        <v>5.5796435879243</v>
      </c>
      <c r="J286" s="45" t="n">
        <v>24.7700563579586</v>
      </c>
      <c r="K286" s="45" t="n">
        <v>4.11299256844641</v>
      </c>
      <c r="L286" s="45" t="n">
        <v>17297.0301225</v>
      </c>
      <c r="M286" s="45" t="n">
        <v>4.05890218060557</v>
      </c>
      <c r="N286" s="45" t="n">
        <v>42.9483195233613</v>
      </c>
      <c r="O286" s="45" t="n">
        <v>2.36302667620884</v>
      </c>
      <c r="P286" s="45" t="n">
        <v>5762.2005553</v>
      </c>
      <c r="Q286" s="45" t="n">
        <v>5.99897269737175</v>
      </c>
      <c r="R286" s="45" t="n">
        <v>14.3074752633284</v>
      </c>
      <c r="S286" s="45" t="n">
        <v>7.04469781031293</v>
      </c>
    </row>
    <row r="287">
      <c r="A287" s="45" t="s">
        <v>183</v>
      </c>
      <c r="B287" s="45" t="s">
        <v>184</v>
      </c>
      <c r="C287" s="45" t="s">
        <v>16</v>
      </c>
      <c r="D287" s="45" t="n">
        <v>6942.3196032</v>
      </c>
      <c r="E287" s="45" t="n">
        <v>14.9623809671637</v>
      </c>
      <c r="F287" s="45" t="n">
        <v>31.7270665776492</v>
      </c>
      <c r="G287" s="45" t="n">
        <v>6.17161198865408</v>
      </c>
      <c r="H287" s="45" t="n">
        <v>6285.9226107</v>
      </c>
      <c r="I287" s="45" t="n">
        <v>16.7764705237893</v>
      </c>
      <c r="J287" s="45" t="n">
        <v>28.7272693524081</v>
      </c>
      <c r="K287" s="45" t="n">
        <v>8.01507400438098</v>
      </c>
      <c r="L287" s="45" t="n">
        <v>7737.103679</v>
      </c>
      <c r="M287" s="45" t="n">
        <v>14.8259568849012</v>
      </c>
      <c r="N287" s="45" t="n">
        <v>35.3593060493294</v>
      </c>
      <c r="O287" s="45" t="n">
        <v>5.499130649025</v>
      </c>
      <c r="P287" s="45" t="n">
        <v>916.0328542</v>
      </c>
      <c r="Q287" s="45" t="n">
        <v>23.7688603022164</v>
      </c>
      <c r="R287" s="45" t="n">
        <v>4.18635802061332</v>
      </c>
      <c r="S287" s="45" t="n">
        <v>23.0632353379094</v>
      </c>
    </row>
    <row r="288">
      <c r="A288" s="45" t="s">
        <v>183</v>
      </c>
      <c r="B288" s="45" t="s">
        <v>184</v>
      </c>
      <c r="C288" s="45" t="s">
        <v>17</v>
      </c>
      <c r="D288" s="45" t="n">
        <v>15606.2635662</v>
      </c>
      <c r="E288" s="45" t="n">
        <v>7.38774909613068</v>
      </c>
      <c r="F288" s="45" t="n">
        <v>15.7685819951864</v>
      </c>
      <c r="G288" s="45" t="n">
        <v>5.87062325231133</v>
      </c>
      <c r="H288" s="45" t="n">
        <v>25529.4522339</v>
      </c>
      <c r="I288" s="45" t="n">
        <v>5.85510221127621</v>
      </c>
      <c r="J288" s="45" t="n">
        <v>25.7949802740945</v>
      </c>
      <c r="K288" s="45" t="n">
        <v>3.88698749125254</v>
      </c>
      <c r="L288" s="45" t="n">
        <v>44655.0225292</v>
      </c>
      <c r="M288" s="45" t="n">
        <v>4.49223159121092</v>
      </c>
      <c r="N288" s="45" t="n">
        <v>45.1194727848648</v>
      </c>
      <c r="O288" s="45" t="n">
        <v>2.09571302788965</v>
      </c>
      <c r="P288" s="45" t="n">
        <v>13179.8829413</v>
      </c>
      <c r="Q288" s="45" t="n">
        <v>7.02540225013401</v>
      </c>
      <c r="R288" s="45" t="n">
        <v>13.3169649458543</v>
      </c>
      <c r="S288" s="45" t="n">
        <v>7.21065839592806</v>
      </c>
    </row>
    <row r="289">
      <c r="A289" s="45" t="s">
        <v>185</v>
      </c>
      <c r="B289" s="45" t="s">
        <v>186</v>
      </c>
      <c r="C289" s="45" t="s">
        <v>16</v>
      </c>
      <c r="D289" s="45" t="n">
        <v>6115.715595</v>
      </c>
      <c r="E289" s="45" t="n">
        <v>13.164418422354</v>
      </c>
      <c r="F289" s="45" t="n">
        <v>35.8344263457308</v>
      </c>
      <c r="G289" s="45" t="n">
        <v>5.2164584746484</v>
      </c>
      <c r="H289" s="45" t="n">
        <v>4574.1839824</v>
      </c>
      <c r="I289" s="45" t="n">
        <v>11.9070878667568</v>
      </c>
      <c r="J289" s="45" t="n">
        <v>26.8019754128436</v>
      </c>
      <c r="K289" s="45" t="n">
        <v>7.88322071383547</v>
      </c>
      <c r="L289" s="45" t="n">
        <v>5454.1184094</v>
      </c>
      <c r="M289" s="45" t="n">
        <v>11.0127190616414</v>
      </c>
      <c r="N289" s="45" t="n">
        <v>31.9578635380507</v>
      </c>
      <c r="O289" s="45" t="n">
        <v>4.97711353739885</v>
      </c>
      <c r="P289" s="45" t="n">
        <v>922.5747249</v>
      </c>
      <c r="Q289" s="45" t="n">
        <v>21.0110860404612</v>
      </c>
      <c r="R289" s="45" t="n">
        <v>5.40573470337479</v>
      </c>
      <c r="S289" s="45" t="n">
        <v>20.9311690239873</v>
      </c>
    </row>
    <row r="290">
      <c r="A290" s="45" t="s">
        <v>185</v>
      </c>
      <c r="B290" s="45" t="s">
        <v>186</v>
      </c>
      <c r="C290" s="45" t="s">
        <v>17</v>
      </c>
      <c r="D290" s="45" t="n">
        <v>10331.0868988</v>
      </c>
      <c r="E290" s="45" t="n">
        <v>7.34284281018518</v>
      </c>
      <c r="F290" s="45" t="n">
        <v>17.7122340576732</v>
      </c>
      <c r="G290" s="45" t="n">
        <v>5.03232663606645</v>
      </c>
      <c r="H290" s="45" t="n">
        <v>14572.5471721</v>
      </c>
      <c r="I290" s="45" t="n">
        <v>5.83108369135759</v>
      </c>
      <c r="J290" s="45" t="n">
        <v>24.9840475505728</v>
      </c>
      <c r="K290" s="45" t="n">
        <v>4.26245551805325</v>
      </c>
      <c r="L290" s="45" t="n">
        <v>24526.2633043</v>
      </c>
      <c r="M290" s="45" t="n">
        <v>3.99647030629707</v>
      </c>
      <c r="N290" s="45" t="n">
        <v>42.0492945670935</v>
      </c>
      <c r="O290" s="45" t="n">
        <v>2.70202150073493</v>
      </c>
      <c r="P290" s="45" t="n">
        <v>8897.5099138</v>
      </c>
      <c r="Q290" s="45" t="n">
        <v>5.76439985291427</v>
      </c>
      <c r="R290" s="45" t="n">
        <v>15.2544238246605</v>
      </c>
      <c r="S290" s="45" t="n">
        <v>6.76421703701215</v>
      </c>
    </row>
    <row r="291">
      <c r="A291" s="45" t="s">
        <v>187</v>
      </c>
      <c r="B291" s="45" t="s">
        <v>188</v>
      </c>
      <c r="C291" s="45" t="s">
        <v>16</v>
      </c>
      <c r="D291" s="45" t="n">
        <v>8310.0781101</v>
      </c>
      <c r="E291" s="45" t="n">
        <v>13.5325230490644</v>
      </c>
      <c r="F291" s="45" t="n">
        <v>33.7125754521034</v>
      </c>
      <c r="G291" s="45" t="n">
        <v>7.03646854814699</v>
      </c>
      <c r="H291" s="45" t="n">
        <v>7332.9416157</v>
      </c>
      <c r="I291" s="45" t="n">
        <v>13.0948992132444</v>
      </c>
      <c r="J291" s="45" t="n">
        <v>29.7484986578761</v>
      </c>
      <c r="K291" s="45" t="n">
        <v>6.16573293338777</v>
      </c>
      <c r="L291" s="45" t="n">
        <v>7593.1282973</v>
      </c>
      <c r="M291" s="45" t="n">
        <v>12.7060354714939</v>
      </c>
      <c r="N291" s="45" t="n">
        <v>30.8040318332396</v>
      </c>
      <c r="O291" s="45" t="n">
        <v>6.1643564670903</v>
      </c>
      <c r="P291" s="45" t="n">
        <v>1413.6391814</v>
      </c>
      <c r="Q291" s="45" t="n">
        <v>21.9858549437778</v>
      </c>
      <c r="R291" s="45" t="n">
        <v>5.73489405678086</v>
      </c>
      <c r="S291" s="45" t="n">
        <v>19.1949234532738</v>
      </c>
    </row>
    <row r="292">
      <c r="A292" s="45" t="s">
        <v>187</v>
      </c>
      <c r="B292" s="45" t="s">
        <v>188</v>
      </c>
      <c r="C292" s="45" t="s">
        <v>17</v>
      </c>
      <c r="D292" s="45" t="n">
        <v>18739.7701183</v>
      </c>
      <c r="E292" s="45" t="n">
        <v>6.52610562891459</v>
      </c>
      <c r="F292" s="45" t="n">
        <v>17.5663036541947</v>
      </c>
      <c r="G292" s="45" t="n">
        <v>5.41914814124543</v>
      </c>
      <c r="H292" s="45" t="n">
        <v>27236.2944282</v>
      </c>
      <c r="I292" s="45" t="n">
        <v>5.16632874987853</v>
      </c>
      <c r="J292" s="45" t="n">
        <v>25.5307837460396</v>
      </c>
      <c r="K292" s="45" t="n">
        <v>4.34965335922075</v>
      </c>
      <c r="L292" s="45" t="n">
        <v>43736.16922</v>
      </c>
      <c r="M292" s="45" t="n">
        <v>3.45856674873866</v>
      </c>
      <c r="N292" s="45" t="n">
        <v>40.997452174694</v>
      </c>
      <c r="O292" s="45" t="n">
        <v>2.03452638720866</v>
      </c>
      <c r="P292" s="45" t="n">
        <v>16967.9790273</v>
      </c>
      <c r="Q292" s="45" t="n">
        <v>7.74431421197314</v>
      </c>
      <c r="R292" s="45" t="n">
        <v>15.9054604250716</v>
      </c>
      <c r="S292" s="45" t="n">
        <v>7.21809193710712</v>
      </c>
    </row>
    <row r="293">
      <c r="A293" s="45" t="s">
        <v>189</v>
      </c>
      <c r="B293" s="45" t="s">
        <v>190</v>
      </c>
      <c r="C293" s="45" t="s">
        <v>16</v>
      </c>
      <c r="D293" s="45" t="n">
        <v>5981.9787591</v>
      </c>
      <c r="E293" s="45" t="n">
        <v>14.4287106633228</v>
      </c>
      <c r="F293" s="45" t="n">
        <v>31.8037081517941</v>
      </c>
      <c r="G293" s="45" t="n">
        <v>6.21096235106876</v>
      </c>
      <c r="H293" s="45" t="n">
        <v>5739.6274396</v>
      </c>
      <c r="I293" s="45" t="n">
        <v>14.6637028271712</v>
      </c>
      <c r="J293" s="45" t="n">
        <v>30.5152263724406</v>
      </c>
      <c r="K293" s="45" t="n">
        <v>7.67404163991468</v>
      </c>
      <c r="L293" s="45" t="n">
        <v>6019.5621584</v>
      </c>
      <c r="M293" s="45" t="n">
        <v>13.0139213654859</v>
      </c>
      <c r="N293" s="45" t="n">
        <v>32.0035235491442</v>
      </c>
      <c r="O293" s="45" t="n">
        <v>8.22990726536995</v>
      </c>
      <c r="P293" s="45" t="n">
        <v>1067.8923051</v>
      </c>
      <c r="Q293" s="45" t="n">
        <v>23.36684396522</v>
      </c>
      <c r="R293" s="45" t="n">
        <v>5.67754192662109</v>
      </c>
      <c r="S293" s="45" t="n">
        <v>22.1452001980445</v>
      </c>
    </row>
    <row r="294">
      <c r="A294" s="45" t="s">
        <v>189</v>
      </c>
      <c r="B294" s="45" t="s">
        <v>190</v>
      </c>
      <c r="C294" s="45" t="s">
        <v>17</v>
      </c>
      <c r="D294" s="45" t="n">
        <v>15188.9293789</v>
      </c>
      <c r="E294" s="45" t="n">
        <v>7.94276107604839</v>
      </c>
      <c r="F294" s="45" t="n">
        <v>18.9906864119293</v>
      </c>
      <c r="G294" s="45" t="n">
        <v>6.07163247776517</v>
      </c>
      <c r="H294" s="45" t="n">
        <v>21716.0205666</v>
      </c>
      <c r="I294" s="45" t="n">
        <v>4.43055235922944</v>
      </c>
      <c r="J294" s="45" t="n">
        <v>27.1514947767289</v>
      </c>
      <c r="K294" s="45" t="n">
        <v>3.61487953740194</v>
      </c>
      <c r="L294" s="45" t="n">
        <v>32024.0048821</v>
      </c>
      <c r="M294" s="45" t="n">
        <v>3.66369754183847</v>
      </c>
      <c r="N294" s="45" t="n">
        <v>40.0395458560027</v>
      </c>
      <c r="O294" s="45" t="n">
        <v>2.24092423284839</v>
      </c>
      <c r="P294" s="45" t="n">
        <v>11051.9845099</v>
      </c>
      <c r="Q294" s="45" t="n">
        <v>6.77732454386549</v>
      </c>
      <c r="R294" s="45" t="n">
        <v>13.8182729553392</v>
      </c>
      <c r="S294" s="45" t="n">
        <v>6.83646578712953</v>
      </c>
    </row>
    <row r="295">
      <c r="A295" s="45" t="s">
        <v>191</v>
      </c>
      <c r="B295" s="45" t="s">
        <v>192</v>
      </c>
      <c r="C295" s="45" t="s">
        <v>16</v>
      </c>
      <c r="D295" s="45" t="n">
        <v>3920.977119</v>
      </c>
      <c r="E295" s="45" t="n">
        <v>10.2917721751138</v>
      </c>
      <c r="F295" s="45" t="n">
        <v>36.4381402874913</v>
      </c>
      <c r="G295" s="45" t="n">
        <v>4.61789747388395</v>
      </c>
      <c r="H295" s="45" t="n">
        <v>2980.2278044</v>
      </c>
      <c r="I295" s="45" t="n">
        <v>12.8569100364517</v>
      </c>
      <c r="J295" s="45" t="n">
        <v>27.6956369623256</v>
      </c>
      <c r="K295" s="45" t="n">
        <v>6.99219379803737</v>
      </c>
      <c r="L295" s="45" t="n">
        <v>3592.6504336</v>
      </c>
      <c r="M295" s="45" t="n">
        <v>11.2282468343609</v>
      </c>
      <c r="N295" s="45" t="n">
        <v>33.3869585387481</v>
      </c>
      <c r="O295" s="45" t="n">
        <v>4.76579019275803</v>
      </c>
      <c r="P295" s="45" t="n">
        <v>266.7846978</v>
      </c>
      <c r="Q295" s="45" t="n">
        <v>25.7098569407194</v>
      </c>
      <c r="R295" s="45" t="n">
        <v>2.47926421143504</v>
      </c>
      <c r="S295" s="45" t="n">
        <v>26.3642109745757</v>
      </c>
    </row>
    <row r="296">
      <c r="A296" s="45" t="s">
        <v>191</v>
      </c>
      <c r="B296" s="45" t="s">
        <v>192</v>
      </c>
      <c r="C296" s="45" t="s">
        <v>17</v>
      </c>
      <c r="D296" s="45" t="n">
        <v>4058.9550193</v>
      </c>
      <c r="E296" s="45" t="n">
        <v>8.45623098921969</v>
      </c>
      <c r="F296" s="45" t="n">
        <v>13.3824821922899</v>
      </c>
      <c r="G296" s="45" t="n">
        <v>6.90988420061833</v>
      </c>
      <c r="H296" s="45" t="n">
        <v>7237.5120493</v>
      </c>
      <c r="I296" s="45" t="n">
        <v>5.50878079838461</v>
      </c>
      <c r="J296" s="45" t="n">
        <v>23.8622688982014</v>
      </c>
      <c r="K296" s="45" t="n">
        <v>4.25541216090097</v>
      </c>
      <c r="L296" s="45" t="n">
        <v>13383.1005518</v>
      </c>
      <c r="M296" s="45" t="n">
        <v>3.93700196286047</v>
      </c>
      <c r="N296" s="45" t="n">
        <v>44.1244369450972</v>
      </c>
      <c r="O296" s="45" t="n">
        <v>1.82878098810213</v>
      </c>
      <c r="P296" s="45" t="n">
        <v>5650.7923306</v>
      </c>
      <c r="Q296" s="45" t="n">
        <v>5.58578823650341</v>
      </c>
      <c r="R296" s="45" t="n">
        <v>18.6308119644116</v>
      </c>
      <c r="S296" s="45" t="n">
        <v>5.57103666930301</v>
      </c>
    </row>
    <row r="297">
      <c r="A297" s="45" t="s">
        <v>193</v>
      </c>
      <c r="B297" s="45" t="s">
        <v>194</v>
      </c>
      <c r="C297" s="45" t="s">
        <v>16</v>
      </c>
      <c r="D297" s="45" t="n">
        <v>2670.3061512</v>
      </c>
      <c r="E297" s="45" t="n">
        <v>21.1542926595384</v>
      </c>
      <c r="F297" s="45" t="n">
        <v>32.3336843291239</v>
      </c>
      <c r="G297" s="45" t="n">
        <v>8.38033317073864</v>
      </c>
      <c r="H297" s="45" t="n">
        <v>2137.4085761</v>
      </c>
      <c r="I297" s="45" t="n">
        <v>24.4061341416577</v>
      </c>
      <c r="J297" s="45" t="n">
        <v>25.8810377045802</v>
      </c>
      <c r="K297" s="45" t="n">
        <v>13.4191684579487</v>
      </c>
      <c r="L297" s="45" t="n">
        <v>2983.7120356</v>
      </c>
      <c r="M297" s="45" t="n">
        <v>18.5873935182682</v>
      </c>
      <c r="N297" s="45" t="n">
        <v>36.1285926127773</v>
      </c>
      <c r="O297" s="45" t="n">
        <v>6.44216844576894</v>
      </c>
      <c r="P297" s="45" t="n">
        <v>467.1624038</v>
      </c>
      <c r="Q297" s="45" t="n">
        <v>37.3682272508001</v>
      </c>
      <c r="R297" s="45" t="n">
        <v>5.65668535351869</v>
      </c>
      <c r="S297" s="45" t="n">
        <v>29.1593495657873</v>
      </c>
    </row>
    <row r="298">
      <c r="A298" s="45" t="s">
        <v>193</v>
      </c>
      <c r="B298" s="45" t="s">
        <v>194</v>
      </c>
      <c r="C298" s="45" t="s">
        <v>17</v>
      </c>
      <c r="D298" s="45" t="n">
        <v>12359.119048</v>
      </c>
      <c r="E298" s="45" t="n">
        <v>6.49775151729592</v>
      </c>
      <c r="F298" s="45" t="n">
        <v>16.4752204365783</v>
      </c>
      <c r="G298" s="45" t="n">
        <v>5.46790180981864</v>
      </c>
      <c r="H298" s="45" t="n">
        <v>17777.4437782</v>
      </c>
      <c r="I298" s="45" t="n">
        <v>5.04279967956047</v>
      </c>
      <c r="J298" s="45" t="n">
        <v>23.6980729700244</v>
      </c>
      <c r="K298" s="45" t="n">
        <v>4.01724935279397</v>
      </c>
      <c r="L298" s="45" t="n">
        <v>35298.6437326</v>
      </c>
      <c r="M298" s="45" t="n">
        <v>3.20382704879691</v>
      </c>
      <c r="N298" s="45" t="n">
        <v>47.0545622506111</v>
      </c>
      <c r="O298" s="45" t="n">
        <v>2.28434733793739</v>
      </c>
      <c r="P298" s="45" t="n">
        <v>9581.2042721</v>
      </c>
      <c r="Q298" s="45" t="n">
        <v>8.18617994344296</v>
      </c>
      <c r="R298" s="45" t="n">
        <v>12.7721443427861</v>
      </c>
      <c r="S298" s="45" t="n">
        <v>7.97847410112403</v>
      </c>
    </row>
    <row r="299">
      <c r="A299" s="45" t="s">
        <v>195</v>
      </c>
      <c r="B299" s="45" t="s">
        <v>196</v>
      </c>
      <c r="C299" s="45" t="s">
        <v>16</v>
      </c>
      <c r="D299" s="45" t="n">
        <v>5226.362759</v>
      </c>
      <c r="E299" s="45" t="n">
        <v>11.6358349688318</v>
      </c>
      <c r="F299" s="45" t="n">
        <v>31.8600729095183</v>
      </c>
      <c r="G299" s="45" t="n">
        <v>5.42415192158135</v>
      </c>
      <c r="H299" s="45" t="n">
        <v>4627.9264323</v>
      </c>
      <c r="I299" s="45" t="n">
        <v>14.9342600367121</v>
      </c>
      <c r="J299" s="45" t="n">
        <v>28.2119861081317</v>
      </c>
      <c r="K299" s="45" t="n">
        <v>6.24932583056196</v>
      </c>
      <c r="L299" s="45" t="n">
        <v>5682.5976872</v>
      </c>
      <c r="M299" s="45" t="n">
        <v>14.4674337080263</v>
      </c>
      <c r="N299" s="45" t="n">
        <v>34.641295481811</v>
      </c>
      <c r="O299" s="45" t="n">
        <v>4.92886453235089</v>
      </c>
      <c r="P299" s="45" t="n">
        <v>867.2273677</v>
      </c>
      <c r="Q299" s="45" t="n">
        <v>24.6634359932305</v>
      </c>
      <c r="R299" s="45" t="n">
        <v>5.28664550053894</v>
      </c>
      <c r="S299" s="45" t="n">
        <v>20.3971032419218</v>
      </c>
    </row>
    <row r="300">
      <c r="A300" s="45" t="s">
        <v>195</v>
      </c>
      <c r="B300" s="45" t="s">
        <v>196</v>
      </c>
      <c r="C300" s="45" t="s">
        <v>17</v>
      </c>
      <c r="D300" s="45" t="n">
        <v>9076.9167335</v>
      </c>
      <c r="E300" s="45" t="n">
        <v>6.54014576931375</v>
      </c>
      <c r="F300" s="45" t="n">
        <v>16.532978074407</v>
      </c>
      <c r="G300" s="45" t="n">
        <v>4.62752648353087</v>
      </c>
      <c r="H300" s="45" t="n">
        <v>13760.7822203</v>
      </c>
      <c r="I300" s="45" t="n">
        <v>4.69671958883336</v>
      </c>
      <c r="J300" s="45" t="n">
        <v>25.0643161565264</v>
      </c>
      <c r="K300" s="45" t="n">
        <v>3.40767595915932</v>
      </c>
      <c r="L300" s="45" t="n">
        <v>24034.5112461</v>
      </c>
      <c r="M300" s="45" t="n">
        <v>3.95004021507434</v>
      </c>
      <c r="N300" s="45" t="n">
        <v>43.7772053140383</v>
      </c>
      <c r="O300" s="45" t="n">
        <v>2.03279945945195</v>
      </c>
      <c r="P300" s="45" t="n">
        <v>8029.6755502</v>
      </c>
      <c r="Q300" s="45" t="n">
        <v>5.92318305750503</v>
      </c>
      <c r="R300" s="45" t="n">
        <v>14.6255004550283</v>
      </c>
      <c r="S300" s="45" t="n">
        <v>6.26528052487557</v>
      </c>
    </row>
    <row r="301">
      <c r="A301" s="45" t="s">
        <v>197</v>
      </c>
      <c r="B301" s="45" t="s">
        <v>198</v>
      </c>
      <c r="C301" s="45" t="s">
        <v>16</v>
      </c>
      <c r="D301" s="45" t="n">
        <v>18389.2738721</v>
      </c>
      <c r="E301" s="45" t="n">
        <v>11.3225866540742</v>
      </c>
      <c r="F301" s="45" t="n">
        <v>35.5566851990715</v>
      </c>
      <c r="G301" s="45" t="n">
        <v>5.29398125004035</v>
      </c>
      <c r="H301" s="45" t="n">
        <v>14373.6707345</v>
      </c>
      <c r="I301" s="45" t="n">
        <v>10.239460483473</v>
      </c>
      <c r="J301" s="45" t="n">
        <v>27.7922928885805</v>
      </c>
      <c r="K301" s="45" t="n">
        <v>6.18580863617247</v>
      </c>
      <c r="L301" s="45" t="n">
        <v>16309.2744076</v>
      </c>
      <c r="M301" s="45" t="n">
        <v>10.7793660187155</v>
      </c>
      <c r="N301" s="45" t="n">
        <v>31.5348903915195</v>
      </c>
      <c r="O301" s="45" t="n">
        <v>5.52296139481492</v>
      </c>
      <c r="P301" s="45" t="n">
        <v>2645.9706009</v>
      </c>
      <c r="Q301" s="45" t="n">
        <v>22.2878188822555</v>
      </c>
      <c r="R301" s="45" t="n">
        <v>5.11613152082853</v>
      </c>
      <c r="S301" s="45" t="n">
        <v>19.8471712667186</v>
      </c>
    </row>
    <row r="302">
      <c r="A302" s="45" t="s">
        <v>197</v>
      </c>
      <c r="B302" s="45" t="s">
        <v>198</v>
      </c>
      <c r="C302" s="45" t="s">
        <v>17</v>
      </c>
      <c r="D302" s="45" t="n">
        <v>21358.7808012</v>
      </c>
      <c r="E302" s="45" t="n">
        <v>7.10041009345933</v>
      </c>
      <c r="F302" s="45" t="n">
        <v>19.397180695014</v>
      </c>
      <c r="G302" s="45" t="n">
        <v>4.99707937360366</v>
      </c>
      <c r="H302" s="45" t="n">
        <v>28792.7727967</v>
      </c>
      <c r="I302" s="45" t="n">
        <v>5.6245047098176</v>
      </c>
      <c r="J302" s="45" t="n">
        <v>26.1484314973959</v>
      </c>
      <c r="K302" s="45" t="n">
        <v>3.91697702847169</v>
      </c>
      <c r="L302" s="45" t="n">
        <v>44001.2472095</v>
      </c>
      <c r="M302" s="45" t="n">
        <v>4.94192289714794</v>
      </c>
      <c r="N302" s="45" t="n">
        <v>39.9601527293495</v>
      </c>
      <c r="O302" s="45" t="n">
        <v>2.58046700627847</v>
      </c>
      <c r="P302" s="45" t="n">
        <v>15960.0095903</v>
      </c>
      <c r="Q302" s="45" t="n">
        <v>6.83967477525304</v>
      </c>
      <c r="R302" s="45" t="n">
        <v>14.4942350782406</v>
      </c>
      <c r="S302" s="45" t="n">
        <v>6.42030495951296</v>
      </c>
    </row>
    <row r="303">
      <c r="A303" s="45" t="s">
        <v>199</v>
      </c>
      <c r="B303" s="45" t="s">
        <v>200</v>
      </c>
      <c r="C303" s="45" t="s">
        <v>16</v>
      </c>
      <c r="D303" s="45" t="n">
        <v>11320.1697693</v>
      </c>
      <c r="E303" s="45" t="n">
        <v>14.730475422539</v>
      </c>
      <c r="F303" s="45" t="n">
        <v>31.0310325698046</v>
      </c>
      <c r="G303" s="45" t="n">
        <v>6.16739465164695</v>
      </c>
      <c r="H303" s="45" t="n">
        <v>11898.5873956</v>
      </c>
      <c r="I303" s="45" t="n">
        <v>12.417996026609</v>
      </c>
      <c r="J303" s="45" t="n">
        <v>32.6166003277495</v>
      </c>
      <c r="K303" s="45" t="n">
        <v>6.20143399521101</v>
      </c>
      <c r="L303" s="45" t="n">
        <v>11887.4225307</v>
      </c>
      <c r="M303" s="45" t="n">
        <v>14.4400582682228</v>
      </c>
      <c r="N303" s="45" t="n">
        <v>32.5859950194008</v>
      </c>
      <c r="O303" s="45" t="n">
        <v>4.91125287077296</v>
      </c>
      <c r="P303" s="45" t="n">
        <v>1373.9784939</v>
      </c>
      <c r="Q303" s="45" t="n">
        <v>27.0409330651135</v>
      </c>
      <c r="R303" s="45" t="n">
        <v>3.76637208304505</v>
      </c>
      <c r="S303" s="45" t="n">
        <v>22.1447742067282</v>
      </c>
    </row>
    <row r="304">
      <c r="A304" s="45" t="s">
        <v>199</v>
      </c>
      <c r="B304" s="45" t="s">
        <v>200</v>
      </c>
      <c r="C304" s="45" t="s">
        <v>17</v>
      </c>
      <c r="D304" s="45" t="n">
        <v>22673.2109787</v>
      </c>
      <c r="E304" s="45" t="n">
        <v>7.27359694689695</v>
      </c>
      <c r="F304" s="45" t="n">
        <v>17.7079342318326</v>
      </c>
      <c r="G304" s="45" t="n">
        <v>5.77706086530218</v>
      </c>
      <c r="H304" s="45" t="n">
        <v>35271.4230347</v>
      </c>
      <c r="I304" s="45" t="n">
        <v>4.82773892473422</v>
      </c>
      <c r="J304" s="45" t="n">
        <v>27.5472247820729</v>
      </c>
      <c r="K304" s="45" t="n">
        <v>3.82792657946103</v>
      </c>
      <c r="L304" s="45" t="n">
        <v>55406.0074316</v>
      </c>
      <c r="M304" s="45" t="n">
        <v>3.85054575907394</v>
      </c>
      <c r="N304" s="45" t="n">
        <v>43.2724741356178</v>
      </c>
      <c r="O304" s="45" t="n">
        <v>2.35685247155456</v>
      </c>
      <c r="P304" s="45" t="n">
        <v>14689.2003675</v>
      </c>
      <c r="Q304" s="45" t="n">
        <v>8.52632360209241</v>
      </c>
      <c r="R304" s="45" t="n">
        <v>11.4723668504767</v>
      </c>
      <c r="S304" s="45" t="n">
        <v>8.65356495270016</v>
      </c>
    </row>
    <row r="305">
      <c r="A305" s="45" t="s">
        <v>201</v>
      </c>
      <c r="B305" s="45" t="s">
        <v>202</v>
      </c>
      <c r="C305" s="45" t="s">
        <v>16</v>
      </c>
      <c r="D305" s="45" t="n">
        <v>9708.374064</v>
      </c>
      <c r="E305" s="45" t="n">
        <v>11.5372291222802</v>
      </c>
      <c r="F305" s="45" t="n">
        <v>34.0603888868324</v>
      </c>
      <c r="G305" s="45" t="n">
        <v>4.79179499517999</v>
      </c>
      <c r="H305" s="45" t="n">
        <v>8816.5201821</v>
      </c>
      <c r="I305" s="45" t="n">
        <v>10.4747542461319</v>
      </c>
      <c r="J305" s="45" t="n">
        <v>30.9314519662427</v>
      </c>
      <c r="K305" s="45" t="n">
        <v>5.61423614479515</v>
      </c>
      <c r="L305" s="45" t="n">
        <v>8474.2195241</v>
      </c>
      <c r="M305" s="45" t="n">
        <v>13.6147756527271</v>
      </c>
      <c r="N305" s="45" t="n">
        <v>29.7305409330624</v>
      </c>
      <c r="O305" s="45" t="n">
        <v>6.03021772201538</v>
      </c>
      <c r="P305" s="45" t="n">
        <v>1504.3014323</v>
      </c>
      <c r="Q305" s="45" t="n">
        <v>19.3360823137752</v>
      </c>
      <c r="R305" s="45" t="n">
        <v>5.27761821386252</v>
      </c>
      <c r="S305" s="45" t="n">
        <v>17.6477924243494</v>
      </c>
    </row>
    <row r="306">
      <c r="A306" s="45" t="s">
        <v>201</v>
      </c>
      <c r="B306" s="45" t="s">
        <v>202</v>
      </c>
      <c r="C306" s="45" t="s">
        <v>17</v>
      </c>
      <c r="D306" s="45" t="n">
        <v>14021.5465705</v>
      </c>
      <c r="E306" s="45" t="n">
        <v>5.9317277343206</v>
      </c>
      <c r="F306" s="45" t="n">
        <v>19.2541284658738</v>
      </c>
      <c r="G306" s="45" t="n">
        <v>4.3519200936209</v>
      </c>
      <c r="H306" s="45" t="n">
        <v>19165.5353603</v>
      </c>
      <c r="I306" s="45" t="n">
        <v>5.00489798914629</v>
      </c>
      <c r="J306" s="45" t="n">
        <v>26.3177587500111</v>
      </c>
      <c r="K306" s="45" t="n">
        <v>3.42058195022643</v>
      </c>
      <c r="L306" s="45" t="n">
        <v>30358.8616682</v>
      </c>
      <c r="M306" s="45" t="n">
        <v>3.50715699572622</v>
      </c>
      <c r="N306" s="45" t="n">
        <v>41.6882274503883</v>
      </c>
      <c r="O306" s="45" t="n">
        <v>2.50482367605659</v>
      </c>
      <c r="P306" s="45" t="n">
        <v>9277.6411992</v>
      </c>
      <c r="Q306" s="45" t="n">
        <v>7.01823702884202</v>
      </c>
      <c r="R306" s="45" t="n">
        <v>12.7398853337268</v>
      </c>
      <c r="S306" s="45" t="n">
        <v>7.090390430938</v>
      </c>
    </row>
    <row r="307">
      <c r="A307" s="45" t="s">
        <v>203</v>
      </c>
      <c r="B307" s="45" t="s">
        <v>204</v>
      </c>
      <c r="C307" s="45" t="s">
        <v>16</v>
      </c>
      <c r="D307" s="45" t="n">
        <v>16379.6632813</v>
      </c>
      <c r="E307" s="45" t="n">
        <v>13.0264559264286</v>
      </c>
      <c r="F307" s="45" t="n">
        <v>34.5218385261202</v>
      </c>
      <c r="G307" s="45" t="n">
        <v>7.19958815438861</v>
      </c>
      <c r="H307" s="45" t="n">
        <v>14201.3481206</v>
      </c>
      <c r="I307" s="45" t="n">
        <v>15.7216036524829</v>
      </c>
      <c r="J307" s="45" t="n">
        <v>29.9308134882284</v>
      </c>
      <c r="K307" s="45" t="n">
        <v>8.10534213477746</v>
      </c>
      <c r="L307" s="45" t="n">
        <v>14735.8153933</v>
      </c>
      <c r="M307" s="45" t="n">
        <v>15.2328785811369</v>
      </c>
      <c r="N307" s="45" t="n">
        <v>31.0572586763118</v>
      </c>
      <c r="O307" s="45" t="n">
        <v>5.81504605135269</v>
      </c>
      <c r="P307" s="45" t="n">
        <v>2130.4239325</v>
      </c>
      <c r="Q307" s="45" t="n">
        <v>24.1826227377848</v>
      </c>
      <c r="R307" s="45" t="n">
        <v>4.49008930933957</v>
      </c>
      <c r="S307" s="45" t="n">
        <v>23.8144653709157</v>
      </c>
    </row>
    <row r="308">
      <c r="A308" s="45" t="s">
        <v>203</v>
      </c>
      <c r="B308" s="45" t="s">
        <v>204</v>
      </c>
      <c r="C308" s="45" t="s">
        <v>17</v>
      </c>
      <c r="D308" s="45" t="n">
        <v>42826.7395028</v>
      </c>
      <c r="E308" s="45" t="n">
        <v>5.53065080437611</v>
      </c>
      <c r="F308" s="45" t="n">
        <v>17.1543860584673</v>
      </c>
      <c r="G308" s="45" t="n">
        <v>4.9577608389102</v>
      </c>
      <c r="H308" s="45" t="n">
        <v>66918.8871699</v>
      </c>
      <c r="I308" s="45" t="n">
        <v>5.07027647156329</v>
      </c>
      <c r="J308" s="45" t="n">
        <v>26.8045720604163</v>
      </c>
      <c r="K308" s="45" t="n">
        <v>3.61697768295394</v>
      </c>
      <c r="L308" s="45" t="n">
        <v>111594.7585984</v>
      </c>
      <c r="M308" s="45" t="n">
        <v>3.18893805553672</v>
      </c>
      <c r="N308" s="45" t="n">
        <v>44.6996337643976</v>
      </c>
      <c r="O308" s="45" t="n">
        <v>2.00348430460469</v>
      </c>
      <c r="P308" s="45" t="n">
        <v>28314.3639973</v>
      </c>
      <c r="Q308" s="45" t="n">
        <v>7.46903403809555</v>
      </c>
      <c r="R308" s="45" t="n">
        <v>11.3414081167187</v>
      </c>
      <c r="S308" s="45" t="n">
        <v>7.15080792325087</v>
      </c>
    </row>
    <row r="309">
      <c r="A309" s="45" t="s">
        <v>205</v>
      </c>
      <c r="B309" s="45" t="s">
        <v>206</v>
      </c>
      <c r="C309" s="45" t="s">
        <v>16</v>
      </c>
      <c r="D309" s="45" t="n">
        <v>417.6796835</v>
      </c>
      <c r="E309" s="45" t="n">
        <v>43.1566472579234</v>
      </c>
      <c r="F309" s="45" t="n">
        <v>19.7437748056935</v>
      </c>
      <c r="G309" s="45" t="n">
        <v>22.8764356202108</v>
      </c>
      <c r="H309" s="45" t="n">
        <v>573.1327303</v>
      </c>
      <c r="I309" s="45" t="n">
        <v>51.1544161032917</v>
      </c>
      <c r="J309" s="45" t="n">
        <v>27.0920612321702</v>
      </c>
      <c r="K309" s="45" t="n">
        <v>31.2845600603986</v>
      </c>
      <c r="L309" s="45" t="n">
        <v>891.6493164</v>
      </c>
      <c r="M309" s="45" t="n">
        <v>34.5177234641372</v>
      </c>
      <c r="N309" s="45" t="n">
        <v>42.1483830890045</v>
      </c>
      <c r="O309" s="45" t="n">
        <v>14.4066733397763</v>
      </c>
      <c r="P309" s="45" t="n">
        <v>233.0389155</v>
      </c>
      <c r="Q309" s="45" t="n">
        <v>54.524273854559</v>
      </c>
      <c r="R309" s="45" t="n">
        <v>11.0157808731318</v>
      </c>
      <c r="S309" s="45" t="n">
        <v>50.9959804493328</v>
      </c>
    </row>
    <row r="310">
      <c r="A310" s="45" t="s">
        <v>205</v>
      </c>
      <c r="B310" s="45" t="s">
        <v>206</v>
      </c>
      <c r="C310" s="45" t="s">
        <v>17</v>
      </c>
      <c r="D310" s="45" t="n">
        <v>9137.3455453</v>
      </c>
      <c r="E310" s="45" t="n">
        <v>7.22912591438767</v>
      </c>
      <c r="F310" s="45" t="n">
        <v>11.2177296754715</v>
      </c>
      <c r="G310" s="45" t="n">
        <v>6.25992917753048</v>
      </c>
      <c r="H310" s="45" t="n">
        <v>17643.1502402</v>
      </c>
      <c r="I310" s="45" t="n">
        <v>4.7810468176058</v>
      </c>
      <c r="J310" s="45" t="n">
        <v>21.6601297430517</v>
      </c>
      <c r="K310" s="45" t="n">
        <v>3.88652829977571</v>
      </c>
      <c r="L310" s="45" t="n">
        <v>38744.8683933</v>
      </c>
      <c r="M310" s="45" t="n">
        <v>2.52947249785805</v>
      </c>
      <c r="N310" s="45" t="n">
        <v>47.5662716040458</v>
      </c>
      <c r="O310" s="45" t="n">
        <v>1.66626955584584</v>
      </c>
      <c r="P310" s="45" t="n">
        <v>15929.1351686</v>
      </c>
      <c r="Q310" s="45" t="n">
        <v>5.84733051928527</v>
      </c>
      <c r="R310" s="45" t="n">
        <v>19.5558689774311</v>
      </c>
      <c r="S310" s="45" t="n">
        <v>5.82346145181507</v>
      </c>
    </row>
    <row r="311">
      <c r="A311" s="45" t="s">
        <v>207</v>
      </c>
      <c r="B311" s="45" t="s">
        <v>208</v>
      </c>
      <c r="C311" s="45" t="s">
        <v>16</v>
      </c>
      <c r="D311" s="45" t="n">
        <v>3908.1487034</v>
      </c>
      <c r="E311" s="45" t="n">
        <v>32.4487730694809</v>
      </c>
      <c r="F311" s="45" t="n">
        <v>23.3408048475178</v>
      </c>
      <c r="G311" s="45" t="n">
        <v>14.0036206400044</v>
      </c>
      <c r="H311" s="45" t="n">
        <v>5234.2387217</v>
      </c>
      <c r="I311" s="45" t="n">
        <v>27.4870484869443</v>
      </c>
      <c r="J311" s="45" t="n">
        <v>31.2606693860534</v>
      </c>
      <c r="K311" s="45" t="n">
        <v>7.88219710037897</v>
      </c>
      <c r="L311" s="45" t="n">
        <v>6664.1333994</v>
      </c>
      <c r="M311" s="45" t="n">
        <v>23.9786217493556</v>
      </c>
      <c r="N311" s="45" t="n">
        <v>39.8004909633809</v>
      </c>
      <c r="O311" s="45" t="n">
        <v>5.6002637585295</v>
      </c>
      <c r="P311" s="45" t="n">
        <v>937.3263947</v>
      </c>
      <c r="Q311" s="45" t="n">
        <v>32.4581592136986</v>
      </c>
      <c r="R311" s="45" t="n">
        <v>5.598034803048</v>
      </c>
      <c r="S311" s="45" t="n">
        <v>33.0790374840927</v>
      </c>
    </row>
    <row r="312">
      <c r="A312" s="45" t="s">
        <v>207</v>
      </c>
      <c r="B312" s="45" t="s">
        <v>208</v>
      </c>
      <c r="C312" s="45" t="s">
        <v>17</v>
      </c>
      <c r="D312" s="45" t="n">
        <v>20000.618598</v>
      </c>
      <c r="E312" s="45" t="n">
        <v>9.76082898432502</v>
      </c>
      <c r="F312" s="45" t="n">
        <v>13.2663392164039</v>
      </c>
      <c r="G312" s="45" t="n">
        <v>7.69120455845597</v>
      </c>
      <c r="H312" s="45" t="n">
        <v>33321.1767688</v>
      </c>
      <c r="I312" s="45" t="n">
        <v>5.35868184940814</v>
      </c>
      <c r="J312" s="45" t="n">
        <v>22.1018180982093</v>
      </c>
      <c r="K312" s="45" t="n">
        <v>4.95358082102554</v>
      </c>
      <c r="L312" s="45" t="n">
        <v>71493.6956673</v>
      </c>
      <c r="M312" s="45" t="n">
        <v>3.52856448504521</v>
      </c>
      <c r="N312" s="45" t="n">
        <v>47.4215141851459</v>
      </c>
      <c r="O312" s="45" t="n">
        <v>2.02974752909002</v>
      </c>
      <c r="P312" s="45" t="n">
        <v>25946.6617478</v>
      </c>
      <c r="Q312" s="45" t="n">
        <v>7.3366076076201</v>
      </c>
      <c r="R312" s="45" t="n">
        <v>17.2103285002409</v>
      </c>
      <c r="S312" s="45" t="n">
        <v>7.48916548249191</v>
      </c>
    </row>
    <row r="313">
      <c r="A313" s="45" t="s">
        <v>209</v>
      </c>
      <c r="B313" s="45" t="s">
        <v>210</v>
      </c>
      <c r="C313" s="45" t="s">
        <v>16</v>
      </c>
      <c r="D313" s="45" t="n">
        <v>8093.088589</v>
      </c>
      <c r="E313" s="45" t="n">
        <v>14.922031396796</v>
      </c>
      <c r="F313" s="45" t="n">
        <v>31.2001867449977</v>
      </c>
      <c r="G313" s="45" t="n">
        <v>8.28407575229963</v>
      </c>
      <c r="H313" s="45" t="n">
        <v>8487.280115</v>
      </c>
      <c r="I313" s="45" t="n">
        <v>18.5867127597924</v>
      </c>
      <c r="J313" s="45" t="n">
        <v>32.7198598696948</v>
      </c>
      <c r="K313" s="45" t="n">
        <v>7.59599267441462</v>
      </c>
      <c r="L313" s="45" t="n">
        <v>8411.9039643</v>
      </c>
      <c r="M313" s="45" t="n">
        <v>15.7742478789451</v>
      </c>
      <c r="N313" s="45" t="n">
        <v>32.4292724194158</v>
      </c>
      <c r="O313" s="45" t="n">
        <v>6.03562920092355</v>
      </c>
      <c r="P313" s="45" t="n">
        <v>946.9585778</v>
      </c>
      <c r="Q313" s="45" t="n">
        <v>33.2985364503869</v>
      </c>
      <c r="R313" s="45" t="n">
        <v>3.65068096589168</v>
      </c>
      <c r="S313" s="45" t="n">
        <v>25.3926540998993</v>
      </c>
    </row>
    <row r="314">
      <c r="A314" s="45" t="s">
        <v>209</v>
      </c>
      <c r="B314" s="45" t="s">
        <v>210</v>
      </c>
      <c r="C314" s="45" t="s">
        <v>17</v>
      </c>
      <c r="D314" s="45" t="n">
        <v>17846.8598858</v>
      </c>
      <c r="E314" s="45" t="n">
        <v>7.86159873721494</v>
      </c>
      <c r="F314" s="45" t="n">
        <v>15.4272808343548</v>
      </c>
      <c r="G314" s="45" t="n">
        <v>5.66159447158986</v>
      </c>
      <c r="H314" s="45" t="n">
        <v>30264.3611827</v>
      </c>
      <c r="I314" s="45" t="n">
        <v>5.09161223525457</v>
      </c>
      <c r="J314" s="45" t="n">
        <v>26.1612856393493</v>
      </c>
      <c r="K314" s="45" t="n">
        <v>3.56567975638236</v>
      </c>
      <c r="L314" s="45" t="n">
        <v>53863.1618268</v>
      </c>
      <c r="M314" s="45" t="n">
        <v>4.12385603709682</v>
      </c>
      <c r="N314" s="45" t="n">
        <v>46.5606907571177</v>
      </c>
      <c r="O314" s="45" t="n">
        <v>2.32816066122692</v>
      </c>
      <c r="P314" s="45" t="n">
        <v>13709.385861</v>
      </c>
      <c r="Q314" s="45" t="n">
        <v>7.87376337321109</v>
      </c>
      <c r="R314" s="45" t="n">
        <v>11.8507427691782</v>
      </c>
      <c r="S314" s="45" t="n">
        <v>8.51145581131148</v>
      </c>
    </row>
    <row r="315">
      <c r="A315" s="45" t="s">
        <v>211</v>
      </c>
      <c r="B315" s="45" t="s">
        <v>212</v>
      </c>
      <c r="C315" s="45" t="s">
        <v>16</v>
      </c>
      <c r="D315" s="45" t="n">
        <v>4719.5139964</v>
      </c>
      <c r="E315" s="45" t="n">
        <v>22.8012391931385</v>
      </c>
      <c r="F315" s="45" t="n">
        <v>29.9663137588096</v>
      </c>
      <c r="G315" s="45" t="n">
        <v>8.98053844270926</v>
      </c>
      <c r="H315" s="45" t="n">
        <v>4384.2848853</v>
      </c>
      <c r="I315" s="45" t="n">
        <v>19.7762296986856</v>
      </c>
      <c r="J315" s="45" t="n">
        <v>27.8377935908491</v>
      </c>
      <c r="K315" s="45" t="n">
        <v>7.32872635082208</v>
      </c>
      <c r="L315" s="45" t="n">
        <v>5275.9336234</v>
      </c>
      <c r="M315" s="45" t="n">
        <v>16.2240038206586</v>
      </c>
      <c r="N315" s="45" t="n">
        <v>33.499271842409</v>
      </c>
      <c r="O315" s="45" t="n">
        <v>7.00983287451814</v>
      </c>
      <c r="P315" s="45" t="n">
        <v>1369.6654168</v>
      </c>
      <c r="Q315" s="45" t="n">
        <v>25.0474010834555</v>
      </c>
      <c r="R315" s="45" t="n">
        <v>8.69662080793222</v>
      </c>
      <c r="S315" s="45" t="n">
        <v>22.9141041200566</v>
      </c>
    </row>
    <row r="316">
      <c r="A316" s="45" t="s">
        <v>211</v>
      </c>
      <c r="B316" s="45" t="s">
        <v>212</v>
      </c>
      <c r="C316" s="45" t="s">
        <v>17</v>
      </c>
      <c r="D316" s="45" t="n">
        <v>17316.137551</v>
      </c>
      <c r="E316" s="45" t="n">
        <v>6.66550977056121</v>
      </c>
      <c r="F316" s="45" t="n">
        <v>14.2708046293533</v>
      </c>
      <c r="G316" s="45" t="n">
        <v>5.56899320247692</v>
      </c>
      <c r="H316" s="45" t="n">
        <v>28646.2714755</v>
      </c>
      <c r="I316" s="45" t="n">
        <v>4.67603357772598</v>
      </c>
      <c r="J316" s="45" t="n">
        <v>23.6083446659079</v>
      </c>
      <c r="K316" s="45" t="n">
        <v>3.57344427306453</v>
      </c>
      <c r="L316" s="45" t="n">
        <v>54202.8354284</v>
      </c>
      <c r="M316" s="45" t="n">
        <v>3.31463280201853</v>
      </c>
      <c r="N316" s="45" t="n">
        <v>44.6703586453676</v>
      </c>
      <c r="O316" s="45" t="n">
        <v>2.11022519633517</v>
      </c>
      <c r="P316" s="45" t="n">
        <v>21174.357626</v>
      </c>
      <c r="Q316" s="45" t="n">
        <v>5.62027758039467</v>
      </c>
      <c r="R316" s="45" t="n">
        <v>17.4504920593711</v>
      </c>
      <c r="S316" s="45" t="n">
        <v>5.44982344687202</v>
      </c>
    </row>
    <row r="317">
      <c r="A317" s="45" t="s">
        <v>213</v>
      </c>
      <c r="B317" s="45" t="s">
        <v>214</v>
      </c>
      <c r="C317" s="45" t="s">
        <v>16</v>
      </c>
      <c r="D317" s="45" t="n">
        <v>2249.8948997</v>
      </c>
      <c r="E317" s="45" t="n">
        <v>12.2747261025007</v>
      </c>
      <c r="F317" s="45" t="n">
        <v>34.0427054939502</v>
      </c>
      <c r="G317" s="45" t="n">
        <v>4.91835824206484</v>
      </c>
      <c r="H317" s="45" t="n">
        <v>1953.6990896</v>
      </c>
      <c r="I317" s="45" t="n">
        <v>16.8557082870617</v>
      </c>
      <c r="J317" s="45" t="n">
        <v>29.5610264905795</v>
      </c>
      <c r="K317" s="45" t="n">
        <v>6.76757114944134</v>
      </c>
      <c r="L317" s="45" t="n">
        <v>2193.068874</v>
      </c>
      <c r="M317" s="45" t="n">
        <v>14.00254079233</v>
      </c>
      <c r="N317" s="45" t="n">
        <v>33.1828823717436</v>
      </c>
      <c r="O317" s="45" t="n">
        <v>5.0967260661877</v>
      </c>
      <c r="P317" s="45" t="n">
        <v>212.3738365</v>
      </c>
      <c r="Q317" s="45" t="n">
        <v>27.9816174008351</v>
      </c>
      <c r="R317" s="45" t="n">
        <v>3.21338564372667</v>
      </c>
      <c r="S317" s="45" t="n">
        <v>27.6124172957198</v>
      </c>
    </row>
    <row r="318">
      <c r="A318" s="45" t="s">
        <v>213</v>
      </c>
      <c r="B318" s="45" t="s">
        <v>214</v>
      </c>
      <c r="C318" s="45" t="s">
        <v>17</v>
      </c>
      <c r="D318" s="45" t="n">
        <v>4295.3830839</v>
      </c>
      <c r="E318" s="45" t="n">
        <v>6.01335358344135</v>
      </c>
      <c r="F318" s="45" t="n">
        <v>15.345606500988</v>
      </c>
      <c r="G318" s="45" t="n">
        <v>5.26866411957903</v>
      </c>
      <c r="H318" s="45" t="n">
        <v>7385.2055351</v>
      </c>
      <c r="I318" s="45" t="n">
        <v>5.83050756009355</v>
      </c>
      <c r="J318" s="45" t="n">
        <v>26.384249287415</v>
      </c>
      <c r="K318" s="45" t="n">
        <v>4.34796525010249</v>
      </c>
      <c r="L318" s="45" t="n">
        <v>12544.375134</v>
      </c>
      <c r="M318" s="45" t="n">
        <v>3.51717764138698</v>
      </c>
      <c r="N318" s="45" t="n">
        <v>44.815803584243</v>
      </c>
      <c r="O318" s="45" t="n">
        <v>2.19636666751824</v>
      </c>
      <c r="P318" s="45" t="n">
        <v>3765.9995473</v>
      </c>
      <c r="Q318" s="45" t="n">
        <v>7.41664309850053</v>
      </c>
      <c r="R318" s="45" t="n">
        <v>13.454340627354</v>
      </c>
      <c r="S318" s="45" t="n">
        <v>7.42019190214529</v>
      </c>
    </row>
    <row r="319">
      <c r="A319" s="45" t="s">
        <v>215</v>
      </c>
      <c r="B319" s="45" t="s">
        <v>216</v>
      </c>
      <c r="C319" s="45" t="s">
        <v>16</v>
      </c>
      <c r="D319" s="45" t="n">
        <v>1843.1276679</v>
      </c>
      <c r="E319" s="45" t="n">
        <v>28.3877299434389</v>
      </c>
      <c r="F319" s="45" t="n">
        <v>32.7083658834156</v>
      </c>
      <c r="G319" s="45" t="n">
        <v>6.60669924472781</v>
      </c>
      <c r="H319" s="45" t="n">
        <v>1635.544722</v>
      </c>
      <c r="I319" s="45" t="n">
        <v>30.5883577623685</v>
      </c>
      <c r="J319" s="45" t="n">
        <v>29.0245738901076</v>
      </c>
      <c r="K319" s="45" t="n">
        <v>9.56014459861772</v>
      </c>
      <c r="L319" s="45" t="n">
        <v>2023.163572</v>
      </c>
      <c r="M319" s="45" t="n">
        <v>26.1481773427905</v>
      </c>
      <c r="N319" s="45" t="n">
        <v>35.903304750653</v>
      </c>
      <c r="O319" s="45" t="n">
        <v>7.08027238049479</v>
      </c>
      <c r="P319" s="45" t="n">
        <v>133.1984341</v>
      </c>
      <c r="Q319" s="45" t="n">
        <v>51.263178972747</v>
      </c>
      <c r="R319" s="45" t="n">
        <v>2.36375547582372</v>
      </c>
      <c r="S319" s="45" t="n">
        <v>57.0972278997377</v>
      </c>
    </row>
    <row r="320">
      <c r="A320" s="45" t="s">
        <v>215</v>
      </c>
      <c r="B320" s="45" t="s">
        <v>216</v>
      </c>
      <c r="C320" s="45" t="s">
        <v>17</v>
      </c>
      <c r="D320" s="45" t="n">
        <v>9008.3945004</v>
      </c>
      <c r="E320" s="45" t="n">
        <v>6.36162082076245</v>
      </c>
      <c r="F320" s="45" t="n">
        <v>15.570112269969</v>
      </c>
      <c r="G320" s="45" t="n">
        <v>4.92912362219343</v>
      </c>
      <c r="H320" s="45" t="n">
        <v>14988.1076684</v>
      </c>
      <c r="I320" s="45" t="n">
        <v>5.1981624413934</v>
      </c>
      <c r="J320" s="45" t="n">
        <v>25.9054506439531</v>
      </c>
      <c r="K320" s="45" t="n">
        <v>3.7236782615672</v>
      </c>
      <c r="L320" s="45" t="n">
        <v>27983.0496409</v>
      </c>
      <c r="M320" s="45" t="n">
        <v>2.79636579312281</v>
      </c>
      <c r="N320" s="45" t="n">
        <v>48.3659129876674</v>
      </c>
      <c r="O320" s="45" t="n">
        <v>1.90187854789568</v>
      </c>
      <c r="P320" s="45" t="n">
        <v>5877.4137934</v>
      </c>
      <c r="Q320" s="45" t="n">
        <v>7.48349127658013</v>
      </c>
      <c r="R320" s="45" t="n">
        <v>10.1585240984105</v>
      </c>
      <c r="S320" s="45" t="n">
        <v>7.76629217688095</v>
      </c>
    </row>
    <row r="321">
      <c r="A321" s="45" t="s">
        <v>217</v>
      </c>
      <c r="B321" s="45" t="s">
        <v>218</v>
      </c>
      <c r="C321" s="45" t="s">
        <v>16</v>
      </c>
      <c r="D321" s="45" t="n">
        <v>404.0729694</v>
      </c>
      <c r="E321" s="45" t="n">
        <v>25.3862480230366</v>
      </c>
      <c r="F321" s="45" t="n">
        <v>26.5959684739105</v>
      </c>
      <c r="G321" s="45" t="n">
        <v>12.6222681699131</v>
      </c>
      <c r="H321" s="45" t="n">
        <v>397.9287096</v>
      </c>
      <c r="I321" s="45" t="n">
        <v>26.5936925731892</v>
      </c>
      <c r="J321" s="45" t="n">
        <v>26.1915550329942</v>
      </c>
      <c r="K321" s="45" t="n">
        <v>15.650040048671</v>
      </c>
      <c r="L321" s="45" t="n">
        <v>601.6488315</v>
      </c>
      <c r="M321" s="45" t="n">
        <v>21.9915853218197</v>
      </c>
      <c r="N321" s="45" t="n">
        <v>39.6003557939035</v>
      </c>
      <c r="O321" s="45" t="n">
        <v>9.1659104515115</v>
      </c>
      <c r="P321" s="45" t="n">
        <v>115.6510701</v>
      </c>
      <c r="Q321" s="45" t="n">
        <v>36.4261879027408</v>
      </c>
      <c r="R321" s="45" t="n">
        <v>7.61212069919175</v>
      </c>
      <c r="S321" s="45" t="n">
        <v>27.9219059033916</v>
      </c>
    </row>
    <row r="322">
      <c r="A322" s="45" t="s">
        <v>217</v>
      </c>
      <c r="B322" s="45" t="s">
        <v>218</v>
      </c>
      <c r="C322" s="45" t="s">
        <v>17</v>
      </c>
      <c r="D322" s="45" t="n">
        <v>4956.7430184</v>
      </c>
      <c r="E322" s="45" t="n">
        <v>6.98531548165565</v>
      </c>
      <c r="F322" s="45" t="n">
        <v>17.4725782127669</v>
      </c>
      <c r="G322" s="45" t="n">
        <v>5.38508378167273</v>
      </c>
      <c r="H322" s="45" t="n">
        <v>7063.9564324</v>
      </c>
      <c r="I322" s="45" t="n">
        <v>4.39743063285808</v>
      </c>
      <c r="J322" s="45" t="n">
        <v>24.9005306102247</v>
      </c>
      <c r="K322" s="45" t="n">
        <v>3.51321356100138</v>
      </c>
      <c r="L322" s="45" t="n">
        <v>13863.5646233</v>
      </c>
      <c r="M322" s="45" t="n">
        <v>2.59940700682587</v>
      </c>
      <c r="N322" s="45" t="n">
        <v>48.8692305187426</v>
      </c>
      <c r="O322" s="45" t="n">
        <v>1.57660743093633</v>
      </c>
      <c r="P322" s="45" t="n">
        <v>2484.4343403</v>
      </c>
      <c r="Q322" s="45" t="n">
        <v>7.51243636155218</v>
      </c>
      <c r="R322" s="45" t="n">
        <v>8.75766065826586</v>
      </c>
      <c r="S322" s="45" t="n">
        <v>7.77430223013473</v>
      </c>
    </row>
    <row r="323">
      <c r="A323" s="45" t="s">
        <v>219</v>
      </c>
      <c r="B323" s="45" t="s">
        <v>220</v>
      </c>
      <c r="C323" s="45" t="s">
        <v>16</v>
      </c>
      <c r="D323" s="45" t="n">
        <v>1947.8078303</v>
      </c>
      <c r="E323" s="45" t="n">
        <v>27.1352652677195</v>
      </c>
      <c r="F323" s="45" t="n">
        <v>25.2554716877809</v>
      </c>
      <c r="G323" s="45" t="n">
        <v>14.6485656757188</v>
      </c>
      <c r="H323" s="45" t="n">
        <v>2057.1973275</v>
      </c>
      <c r="I323" s="45" t="n">
        <v>26.2149197398698</v>
      </c>
      <c r="J323" s="45" t="n">
        <v>26.673826879961</v>
      </c>
      <c r="K323" s="45" t="n">
        <v>12.875954572142</v>
      </c>
      <c r="L323" s="45" t="n">
        <v>3119.8785357</v>
      </c>
      <c r="M323" s="45" t="n">
        <v>22.1763821111493</v>
      </c>
      <c r="N323" s="45" t="n">
        <v>40.4526580096717</v>
      </c>
      <c r="O323" s="45" t="n">
        <v>10.2083381608424</v>
      </c>
      <c r="P323" s="45" t="n">
        <v>587.5354384</v>
      </c>
      <c r="Q323" s="45" t="n">
        <v>34.1409835178803</v>
      </c>
      <c r="R323" s="45" t="n">
        <v>7.61804342258636</v>
      </c>
      <c r="S323" s="45" t="n">
        <v>27.1457567515031</v>
      </c>
    </row>
    <row r="324">
      <c r="A324" s="45" t="s">
        <v>219</v>
      </c>
      <c r="B324" s="45" t="s">
        <v>220</v>
      </c>
      <c r="C324" s="45" t="s">
        <v>17</v>
      </c>
      <c r="D324" s="45" t="n">
        <v>22046.8113172</v>
      </c>
      <c r="E324" s="45" t="n">
        <v>5.83663779150594</v>
      </c>
      <c r="F324" s="45" t="n">
        <v>17.8222903184342</v>
      </c>
      <c r="G324" s="45" t="n">
        <v>5.32026085379074</v>
      </c>
      <c r="H324" s="45" t="n">
        <v>32106.0122502</v>
      </c>
      <c r="I324" s="45" t="n">
        <v>5.29977476857783</v>
      </c>
      <c r="J324" s="45" t="n">
        <v>25.953987769826</v>
      </c>
      <c r="K324" s="45" t="n">
        <v>4.05467515879321</v>
      </c>
      <c r="L324" s="45" t="n">
        <v>58364.2034537</v>
      </c>
      <c r="M324" s="45" t="n">
        <v>2.79408792900308</v>
      </c>
      <c r="N324" s="45" t="n">
        <v>47.1806903588138</v>
      </c>
      <c r="O324" s="45" t="n">
        <v>2.03015754286925</v>
      </c>
      <c r="P324" s="45" t="n">
        <v>11186.5538503</v>
      </c>
      <c r="Q324" s="45" t="n">
        <v>9.05387959111539</v>
      </c>
      <c r="R324" s="45" t="n">
        <v>9.04303155292597</v>
      </c>
      <c r="S324" s="45" t="n">
        <v>9.38739017812188</v>
      </c>
    </row>
    <row r="325">
      <c r="A325" s="45" t="s">
        <v>221</v>
      </c>
      <c r="B325" s="45" t="s">
        <v>222</v>
      </c>
      <c r="C325" s="45" t="s">
        <v>16</v>
      </c>
      <c r="D325" s="45" t="n">
        <v>4001.4277143</v>
      </c>
      <c r="E325" s="45" t="n">
        <v>13.3228592512328</v>
      </c>
      <c r="F325" s="45" t="n">
        <v>35.9626401976147</v>
      </c>
      <c r="G325" s="45" t="n">
        <v>6.11915449251137</v>
      </c>
      <c r="H325" s="45" t="n">
        <v>3510.6555666</v>
      </c>
      <c r="I325" s="45" t="n">
        <v>16.0346559758946</v>
      </c>
      <c r="J325" s="45" t="n">
        <v>31.5518489933475</v>
      </c>
      <c r="K325" s="45" t="n">
        <v>7.89187397463459</v>
      </c>
      <c r="L325" s="45" t="n">
        <v>3261.3292463</v>
      </c>
      <c r="M325" s="45" t="n">
        <v>13.4770094760789</v>
      </c>
      <c r="N325" s="45" t="n">
        <v>29.3110406147029</v>
      </c>
      <c r="O325" s="45" t="n">
        <v>6.88586786285558</v>
      </c>
      <c r="P325" s="45" t="n">
        <v>353.2113589</v>
      </c>
      <c r="Q325" s="45" t="n">
        <v>27.5398743399453</v>
      </c>
      <c r="R325" s="45" t="n">
        <v>3.17447019433497</v>
      </c>
      <c r="S325" s="45" t="n">
        <v>27.2993299260717</v>
      </c>
    </row>
    <row r="326">
      <c r="A326" s="45" t="s">
        <v>221</v>
      </c>
      <c r="B326" s="45" t="s">
        <v>222</v>
      </c>
      <c r="C326" s="45" t="s">
        <v>17</v>
      </c>
      <c r="D326" s="45" t="n">
        <v>7930.3006023</v>
      </c>
      <c r="E326" s="45" t="n">
        <v>6.26811091889871</v>
      </c>
      <c r="F326" s="45" t="n">
        <v>17.4921360771292</v>
      </c>
      <c r="G326" s="45" t="n">
        <v>5.15735698850434</v>
      </c>
      <c r="H326" s="45" t="n">
        <v>13080.2003496</v>
      </c>
      <c r="I326" s="45" t="n">
        <v>4.97398403727433</v>
      </c>
      <c r="J326" s="45" t="n">
        <v>28.851446610354</v>
      </c>
      <c r="K326" s="45" t="n">
        <v>3.69647053965188</v>
      </c>
      <c r="L326" s="45" t="n">
        <v>19429.2124479</v>
      </c>
      <c r="M326" s="45" t="n">
        <v>3.67133637487828</v>
      </c>
      <c r="N326" s="45" t="n">
        <v>42.8556803901673</v>
      </c>
      <c r="O326" s="45" t="n">
        <v>2.46145456391019</v>
      </c>
      <c r="P326" s="45" t="n">
        <v>4896.6627142</v>
      </c>
      <c r="Q326" s="45" t="n">
        <v>6.47882887009602</v>
      </c>
      <c r="R326" s="45" t="n">
        <v>10.8007369223494</v>
      </c>
      <c r="S326" s="45" t="n">
        <v>7.58375987571834</v>
      </c>
    </row>
    <row r="327">
      <c r="A327" s="45" t="s">
        <v>223</v>
      </c>
      <c r="B327" s="45" t="s">
        <v>224</v>
      </c>
      <c r="C327" s="45" t="s">
        <v>16</v>
      </c>
      <c r="D327" s="45" t="n">
        <v>3531.4192742</v>
      </c>
      <c r="E327" s="45" t="n">
        <v>14.3898950453633</v>
      </c>
      <c r="F327" s="45" t="n">
        <v>32.7828876110177</v>
      </c>
      <c r="G327" s="45" t="n">
        <v>6.30633194395716</v>
      </c>
      <c r="H327" s="45" t="n">
        <v>2935.6967317</v>
      </c>
      <c r="I327" s="45" t="n">
        <v>15.6225059345796</v>
      </c>
      <c r="J327" s="45" t="n">
        <v>27.252673370866</v>
      </c>
      <c r="K327" s="45" t="n">
        <v>7.39609206964911</v>
      </c>
      <c r="L327" s="45" t="n">
        <v>3881.0601354</v>
      </c>
      <c r="M327" s="45" t="n">
        <v>11.8967367248605</v>
      </c>
      <c r="N327" s="45" t="n">
        <v>36.0286752581205</v>
      </c>
      <c r="O327" s="45" t="n">
        <v>5.39726459747701</v>
      </c>
      <c r="P327" s="45" t="n">
        <v>423.9660693</v>
      </c>
      <c r="Q327" s="45" t="n">
        <v>25.078057236494</v>
      </c>
      <c r="R327" s="45" t="n">
        <v>3.93576375999575</v>
      </c>
      <c r="S327" s="45" t="n">
        <v>23.4091467783411</v>
      </c>
    </row>
    <row r="328">
      <c r="A328" s="45" t="s">
        <v>223</v>
      </c>
      <c r="B328" s="45" t="s">
        <v>224</v>
      </c>
      <c r="C328" s="45" t="s">
        <v>17</v>
      </c>
      <c r="D328" s="45" t="n">
        <v>8241.6366309</v>
      </c>
      <c r="E328" s="45" t="n">
        <v>8.48643467557972</v>
      </c>
      <c r="F328" s="45" t="n">
        <v>15.92283476531</v>
      </c>
      <c r="G328" s="45" t="n">
        <v>6.17394934633056</v>
      </c>
      <c r="H328" s="45" t="n">
        <v>13215.6824705</v>
      </c>
      <c r="I328" s="45" t="n">
        <v>6.16691597673993</v>
      </c>
      <c r="J328" s="45" t="n">
        <v>25.5326869786537</v>
      </c>
      <c r="K328" s="45" t="n">
        <v>4.29152571676099</v>
      </c>
      <c r="L328" s="45" t="n">
        <v>22213.5055664</v>
      </c>
      <c r="M328" s="45" t="n">
        <v>4.24278157678632</v>
      </c>
      <c r="N328" s="45" t="n">
        <v>42.9164733332167</v>
      </c>
      <c r="O328" s="45" t="n">
        <v>2.18259516909261</v>
      </c>
      <c r="P328" s="45" t="n">
        <v>8089.0331237</v>
      </c>
      <c r="Q328" s="45" t="n">
        <v>6.6817376133989</v>
      </c>
      <c r="R328" s="45" t="n">
        <v>15.6280049228195</v>
      </c>
      <c r="S328" s="45" t="n">
        <v>6.53882032827372</v>
      </c>
    </row>
    <row r="329">
      <c r="A329" s="45" t="s">
        <v>225</v>
      </c>
      <c r="B329" s="45" t="s">
        <v>226</v>
      </c>
      <c r="C329" s="45" t="s">
        <v>16</v>
      </c>
      <c r="D329" s="45" t="n">
        <v>11505.7837236</v>
      </c>
      <c r="E329" s="45" t="n">
        <v>9.08064853907431</v>
      </c>
      <c r="F329" s="45" t="n">
        <v>32.7519029152011</v>
      </c>
      <c r="G329" s="45" t="n">
        <v>4.97223263614267</v>
      </c>
      <c r="H329" s="45" t="n">
        <v>9929.3820859</v>
      </c>
      <c r="I329" s="45" t="n">
        <v>10.2671048205549</v>
      </c>
      <c r="J329" s="45" t="n">
        <v>28.2645811791412</v>
      </c>
      <c r="K329" s="45" t="n">
        <v>5.94918933196313</v>
      </c>
      <c r="L329" s="45" t="n">
        <v>12347.5087739</v>
      </c>
      <c r="M329" s="45" t="n">
        <v>8.07512000875457</v>
      </c>
      <c r="N329" s="45" t="n">
        <v>35.1479237157809</v>
      </c>
      <c r="O329" s="45" t="n">
        <v>3.70599562322866</v>
      </c>
      <c r="P329" s="45" t="n">
        <v>1347.4482476</v>
      </c>
      <c r="Q329" s="45" t="n">
        <v>22.352111264811</v>
      </c>
      <c r="R329" s="45" t="n">
        <v>3.83559218987691</v>
      </c>
      <c r="S329" s="45" t="n">
        <v>21.5914305951396</v>
      </c>
    </row>
    <row r="330">
      <c r="A330" s="45" t="s">
        <v>225</v>
      </c>
      <c r="B330" s="45" t="s">
        <v>226</v>
      </c>
      <c r="C330" s="45" t="s">
        <v>17</v>
      </c>
      <c r="D330" s="45" t="n">
        <v>16845.7825993</v>
      </c>
      <c r="E330" s="45" t="n">
        <v>6.25946240381033</v>
      </c>
      <c r="F330" s="45" t="n">
        <v>16.2717357485031</v>
      </c>
      <c r="G330" s="45" t="n">
        <v>4.717402126364</v>
      </c>
      <c r="H330" s="45" t="n">
        <v>28796.4885737</v>
      </c>
      <c r="I330" s="45" t="n">
        <v>4.56960741758283</v>
      </c>
      <c r="J330" s="45" t="n">
        <v>27.8152023982256</v>
      </c>
      <c r="K330" s="45" t="n">
        <v>3.55438485802885</v>
      </c>
      <c r="L330" s="45" t="n">
        <v>44821.1282727</v>
      </c>
      <c r="M330" s="45" t="n">
        <v>4.23650332322364</v>
      </c>
      <c r="N330" s="45" t="n">
        <v>43.2937769975401</v>
      </c>
      <c r="O330" s="45" t="n">
        <v>2.23722125612657</v>
      </c>
      <c r="P330" s="45" t="n">
        <v>13064.4777253</v>
      </c>
      <c r="Q330" s="45" t="n">
        <v>7.37668869961245</v>
      </c>
      <c r="R330" s="45" t="n">
        <v>12.6192848557312</v>
      </c>
      <c r="S330" s="45" t="n">
        <v>7.45777295597308</v>
      </c>
    </row>
    <row r="331">
      <c r="A331" s="45" t="s">
        <v>227</v>
      </c>
      <c r="B331" s="45" t="s">
        <v>228</v>
      </c>
      <c r="C331" s="45" t="s">
        <v>16</v>
      </c>
      <c r="D331" s="45" t="n">
        <v>571.5243159</v>
      </c>
      <c r="E331" s="45" t="n">
        <v>23.1139583856972</v>
      </c>
      <c r="F331" s="45" t="n">
        <v>31.2393920297113</v>
      </c>
      <c r="G331" s="45" t="n">
        <v>8.9836165783825</v>
      </c>
      <c r="H331" s="45" t="n">
        <v>457.1476206</v>
      </c>
      <c r="I331" s="45" t="n">
        <v>25.2965500934894</v>
      </c>
      <c r="J331" s="45" t="n">
        <v>24.9875872960616</v>
      </c>
      <c r="K331" s="45" t="n">
        <v>12.3430643200745</v>
      </c>
      <c r="L331" s="45" t="n">
        <v>728.4855206</v>
      </c>
      <c r="M331" s="45" t="n">
        <v>20.4740964989367</v>
      </c>
      <c r="N331" s="45" t="n">
        <v>39.8188565785776</v>
      </c>
      <c r="O331" s="45" t="n">
        <v>6.718554965747</v>
      </c>
      <c r="P331" s="45" t="n">
        <v>72.3413864</v>
      </c>
      <c r="Q331" s="45" t="n">
        <v>49.9100491766864</v>
      </c>
      <c r="R331" s="45" t="n">
        <v>3.95416409564951</v>
      </c>
      <c r="S331" s="45" t="n">
        <v>41.7001311020314</v>
      </c>
    </row>
    <row r="332">
      <c r="A332" s="45" t="s">
        <v>227</v>
      </c>
      <c r="B332" s="45" t="s">
        <v>228</v>
      </c>
      <c r="C332" s="45" t="s">
        <v>17</v>
      </c>
      <c r="D332" s="45" t="n">
        <v>4997.1531017</v>
      </c>
      <c r="E332" s="45" t="n">
        <v>5.90175940254048</v>
      </c>
      <c r="F332" s="45" t="n">
        <v>16.9535814659787</v>
      </c>
      <c r="G332" s="45" t="n">
        <v>5.11606705703183</v>
      </c>
      <c r="H332" s="45" t="n">
        <v>8715.7148677</v>
      </c>
      <c r="I332" s="45" t="n">
        <v>3.99523101046657</v>
      </c>
      <c r="J332" s="45" t="n">
        <v>29.5693525966866</v>
      </c>
      <c r="K332" s="45" t="n">
        <v>3.11085008040185</v>
      </c>
      <c r="L332" s="45" t="n">
        <v>13301.948537</v>
      </c>
      <c r="M332" s="45" t="n">
        <v>2.61057744895141</v>
      </c>
      <c r="N332" s="45" t="n">
        <v>45.1288290730109</v>
      </c>
      <c r="O332" s="45" t="n">
        <v>1.87284975890835</v>
      </c>
      <c r="P332" s="45" t="n">
        <v>2460.6846538</v>
      </c>
      <c r="Q332" s="45" t="n">
        <v>7.50538534314626</v>
      </c>
      <c r="R332" s="45" t="n">
        <v>8.34823686432378</v>
      </c>
      <c r="S332" s="45" t="n">
        <v>7.81967165937094</v>
      </c>
    </row>
    <row r="333">
      <c r="A333" s="45" t="s">
        <v>229</v>
      </c>
      <c r="B333" s="45" t="s">
        <v>230</v>
      </c>
      <c r="C333" s="45" t="s">
        <v>16</v>
      </c>
      <c r="D333" s="45" t="n">
        <v>12418.7824252</v>
      </c>
      <c r="E333" s="45" t="n">
        <v>12.3677689301453</v>
      </c>
      <c r="F333" s="45" t="n">
        <v>32.6206811391504</v>
      </c>
      <c r="G333" s="45" t="n">
        <v>5.42558433109829</v>
      </c>
      <c r="H333" s="45" t="n">
        <v>12429.2887924</v>
      </c>
      <c r="I333" s="45" t="n">
        <v>12.7468334480053</v>
      </c>
      <c r="J333" s="45" t="n">
        <v>32.6482784383564</v>
      </c>
      <c r="K333" s="45" t="n">
        <v>6.71816677012172</v>
      </c>
      <c r="L333" s="45" t="n">
        <v>12119.355972</v>
      </c>
      <c r="M333" s="45" t="n">
        <v>12.4460701485444</v>
      </c>
      <c r="N333" s="45" t="n">
        <v>31.8341712769079</v>
      </c>
      <c r="O333" s="45" t="n">
        <v>4.83796402873571</v>
      </c>
      <c r="P333" s="45" t="n">
        <v>1102.8459976</v>
      </c>
      <c r="Q333" s="45" t="n">
        <v>36.7175534948812</v>
      </c>
      <c r="R333" s="45" t="n">
        <v>2.89686914558522</v>
      </c>
      <c r="S333" s="45" t="n">
        <v>35.2651115403297</v>
      </c>
    </row>
    <row r="334">
      <c r="A334" s="45" t="s">
        <v>229</v>
      </c>
      <c r="B334" s="45" t="s">
        <v>230</v>
      </c>
      <c r="C334" s="45" t="s">
        <v>17</v>
      </c>
      <c r="D334" s="45" t="n">
        <v>28420.2274048</v>
      </c>
      <c r="E334" s="45" t="n">
        <v>6.07430128431623</v>
      </c>
      <c r="F334" s="45" t="n">
        <v>17.6412782031163</v>
      </c>
      <c r="G334" s="45" t="n">
        <v>4.95656587160711</v>
      </c>
      <c r="H334" s="45" t="n">
        <v>41964.5773593</v>
      </c>
      <c r="I334" s="45" t="n">
        <v>6.0158502484126</v>
      </c>
      <c r="J334" s="45" t="n">
        <v>26.0486579972465</v>
      </c>
      <c r="K334" s="45" t="n">
        <v>4.17717898115826</v>
      </c>
      <c r="L334" s="45" t="n">
        <v>69410.9365332</v>
      </c>
      <c r="M334" s="45" t="n">
        <v>3.65786833894541</v>
      </c>
      <c r="N334" s="45" t="n">
        <v>43.0854273007759</v>
      </c>
      <c r="O334" s="45" t="n">
        <v>2.25822508222262</v>
      </c>
      <c r="P334" s="45" t="n">
        <v>21304.9855184</v>
      </c>
      <c r="Q334" s="45" t="n">
        <v>6.54214760961504</v>
      </c>
      <c r="R334" s="45" t="n">
        <v>13.2246364988614</v>
      </c>
      <c r="S334" s="45" t="n">
        <v>6.97524305048494</v>
      </c>
    </row>
    <row r="335">
      <c r="A335" s="45" t="s">
        <v>231</v>
      </c>
      <c r="B335" s="45" t="s">
        <v>232</v>
      </c>
      <c r="C335" s="45" t="s">
        <v>16</v>
      </c>
      <c r="D335" s="45" t="n">
        <v>14540.8160893</v>
      </c>
      <c r="E335" s="45" t="n">
        <v>16.6913988066659</v>
      </c>
      <c r="F335" s="45" t="n">
        <v>36.6892464784552</v>
      </c>
      <c r="G335" s="45" t="n">
        <v>6.99951757081778</v>
      </c>
      <c r="H335" s="45" t="n">
        <v>9679.0497723</v>
      </c>
      <c r="I335" s="45" t="n">
        <v>14.6109043177402</v>
      </c>
      <c r="J335" s="45" t="n">
        <v>24.4220847435424</v>
      </c>
      <c r="K335" s="45" t="n">
        <v>7.84751205457055</v>
      </c>
      <c r="L335" s="45" t="n">
        <v>13741.4881319</v>
      </c>
      <c r="M335" s="45" t="n">
        <v>13.6024101807524</v>
      </c>
      <c r="N335" s="45" t="n">
        <v>34.6723899096035</v>
      </c>
      <c r="O335" s="45" t="n">
        <v>7.14288393096624</v>
      </c>
      <c r="P335" s="45" t="n">
        <v>1671.0110316</v>
      </c>
      <c r="Q335" s="45" t="n">
        <v>26.9396109778918</v>
      </c>
      <c r="R335" s="45" t="n">
        <v>4.21627886839888</v>
      </c>
      <c r="S335" s="45" t="n">
        <v>23.7980329018601</v>
      </c>
    </row>
    <row r="336">
      <c r="A336" s="45" t="s">
        <v>231</v>
      </c>
      <c r="B336" s="45" t="s">
        <v>232</v>
      </c>
      <c r="C336" s="45" t="s">
        <v>17</v>
      </c>
      <c r="D336" s="45" t="n">
        <v>31146.1037112</v>
      </c>
      <c r="E336" s="45" t="n">
        <v>6.20951911704241</v>
      </c>
      <c r="F336" s="45" t="n">
        <v>15.7892353047474</v>
      </c>
      <c r="G336" s="45" t="n">
        <v>5.00725569987937</v>
      </c>
      <c r="H336" s="45" t="n">
        <v>50415.3850927</v>
      </c>
      <c r="I336" s="45" t="n">
        <v>4.59663320789387</v>
      </c>
      <c r="J336" s="45" t="n">
        <v>25.557623052602</v>
      </c>
      <c r="K336" s="45" t="n">
        <v>3.62755956430094</v>
      </c>
      <c r="L336" s="45" t="n">
        <v>85750.3077424</v>
      </c>
      <c r="M336" s="45" t="n">
        <v>3.98272485414088</v>
      </c>
      <c r="N336" s="45" t="n">
        <v>43.4703421960414</v>
      </c>
      <c r="O336" s="45" t="n">
        <v>2.18684180383073</v>
      </c>
      <c r="P336" s="45" t="n">
        <v>29949.8384224</v>
      </c>
      <c r="Q336" s="45" t="n">
        <v>6.1366437246188</v>
      </c>
      <c r="R336" s="45" t="n">
        <v>15.1827994466092</v>
      </c>
      <c r="S336" s="45" t="n">
        <v>6.41864805906313</v>
      </c>
    </row>
    <row r="337">
      <c r="A337" s="45" t="s">
        <v>233</v>
      </c>
      <c r="B337" s="45" t="s">
        <v>234</v>
      </c>
      <c r="C337" s="45" t="s">
        <v>16</v>
      </c>
      <c r="D337" s="45" t="n">
        <v>8487.0269396</v>
      </c>
      <c r="E337" s="45" t="n">
        <v>16.1700608632609</v>
      </c>
      <c r="F337" s="45" t="n">
        <v>35.4435533818475</v>
      </c>
      <c r="G337" s="45" t="n">
        <v>5.54402418354738</v>
      </c>
      <c r="H337" s="45" t="n">
        <v>7080.2356079</v>
      </c>
      <c r="I337" s="45" t="n">
        <v>18.1849583937777</v>
      </c>
      <c r="J337" s="45" t="n">
        <v>29.5685062048935</v>
      </c>
      <c r="K337" s="45" t="n">
        <v>7.63137818520678</v>
      </c>
      <c r="L337" s="45" t="n">
        <v>7445.8140709</v>
      </c>
      <c r="M337" s="45" t="n">
        <v>15.420186238793</v>
      </c>
      <c r="N337" s="45" t="n">
        <v>31.0952363379317</v>
      </c>
      <c r="O337" s="45" t="n">
        <v>6.09122018344362</v>
      </c>
      <c r="P337" s="45" t="n">
        <v>932.1154682</v>
      </c>
      <c r="Q337" s="45" t="n">
        <v>43.7983301340399</v>
      </c>
      <c r="R337" s="45" t="n">
        <v>3.89270407532718</v>
      </c>
      <c r="S337" s="45" t="n">
        <v>32.5375322170041</v>
      </c>
    </row>
    <row r="338">
      <c r="A338" s="45" t="s">
        <v>233</v>
      </c>
      <c r="B338" s="45" t="s">
        <v>234</v>
      </c>
      <c r="C338" s="45" t="s">
        <v>17</v>
      </c>
      <c r="D338" s="45" t="n">
        <v>21143.4224505</v>
      </c>
      <c r="E338" s="45" t="n">
        <v>6.60047938694776</v>
      </c>
      <c r="F338" s="45" t="n">
        <v>17.9823412270241</v>
      </c>
      <c r="G338" s="45" t="n">
        <v>5.00751457771257</v>
      </c>
      <c r="H338" s="45" t="n">
        <v>33096.3058731</v>
      </c>
      <c r="I338" s="45" t="n">
        <v>5.46194021297136</v>
      </c>
      <c r="J338" s="45" t="n">
        <v>28.1481896773042</v>
      </c>
      <c r="K338" s="45" t="n">
        <v>4.18698192299515</v>
      </c>
      <c r="L338" s="45" t="n">
        <v>52339.1883421</v>
      </c>
      <c r="M338" s="45" t="n">
        <v>4.45792149762643</v>
      </c>
      <c r="N338" s="45" t="n">
        <v>44.5141341954726</v>
      </c>
      <c r="O338" s="45" t="n">
        <v>2.39648299664123</v>
      </c>
      <c r="P338" s="45" t="n">
        <v>10999.8912524</v>
      </c>
      <c r="Q338" s="45" t="n">
        <v>8.69124894865372</v>
      </c>
      <c r="R338" s="45" t="n">
        <v>9.35533490019904</v>
      </c>
      <c r="S338" s="45" t="n">
        <v>8.91993490351586</v>
      </c>
    </row>
    <row r="339">
      <c r="A339" s="45" t="s">
        <v>235</v>
      </c>
      <c r="B339" s="45" t="s">
        <v>236</v>
      </c>
      <c r="C339" s="45" t="s">
        <v>16</v>
      </c>
      <c r="D339" s="45" t="n">
        <v>3172.3275344</v>
      </c>
      <c r="E339" s="45" t="n">
        <v>24.8778571638233</v>
      </c>
      <c r="F339" s="45" t="n">
        <v>29.6609641922843</v>
      </c>
      <c r="G339" s="45" t="n">
        <v>8.41373642986046</v>
      </c>
      <c r="H339" s="45" t="n">
        <v>3737.2036946</v>
      </c>
      <c r="I339" s="45" t="n">
        <v>25.6034426520282</v>
      </c>
      <c r="J339" s="45" t="n">
        <v>34.9425031819007</v>
      </c>
      <c r="K339" s="45" t="n">
        <v>7.6553336759931</v>
      </c>
      <c r="L339" s="45" t="n">
        <v>3212.7506593</v>
      </c>
      <c r="M339" s="45" t="n">
        <v>30.9072572785637</v>
      </c>
      <c r="N339" s="45" t="n">
        <v>30.0389166096175</v>
      </c>
      <c r="O339" s="45" t="n">
        <v>9.09935077025827</v>
      </c>
      <c r="P339" s="45" t="n">
        <v>573.0128224</v>
      </c>
      <c r="Q339" s="45" t="n">
        <v>36.2896601220709</v>
      </c>
      <c r="R339" s="45" t="n">
        <v>5.35761601619762</v>
      </c>
      <c r="S339" s="45" t="n">
        <v>22.7316741330153</v>
      </c>
    </row>
    <row r="340">
      <c r="A340" s="45" t="s">
        <v>235</v>
      </c>
      <c r="B340" s="45" t="s">
        <v>236</v>
      </c>
      <c r="C340" s="45" t="s">
        <v>17</v>
      </c>
      <c r="D340" s="45" t="n">
        <v>20592.4039167</v>
      </c>
      <c r="E340" s="45" t="n">
        <v>5.63009188635111</v>
      </c>
      <c r="F340" s="45" t="n">
        <v>20.6897065116492</v>
      </c>
      <c r="G340" s="45" t="n">
        <v>4.250076317402</v>
      </c>
      <c r="H340" s="45" t="n">
        <v>26627.5967194</v>
      </c>
      <c r="I340" s="45" t="n">
        <v>4.36737748221599</v>
      </c>
      <c r="J340" s="45" t="n">
        <v>26.7534166221437</v>
      </c>
      <c r="K340" s="45" t="n">
        <v>3.77002718216558</v>
      </c>
      <c r="L340" s="45" t="n">
        <v>44534.336869</v>
      </c>
      <c r="M340" s="45" t="n">
        <v>3.07879832341858</v>
      </c>
      <c r="N340" s="45" t="n">
        <v>44.744769150691</v>
      </c>
      <c r="O340" s="45" t="n">
        <v>1.88926319246278</v>
      </c>
      <c r="P340" s="45" t="n">
        <v>7775.3677863</v>
      </c>
      <c r="Q340" s="45" t="n">
        <v>9.90130205950861</v>
      </c>
      <c r="R340" s="45" t="n">
        <v>7.81210771551621</v>
      </c>
      <c r="S340" s="45" t="n">
        <v>9.58818292267297</v>
      </c>
    </row>
    <row r="341">
      <c r="A341" s="45" t="s">
        <v>237</v>
      </c>
      <c r="B341" s="45" t="s">
        <v>238</v>
      </c>
      <c r="C341" s="45" t="s">
        <v>16</v>
      </c>
      <c r="D341" s="45" t="n">
        <v>1958.8915568</v>
      </c>
      <c r="E341" s="45" t="n">
        <v>10.5802844205728</v>
      </c>
      <c r="F341" s="45" t="n">
        <v>30.380519430119</v>
      </c>
      <c r="G341" s="45" t="n">
        <v>5.30902802454337</v>
      </c>
      <c r="H341" s="45" t="n">
        <v>1709.7093964</v>
      </c>
      <c r="I341" s="45" t="n">
        <v>9.77351816375703</v>
      </c>
      <c r="J341" s="45" t="n">
        <v>26.5159443650052</v>
      </c>
      <c r="K341" s="45" t="n">
        <v>5.18936560989123</v>
      </c>
      <c r="L341" s="45" t="n">
        <v>2271.7380567</v>
      </c>
      <c r="M341" s="45" t="n">
        <v>8.52447563341865</v>
      </c>
      <c r="N341" s="45" t="n">
        <v>35.2324670205119</v>
      </c>
      <c r="O341" s="45" t="n">
        <v>4.0280555328879</v>
      </c>
      <c r="P341" s="45" t="n">
        <v>507.5150543</v>
      </c>
      <c r="Q341" s="45" t="n">
        <v>17.1548167980308</v>
      </c>
      <c r="R341" s="45" t="n">
        <v>7.87106918436388</v>
      </c>
      <c r="S341" s="45" t="n">
        <v>15.2888618709492</v>
      </c>
    </row>
    <row r="342">
      <c r="A342" s="45" t="s">
        <v>237</v>
      </c>
      <c r="B342" s="45" t="s">
        <v>238</v>
      </c>
      <c r="C342" s="45" t="s">
        <v>17</v>
      </c>
      <c r="D342" s="45" t="n">
        <v>1672.0216151</v>
      </c>
      <c r="E342" s="45" t="n">
        <v>8.65287450959555</v>
      </c>
      <c r="F342" s="45" t="n">
        <v>15.4385880368896</v>
      </c>
      <c r="G342" s="45" t="n">
        <v>6.40844453968813</v>
      </c>
      <c r="H342" s="45" t="n">
        <v>2931.6250121</v>
      </c>
      <c r="I342" s="45" t="n">
        <v>7.87717806741389</v>
      </c>
      <c r="J342" s="45" t="n">
        <v>27.0691182648058</v>
      </c>
      <c r="K342" s="45" t="n">
        <v>5.10902433970027</v>
      </c>
      <c r="L342" s="45" t="n">
        <v>4955.1814045</v>
      </c>
      <c r="M342" s="45" t="n">
        <v>5.72898384066228</v>
      </c>
      <c r="N342" s="45" t="n">
        <v>45.7535977174292</v>
      </c>
      <c r="O342" s="45" t="n">
        <v>2.67088742754877</v>
      </c>
      <c r="P342" s="45" t="n">
        <v>1271.3179059</v>
      </c>
      <c r="Q342" s="45" t="n">
        <v>8.07807103533982</v>
      </c>
      <c r="R342" s="45" t="n">
        <v>11.7386959808755</v>
      </c>
      <c r="S342" s="45" t="n">
        <v>7.63960071328962</v>
      </c>
    </row>
    <row r="343">
      <c r="A343" s="45" t="s">
        <v>239</v>
      </c>
      <c r="B343" s="45" t="s">
        <v>240</v>
      </c>
      <c r="C343" s="45" t="s">
        <v>16</v>
      </c>
      <c r="D343" s="45" t="n">
        <v>382.3605172</v>
      </c>
      <c r="E343" s="45" t="n">
        <v>22.714445742914</v>
      </c>
      <c r="F343" s="45" t="n">
        <v>25.2880223243354</v>
      </c>
      <c r="G343" s="45" t="n">
        <v>11.6500315402124</v>
      </c>
      <c r="H343" s="45" t="n">
        <v>427.969843</v>
      </c>
      <c r="I343" s="45" t="n">
        <v>23.3880187144568</v>
      </c>
      <c r="J343" s="45" t="n">
        <v>28.3044677917553</v>
      </c>
      <c r="K343" s="45" t="n">
        <v>10.3332644400952</v>
      </c>
      <c r="L343" s="45" t="n">
        <v>569.7176491</v>
      </c>
      <c r="M343" s="45" t="n">
        <v>20.4770326725782</v>
      </c>
      <c r="N343" s="45" t="n">
        <v>37.6791849077682</v>
      </c>
      <c r="O343" s="45" t="n">
        <v>6.03920238335838</v>
      </c>
      <c r="P343" s="45" t="n">
        <v>131.9742133</v>
      </c>
      <c r="Q343" s="45" t="n">
        <v>25.711694593285</v>
      </c>
      <c r="R343" s="45" t="n">
        <v>8.72832497614113</v>
      </c>
      <c r="S343" s="45" t="n">
        <v>20.7942802363092</v>
      </c>
    </row>
    <row r="344">
      <c r="A344" s="45" t="s">
        <v>239</v>
      </c>
      <c r="B344" s="45" t="s">
        <v>240</v>
      </c>
      <c r="C344" s="45" t="s">
        <v>17</v>
      </c>
      <c r="D344" s="45" t="n">
        <v>1107.3493195</v>
      </c>
      <c r="E344" s="45" t="n">
        <v>11.7471975554864</v>
      </c>
      <c r="F344" s="45" t="n">
        <v>10.2589549677061</v>
      </c>
      <c r="G344" s="45" t="n">
        <v>9.44992504255389</v>
      </c>
      <c r="H344" s="45" t="n">
        <v>2738.8820437</v>
      </c>
      <c r="I344" s="45" t="n">
        <v>8.23928337291505</v>
      </c>
      <c r="J344" s="45" t="n">
        <v>25.3741678920833</v>
      </c>
      <c r="K344" s="45" t="n">
        <v>5.32431964993198</v>
      </c>
      <c r="L344" s="45" t="n">
        <v>5042.0974721</v>
      </c>
      <c r="M344" s="45" t="n">
        <v>3.62938730233251</v>
      </c>
      <c r="N344" s="45" t="n">
        <v>46.7121350039884</v>
      </c>
      <c r="O344" s="45" t="n">
        <v>2.63652613494928</v>
      </c>
      <c r="P344" s="45" t="n">
        <v>1905.648943</v>
      </c>
      <c r="Q344" s="45" t="n">
        <v>6.69076775309163</v>
      </c>
      <c r="R344" s="45" t="n">
        <v>17.6547421362223</v>
      </c>
      <c r="S344" s="45" t="n">
        <v>5.88288102099409</v>
      </c>
    </row>
    <row r="345">
      <c r="A345" s="45" t="s">
        <v>241</v>
      </c>
      <c r="B345" s="45" t="s">
        <v>242</v>
      </c>
      <c r="C345" s="45" t="s">
        <v>16</v>
      </c>
      <c r="D345" s="45" t="n">
        <v>540.5947777</v>
      </c>
      <c r="E345" s="45" t="n">
        <v>18.1686959955467</v>
      </c>
      <c r="F345" s="45" t="n">
        <v>23.3212639386502</v>
      </c>
      <c r="G345" s="45" t="n">
        <v>11.8200924900698</v>
      </c>
      <c r="H345" s="45" t="n">
        <v>850.688229</v>
      </c>
      <c r="I345" s="45" t="n">
        <v>20.3313562578918</v>
      </c>
      <c r="J345" s="45" t="n">
        <v>36.6986984269787</v>
      </c>
      <c r="K345" s="45" t="n">
        <v>9.57159472223373</v>
      </c>
      <c r="L345" s="45" t="n">
        <v>779.4494288</v>
      </c>
      <c r="M345" s="45" t="n">
        <v>15.45185093337</v>
      </c>
      <c r="N345" s="45" t="n">
        <v>33.6254558973238</v>
      </c>
      <c r="O345" s="45" t="n">
        <v>7.00754508168029</v>
      </c>
      <c r="P345" s="45" t="n">
        <v>147.3013517</v>
      </c>
      <c r="Q345" s="45" t="n">
        <v>32.2839231805431</v>
      </c>
      <c r="R345" s="45" t="n">
        <v>6.35458173704743</v>
      </c>
      <c r="S345" s="45" t="n">
        <v>27.922692126634</v>
      </c>
    </row>
    <row r="346">
      <c r="A346" s="45" t="s">
        <v>241</v>
      </c>
      <c r="B346" s="45" t="s">
        <v>242</v>
      </c>
      <c r="C346" s="45" t="s">
        <v>17</v>
      </c>
      <c r="D346" s="45" t="n">
        <v>1383.9179318</v>
      </c>
      <c r="E346" s="45" t="n">
        <v>9.49884927746088</v>
      </c>
      <c r="F346" s="45" t="n">
        <v>8.84181522510733</v>
      </c>
      <c r="G346" s="45" t="n">
        <v>8.50677590850967</v>
      </c>
      <c r="H346" s="45" t="n">
        <v>4301.8588244</v>
      </c>
      <c r="I346" s="45" t="n">
        <v>7.33033850866329</v>
      </c>
      <c r="J346" s="45" t="n">
        <v>27.4844627530552</v>
      </c>
      <c r="K346" s="45" t="n">
        <v>5.10799360090412</v>
      </c>
      <c r="L346" s="45" t="n">
        <v>6884.9141757</v>
      </c>
      <c r="M346" s="45" t="n">
        <v>3.64140582329012</v>
      </c>
      <c r="N346" s="45" t="n">
        <v>43.9875353758037</v>
      </c>
      <c r="O346" s="45" t="n">
        <v>3.23154719852605</v>
      </c>
      <c r="P346" s="45" t="n">
        <v>3081.2752828</v>
      </c>
      <c r="Q346" s="45" t="n">
        <v>5.19772567365878</v>
      </c>
      <c r="R346" s="45" t="n">
        <v>19.6861866460338</v>
      </c>
      <c r="S346" s="45" t="n">
        <v>5.66189879136295</v>
      </c>
    </row>
    <row r="347">
      <c r="A347" s="45" t="s">
        <v>243</v>
      </c>
      <c r="B347" s="45" t="s">
        <v>244</v>
      </c>
      <c r="C347" s="45" t="s">
        <v>16</v>
      </c>
      <c r="D347" s="45" t="n">
        <v>1713.4022026</v>
      </c>
      <c r="E347" s="45" t="n">
        <v>13.3727337482615</v>
      </c>
      <c r="F347" s="45" t="n">
        <v>37.5286859445028</v>
      </c>
      <c r="G347" s="45" t="n">
        <v>5.33645458385894</v>
      </c>
      <c r="H347" s="45" t="n">
        <v>1228.0625422</v>
      </c>
      <c r="I347" s="45" t="n">
        <v>15.2881323989159</v>
      </c>
      <c r="J347" s="45" t="n">
        <v>26.8982807402115</v>
      </c>
      <c r="K347" s="45" t="n">
        <v>8.46019888248353</v>
      </c>
      <c r="L347" s="45" t="n">
        <v>1447.0730497</v>
      </c>
      <c r="M347" s="45" t="n">
        <v>12.3371250257541</v>
      </c>
      <c r="N347" s="45" t="n">
        <v>31.6952726794313</v>
      </c>
      <c r="O347" s="45" t="n">
        <v>4.59561302469982</v>
      </c>
      <c r="P347" s="45" t="n">
        <v>177.0422664</v>
      </c>
      <c r="Q347" s="45" t="n">
        <v>23.8877181163271</v>
      </c>
      <c r="R347" s="45" t="n">
        <v>3.87776063585445</v>
      </c>
      <c r="S347" s="45" t="n">
        <v>19.7454870055016</v>
      </c>
    </row>
    <row r="348">
      <c r="A348" s="45" t="s">
        <v>243</v>
      </c>
      <c r="B348" s="45" t="s">
        <v>244</v>
      </c>
      <c r="C348" s="45" t="s">
        <v>17</v>
      </c>
      <c r="D348" s="45" t="n">
        <v>2329.5730308</v>
      </c>
      <c r="E348" s="45" t="n">
        <v>9.08744922189399</v>
      </c>
      <c r="F348" s="45" t="n">
        <v>14.2792268377771</v>
      </c>
      <c r="G348" s="45" t="n">
        <v>6.6836103339277</v>
      </c>
      <c r="H348" s="45" t="n">
        <v>4344.5577419</v>
      </c>
      <c r="I348" s="45" t="n">
        <v>5.89938403536241</v>
      </c>
      <c r="J348" s="45" t="n">
        <v>26.6301698578244</v>
      </c>
      <c r="K348" s="45" t="n">
        <v>3.70902064506069</v>
      </c>
      <c r="L348" s="45" t="n">
        <v>7145.5566742</v>
      </c>
      <c r="M348" s="45" t="n">
        <v>4.25700917829245</v>
      </c>
      <c r="N348" s="45" t="n">
        <v>43.7990238056862</v>
      </c>
      <c r="O348" s="45" t="n">
        <v>2.54194821272941</v>
      </c>
      <c r="P348" s="45" t="n">
        <v>2494.7324952</v>
      </c>
      <c r="Q348" s="45" t="n">
        <v>5.48260817118431</v>
      </c>
      <c r="R348" s="45" t="n">
        <v>15.2915794987123</v>
      </c>
      <c r="S348" s="45" t="n">
        <v>6.7153298458244</v>
      </c>
    </row>
    <row r="349">
      <c r="A349" s="45" t="s">
        <v>245</v>
      </c>
      <c r="B349" s="45" t="s">
        <v>246</v>
      </c>
      <c r="C349" s="45" t="s">
        <v>16</v>
      </c>
      <c r="D349" s="45" t="n">
        <v>4917.0277416</v>
      </c>
      <c r="E349" s="45" t="n">
        <v>13.0795438506254</v>
      </c>
      <c r="F349" s="45" t="n">
        <v>31.0897659498514</v>
      </c>
      <c r="G349" s="45" t="n">
        <v>5.27552462969815</v>
      </c>
      <c r="H349" s="45" t="n">
        <v>4635.1332041</v>
      </c>
      <c r="I349" s="45" t="n">
        <v>13.2400035749619</v>
      </c>
      <c r="J349" s="45" t="n">
        <v>29.3073812137903</v>
      </c>
      <c r="K349" s="45" t="n">
        <v>5.45276419172533</v>
      </c>
      <c r="L349" s="45" t="n">
        <v>5322.2965149</v>
      </c>
      <c r="M349" s="45" t="n">
        <v>12.4247167736138</v>
      </c>
      <c r="N349" s="45" t="n">
        <v>33.6522309125934</v>
      </c>
      <c r="O349" s="45" t="n">
        <v>3.9334422159931</v>
      </c>
      <c r="P349" s="45" t="n">
        <v>941.12555</v>
      </c>
      <c r="Q349" s="45" t="n">
        <v>18.5505592634878</v>
      </c>
      <c r="R349" s="45" t="n">
        <v>5.9506219237649</v>
      </c>
      <c r="S349" s="45" t="n">
        <v>19.0439198271445</v>
      </c>
    </row>
    <row r="350">
      <c r="A350" s="45" t="s">
        <v>245</v>
      </c>
      <c r="B350" s="45" t="s">
        <v>246</v>
      </c>
      <c r="C350" s="45" t="s">
        <v>17</v>
      </c>
      <c r="D350" s="45" t="n">
        <v>4843.9350016</v>
      </c>
      <c r="E350" s="45" t="n">
        <v>8.14553129529241</v>
      </c>
      <c r="F350" s="45" t="n">
        <v>16.4276826301699</v>
      </c>
      <c r="G350" s="45" t="n">
        <v>5.63051574695235</v>
      </c>
      <c r="H350" s="45" t="n">
        <v>7359.8602269</v>
      </c>
      <c r="I350" s="45" t="n">
        <v>7.70138086211887</v>
      </c>
      <c r="J350" s="45" t="n">
        <v>24.9601714246758</v>
      </c>
      <c r="K350" s="45" t="n">
        <v>4.96464357821499</v>
      </c>
      <c r="L350" s="45" t="n">
        <v>12621.1357918</v>
      </c>
      <c r="M350" s="45" t="n">
        <v>6.13855482279694</v>
      </c>
      <c r="N350" s="45" t="n">
        <v>42.8032195212122</v>
      </c>
      <c r="O350" s="45" t="n">
        <v>2.72575372004412</v>
      </c>
      <c r="P350" s="45" t="n">
        <v>4661.4859665</v>
      </c>
      <c r="Q350" s="45" t="n">
        <v>7.75831004192546</v>
      </c>
      <c r="R350" s="45" t="n">
        <v>15.8089264239422</v>
      </c>
      <c r="S350" s="45" t="n">
        <v>7.53144251411388</v>
      </c>
    </row>
    <row r="351">
      <c r="A351" s="45" t="s">
        <v>247</v>
      </c>
      <c r="B351" s="45" t="s">
        <v>248</v>
      </c>
      <c r="C351" s="45" t="s">
        <v>16</v>
      </c>
      <c r="D351" s="45" t="n">
        <v>1201.7095224</v>
      </c>
      <c r="E351" s="45" t="n">
        <v>26.8059267580797</v>
      </c>
      <c r="F351" s="45" t="n">
        <v>31.9454050587672</v>
      </c>
      <c r="G351" s="45" t="n">
        <v>11.8717681008655</v>
      </c>
      <c r="H351" s="45" t="n">
        <v>1044.2321965</v>
      </c>
      <c r="I351" s="45" t="n">
        <v>21.7676417676142</v>
      </c>
      <c r="J351" s="45" t="n">
        <v>27.7591380202903</v>
      </c>
      <c r="K351" s="45" t="n">
        <v>10.7985349432223</v>
      </c>
      <c r="L351" s="45" t="n">
        <v>1383.5043079</v>
      </c>
      <c r="M351" s="45" t="n">
        <v>21.4216800565935</v>
      </c>
      <c r="N351" s="45" t="n">
        <v>36.7781104273414</v>
      </c>
      <c r="O351" s="45" t="n">
        <v>7.95627645521362</v>
      </c>
      <c r="P351" s="45" t="n">
        <v>132.3141393</v>
      </c>
      <c r="Q351" s="45" t="n">
        <v>40.1677361590441</v>
      </c>
      <c r="R351" s="45" t="n">
        <v>3.51734649360107</v>
      </c>
      <c r="S351" s="45" t="n">
        <v>34.0954389329683</v>
      </c>
    </row>
    <row r="352">
      <c r="A352" s="45" t="s">
        <v>247</v>
      </c>
      <c r="B352" s="45" t="s">
        <v>248</v>
      </c>
      <c r="C352" s="45" t="s">
        <v>17</v>
      </c>
      <c r="D352" s="45" t="n">
        <v>4422.9043434</v>
      </c>
      <c r="E352" s="45" t="n">
        <v>8.46573610364329</v>
      </c>
      <c r="F352" s="45" t="n">
        <v>11.1793279870168</v>
      </c>
      <c r="G352" s="45" t="n">
        <v>7.10814163461891</v>
      </c>
      <c r="H352" s="45" t="n">
        <v>8678.4905474</v>
      </c>
      <c r="I352" s="45" t="n">
        <v>5.75470181138108</v>
      </c>
      <c r="J352" s="45" t="n">
        <v>21.9357428352221</v>
      </c>
      <c r="K352" s="45" t="n">
        <v>4.98771433221751</v>
      </c>
      <c r="L352" s="45" t="n">
        <v>18406.2366707</v>
      </c>
      <c r="M352" s="45" t="n">
        <v>3.48487242416982</v>
      </c>
      <c r="N352" s="45" t="n">
        <v>46.5235828704879</v>
      </c>
      <c r="O352" s="45" t="n">
        <v>2.16572023487298</v>
      </c>
      <c r="P352" s="45" t="n">
        <v>8055.6082731</v>
      </c>
      <c r="Q352" s="45" t="n">
        <v>6.09746607450325</v>
      </c>
      <c r="R352" s="45" t="n">
        <v>20.3613463072733</v>
      </c>
      <c r="S352" s="45" t="n">
        <v>5.75113405783017</v>
      </c>
    </row>
    <row r="353">
      <c r="A353" s="45" t="s">
        <v>249</v>
      </c>
      <c r="B353" s="45" t="s">
        <v>250</v>
      </c>
      <c r="C353" s="45" t="s">
        <v>16</v>
      </c>
      <c r="D353" s="45" t="n">
        <v>805.3806191</v>
      </c>
      <c r="E353" s="45" t="n">
        <v>27.3135483866067</v>
      </c>
      <c r="F353" s="45" t="n">
        <v>32.933276691554</v>
      </c>
      <c r="G353" s="45" t="n">
        <v>13.1075179823865</v>
      </c>
      <c r="H353" s="45" t="n">
        <v>620.2810954</v>
      </c>
      <c r="I353" s="45" t="n">
        <v>33.4265826514186</v>
      </c>
      <c r="J353" s="45" t="n">
        <v>25.3642668533249</v>
      </c>
      <c r="K353" s="45" t="n">
        <v>20.3137725497475</v>
      </c>
      <c r="L353" s="45" t="n">
        <v>813.6809437</v>
      </c>
      <c r="M353" s="45" t="n">
        <v>20.8562217374637</v>
      </c>
      <c r="N353" s="45" t="n">
        <v>33.2726899828585</v>
      </c>
      <c r="O353" s="45" t="n">
        <v>13.937787440958</v>
      </c>
      <c r="P353" s="45" t="n">
        <v>206.1492576</v>
      </c>
      <c r="Q353" s="45" t="n">
        <v>41.2911279309651</v>
      </c>
      <c r="R353" s="45" t="n">
        <v>8.42976647226257</v>
      </c>
      <c r="S353" s="45" t="n">
        <v>34.6842707379971</v>
      </c>
    </row>
    <row r="354">
      <c r="A354" s="45" t="s">
        <v>249</v>
      </c>
      <c r="B354" s="45" t="s">
        <v>250</v>
      </c>
      <c r="C354" s="45" t="s">
        <v>17</v>
      </c>
      <c r="D354" s="45" t="n">
        <v>3018.3617651</v>
      </c>
      <c r="E354" s="45" t="n">
        <v>10.3378357609578</v>
      </c>
      <c r="F354" s="45" t="n">
        <v>8.25692740604148</v>
      </c>
      <c r="G354" s="45" t="n">
        <v>8.7530748372557</v>
      </c>
      <c r="H354" s="45" t="n">
        <v>7480.5391478</v>
      </c>
      <c r="I354" s="45" t="n">
        <v>6.67728020391784</v>
      </c>
      <c r="J354" s="45" t="n">
        <v>20.4635075276968</v>
      </c>
      <c r="K354" s="45" t="n">
        <v>5.45036214346057</v>
      </c>
      <c r="L354" s="45" t="n">
        <v>19238.7794668</v>
      </c>
      <c r="M354" s="45" t="n">
        <v>3.2180012263741</v>
      </c>
      <c r="N354" s="45" t="n">
        <v>52.6289483503798</v>
      </c>
      <c r="O354" s="45" t="n">
        <v>2.53486027022472</v>
      </c>
      <c r="P354" s="45" t="n">
        <v>6817.8277006</v>
      </c>
      <c r="Q354" s="45" t="n">
        <v>6.55665915801918</v>
      </c>
      <c r="R354" s="45" t="n">
        <v>18.6506167158819</v>
      </c>
      <c r="S354" s="45" t="n">
        <v>6.12316562789297</v>
      </c>
    </row>
    <row r="355">
      <c r="A355" s="45" t="s">
        <v>251</v>
      </c>
      <c r="B355" s="45" t="s">
        <v>252</v>
      </c>
      <c r="C355" s="45" t="s">
        <v>16</v>
      </c>
      <c r="D355" s="45" t="n">
        <v>213.1191921</v>
      </c>
      <c r="E355" s="45" t="n">
        <v>39.9048008591415</v>
      </c>
      <c r="F355" s="45" t="n">
        <v>25.758137738408</v>
      </c>
      <c r="G355" s="45" t="n">
        <v>19.2164376363425</v>
      </c>
      <c r="H355" s="45" t="n">
        <v>137.2821118</v>
      </c>
      <c r="I355" s="45" t="n">
        <v>43.6584182781212</v>
      </c>
      <c r="J355" s="45" t="n">
        <v>16.5922717232557</v>
      </c>
      <c r="K355" s="45" t="n">
        <v>27.3204657704548</v>
      </c>
      <c r="L355" s="45" t="n">
        <v>346.6559055</v>
      </c>
      <c r="M355" s="45" t="n">
        <v>28.1228605829671</v>
      </c>
      <c r="N355" s="45" t="n">
        <v>41.8977309068992</v>
      </c>
      <c r="O355" s="45" t="n">
        <v>9.78921050086369</v>
      </c>
      <c r="P355" s="45" t="n">
        <v>130.3286609</v>
      </c>
      <c r="Q355" s="45" t="n">
        <v>36.8702501231703</v>
      </c>
      <c r="R355" s="45" t="n">
        <v>15.7518596314371</v>
      </c>
      <c r="S355" s="45" t="n">
        <v>34.8444567388236</v>
      </c>
    </row>
    <row r="356">
      <c r="A356" s="45" t="s">
        <v>251</v>
      </c>
      <c r="B356" s="45" t="s">
        <v>252</v>
      </c>
      <c r="C356" s="45" t="s">
        <v>17</v>
      </c>
      <c r="D356" s="45" t="n">
        <v>2413.238868</v>
      </c>
      <c r="E356" s="45" t="n">
        <v>10.5861233346633</v>
      </c>
      <c r="F356" s="45" t="n">
        <v>8.46316508807962</v>
      </c>
      <c r="G356" s="45" t="n">
        <v>8.89883576017983</v>
      </c>
      <c r="H356" s="45" t="n">
        <v>5742.0788384</v>
      </c>
      <c r="I356" s="45" t="n">
        <v>6.40598991090599</v>
      </c>
      <c r="J356" s="45" t="n">
        <v>20.1373191036088</v>
      </c>
      <c r="K356" s="45" t="n">
        <v>5.51029659047004</v>
      </c>
      <c r="L356" s="45" t="n">
        <v>14812.9386316</v>
      </c>
      <c r="M356" s="45" t="n">
        <v>3.54653440860054</v>
      </c>
      <c r="N356" s="45" t="n">
        <v>51.9485852565934</v>
      </c>
      <c r="O356" s="45" t="n">
        <v>2.49274155937852</v>
      </c>
      <c r="P356" s="45" t="n">
        <v>5546.3577914</v>
      </c>
      <c r="Q356" s="45" t="n">
        <v>5.75537386992095</v>
      </c>
      <c r="R356" s="45" t="n">
        <v>19.4509305517181</v>
      </c>
      <c r="S356" s="45" t="n">
        <v>5.54865954206079</v>
      </c>
    </row>
    <row r="357">
      <c r="A357" s="45" t="s">
        <v>253</v>
      </c>
      <c r="B357" s="45" t="s">
        <v>254</v>
      </c>
      <c r="C357" s="45" t="s">
        <v>16</v>
      </c>
      <c r="D357" s="45" t="n">
        <v>2699.0585272</v>
      </c>
      <c r="E357" s="45" t="n">
        <v>14.9705824535599</v>
      </c>
      <c r="F357" s="45" t="n">
        <v>28.7819255802845</v>
      </c>
      <c r="G357" s="45" t="n">
        <v>6.84312250467287</v>
      </c>
      <c r="H357" s="45" t="n">
        <v>3234.3424938</v>
      </c>
      <c r="I357" s="45" t="n">
        <v>16.4345784775663</v>
      </c>
      <c r="J357" s="45" t="n">
        <v>34.4900282893367</v>
      </c>
      <c r="K357" s="45" t="n">
        <v>7.12908280790226</v>
      </c>
      <c r="L357" s="45" t="n">
        <v>3133.8792677</v>
      </c>
      <c r="M357" s="45" t="n">
        <v>13.4725254190457</v>
      </c>
      <c r="N357" s="45" t="n">
        <v>33.4187195096174</v>
      </c>
      <c r="O357" s="45" t="n">
        <v>7.3566672321433</v>
      </c>
      <c r="P357" s="45" t="n">
        <v>310.3359506</v>
      </c>
      <c r="Q357" s="45" t="n">
        <v>27.0194958765393</v>
      </c>
      <c r="R357" s="45" t="n">
        <v>3.30932662076141</v>
      </c>
      <c r="S357" s="45" t="n">
        <v>24.026982117005</v>
      </c>
    </row>
    <row r="358">
      <c r="A358" s="45" t="s">
        <v>253</v>
      </c>
      <c r="B358" s="45" t="s">
        <v>254</v>
      </c>
      <c r="C358" s="45" t="s">
        <v>17</v>
      </c>
      <c r="D358" s="45" t="n">
        <v>3491.4086276</v>
      </c>
      <c r="E358" s="45" t="n">
        <v>8.52380336566628</v>
      </c>
      <c r="F358" s="45" t="n">
        <v>11.6701669354737</v>
      </c>
      <c r="G358" s="45" t="n">
        <v>6.67623498269622</v>
      </c>
      <c r="H358" s="45" t="n">
        <v>7783.2552565</v>
      </c>
      <c r="I358" s="45" t="n">
        <v>6.34146381222895</v>
      </c>
      <c r="J358" s="45" t="n">
        <v>26.0158285188166</v>
      </c>
      <c r="K358" s="45" t="n">
        <v>5.42502136509769</v>
      </c>
      <c r="L358" s="45" t="n">
        <v>14005.341948</v>
      </c>
      <c r="M358" s="45" t="n">
        <v>5.26227267430678</v>
      </c>
      <c r="N358" s="45" t="n">
        <v>46.8133913714663</v>
      </c>
      <c r="O358" s="45" t="n">
        <v>3.25409643055168</v>
      </c>
      <c r="P358" s="45" t="n">
        <v>4637.3779286</v>
      </c>
      <c r="Q358" s="45" t="n">
        <v>8.30581696054371</v>
      </c>
      <c r="R358" s="45" t="n">
        <v>15.5006131742433</v>
      </c>
      <c r="S358" s="45" t="n">
        <v>7.38806771455907</v>
      </c>
    </row>
    <row r="359">
      <c r="A359" s="45" t="s">
        <v>255</v>
      </c>
      <c r="B359" s="45" t="s">
        <v>256</v>
      </c>
      <c r="C359" s="45" t="s">
        <v>16</v>
      </c>
      <c r="D359" s="45" t="n">
        <v>99.412379</v>
      </c>
      <c r="E359" s="45" t="n">
        <v>55.9412805606946</v>
      </c>
      <c r="F359" s="45" t="n">
        <v>24.4509401251025</v>
      </c>
      <c r="G359" s="45" t="n">
        <v>43.860528799563</v>
      </c>
      <c r="H359" s="45" t="n">
        <v>74.426082</v>
      </c>
      <c r="I359" s="45" t="n">
        <v>100</v>
      </c>
      <c r="J359" s="45" t="n">
        <v>18.3054433767043</v>
      </c>
      <c r="K359" s="45" t="n">
        <v>75.9830362759926</v>
      </c>
      <c r="L359" s="45" t="n">
        <v>209.0300077</v>
      </c>
      <c r="M359" s="45" t="n">
        <v>38.9969103769319</v>
      </c>
      <c r="N359" s="45" t="n">
        <v>51.4119092011912</v>
      </c>
      <c r="O359" s="45" t="n">
        <v>10.8487372315458</v>
      </c>
      <c r="P359" s="45" t="n">
        <v>23.7104951</v>
      </c>
      <c r="Q359" s="45" t="n">
        <v>70.7916107750538</v>
      </c>
      <c r="R359" s="45" t="n">
        <v>5.83170729700207</v>
      </c>
      <c r="S359" s="45" t="n">
        <v>76.7041240728902</v>
      </c>
    </row>
    <row r="360">
      <c r="A360" s="45" t="s">
        <v>255</v>
      </c>
      <c r="B360" s="45" t="s">
        <v>256</v>
      </c>
      <c r="C360" s="45" t="s">
        <v>17</v>
      </c>
      <c r="D360" s="45" t="n">
        <v>2716.4836224</v>
      </c>
      <c r="E360" s="45" t="n">
        <v>8.34292623785238</v>
      </c>
      <c r="F360" s="45" t="n">
        <v>9.38290254781434</v>
      </c>
      <c r="G360" s="45" t="n">
        <v>7.30551273932228</v>
      </c>
      <c r="H360" s="45" t="n">
        <v>5884.2000913</v>
      </c>
      <c r="I360" s="45" t="n">
        <v>6.78520934596849</v>
      </c>
      <c r="J360" s="45" t="n">
        <v>20.3243912730568</v>
      </c>
      <c r="K360" s="45" t="n">
        <v>5.28169756858626</v>
      </c>
      <c r="L360" s="45" t="n">
        <v>14404.0146516</v>
      </c>
      <c r="M360" s="45" t="n">
        <v>3.40339929925946</v>
      </c>
      <c r="N360" s="45" t="n">
        <v>49.7523580333045</v>
      </c>
      <c r="O360" s="45" t="n">
        <v>2.13222867493032</v>
      </c>
      <c r="P360" s="45" t="n">
        <v>5946.7226748</v>
      </c>
      <c r="Q360" s="45" t="n">
        <v>4.94667824225944</v>
      </c>
      <c r="R360" s="45" t="n">
        <v>20.5403481458244</v>
      </c>
      <c r="S360" s="45" t="n">
        <v>5.31294770450676</v>
      </c>
    </row>
    <row r="361">
      <c r="A361" s="45" t="s">
        <v>257</v>
      </c>
      <c r="B361" s="45" t="s">
        <v>258</v>
      </c>
      <c r="C361" s="45" t="s">
        <v>16</v>
      </c>
      <c r="D361" s="45" t="n">
        <v>43.8230899</v>
      </c>
      <c r="E361" s="45" t="n">
        <v>58.2214395741415</v>
      </c>
      <c r="F361" s="45" t="n">
        <v>19.9584394939929</v>
      </c>
      <c r="G361" s="45" t="n">
        <v>30.7517021974177</v>
      </c>
      <c r="H361" s="45" t="n">
        <v>53.7339256</v>
      </c>
      <c r="I361" s="45" t="n">
        <v>57.6161468223356</v>
      </c>
      <c r="J361" s="45" t="n">
        <v>24.472151674141</v>
      </c>
      <c r="K361" s="45" t="n">
        <v>29.7157280559181</v>
      </c>
      <c r="L361" s="45" t="n">
        <v>80.665196</v>
      </c>
      <c r="M361" s="45" t="n">
        <v>55.637568251804</v>
      </c>
      <c r="N361" s="45" t="n">
        <v>36.7375152530511</v>
      </c>
      <c r="O361" s="45" t="n">
        <v>30.6004903019511</v>
      </c>
      <c r="P361" s="45" t="n">
        <v>41.3495136</v>
      </c>
      <c r="Q361" s="45" t="n">
        <v>49.3542052426827</v>
      </c>
      <c r="R361" s="45" t="n">
        <v>18.8318935788149</v>
      </c>
      <c r="S361" s="45" t="n">
        <v>42.9444448428855</v>
      </c>
    </row>
    <row r="362">
      <c r="A362" s="45" t="s">
        <v>257</v>
      </c>
      <c r="B362" s="45" t="s">
        <v>258</v>
      </c>
      <c r="C362" s="45" t="s">
        <v>17</v>
      </c>
      <c r="D362" s="45" t="n">
        <v>3398.6897786</v>
      </c>
      <c r="E362" s="45" t="n">
        <v>7.88208839521847</v>
      </c>
      <c r="F362" s="45" t="n">
        <v>13.3190921210876</v>
      </c>
      <c r="G362" s="45" t="n">
        <v>6.15226574557718</v>
      </c>
      <c r="H362" s="45" t="n">
        <v>4868.8706933</v>
      </c>
      <c r="I362" s="45" t="n">
        <v>5.61720966021122</v>
      </c>
      <c r="J362" s="45" t="n">
        <v>19.0805697236772</v>
      </c>
      <c r="K362" s="45" t="n">
        <v>4.83532329087833</v>
      </c>
      <c r="L362" s="45" t="n">
        <v>13179.9036324</v>
      </c>
      <c r="M362" s="45" t="n">
        <v>2.89106093309277</v>
      </c>
      <c r="N362" s="45" t="n">
        <v>51.650595394824</v>
      </c>
      <c r="O362" s="45" t="n">
        <v>1.58681380146218</v>
      </c>
      <c r="P362" s="45" t="n">
        <v>4069.9641686</v>
      </c>
      <c r="Q362" s="45" t="n">
        <v>5.3216186058986</v>
      </c>
      <c r="R362" s="45" t="n">
        <v>15.9497427604112</v>
      </c>
      <c r="S362" s="45" t="n">
        <v>5.92717382009802</v>
      </c>
    </row>
    <row r="363">
      <c r="A363" s="45" t="s">
        <v>259</v>
      </c>
      <c r="B363" s="45" t="s">
        <v>260</v>
      </c>
      <c r="C363" s="45" t="s">
        <v>16</v>
      </c>
      <c r="D363" s="45" t="n">
        <v>54.3258995</v>
      </c>
      <c r="E363" s="45" t="n">
        <v>71.3114174937562</v>
      </c>
      <c r="F363" s="45" t="n">
        <v>19.7479824887264</v>
      </c>
      <c r="G363" s="45" t="n">
        <v>27.4621766234326</v>
      </c>
      <c r="H363" s="45" t="n">
        <v>46.4677401</v>
      </c>
      <c r="I363" s="45" t="n">
        <v>74.9220984357036</v>
      </c>
      <c r="J363" s="45" t="n">
        <v>16.891466615946</v>
      </c>
      <c r="K363" s="45" t="n">
        <v>41.8761846788986</v>
      </c>
      <c r="L363" s="45" t="n">
        <v>151.4349791</v>
      </c>
      <c r="M363" s="45" t="n">
        <v>53.2916663819696</v>
      </c>
      <c r="N363" s="45" t="n">
        <v>55.0480588995576</v>
      </c>
      <c r="O363" s="45" t="n">
        <v>9.76569153070701</v>
      </c>
      <c r="P363" s="45" t="n">
        <v>22.8673286</v>
      </c>
      <c r="Q363" s="45" t="n">
        <v>100</v>
      </c>
      <c r="R363" s="45" t="n">
        <v>8.31249199576994</v>
      </c>
      <c r="S363" s="45" t="n">
        <v>103.246460493217</v>
      </c>
    </row>
    <row r="364">
      <c r="A364" s="45" t="s">
        <v>259</v>
      </c>
      <c r="B364" s="45" t="s">
        <v>260</v>
      </c>
      <c r="C364" s="45" t="s">
        <v>17</v>
      </c>
      <c r="D364" s="45" t="n">
        <v>4903.7772493</v>
      </c>
      <c r="E364" s="45" t="n">
        <v>8.59746543939749</v>
      </c>
      <c r="F364" s="45" t="n">
        <v>10.7661973729325</v>
      </c>
      <c r="G364" s="45" t="n">
        <v>7.59913714611067</v>
      </c>
      <c r="H364" s="45" t="n">
        <v>10113.2513406</v>
      </c>
      <c r="I364" s="45" t="n">
        <v>6.95934299310235</v>
      </c>
      <c r="J364" s="45" t="n">
        <v>22.2035493211925</v>
      </c>
      <c r="K364" s="45" t="n">
        <v>5.34266181261199</v>
      </c>
      <c r="L364" s="45" t="n">
        <v>21594.1420331</v>
      </c>
      <c r="M364" s="45" t="n">
        <v>2.65362275873835</v>
      </c>
      <c r="N364" s="45" t="n">
        <v>47.4097381280278</v>
      </c>
      <c r="O364" s="45" t="n">
        <v>1.8920660241649</v>
      </c>
      <c r="P364" s="45" t="n">
        <v>8936.7334274</v>
      </c>
      <c r="Q364" s="45" t="n">
        <v>4.53069478853101</v>
      </c>
      <c r="R364" s="45" t="n">
        <v>19.6205151778472</v>
      </c>
      <c r="S364" s="45" t="n">
        <v>4.79147261835349</v>
      </c>
    </row>
    <row r="365">
      <c r="A365" s="45" t="s">
        <v>261</v>
      </c>
      <c r="B365" s="45" t="s">
        <v>262</v>
      </c>
      <c r="C365" s="45" t="s">
        <v>16</v>
      </c>
      <c r="D365" s="45" t="n">
        <v>290.5234383</v>
      </c>
      <c r="E365" s="45" t="n">
        <v>46.2345994815775</v>
      </c>
      <c r="F365" s="45" t="n">
        <v>21.6337094877257</v>
      </c>
      <c r="G365" s="45" t="n">
        <v>31.4523618637007</v>
      </c>
      <c r="H365" s="45" t="n">
        <v>395.2605927</v>
      </c>
      <c r="I365" s="45" t="n">
        <v>34.9635212244733</v>
      </c>
      <c r="J365" s="45" t="n">
        <v>29.4329190252396</v>
      </c>
      <c r="K365" s="45" t="n">
        <v>23.9415663844919</v>
      </c>
      <c r="L365" s="45" t="n">
        <v>577.7841494</v>
      </c>
      <c r="M365" s="45" t="n">
        <v>27.4066465344857</v>
      </c>
      <c r="N365" s="45" t="n">
        <v>43.0244613235817</v>
      </c>
      <c r="O365" s="45" t="n">
        <v>13.04535396448</v>
      </c>
      <c r="P365" s="45" t="n">
        <v>79.3519437</v>
      </c>
      <c r="Q365" s="45" t="n">
        <v>61.6532351940683</v>
      </c>
      <c r="R365" s="45" t="n">
        <v>5.90891016345296</v>
      </c>
      <c r="S365" s="45" t="n">
        <v>53.7495194604579</v>
      </c>
    </row>
    <row r="366">
      <c r="A366" s="45" t="s">
        <v>261</v>
      </c>
      <c r="B366" s="45" t="s">
        <v>262</v>
      </c>
      <c r="C366" s="45" t="s">
        <v>17</v>
      </c>
      <c r="D366" s="45" t="n">
        <v>7329.0975373</v>
      </c>
      <c r="E366" s="45" t="n">
        <v>6.86640722906845</v>
      </c>
      <c r="F366" s="45" t="n">
        <v>14.7921886716987</v>
      </c>
      <c r="G366" s="45" t="n">
        <v>5.61085646973455</v>
      </c>
      <c r="H366" s="45" t="n">
        <v>9459.6954682</v>
      </c>
      <c r="I366" s="45" t="n">
        <v>5.7165292076901</v>
      </c>
      <c r="J366" s="45" t="n">
        <v>19.092337007426</v>
      </c>
      <c r="K366" s="45" t="n">
        <v>4.63174163720566</v>
      </c>
      <c r="L366" s="45" t="n">
        <v>26452.2249234</v>
      </c>
      <c r="M366" s="45" t="n">
        <v>2.87549808580651</v>
      </c>
      <c r="N366" s="45" t="n">
        <v>53.3880603801176</v>
      </c>
      <c r="O366" s="45" t="n">
        <v>1.59861062454151</v>
      </c>
      <c r="P366" s="45" t="n">
        <v>6306.061952</v>
      </c>
      <c r="Q366" s="45" t="n">
        <v>6.72379477519599</v>
      </c>
      <c r="R366" s="45" t="n">
        <v>12.7274139407577</v>
      </c>
      <c r="S366" s="45" t="n">
        <v>7.32390046209051</v>
      </c>
    </row>
    <row r="367">
      <c r="A367" s="45" t="s">
        <v>263</v>
      </c>
      <c r="B367" s="45" t="s">
        <v>264</v>
      </c>
      <c r="C367" s="45" t="s">
        <v>16</v>
      </c>
      <c r="D367" s="45" t="n">
        <v>197.6694961</v>
      </c>
      <c r="E367" s="45" t="n">
        <v>56.2328730882381</v>
      </c>
      <c r="F367" s="45" t="n">
        <v>27.6146143316025</v>
      </c>
      <c r="G367" s="45" t="n">
        <v>26.0467401022738</v>
      </c>
      <c r="H367" s="45" t="n">
        <v>88.4753669</v>
      </c>
      <c r="I367" s="45" t="n">
        <v>47.5845100417056</v>
      </c>
      <c r="J367" s="45" t="n">
        <v>12.3600918856722</v>
      </c>
      <c r="K367" s="45" t="n">
        <v>42.0693940129901</v>
      </c>
      <c r="L367" s="45" t="n">
        <v>272.4083028</v>
      </c>
      <c r="M367" s="45" t="n">
        <v>32.6805546471734</v>
      </c>
      <c r="N367" s="45" t="n">
        <v>38.0556958507286</v>
      </c>
      <c r="O367" s="45" t="n">
        <v>14.8478950325252</v>
      </c>
      <c r="P367" s="45" t="n">
        <v>157.2616333</v>
      </c>
      <c r="Q367" s="45" t="n">
        <v>41.9721859264754</v>
      </c>
      <c r="R367" s="45" t="n">
        <v>21.9695979319967</v>
      </c>
      <c r="S367" s="45" t="n">
        <v>23.4646508318292</v>
      </c>
    </row>
    <row r="368">
      <c r="A368" s="45" t="s">
        <v>263</v>
      </c>
      <c r="B368" s="45" t="s">
        <v>264</v>
      </c>
      <c r="C368" s="45" t="s">
        <v>17</v>
      </c>
      <c r="D368" s="45" t="n">
        <v>5000.130882</v>
      </c>
      <c r="E368" s="45" t="n">
        <v>8.60387675306841</v>
      </c>
      <c r="F368" s="45" t="n">
        <v>11.4288222080094</v>
      </c>
      <c r="G368" s="45" t="n">
        <v>7.40710560012792</v>
      </c>
      <c r="H368" s="45" t="n">
        <v>8478.6299101</v>
      </c>
      <c r="I368" s="45" t="n">
        <v>5.27880097093533</v>
      </c>
      <c r="J368" s="45" t="n">
        <v>19.3796434727094</v>
      </c>
      <c r="K368" s="45" t="n">
        <v>4.27322499081371</v>
      </c>
      <c r="L368" s="45" t="n">
        <v>20817.5504222</v>
      </c>
      <c r="M368" s="45" t="n">
        <v>2.30676896209681</v>
      </c>
      <c r="N368" s="45" t="n">
        <v>47.5827709706731</v>
      </c>
      <c r="O368" s="45" t="n">
        <v>1.58301247041929</v>
      </c>
      <c r="P368" s="45" t="n">
        <v>9453.8739841</v>
      </c>
      <c r="Q368" s="45" t="n">
        <v>4.15594055404208</v>
      </c>
      <c r="R368" s="45" t="n">
        <v>21.608763348608</v>
      </c>
      <c r="S368" s="45" t="n">
        <v>4.40206642849846</v>
      </c>
    </row>
    <row r="369">
      <c r="A369" s="45" t="s">
        <v>265</v>
      </c>
      <c r="B369" s="45" t="s">
        <v>266</v>
      </c>
      <c r="C369" s="45" t="s">
        <v>16</v>
      </c>
      <c r="D369" s="45" t="n">
        <v>123.0981022</v>
      </c>
      <c r="E369" s="45" t="n">
        <v>27.5576201762507</v>
      </c>
      <c r="F369" s="45" t="n">
        <v>28.6266295971756</v>
      </c>
      <c r="G369" s="45" t="n">
        <v>12.7210852243384</v>
      </c>
      <c r="H369" s="45" t="n">
        <v>99.3676277</v>
      </c>
      <c r="I369" s="45" t="n">
        <v>37.0852426214058</v>
      </c>
      <c r="J369" s="45" t="n">
        <v>23.1080757646152</v>
      </c>
      <c r="K369" s="45" t="n">
        <v>26.6365493429616</v>
      </c>
      <c r="L369" s="45" t="n">
        <v>194.4765086</v>
      </c>
      <c r="M369" s="45" t="n">
        <v>28.0179685109968</v>
      </c>
      <c r="N369" s="45" t="n">
        <v>45.2257742202961</v>
      </c>
      <c r="O369" s="45" t="n">
        <v>12.6795762895208</v>
      </c>
      <c r="P369" s="45" t="n">
        <v>13.0703195</v>
      </c>
      <c r="Q369" s="45" t="n">
        <v>58.319181447904</v>
      </c>
      <c r="R369" s="45" t="n">
        <v>3.039520417913</v>
      </c>
      <c r="S369" s="45" t="n">
        <v>57.0447017590506</v>
      </c>
    </row>
    <row r="370">
      <c r="A370" s="45" t="s">
        <v>265</v>
      </c>
      <c r="B370" s="45" t="s">
        <v>266</v>
      </c>
      <c r="C370" s="45" t="s">
        <v>17</v>
      </c>
      <c r="D370" s="45" t="n">
        <v>1547.708401</v>
      </c>
      <c r="E370" s="45" t="n">
        <v>8.64314015393323</v>
      </c>
      <c r="F370" s="45" t="n">
        <v>13.303335664608</v>
      </c>
      <c r="G370" s="45" t="n">
        <v>6.43405956801352</v>
      </c>
      <c r="H370" s="45" t="n">
        <v>2852.8982236</v>
      </c>
      <c r="I370" s="45" t="n">
        <v>6.52778286669948</v>
      </c>
      <c r="J370" s="45" t="n">
        <v>24.5221016187497</v>
      </c>
      <c r="K370" s="45" t="n">
        <v>5.00578382389663</v>
      </c>
      <c r="L370" s="45" t="n">
        <v>5798.3693228</v>
      </c>
      <c r="M370" s="45" t="n">
        <v>3.87713024245983</v>
      </c>
      <c r="N370" s="45" t="n">
        <v>49.8399138744314</v>
      </c>
      <c r="O370" s="45" t="n">
        <v>2.17805552380592</v>
      </c>
      <c r="P370" s="45" t="n">
        <v>1435.0114977</v>
      </c>
      <c r="Q370" s="45" t="n">
        <v>6.51401452095517</v>
      </c>
      <c r="R370" s="45" t="n">
        <v>12.334648842211</v>
      </c>
      <c r="S370" s="45" t="n">
        <v>7.68610632061543</v>
      </c>
    </row>
    <row r="371">
      <c r="A371" s="45" t="s">
        <v>267</v>
      </c>
      <c r="B371" s="45" t="s">
        <v>268</v>
      </c>
      <c r="C371" s="45" t="s">
        <v>16</v>
      </c>
      <c r="D371" s="45" t="n">
        <v>3259.5313857</v>
      </c>
      <c r="E371" s="45" t="n">
        <v>27.0848865846338</v>
      </c>
      <c r="F371" s="45" t="n">
        <v>37.9564313107778</v>
      </c>
      <c r="G371" s="45" t="n">
        <v>6.78362501004576</v>
      </c>
      <c r="H371" s="45" t="n">
        <v>2883.6812405</v>
      </c>
      <c r="I371" s="45" t="n">
        <v>25.3386373753529</v>
      </c>
      <c r="J371" s="45" t="n">
        <v>33.5797499626502</v>
      </c>
      <c r="K371" s="45" t="n">
        <v>12.1400584200113</v>
      </c>
      <c r="L371" s="45" t="n">
        <v>2131.0462592</v>
      </c>
      <c r="M371" s="45" t="n">
        <v>29.7156250959568</v>
      </c>
      <c r="N371" s="45" t="n">
        <v>24.8155030236176</v>
      </c>
      <c r="O371" s="45" t="n">
        <v>15.5405575674668</v>
      </c>
      <c r="P371" s="45" t="n">
        <v>313.301307</v>
      </c>
      <c r="Q371" s="45" t="n">
        <v>62.6433974815114</v>
      </c>
      <c r="R371" s="45" t="n">
        <v>3.64831570295451</v>
      </c>
      <c r="S371" s="45" t="n">
        <v>52.6092074230326</v>
      </c>
    </row>
    <row r="372">
      <c r="A372" s="45" t="s">
        <v>267</v>
      </c>
      <c r="B372" s="45" t="s">
        <v>268</v>
      </c>
      <c r="C372" s="45" t="s">
        <v>17</v>
      </c>
      <c r="D372" s="45" t="n">
        <v>24508.3682778</v>
      </c>
      <c r="E372" s="45" t="n">
        <v>6.37814947883683</v>
      </c>
      <c r="F372" s="45" t="n">
        <v>14.1413109943618</v>
      </c>
      <c r="G372" s="45" t="n">
        <v>4.69975900098241</v>
      </c>
      <c r="H372" s="45" t="n">
        <v>39497.799026</v>
      </c>
      <c r="I372" s="45" t="n">
        <v>6.34726368152556</v>
      </c>
      <c r="J372" s="45" t="n">
        <v>22.790201831813</v>
      </c>
      <c r="K372" s="45" t="n">
        <v>4.38085472481341</v>
      </c>
      <c r="L372" s="45" t="n">
        <v>84092.9093407</v>
      </c>
      <c r="M372" s="45" t="n">
        <v>3.63448047610426</v>
      </c>
      <c r="N372" s="45" t="n">
        <v>48.5215486371113</v>
      </c>
      <c r="O372" s="45" t="n">
        <v>1.9851173039027</v>
      </c>
      <c r="P372" s="45" t="n">
        <v>25211.3631554</v>
      </c>
      <c r="Q372" s="45" t="n">
        <v>6.1676097129533</v>
      </c>
      <c r="R372" s="45" t="n">
        <v>14.5469385367139</v>
      </c>
      <c r="S372" s="45" t="n">
        <v>6.50341469665776</v>
      </c>
    </row>
    <row r="373">
      <c r="A373" s="45" t="s">
        <v>269</v>
      </c>
      <c r="B373" s="45" t="s">
        <v>270</v>
      </c>
      <c r="C373" s="45" t="s">
        <v>16</v>
      </c>
      <c r="D373" s="45" t="n">
        <v>278.6682543</v>
      </c>
      <c r="E373" s="45" t="n">
        <v>60.450684869467</v>
      </c>
      <c r="F373" s="45" t="n">
        <v>19.1463231188268</v>
      </c>
      <c r="G373" s="45" t="n">
        <v>44.2788542033314</v>
      </c>
      <c r="H373" s="45" t="n">
        <v>199.2459574</v>
      </c>
      <c r="I373" s="45" t="n">
        <v>44.9683969771419</v>
      </c>
      <c r="J373" s="45" t="n">
        <v>13.6894943059914</v>
      </c>
      <c r="K373" s="45" t="n">
        <v>37.5909862911409</v>
      </c>
      <c r="L373" s="45" t="n">
        <v>640.829696</v>
      </c>
      <c r="M373" s="45" t="n">
        <v>34.8824063881796</v>
      </c>
      <c r="N373" s="45" t="n">
        <v>44.0291717281395</v>
      </c>
      <c r="O373" s="45" t="n">
        <v>16.4799340503936</v>
      </c>
      <c r="P373" s="45" t="n">
        <v>336.7222545</v>
      </c>
      <c r="Q373" s="45" t="n">
        <v>45.4780610218869</v>
      </c>
      <c r="R373" s="45" t="n">
        <v>23.1350108470423</v>
      </c>
      <c r="S373" s="45" t="n">
        <v>40.223490607874</v>
      </c>
    </row>
    <row r="374">
      <c r="A374" s="45" t="s">
        <v>269</v>
      </c>
      <c r="B374" s="45" t="s">
        <v>270</v>
      </c>
      <c r="C374" s="45" t="s">
        <v>17</v>
      </c>
      <c r="D374" s="45" t="n">
        <v>10469.7146513</v>
      </c>
      <c r="E374" s="45" t="n">
        <v>10.2844688529276</v>
      </c>
      <c r="F374" s="45" t="n">
        <v>10.8052686116285</v>
      </c>
      <c r="G374" s="45" t="n">
        <v>8.37640431258545</v>
      </c>
      <c r="H374" s="45" t="n">
        <v>15833.5004048</v>
      </c>
      <c r="I374" s="45" t="n">
        <v>6.31254697039888</v>
      </c>
      <c r="J374" s="45" t="n">
        <v>16.3409634965504</v>
      </c>
      <c r="K374" s="45" t="n">
        <v>5.19623373574582</v>
      </c>
      <c r="L374" s="45" t="n">
        <v>44265.2560095</v>
      </c>
      <c r="M374" s="45" t="n">
        <v>3.85000856201922</v>
      </c>
      <c r="N374" s="45" t="n">
        <v>45.6839557977599</v>
      </c>
      <c r="O374" s="45" t="n">
        <v>2.3054330691108</v>
      </c>
      <c r="P374" s="45" t="n">
        <v>26326.0627735</v>
      </c>
      <c r="Q374" s="45" t="n">
        <v>4.95235002090945</v>
      </c>
      <c r="R374" s="45" t="n">
        <v>27.1698120940612</v>
      </c>
      <c r="S374" s="45" t="n">
        <v>5.30319675665938</v>
      </c>
    </row>
    <row r="375">
      <c r="A375" s="45" t="s">
        <v>271</v>
      </c>
      <c r="B375" s="45" t="s">
        <v>272</v>
      </c>
      <c r="C375" s="45" t="s">
        <v>16</v>
      </c>
      <c r="D375" s="45" t="n">
        <v>632.151065</v>
      </c>
      <c r="E375" s="45" t="n">
        <v>27.8009230697448</v>
      </c>
      <c r="F375" s="45" t="n">
        <v>32.7248393600095</v>
      </c>
      <c r="G375" s="45" t="n">
        <v>14.8165069629054</v>
      </c>
      <c r="H375" s="45" t="n">
        <v>314.106552</v>
      </c>
      <c r="I375" s="45" t="n">
        <v>37.71904729694</v>
      </c>
      <c r="J375" s="45" t="n">
        <v>16.2604906093553</v>
      </c>
      <c r="K375" s="45" t="n">
        <v>23.935715803676</v>
      </c>
      <c r="L375" s="45" t="n">
        <v>781.6320486</v>
      </c>
      <c r="M375" s="45" t="n">
        <v>25.3567375793202</v>
      </c>
      <c r="N375" s="45" t="n">
        <v>40.463086507764</v>
      </c>
      <c r="O375" s="45" t="n">
        <v>9.13848267921677</v>
      </c>
      <c r="P375" s="45" t="n">
        <v>203.8266617</v>
      </c>
      <c r="Q375" s="45" t="n">
        <v>55.4347600676426</v>
      </c>
      <c r="R375" s="45" t="n">
        <v>10.5515835228712</v>
      </c>
      <c r="S375" s="45" t="n">
        <v>39.5967155069891</v>
      </c>
    </row>
    <row r="376">
      <c r="A376" s="45" t="s">
        <v>271</v>
      </c>
      <c r="B376" s="45" t="s">
        <v>272</v>
      </c>
      <c r="C376" s="45" t="s">
        <v>17</v>
      </c>
      <c r="D376" s="45" t="n">
        <v>5467.6677594</v>
      </c>
      <c r="E376" s="45" t="n">
        <v>6.83188173956531</v>
      </c>
      <c r="F376" s="45" t="n">
        <v>15.0644028834683</v>
      </c>
      <c r="G376" s="45" t="n">
        <v>5.61249310708775</v>
      </c>
      <c r="H376" s="45" t="n">
        <v>7525.1996544</v>
      </c>
      <c r="I376" s="45" t="n">
        <v>5.73800785722575</v>
      </c>
      <c r="J376" s="45" t="n">
        <v>20.7332713619121</v>
      </c>
      <c r="K376" s="45" t="n">
        <v>4.70077190979829</v>
      </c>
      <c r="L376" s="45" t="n">
        <v>17704.9276188</v>
      </c>
      <c r="M376" s="45" t="n">
        <v>4.16003354190804</v>
      </c>
      <c r="N376" s="45" t="n">
        <v>48.7802431326801</v>
      </c>
      <c r="O376" s="45" t="n">
        <v>2.21390182662143</v>
      </c>
      <c r="P376" s="45" t="n">
        <v>5597.4886351</v>
      </c>
      <c r="Q376" s="45" t="n">
        <v>7.94924759342711</v>
      </c>
      <c r="R376" s="45" t="n">
        <v>15.4220826219395</v>
      </c>
      <c r="S376" s="45" t="n">
        <v>7.88330822021072</v>
      </c>
    </row>
    <row r="377">
      <c r="A377" s="45" t="s">
        <v>273</v>
      </c>
      <c r="B377" s="45" t="s">
        <v>274</v>
      </c>
      <c r="C377" s="45" t="s">
        <v>16</v>
      </c>
      <c r="D377" s="45" t="n">
        <v>978.0006755</v>
      </c>
      <c r="E377" s="45" t="n">
        <v>30.1281903634297</v>
      </c>
      <c r="F377" s="45" t="n">
        <v>14.0070602675433</v>
      </c>
      <c r="G377" s="45" t="n">
        <v>27.4311388729055</v>
      </c>
      <c r="H377" s="45" t="n">
        <v>2100.6479693</v>
      </c>
      <c r="I377" s="45" t="n">
        <v>27.1303514432174</v>
      </c>
      <c r="J377" s="45" t="n">
        <v>30.0857693087326</v>
      </c>
      <c r="K377" s="45" t="n">
        <v>9.15256248090504</v>
      </c>
      <c r="L377" s="45" t="n">
        <v>2849.9773814</v>
      </c>
      <c r="M377" s="45" t="n">
        <v>25.2808402532734</v>
      </c>
      <c r="N377" s="45" t="n">
        <v>40.8177682719864</v>
      </c>
      <c r="O377" s="45" t="n">
        <v>7.71025182709568</v>
      </c>
      <c r="P377" s="45" t="n">
        <v>1053.5719284</v>
      </c>
      <c r="Q377" s="45" t="n">
        <v>33.6441437103784</v>
      </c>
      <c r="R377" s="45" t="n">
        <v>15.0894021517377</v>
      </c>
      <c r="S377" s="45" t="n">
        <v>16.3373025932929</v>
      </c>
    </row>
    <row r="378">
      <c r="A378" s="45" t="s">
        <v>273</v>
      </c>
      <c r="B378" s="45" t="s">
        <v>274</v>
      </c>
      <c r="C378" s="45" t="s">
        <v>17</v>
      </c>
      <c r="D378" s="45" t="n">
        <v>6666.9159025</v>
      </c>
      <c r="E378" s="45" t="n">
        <v>9.80347682213193</v>
      </c>
      <c r="F378" s="45" t="n">
        <v>12.9201788319843</v>
      </c>
      <c r="G378" s="45" t="n">
        <v>8.199496736196</v>
      </c>
      <c r="H378" s="45" t="n">
        <v>11223.1232922</v>
      </c>
      <c r="I378" s="45" t="n">
        <v>6.40771762146777</v>
      </c>
      <c r="J378" s="45" t="n">
        <v>21.7499008700946</v>
      </c>
      <c r="K378" s="45" t="n">
        <v>5.14415379643382</v>
      </c>
      <c r="L378" s="45" t="n">
        <v>23572.1779863</v>
      </c>
      <c r="M378" s="45" t="n">
        <v>4.32144367523962</v>
      </c>
      <c r="N378" s="45" t="n">
        <v>45.6818054249274</v>
      </c>
      <c r="O378" s="45" t="n">
        <v>2.23971235152565</v>
      </c>
      <c r="P378" s="45" t="n">
        <v>10138.5848605</v>
      </c>
      <c r="Q378" s="45" t="n">
        <v>6.91592244653731</v>
      </c>
      <c r="R378" s="45" t="n">
        <v>19.6481148729937</v>
      </c>
      <c r="S378" s="45" t="n">
        <v>6.97822028022538</v>
      </c>
    </row>
    <row r="379">
      <c r="A379" s="45" t="s">
        <v>275</v>
      </c>
      <c r="B379" s="45" t="s">
        <v>276</v>
      </c>
      <c r="C379" s="45" t="s">
        <v>16</v>
      </c>
      <c r="D379" s="45" t="n">
        <v>2422.3891328</v>
      </c>
      <c r="E379" s="45" t="n">
        <v>25.4847383797034</v>
      </c>
      <c r="F379" s="45" t="n">
        <v>36.8702840483306</v>
      </c>
      <c r="G379" s="45" t="n">
        <v>7.66235377722146</v>
      </c>
      <c r="H379" s="45" t="n">
        <v>1907.2182871</v>
      </c>
      <c r="I379" s="45" t="n">
        <v>24.2121668107847</v>
      </c>
      <c r="J379" s="45" t="n">
        <v>29.0290602097716</v>
      </c>
      <c r="K379" s="45" t="n">
        <v>7.71111013998828</v>
      </c>
      <c r="L379" s="45" t="n">
        <v>2016.9686742</v>
      </c>
      <c r="M379" s="45" t="n">
        <v>23.1295763911409</v>
      </c>
      <c r="N379" s="45" t="n">
        <v>30.6995300331372</v>
      </c>
      <c r="O379" s="45" t="n">
        <v>8.18778543249436</v>
      </c>
      <c r="P379" s="45" t="n">
        <v>223.4550172</v>
      </c>
      <c r="Q379" s="45" t="n">
        <v>47.3763951171789</v>
      </c>
      <c r="R379" s="45" t="n">
        <v>3.40112570876069</v>
      </c>
      <c r="S379" s="45" t="n">
        <v>45.3096171260727</v>
      </c>
    </row>
    <row r="380">
      <c r="A380" s="45" t="s">
        <v>275</v>
      </c>
      <c r="B380" s="45" t="s">
        <v>276</v>
      </c>
      <c r="C380" s="45" t="s">
        <v>17</v>
      </c>
      <c r="D380" s="45" t="n">
        <v>8302.2054256</v>
      </c>
      <c r="E380" s="45" t="n">
        <v>7.64469719908078</v>
      </c>
      <c r="F380" s="45" t="n">
        <v>12.2684890752588</v>
      </c>
      <c r="G380" s="45" t="n">
        <v>6.89533134050606</v>
      </c>
      <c r="H380" s="45" t="n">
        <v>13569.1715833</v>
      </c>
      <c r="I380" s="45" t="n">
        <v>6.53380848294449</v>
      </c>
      <c r="J380" s="45" t="n">
        <v>20.0516880510695</v>
      </c>
      <c r="K380" s="45" t="n">
        <v>5.3108861853918</v>
      </c>
      <c r="L380" s="45" t="n">
        <v>33270.4815733</v>
      </c>
      <c r="M380" s="45" t="n">
        <v>3.87656621712757</v>
      </c>
      <c r="N380" s="45" t="n">
        <v>49.1650734697559</v>
      </c>
      <c r="O380" s="45" t="n">
        <v>2.68836109131881</v>
      </c>
      <c r="P380" s="45" t="n">
        <v>12529.1103095</v>
      </c>
      <c r="Q380" s="45" t="n">
        <v>6.85311408239596</v>
      </c>
      <c r="R380" s="45" t="n">
        <v>18.5147494039157</v>
      </c>
      <c r="S380" s="45" t="n">
        <v>6.73666837818096</v>
      </c>
    </row>
    <row r="381">
      <c r="A381" s="45" t="s">
        <v>277</v>
      </c>
      <c r="B381" s="45" t="s">
        <v>278</v>
      </c>
      <c r="C381" s="45" t="s">
        <v>16</v>
      </c>
      <c r="D381" s="45" t="n">
        <v>136.9817633</v>
      </c>
      <c r="E381" s="45" t="n">
        <v>52.9813268662386</v>
      </c>
      <c r="F381" s="45" t="n">
        <v>21.2967442044566</v>
      </c>
      <c r="G381" s="45" t="n">
        <v>30.5583562443355</v>
      </c>
      <c r="H381" s="45" t="n">
        <v>34.9781031</v>
      </c>
      <c r="I381" s="45" t="n">
        <v>100</v>
      </c>
      <c r="J381" s="45" t="n">
        <v>5.43809406837889</v>
      </c>
      <c r="K381" s="45" t="n">
        <v>83.9821343090153</v>
      </c>
      <c r="L381" s="45" t="n">
        <v>338.0350977</v>
      </c>
      <c r="M381" s="45" t="n">
        <v>36.0944648188362</v>
      </c>
      <c r="N381" s="45" t="n">
        <v>52.5547841874321</v>
      </c>
      <c r="O381" s="45" t="n">
        <v>8.1167811844469</v>
      </c>
      <c r="P381" s="45" t="n">
        <v>133.2102225</v>
      </c>
      <c r="Q381" s="45" t="n">
        <v>41.6129566034273</v>
      </c>
      <c r="R381" s="45" t="n">
        <v>20.7103775397324</v>
      </c>
      <c r="S381" s="45" t="n">
        <v>42.9343859927362</v>
      </c>
    </row>
    <row r="382">
      <c r="A382" s="45" t="s">
        <v>277</v>
      </c>
      <c r="B382" s="45" t="s">
        <v>278</v>
      </c>
      <c r="C382" s="45" t="s">
        <v>17</v>
      </c>
      <c r="D382" s="45" t="n">
        <v>4741.4131249</v>
      </c>
      <c r="E382" s="45" t="n">
        <v>9.05856782008716</v>
      </c>
      <c r="F382" s="45" t="n">
        <v>10.6984252275371</v>
      </c>
      <c r="G382" s="45" t="n">
        <v>7.39065248037947</v>
      </c>
      <c r="H382" s="45" t="n">
        <v>7776.8975387</v>
      </c>
      <c r="I382" s="45" t="n">
        <v>6.49596289143974</v>
      </c>
      <c r="J382" s="45" t="n">
        <v>17.5476286559093</v>
      </c>
      <c r="K382" s="45" t="n">
        <v>4.88130025479263</v>
      </c>
      <c r="L382" s="45" t="n">
        <v>20936.1715784</v>
      </c>
      <c r="M382" s="45" t="n">
        <v>3.65271860289597</v>
      </c>
      <c r="N382" s="45" t="n">
        <v>47.2399388709932</v>
      </c>
      <c r="O382" s="45" t="n">
        <v>1.75402880271953</v>
      </c>
      <c r="P382" s="45" t="n">
        <v>10864.3125718</v>
      </c>
      <c r="Q382" s="45" t="n">
        <v>3.89131289914166</v>
      </c>
      <c r="R382" s="45" t="n">
        <v>24.5140072455604</v>
      </c>
      <c r="S382" s="45" t="n">
        <v>4.11907453198657</v>
      </c>
    </row>
    <row r="383">
      <c r="A383" s="45" t="s">
        <v>279</v>
      </c>
      <c r="B383" s="45" t="s">
        <v>280</v>
      </c>
      <c r="C383" s="45" t="s">
        <v>16</v>
      </c>
      <c r="D383" s="45" t="n">
        <v>558.6825746</v>
      </c>
      <c r="E383" s="45" t="n">
        <v>16.3401058445188</v>
      </c>
      <c r="F383" s="45" t="n">
        <v>27.2762403176784</v>
      </c>
      <c r="G383" s="45" t="n">
        <v>10.8803186165504</v>
      </c>
      <c r="H383" s="45" t="n">
        <v>675.0792269</v>
      </c>
      <c r="I383" s="45" t="n">
        <v>20.6209735734799</v>
      </c>
      <c r="J383" s="45" t="n">
        <v>32.9590076074604</v>
      </c>
      <c r="K383" s="45" t="n">
        <v>11.4429615352647</v>
      </c>
      <c r="L383" s="45" t="n">
        <v>615.5565992</v>
      </c>
      <c r="M383" s="45" t="n">
        <v>18.759224616687</v>
      </c>
      <c r="N383" s="45" t="n">
        <v>30.0529683442037</v>
      </c>
      <c r="O383" s="45" t="n">
        <v>11.4006016721989</v>
      </c>
      <c r="P383" s="45" t="n">
        <v>198.9205358</v>
      </c>
      <c r="Q383" s="45" t="n">
        <v>29.7780548461779</v>
      </c>
      <c r="R383" s="45" t="n">
        <v>9.71178373065754</v>
      </c>
      <c r="S383" s="45" t="n">
        <v>24.2088401558844</v>
      </c>
    </row>
    <row r="384">
      <c r="A384" s="45" t="s">
        <v>279</v>
      </c>
      <c r="B384" s="45" t="s">
        <v>280</v>
      </c>
      <c r="C384" s="45" t="s">
        <v>17</v>
      </c>
      <c r="D384" s="45" t="n">
        <v>1498.7415972</v>
      </c>
      <c r="E384" s="45" t="n">
        <v>7.49860151746583</v>
      </c>
      <c r="F384" s="45" t="n">
        <v>9.06418660551473</v>
      </c>
      <c r="G384" s="45" t="n">
        <v>7.48179615215349</v>
      </c>
      <c r="H384" s="45" t="n">
        <v>4383.4023404</v>
      </c>
      <c r="I384" s="45" t="n">
        <v>7.065226248802</v>
      </c>
      <c r="J384" s="45" t="n">
        <v>26.5102248811031</v>
      </c>
      <c r="K384" s="45" t="n">
        <v>5.09880030987723</v>
      </c>
      <c r="L384" s="45" t="n">
        <v>7337.8101431</v>
      </c>
      <c r="M384" s="45" t="n">
        <v>4.89017897999916</v>
      </c>
      <c r="N384" s="45" t="n">
        <v>44.3780839453284</v>
      </c>
      <c r="O384" s="45" t="n">
        <v>2.88454223940805</v>
      </c>
      <c r="P384" s="45" t="n">
        <v>3314.8069787</v>
      </c>
      <c r="Q384" s="45" t="n">
        <v>8.17529526882106</v>
      </c>
      <c r="R384" s="45" t="n">
        <v>20.0475045680538</v>
      </c>
      <c r="S384" s="45" t="n">
        <v>7.8933840824697</v>
      </c>
    </row>
    <row r="385">
      <c r="A385" s="45" t="s">
        <v>281</v>
      </c>
      <c r="B385" s="45" t="s">
        <v>282</v>
      </c>
      <c r="C385" s="45" t="s">
        <v>16</v>
      </c>
      <c r="D385" s="45" t="n">
        <v>1255.429136</v>
      </c>
      <c r="E385" s="45" t="n">
        <v>30.2559591020226</v>
      </c>
      <c r="F385" s="45" t="n">
        <v>37.3256181666618</v>
      </c>
      <c r="G385" s="45" t="n">
        <v>10.9212510632385</v>
      </c>
      <c r="H385" s="45" t="n">
        <v>791.5787893</v>
      </c>
      <c r="I385" s="45" t="n">
        <v>35.7988222324542</v>
      </c>
      <c r="J385" s="45" t="n">
        <v>23.534715573337</v>
      </c>
      <c r="K385" s="45" t="n">
        <v>15.300875007273</v>
      </c>
      <c r="L385" s="45" t="n">
        <v>1164.1209546</v>
      </c>
      <c r="M385" s="45" t="n">
        <v>26.24469992127</v>
      </c>
      <c r="N385" s="45" t="n">
        <v>34.610901567613</v>
      </c>
      <c r="O385" s="45" t="n">
        <v>9.10603603142808</v>
      </c>
      <c r="P385" s="45" t="n">
        <v>152.3228127</v>
      </c>
      <c r="Q385" s="45" t="n">
        <v>52.4621739993542</v>
      </c>
      <c r="R385" s="45" t="n">
        <v>4.52876469238814</v>
      </c>
      <c r="S385" s="45" t="n">
        <v>44.4367118671501</v>
      </c>
    </row>
    <row r="386">
      <c r="A386" s="45" t="s">
        <v>281</v>
      </c>
      <c r="B386" s="45" t="s">
        <v>282</v>
      </c>
      <c r="C386" s="45" t="s">
        <v>17</v>
      </c>
      <c r="D386" s="45" t="n">
        <v>7490.4615447</v>
      </c>
      <c r="E386" s="45" t="n">
        <v>9.20973852748631</v>
      </c>
      <c r="F386" s="45" t="n">
        <v>11.2177078118575</v>
      </c>
      <c r="G386" s="45" t="n">
        <v>7.39972141675422</v>
      </c>
      <c r="H386" s="45" t="n">
        <v>14065.855166</v>
      </c>
      <c r="I386" s="45" t="n">
        <v>6.39918472017544</v>
      </c>
      <c r="J386" s="45" t="n">
        <v>21.0650108053407</v>
      </c>
      <c r="K386" s="45" t="n">
        <v>4.8646447620835</v>
      </c>
      <c r="L386" s="45" t="n">
        <v>31411.424042</v>
      </c>
      <c r="M386" s="45" t="n">
        <v>4.14722158301651</v>
      </c>
      <c r="N386" s="45" t="n">
        <v>47.0417176237735</v>
      </c>
      <c r="O386" s="45" t="n">
        <v>2.41430478379197</v>
      </c>
      <c r="P386" s="45" t="n">
        <v>13805.8075544</v>
      </c>
      <c r="Q386" s="45" t="n">
        <v>6.17455845944334</v>
      </c>
      <c r="R386" s="45" t="n">
        <v>20.6755637590283</v>
      </c>
      <c r="S386" s="45" t="n">
        <v>6.52715733120464</v>
      </c>
    </row>
    <row r="387">
      <c r="A387" s="45" t="s">
        <v>283</v>
      </c>
      <c r="B387" s="45" t="s">
        <v>284</v>
      </c>
      <c r="C387" s="45" t="s">
        <v>16</v>
      </c>
      <c r="D387" s="45" t="n">
        <v>8401.0231494</v>
      </c>
      <c r="E387" s="45" t="n">
        <v>9.30818281563211</v>
      </c>
      <c r="F387" s="45" t="n">
        <v>32.2173386637637</v>
      </c>
      <c r="G387" s="45" t="n">
        <v>4.51446666069091</v>
      </c>
      <c r="H387" s="45" t="n">
        <v>7612.8445929</v>
      </c>
      <c r="I387" s="45" t="n">
        <v>10.704602224691</v>
      </c>
      <c r="J387" s="45" t="n">
        <v>29.1947287946205</v>
      </c>
      <c r="K387" s="45" t="n">
        <v>5.42898326519016</v>
      </c>
      <c r="L387" s="45" t="n">
        <v>8784.9913968</v>
      </c>
      <c r="M387" s="45" t="n">
        <v>9.58869204737622</v>
      </c>
      <c r="N387" s="45" t="n">
        <v>33.6898301499347</v>
      </c>
      <c r="O387" s="45" t="n">
        <v>4.1904534707235</v>
      </c>
      <c r="P387" s="45" t="n">
        <v>1277.2337284</v>
      </c>
      <c r="Q387" s="45" t="n">
        <v>21.027564013389</v>
      </c>
      <c r="R387" s="45" t="n">
        <v>4.89810239168109</v>
      </c>
      <c r="S387" s="45" t="n">
        <v>17.265464265036</v>
      </c>
    </row>
    <row r="388">
      <c r="A388" s="45" t="s">
        <v>283</v>
      </c>
      <c r="B388" s="45" t="s">
        <v>284</v>
      </c>
      <c r="C388" s="45" t="s">
        <v>17</v>
      </c>
      <c r="D388" s="45" t="n">
        <v>9982.0253385</v>
      </c>
      <c r="E388" s="45" t="n">
        <v>6.7348720862252</v>
      </c>
      <c r="F388" s="45" t="n">
        <v>18.7879593184657</v>
      </c>
      <c r="G388" s="45" t="n">
        <v>5.21310144356319</v>
      </c>
      <c r="H388" s="45" t="n">
        <v>14108.0726671</v>
      </c>
      <c r="I388" s="45" t="n">
        <v>5.76450803327383</v>
      </c>
      <c r="J388" s="45" t="n">
        <v>26.5539193042425</v>
      </c>
      <c r="K388" s="45" t="n">
        <v>4.33000703215395</v>
      </c>
      <c r="L388" s="45" t="n">
        <v>22867.4329006</v>
      </c>
      <c r="M388" s="45" t="n">
        <v>5.19879405507761</v>
      </c>
      <c r="N388" s="45" t="n">
        <v>43.0406039340688</v>
      </c>
      <c r="O388" s="45" t="n">
        <v>2.56118168813342</v>
      </c>
      <c r="P388" s="45" t="n">
        <v>6172.376229</v>
      </c>
      <c r="Q388" s="45" t="n">
        <v>9.51627445110512</v>
      </c>
      <c r="R388" s="45" t="n">
        <v>11.6175174432229</v>
      </c>
      <c r="S388" s="45" t="n">
        <v>8.93719465913999</v>
      </c>
    </row>
    <row r="389">
      <c r="A389" s="45" t="s">
        <v>285</v>
      </c>
      <c r="B389" s="45" t="s">
        <v>286</v>
      </c>
      <c r="C389" s="45" t="s">
        <v>16</v>
      </c>
      <c r="D389" s="45" t="n">
        <v>4315.6514656</v>
      </c>
      <c r="E389" s="45" t="n">
        <v>15.6889451642366</v>
      </c>
      <c r="F389" s="45" t="n">
        <v>35.3227085583661</v>
      </c>
      <c r="G389" s="45" t="n">
        <v>6.7077019261448</v>
      </c>
      <c r="H389" s="45" t="n">
        <v>3307.0876097</v>
      </c>
      <c r="I389" s="45" t="n">
        <v>17.9135965873268</v>
      </c>
      <c r="J389" s="45" t="n">
        <v>27.0678234202993</v>
      </c>
      <c r="K389" s="45" t="n">
        <v>8.72472235533252</v>
      </c>
      <c r="L389" s="45" t="n">
        <v>3782.5268257</v>
      </c>
      <c r="M389" s="45" t="n">
        <v>14.093041193356</v>
      </c>
      <c r="N389" s="45" t="n">
        <v>30.9591943982036</v>
      </c>
      <c r="O389" s="45" t="n">
        <v>5.90548882108548</v>
      </c>
      <c r="P389" s="45" t="n">
        <v>812.5159219</v>
      </c>
      <c r="Q389" s="45" t="n">
        <v>23.4229532814456</v>
      </c>
      <c r="R389" s="45" t="n">
        <v>6.6502736231309</v>
      </c>
      <c r="S389" s="45" t="n">
        <v>21.5035373561957</v>
      </c>
    </row>
    <row r="390">
      <c r="A390" s="45" t="s">
        <v>285</v>
      </c>
      <c r="B390" s="45" t="s">
        <v>286</v>
      </c>
      <c r="C390" s="45" t="s">
        <v>17</v>
      </c>
      <c r="D390" s="45" t="n">
        <v>8868.4358398</v>
      </c>
      <c r="E390" s="45" t="n">
        <v>6.51141144182353</v>
      </c>
      <c r="F390" s="45" t="n">
        <v>19.6103598903886</v>
      </c>
      <c r="G390" s="45" t="n">
        <v>4.55974995428221</v>
      </c>
      <c r="H390" s="45" t="n">
        <v>12128.6428615</v>
      </c>
      <c r="I390" s="45" t="n">
        <v>5.23766139579653</v>
      </c>
      <c r="J390" s="45" t="n">
        <v>26.8195041146479</v>
      </c>
      <c r="K390" s="45" t="n">
        <v>3.43087470004694</v>
      </c>
      <c r="L390" s="45" t="n">
        <v>20027.5887102</v>
      </c>
      <c r="M390" s="45" t="n">
        <v>3.76760118757255</v>
      </c>
      <c r="N390" s="45" t="n">
        <v>44.2860758580582</v>
      </c>
      <c r="O390" s="45" t="n">
        <v>2.11343895993274</v>
      </c>
      <c r="P390" s="45" t="n">
        <v>4198.550772</v>
      </c>
      <c r="Q390" s="45" t="n">
        <v>9.28992302247546</v>
      </c>
      <c r="R390" s="45" t="n">
        <v>9.28406013690523</v>
      </c>
      <c r="S390" s="45" t="n">
        <v>9.15786901582476</v>
      </c>
    </row>
    <row r="391">
      <c r="A391" s="45" t="s">
        <v>287</v>
      </c>
      <c r="B391" s="45" t="s">
        <v>288</v>
      </c>
      <c r="C391" s="45" t="s">
        <v>16</v>
      </c>
      <c r="D391" s="45" t="n">
        <v>159.7812969</v>
      </c>
      <c r="E391" s="45" t="n">
        <v>36.1582749822507</v>
      </c>
      <c r="F391" s="45" t="n">
        <v>15.7542627956678</v>
      </c>
      <c r="G391" s="45" t="n">
        <v>24.3117182866179</v>
      </c>
      <c r="H391" s="45" t="n">
        <v>364.243084</v>
      </c>
      <c r="I391" s="45" t="n">
        <v>32.4100566701932</v>
      </c>
      <c r="J391" s="45" t="n">
        <v>35.91397352615</v>
      </c>
      <c r="K391" s="45" t="n">
        <v>14.0568751897748</v>
      </c>
      <c r="L391" s="45" t="n">
        <v>416.7280498</v>
      </c>
      <c r="M391" s="45" t="n">
        <v>24.7355827271702</v>
      </c>
      <c r="N391" s="45" t="n">
        <v>41.088934301142</v>
      </c>
      <c r="O391" s="45" t="n">
        <v>9.05538356640344</v>
      </c>
      <c r="P391" s="45" t="n">
        <v>73.4574944</v>
      </c>
      <c r="Q391" s="45" t="n">
        <v>35.071525164475</v>
      </c>
      <c r="R391" s="45" t="n">
        <v>7.24282937704018</v>
      </c>
      <c r="S391" s="45" t="n">
        <v>26.2439032330882</v>
      </c>
    </row>
    <row r="392">
      <c r="A392" s="45" t="s">
        <v>287</v>
      </c>
      <c r="B392" s="45" t="s">
        <v>288</v>
      </c>
      <c r="C392" s="45" t="s">
        <v>17</v>
      </c>
      <c r="D392" s="45" t="n">
        <v>2327.2073985</v>
      </c>
      <c r="E392" s="45" t="n">
        <v>7.7323843718917</v>
      </c>
      <c r="F392" s="45" t="n">
        <v>12.8889812583254</v>
      </c>
      <c r="G392" s="45" t="n">
        <v>6.96989889525863</v>
      </c>
      <c r="H392" s="45" t="n">
        <v>4352.5663905</v>
      </c>
      <c r="I392" s="45" t="n">
        <v>6.67554821933318</v>
      </c>
      <c r="J392" s="45" t="n">
        <v>24.1062084406104</v>
      </c>
      <c r="K392" s="45" t="n">
        <v>4.85304068726788</v>
      </c>
      <c r="L392" s="45" t="n">
        <v>8777.0156623</v>
      </c>
      <c r="M392" s="45" t="n">
        <v>3.45661323228961</v>
      </c>
      <c r="N392" s="45" t="n">
        <v>48.6105322835985</v>
      </c>
      <c r="O392" s="45" t="n">
        <v>2.20476025832942</v>
      </c>
      <c r="P392" s="45" t="n">
        <v>2599.0006213</v>
      </c>
      <c r="Q392" s="45" t="n">
        <v>5.78665766004551</v>
      </c>
      <c r="R392" s="45" t="n">
        <v>14.3942780174656</v>
      </c>
      <c r="S392" s="45" t="n">
        <v>6.14660219825533</v>
      </c>
    </row>
    <row r="393">
      <c r="A393" s="45" t="s">
        <v>289</v>
      </c>
      <c r="B393" s="45" t="s">
        <v>290</v>
      </c>
      <c r="C393" s="45" t="s">
        <v>16</v>
      </c>
      <c r="D393" s="45" t="n">
        <v>639.2348807</v>
      </c>
      <c r="E393" s="45" t="n">
        <v>26.165261997722</v>
      </c>
      <c r="F393" s="45" t="n">
        <v>23.0399695446043</v>
      </c>
      <c r="G393" s="45" t="n">
        <v>17.8530568146064</v>
      </c>
      <c r="H393" s="45" t="n">
        <v>946.5573194</v>
      </c>
      <c r="I393" s="45" t="n">
        <v>25.3092794488722</v>
      </c>
      <c r="J393" s="45" t="n">
        <v>34.116805058129</v>
      </c>
      <c r="K393" s="45" t="n">
        <v>12.382794675265</v>
      </c>
      <c r="L393" s="45" t="n">
        <v>1014.1100927</v>
      </c>
      <c r="M393" s="45" t="n">
        <v>19.6531810002901</v>
      </c>
      <c r="N393" s="45" t="n">
        <v>36.5516124919492</v>
      </c>
      <c r="O393" s="45" t="n">
        <v>11.2606882238547</v>
      </c>
      <c r="P393" s="45" t="n">
        <v>174.5583221</v>
      </c>
      <c r="Q393" s="45" t="n">
        <v>30.338063400429</v>
      </c>
      <c r="R393" s="45" t="n">
        <v>6.29161290531751</v>
      </c>
      <c r="S393" s="45" t="n">
        <v>28.4143771875344</v>
      </c>
    </row>
    <row r="394">
      <c r="A394" s="45" t="s">
        <v>289</v>
      </c>
      <c r="B394" s="45" t="s">
        <v>290</v>
      </c>
      <c r="C394" s="45" t="s">
        <v>17</v>
      </c>
      <c r="D394" s="45" t="n">
        <v>2513.4054827</v>
      </c>
      <c r="E394" s="45" t="n">
        <v>10.1596397550957</v>
      </c>
      <c r="F394" s="45" t="n">
        <v>9.87952906377487</v>
      </c>
      <c r="G394" s="45" t="n">
        <v>9.05534153827292</v>
      </c>
      <c r="H394" s="45" t="n">
        <v>6238.7048791</v>
      </c>
      <c r="I394" s="45" t="n">
        <v>6.72635808879784</v>
      </c>
      <c r="J394" s="45" t="n">
        <v>24.5226910650212</v>
      </c>
      <c r="K394" s="45" t="n">
        <v>5.16614405269357</v>
      </c>
      <c r="L394" s="45" t="n">
        <v>13058.4031777</v>
      </c>
      <c r="M394" s="45" t="n">
        <v>4.21916920705843</v>
      </c>
      <c r="N394" s="45" t="n">
        <v>51.3291128743734</v>
      </c>
      <c r="O394" s="45" t="n">
        <v>2.882201862614</v>
      </c>
      <c r="P394" s="45" t="n">
        <v>3630.0258473</v>
      </c>
      <c r="Q394" s="45" t="n">
        <v>6.74169835593397</v>
      </c>
      <c r="R394" s="45" t="n">
        <v>14.2686669968305</v>
      </c>
      <c r="S394" s="45" t="n">
        <v>6.47468143875574</v>
      </c>
    </row>
    <row r="395">
      <c r="A395" s="45" t="s">
        <v>291</v>
      </c>
      <c r="B395" s="45" t="s">
        <v>292</v>
      </c>
      <c r="C395" s="45" t="s">
        <v>16</v>
      </c>
      <c r="D395" s="45" t="n">
        <v>4912.8818251</v>
      </c>
      <c r="E395" s="45" t="n">
        <v>14.891803395737</v>
      </c>
      <c r="F395" s="45" t="n">
        <v>32.2626715330165</v>
      </c>
      <c r="G395" s="45" t="n">
        <v>6.05903562802777</v>
      </c>
      <c r="H395" s="45" t="n">
        <v>4691.3131115</v>
      </c>
      <c r="I395" s="45" t="n">
        <v>17.0079484916449</v>
      </c>
      <c r="J395" s="45" t="n">
        <v>30.8076398666026</v>
      </c>
      <c r="K395" s="45" t="n">
        <v>6.03336791375175</v>
      </c>
      <c r="L395" s="45" t="n">
        <v>4982.959727</v>
      </c>
      <c r="M395" s="45" t="n">
        <v>14.2251094198321</v>
      </c>
      <c r="N395" s="45" t="n">
        <v>32.7228699280138</v>
      </c>
      <c r="O395" s="45" t="n">
        <v>4.99653756975632</v>
      </c>
      <c r="P395" s="45" t="n">
        <v>640.6042034</v>
      </c>
      <c r="Q395" s="45" t="n">
        <v>32.9519323052766</v>
      </c>
      <c r="R395" s="45" t="n">
        <v>4.20681867236715</v>
      </c>
      <c r="S395" s="45" t="n">
        <v>30.1082200656792</v>
      </c>
    </row>
    <row r="396">
      <c r="A396" s="45" t="s">
        <v>291</v>
      </c>
      <c r="B396" s="45" t="s">
        <v>292</v>
      </c>
      <c r="C396" s="45" t="s">
        <v>17</v>
      </c>
      <c r="D396" s="45" t="n">
        <v>9806.8897928</v>
      </c>
      <c r="E396" s="45" t="n">
        <v>7.80768345619061</v>
      </c>
      <c r="F396" s="45" t="n">
        <v>22.0234828680645</v>
      </c>
      <c r="G396" s="45" t="n">
        <v>5.31239456563287</v>
      </c>
      <c r="H396" s="45" t="n">
        <v>11944.5832227</v>
      </c>
      <c r="I396" s="45" t="n">
        <v>5.86070281252286</v>
      </c>
      <c r="J396" s="45" t="n">
        <v>26.8241338007527</v>
      </c>
      <c r="K396" s="45" t="n">
        <v>3.59845696917953</v>
      </c>
      <c r="L396" s="45" t="n">
        <v>18051.0945143</v>
      </c>
      <c r="M396" s="45" t="n">
        <v>5.18968032960746</v>
      </c>
      <c r="N396" s="45" t="n">
        <v>40.5376198963069</v>
      </c>
      <c r="O396" s="45" t="n">
        <v>2.83719272064182</v>
      </c>
      <c r="P396" s="45" t="n">
        <v>4726.6736059</v>
      </c>
      <c r="Q396" s="45" t="n">
        <v>8.99466684923489</v>
      </c>
      <c r="R396" s="45" t="n">
        <v>10.6147634348759</v>
      </c>
      <c r="S396" s="45" t="n">
        <v>8.97786707624152</v>
      </c>
    </row>
    <row r="397">
      <c r="A397" s="45" t="s">
        <v>293</v>
      </c>
      <c r="B397" s="45" t="s">
        <v>294</v>
      </c>
      <c r="C397" s="45" t="s">
        <v>16</v>
      </c>
      <c r="D397" s="45" t="n">
        <v>1466.476563</v>
      </c>
      <c r="E397" s="45" t="n">
        <v>39.6419829160494</v>
      </c>
      <c r="F397" s="45" t="n">
        <v>33.4082498530141</v>
      </c>
      <c r="G397" s="45" t="n">
        <v>10.3901748935402</v>
      </c>
      <c r="H397" s="45" t="n">
        <v>1036.688779</v>
      </c>
      <c r="I397" s="45" t="n">
        <v>43.2147030401383</v>
      </c>
      <c r="J397" s="45" t="n">
        <v>23.6171232616202</v>
      </c>
      <c r="K397" s="45" t="n">
        <v>18.3531161561545</v>
      </c>
      <c r="L397" s="45" t="n">
        <v>1640.0016397</v>
      </c>
      <c r="M397" s="45" t="n">
        <v>29.8716971963109</v>
      </c>
      <c r="N397" s="45" t="n">
        <v>37.3613775499871</v>
      </c>
      <c r="O397" s="45" t="n">
        <v>11.8063575562115</v>
      </c>
      <c r="P397" s="45" t="n">
        <v>246.3971812</v>
      </c>
      <c r="Q397" s="45" t="n">
        <v>45.8304964403281</v>
      </c>
      <c r="R397" s="45" t="n">
        <v>5.61324933537857</v>
      </c>
      <c r="S397" s="45" t="n">
        <v>45.0401814954608</v>
      </c>
    </row>
    <row r="398">
      <c r="A398" s="45" t="s">
        <v>293</v>
      </c>
      <c r="B398" s="45" t="s">
        <v>294</v>
      </c>
      <c r="C398" s="45" t="s">
        <v>17</v>
      </c>
      <c r="D398" s="45" t="n">
        <v>7040.2356051</v>
      </c>
      <c r="E398" s="45" t="n">
        <v>12.8467791944753</v>
      </c>
      <c r="F398" s="45" t="n">
        <v>9.56886114712547</v>
      </c>
      <c r="G398" s="45" t="n">
        <v>10.755545605115</v>
      </c>
      <c r="H398" s="45" t="n">
        <v>17399.6558571</v>
      </c>
      <c r="I398" s="45" t="n">
        <v>6.75977205256737</v>
      </c>
      <c r="J398" s="45" t="n">
        <v>23.6490510038823</v>
      </c>
      <c r="K398" s="45" t="n">
        <v>5.76364840752861</v>
      </c>
      <c r="L398" s="45" t="n">
        <v>39683.5575071</v>
      </c>
      <c r="M398" s="45" t="n">
        <v>3.91740974235606</v>
      </c>
      <c r="N398" s="45" t="n">
        <v>53.9366113449856</v>
      </c>
      <c r="O398" s="45" t="n">
        <v>2.4824934907823</v>
      </c>
      <c r="P398" s="45" t="n">
        <v>9450.9868685</v>
      </c>
      <c r="Q398" s="45" t="n">
        <v>8.47192727644943</v>
      </c>
      <c r="R398" s="45" t="n">
        <v>12.8454765040066</v>
      </c>
      <c r="S398" s="45" t="n">
        <v>6.87569320564901</v>
      </c>
    </row>
    <row r="399">
      <c r="A399" s="45" t="s">
        <v>295</v>
      </c>
      <c r="B399" s="45" t="s">
        <v>296</v>
      </c>
      <c r="C399" s="45" t="s">
        <v>16</v>
      </c>
      <c r="D399" s="45" t="n">
        <v>278.0493742</v>
      </c>
      <c r="E399" s="45" t="n">
        <v>45.1693047632525</v>
      </c>
      <c r="F399" s="45" t="n">
        <v>22.9912952190453</v>
      </c>
      <c r="G399" s="45" t="n">
        <v>26.8364286400145</v>
      </c>
      <c r="H399" s="45" t="n">
        <v>178.1234472</v>
      </c>
      <c r="I399" s="45" t="n">
        <v>40.1124835294876</v>
      </c>
      <c r="J399" s="45" t="n">
        <v>14.7286386520097</v>
      </c>
      <c r="K399" s="45" t="n">
        <v>21.8477025366636</v>
      </c>
      <c r="L399" s="45" t="n">
        <v>686.3940507</v>
      </c>
      <c r="M399" s="45" t="n">
        <v>32.1453791161512</v>
      </c>
      <c r="N399" s="45" t="n">
        <v>56.7564242920711</v>
      </c>
      <c r="O399" s="45" t="n">
        <v>10.9651688305449</v>
      </c>
      <c r="P399" s="45" t="n">
        <v>66.8011585</v>
      </c>
      <c r="Q399" s="45" t="n">
        <v>72.0257554208427</v>
      </c>
      <c r="R399" s="45" t="n">
        <v>5.52364183687394</v>
      </c>
      <c r="S399" s="45" t="n">
        <v>68.6417824694531</v>
      </c>
    </row>
    <row r="400">
      <c r="A400" s="45" t="s">
        <v>295</v>
      </c>
      <c r="B400" s="45" t="s">
        <v>296</v>
      </c>
      <c r="C400" s="45" t="s">
        <v>17</v>
      </c>
      <c r="D400" s="45" t="n">
        <v>9391.8299672</v>
      </c>
      <c r="E400" s="45" t="n">
        <v>8.57091668134378</v>
      </c>
      <c r="F400" s="45" t="n">
        <v>12.2113545680849</v>
      </c>
      <c r="G400" s="45" t="n">
        <v>6.28050064449766</v>
      </c>
      <c r="H400" s="45" t="n">
        <v>13077.0842141</v>
      </c>
      <c r="I400" s="45" t="n">
        <v>5.15492867273475</v>
      </c>
      <c r="J400" s="45" t="n">
        <v>17.0029602977033</v>
      </c>
      <c r="K400" s="45" t="n">
        <v>4.83381187671286</v>
      </c>
      <c r="L400" s="45" t="n">
        <v>37255.9403528</v>
      </c>
      <c r="M400" s="45" t="n">
        <v>4.18247202611777</v>
      </c>
      <c r="N400" s="45" t="n">
        <v>48.4405594015559</v>
      </c>
      <c r="O400" s="45" t="n">
        <v>2.36765496657013</v>
      </c>
      <c r="P400" s="45" t="n">
        <v>17185.7774096</v>
      </c>
      <c r="Q400" s="45" t="n">
        <v>6.14368705199429</v>
      </c>
      <c r="R400" s="45" t="n">
        <v>22.3451257326559</v>
      </c>
      <c r="S400" s="45" t="n">
        <v>5.64941689736653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372</v>
      </c>
    </row>
    <row r="410">
      <c r="A410" s="5" t="s">
        <v>26</v>
      </c>
      <c r="B410" s="5" t="s">
        <v>71</v>
      </c>
      <c r="C410" s="5" t="s">
        <v>11</v>
      </c>
      <c r="D410" s="5" t="s">
        <v>359</v>
      </c>
      <c r="E410" s="5" t="s">
        <v>360</v>
      </c>
      <c r="F410" s="5" t="s">
        <v>361</v>
      </c>
      <c r="G410" s="5" t="s">
        <v>362</v>
      </c>
      <c r="H410" s="5" t="s">
        <v>363</v>
      </c>
      <c r="I410" s="5" t="s">
        <v>364</v>
      </c>
      <c r="J410" s="5" t="s">
        <v>365</v>
      </c>
      <c r="K410" s="5" t="s">
        <v>366</v>
      </c>
      <c r="L410" s="5" t="s">
        <v>342</v>
      </c>
      <c r="M410" s="5" t="s">
        <v>343</v>
      </c>
      <c r="N410" s="5" t="s">
        <v>344</v>
      </c>
      <c r="O410" s="5" t="s">
        <v>345</v>
      </c>
      <c r="P410" s="5" t="s">
        <v>346</v>
      </c>
      <c r="Q410" s="5" t="s">
        <v>347</v>
      </c>
      <c r="R410" s="5" t="s">
        <v>348</v>
      </c>
      <c r="S410" s="5" t="s">
        <v>349</v>
      </c>
    </row>
    <row r="411">
      <c r="A411" s="46" t="s">
        <v>72</v>
      </c>
      <c r="B411" s="46" t="s">
        <v>73</v>
      </c>
      <c r="C411" s="46" t="s">
        <v>16</v>
      </c>
      <c r="D411" s="46" t="n">
        <v>130.7855516</v>
      </c>
      <c r="E411" s="46"/>
      <c r="F411" s="46" t="n">
        <v>33.6102378135575</v>
      </c>
      <c r="G411" s="46"/>
      <c r="H411" s="46" t="n">
        <v>68.7562885</v>
      </c>
      <c r="I411" s="46"/>
      <c r="J411" s="46" t="n">
        <v>17.669499263423</v>
      </c>
      <c r="K411" s="46"/>
      <c r="L411" s="46" t="n">
        <v>149.0921376</v>
      </c>
      <c r="M411" s="46"/>
      <c r="N411" s="46" t="n">
        <v>38.3147996056442</v>
      </c>
      <c r="O411" s="46"/>
      <c r="P411" s="46" t="n">
        <v>40.4901705</v>
      </c>
      <c r="Q411" s="46"/>
      <c r="R411" s="46" t="n">
        <v>10.4054633173753</v>
      </c>
      <c r="S411" s="46"/>
    </row>
    <row r="412">
      <c r="A412" s="46" t="s">
        <v>72</v>
      </c>
      <c r="B412" s="46" t="s">
        <v>73</v>
      </c>
      <c r="C412" s="46" t="s">
        <v>17</v>
      </c>
      <c r="D412" s="46" t="n">
        <v>64.3374488</v>
      </c>
      <c r="E412" s="46"/>
      <c r="F412" s="46" t="n">
        <v>34.8003513841131</v>
      </c>
      <c r="G412" s="46"/>
      <c r="H412" s="46" t="n">
        <v>51.9901699</v>
      </c>
      <c r="I412" s="46"/>
      <c r="J412" s="46" t="n">
        <v>28.1216649833921</v>
      </c>
      <c r="K412" s="46"/>
      <c r="L412" s="46" t="n">
        <v>55.556471</v>
      </c>
      <c r="M412" s="46"/>
      <c r="N412" s="46" t="n">
        <v>30.0506897385911</v>
      </c>
      <c r="O412" s="46"/>
      <c r="P412" s="46" t="n">
        <v>12.99177</v>
      </c>
      <c r="Q412" s="46"/>
      <c r="R412" s="46" t="n">
        <v>7.02729389390366</v>
      </c>
      <c r="S412" s="46"/>
    </row>
    <row r="413">
      <c r="A413" s="46" t="s">
        <v>74</v>
      </c>
      <c r="B413" s="46" t="s">
        <v>75</v>
      </c>
      <c r="C413" s="46" t="s">
        <v>16</v>
      </c>
      <c r="D413" s="46" t="n">
        <v>149.46734</v>
      </c>
      <c r="E413" s="46"/>
      <c r="F413" s="46" t="n">
        <v>16.9230769230769</v>
      </c>
      <c r="G413" s="46"/>
      <c r="H413" s="46" t="n">
        <v>212.3115625</v>
      </c>
      <c r="I413" s="46"/>
      <c r="J413" s="46" t="n">
        <v>24.0384615384615</v>
      </c>
      <c r="K413" s="46"/>
      <c r="L413" s="46" t="n">
        <v>399.1457375</v>
      </c>
      <c r="M413" s="46"/>
      <c r="N413" s="46" t="n">
        <v>45.1923076923077</v>
      </c>
      <c r="O413" s="46"/>
      <c r="P413" s="46" t="n">
        <v>122.29146</v>
      </c>
      <c r="Q413" s="46"/>
      <c r="R413" s="46" t="n">
        <v>13.8461538461538</v>
      </c>
      <c r="S413" s="46"/>
    </row>
    <row r="414">
      <c r="A414" s="46" t="s">
        <v>74</v>
      </c>
      <c r="B414" s="46" t="s">
        <v>75</v>
      </c>
      <c r="C414" s="46" t="s">
        <v>17</v>
      </c>
      <c r="D414" s="46" t="n">
        <v>18.6834175</v>
      </c>
      <c r="E414" s="46"/>
      <c r="F414" s="46" t="n">
        <v>14.2857142857143</v>
      </c>
      <c r="G414" s="46"/>
      <c r="H414" s="46" t="n">
        <v>22.0804025</v>
      </c>
      <c r="I414" s="46"/>
      <c r="J414" s="46" t="n">
        <v>16.8831168831169</v>
      </c>
      <c r="K414" s="46"/>
      <c r="L414" s="46" t="n">
        <v>61.14573</v>
      </c>
      <c r="M414" s="46"/>
      <c r="N414" s="46" t="n">
        <v>46.7532467532468</v>
      </c>
      <c r="O414" s="46"/>
      <c r="P414" s="46" t="n">
        <v>28.8743725</v>
      </c>
      <c r="Q414" s="46"/>
      <c r="R414" s="46" t="n">
        <v>22.0779220779221</v>
      </c>
      <c r="S414" s="46"/>
    </row>
    <row r="415">
      <c r="A415" s="46" t="s">
        <v>76</v>
      </c>
      <c r="B415" s="46" t="s">
        <v>77</v>
      </c>
      <c r="C415" s="46" t="s">
        <v>16</v>
      </c>
      <c r="D415" s="46" t="n">
        <v>299.7347855</v>
      </c>
      <c r="E415" s="46"/>
      <c r="F415" s="46" t="n">
        <v>30.0681685619287</v>
      </c>
      <c r="G415" s="46"/>
      <c r="H415" s="46" t="n">
        <v>241.1911747</v>
      </c>
      <c r="I415" s="46"/>
      <c r="J415" s="46" t="n">
        <v>24.1953128143987</v>
      </c>
      <c r="K415" s="46"/>
      <c r="L415" s="46" t="n">
        <v>350.6378236</v>
      </c>
      <c r="M415" s="46"/>
      <c r="N415" s="46" t="n">
        <v>35.1745532858502</v>
      </c>
      <c r="O415" s="46"/>
      <c r="P415" s="46" t="n">
        <v>105.2870383</v>
      </c>
      <c r="Q415" s="46"/>
      <c r="R415" s="46" t="n">
        <v>10.5619653378224</v>
      </c>
      <c r="S415" s="46"/>
    </row>
    <row r="416">
      <c r="A416" s="46" t="s">
        <v>76</v>
      </c>
      <c r="B416" s="46" t="s">
        <v>77</v>
      </c>
      <c r="C416" s="46" t="s">
        <v>17</v>
      </c>
      <c r="D416" s="46" t="n">
        <v>14.0597693</v>
      </c>
      <c r="E416" s="46"/>
      <c r="F416" s="46" t="n">
        <v>46.6339978321602</v>
      </c>
      <c r="G416" s="46"/>
      <c r="H416" s="46"/>
      <c r="I416" s="46"/>
      <c r="J416" s="46"/>
      <c r="K416" s="46"/>
      <c r="L416" s="46" t="n">
        <v>16.0894136</v>
      </c>
      <c r="M416" s="46"/>
      <c r="N416" s="46" t="n">
        <v>53.3660021678398</v>
      </c>
      <c r="O416" s="46"/>
      <c r="P416" s="46"/>
      <c r="Q416" s="46"/>
      <c r="R416" s="46"/>
      <c r="S416" s="46"/>
    </row>
    <row r="417">
      <c r="A417" s="46" t="s">
        <v>80</v>
      </c>
      <c r="B417" s="46" t="s">
        <v>81</v>
      </c>
      <c r="C417" s="46" t="s">
        <v>16</v>
      </c>
      <c r="D417" s="46" t="n">
        <v>1325.4729625</v>
      </c>
      <c r="E417" s="46"/>
      <c r="F417" s="46" t="n">
        <v>32.6473952882894</v>
      </c>
      <c r="G417" s="46"/>
      <c r="H417" s="46" t="n">
        <v>1057.0950422</v>
      </c>
      <c r="I417" s="46"/>
      <c r="J417" s="46" t="n">
        <v>26.0370453991772</v>
      </c>
      <c r="K417" s="46"/>
      <c r="L417" s="46" t="n">
        <v>1327.2382219</v>
      </c>
      <c r="M417" s="46"/>
      <c r="N417" s="46" t="n">
        <v>32.6908749540757</v>
      </c>
      <c r="O417" s="46"/>
      <c r="P417" s="46" t="n">
        <v>350.1592034</v>
      </c>
      <c r="Q417" s="46"/>
      <c r="R417" s="46" t="n">
        <v>8.6246843584577</v>
      </c>
      <c r="S417" s="46"/>
    </row>
    <row r="418">
      <c r="A418" s="46" t="s">
        <v>80</v>
      </c>
      <c r="B418" s="46" t="s">
        <v>81</v>
      </c>
      <c r="C418" s="46" t="s">
        <v>17</v>
      </c>
      <c r="D418" s="46" t="n">
        <v>1059.9509134</v>
      </c>
      <c r="E418" s="46"/>
      <c r="F418" s="46" t="n">
        <v>19.9838613254028</v>
      </c>
      <c r="G418" s="46"/>
      <c r="H418" s="46" t="n">
        <v>1335.637269</v>
      </c>
      <c r="I418" s="46"/>
      <c r="J418" s="46" t="n">
        <v>25.1815340005874</v>
      </c>
      <c r="K418" s="46"/>
      <c r="L418" s="46" t="n">
        <v>2168.8076029</v>
      </c>
      <c r="M418" s="46"/>
      <c r="N418" s="46" t="n">
        <v>40.8897712430925</v>
      </c>
      <c r="O418" s="46"/>
      <c r="P418" s="46" t="n">
        <v>739.6387861</v>
      </c>
      <c r="Q418" s="46"/>
      <c r="R418" s="46" t="n">
        <v>13.9448334309173</v>
      </c>
      <c r="S418" s="46"/>
    </row>
    <row r="419">
      <c r="A419" s="46" t="s">
        <v>92</v>
      </c>
      <c r="B419" s="46" t="s">
        <v>93</v>
      </c>
      <c r="C419" s="46" t="s">
        <v>16</v>
      </c>
      <c r="D419" s="46" t="n">
        <v>418.6468109</v>
      </c>
      <c r="E419" s="46"/>
      <c r="F419" s="46" t="n">
        <v>32.0078592570154</v>
      </c>
      <c r="G419" s="46"/>
      <c r="H419" s="46" t="n">
        <v>361.2586442</v>
      </c>
      <c r="I419" s="46"/>
      <c r="J419" s="46" t="n">
        <v>27.6202171803856</v>
      </c>
      <c r="K419" s="46"/>
      <c r="L419" s="46" t="n">
        <v>464.1583707</v>
      </c>
      <c r="M419" s="46"/>
      <c r="N419" s="46" t="n">
        <v>35.4874691876727</v>
      </c>
      <c r="O419" s="46"/>
      <c r="P419" s="46" t="n">
        <v>63.8862234</v>
      </c>
      <c r="Q419" s="46"/>
      <c r="R419" s="46" t="n">
        <v>4.88445437492629</v>
      </c>
      <c r="S419" s="46"/>
    </row>
    <row r="420">
      <c r="A420" s="46" t="s">
        <v>92</v>
      </c>
      <c r="B420" s="46" t="s">
        <v>93</v>
      </c>
      <c r="C420" s="46" t="s">
        <v>17</v>
      </c>
      <c r="D420" s="46" t="n">
        <v>504.5896901</v>
      </c>
      <c r="E420" s="46"/>
      <c r="F420" s="46" t="n">
        <v>19.1928529230406</v>
      </c>
      <c r="G420" s="46"/>
      <c r="H420" s="46" t="n">
        <v>638.657672</v>
      </c>
      <c r="I420" s="46"/>
      <c r="J420" s="46" t="n">
        <v>24.2923369370433</v>
      </c>
      <c r="K420" s="46"/>
      <c r="L420" s="46" t="n">
        <v>1081.9608699</v>
      </c>
      <c r="M420" s="46"/>
      <c r="N420" s="46" t="n">
        <v>41.1540628988284</v>
      </c>
      <c r="O420" s="46"/>
      <c r="P420" s="46" t="n">
        <v>403.8417176</v>
      </c>
      <c r="Q420" s="46"/>
      <c r="R420" s="46" t="n">
        <v>15.3607472410877</v>
      </c>
      <c r="S420" s="46"/>
    </row>
    <row r="421">
      <c r="A421" s="46" t="s">
        <v>108</v>
      </c>
      <c r="B421" s="46" t="s">
        <v>109</v>
      </c>
      <c r="C421" s="46" t="s">
        <v>16</v>
      </c>
      <c r="D421" s="46" t="n">
        <v>1571.6887205</v>
      </c>
      <c r="E421" s="46"/>
      <c r="F421" s="46" t="n">
        <v>35.5250091172261</v>
      </c>
      <c r="G421" s="46"/>
      <c r="H421" s="46" t="n">
        <v>1191.7196669</v>
      </c>
      <c r="I421" s="46"/>
      <c r="J421" s="46" t="n">
        <v>26.9365374196564</v>
      </c>
      <c r="K421" s="46"/>
      <c r="L421" s="46" t="n">
        <v>1380.8472771</v>
      </c>
      <c r="M421" s="46"/>
      <c r="N421" s="46" t="n">
        <v>31.2114043122156</v>
      </c>
      <c r="O421" s="46"/>
      <c r="P421" s="46" t="n">
        <v>279.9197532</v>
      </c>
      <c r="Q421" s="46"/>
      <c r="R421" s="46" t="n">
        <v>6.32704915090194</v>
      </c>
      <c r="S421" s="46"/>
    </row>
    <row r="422">
      <c r="A422" s="46" t="s">
        <v>108</v>
      </c>
      <c r="B422" s="46" t="s">
        <v>109</v>
      </c>
      <c r="C422" s="46" t="s">
        <v>17</v>
      </c>
      <c r="D422" s="46" t="n">
        <v>1243.2856135</v>
      </c>
      <c r="E422" s="46"/>
      <c r="F422" s="46" t="n">
        <v>22.5321699906856</v>
      </c>
      <c r="G422" s="46"/>
      <c r="H422" s="46" t="n">
        <v>1230.5476554</v>
      </c>
      <c r="I422" s="46"/>
      <c r="J422" s="46" t="n">
        <v>22.3013189021449</v>
      </c>
      <c r="K422" s="46"/>
      <c r="L422" s="46" t="n">
        <v>2305.4607334</v>
      </c>
      <c r="M422" s="46"/>
      <c r="N422" s="46" t="n">
        <v>41.7820592370423</v>
      </c>
      <c r="O422" s="46"/>
      <c r="P422" s="46" t="n">
        <v>738.5305748</v>
      </c>
      <c r="Q422" s="46"/>
      <c r="R422" s="46" t="n">
        <v>13.3844518701272</v>
      </c>
      <c r="S422" s="46"/>
    </row>
    <row r="423">
      <c r="A423" s="46" t="s">
        <v>110</v>
      </c>
      <c r="B423" s="46" t="s">
        <v>111</v>
      </c>
      <c r="C423" s="46" t="s">
        <v>16</v>
      </c>
      <c r="D423" s="46" t="n">
        <v>512.5156016</v>
      </c>
      <c r="E423" s="46"/>
      <c r="F423" s="46" t="n">
        <v>24.3359040274207</v>
      </c>
      <c r="G423" s="46"/>
      <c r="H423" s="46" t="n">
        <v>521.5387636</v>
      </c>
      <c r="I423" s="46"/>
      <c r="J423" s="46" t="n">
        <v>24.764353041988</v>
      </c>
      <c r="K423" s="46"/>
      <c r="L423" s="46" t="n">
        <v>790.4289912</v>
      </c>
      <c r="M423" s="46"/>
      <c r="N423" s="46" t="n">
        <v>37.5321336760925</v>
      </c>
      <c r="O423" s="46"/>
      <c r="P423" s="46" t="n">
        <v>281.5226544</v>
      </c>
      <c r="Q423" s="46"/>
      <c r="R423" s="46" t="n">
        <v>13.3676092544987</v>
      </c>
      <c r="S423" s="46"/>
    </row>
    <row r="424">
      <c r="A424" s="46" t="s">
        <v>110</v>
      </c>
      <c r="B424" s="46" t="s">
        <v>111</v>
      </c>
      <c r="C424" s="46" t="s">
        <v>17</v>
      </c>
      <c r="D424" s="46" t="n">
        <v>250.8439036</v>
      </c>
      <c r="E424" s="46"/>
      <c r="F424" s="46" t="n">
        <v>16.971916971917</v>
      </c>
      <c r="G424" s="46"/>
      <c r="H424" s="46" t="n">
        <v>328.4430968</v>
      </c>
      <c r="I424" s="46"/>
      <c r="J424" s="46" t="n">
        <v>22.2222222222222</v>
      </c>
      <c r="K424" s="46"/>
      <c r="L424" s="46" t="n">
        <v>622.598178</v>
      </c>
      <c r="M424" s="46"/>
      <c r="N424" s="46" t="n">
        <v>42.1245421245421</v>
      </c>
      <c r="O424" s="46"/>
      <c r="P424" s="46" t="n">
        <v>276.1087572</v>
      </c>
      <c r="Q424" s="46"/>
      <c r="R424" s="46" t="n">
        <v>18.6813186813187</v>
      </c>
      <c r="S424" s="4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373</v>
      </c>
    </row>
    <row r="434">
      <c r="A434" s="5" t="s">
        <v>26</v>
      </c>
      <c r="B434" s="5" t="s">
        <v>10</v>
      </c>
      <c r="C434" s="5" t="s">
        <v>11</v>
      </c>
      <c r="D434" s="5" t="s">
        <v>359</v>
      </c>
      <c r="E434" s="5" t="s">
        <v>360</v>
      </c>
      <c r="F434" s="5" t="s">
        <v>361</v>
      </c>
      <c r="G434" s="5" t="s">
        <v>362</v>
      </c>
      <c r="H434" s="5" t="s">
        <v>363</v>
      </c>
      <c r="I434" s="5" t="s">
        <v>364</v>
      </c>
      <c r="J434" s="5" t="s">
        <v>365</v>
      </c>
      <c r="K434" s="5" t="s">
        <v>366</v>
      </c>
      <c r="L434" s="5" t="s">
        <v>342</v>
      </c>
      <c r="M434" s="5" t="s">
        <v>343</v>
      </c>
      <c r="N434" s="5" t="s">
        <v>344</v>
      </c>
      <c r="O434" s="5" t="s">
        <v>345</v>
      </c>
      <c r="P434" s="5" t="s">
        <v>346</v>
      </c>
      <c r="Q434" s="5" t="s">
        <v>347</v>
      </c>
      <c r="R434" s="5" t="s">
        <v>348</v>
      </c>
      <c r="S434" s="5" t="s">
        <v>349</v>
      </c>
    </row>
    <row r="435">
      <c r="A435" s="47" t="s">
        <v>14</v>
      </c>
      <c r="B435" s="47" t="s">
        <v>15</v>
      </c>
      <c r="C435" s="47" t="s">
        <v>16</v>
      </c>
      <c r="D435" s="47" t="n">
        <v>4408.3117726</v>
      </c>
      <c r="E435" s="47"/>
      <c r="F435" s="47" t="n">
        <v>31.1161301968701</v>
      </c>
      <c r="G435" s="47"/>
      <c r="H435" s="47" t="n">
        <v>3653.8711426</v>
      </c>
      <c r="I435" s="47"/>
      <c r="J435" s="47" t="n">
        <v>25.7909004763226</v>
      </c>
      <c r="K435" s="47"/>
      <c r="L435" s="47" t="n">
        <v>4861.5485596</v>
      </c>
      <c r="M435" s="47"/>
      <c r="N435" s="47" t="n">
        <v>34.3153083861171</v>
      </c>
      <c r="O435" s="47"/>
      <c r="P435" s="47" t="n">
        <v>1243.5565032</v>
      </c>
      <c r="Q435" s="47"/>
      <c r="R435" s="47" t="n">
        <v>8.77766094069017</v>
      </c>
      <c r="S435" s="47"/>
    </row>
    <row r="436">
      <c r="A436" s="47" t="s">
        <v>14</v>
      </c>
      <c r="B436" s="47" t="s">
        <v>15</v>
      </c>
      <c r="C436" s="47" t="s">
        <v>17</v>
      </c>
      <c r="D436" s="47" t="n">
        <v>3155.7507562</v>
      </c>
      <c r="E436" s="47"/>
      <c r="F436" s="47" t="n">
        <v>20.6599689503011</v>
      </c>
      <c r="G436" s="47"/>
      <c r="H436" s="47" t="n">
        <v>3607.3562656</v>
      </c>
      <c r="I436" s="47"/>
      <c r="J436" s="47" t="n">
        <v>23.6165255743179</v>
      </c>
      <c r="K436" s="47"/>
      <c r="L436" s="47" t="n">
        <v>6311.6189988</v>
      </c>
      <c r="M436" s="47"/>
      <c r="N436" s="47" t="n">
        <v>41.3207070568391</v>
      </c>
      <c r="O436" s="47"/>
      <c r="P436" s="47" t="n">
        <v>2199.9859782</v>
      </c>
      <c r="Q436" s="47"/>
      <c r="R436" s="47" t="n">
        <v>14.4027984185419</v>
      </c>
      <c r="S436" s="47"/>
    </row>
    <row r="437">
      <c r="A437" s="47" t="s">
        <v>27</v>
      </c>
      <c r="B437" s="47" t="s">
        <v>28</v>
      </c>
      <c r="C437" s="47" t="s">
        <v>16</v>
      </c>
      <c r="D437" s="47" t="n">
        <v>2238.7212995</v>
      </c>
      <c r="E437" s="47" t="n">
        <v>12.8647355904435</v>
      </c>
      <c r="F437" s="47" t="n">
        <v>33.6138104815948</v>
      </c>
      <c r="G437" s="47" t="n">
        <v>7.72665080528725</v>
      </c>
      <c r="H437" s="47" t="n">
        <v>1720.1322399</v>
      </c>
      <c r="I437" s="47" t="n">
        <v>13.9835804595313</v>
      </c>
      <c r="J437" s="47" t="n">
        <v>25.8273323830856</v>
      </c>
      <c r="K437" s="47" t="n">
        <v>7.98949019759069</v>
      </c>
      <c r="L437" s="47" t="n">
        <v>2304.820598</v>
      </c>
      <c r="M437" s="47" t="n">
        <v>11.6730960166405</v>
      </c>
      <c r="N437" s="47" t="n">
        <v>34.6062740335526</v>
      </c>
      <c r="O437" s="47" t="n">
        <v>6.41131064032751</v>
      </c>
      <c r="P437" s="47" t="n">
        <v>396.4493875</v>
      </c>
      <c r="Q437" s="47" t="n">
        <v>20.3146425938057</v>
      </c>
      <c r="R437" s="47" t="n">
        <v>5.95258310176691</v>
      </c>
      <c r="S437" s="47" t="n">
        <v>15.1278408810403</v>
      </c>
    </row>
    <row r="438">
      <c r="A438" s="47" t="s">
        <v>27</v>
      </c>
      <c r="B438" s="47" t="s">
        <v>28</v>
      </c>
      <c r="C438" s="47" t="s">
        <v>17</v>
      </c>
      <c r="D438" s="47" t="n">
        <v>3550.6473201</v>
      </c>
      <c r="E438" s="47" t="n">
        <v>7.05323935243158</v>
      </c>
      <c r="F438" s="47" t="n">
        <v>18.9885596848575</v>
      </c>
      <c r="G438" s="47" t="n">
        <v>5.26507830146382</v>
      </c>
      <c r="H438" s="47" t="n">
        <v>4707.3365321</v>
      </c>
      <c r="I438" s="47" t="n">
        <v>5.57514308721044</v>
      </c>
      <c r="J438" s="47" t="n">
        <v>25.174435148905</v>
      </c>
      <c r="K438" s="47" t="n">
        <v>4.19820503987413</v>
      </c>
      <c r="L438" s="47" t="n">
        <v>7699.323639</v>
      </c>
      <c r="M438" s="47" t="n">
        <v>4.3055229592544</v>
      </c>
      <c r="N438" s="47" t="n">
        <v>41.1753275591641</v>
      </c>
      <c r="O438" s="47" t="n">
        <v>2.61271485002378</v>
      </c>
      <c r="P438" s="47" t="n">
        <v>2741.5689851</v>
      </c>
      <c r="Q438" s="47" t="n">
        <v>7.24064646270865</v>
      </c>
      <c r="R438" s="47" t="n">
        <v>14.6616776070734</v>
      </c>
      <c r="S438" s="47" t="n">
        <v>6.77900463523821</v>
      </c>
    </row>
    <row r="439">
      <c r="A439" s="47" t="s">
        <v>29</v>
      </c>
      <c r="B439" s="47" t="s">
        <v>30</v>
      </c>
      <c r="C439" s="47" t="s">
        <v>16</v>
      </c>
      <c r="D439" s="47" t="n">
        <v>1417.538312</v>
      </c>
      <c r="E439" s="47" t="n">
        <v>14.1393241232263</v>
      </c>
      <c r="F439" s="47" t="n">
        <v>32.1657739721413</v>
      </c>
      <c r="G439" s="47" t="n">
        <v>6.49339536393806</v>
      </c>
      <c r="H439" s="47" t="n">
        <v>1278.884872</v>
      </c>
      <c r="I439" s="47" t="n">
        <v>14.1833508312786</v>
      </c>
      <c r="J439" s="47" t="n">
        <v>29.0195484530529</v>
      </c>
      <c r="K439" s="47" t="n">
        <v>8.17830364325324</v>
      </c>
      <c r="L439" s="47" t="n">
        <v>1485.9674935</v>
      </c>
      <c r="M439" s="47" t="n">
        <v>10.9213435213057</v>
      </c>
      <c r="N439" s="47" t="n">
        <v>33.718520424632</v>
      </c>
      <c r="O439" s="47" t="n">
        <v>7.31683103434225</v>
      </c>
      <c r="P439" s="47" t="n">
        <v>224.5864816</v>
      </c>
      <c r="Q439" s="47" t="n">
        <v>18.3065970386022</v>
      </c>
      <c r="R439" s="47" t="n">
        <v>5.09615715017378</v>
      </c>
      <c r="S439" s="47" t="n">
        <v>19.6492390763179</v>
      </c>
    </row>
    <row r="440">
      <c r="A440" s="47" t="s">
        <v>29</v>
      </c>
      <c r="B440" s="47" t="s">
        <v>30</v>
      </c>
      <c r="C440" s="47" t="s">
        <v>17</v>
      </c>
      <c r="D440" s="47" t="n">
        <v>1489.6791181</v>
      </c>
      <c r="E440" s="47" t="n">
        <v>9.29885237514431</v>
      </c>
      <c r="F440" s="47" t="n">
        <v>18.1159549941126</v>
      </c>
      <c r="G440" s="47" t="n">
        <v>6.65994535101178</v>
      </c>
      <c r="H440" s="47" t="n">
        <v>2026.6319948</v>
      </c>
      <c r="I440" s="47" t="n">
        <v>7.32138185987644</v>
      </c>
      <c r="J440" s="47" t="n">
        <v>24.6458271189654</v>
      </c>
      <c r="K440" s="47" t="n">
        <v>5.2207561698697</v>
      </c>
      <c r="L440" s="47" t="n">
        <v>3471.7117166</v>
      </c>
      <c r="M440" s="47" t="n">
        <v>4.85621227082263</v>
      </c>
      <c r="N440" s="47" t="n">
        <v>42.219409835506</v>
      </c>
      <c r="O440" s="47" t="n">
        <v>2.44951423569786</v>
      </c>
      <c r="P440" s="47" t="n">
        <v>1235.0000174</v>
      </c>
      <c r="Q440" s="47" t="n">
        <v>9.82170494567815</v>
      </c>
      <c r="R440" s="47" t="n">
        <v>15.0188080514161</v>
      </c>
      <c r="S440" s="47" t="n">
        <v>9.75818040431466</v>
      </c>
    </row>
    <row r="441">
      <c r="A441" s="47" t="s">
        <v>31</v>
      </c>
      <c r="B441" s="47" t="s">
        <v>32</v>
      </c>
      <c r="C441" s="47" t="s">
        <v>16</v>
      </c>
      <c r="D441" s="47" t="n">
        <v>243.310555</v>
      </c>
      <c r="E441" s="47" t="n">
        <v>9.06773978527244</v>
      </c>
      <c r="F441" s="47" t="n">
        <v>28.2894736842105</v>
      </c>
      <c r="G441" s="47" t="n">
        <v>6.19632358544639</v>
      </c>
      <c r="H441" s="47" t="n">
        <v>237.65217</v>
      </c>
      <c r="I441" s="47" t="n">
        <v>10.5068814508935</v>
      </c>
      <c r="J441" s="47" t="n">
        <v>27.6315789473684</v>
      </c>
      <c r="K441" s="47" t="n">
        <v>6.8112679175508</v>
      </c>
      <c r="L441" s="47" t="n">
        <v>320.264591</v>
      </c>
      <c r="M441" s="47" t="n">
        <v>9.29671167169897</v>
      </c>
      <c r="N441" s="47" t="n">
        <v>37.2368421052632</v>
      </c>
      <c r="O441" s="47" t="n">
        <v>3.72128242443111</v>
      </c>
      <c r="P441" s="47" t="n">
        <v>58.847204</v>
      </c>
      <c r="Q441" s="47" t="n">
        <v>19.8998974158101</v>
      </c>
      <c r="R441" s="47" t="n">
        <v>6.8421052631579</v>
      </c>
      <c r="S441" s="47" t="n">
        <v>18.8851614298408</v>
      </c>
    </row>
    <row r="442">
      <c r="A442" s="47" t="s">
        <v>31</v>
      </c>
      <c r="B442" s="47" t="s">
        <v>32</v>
      </c>
      <c r="C442" s="47" t="s">
        <v>17</v>
      </c>
      <c r="D442" s="47" t="n">
        <v>156.171426</v>
      </c>
      <c r="E442" s="47" t="n">
        <v>11.7230163154024</v>
      </c>
      <c r="F442" s="47" t="n">
        <v>16.2352941176471</v>
      </c>
      <c r="G442" s="47" t="n">
        <v>6.58369345121564</v>
      </c>
      <c r="H442" s="47" t="n">
        <v>252.363971</v>
      </c>
      <c r="I442" s="47" t="n">
        <v>10.0448430493274</v>
      </c>
      <c r="J442" s="47" t="n">
        <v>26.2352941176471</v>
      </c>
      <c r="K442" s="47" t="n">
        <v>4.92820368797633</v>
      </c>
      <c r="L442" s="47" t="n">
        <v>431.168937</v>
      </c>
      <c r="M442" s="47" t="n">
        <v>8.46886907700709</v>
      </c>
      <c r="N442" s="47" t="n">
        <v>44.8235294117647</v>
      </c>
      <c r="O442" s="47" t="n">
        <v>3.03034858548559</v>
      </c>
      <c r="P442" s="47" t="n">
        <v>122.221116</v>
      </c>
      <c r="Q442" s="47" t="n">
        <v>13.3987592325257</v>
      </c>
      <c r="R442" s="47" t="n">
        <v>12.7058823529412</v>
      </c>
      <c r="S442" s="47" t="n">
        <v>11.1439049821972</v>
      </c>
    </row>
    <row r="443">
      <c r="A443" s="47" t="s">
        <v>33</v>
      </c>
      <c r="B443" s="47" t="s">
        <v>34</v>
      </c>
      <c r="C443" s="47" t="s">
        <v>16</v>
      </c>
      <c r="D443" s="47" t="n">
        <v>1130.3471951</v>
      </c>
      <c r="E443" s="47" t="n">
        <v>25.4016642987345</v>
      </c>
      <c r="F443" s="47" t="n">
        <v>22.9174667862721</v>
      </c>
      <c r="G443" s="47" t="n">
        <v>13.550459287587</v>
      </c>
      <c r="H443" s="47" t="n">
        <v>1189.7830688</v>
      </c>
      <c r="I443" s="47" t="n">
        <v>16.728040243688</v>
      </c>
      <c r="J443" s="47" t="n">
        <v>24.122512162894</v>
      </c>
      <c r="K443" s="47" t="n">
        <v>7.52740440770554</v>
      </c>
      <c r="L443" s="47" t="n">
        <v>2070.7988612</v>
      </c>
      <c r="M443" s="47" t="n">
        <v>14.7770288605007</v>
      </c>
      <c r="N443" s="47" t="n">
        <v>41.984855917126</v>
      </c>
      <c r="O443" s="47" t="n">
        <v>4.41394493705863</v>
      </c>
      <c r="P443" s="47" t="n">
        <v>541.3227928</v>
      </c>
      <c r="Q443" s="47" t="n">
        <v>17.4546094033623</v>
      </c>
      <c r="R443" s="47" t="n">
        <v>10.9751651337079</v>
      </c>
      <c r="S443" s="47" t="n">
        <v>14.0270009090343</v>
      </c>
    </row>
    <row r="444">
      <c r="A444" s="47" t="s">
        <v>33</v>
      </c>
      <c r="B444" s="47" t="s">
        <v>34</v>
      </c>
      <c r="C444" s="47" t="s">
        <v>17</v>
      </c>
      <c r="D444" s="47" t="n">
        <v>2405.0725518</v>
      </c>
      <c r="E444" s="47" t="n">
        <v>9.43973755119216</v>
      </c>
      <c r="F444" s="47" t="n">
        <v>19.4589123956985</v>
      </c>
      <c r="G444" s="47" t="n">
        <v>6.04638123937017</v>
      </c>
      <c r="H444" s="47" t="n">
        <v>2497.1917645</v>
      </c>
      <c r="I444" s="47" t="n">
        <v>6.91516935886203</v>
      </c>
      <c r="J444" s="47" t="n">
        <v>20.2042286600867</v>
      </c>
      <c r="K444" s="47" t="n">
        <v>5.13489453768933</v>
      </c>
      <c r="L444" s="47" t="n">
        <v>5286.1834673</v>
      </c>
      <c r="M444" s="47" t="n">
        <v>5.81885598065962</v>
      </c>
      <c r="N444" s="47" t="n">
        <v>42.7693463637078</v>
      </c>
      <c r="O444" s="47" t="n">
        <v>2.67704348313813</v>
      </c>
      <c r="P444" s="47" t="n">
        <v>2171.3002994</v>
      </c>
      <c r="Q444" s="47" t="n">
        <v>8.47046966426293</v>
      </c>
      <c r="R444" s="47" t="n">
        <v>17.567512580507</v>
      </c>
      <c r="S444" s="47" t="n">
        <v>6.82785037926794</v>
      </c>
    </row>
    <row r="445">
      <c r="A445" s="47" t="s">
        <v>35</v>
      </c>
      <c r="B445" s="47" t="s">
        <v>36</v>
      </c>
      <c r="C445" s="47" t="s">
        <v>16</v>
      </c>
      <c r="D445" s="47" t="n">
        <v>354.0270571</v>
      </c>
      <c r="E445" s="47" t="n">
        <v>10.2263842858104</v>
      </c>
      <c r="F445" s="47" t="n">
        <v>27.0420731694048</v>
      </c>
      <c r="G445" s="47" t="n">
        <v>5.26025121093154</v>
      </c>
      <c r="H445" s="47" t="n">
        <v>374.6563301</v>
      </c>
      <c r="I445" s="47" t="n">
        <v>9.77998485475399</v>
      </c>
      <c r="J445" s="47" t="n">
        <v>28.6178236627917</v>
      </c>
      <c r="K445" s="47" t="n">
        <v>5.2536770150377</v>
      </c>
      <c r="L445" s="47" t="n">
        <v>476.5438448</v>
      </c>
      <c r="M445" s="47" t="n">
        <v>9.92239569500775</v>
      </c>
      <c r="N445" s="47" t="n">
        <v>36.4004198579405</v>
      </c>
      <c r="O445" s="47" t="n">
        <v>5.12878186016277</v>
      </c>
      <c r="P445" s="47" t="n">
        <v>103.9440541</v>
      </c>
      <c r="Q445" s="47" t="n">
        <v>13.292517604946</v>
      </c>
      <c r="R445" s="47" t="n">
        <v>7.93968330986296</v>
      </c>
      <c r="S445" s="47" t="n">
        <v>10.1331872692678</v>
      </c>
    </row>
    <row r="446">
      <c r="A446" s="47" t="s">
        <v>35</v>
      </c>
      <c r="B446" s="47" t="s">
        <v>36</v>
      </c>
      <c r="C446" s="47" t="s">
        <v>17</v>
      </c>
      <c r="D446" s="47" t="n">
        <v>91.2916618</v>
      </c>
      <c r="E446" s="47" t="n">
        <v>19.7928552606334</v>
      </c>
      <c r="F446" s="47" t="n">
        <v>14.0919453543775</v>
      </c>
      <c r="G446" s="47" t="n">
        <v>13.5285306918087</v>
      </c>
      <c r="H446" s="47" t="n">
        <v>143.0588143</v>
      </c>
      <c r="I446" s="47" t="n">
        <v>17.610427428364</v>
      </c>
      <c r="J446" s="47" t="n">
        <v>22.082816259761</v>
      </c>
      <c r="K446" s="47" t="n">
        <v>8.40467356894107</v>
      </c>
      <c r="L446" s="47" t="n">
        <v>288.5730126</v>
      </c>
      <c r="M446" s="47" t="n">
        <v>16.5089541073148</v>
      </c>
      <c r="N446" s="47" t="n">
        <v>44.5446500165176</v>
      </c>
      <c r="O446" s="47" t="n">
        <v>4.41024151603283</v>
      </c>
      <c r="P446" s="47" t="n">
        <v>124.9051787</v>
      </c>
      <c r="Q446" s="47" t="n">
        <v>22.7640232642961</v>
      </c>
      <c r="R446" s="47" t="n">
        <v>19.2805883693439</v>
      </c>
      <c r="S446" s="47" t="n">
        <v>15.060097142625</v>
      </c>
    </row>
    <row r="447">
      <c r="A447" s="47" t="s">
        <v>37</v>
      </c>
      <c r="B447" s="47" t="s">
        <v>38</v>
      </c>
      <c r="C447" s="47" t="s">
        <v>16</v>
      </c>
      <c r="D447" s="47" t="n">
        <v>716.4874087</v>
      </c>
      <c r="E447" s="47" t="n">
        <v>12.9892557126347</v>
      </c>
      <c r="F447" s="47" t="n">
        <v>27.4480755700454</v>
      </c>
      <c r="G447" s="47" t="n">
        <v>6.05408332012667</v>
      </c>
      <c r="H447" s="47" t="n">
        <v>677.5369648</v>
      </c>
      <c r="I447" s="47" t="n">
        <v>11.6086093195919</v>
      </c>
      <c r="J447" s="47" t="n">
        <v>25.95591434757</v>
      </c>
      <c r="K447" s="47" t="n">
        <v>5.43268782848613</v>
      </c>
      <c r="L447" s="47" t="n">
        <v>977.4902657</v>
      </c>
      <c r="M447" s="47" t="n">
        <v>10.1505404175897</v>
      </c>
      <c r="N447" s="47" t="n">
        <v>37.4468920962594</v>
      </c>
      <c r="O447" s="47" t="n">
        <v>4.91474153470214</v>
      </c>
      <c r="P447" s="47" t="n">
        <v>238.8228574</v>
      </c>
      <c r="Q447" s="47" t="n">
        <v>14.2276294678411</v>
      </c>
      <c r="R447" s="47" t="n">
        <v>9.14911798612517</v>
      </c>
      <c r="S447" s="47" t="n">
        <v>12.9522453123179</v>
      </c>
    </row>
    <row r="448">
      <c r="A448" s="47" t="s">
        <v>37</v>
      </c>
      <c r="B448" s="47" t="s">
        <v>38</v>
      </c>
      <c r="C448" s="47" t="s">
        <v>17</v>
      </c>
      <c r="D448" s="47" t="n">
        <v>463.7553528</v>
      </c>
      <c r="E448" s="47" t="n">
        <v>15.9830756515048</v>
      </c>
      <c r="F448" s="47" t="n">
        <v>24.1330281489011</v>
      </c>
      <c r="G448" s="47" t="n">
        <v>6.11076273777531</v>
      </c>
      <c r="H448" s="47" t="n">
        <v>442.5241002</v>
      </c>
      <c r="I448" s="47" t="n">
        <v>15.1621486241128</v>
      </c>
      <c r="J448" s="47" t="n">
        <v>23.0281904073231</v>
      </c>
      <c r="K448" s="47" t="n">
        <v>6.16817207388158</v>
      </c>
      <c r="L448" s="47" t="n">
        <v>763.3685977</v>
      </c>
      <c r="M448" s="47" t="n">
        <v>13.4329434485197</v>
      </c>
      <c r="N448" s="47" t="n">
        <v>39.7243843010177</v>
      </c>
      <c r="O448" s="47" t="n">
        <v>4.54738390518126</v>
      </c>
      <c r="P448" s="47" t="n">
        <v>252.0144524</v>
      </c>
      <c r="Q448" s="47" t="n">
        <v>16.7946065300202</v>
      </c>
      <c r="R448" s="47" t="n">
        <v>13.1143971427581</v>
      </c>
      <c r="S448" s="47" t="n">
        <v>12.9988548587594</v>
      </c>
    </row>
    <row r="449">
      <c r="A449" s="47" t="s">
        <v>39</v>
      </c>
      <c r="B449" s="47" t="s">
        <v>40</v>
      </c>
      <c r="C449" s="47" t="s">
        <v>16</v>
      </c>
      <c r="D449" s="47" t="n">
        <v>310.4375907</v>
      </c>
      <c r="E449" s="47" t="n">
        <v>22.4134038393324</v>
      </c>
      <c r="F449" s="47" t="n">
        <v>31.6024647549685</v>
      </c>
      <c r="G449" s="47" t="n">
        <v>10.0996575866251</v>
      </c>
      <c r="H449" s="47" t="n">
        <v>336.5352602</v>
      </c>
      <c r="I449" s="47" t="n">
        <v>23.6828215978927</v>
      </c>
      <c r="J449" s="47" t="n">
        <v>34.2592006183697</v>
      </c>
      <c r="K449" s="47" t="n">
        <v>11.8663035933718</v>
      </c>
      <c r="L449" s="47" t="n">
        <v>305.9250312</v>
      </c>
      <c r="M449" s="47" t="n">
        <v>20.7792977208519</v>
      </c>
      <c r="N449" s="47" t="n">
        <v>31.1430873895151</v>
      </c>
      <c r="O449" s="47" t="n">
        <v>10.0148827022816</v>
      </c>
      <c r="P449" s="47" t="n">
        <v>29.4229372</v>
      </c>
      <c r="Q449" s="47" t="n">
        <v>37.9321329776047</v>
      </c>
      <c r="R449" s="47" t="n">
        <v>2.99524723714669</v>
      </c>
      <c r="S449" s="47" t="n">
        <v>40.47838303862</v>
      </c>
    </row>
    <row r="450">
      <c r="A450" s="47" t="s">
        <v>39</v>
      </c>
      <c r="B450" s="47" t="s">
        <v>40</v>
      </c>
      <c r="C450" s="47" t="s">
        <v>17</v>
      </c>
      <c r="D450" s="47" t="n">
        <v>1397.8792928</v>
      </c>
      <c r="E450" s="47" t="n">
        <v>8.35715474212032</v>
      </c>
      <c r="F450" s="47" t="n">
        <v>19.6727048379964</v>
      </c>
      <c r="G450" s="47" t="n">
        <v>5.76980459986043</v>
      </c>
      <c r="H450" s="47" t="n">
        <v>1557.7173304</v>
      </c>
      <c r="I450" s="47" t="n">
        <v>8.31170686211008</v>
      </c>
      <c r="J450" s="47" t="n">
        <v>21.9221455098666</v>
      </c>
      <c r="K450" s="47" t="n">
        <v>6.16371510926255</v>
      </c>
      <c r="L450" s="47" t="n">
        <v>3195.2000986</v>
      </c>
      <c r="M450" s="47" t="n">
        <v>3.37627040474974</v>
      </c>
      <c r="N450" s="47" t="n">
        <v>44.9668499718511</v>
      </c>
      <c r="O450" s="47" t="n">
        <v>2.86442240032018</v>
      </c>
      <c r="P450" s="47" t="n">
        <v>954.8824632</v>
      </c>
      <c r="Q450" s="47" t="n">
        <v>6.47692713969103</v>
      </c>
      <c r="R450" s="47" t="n">
        <v>13.4382996802859</v>
      </c>
      <c r="S450" s="47" t="n">
        <v>6.7977116356662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374</v>
      </c>
    </row>
    <row r="9">
      <c r="A9" t="s">
        <v>3</v>
      </c>
    </row>
    <row r="10">
      <c r="A10" t="s">
        <v>4</v>
      </c>
    </row>
    <row r="11">
      <c r="A11" t="s">
        <v>375</v>
      </c>
    </row>
    <row r="12">
      <c r="A12" s="3" t="s">
        <v>6</v>
      </c>
    </row>
    <row r="13">
      <c r="A13" s="3" t="s">
        <v>7</v>
      </c>
    </row>
    <row r="15">
      <c r="A15" s="4" t="s">
        <v>376</v>
      </c>
    </row>
    <row r="16">
      <c r="A16" s="5" t="s">
        <v>9</v>
      </c>
      <c r="B16" s="5" t="s">
        <v>10</v>
      </c>
      <c r="C16" s="5" t="s">
        <v>11</v>
      </c>
      <c r="D16" s="5" t="s">
        <v>377</v>
      </c>
      <c r="E16" s="5" t="s">
        <v>378</v>
      </c>
      <c r="F16" s="5" t="s">
        <v>379</v>
      </c>
      <c r="G16" s="5" t="s">
        <v>380</v>
      </c>
      <c r="H16" s="5" t="s">
        <v>381</v>
      </c>
      <c r="I16" s="5" t="s">
        <v>382</v>
      </c>
      <c r="J16" s="5" t="s">
        <v>383</v>
      </c>
      <c r="K16" s="5" t="s">
        <v>384</v>
      </c>
      <c r="L16" s="5" t="s">
        <v>385</v>
      </c>
      <c r="M16" s="5" t="s">
        <v>386</v>
      </c>
      <c r="N16" s="5" t="s">
        <v>387</v>
      </c>
      <c r="O16" s="5" t="s">
        <v>388</v>
      </c>
      <c r="P16" s="5" t="s">
        <v>389</v>
      </c>
      <c r="Q16" s="5" t="s">
        <v>390</v>
      </c>
      <c r="R16" s="5" t="s">
        <v>391</v>
      </c>
      <c r="S16" s="5" t="s">
        <v>392</v>
      </c>
      <c r="T16" s="5" t="s">
        <v>393</v>
      </c>
      <c r="U16" s="5" t="s">
        <v>394</v>
      </c>
      <c r="V16" s="5" t="s">
        <v>395</v>
      </c>
      <c r="W16" s="5" t="s">
        <v>396</v>
      </c>
      <c r="X16" s="5" t="s">
        <v>397</v>
      </c>
      <c r="Y16" s="5" t="s">
        <v>398</v>
      </c>
      <c r="Z16" s="5" t="s">
        <v>399</v>
      </c>
      <c r="AA16" s="5" t="s">
        <v>400</v>
      </c>
      <c r="AB16" s="5" t="s">
        <v>401</v>
      </c>
      <c r="AC16" s="5" t="s">
        <v>402</v>
      </c>
      <c r="AD16" s="5" t="s">
        <v>403</v>
      </c>
      <c r="AE16" s="5" t="s">
        <v>404</v>
      </c>
      <c r="AF16" s="5" t="s">
        <v>405</v>
      </c>
      <c r="AG16" s="5" t="s">
        <v>406</v>
      </c>
      <c r="AH16" s="5" t="s">
        <v>407</v>
      </c>
      <c r="AI16" s="5" t="s">
        <v>408</v>
      </c>
      <c r="AJ16" s="5" t="s">
        <v>409</v>
      </c>
      <c r="AK16" s="5" t="s">
        <v>410</v>
      </c>
      <c r="AL16" s="5" t="s">
        <v>411</v>
      </c>
      <c r="AM16" s="5" t="s">
        <v>412</v>
      </c>
      <c r="AN16" s="5" t="s">
        <v>413</v>
      </c>
      <c r="AO16" s="5" t="s">
        <v>414</v>
      </c>
      <c r="AP16" s="5" t="s">
        <v>415</v>
      </c>
      <c r="AQ16" s="5" t="s">
        <v>416</v>
      </c>
      <c r="AR16" s="5" t="s">
        <v>417</v>
      </c>
      <c r="AS16" s="5" t="s">
        <v>418</v>
      </c>
      <c r="AT16" s="5" t="s">
        <v>419</v>
      </c>
      <c r="AU16" s="5" t="s">
        <v>420</v>
      </c>
      <c r="AV16" s="5" t="s">
        <v>421</v>
      </c>
      <c r="AW16" s="5" t="s">
        <v>422</v>
      </c>
      <c r="AX16" s="5" t="s">
        <v>423</v>
      </c>
      <c r="AY16" s="5" t="s">
        <v>424</v>
      </c>
      <c r="AZ16" s="5" t="s">
        <v>425</v>
      </c>
      <c r="BA16" s="5" t="s">
        <v>426</v>
      </c>
      <c r="BB16" s="5" t="s">
        <v>427</v>
      </c>
      <c r="BC16" s="5" t="s">
        <v>428</v>
      </c>
      <c r="BD16" s="5" t="s">
        <v>429</v>
      </c>
      <c r="BE16" s="5" t="s">
        <v>430</v>
      </c>
      <c r="BF16" s="5" t="s">
        <v>431</v>
      </c>
      <c r="BG16" s="5" t="s">
        <v>432</v>
      </c>
      <c r="BH16" s="5" t="s">
        <v>433</v>
      </c>
      <c r="BI16" s="5" t="s">
        <v>434</v>
      </c>
      <c r="BJ16" s="5" t="s">
        <v>435</v>
      </c>
      <c r="BK16" s="5" t="s">
        <v>436</v>
      </c>
    </row>
    <row r="17">
      <c r="A17" s="48" t="s">
        <v>14</v>
      </c>
      <c r="B17" s="48" t="s">
        <v>15</v>
      </c>
      <c r="C17" s="48" t="s">
        <v>16</v>
      </c>
      <c r="D17" s="48" t="n">
        <v>136057.2810959</v>
      </c>
      <c r="E17" s="48" t="n">
        <v>2.72536265831681</v>
      </c>
      <c r="F17" s="48" t="n">
        <v>13.0323083301</v>
      </c>
      <c r="G17" s="48" t="n">
        <v>1.8673017938033</v>
      </c>
      <c r="H17" s="48" t="n">
        <v>116968.6824716</v>
      </c>
      <c r="I17" s="48" t="n">
        <v>2.83574973983424</v>
      </c>
      <c r="J17" s="48" t="n">
        <v>11.2038982600351</v>
      </c>
      <c r="K17" s="48" t="n">
        <v>2.0267430378015</v>
      </c>
      <c r="L17" s="48" t="n">
        <v>104585.9332461</v>
      </c>
      <c r="M17" s="48" t="n">
        <v>3.03587736058289</v>
      </c>
      <c r="N17" s="48" t="n">
        <v>10.0178110136842</v>
      </c>
      <c r="O17" s="48" t="n">
        <v>2.24389201883341</v>
      </c>
      <c r="P17" s="48" t="n">
        <v>86070.3657909</v>
      </c>
      <c r="Q17" s="48" t="n">
        <v>3.20690861538831</v>
      </c>
      <c r="R17" s="48" t="n">
        <v>8.24428899384573</v>
      </c>
      <c r="S17" s="48" t="n">
        <v>2.41952311171543</v>
      </c>
      <c r="T17" s="48" t="n">
        <v>101814.5000911</v>
      </c>
      <c r="U17" s="48" t="n">
        <v>3.16675077930238</v>
      </c>
      <c r="V17" s="48" t="n">
        <v>9.75234803293594</v>
      </c>
      <c r="W17" s="48" t="n">
        <v>2.41573597332794</v>
      </c>
      <c r="X17" s="48" t="n">
        <v>112341.7043491</v>
      </c>
      <c r="Y17" s="48" t="n">
        <v>3.06081549486819</v>
      </c>
      <c r="Z17" s="48" t="n">
        <v>10.7607010636532</v>
      </c>
      <c r="AA17" s="48" t="n">
        <v>2.37204697504967</v>
      </c>
      <c r="AB17" s="48" t="n">
        <v>94134.8266267</v>
      </c>
      <c r="AC17" s="48" t="n">
        <v>3.01913916181948</v>
      </c>
      <c r="AD17" s="48" t="n">
        <v>9.01674702976725</v>
      </c>
      <c r="AE17" s="48" t="n">
        <v>2.39699977175284</v>
      </c>
      <c r="AF17" s="48" t="n">
        <v>72392.4553514</v>
      </c>
      <c r="AG17" s="48" t="n">
        <v>3.33533682371093</v>
      </c>
      <c r="AH17" s="48" t="n">
        <v>6.9341441436527</v>
      </c>
      <c r="AI17" s="48" t="n">
        <v>2.84932860866603</v>
      </c>
      <c r="AJ17" s="48" t="n">
        <v>58037.6516015</v>
      </c>
      <c r="AK17" s="48" t="n">
        <v>3.70107556518312</v>
      </c>
      <c r="AL17" s="48" t="n">
        <v>5.5591627609591</v>
      </c>
      <c r="AM17" s="48" t="n">
        <v>3.12812494611646</v>
      </c>
      <c r="AN17" s="48" t="n">
        <v>43171.03649</v>
      </c>
      <c r="AO17" s="48" t="n">
        <v>4.07714059981038</v>
      </c>
      <c r="AP17" s="48" t="n">
        <v>4.13515729504485</v>
      </c>
      <c r="AQ17" s="48" t="n">
        <v>3.61245306356299</v>
      </c>
      <c r="AR17" s="48" t="n">
        <v>37226.6775203</v>
      </c>
      <c r="AS17" s="48" t="n">
        <v>4.62725239544618</v>
      </c>
      <c r="AT17" s="48" t="n">
        <v>3.56577417718494</v>
      </c>
      <c r="AU17" s="48" t="n">
        <v>4.15216336962506</v>
      </c>
      <c r="AV17" s="48" t="n">
        <v>26773.0134787</v>
      </c>
      <c r="AW17" s="48" t="n">
        <v>4.90473078712673</v>
      </c>
      <c r="AX17" s="48" t="n">
        <v>2.56446522942356</v>
      </c>
      <c r="AY17" s="48" t="n">
        <v>4.60427130470995</v>
      </c>
      <c r="AZ17" s="48" t="n">
        <v>21356.0418914</v>
      </c>
      <c r="BA17" s="48" t="n">
        <v>5.4670634628277</v>
      </c>
      <c r="BB17" s="48" t="n">
        <v>2.04559815099557</v>
      </c>
      <c r="BC17" s="48" t="n">
        <v>5.2071081519975</v>
      </c>
      <c r="BD17" s="48" t="n">
        <v>12841.2233553</v>
      </c>
      <c r="BE17" s="48" t="n">
        <v>6.4153328482045</v>
      </c>
      <c r="BF17" s="48" t="n">
        <v>1.23000239865145</v>
      </c>
      <c r="BG17" s="48" t="n">
        <v>6.16056545845388</v>
      </c>
      <c r="BH17" s="48" t="n">
        <v>20228.4695166</v>
      </c>
      <c r="BI17" s="48" t="n">
        <v>5.69313435577336</v>
      </c>
      <c r="BJ17" s="48" t="n">
        <v>1.93759312006643</v>
      </c>
      <c r="BK17" s="48" t="n">
        <v>5.47312421798973</v>
      </c>
    </row>
    <row r="18">
      <c r="A18" s="48" t="s">
        <v>14</v>
      </c>
      <c r="B18" s="48" t="s">
        <v>15</v>
      </c>
      <c r="C18" s="48" t="s">
        <v>17</v>
      </c>
      <c r="D18" s="48" t="n">
        <v>272234.528858</v>
      </c>
      <c r="E18" s="48" t="n">
        <v>1.57985294504381</v>
      </c>
      <c r="F18" s="48" t="n">
        <v>3.99558110400221</v>
      </c>
      <c r="G18" s="48" t="n">
        <v>1.47913264640328</v>
      </c>
      <c r="H18" s="48" t="n">
        <v>387468.0323343</v>
      </c>
      <c r="I18" s="48" t="n">
        <v>1.29131101860247</v>
      </c>
      <c r="J18" s="48" t="n">
        <v>5.6868610858962</v>
      </c>
      <c r="K18" s="48" t="n">
        <v>1.17605955719427</v>
      </c>
      <c r="L18" s="48" t="n">
        <v>438315.6194525</v>
      </c>
      <c r="M18" s="48" t="n">
        <v>1.23584788948858</v>
      </c>
      <c r="N18" s="48" t="n">
        <v>6.43315017393308</v>
      </c>
      <c r="O18" s="48" t="n">
        <v>1.09968458061297</v>
      </c>
      <c r="P18" s="48" t="n">
        <v>465664.7891788</v>
      </c>
      <c r="Q18" s="48" t="n">
        <v>1.17833249152825</v>
      </c>
      <c r="R18" s="48" t="n">
        <v>6.83455342805722</v>
      </c>
      <c r="S18" s="48" t="n">
        <v>1.06151095439196</v>
      </c>
      <c r="T18" s="48" t="n">
        <v>562590.1752316</v>
      </c>
      <c r="U18" s="48" t="n">
        <v>1.08121948079698</v>
      </c>
      <c r="V18" s="48" t="n">
        <v>8.25712551189708</v>
      </c>
      <c r="W18" s="48" t="n">
        <v>0.992499625153088</v>
      </c>
      <c r="X18" s="48" t="n">
        <v>597190.6235889</v>
      </c>
      <c r="Y18" s="48" t="n">
        <v>1.04334040188048</v>
      </c>
      <c r="Z18" s="48" t="n">
        <v>8.76495564728209</v>
      </c>
      <c r="AA18" s="48" t="n">
        <v>0.990676432995293</v>
      </c>
      <c r="AB18" s="48" t="n">
        <v>560195.6665885</v>
      </c>
      <c r="AC18" s="48" t="n">
        <v>1.10188311656854</v>
      </c>
      <c r="AD18" s="48" t="n">
        <v>8.22198135318997</v>
      </c>
      <c r="AE18" s="48" t="n">
        <v>1.05314449800928</v>
      </c>
      <c r="AF18" s="48" t="n">
        <v>556508.2742546</v>
      </c>
      <c r="AG18" s="48" t="n">
        <v>1.09222866007611</v>
      </c>
      <c r="AH18" s="48" t="n">
        <v>8.16786156465992</v>
      </c>
      <c r="AI18" s="48" t="n">
        <v>1.02477702532101</v>
      </c>
      <c r="AJ18" s="48" t="n">
        <v>530838.7644188</v>
      </c>
      <c r="AK18" s="48" t="n">
        <v>1.08535634899336</v>
      </c>
      <c r="AL18" s="48" t="n">
        <v>7.79111064742994</v>
      </c>
      <c r="AM18" s="48" t="n">
        <v>1.01631745854587</v>
      </c>
      <c r="AN18" s="48" t="n">
        <v>468141.7513314</v>
      </c>
      <c r="AO18" s="48" t="n">
        <v>1.1999890218883</v>
      </c>
      <c r="AP18" s="48" t="n">
        <v>6.87090775538584</v>
      </c>
      <c r="AQ18" s="48" t="n">
        <v>1.12445704984925</v>
      </c>
      <c r="AR18" s="48" t="n">
        <v>473686.3534762</v>
      </c>
      <c r="AS18" s="48" t="n">
        <v>1.17367322065228</v>
      </c>
      <c r="AT18" s="48" t="n">
        <v>6.9522857776812</v>
      </c>
      <c r="AU18" s="48" t="n">
        <v>1.12649015599015</v>
      </c>
      <c r="AV18" s="48" t="n">
        <v>404060.332021</v>
      </c>
      <c r="AW18" s="48" t="n">
        <v>1.10925299118318</v>
      </c>
      <c r="AX18" s="48" t="n">
        <v>5.93038595902022</v>
      </c>
      <c r="AY18" s="48" t="n">
        <v>1.09388773045342</v>
      </c>
      <c r="AZ18" s="48" t="n">
        <v>341979.0846864</v>
      </c>
      <c r="BA18" s="48" t="n">
        <v>1.21610594166751</v>
      </c>
      <c r="BB18" s="48" t="n">
        <v>5.01922064944848</v>
      </c>
      <c r="BC18" s="48" t="n">
        <v>1.2152188911145</v>
      </c>
      <c r="BD18" s="48" t="n">
        <v>273682.0675838</v>
      </c>
      <c r="BE18" s="48" t="n">
        <v>1.40937904590551</v>
      </c>
      <c r="BF18" s="48" t="n">
        <v>4.01682660289017</v>
      </c>
      <c r="BG18" s="48" t="n">
        <v>1.41615701504399</v>
      </c>
      <c r="BH18" s="48" t="n">
        <v>480834.0740472</v>
      </c>
      <c r="BI18" s="48" t="n">
        <v>1.13510100079956</v>
      </c>
      <c r="BJ18" s="48" t="n">
        <v>7.05719273922638</v>
      </c>
      <c r="BK18" s="48" t="n">
        <v>1.15288674106045</v>
      </c>
    </row>
    <row r="19">
      <c r="A19" s="48" t="s">
        <v>14</v>
      </c>
      <c r="B19" s="48" t="s">
        <v>18</v>
      </c>
      <c r="C19" s="48" t="s">
        <v>16</v>
      </c>
      <c r="D19" s="48" t="n">
        <v>1489.8033146</v>
      </c>
      <c r="E19" s="48"/>
      <c r="F19" s="48" t="n">
        <v>10.5157974971178</v>
      </c>
      <c r="G19" s="48"/>
      <c r="H19" s="48" t="n">
        <v>1700.619991</v>
      </c>
      <c r="I19" s="48"/>
      <c r="J19" s="48" t="n">
        <v>12.0038499509634</v>
      </c>
      <c r="K19" s="48"/>
      <c r="L19" s="48" t="n">
        <v>1506.8700061</v>
      </c>
      <c r="M19" s="48"/>
      <c r="N19" s="48" t="n">
        <v>10.6362629773601</v>
      </c>
      <c r="O19" s="48"/>
      <c r="P19" s="48" t="n">
        <v>1157.9182674</v>
      </c>
      <c r="Q19" s="48"/>
      <c r="R19" s="48" t="n">
        <v>8.17318225759299</v>
      </c>
      <c r="S19" s="48"/>
      <c r="T19" s="48" t="n">
        <v>1285.0200029</v>
      </c>
      <c r="U19" s="48"/>
      <c r="V19" s="48" t="n">
        <v>9.07033163224657</v>
      </c>
      <c r="W19" s="48"/>
      <c r="X19" s="48" t="n">
        <v>1128.2820472</v>
      </c>
      <c r="Y19" s="48"/>
      <c r="Z19" s="48" t="n">
        <v>7.96399458352282</v>
      </c>
      <c r="AA19" s="48"/>
      <c r="AB19" s="48" t="n">
        <v>1046.2333814</v>
      </c>
      <c r="AC19" s="48"/>
      <c r="AD19" s="48" t="n">
        <v>7.38485293038913</v>
      </c>
      <c r="AE19" s="48"/>
      <c r="AF19" s="48" t="n">
        <v>1000.733923</v>
      </c>
      <c r="AG19" s="48"/>
      <c r="AH19" s="48" t="n">
        <v>7.06369436799769</v>
      </c>
      <c r="AI19" s="48"/>
      <c r="AJ19" s="48" t="n">
        <v>782.2234713</v>
      </c>
      <c r="AK19" s="48"/>
      <c r="AL19" s="48" t="n">
        <v>5.5213352937746</v>
      </c>
      <c r="AM19" s="48"/>
      <c r="AN19" s="48" t="n">
        <v>646.6387227</v>
      </c>
      <c r="AO19" s="48"/>
      <c r="AP19" s="48" t="n">
        <v>4.56430845271267</v>
      </c>
      <c r="AQ19" s="48"/>
      <c r="AR19" s="48" t="n">
        <v>636.2763832</v>
      </c>
      <c r="AS19" s="48"/>
      <c r="AT19" s="48" t="n">
        <v>4.49116573467029</v>
      </c>
      <c r="AU19" s="48"/>
      <c r="AV19" s="48" t="n">
        <v>543.111964</v>
      </c>
      <c r="AW19" s="48"/>
      <c r="AX19" s="48" t="n">
        <v>3.83356338096172</v>
      </c>
      <c r="AY19" s="48"/>
      <c r="AZ19" s="48" t="n">
        <v>442.0041408</v>
      </c>
      <c r="BA19" s="48"/>
      <c r="BB19" s="48" t="n">
        <v>3.11989239921131</v>
      </c>
      <c r="BC19" s="48"/>
      <c r="BD19" s="48" t="n">
        <v>285.2087047</v>
      </c>
      <c r="BE19" s="48"/>
      <c r="BF19" s="48" t="n">
        <v>2.0131496242816</v>
      </c>
      <c r="BG19" s="48"/>
      <c r="BH19" s="48" t="n">
        <v>516.3436577</v>
      </c>
      <c r="BI19" s="48"/>
      <c r="BJ19" s="48" t="n">
        <v>3.64461891719725</v>
      </c>
      <c r="BK19" s="48"/>
    </row>
    <row r="20">
      <c r="A20" s="48" t="s">
        <v>14</v>
      </c>
      <c r="B20" s="48" t="s">
        <v>18</v>
      </c>
      <c r="C20" s="48" t="s">
        <v>17</v>
      </c>
      <c r="D20" s="48" t="n">
        <v>893.7523031</v>
      </c>
      <c r="E20" s="48"/>
      <c r="F20" s="48" t="n">
        <v>5.85118922811909</v>
      </c>
      <c r="G20" s="48"/>
      <c r="H20" s="48" t="n">
        <v>1225.0615725</v>
      </c>
      <c r="I20" s="48"/>
      <c r="J20" s="48" t="n">
        <v>8.02019424389961</v>
      </c>
      <c r="K20" s="48"/>
      <c r="L20" s="48" t="n">
        <v>1342.9702801</v>
      </c>
      <c r="M20" s="48"/>
      <c r="N20" s="48" t="n">
        <v>8.79211523075201</v>
      </c>
      <c r="O20" s="48"/>
      <c r="P20" s="48" t="n">
        <v>1314.9732881</v>
      </c>
      <c r="Q20" s="48"/>
      <c r="R20" s="48" t="n">
        <v>8.60882541159078</v>
      </c>
      <c r="S20" s="48"/>
      <c r="T20" s="48" t="n">
        <v>1240.621384</v>
      </c>
      <c r="U20" s="48"/>
      <c r="V20" s="48" t="n">
        <v>8.12206072427071</v>
      </c>
      <c r="W20" s="48"/>
      <c r="X20" s="48" t="n">
        <v>952.3929353</v>
      </c>
      <c r="Y20" s="48"/>
      <c r="Z20" s="48" t="n">
        <v>6.23509585892566</v>
      </c>
      <c r="AA20" s="48"/>
      <c r="AB20" s="48" t="n">
        <v>1143.8881717</v>
      </c>
      <c r="AC20" s="48"/>
      <c r="AD20" s="48" t="n">
        <v>7.4887707983618</v>
      </c>
      <c r="AE20" s="48"/>
      <c r="AF20" s="48" t="n">
        <v>1173.534115</v>
      </c>
      <c r="AG20" s="48"/>
      <c r="AH20" s="48" t="n">
        <v>7.68285591958915</v>
      </c>
      <c r="AI20" s="48"/>
      <c r="AJ20" s="48" t="n">
        <v>1114.5659226</v>
      </c>
      <c r="AK20" s="48"/>
      <c r="AL20" s="48" t="n">
        <v>7.29680482805543</v>
      </c>
      <c r="AM20" s="48"/>
      <c r="AN20" s="48" t="n">
        <v>936.5412583</v>
      </c>
      <c r="AO20" s="48"/>
      <c r="AP20" s="48" t="n">
        <v>6.13131860275713</v>
      </c>
      <c r="AQ20" s="48"/>
      <c r="AR20" s="48" t="n">
        <v>856.2359656</v>
      </c>
      <c r="AS20" s="48"/>
      <c r="AT20" s="48" t="n">
        <v>5.60557845979202</v>
      </c>
      <c r="AU20" s="48"/>
      <c r="AV20" s="48" t="n">
        <v>880.1888243</v>
      </c>
      <c r="AW20" s="48"/>
      <c r="AX20" s="48" t="n">
        <v>5.76239227534469</v>
      </c>
      <c r="AY20" s="48"/>
      <c r="AZ20" s="48" t="n">
        <v>748.1939524</v>
      </c>
      <c r="BA20" s="48"/>
      <c r="BB20" s="48" t="n">
        <v>4.89825243486607</v>
      </c>
      <c r="BC20" s="48"/>
      <c r="BD20" s="48" t="n">
        <v>572.0569795</v>
      </c>
      <c r="BE20" s="48"/>
      <c r="BF20" s="48" t="n">
        <v>3.74512448774773</v>
      </c>
      <c r="BG20" s="48"/>
      <c r="BH20" s="48" t="n">
        <v>879.7350463</v>
      </c>
      <c r="BI20" s="48"/>
      <c r="BJ20" s="48" t="n">
        <v>5.75942149592813</v>
      </c>
      <c r="BK20" s="48"/>
    </row>
    <row r="21">
      <c r="A21" s="48" t="s">
        <v>14</v>
      </c>
      <c r="B21" s="48" t="s">
        <v>19</v>
      </c>
      <c r="C21" s="48" t="s">
        <v>16</v>
      </c>
      <c r="D21" s="48" t="n">
        <v>134567.4777813</v>
      </c>
      <c r="E21" s="48" t="n">
        <v>2.75320127619038</v>
      </c>
      <c r="F21" s="48" t="n">
        <v>13.0669276794386</v>
      </c>
      <c r="G21" s="48" t="n">
        <v>1.88660206172423</v>
      </c>
      <c r="H21" s="48" t="n">
        <v>115268.0624806</v>
      </c>
      <c r="I21" s="48" t="n">
        <v>2.87365924517422</v>
      </c>
      <c r="J21" s="48" t="n">
        <v>11.1928934168692</v>
      </c>
      <c r="K21" s="48" t="n">
        <v>2.0549115703815</v>
      </c>
      <c r="L21" s="48" t="n">
        <v>103079.06324</v>
      </c>
      <c r="M21" s="48" t="n">
        <v>3.0766734800653</v>
      </c>
      <c r="N21" s="48" t="n">
        <v>10.0093030413365</v>
      </c>
      <c r="O21" s="48" t="n">
        <v>2.27508606483003</v>
      </c>
      <c r="P21" s="48" t="n">
        <v>84912.4475235</v>
      </c>
      <c r="Q21" s="48" t="n">
        <v>3.24799863176571</v>
      </c>
      <c r="R21" s="48" t="n">
        <v>8.2452672010167</v>
      </c>
      <c r="S21" s="48" t="n">
        <v>2.4510838175025</v>
      </c>
      <c r="T21" s="48" t="n">
        <v>100529.4800882</v>
      </c>
      <c r="U21" s="48" t="n">
        <v>3.20439424473904</v>
      </c>
      <c r="V21" s="48" t="n">
        <v>9.76173045391367</v>
      </c>
      <c r="W21" s="48" t="n">
        <v>2.44469021706679</v>
      </c>
      <c r="X21" s="48" t="n">
        <v>111213.4223019</v>
      </c>
      <c r="Y21" s="48" t="n">
        <v>3.09043652200096</v>
      </c>
      <c r="Z21" s="48" t="n">
        <v>10.7991750321988</v>
      </c>
      <c r="AA21" s="48" t="n">
        <v>2.39517373123916</v>
      </c>
      <c r="AB21" s="48" t="n">
        <v>93088.5932453</v>
      </c>
      <c r="AC21" s="48" t="n">
        <v>3.0509783688406</v>
      </c>
      <c r="AD21" s="48" t="n">
        <v>9.03919680871094</v>
      </c>
      <c r="AE21" s="48" t="n">
        <v>2.4229968630674</v>
      </c>
      <c r="AF21" s="48" t="n">
        <v>71391.7214284</v>
      </c>
      <c r="AG21" s="48" t="n">
        <v>3.37937091838356</v>
      </c>
      <c r="AH21" s="48" t="n">
        <v>6.93236193615544</v>
      </c>
      <c r="AI21" s="48" t="n">
        <v>2.88775677642595</v>
      </c>
      <c r="AJ21" s="48" t="n">
        <v>57255.4281302</v>
      </c>
      <c r="AK21" s="48" t="n">
        <v>3.74901079060849</v>
      </c>
      <c r="AL21" s="48" t="n">
        <v>5.55968314906309</v>
      </c>
      <c r="AM21" s="48" t="n">
        <v>3.16918606940121</v>
      </c>
      <c r="AN21" s="48" t="n">
        <v>42524.3977673</v>
      </c>
      <c r="AO21" s="48" t="n">
        <v>4.13575649485461</v>
      </c>
      <c r="AP21" s="48" t="n">
        <v>4.12925351205627</v>
      </c>
      <c r="AQ21" s="48" t="n">
        <v>3.66451743355514</v>
      </c>
      <c r="AR21" s="48" t="n">
        <v>36590.4011371</v>
      </c>
      <c r="AS21" s="48" t="n">
        <v>4.70523408605659</v>
      </c>
      <c r="AT21" s="48" t="n">
        <v>3.55304367223991</v>
      </c>
      <c r="AU21" s="48" t="n">
        <v>4.22237280551763</v>
      </c>
      <c r="AV21" s="48" t="n">
        <v>26229.9015147</v>
      </c>
      <c r="AW21" s="48" t="n">
        <v>5.00195311392918</v>
      </c>
      <c r="AX21" s="48" t="n">
        <v>2.54700639249857</v>
      </c>
      <c r="AY21" s="48" t="n">
        <v>4.69505635413135</v>
      </c>
      <c r="AZ21" s="48" t="n">
        <v>20914.0377506</v>
      </c>
      <c r="BA21" s="48" t="n">
        <v>5.57773903005956</v>
      </c>
      <c r="BB21" s="48" t="n">
        <v>2.03081920890483</v>
      </c>
      <c r="BC21" s="48" t="n">
        <v>5.31246650343248</v>
      </c>
      <c r="BD21" s="48" t="n">
        <v>12556.0146506</v>
      </c>
      <c r="BE21" s="48" t="n">
        <v>6.55511859266714</v>
      </c>
      <c r="BF21" s="48" t="n">
        <v>1.21922873257688</v>
      </c>
      <c r="BG21" s="48" t="n">
        <v>6.29502582053826</v>
      </c>
      <c r="BH21" s="48" t="n">
        <v>19712.1258589</v>
      </c>
      <c r="BI21" s="48" t="n">
        <v>5.83598863148577</v>
      </c>
      <c r="BJ21" s="48" t="n">
        <v>1.91410976302055</v>
      </c>
      <c r="BK21" s="48" t="n">
        <v>5.60919160781556</v>
      </c>
    </row>
    <row r="22">
      <c r="A22" s="48" t="s">
        <v>14</v>
      </c>
      <c r="B22" s="48" t="s">
        <v>19</v>
      </c>
      <c r="C22" s="48" t="s">
        <v>17</v>
      </c>
      <c r="D22" s="48" t="n">
        <v>271340.7765549</v>
      </c>
      <c r="E22" s="48" t="n">
        <v>1.58470369504302</v>
      </c>
      <c r="F22" s="48" t="n">
        <v>3.99141173088829</v>
      </c>
      <c r="G22" s="48" t="n">
        <v>1.48383519256191</v>
      </c>
      <c r="H22" s="48" t="n">
        <v>386242.9707618</v>
      </c>
      <c r="I22" s="48" t="n">
        <v>1.29514899827877</v>
      </c>
      <c r="J22" s="48" t="n">
        <v>5.6816183105449</v>
      </c>
      <c r="K22" s="48" t="n">
        <v>1.17967094629628</v>
      </c>
      <c r="L22" s="48" t="n">
        <v>436972.6491724</v>
      </c>
      <c r="M22" s="48" t="n">
        <v>1.23927610151242</v>
      </c>
      <c r="N22" s="48" t="n">
        <v>6.4278498061686</v>
      </c>
      <c r="O22" s="48" t="n">
        <v>1.10290863125629</v>
      </c>
      <c r="P22" s="48" t="n">
        <v>464349.8158907</v>
      </c>
      <c r="Q22" s="48" t="n">
        <v>1.18134373695404</v>
      </c>
      <c r="R22" s="48" t="n">
        <v>6.83056680943405</v>
      </c>
      <c r="S22" s="48" t="n">
        <v>1.06434979306491</v>
      </c>
      <c r="T22" s="48" t="n">
        <v>561349.5538476</v>
      </c>
      <c r="U22" s="48" t="n">
        <v>1.08341190342163</v>
      </c>
      <c r="V22" s="48" t="n">
        <v>8.25742898949391</v>
      </c>
      <c r="W22" s="48" t="n">
        <v>0.994567911325087</v>
      </c>
      <c r="X22" s="48" t="n">
        <v>596238.2306536</v>
      </c>
      <c r="Y22" s="48" t="n">
        <v>1.04491701127253</v>
      </c>
      <c r="Z22" s="48" t="n">
        <v>8.77063999908378</v>
      </c>
      <c r="AA22" s="48" t="n">
        <v>0.992215183857098</v>
      </c>
      <c r="AB22" s="48" t="n">
        <v>559051.7784168</v>
      </c>
      <c r="AC22" s="48" t="n">
        <v>1.10402638257832</v>
      </c>
      <c r="AD22" s="48" t="n">
        <v>8.22362880683841</v>
      </c>
      <c r="AE22" s="48" t="n">
        <v>1.05523255452387</v>
      </c>
      <c r="AF22" s="48" t="n">
        <v>555334.7401396</v>
      </c>
      <c r="AG22" s="48" t="n">
        <v>1.09438873107325</v>
      </c>
      <c r="AH22" s="48" t="n">
        <v>8.1689513257309</v>
      </c>
      <c r="AI22" s="48" t="n">
        <v>1.02686239469619</v>
      </c>
      <c r="AJ22" s="48" t="n">
        <v>529724.1984962</v>
      </c>
      <c r="AK22" s="48" t="n">
        <v>1.08750972767589</v>
      </c>
      <c r="AL22" s="48" t="n">
        <v>7.79222130509875</v>
      </c>
      <c r="AM22" s="48" t="n">
        <v>1.0183565574387</v>
      </c>
      <c r="AN22" s="48" t="n">
        <v>467205.2100731</v>
      </c>
      <c r="AO22" s="48" t="n">
        <v>1.20225143061951</v>
      </c>
      <c r="AP22" s="48" t="n">
        <v>6.87256954113049</v>
      </c>
      <c r="AQ22" s="48" t="n">
        <v>1.12662297267369</v>
      </c>
      <c r="AR22" s="48" t="n">
        <v>472830.1175106</v>
      </c>
      <c r="AS22" s="48" t="n">
        <v>1.17569061916063</v>
      </c>
      <c r="AT22" s="48" t="n">
        <v>6.95531169959357</v>
      </c>
      <c r="AU22" s="48" t="n">
        <v>1.12847070734959</v>
      </c>
      <c r="AV22" s="48" t="n">
        <v>403180.1431967</v>
      </c>
      <c r="AW22" s="48" t="n">
        <v>1.11151229117262</v>
      </c>
      <c r="AX22" s="48" t="n">
        <v>5.9307634246817</v>
      </c>
      <c r="AY22" s="48" t="n">
        <v>1.09617225545472</v>
      </c>
      <c r="AZ22" s="48" t="n">
        <v>341230.890734</v>
      </c>
      <c r="BA22" s="48" t="n">
        <v>1.21864781134072</v>
      </c>
      <c r="BB22" s="48" t="n">
        <v>5.01949245340049</v>
      </c>
      <c r="BC22" s="48" t="n">
        <v>1.21778927739466</v>
      </c>
      <c r="BD22" s="48" t="n">
        <v>273110.0106043</v>
      </c>
      <c r="BE22" s="48" t="n">
        <v>1.41220685647459</v>
      </c>
      <c r="BF22" s="48" t="n">
        <v>4.01743709142983</v>
      </c>
      <c r="BG22" s="48" t="n">
        <v>1.41899744921513</v>
      </c>
      <c r="BH22" s="48" t="n">
        <v>479954.3390009</v>
      </c>
      <c r="BI22" s="48" t="n">
        <v>1.13707374009071</v>
      </c>
      <c r="BJ22" s="48" t="n">
        <v>7.06010870648234</v>
      </c>
      <c r="BK22" s="48" t="n">
        <v>1.15492447159334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437</v>
      </c>
    </row>
    <row r="32">
      <c r="A32" s="5" t="s">
        <v>26</v>
      </c>
      <c r="B32" s="5" t="s">
        <v>10</v>
      </c>
      <c r="C32" s="5" t="s">
        <v>11</v>
      </c>
      <c r="D32" s="5" t="s">
        <v>377</v>
      </c>
      <c r="E32" s="5" t="s">
        <v>378</v>
      </c>
      <c r="F32" s="5" t="s">
        <v>379</v>
      </c>
      <c r="G32" s="5" t="s">
        <v>380</v>
      </c>
      <c r="H32" s="5" t="s">
        <v>381</v>
      </c>
      <c r="I32" s="5" t="s">
        <v>382</v>
      </c>
      <c r="J32" s="5" t="s">
        <v>383</v>
      </c>
      <c r="K32" s="5" t="s">
        <v>384</v>
      </c>
      <c r="L32" s="5" t="s">
        <v>385</v>
      </c>
      <c r="M32" s="5" t="s">
        <v>386</v>
      </c>
      <c r="N32" s="5" t="s">
        <v>387</v>
      </c>
      <c r="O32" s="5" t="s">
        <v>388</v>
      </c>
      <c r="P32" s="5" t="s">
        <v>389</v>
      </c>
      <c r="Q32" s="5" t="s">
        <v>390</v>
      </c>
      <c r="R32" s="5" t="s">
        <v>391</v>
      </c>
      <c r="S32" s="5" t="s">
        <v>392</v>
      </c>
      <c r="T32" s="5" t="s">
        <v>393</v>
      </c>
      <c r="U32" s="5" t="s">
        <v>394</v>
      </c>
      <c r="V32" s="5" t="s">
        <v>395</v>
      </c>
      <c r="W32" s="5" t="s">
        <v>396</v>
      </c>
      <c r="X32" s="5" t="s">
        <v>397</v>
      </c>
      <c r="Y32" s="5" t="s">
        <v>398</v>
      </c>
      <c r="Z32" s="5" t="s">
        <v>399</v>
      </c>
      <c r="AA32" s="5" t="s">
        <v>400</v>
      </c>
      <c r="AB32" s="5" t="s">
        <v>401</v>
      </c>
      <c r="AC32" s="5" t="s">
        <v>402</v>
      </c>
      <c r="AD32" s="5" t="s">
        <v>403</v>
      </c>
      <c r="AE32" s="5" t="s">
        <v>404</v>
      </c>
      <c r="AF32" s="5" t="s">
        <v>405</v>
      </c>
      <c r="AG32" s="5" t="s">
        <v>406</v>
      </c>
      <c r="AH32" s="5" t="s">
        <v>407</v>
      </c>
      <c r="AI32" s="5" t="s">
        <v>408</v>
      </c>
      <c r="AJ32" s="5" t="s">
        <v>409</v>
      </c>
      <c r="AK32" s="5" t="s">
        <v>410</v>
      </c>
      <c r="AL32" s="5" t="s">
        <v>411</v>
      </c>
      <c r="AM32" s="5" t="s">
        <v>412</v>
      </c>
      <c r="AN32" s="5" t="s">
        <v>413</v>
      </c>
      <c r="AO32" s="5" t="s">
        <v>414</v>
      </c>
      <c r="AP32" s="5" t="s">
        <v>415</v>
      </c>
      <c r="AQ32" s="5" t="s">
        <v>416</v>
      </c>
      <c r="AR32" s="5" t="s">
        <v>417</v>
      </c>
      <c r="AS32" s="5" t="s">
        <v>418</v>
      </c>
      <c r="AT32" s="5" t="s">
        <v>419</v>
      </c>
      <c r="AU32" s="5" t="s">
        <v>420</v>
      </c>
      <c r="AV32" s="5" t="s">
        <v>421</v>
      </c>
      <c r="AW32" s="5" t="s">
        <v>422</v>
      </c>
      <c r="AX32" s="5" t="s">
        <v>423</v>
      </c>
      <c r="AY32" s="5" t="s">
        <v>424</v>
      </c>
      <c r="AZ32" s="5" t="s">
        <v>425</v>
      </c>
      <c r="BA32" s="5" t="s">
        <v>426</v>
      </c>
      <c r="BB32" s="5" t="s">
        <v>427</v>
      </c>
      <c r="BC32" s="5" t="s">
        <v>428</v>
      </c>
      <c r="BD32" s="5" t="s">
        <v>429</v>
      </c>
      <c r="BE32" s="5" t="s">
        <v>430</v>
      </c>
      <c r="BF32" s="5" t="s">
        <v>431</v>
      </c>
      <c r="BG32" s="5" t="s">
        <v>432</v>
      </c>
      <c r="BH32" s="5" t="s">
        <v>433</v>
      </c>
      <c r="BI32" s="5" t="s">
        <v>434</v>
      </c>
      <c r="BJ32" s="5" t="s">
        <v>435</v>
      </c>
      <c r="BK32" s="5" t="s">
        <v>436</v>
      </c>
    </row>
    <row r="33">
      <c r="A33" s="49" t="s">
        <v>14</v>
      </c>
      <c r="B33" s="49" t="s">
        <v>15</v>
      </c>
      <c r="C33" s="49" t="s">
        <v>16</v>
      </c>
      <c r="D33" s="49" t="n">
        <v>136057.2810959</v>
      </c>
      <c r="E33" s="49" t="n">
        <v>2.72536265831681</v>
      </c>
      <c r="F33" s="49" t="n">
        <v>13.0323083301</v>
      </c>
      <c r="G33" s="49" t="n">
        <v>1.8673017938033</v>
      </c>
      <c r="H33" s="49" t="n">
        <v>116968.6824716</v>
      </c>
      <c r="I33" s="49" t="n">
        <v>2.83574973983424</v>
      </c>
      <c r="J33" s="49" t="n">
        <v>11.2038982600351</v>
      </c>
      <c r="K33" s="49" t="n">
        <v>2.0267430378015</v>
      </c>
      <c r="L33" s="49" t="n">
        <v>104585.9332461</v>
      </c>
      <c r="M33" s="49" t="n">
        <v>3.03587736058289</v>
      </c>
      <c r="N33" s="49" t="n">
        <v>10.0178110136842</v>
      </c>
      <c r="O33" s="49" t="n">
        <v>2.24389201883341</v>
      </c>
      <c r="P33" s="49" t="n">
        <v>86070.3657909</v>
      </c>
      <c r="Q33" s="49" t="n">
        <v>3.20690861538831</v>
      </c>
      <c r="R33" s="49" t="n">
        <v>8.24428899384573</v>
      </c>
      <c r="S33" s="49" t="n">
        <v>2.41952311171543</v>
      </c>
      <c r="T33" s="49" t="n">
        <v>101814.5000911</v>
      </c>
      <c r="U33" s="49" t="n">
        <v>3.16675077930238</v>
      </c>
      <c r="V33" s="49" t="n">
        <v>9.75234803293594</v>
      </c>
      <c r="W33" s="49" t="n">
        <v>2.41573597332794</v>
      </c>
      <c r="X33" s="49" t="n">
        <v>112341.7043491</v>
      </c>
      <c r="Y33" s="49" t="n">
        <v>3.06081549486819</v>
      </c>
      <c r="Z33" s="49" t="n">
        <v>10.7607010636532</v>
      </c>
      <c r="AA33" s="49" t="n">
        <v>2.37204697504967</v>
      </c>
      <c r="AB33" s="49" t="n">
        <v>94134.8266267</v>
      </c>
      <c r="AC33" s="49" t="n">
        <v>3.01913916181948</v>
      </c>
      <c r="AD33" s="49" t="n">
        <v>9.01674702976725</v>
      </c>
      <c r="AE33" s="49" t="n">
        <v>2.39699977175284</v>
      </c>
      <c r="AF33" s="49" t="n">
        <v>72392.4553514</v>
      </c>
      <c r="AG33" s="49" t="n">
        <v>3.33533682371093</v>
      </c>
      <c r="AH33" s="49" t="n">
        <v>6.9341441436527</v>
      </c>
      <c r="AI33" s="49" t="n">
        <v>2.84932860866603</v>
      </c>
      <c r="AJ33" s="49" t="n">
        <v>58037.6516015</v>
      </c>
      <c r="AK33" s="49" t="n">
        <v>3.70107556518312</v>
      </c>
      <c r="AL33" s="49" t="n">
        <v>5.5591627609591</v>
      </c>
      <c r="AM33" s="49" t="n">
        <v>3.12812494611646</v>
      </c>
      <c r="AN33" s="49" t="n">
        <v>43171.03649</v>
      </c>
      <c r="AO33" s="49" t="n">
        <v>4.07714059981038</v>
      </c>
      <c r="AP33" s="49" t="n">
        <v>4.13515729504485</v>
      </c>
      <c r="AQ33" s="49" t="n">
        <v>3.61245306356299</v>
      </c>
      <c r="AR33" s="49" t="n">
        <v>37226.6775203</v>
      </c>
      <c r="AS33" s="49" t="n">
        <v>4.62725239544618</v>
      </c>
      <c r="AT33" s="49" t="n">
        <v>3.56577417718494</v>
      </c>
      <c r="AU33" s="49" t="n">
        <v>4.15216336962506</v>
      </c>
      <c r="AV33" s="49" t="n">
        <v>26773.0134787</v>
      </c>
      <c r="AW33" s="49" t="n">
        <v>4.90473078712673</v>
      </c>
      <c r="AX33" s="49" t="n">
        <v>2.56446522942356</v>
      </c>
      <c r="AY33" s="49" t="n">
        <v>4.60427130470995</v>
      </c>
      <c r="AZ33" s="49" t="n">
        <v>21356.0418914</v>
      </c>
      <c r="BA33" s="49" t="n">
        <v>5.4670634628277</v>
      </c>
      <c r="BB33" s="49" t="n">
        <v>2.04559815099557</v>
      </c>
      <c r="BC33" s="49" t="n">
        <v>5.2071081519975</v>
      </c>
      <c r="BD33" s="49" t="n">
        <v>12841.2233553</v>
      </c>
      <c r="BE33" s="49" t="n">
        <v>6.4153328482045</v>
      </c>
      <c r="BF33" s="49" t="n">
        <v>1.23000239865145</v>
      </c>
      <c r="BG33" s="49" t="n">
        <v>6.16056545845388</v>
      </c>
      <c r="BH33" s="49" t="n">
        <v>20228.4695166</v>
      </c>
      <c r="BI33" s="49" t="n">
        <v>5.69313435577336</v>
      </c>
      <c r="BJ33" s="49" t="n">
        <v>1.93759312006643</v>
      </c>
      <c r="BK33" s="49" t="n">
        <v>5.47312421798973</v>
      </c>
    </row>
    <row r="34">
      <c r="A34" s="49" t="s">
        <v>14</v>
      </c>
      <c r="B34" s="49" t="s">
        <v>15</v>
      </c>
      <c r="C34" s="49" t="s">
        <v>17</v>
      </c>
      <c r="D34" s="49" t="n">
        <v>272234.528858</v>
      </c>
      <c r="E34" s="49" t="n">
        <v>1.57985294504381</v>
      </c>
      <c r="F34" s="49" t="n">
        <v>3.99558110400221</v>
      </c>
      <c r="G34" s="49" t="n">
        <v>1.47913264640328</v>
      </c>
      <c r="H34" s="49" t="n">
        <v>387468.0323343</v>
      </c>
      <c r="I34" s="49" t="n">
        <v>1.29131101860247</v>
      </c>
      <c r="J34" s="49" t="n">
        <v>5.6868610858962</v>
      </c>
      <c r="K34" s="49" t="n">
        <v>1.17605955719427</v>
      </c>
      <c r="L34" s="49" t="n">
        <v>438315.6194525</v>
      </c>
      <c r="M34" s="49" t="n">
        <v>1.23584788948858</v>
      </c>
      <c r="N34" s="49" t="n">
        <v>6.43315017393308</v>
      </c>
      <c r="O34" s="49" t="n">
        <v>1.09968458061297</v>
      </c>
      <c r="P34" s="49" t="n">
        <v>465664.7891788</v>
      </c>
      <c r="Q34" s="49" t="n">
        <v>1.17833249152825</v>
      </c>
      <c r="R34" s="49" t="n">
        <v>6.83455342805722</v>
      </c>
      <c r="S34" s="49" t="n">
        <v>1.06151095439196</v>
      </c>
      <c r="T34" s="49" t="n">
        <v>562590.1752316</v>
      </c>
      <c r="U34" s="49" t="n">
        <v>1.08121948079698</v>
      </c>
      <c r="V34" s="49" t="n">
        <v>8.25712551189708</v>
      </c>
      <c r="W34" s="49" t="n">
        <v>0.992499625153088</v>
      </c>
      <c r="X34" s="49" t="n">
        <v>597190.6235889</v>
      </c>
      <c r="Y34" s="49" t="n">
        <v>1.04334040188048</v>
      </c>
      <c r="Z34" s="49" t="n">
        <v>8.76495564728209</v>
      </c>
      <c r="AA34" s="49" t="n">
        <v>0.990676432995293</v>
      </c>
      <c r="AB34" s="49" t="n">
        <v>560195.6665885</v>
      </c>
      <c r="AC34" s="49" t="n">
        <v>1.10188311656854</v>
      </c>
      <c r="AD34" s="49" t="n">
        <v>8.22198135318997</v>
      </c>
      <c r="AE34" s="49" t="n">
        <v>1.05314449800928</v>
      </c>
      <c r="AF34" s="49" t="n">
        <v>556508.2742546</v>
      </c>
      <c r="AG34" s="49" t="n">
        <v>1.09222866007611</v>
      </c>
      <c r="AH34" s="49" t="n">
        <v>8.16786156465992</v>
      </c>
      <c r="AI34" s="49" t="n">
        <v>1.02477702532101</v>
      </c>
      <c r="AJ34" s="49" t="n">
        <v>530838.7644188</v>
      </c>
      <c r="AK34" s="49" t="n">
        <v>1.08535634899336</v>
      </c>
      <c r="AL34" s="49" t="n">
        <v>7.79111064742994</v>
      </c>
      <c r="AM34" s="49" t="n">
        <v>1.01631745854587</v>
      </c>
      <c r="AN34" s="49" t="n">
        <v>468141.7513314</v>
      </c>
      <c r="AO34" s="49" t="n">
        <v>1.1999890218883</v>
      </c>
      <c r="AP34" s="49" t="n">
        <v>6.87090775538584</v>
      </c>
      <c r="AQ34" s="49" t="n">
        <v>1.12445704984925</v>
      </c>
      <c r="AR34" s="49" t="n">
        <v>473686.3534762</v>
      </c>
      <c r="AS34" s="49" t="n">
        <v>1.17367322065228</v>
      </c>
      <c r="AT34" s="49" t="n">
        <v>6.9522857776812</v>
      </c>
      <c r="AU34" s="49" t="n">
        <v>1.12649015599015</v>
      </c>
      <c r="AV34" s="49" t="n">
        <v>404060.332021</v>
      </c>
      <c r="AW34" s="49" t="n">
        <v>1.10925299118318</v>
      </c>
      <c r="AX34" s="49" t="n">
        <v>5.93038595902022</v>
      </c>
      <c r="AY34" s="49" t="n">
        <v>1.09388773045342</v>
      </c>
      <c r="AZ34" s="49" t="n">
        <v>341979.0846864</v>
      </c>
      <c r="BA34" s="49" t="n">
        <v>1.21610594166751</v>
      </c>
      <c r="BB34" s="49" t="n">
        <v>5.01922064944848</v>
      </c>
      <c r="BC34" s="49" t="n">
        <v>1.2152188911145</v>
      </c>
      <c r="BD34" s="49" t="n">
        <v>273682.0675838</v>
      </c>
      <c r="BE34" s="49" t="n">
        <v>1.40937904590551</v>
      </c>
      <c r="BF34" s="49" t="n">
        <v>4.01682660289017</v>
      </c>
      <c r="BG34" s="49" t="n">
        <v>1.41615701504399</v>
      </c>
      <c r="BH34" s="49" t="n">
        <v>480834.0740472</v>
      </c>
      <c r="BI34" s="49" t="n">
        <v>1.13510100079956</v>
      </c>
      <c r="BJ34" s="49" t="n">
        <v>7.05719273922638</v>
      </c>
      <c r="BK34" s="49" t="n">
        <v>1.15288674106045</v>
      </c>
    </row>
    <row r="35">
      <c r="A35" s="49" t="s">
        <v>27</v>
      </c>
      <c r="B35" s="49" t="s">
        <v>28</v>
      </c>
      <c r="C35" s="49" t="s">
        <v>16</v>
      </c>
      <c r="D35" s="49" t="n">
        <v>2955.2495508</v>
      </c>
      <c r="E35" s="49" t="n">
        <v>17.7963934894392</v>
      </c>
      <c r="F35" s="49" t="n">
        <v>12.8536588006158</v>
      </c>
      <c r="G35" s="49" t="n">
        <v>12.7273799857824</v>
      </c>
      <c r="H35" s="49" t="n">
        <v>2731.8288144</v>
      </c>
      <c r="I35" s="49" t="n">
        <v>19.4751128143952</v>
      </c>
      <c r="J35" s="49" t="n">
        <v>11.8819053614213</v>
      </c>
      <c r="K35" s="49" t="n">
        <v>11.4116039550555</v>
      </c>
      <c r="L35" s="49" t="n">
        <v>1873.5110901</v>
      </c>
      <c r="M35" s="49" t="n">
        <v>18.8513670531473</v>
      </c>
      <c r="N35" s="49" t="n">
        <v>8.14871025182835</v>
      </c>
      <c r="O35" s="49" t="n">
        <v>13.301800235621</v>
      </c>
      <c r="P35" s="49" t="n">
        <v>1743.0882804</v>
      </c>
      <c r="Q35" s="49" t="n">
        <v>22.4587508530611</v>
      </c>
      <c r="R35" s="49" t="n">
        <v>7.58144502874503</v>
      </c>
      <c r="S35" s="49" t="n">
        <v>16.3173115744747</v>
      </c>
      <c r="T35" s="49" t="n">
        <v>1768.5341357</v>
      </c>
      <c r="U35" s="49" t="n">
        <v>19.5939190410757</v>
      </c>
      <c r="V35" s="49" t="n">
        <v>7.69212006186618</v>
      </c>
      <c r="W35" s="49" t="n">
        <v>15.3046968606666</v>
      </c>
      <c r="X35" s="49" t="n">
        <v>2734.3489884</v>
      </c>
      <c r="Y35" s="49" t="n">
        <v>18.8693776903553</v>
      </c>
      <c r="Z35" s="49" t="n">
        <v>11.8928666884285</v>
      </c>
      <c r="AA35" s="49" t="n">
        <v>11.9865609597346</v>
      </c>
      <c r="AB35" s="49" t="n">
        <v>1953.9562591</v>
      </c>
      <c r="AC35" s="49" t="n">
        <v>18.2410330201854</v>
      </c>
      <c r="AD35" s="49" t="n">
        <v>8.49860109411068</v>
      </c>
      <c r="AE35" s="49" t="n">
        <v>15.7372944735261</v>
      </c>
      <c r="AF35" s="49" t="n">
        <v>1296.7340509</v>
      </c>
      <c r="AG35" s="49" t="n">
        <v>21.6729414205786</v>
      </c>
      <c r="AH35" s="49" t="n">
        <v>5.6400573822596</v>
      </c>
      <c r="AI35" s="49" t="n">
        <v>17.2977648122078</v>
      </c>
      <c r="AJ35" s="49" t="n">
        <v>1335.276941</v>
      </c>
      <c r="AK35" s="49" t="n">
        <v>24.8864659600729</v>
      </c>
      <c r="AL35" s="49" t="n">
        <v>5.80769708578343</v>
      </c>
      <c r="AM35" s="49" t="n">
        <v>17.5790291728475</v>
      </c>
      <c r="AN35" s="49" t="n">
        <v>957.8525994</v>
      </c>
      <c r="AO35" s="49" t="n">
        <v>23.766008660021</v>
      </c>
      <c r="AP35" s="49" t="n">
        <v>4.16611534231943</v>
      </c>
      <c r="AQ35" s="49" t="n">
        <v>20.7333337504266</v>
      </c>
      <c r="AR35" s="49" t="n">
        <v>1125.0174845</v>
      </c>
      <c r="AS35" s="49" t="n">
        <v>29.2279696666143</v>
      </c>
      <c r="AT35" s="49" t="n">
        <v>4.89318774672531</v>
      </c>
      <c r="AU35" s="49" t="n">
        <v>25.9960262211597</v>
      </c>
      <c r="AV35" s="49" t="n">
        <v>902.6948028</v>
      </c>
      <c r="AW35" s="49" t="n">
        <v>30.3288377064599</v>
      </c>
      <c r="AX35" s="49" t="n">
        <v>3.92621022246306</v>
      </c>
      <c r="AY35" s="49" t="n">
        <v>26.2382845203265</v>
      </c>
      <c r="AZ35" s="49" t="n">
        <v>402.8217689</v>
      </c>
      <c r="BA35" s="49" t="n">
        <v>31.3842264237195</v>
      </c>
      <c r="BB35" s="49" t="n">
        <v>1.75204614226215</v>
      </c>
      <c r="BC35" s="49" t="n">
        <v>27.3253975557641</v>
      </c>
      <c r="BD35" s="49" t="n">
        <v>546.1125667</v>
      </c>
      <c r="BE35" s="49" t="n">
        <v>43.2915277873554</v>
      </c>
      <c r="BF35" s="49" t="n">
        <v>2.37527981255935</v>
      </c>
      <c r="BG35" s="49" t="n">
        <v>35.7011468941571</v>
      </c>
      <c r="BH35" s="49" t="n">
        <v>664.4772388</v>
      </c>
      <c r="BI35" s="49" t="n">
        <v>48.1873232226888</v>
      </c>
      <c r="BJ35" s="49" t="n">
        <v>2.89009897861194</v>
      </c>
      <c r="BK35" s="49" t="n">
        <v>43.0815643848991</v>
      </c>
    </row>
    <row r="36">
      <c r="A36" s="49" t="s">
        <v>27</v>
      </c>
      <c r="B36" s="49" t="s">
        <v>28</v>
      </c>
      <c r="C36" s="49" t="s">
        <v>17</v>
      </c>
      <c r="D36" s="49" t="n">
        <v>4711.8751007</v>
      </c>
      <c r="E36" s="49" t="n">
        <v>10.5294160100747</v>
      </c>
      <c r="F36" s="49" t="n">
        <v>3.5082741180435</v>
      </c>
      <c r="G36" s="49" t="n">
        <v>10.2549628787006</v>
      </c>
      <c r="H36" s="49" t="n">
        <v>8232.9313432</v>
      </c>
      <c r="I36" s="49" t="n">
        <v>8.75789000765777</v>
      </c>
      <c r="J36" s="49" t="n">
        <v>6.12991204768708</v>
      </c>
      <c r="K36" s="49" t="n">
        <v>8.04383118210055</v>
      </c>
      <c r="L36" s="49" t="n">
        <v>9883.6041</v>
      </c>
      <c r="M36" s="49" t="n">
        <v>8.24290009911828</v>
      </c>
      <c r="N36" s="49" t="n">
        <v>7.3589370931898</v>
      </c>
      <c r="O36" s="49" t="n">
        <v>7.21363402330822</v>
      </c>
      <c r="P36" s="49" t="n">
        <v>10657.2354765</v>
      </c>
      <c r="Q36" s="49" t="n">
        <v>7.1838086498549</v>
      </c>
      <c r="R36" s="49" t="n">
        <v>7.93495213541324</v>
      </c>
      <c r="S36" s="49" t="n">
        <v>6.22577600696371</v>
      </c>
      <c r="T36" s="49" t="n">
        <v>11611.1421083</v>
      </c>
      <c r="U36" s="49" t="n">
        <v>7.16974078926333</v>
      </c>
      <c r="V36" s="49" t="n">
        <v>8.64519293676149</v>
      </c>
      <c r="W36" s="49" t="n">
        <v>6.71622448562285</v>
      </c>
      <c r="X36" s="49" t="n">
        <v>10272.4827582</v>
      </c>
      <c r="Y36" s="49" t="n">
        <v>8.73018708559043</v>
      </c>
      <c r="Z36" s="49" t="n">
        <v>7.64848061937959</v>
      </c>
      <c r="AA36" s="49" t="n">
        <v>7.91916472105207</v>
      </c>
      <c r="AB36" s="49" t="n">
        <v>9864.021863</v>
      </c>
      <c r="AC36" s="49" t="n">
        <v>8.89994138486911</v>
      </c>
      <c r="AD36" s="49" t="n">
        <v>7.34435694117552</v>
      </c>
      <c r="AE36" s="49" t="n">
        <v>8.50066465258327</v>
      </c>
      <c r="AF36" s="49" t="n">
        <v>11422.215662</v>
      </c>
      <c r="AG36" s="49" t="n">
        <v>7.8936839192658</v>
      </c>
      <c r="AH36" s="49" t="n">
        <v>8.50452584614404</v>
      </c>
      <c r="AI36" s="49" t="n">
        <v>7.77652465175722</v>
      </c>
      <c r="AJ36" s="49" t="n">
        <v>9461.6037588</v>
      </c>
      <c r="AK36" s="49" t="n">
        <v>9.29969500750511</v>
      </c>
      <c r="AL36" s="49" t="n">
        <v>7.0447324839425</v>
      </c>
      <c r="AM36" s="49" t="n">
        <v>8.33627728027304</v>
      </c>
      <c r="AN36" s="49" t="n">
        <v>9828.9177871</v>
      </c>
      <c r="AO36" s="49" t="n">
        <v>9.44001756536629</v>
      </c>
      <c r="AP36" s="49" t="n">
        <v>7.31821984749502</v>
      </c>
      <c r="AQ36" s="49" t="n">
        <v>8.26820476228976</v>
      </c>
      <c r="AR36" s="49" t="n">
        <v>9992.5718503</v>
      </c>
      <c r="AS36" s="49" t="n">
        <v>8.94171773410276</v>
      </c>
      <c r="AT36" s="49" t="n">
        <v>7.44007013044329</v>
      </c>
      <c r="AU36" s="49" t="n">
        <v>8.44884566034626</v>
      </c>
      <c r="AV36" s="49" t="n">
        <v>7419.1080167</v>
      </c>
      <c r="AW36" s="49" t="n">
        <v>7.86065414465406</v>
      </c>
      <c r="AX36" s="49" t="n">
        <v>5.5239716838188</v>
      </c>
      <c r="AY36" s="49" t="n">
        <v>7.81337973624233</v>
      </c>
      <c r="AZ36" s="49" t="n">
        <v>6428.2525524</v>
      </c>
      <c r="BA36" s="49" t="n">
        <v>8.65511680360568</v>
      </c>
      <c r="BB36" s="49" t="n">
        <v>4.78622025666208</v>
      </c>
      <c r="BC36" s="49" t="n">
        <v>8.99798720911647</v>
      </c>
      <c r="BD36" s="49" t="n">
        <v>5484.0734554</v>
      </c>
      <c r="BE36" s="49" t="n">
        <v>9.54220781428461</v>
      </c>
      <c r="BF36" s="49" t="n">
        <v>4.083222189436</v>
      </c>
      <c r="BG36" s="49" t="n">
        <v>9.66088081992559</v>
      </c>
      <c r="BH36" s="49" t="n">
        <v>9037.4595956</v>
      </c>
      <c r="BI36" s="49" t="n">
        <v>8.52023869771221</v>
      </c>
      <c r="BJ36" s="49" t="n">
        <v>6.72893167040805</v>
      </c>
      <c r="BK36" s="49" t="n">
        <v>8.77765335098959</v>
      </c>
    </row>
    <row r="37">
      <c r="A37" s="49" t="s">
        <v>29</v>
      </c>
      <c r="B37" s="49" t="s">
        <v>30</v>
      </c>
      <c r="C37" s="49" t="s">
        <v>16</v>
      </c>
      <c r="D37" s="49" t="n">
        <v>997.8069907</v>
      </c>
      <c r="E37" s="49" t="n">
        <v>13.9304917428721</v>
      </c>
      <c r="F37" s="49" t="n">
        <v>11.2703036649505</v>
      </c>
      <c r="G37" s="49" t="n">
        <v>11.8122661765025</v>
      </c>
      <c r="H37" s="49" t="n">
        <v>813.0150944</v>
      </c>
      <c r="I37" s="49" t="n">
        <v>14.4154376556485</v>
      </c>
      <c r="J37" s="49" t="n">
        <v>9.18306554622175</v>
      </c>
      <c r="K37" s="49" t="n">
        <v>10.8157217277065</v>
      </c>
      <c r="L37" s="49" t="n">
        <v>897.7565618</v>
      </c>
      <c r="M37" s="49" t="n">
        <v>14.5757279783344</v>
      </c>
      <c r="N37" s="49" t="n">
        <v>10.1402266801014</v>
      </c>
      <c r="O37" s="49" t="n">
        <v>10.9807209664116</v>
      </c>
      <c r="P37" s="49" t="n">
        <v>848.4437424</v>
      </c>
      <c r="Q37" s="49" t="n">
        <v>15.6001445855251</v>
      </c>
      <c r="R37" s="49" t="n">
        <v>9.58323474238916</v>
      </c>
      <c r="S37" s="49" t="n">
        <v>10.1620255772116</v>
      </c>
      <c r="T37" s="49" t="n">
        <v>840.2756501</v>
      </c>
      <c r="U37" s="49" t="n">
        <v>17.4283959673593</v>
      </c>
      <c r="V37" s="49" t="n">
        <v>9.49097553650831</v>
      </c>
      <c r="W37" s="49" t="n">
        <v>15.3381400752217</v>
      </c>
      <c r="X37" s="49" t="n">
        <v>894.0266872</v>
      </c>
      <c r="Y37" s="49" t="n">
        <v>13.995190709707</v>
      </c>
      <c r="Z37" s="49" t="n">
        <v>10.0980974709799</v>
      </c>
      <c r="AA37" s="49" t="n">
        <v>10.4595513860085</v>
      </c>
      <c r="AB37" s="49" t="n">
        <v>638.8240796</v>
      </c>
      <c r="AC37" s="49" t="n">
        <v>16.9023602426267</v>
      </c>
      <c r="AD37" s="49" t="n">
        <v>7.21556516709068</v>
      </c>
      <c r="AE37" s="49" t="n">
        <v>14.748331953291</v>
      </c>
      <c r="AF37" s="49" t="n">
        <v>667.8675257</v>
      </c>
      <c r="AG37" s="49" t="n">
        <v>16.6375378870506</v>
      </c>
      <c r="AH37" s="49" t="n">
        <v>7.54361303614198</v>
      </c>
      <c r="AI37" s="49" t="n">
        <v>15.4093633780059</v>
      </c>
      <c r="AJ37" s="49" t="n">
        <v>452.0232055</v>
      </c>
      <c r="AK37" s="49" t="n">
        <v>19.7907512895581</v>
      </c>
      <c r="AL37" s="49" t="n">
        <v>5.10563549571382</v>
      </c>
      <c r="AM37" s="49" t="n">
        <v>17.5378549196179</v>
      </c>
      <c r="AN37" s="49" t="n">
        <v>558.3878766</v>
      </c>
      <c r="AO37" s="49" t="n">
        <v>18.851700100201</v>
      </c>
      <c r="AP37" s="49" t="n">
        <v>6.30703231262588</v>
      </c>
      <c r="AQ37" s="49" t="n">
        <v>16.517709206815</v>
      </c>
      <c r="AR37" s="49" t="n">
        <v>452.6467424</v>
      </c>
      <c r="AS37" s="49" t="n">
        <v>23.9186176648216</v>
      </c>
      <c r="AT37" s="49" t="n">
        <v>5.11267839105811</v>
      </c>
      <c r="AU37" s="49" t="n">
        <v>19.7865430033819</v>
      </c>
      <c r="AV37" s="49" t="n">
        <v>269.0597268</v>
      </c>
      <c r="AW37" s="49" t="n">
        <v>23.2330449363751</v>
      </c>
      <c r="AX37" s="49" t="n">
        <v>3.03904948883679</v>
      </c>
      <c r="AY37" s="49" t="n">
        <v>18.9813135371704</v>
      </c>
      <c r="AZ37" s="49" t="n">
        <v>234.6306657</v>
      </c>
      <c r="BA37" s="49" t="n">
        <v>23.6132451800706</v>
      </c>
      <c r="BB37" s="49" t="n">
        <v>2.65017070054135</v>
      </c>
      <c r="BC37" s="49" t="n">
        <v>23.7883937225967</v>
      </c>
      <c r="BD37" s="49" t="n">
        <v>92.0202283</v>
      </c>
      <c r="BE37" s="49" t="n">
        <v>46.3385613311802</v>
      </c>
      <c r="BF37" s="49" t="n">
        <v>1.03937527590532</v>
      </c>
      <c r="BG37" s="49" t="n">
        <v>42.5567194315612</v>
      </c>
      <c r="BH37" s="49" t="n">
        <v>196.6323122</v>
      </c>
      <c r="BI37" s="49" t="n">
        <v>34.6385496404042</v>
      </c>
      <c r="BJ37" s="49" t="n">
        <v>2.22097649093505</v>
      </c>
      <c r="BK37" s="49" t="n">
        <v>31.9640762791149</v>
      </c>
    </row>
    <row r="38">
      <c r="A38" s="49" t="s">
        <v>29</v>
      </c>
      <c r="B38" s="49" t="s">
        <v>30</v>
      </c>
      <c r="C38" s="49" t="s">
        <v>17</v>
      </c>
      <c r="D38" s="49" t="n">
        <v>1393.0550638</v>
      </c>
      <c r="E38" s="49" t="n">
        <v>11.5023262629044</v>
      </c>
      <c r="F38" s="49" t="n">
        <v>4.6363177720044</v>
      </c>
      <c r="G38" s="49" t="n">
        <v>10.6858864803624</v>
      </c>
      <c r="H38" s="49" t="n">
        <v>2088.7387361</v>
      </c>
      <c r="I38" s="49" t="n">
        <v>7.85583592168246</v>
      </c>
      <c r="J38" s="49" t="n">
        <v>6.95166815361778</v>
      </c>
      <c r="K38" s="49" t="n">
        <v>7.15563787840101</v>
      </c>
      <c r="L38" s="49" t="n">
        <v>2453.6275562</v>
      </c>
      <c r="M38" s="49" t="n">
        <v>8.0895841855514</v>
      </c>
      <c r="N38" s="49" t="n">
        <v>8.16607852790736</v>
      </c>
      <c r="O38" s="49" t="n">
        <v>6.87165836469832</v>
      </c>
      <c r="P38" s="49" t="n">
        <v>2387.9209644</v>
      </c>
      <c r="Q38" s="49" t="n">
        <v>6.86753515927332</v>
      </c>
      <c r="R38" s="49" t="n">
        <v>7.94739611741514</v>
      </c>
      <c r="S38" s="49" t="n">
        <v>6.21372707913806</v>
      </c>
      <c r="T38" s="49" t="n">
        <v>2398.3596435</v>
      </c>
      <c r="U38" s="49" t="n">
        <v>8.04651506264637</v>
      </c>
      <c r="V38" s="49" t="n">
        <v>7.98213776882952</v>
      </c>
      <c r="W38" s="49" t="n">
        <v>7.07490237146176</v>
      </c>
      <c r="X38" s="49" t="n">
        <v>2328.1665306</v>
      </c>
      <c r="Y38" s="49" t="n">
        <v>7.98083901780656</v>
      </c>
      <c r="Z38" s="49" t="n">
        <v>7.74852347369689</v>
      </c>
      <c r="AA38" s="49" t="n">
        <v>7.69033020262953</v>
      </c>
      <c r="AB38" s="49" t="n">
        <v>2387.6420719</v>
      </c>
      <c r="AC38" s="49" t="n">
        <v>7.95759848206425</v>
      </c>
      <c r="AD38" s="49" t="n">
        <v>7.94646791702462</v>
      </c>
      <c r="AE38" s="49" t="n">
        <v>7.4021400028061</v>
      </c>
      <c r="AF38" s="49" t="n">
        <v>2061.8777604</v>
      </c>
      <c r="AG38" s="49" t="n">
        <v>7.81996800721676</v>
      </c>
      <c r="AH38" s="49" t="n">
        <v>6.8622703815932</v>
      </c>
      <c r="AI38" s="49" t="n">
        <v>7.41740910283158</v>
      </c>
      <c r="AJ38" s="49" t="n">
        <v>2405.0675098</v>
      </c>
      <c r="AK38" s="49" t="n">
        <v>7.57513288107809</v>
      </c>
      <c r="AL38" s="49" t="n">
        <v>8.00446265787883</v>
      </c>
      <c r="AM38" s="49" t="n">
        <v>7.00160647918014</v>
      </c>
      <c r="AN38" s="49" t="n">
        <v>2484.2330047</v>
      </c>
      <c r="AO38" s="49" t="n">
        <v>6.98045481737871</v>
      </c>
      <c r="AP38" s="49" t="n">
        <v>8.26793852503744</v>
      </c>
      <c r="AQ38" s="49" t="n">
        <v>6.44018611541659</v>
      </c>
      <c r="AR38" s="49" t="n">
        <v>2105.2370095</v>
      </c>
      <c r="AS38" s="49" t="n">
        <v>8.84876774298293</v>
      </c>
      <c r="AT38" s="49" t="n">
        <v>7.00657713759086</v>
      </c>
      <c r="AU38" s="49" t="n">
        <v>8.34685549908214</v>
      </c>
      <c r="AV38" s="49" t="n">
        <v>1491.1399415</v>
      </c>
      <c r="AW38" s="49" t="n">
        <v>8.67905507640573</v>
      </c>
      <c r="AX38" s="49" t="n">
        <v>4.96276047585913</v>
      </c>
      <c r="AY38" s="49" t="n">
        <v>8.49233964978592</v>
      </c>
      <c r="AZ38" s="49" t="n">
        <v>1299.570361</v>
      </c>
      <c r="BA38" s="49" t="n">
        <v>10.3502998055115</v>
      </c>
      <c r="BB38" s="49" t="n">
        <v>4.32518521144367</v>
      </c>
      <c r="BC38" s="49" t="n">
        <v>10.5439423990845</v>
      </c>
      <c r="BD38" s="49" t="n">
        <v>1101.0705871</v>
      </c>
      <c r="BE38" s="49" t="n">
        <v>10.5623529336971</v>
      </c>
      <c r="BF38" s="49" t="n">
        <v>3.6645451165999</v>
      </c>
      <c r="BG38" s="49" t="n">
        <v>10.8229139072294</v>
      </c>
      <c r="BH38" s="49" t="n">
        <v>1660.8761795</v>
      </c>
      <c r="BI38" s="49" t="n">
        <v>7.35267359015911</v>
      </c>
      <c r="BJ38" s="49" t="n">
        <v>5.52767076350125</v>
      </c>
      <c r="BK38" s="49" t="n">
        <v>7.93892412416614</v>
      </c>
    </row>
    <row r="39">
      <c r="A39" s="49" t="s">
        <v>31</v>
      </c>
      <c r="B39" s="49" t="s">
        <v>32</v>
      </c>
      <c r="C39" s="49" t="s">
        <v>16</v>
      </c>
      <c r="D39" s="49" t="n">
        <v>1481.7466361</v>
      </c>
      <c r="E39" s="49" t="n">
        <v>22.7280898110898</v>
      </c>
      <c r="F39" s="49" t="n">
        <v>12.2180607095785</v>
      </c>
      <c r="G39" s="49" t="n">
        <v>14.7896651693532</v>
      </c>
      <c r="H39" s="49" t="n">
        <v>1590.4441552</v>
      </c>
      <c r="I39" s="49" t="n">
        <v>29.3233816169948</v>
      </c>
      <c r="J39" s="49" t="n">
        <v>13.1143494913367</v>
      </c>
      <c r="K39" s="49" t="n">
        <v>20.0791490474245</v>
      </c>
      <c r="L39" s="49" t="n">
        <v>1084.3900152</v>
      </c>
      <c r="M39" s="49" t="n">
        <v>25.2702131002512</v>
      </c>
      <c r="N39" s="49" t="n">
        <v>8.94157119428091</v>
      </c>
      <c r="O39" s="49" t="n">
        <v>18.2864462387435</v>
      </c>
      <c r="P39" s="49" t="n">
        <v>1100.5457403</v>
      </c>
      <c r="Q39" s="49" t="n">
        <v>32.2718949714022</v>
      </c>
      <c r="R39" s="49" t="n">
        <v>9.07478670175701</v>
      </c>
      <c r="S39" s="49" t="n">
        <v>22.6050214114086</v>
      </c>
      <c r="T39" s="49" t="n">
        <v>1060.9859067</v>
      </c>
      <c r="U39" s="49" t="n">
        <v>26.1312162052652</v>
      </c>
      <c r="V39" s="49" t="n">
        <v>8.74858758187387</v>
      </c>
      <c r="W39" s="49" t="n">
        <v>19.2010323671598</v>
      </c>
      <c r="X39" s="49" t="n">
        <v>1530.0155923</v>
      </c>
      <c r="Y39" s="49" t="n">
        <v>22.6827369015776</v>
      </c>
      <c r="Z39" s="49" t="n">
        <v>12.6160727737678</v>
      </c>
      <c r="AA39" s="49" t="n">
        <v>19.6020788663716</v>
      </c>
      <c r="AB39" s="49" t="n">
        <v>1074.8708644</v>
      </c>
      <c r="AC39" s="49" t="n">
        <v>28.0570918514862</v>
      </c>
      <c r="AD39" s="49" t="n">
        <v>8.86307898816114</v>
      </c>
      <c r="AE39" s="49" t="n">
        <v>18.0218724594831</v>
      </c>
      <c r="AF39" s="49" t="n">
        <v>767.6357846</v>
      </c>
      <c r="AG39" s="49" t="n">
        <v>25.6382615196692</v>
      </c>
      <c r="AH39" s="49" t="n">
        <v>6.32970603110233</v>
      </c>
      <c r="AI39" s="49" t="n">
        <v>19.4294724835819</v>
      </c>
      <c r="AJ39" s="49" t="n">
        <v>864.3858984</v>
      </c>
      <c r="AK39" s="49" t="n">
        <v>26.9818068331616</v>
      </c>
      <c r="AL39" s="49" t="n">
        <v>7.127479911783</v>
      </c>
      <c r="AM39" s="49" t="n">
        <v>24.3486312561587</v>
      </c>
      <c r="AN39" s="49" t="n">
        <v>323.9198748</v>
      </c>
      <c r="AO39" s="49" t="n">
        <v>45.8287324408362</v>
      </c>
      <c r="AP39" s="49" t="n">
        <v>2.67095102423326</v>
      </c>
      <c r="AQ39" s="49" t="n">
        <v>42.9956924669202</v>
      </c>
      <c r="AR39" s="49" t="n">
        <v>299.4367088</v>
      </c>
      <c r="AS39" s="49" t="n">
        <v>45.8559614637333</v>
      </c>
      <c r="AT39" s="49" t="n">
        <v>2.46906981103339</v>
      </c>
      <c r="AU39" s="49" t="n">
        <v>40.1876945587094</v>
      </c>
      <c r="AV39" s="49" t="n">
        <v>290.098955</v>
      </c>
      <c r="AW39" s="49" t="n">
        <v>32.8468198444427</v>
      </c>
      <c r="AX39" s="49" t="n">
        <v>2.39207335290761</v>
      </c>
      <c r="AY39" s="49" t="n">
        <v>32.8121471835413</v>
      </c>
      <c r="AZ39" s="49" t="n">
        <v>285.926912</v>
      </c>
      <c r="BA39" s="49" t="n">
        <v>37.7476972301348</v>
      </c>
      <c r="BB39" s="49" t="n">
        <v>2.35767187466897</v>
      </c>
      <c r="BC39" s="49" t="n">
        <v>39.8090181950471</v>
      </c>
      <c r="BD39" s="49" t="n">
        <v>247.5960076</v>
      </c>
      <c r="BE39" s="49" t="n">
        <v>42.1949886681047</v>
      </c>
      <c r="BF39" s="49" t="n">
        <v>2.0416061549283</v>
      </c>
      <c r="BG39" s="49" t="n">
        <v>42.2627821195507</v>
      </c>
      <c r="BH39" s="49" t="n">
        <v>125.5117813</v>
      </c>
      <c r="BI39" s="49" t="n">
        <v>45.3003541361838</v>
      </c>
      <c r="BJ39" s="49" t="n">
        <v>1.03493439858719</v>
      </c>
      <c r="BK39" s="49" t="n">
        <v>48.7127345749716</v>
      </c>
    </row>
    <row r="40">
      <c r="A40" s="49" t="s">
        <v>31</v>
      </c>
      <c r="B40" s="49" t="s">
        <v>32</v>
      </c>
      <c r="C40" s="49" t="s">
        <v>17</v>
      </c>
      <c r="D40" s="49" t="n">
        <v>5964.1063105</v>
      </c>
      <c r="E40" s="49" t="n">
        <v>11.4921478296691</v>
      </c>
      <c r="F40" s="49" t="n">
        <v>6.06173114845277</v>
      </c>
      <c r="G40" s="49" t="n">
        <v>10.8064453906182</v>
      </c>
      <c r="H40" s="49" t="n">
        <v>6639.1111607</v>
      </c>
      <c r="I40" s="49" t="n">
        <v>9.08535044658943</v>
      </c>
      <c r="J40" s="49" t="n">
        <v>6.74778496989631</v>
      </c>
      <c r="K40" s="49" t="n">
        <v>8.10961219671278</v>
      </c>
      <c r="L40" s="49" t="n">
        <v>7015.5805994</v>
      </c>
      <c r="M40" s="49" t="n">
        <v>10.7402190807139</v>
      </c>
      <c r="N40" s="49" t="n">
        <v>7.13041673469076</v>
      </c>
      <c r="O40" s="49" t="n">
        <v>9.32375880527559</v>
      </c>
      <c r="P40" s="49" t="n">
        <v>6620.9021162</v>
      </c>
      <c r="Q40" s="49" t="n">
        <v>10.3832415789801</v>
      </c>
      <c r="R40" s="49" t="n">
        <v>6.72927786648756</v>
      </c>
      <c r="S40" s="49" t="n">
        <v>9.15369460442374</v>
      </c>
      <c r="T40" s="49" t="n">
        <v>9121.9376627</v>
      </c>
      <c r="U40" s="49" t="n">
        <v>8.76245927700652</v>
      </c>
      <c r="V40" s="49" t="n">
        <v>9.27125218524105</v>
      </c>
      <c r="W40" s="49" t="n">
        <v>8.04124565227307</v>
      </c>
      <c r="X40" s="49" t="n">
        <v>7824.9343873</v>
      </c>
      <c r="Y40" s="49" t="n">
        <v>8.51745945039823</v>
      </c>
      <c r="Z40" s="49" t="n">
        <v>7.95301861514254</v>
      </c>
      <c r="AA40" s="49" t="n">
        <v>8.38634297023516</v>
      </c>
      <c r="AB40" s="49" t="n">
        <v>8930.7816966</v>
      </c>
      <c r="AC40" s="49" t="n">
        <v>7.71018809377644</v>
      </c>
      <c r="AD40" s="49" t="n">
        <v>9.0769672389984</v>
      </c>
      <c r="AE40" s="49" t="n">
        <v>8.11198612720966</v>
      </c>
      <c r="AF40" s="49" t="n">
        <v>8204.5158854</v>
      </c>
      <c r="AG40" s="49" t="n">
        <v>9.36433427989629</v>
      </c>
      <c r="AH40" s="49" t="n">
        <v>8.33881337979292</v>
      </c>
      <c r="AI40" s="49" t="n">
        <v>8.72457562626596</v>
      </c>
      <c r="AJ40" s="49" t="n">
        <v>7963.8063067</v>
      </c>
      <c r="AK40" s="49" t="n">
        <v>9.49623080501974</v>
      </c>
      <c r="AL40" s="49" t="n">
        <v>8.09416369131102</v>
      </c>
      <c r="AM40" s="49" t="n">
        <v>8.3669222563069</v>
      </c>
      <c r="AN40" s="49" t="n">
        <v>6732.9679966</v>
      </c>
      <c r="AO40" s="49" t="n">
        <v>9.50287816057638</v>
      </c>
      <c r="AP40" s="49" t="n">
        <v>6.84317812287694</v>
      </c>
      <c r="AQ40" s="49" t="n">
        <v>8.44367849001279</v>
      </c>
      <c r="AR40" s="49" t="n">
        <v>7114.7960787</v>
      </c>
      <c r="AS40" s="49" t="n">
        <v>10.3291986955938</v>
      </c>
      <c r="AT40" s="49" t="n">
        <v>7.23125624525124</v>
      </c>
      <c r="AU40" s="49" t="n">
        <v>9.44974191144471</v>
      </c>
      <c r="AV40" s="49" t="n">
        <v>5176.5795998</v>
      </c>
      <c r="AW40" s="49" t="n">
        <v>8.30369864371606</v>
      </c>
      <c r="AX40" s="49" t="n">
        <v>5.26131362670532</v>
      </c>
      <c r="AY40" s="49" t="n">
        <v>9.19595084398931</v>
      </c>
      <c r="AZ40" s="49" t="n">
        <v>3729.8894393</v>
      </c>
      <c r="BA40" s="49" t="n">
        <v>10.8623643266523</v>
      </c>
      <c r="BB40" s="49" t="n">
        <v>3.79094298749923</v>
      </c>
      <c r="BC40" s="49" t="n">
        <v>11.2921025256938</v>
      </c>
      <c r="BD40" s="49" t="n">
        <v>3126.5069687</v>
      </c>
      <c r="BE40" s="49" t="n">
        <v>9.99745552725921</v>
      </c>
      <c r="BF40" s="49" t="n">
        <v>3.17768391295403</v>
      </c>
      <c r="BG40" s="49" t="n">
        <v>10.6262347604494</v>
      </c>
      <c r="BH40" s="49" t="n">
        <v>4223.0729396</v>
      </c>
      <c r="BI40" s="49" t="n">
        <v>9.82393569067202</v>
      </c>
      <c r="BJ40" s="49" t="n">
        <v>4.29219927469992</v>
      </c>
      <c r="BK40" s="49" t="n">
        <v>10.3988956478558</v>
      </c>
    </row>
    <row r="41">
      <c r="A41" s="49" t="s">
        <v>33</v>
      </c>
      <c r="B41" s="49" t="s">
        <v>34</v>
      </c>
      <c r="C41" s="49" t="s">
        <v>16</v>
      </c>
      <c r="D41" s="49" t="n">
        <v>523.4290436</v>
      </c>
      <c r="E41" s="49" t="n">
        <v>21.2239397606223</v>
      </c>
      <c r="F41" s="49" t="n">
        <v>7.70065066309052</v>
      </c>
      <c r="G41" s="49" t="n">
        <v>16.2537512720449</v>
      </c>
      <c r="H41" s="49" t="n">
        <v>638.1057923</v>
      </c>
      <c r="I41" s="49" t="n">
        <v>22.1785419780532</v>
      </c>
      <c r="J41" s="49" t="n">
        <v>9.38776679031973</v>
      </c>
      <c r="K41" s="49" t="n">
        <v>13.1494896832784</v>
      </c>
      <c r="L41" s="49" t="n">
        <v>708.6235103</v>
      </c>
      <c r="M41" s="49" t="n">
        <v>20.6063357236535</v>
      </c>
      <c r="N41" s="49" t="n">
        <v>10.4252184153604</v>
      </c>
      <c r="O41" s="49" t="n">
        <v>11.8498665472785</v>
      </c>
      <c r="P41" s="49" t="n">
        <v>534.1371965</v>
      </c>
      <c r="Q41" s="49" t="n">
        <v>19.4399540518069</v>
      </c>
      <c r="R41" s="49" t="n">
        <v>7.85818824289833</v>
      </c>
      <c r="S41" s="49" t="n">
        <v>12.1615642636077</v>
      </c>
      <c r="T41" s="49" t="n">
        <v>646.2871696</v>
      </c>
      <c r="U41" s="49" t="n">
        <v>18.6486070624092</v>
      </c>
      <c r="V41" s="49" t="n">
        <v>9.50813062817047</v>
      </c>
      <c r="W41" s="49" t="n">
        <v>13.2664171846266</v>
      </c>
      <c r="X41" s="49" t="n">
        <v>630.6989225</v>
      </c>
      <c r="Y41" s="49" t="n">
        <v>17.7680181962861</v>
      </c>
      <c r="Z41" s="49" t="n">
        <v>9.27879745142996</v>
      </c>
      <c r="AA41" s="49" t="n">
        <v>12.8316854166666</v>
      </c>
      <c r="AB41" s="49" t="n">
        <v>491.5495575</v>
      </c>
      <c r="AC41" s="49" t="n">
        <v>18.1800177678948</v>
      </c>
      <c r="AD41" s="49" t="n">
        <v>7.2316419430422</v>
      </c>
      <c r="AE41" s="49" t="n">
        <v>13.0002536456612</v>
      </c>
      <c r="AF41" s="49" t="n">
        <v>530.1046864</v>
      </c>
      <c r="AG41" s="49" t="n">
        <v>17.9981521810234</v>
      </c>
      <c r="AH41" s="49" t="n">
        <v>7.79886224264066</v>
      </c>
      <c r="AI41" s="49" t="n">
        <v>11.5640246457031</v>
      </c>
      <c r="AJ41" s="49" t="n">
        <v>524.9296319</v>
      </c>
      <c r="AK41" s="49" t="n">
        <v>16.8049063091812</v>
      </c>
      <c r="AL41" s="49" t="n">
        <v>7.72272721086468</v>
      </c>
      <c r="AM41" s="49" t="n">
        <v>12.4902414738805</v>
      </c>
      <c r="AN41" s="49" t="n">
        <v>308.5579886</v>
      </c>
      <c r="AO41" s="49" t="n">
        <v>20.1559322439935</v>
      </c>
      <c r="AP41" s="49" t="n">
        <v>4.53948306569373</v>
      </c>
      <c r="AQ41" s="49" t="n">
        <v>18.1158678366289</v>
      </c>
      <c r="AR41" s="49" t="n">
        <v>354.9361448</v>
      </c>
      <c r="AS41" s="49" t="n">
        <v>22.0922730721826</v>
      </c>
      <c r="AT41" s="49" t="n">
        <v>5.22179518356576</v>
      </c>
      <c r="AU41" s="49" t="n">
        <v>17.4230213067825</v>
      </c>
      <c r="AV41" s="49" t="n">
        <v>348.6516734</v>
      </c>
      <c r="AW41" s="49" t="n">
        <v>18.5750071223351</v>
      </c>
      <c r="AX41" s="49" t="n">
        <v>5.12933848968279</v>
      </c>
      <c r="AY41" s="49" t="n">
        <v>16.7469887249292</v>
      </c>
      <c r="AZ41" s="49" t="n">
        <v>209.8899589</v>
      </c>
      <c r="BA41" s="49" t="n">
        <v>28.210558440313</v>
      </c>
      <c r="BB41" s="49" t="n">
        <v>3.08788606773315</v>
      </c>
      <c r="BC41" s="49" t="n">
        <v>24.8256398658409</v>
      </c>
      <c r="BD41" s="49" t="n">
        <v>178.2844427</v>
      </c>
      <c r="BE41" s="49" t="n">
        <v>28.0017706927144</v>
      </c>
      <c r="BF41" s="49" t="n">
        <v>2.62290797326417</v>
      </c>
      <c r="BG41" s="49" t="n">
        <v>25.8846803256343</v>
      </c>
      <c r="BH41" s="49" t="n">
        <v>169.0196926</v>
      </c>
      <c r="BI41" s="49" t="n">
        <v>23.2779125536364</v>
      </c>
      <c r="BJ41" s="49" t="n">
        <v>2.48660563224342</v>
      </c>
      <c r="BK41" s="49" t="n">
        <v>24.9041705084868</v>
      </c>
    </row>
    <row r="42">
      <c r="A42" s="49" t="s">
        <v>33</v>
      </c>
      <c r="B42" s="49" t="s">
        <v>34</v>
      </c>
      <c r="C42" s="49" t="s">
        <v>17</v>
      </c>
      <c r="D42" s="49" t="n">
        <v>1425.4336637</v>
      </c>
      <c r="E42" s="49" t="n">
        <v>10.0008658148655</v>
      </c>
      <c r="F42" s="49" t="n">
        <v>5.12639068477614</v>
      </c>
      <c r="G42" s="49" t="n">
        <v>8.79266849663619</v>
      </c>
      <c r="H42" s="49" t="n">
        <v>1822.9516281</v>
      </c>
      <c r="I42" s="49" t="n">
        <v>9.67729575503854</v>
      </c>
      <c r="J42" s="49" t="n">
        <v>6.55601343161216</v>
      </c>
      <c r="K42" s="49" t="n">
        <v>8.27357484246923</v>
      </c>
      <c r="L42" s="49" t="n">
        <v>1904.4563635</v>
      </c>
      <c r="M42" s="49" t="n">
        <v>7.80080277969718</v>
      </c>
      <c r="N42" s="49" t="n">
        <v>6.84913483526637</v>
      </c>
      <c r="O42" s="49" t="n">
        <v>6.66622936060138</v>
      </c>
      <c r="P42" s="49" t="n">
        <v>1929.6624818</v>
      </c>
      <c r="Q42" s="49" t="n">
        <v>7.14510220450681</v>
      </c>
      <c r="R42" s="49" t="n">
        <v>6.93978543048038</v>
      </c>
      <c r="S42" s="49" t="n">
        <v>6.85072963127922</v>
      </c>
      <c r="T42" s="49" t="n">
        <v>2139.9131525</v>
      </c>
      <c r="U42" s="49" t="n">
        <v>7.612608717583</v>
      </c>
      <c r="V42" s="49" t="n">
        <v>7.69592519846277</v>
      </c>
      <c r="W42" s="49" t="n">
        <v>7.0485041445305</v>
      </c>
      <c r="X42" s="49" t="n">
        <v>2197.7830277</v>
      </c>
      <c r="Y42" s="49" t="n">
        <v>7.64718175613517</v>
      </c>
      <c r="Z42" s="49" t="n">
        <v>7.90404683660648</v>
      </c>
      <c r="AA42" s="49" t="n">
        <v>7.44702805560156</v>
      </c>
      <c r="AB42" s="49" t="n">
        <v>2310.1748405</v>
      </c>
      <c r="AC42" s="49" t="n">
        <v>7.00569679697575</v>
      </c>
      <c r="AD42" s="49" t="n">
        <v>8.30824968157611</v>
      </c>
      <c r="AE42" s="49" t="n">
        <v>6.2336748033947</v>
      </c>
      <c r="AF42" s="49" t="n">
        <v>2593.2757773</v>
      </c>
      <c r="AG42" s="49" t="n">
        <v>6.89351392350232</v>
      </c>
      <c r="AH42" s="49" t="n">
        <v>9.32638615626538</v>
      </c>
      <c r="AI42" s="49" t="n">
        <v>5.89467229903003</v>
      </c>
      <c r="AJ42" s="49" t="n">
        <v>2026.9274042</v>
      </c>
      <c r="AK42" s="49" t="n">
        <v>7.91598363798279</v>
      </c>
      <c r="AL42" s="49" t="n">
        <v>7.28958634008747</v>
      </c>
      <c r="AM42" s="49" t="n">
        <v>7.44654193584223</v>
      </c>
      <c r="AN42" s="49" t="n">
        <v>1969.021131</v>
      </c>
      <c r="AO42" s="49" t="n">
        <v>7.44693017778762</v>
      </c>
      <c r="AP42" s="49" t="n">
        <v>7.08133380117097</v>
      </c>
      <c r="AQ42" s="49" t="n">
        <v>6.89096377034864</v>
      </c>
      <c r="AR42" s="49" t="n">
        <v>1594.0408897</v>
      </c>
      <c r="AS42" s="49" t="n">
        <v>8.29976754801037</v>
      </c>
      <c r="AT42" s="49" t="n">
        <v>5.73276510595317</v>
      </c>
      <c r="AU42" s="49" t="n">
        <v>7.69831145259873</v>
      </c>
      <c r="AV42" s="49" t="n">
        <v>1449.7409198</v>
      </c>
      <c r="AW42" s="49" t="n">
        <v>8.33901095984817</v>
      </c>
      <c r="AX42" s="49" t="n">
        <v>5.2138086365313</v>
      </c>
      <c r="AY42" s="49" t="n">
        <v>7.70318583701909</v>
      </c>
      <c r="AZ42" s="49" t="n">
        <v>1326.1480988</v>
      </c>
      <c r="BA42" s="49" t="n">
        <v>8.50754238425654</v>
      </c>
      <c r="BB42" s="49" t="n">
        <v>4.76932279168671</v>
      </c>
      <c r="BC42" s="49" t="n">
        <v>8.09362807597295</v>
      </c>
      <c r="BD42" s="49" t="n">
        <v>1208.3713226</v>
      </c>
      <c r="BE42" s="49" t="n">
        <v>8.82055187987734</v>
      </c>
      <c r="BF42" s="49" t="n">
        <v>4.34575361146444</v>
      </c>
      <c r="BG42" s="49" t="n">
        <v>8.69862416736899</v>
      </c>
      <c r="BH42" s="49" t="n">
        <v>1907.893889</v>
      </c>
      <c r="BI42" s="49" t="n">
        <v>7.4002555291585</v>
      </c>
      <c r="BJ42" s="49" t="n">
        <v>6.86149745806015</v>
      </c>
      <c r="BK42" s="49" t="n">
        <v>7.21069203371783</v>
      </c>
    </row>
    <row r="43">
      <c r="A43" s="49" t="s">
        <v>35</v>
      </c>
      <c r="B43" s="49" t="s">
        <v>36</v>
      </c>
      <c r="C43" s="49" t="s">
        <v>16</v>
      </c>
      <c r="D43" s="49" t="n">
        <v>2555.3924159</v>
      </c>
      <c r="E43" s="49" t="n">
        <v>36.7483350063826</v>
      </c>
      <c r="F43" s="49" t="n">
        <v>12.3201836110008</v>
      </c>
      <c r="G43" s="49" t="n">
        <v>16.5419585673357</v>
      </c>
      <c r="H43" s="49" t="n">
        <v>2868.4292588</v>
      </c>
      <c r="I43" s="49" t="n">
        <v>27.6624128147865</v>
      </c>
      <c r="J43" s="49" t="n">
        <v>13.8294122357471</v>
      </c>
      <c r="K43" s="49" t="n">
        <v>16.4463908782369</v>
      </c>
      <c r="L43" s="49" t="n">
        <v>2502.8440398</v>
      </c>
      <c r="M43" s="49" t="n">
        <v>25.552487348784</v>
      </c>
      <c r="N43" s="49" t="n">
        <v>12.066834795381</v>
      </c>
      <c r="O43" s="49" t="n">
        <v>15.7385044387337</v>
      </c>
      <c r="P43" s="49" t="n">
        <v>1497.1415695</v>
      </c>
      <c r="Q43" s="49" t="n">
        <v>30.0857002430251</v>
      </c>
      <c r="R43" s="49" t="n">
        <v>7.21809257675424</v>
      </c>
      <c r="S43" s="49" t="n">
        <v>17.0924347221738</v>
      </c>
      <c r="T43" s="49" t="n">
        <v>2029.7041413</v>
      </c>
      <c r="U43" s="49" t="n">
        <v>42.0983984981378</v>
      </c>
      <c r="V43" s="49" t="n">
        <v>9.7857094437754</v>
      </c>
      <c r="W43" s="49" t="n">
        <v>27.8571990276881</v>
      </c>
      <c r="X43" s="49" t="n">
        <v>2376.6077235</v>
      </c>
      <c r="Y43" s="49" t="n">
        <v>25.0964060208579</v>
      </c>
      <c r="Z43" s="49" t="n">
        <v>11.458218057883</v>
      </c>
      <c r="AA43" s="49" t="n">
        <v>20.3265093493495</v>
      </c>
      <c r="AB43" s="49" t="n">
        <v>2293.996434</v>
      </c>
      <c r="AC43" s="49" t="n">
        <v>35.7921526598494</v>
      </c>
      <c r="AD43" s="49" t="n">
        <v>11.0599284454349</v>
      </c>
      <c r="AE43" s="49" t="n">
        <v>18.6430097364937</v>
      </c>
      <c r="AF43" s="49" t="n">
        <v>1460.01838</v>
      </c>
      <c r="AG43" s="49" t="n">
        <v>24.5816575125859</v>
      </c>
      <c r="AH43" s="49" t="n">
        <v>7.03911242950946</v>
      </c>
      <c r="AI43" s="49" t="n">
        <v>16.1098477232938</v>
      </c>
      <c r="AJ43" s="49" t="n">
        <v>823.4366625</v>
      </c>
      <c r="AK43" s="49" t="n">
        <v>35.1247964969874</v>
      </c>
      <c r="AL43" s="49" t="n">
        <v>3.96999334071228</v>
      </c>
      <c r="AM43" s="49" t="n">
        <v>24.6526700732629</v>
      </c>
      <c r="AN43" s="49" t="n">
        <v>460.1262974</v>
      </c>
      <c r="AO43" s="49" t="n">
        <v>36.2950589366048</v>
      </c>
      <c r="AP43" s="49" t="n">
        <v>2.21838353786512</v>
      </c>
      <c r="AQ43" s="49" t="n">
        <v>39.1243917312962</v>
      </c>
      <c r="AR43" s="49" t="n">
        <v>393.8999357</v>
      </c>
      <c r="AS43" s="49" t="n">
        <v>37.2580143074957</v>
      </c>
      <c r="AT43" s="49" t="n">
        <v>1.89908974527351</v>
      </c>
      <c r="AU43" s="49" t="n">
        <v>30.9859506271181</v>
      </c>
      <c r="AV43" s="49" t="n">
        <v>657.89773</v>
      </c>
      <c r="AW43" s="49" t="n">
        <v>35.6016978182482</v>
      </c>
      <c r="AX43" s="49" t="n">
        <v>3.17188889676105</v>
      </c>
      <c r="AY43" s="49" t="n">
        <v>35.627493361487</v>
      </c>
      <c r="AZ43" s="49" t="n">
        <v>402.6093185</v>
      </c>
      <c r="BA43" s="49" t="n">
        <v>32.8956858651719</v>
      </c>
      <c r="BB43" s="49" t="n">
        <v>1.94107985002879</v>
      </c>
      <c r="BC43" s="49" t="n">
        <v>39.0046028881658</v>
      </c>
      <c r="BD43" s="49" t="n">
        <v>69.1286141</v>
      </c>
      <c r="BE43" s="49" t="n">
        <v>76.1974546734881</v>
      </c>
      <c r="BF43" s="49" t="n">
        <v>0.333286274619415</v>
      </c>
      <c r="BG43" s="49" t="n">
        <v>78.8355774157401</v>
      </c>
      <c r="BH43" s="49" t="n">
        <v>350.2799157</v>
      </c>
      <c r="BI43" s="49" t="n">
        <v>40.6590763396213</v>
      </c>
      <c r="BJ43" s="49" t="n">
        <v>1.68878675925395</v>
      </c>
      <c r="BK43" s="49" t="n">
        <v>33.0007110344316</v>
      </c>
    </row>
    <row r="44">
      <c r="A44" s="49" t="s">
        <v>35</v>
      </c>
      <c r="B44" s="49" t="s">
        <v>36</v>
      </c>
      <c r="C44" s="49" t="s">
        <v>17</v>
      </c>
      <c r="D44" s="49" t="n">
        <v>6538.8206642</v>
      </c>
      <c r="E44" s="49" t="n">
        <v>12.1365933578302</v>
      </c>
      <c r="F44" s="49" t="n">
        <v>4.74803037911457</v>
      </c>
      <c r="G44" s="49" t="n">
        <v>11.2219782177737</v>
      </c>
      <c r="H44" s="49" t="n">
        <v>10604.0131514</v>
      </c>
      <c r="I44" s="49" t="n">
        <v>8.23446384356598</v>
      </c>
      <c r="J44" s="49" t="n">
        <v>7.6998864426782</v>
      </c>
      <c r="K44" s="49" t="n">
        <v>7.61332843059264</v>
      </c>
      <c r="L44" s="49" t="n">
        <v>10865.5649081</v>
      </c>
      <c r="M44" s="49" t="n">
        <v>7.4252378531745</v>
      </c>
      <c r="N44" s="49" t="n">
        <v>7.8898068809801</v>
      </c>
      <c r="O44" s="49" t="n">
        <v>6.71059278248646</v>
      </c>
      <c r="P44" s="49" t="n">
        <v>12007.3192921</v>
      </c>
      <c r="Q44" s="49" t="n">
        <v>8.42369525028029</v>
      </c>
      <c r="R44" s="49" t="n">
        <v>8.71886838596977</v>
      </c>
      <c r="S44" s="49" t="n">
        <v>7.37678841810216</v>
      </c>
      <c r="T44" s="49" t="n">
        <v>11227.2416759</v>
      </c>
      <c r="U44" s="49" t="n">
        <v>9.99352790184204</v>
      </c>
      <c r="V44" s="49" t="n">
        <v>8.15243104046138</v>
      </c>
      <c r="W44" s="49" t="n">
        <v>8.85502002940401</v>
      </c>
      <c r="X44" s="49" t="n">
        <v>14186.2290131</v>
      </c>
      <c r="Y44" s="49" t="n">
        <v>8.78226356635205</v>
      </c>
      <c r="Z44" s="49" t="n">
        <v>10.3010389454558</v>
      </c>
      <c r="AA44" s="49" t="n">
        <v>8.60299229646333</v>
      </c>
      <c r="AB44" s="49" t="n">
        <v>11377.207536</v>
      </c>
      <c r="AC44" s="49" t="n">
        <v>9.62827063942291</v>
      </c>
      <c r="AD44" s="49" t="n">
        <v>8.26132567087742</v>
      </c>
      <c r="AE44" s="49" t="n">
        <v>9.5049285030153</v>
      </c>
      <c r="AF44" s="49" t="n">
        <v>12062.3663306</v>
      </c>
      <c r="AG44" s="49" t="n">
        <v>9.11117235966207</v>
      </c>
      <c r="AH44" s="49" t="n">
        <v>8.75883966282544</v>
      </c>
      <c r="AI44" s="49" t="n">
        <v>8.71158837619324</v>
      </c>
      <c r="AJ44" s="49" t="n">
        <v>11467.5320922</v>
      </c>
      <c r="AK44" s="49" t="n">
        <v>9.60684217584577</v>
      </c>
      <c r="AL44" s="49" t="n">
        <v>8.32691299294081</v>
      </c>
      <c r="AM44" s="49" t="n">
        <v>8.99158465159012</v>
      </c>
      <c r="AN44" s="49" t="n">
        <v>9159.3672951</v>
      </c>
      <c r="AO44" s="49" t="n">
        <v>8.71104434646715</v>
      </c>
      <c r="AP44" s="49" t="n">
        <v>6.65088651363464</v>
      </c>
      <c r="AQ44" s="49" t="n">
        <v>8.14376625806825</v>
      </c>
      <c r="AR44" s="49" t="n">
        <v>9014.2074003</v>
      </c>
      <c r="AS44" s="49" t="n">
        <v>9.11921902070637</v>
      </c>
      <c r="AT44" s="49" t="n">
        <v>6.54548163625163</v>
      </c>
      <c r="AU44" s="49" t="n">
        <v>8.40897656032342</v>
      </c>
      <c r="AV44" s="49" t="n">
        <v>7091.9726413</v>
      </c>
      <c r="AW44" s="49" t="n">
        <v>8.79689715690902</v>
      </c>
      <c r="AX44" s="49" t="n">
        <v>5.14969033071984</v>
      </c>
      <c r="AY44" s="49" t="n">
        <v>8.62680528916246</v>
      </c>
      <c r="AZ44" s="49" t="n">
        <v>4897.3640057</v>
      </c>
      <c r="BA44" s="49" t="n">
        <v>12.2655310231681</v>
      </c>
      <c r="BB44" s="49" t="n">
        <v>3.55612032670584</v>
      </c>
      <c r="BC44" s="49" t="n">
        <v>12.5601556141346</v>
      </c>
      <c r="BD44" s="49" t="n">
        <v>3146.2346348</v>
      </c>
      <c r="BE44" s="49" t="n">
        <v>13.5047389004657</v>
      </c>
      <c r="BF44" s="49" t="n">
        <v>2.28457368583919</v>
      </c>
      <c r="BG44" s="49" t="n">
        <v>13.5486583451129</v>
      </c>
      <c r="BH44" s="49" t="n">
        <v>4071.0468729</v>
      </c>
      <c r="BI44" s="49" t="n">
        <v>15.6517716633913</v>
      </c>
      <c r="BJ44" s="49" t="n">
        <v>2.95610710554538</v>
      </c>
      <c r="BK44" s="49" t="n">
        <v>15.5986395123741</v>
      </c>
    </row>
    <row r="45">
      <c r="A45" s="49" t="s">
        <v>37</v>
      </c>
      <c r="B45" s="49" t="s">
        <v>38</v>
      </c>
      <c r="C45" s="49" t="s">
        <v>16</v>
      </c>
      <c r="D45" s="49" t="n">
        <v>21189.6831453</v>
      </c>
      <c r="E45" s="49" t="n">
        <v>20.7020419323681</v>
      </c>
      <c r="F45" s="49" t="n">
        <v>14.4475165702561</v>
      </c>
      <c r="G45" s="49" t="n">
        <v>12.9512687976526</v>
      </c>
      <c r="H45" s="49" t="n">
        <v>13891.8807265</v>
      </c>
      <c r="I45" s="49" t="n">
        <v>23.3728525588925</v>
      </c>
      <c r="J45" s="49" t="n">
        <v>9.47174035646906</v>
      </c>
      <c r="K45" s="49" t="n">
        <v>16.2684491538266</v>
      </c>
      <c r="L45" s="49" t="n">
        <v>12079.5163533</v>
      </c>
      <c r="M45" s="49" t="n">
        <v>20.5112541462895</v>
      </c>
      <c r="N45" s="49" t="n">
        <v>8.23603691845156</v>
      </c>
      <c r="O45" s="49" t="n">
        <v>12.7374223836891</v>
      </c>
      <c r="P45" s="49" t="n">
        <v>12039.6777661</v>
      </c>
      <c r="Q45" s="49" t="n">
        <v>20.9965163374453</v>
      </c>
      <c r="R45" s="49" t="n">
        <v>8.20887423533068</v>
      </c>
      <c r="S45" s="49" t="n">
        <v>13.382958016908</v>
      </c>
      <c r="T45" s="49" t="n">
        <v>15669.0795567</v>
      </c>
      <c r="U45" s="49" t="n">
        <v>19.4740634809525</v>
      </c>
      <c r="V45" s="49" t="n">
        <v>10.6834672790422</v>
      </c>
      <c r="W45" s="49" t="n">
        <v>13.9359392685892</v>
      </c>
      <c r="X45" s="49" t="n">
        <v>13469.1879324</v>
      </c>
      <c r="Y45" s="49" t="n">
        <v>25.4531319745073</v>
      </c>
      <c r="Z45" s="49" t="n">
        <v>9.18354061770883</v>
      </c>
      <c r="AA45" s="49" t="n">
        <v>17.5661523666394</v>
      </c>
      <c r="AB45" s="49" t="n">
        <v>13308.5255526</v>
      </c>
      <c r="AC45" s="49" t="n">
        <v>32.3385121355313</v>
      </c>
      <c r="AD45" s="49" t="n">
        <v>9.07399804557782</v>
      </c>
      <c r="AE45" s="49" t="n">
        <v>24.2715063991091</v>
      </c>
      <c r="AF45" s="49" t="n">
        <v>12415.1310567</v>
      </c>
      <c r="AG45" s="49" t="n">
        <v>18.6563097562867</v>
      </c>
      <c r="AH45" s="49" t="n">
        <v>8.46486520981129</v>
      </c>
      <c r="AI45" s="49" t="n">
        <v>16.7701390011462</v>
      </c>
      <c r="AJ45" s="49" t="n">
        <v>7182.1862479</v>
      </c>
      <c r="AK45" s="49" t="n">
        <v>30.4198684046529</v>
      </c>
      <c r="AL45" s="49" t="n">
        <v>4.89694697724711</v>
      </c>
      <c r="AM45" s="49" t="n">
        <v>27.2430777438348</v>
      </c>
      <c r="AN45" s="49" t="n">
        <v>7146.4931197</v>
      </c>
      <c r="AO45" s="49" t="n">
        <v>26.9520087457016</v>
      </c>
      <c r="AP45" s="49" t="n">
        <v>4.8726107444881</v>
      </c>
      <c r="AQ45" s="49" t="n">
        <v>24.1475852566016</v>
      </c>
      <c r="AR45" s="49" t="n">
        <v>6186.7229927</v>
      </c>
      <c r="AS45" s="49" t="n">
        <v>29.7433514736387</v>
      </c>
      <c r="AT45" s="49" t="n">
        <v>4.21822177989686</v>
      </c>
      <c r="AU45" s="49" t="n">
        <v>22.3456490353446</v>
      </c>
      <c r="AV45" s="49" t="n">
        <v>2394.6822769</v>
      </c>
      <c r="AW45" s="49" t="n">
        <v>42.0556989189772</v>
      </c>
      <c r="AX45" s="49" t="n">
        <v>1.63273851896579</v>
      </c>
      <c r="AY45" s="49" t="n">
        <v>39.6373743836558</v>
      </c>
      <c r="AZ45" s="49" t="n">
        <v>4334.0689291</v>
      </c>
      <c r="BA45" s="49" t="n">
        <v>34.097473435714</v>
      </c>
      <c r="BB45" s="49" t="n">
        <v>2.95504808828126</v>
      </c>
      <c r="BC45" s="49" t="n">
        <v>31.4693133875435</v>
      </c>
      <c r="BD45" s="49" t="n">
        <v>1935.2212651</v>
      </c>
      <c r="BE45" s="49" t="n">
        <v>47.8289400135585</v>
      </c>
      <c r="BF45" s="49" t="n">
        <v>1.31946953160769</v>
      </c>
      <c r="BG45" s="49" t="n">
        <v>44.8324842013431</v>
      </c>
      <c r="BH45" s="49" t="n">
        <v>3424.5555882</v>
      </c>
      <c r="BI45" s="49" t="n">
        <v>37.5877078636646</v>
      </c>
      <c r="BJ45" s="49" t="n">
        <v>2.33492512686566</v>
      </c>
      <c r="BK45" s="49" t="n">
        <v>32.9236978700265</v>
      </c>
    </row>
    <row r="46">
      <c r="A46" s="49" t="s">
        <v>37</v>
      </c>
      <c r="B46" s="49" t="s">
        <v>38</v>
      </c>
      <c r="C46" s="49" t="s">
        <v>17</v>
      </c>
      <c r="D46" s="49" t="n">
        <v>34883.9961139</v>
      </c>
      <c r="E46" s="49" t="n">
        <v>11.3714025544818</v>
      </c>
      <c r="F46" s="49" t="n">
        <v>5.40126704492526</v>
      </c>
      <c r="G46" s="49" t="n">
        <v>10.4835722080423</v>
      </c>
      <c r="H46" s="49" t="n">
        <v>44581.1039468</v>
      </c>
      <c r="I46" s="49" t="n">
        <v>10.6490539396285</v>
      </c>
      <c r="J46" s="49" t="n">
        <v>6.9027197110107</v>
      </c>
      <c r="K46" s="49" t="n">
        <v>9.3341039971668</v>
      </c>
      <c r="L46" s="49" t="n">
        <v>59635.819714</v>
      </c>
      <c r="M46" s="49" t="n">
        <v>8.6300679910457</v>
      </c>
      <c r="N46" s="49" t="n">
        <v>9.23371814016409</v>
      </c>
      <c r="O46" s="49" t="n">
        <v>7.22024393404561</v>
      </c>
      <c r="P46" s="49" t="n">
        <v>52744.1760214</v>
      </c>
      <c r="Q46" s="49" t="n">
        <v>8.71497878976082</v>
      </c>
      <c r="R46" s="49" t="n">
        <v>8.16664979625452</v>
      </c>
      <c r="S46" s="49" t="n">
        <v>7.95980142031251</v>
      </c>
      <c r="T46" s="49" t="n">
        <v>55088.066655</v>
      </c>
      <c r="U46" s="49" t="n">
        <v>7.47168300328387</v>
      </c>
      <c r="V46" s="49" t="n">
        <v>8.52956633812192</v>
      </c>
      <c r="W46" s="49" t="n">
        <v>7.32548696032204</v>
      </c>
      <c r="X46" s="49" t="n">
        <v>58336.9209068</v>
      </c>
      <c r="Y46" s="49" t="n">
        <v>7.4372337551068</v>
      </c>
      <c r="Z46" s="49" t="n">
        <v>9.03260301278261</v>
      </c>
      <c r="AA46" s="49" t="n">
        <v>6.80166941418112</v>
      </c>
      <c r="AB46" s="49" t="n">
        <v>60874.3475396</v>
      </c>
      <c r="AC46" s="49" t="n">
        <v>8.39086966185016</v>
      </c>
      <c r="AD46" s="49" t="n">
        <v>9.42548572054089</v>
      </c>
      <c r="AE46" s="49" t="n">
        <v>7.039996430758</v>
      </c>
      <c r="AF46" s="49" t="n">
        <v>55135.3983809</v>
      </c>
      <c r="AG46" s="49" t="n">
        <v>10.2190896806237</v>
      </c>
      <c r="AH46" s="49" t="n">
        <v>8.53689495065956</v>
      </c>
      <c r="AI46" s="49" t="n">
        <v>9.29635417622981</v>
      </c>
      <c r="AJ46" s="49" t="n">
        <v>50672.8829045</v>
      </c>
      <c r="AK46" s="49" t="n">
        <v>10.6028228879855</v>
      </c>
      <c r="AL46" s="49" t="n">
        <v>7.84594091828756</v>
      </c>
      <c r="AM46" s="49" t="n">
        <v>9.39505832979519</v>
      </c>
      <c r="AN46" s="49" t="n">
        <v>37286.9835994</v>
      </c>
      <c r="AO46" s="49" t="n">
        <v>9.39766211368422</v>
      </c>
      <c r="AP46" s="49" t="n">
        <v>5.77333385379717</v>
      </c>
      <c r="AQ46" s="49" t="n">
        <v>8.28520434203499</v>
      </c>
      <c r="AR46" s="49" t="n">
        <v>39351.2197669</v>
      </c>
      <c r="AS46" s="49" t="n">
        <v>11.4887548462501</v>
      </c>
      <c r="AT46" s="49" t="n">
        <v>6.09295006829439</v>
      </c>
      <c r="AU46" s="49" t="n">
        <v>11.0328760383457</v>
      </c>
      <c r="AV46" s="49" t="n">
        <v>29920.2533887</v>
      </c>
      <c r="AW46" s="49" t="n">
        <v>11.0634112067561</v>
      </c>
      <c r="AX46" s="49" t="n">
        <v>4.63270544110065</v>
      </c>
      <c r="AY46" s="49" t="n">
        <v>10.9901523964869</v>
      </c>
      <c r="AZ46" s="49" t="n">
        <v>27917.8167454</v>
      </c>
      <c r="BA46" s="49" t="n">
        <v>10.0733377624136</v>
      </c>
      <c r="BB46" s="49" t="n">
        <v>4.32265796214519</v>
      </c>
      <c r="BC46" s="49" t="n">
        <v>10.4822642814746</v>
      </c>
      <c r="BD46" s="49" t="n">
        <v>17371.8119002</v>
      </c>
      <c r="BE46" s="49" t="n">
        <v>11.8165947096551</v>
      </c>
      <c r="BF46" s="49" t="n">
        <v>2.68976624182695</v>
      </c>
      <c r="BG46" s="49" t="n">
        <v>12.2149590864279</v>
      </c>
      <c r="BH46" s="49" t="n">
        <v>22047.5899106</v>
      </c>
      <c r="BI46" s="49" t="n">
        <v>11.7068416366975</v>
      </c>
      <c r="BJ46" s="49" t="n">
        <v>3.41374080008854</v>
      </c>
      <c r="BK46" s="49" t="n">
        <v>12.6249940638689</v>
      </c>
    </row>
    <row r="47">
      <c r="A47" s="49" t="s">
        <v>39</v>
      </c>
      <c r="B47" s="49" t="s">
        <v>40</v>
      </c>
      <c r="C47" s="49" t="s">
        <v>16</v>
      </c>
      <c r="D47" s="49" t="n">
        <v>397.1520806</v>
      </c>
      <c r="E47" s="49" t="n">
        <v>16.9373433126024</v>
      </c>
      <c r="F47" s="49" t="n">
        <v>13.1145466173016</v>
      </c>
      <c r="G47" s="49" t="n">
        <v>10.7315303857531</v>
      </c>
      <c r="H47" s="49" t="n">
        <v>289.7469956</v>
      </c>
      <c r="I47" s="49" t="n">
        <v>22.7139095574075</v>
      </c>
      <c r="J47" s="49" t="n">
        <v>9.56787252701421</v>
      </c>
      <c r="K47" s="49" t="n">
        <v>18.2182084561874</v>
      </c>
      <c r="L47" s="49" t="n">
        <v>186.0543774</v>
      </c>
      <c r="M47" s="49" t="n">
        <v>24.7080922772656</v>
      </c>
      <c r="N47" s="49" t="n">
        <v>6.14378955809333</v>
      </c>
      <c r="O47" s="49" t="n">
        <v>21.8509588120088</v>
      </c>
      <c r="P47" s="49" t="n">
        <v>341.6036931</v>
      </c>
      <c r="Q47" s="49" t="n">
        <v>23.3210587714168</v>
      </c>
      <c r="R47" s="49" t="n">
        <v>11.2802570517424</v>
      </c>
      <c r="S47" s="49" t="n">
        <v>18.5142288712215</v>
      </c>
      <c r="T47" s="49" t="n">
        <v>305.157778</v>
      </c>
      <c r="U47" s="49" t="n">
        <v>24.1067567803778</v>
      </c>
      <c r="V47" s="49" t="n">
        <v>10.0767592584863</v>
      </c>
      <c r="W47" s="49" t="n">
        <v>20.2859323559405</v>
      </c>
      <c r="X47" s="49" t="n">
        <v>354.9821408</v>
      </c>
      <c r="Y47" s="49" t="n">
        <v>23.0375397957692</v>
      </c>
      <c r="Z47" s="49" t="n">
        <v>11.7220330982476</v>
      </c>
      <c r="AA47" s="49" t="n">
        <v>17.5813162556992</v>
      </c>
      <c r="AB47" s="49" t="n">
        <v>238.3178749</v>
      </c>
      <c r="AC47" s="49" t="n">
        <v>21.9655547463019</v>
      </c>
      <c r="AD47" s="49" t="n">
        <v>7.86960721794666</v>
      </c>
      <c r="AE47" s="49" t="n">
        <v>19.0517355590215</v>
      </c>
      <c r="AF47" s="49" t="n">
        <v>179.1871362</v>
      </c>
      <c r="AG47" s="49" t="n">
        <v>27.271497860608</v>
      </c>
      <c r="AH47" s="49" t="n">
        <v>5.91702313976413</v>
      </c>
      <c r="AI47" s="49" t="n">
        <v>22.9553933446412</v>
      </c>
      <c r="AJ47" s="49" t="n">
        <v>217.5097761</v>
      </c>
      <c r="AK47" s="49" t="n">
        <v>25.5875593634242</v>
      </c>
      <c r="AL47" s="49" t="n">
        <v>7.18249314991069</v>
      </c>
      <c r="AM47" s="49" t="n">
        <v>20.068899696747</v>
      </c>
      <c r="AN47" s="49" t="n">
        <v>186.3716769</v>
      </c>
      <c r="AO47" s="49" t="n">
        <v>25.3815227107537</v>
      </c>
      <c r="AP47" s="49" t="n">
        <v>6.15426725489429</v>
      </c>
      <c r="AQ47" s="49" t="n">
        <v>23.1068660400266</v>
      </c>
      <c r="AR47" s="49" t="n">
        <v>123.1114717</v>
      </c>
      <c r="AS47" s="49" t="n">
        <v>30.0626911287144</v>
      </c>
      <c r="AT47" s="49" t="n">
        <v>4.06532211110429</v>
      </c>
      <c r="AU47" s="49" t="n">
        <v>25.831908483266</v>
      </c>
      <c r="AV47" s="49" t="n">
        <v>42.5655323</v>
      </c>
      <c r="AW47" s="49" t="n">
        <v>50.1094576448806</v>
      </c>
      <c r="AX47" s="49" t="n">
        <v>1.40557656602292</v>
      </c>
      <c r="AY47" s="49" t="n">
        <v>48.6146817632127</v>
      </c>
      <c r="AZ47" s="49" t="n">
        <v>43.8456132</v>
      </c>
      <c r="BA47" s="49" t="n">
        <v>58.0688236416115</v>
      </c>
      <c r="BB47" s="49" t="n">
        <v>1.44784672261282</v>
      </c>
      <c r="BC47" s="49" t="n">
        <v>58.3843641238093</v>
      </c>
      <c r="BD47" s="49" t="n">
        <v>29.3884368</v>
      </c>
      <c r="BE47" s="49" t="n">
        <v>43.0845506879166</v>
      </c>
      <c r="BF47" s="49" t="n">
        <v>0.970449465708329</v>
      </c>
      <c r="BG47" s="49" t="n">
        <v>42.4628851557681</v>
      </c>
      <c r="BH47" s="49" t="n">
        <v>93.3379405</v>
      </c>
      <c r="BI47" s="49" t="n">
        <v>44.0428997585245</v>
      </c>
      <c r="BJ47" s="49" t="n">
        <v>3.08215626115033</v>
      </c>
      <c r="BK47" s="49" t="n">
        <v>40.771936945371</v>
      </c>
    </row>
    <row r="48">
      <c r="A48" s="49" t="s">
        <v>39</v>
      </c>
      <c r="B48" s="49" t="s">
        <v>40</v>
      </c>
      <c r="C48" s="49" t="s">
        <v>17</v>
      </c>
      <c r="D48" s="49" t="n">
        <v>1255.167232</v>
      </c>
      <c r="E48" s="49" t="n">
        <v>10.7291805518894</v>
      </c>
      <c r="F48" s="49" t="n">
        <v>4.56945074833045</v>
      </c>
      <c r="G48" s="49" t="n">
        <v>10.0286432810788</v>
      </c>
      <c r="H48" s="49" t="n">
        <v>1706.1695766</v>
      </c>
      <c r="I48" s="49" t="n">
        <v>8.21599665700143</v>
      </c>
      <c r="J48" s="49" t="n">
        <v>6.21132997246181</v>
      </c>
      <c r="K48" s="49" t="n">
        <v>7.13369864062772</v>
      </c>
      <c r="L48" s="49" t="n">
        <v>2404.709742</v>
      </c>
      <c r="M48" s="49" t="n">
        <v>7.31731702153651</v>
      </c>
      <c r="N48" s="49" t="n">
        <v>8.75437348104657</v>
      </c>
      <c r="O48" s="49" t="n">
        <v>6.35435162299521</v>
      </c>
      <c r="P48" s="49" t="n">
        <v>2316.8251853</v>
      </c>
      <c r="Q48" s="49" t="n">
        <v>7.65316413631189</v>
      </c>
      <c r="R48" s="49" t="n">
        <v>8.43442874130092</v>
      </c>
      <c r="S48" s="49" t="n">
        <v>7.11181444931932</v>
      </c>
      <c r="T48" s="49" t="n">
        <v>2204.4133428</v>
      </c>
      <c r="U48" s="49" t="n">
        <v>6.07626830710966</v>
      </c>
      <c r="V48" s="49" t="n">
        <v>8.02519213542303</v>
      </c>
      <c r="W48" s="49" t="n">
        <v>5.7078543461101</v>
      </c>
      <c r="X48" s="49" t="n">
        <v>2139.0946506</v>
      </c>
      <c r="Y48" s="49" t="n">
        <v>7.71170879342317</v>
      </c>
      <c r="Z48" s="49" t="n">
        <v>7.78739868500155</v>
      </c>
      <c r="AA48" s="49" t="n">
        <v>7.32751952233412</v>
      </c>
      <c r="AB48" s="49" t="n">
        <v>2040.3352301</v>
      </c>
      <c r="AC48" s="49" t="n">
        <v>8.07015461171293</v>
      </c>
      <c r="AD48" s="49" t="n">
        <v>7.42786387848072</v>
      </c>
      <c r="AE48" s="49" t="n">
        <v>7.46064055054973</v>
      </c>
      <c r="AF48" s="49" t="n">
        <v>2213.5521143</v>
      </c>
      <c r="AG48" s="49" t="n">
        <v>8.65316219871835</v>
      </c>
      <c r="AH48" s="49" t="n">
        <v>8.05846193820696</v>
      </c>
      <c r="AI48" s="49" t="n">
        <v>8.17867389707808</v>
      </c>
      <c r="AJ48" s="49" t="n">
        <v>2318.7000189</v>
      </c>
      <c r="AK48" s="49" t="n">
        <v>7.1138755142763</v>
      </c>
      <c r="AL48" s="49" t="n">
        <v>8.44125409459099</v>
      </c>
      <c r="AM48" s="49" t="n">
        <v>6.20746653676972</v>
      </c>
      <c r="AN48" s="49" t="n">
        <v>2016.1944625</v>
      </c>
      <c r="AO48" s="49" t="n">
        <v>7.71238643081086</v>
      </c>
      <c r="AP48" s="49" t="n">
        <v>7.33997913630232</v>
      </c>
      <c r="AQ48" s="49" t="n">
        <v>7.35836814835493</v>
      </c>
      <c r="AR48" s="49" t="n">
        <v>1945.6434482</v>
      </c>
      <c r="AS48" s="49" t="n">
        <v>7.84115803181325</v>
      </c>
      <c r="AT48" s="49" t="n">
        <v>7.08313735707987</v>
      </c>
      <c r="AU48" s="49" t="n">
        <v>7.71599553035244</v>
      </c>
      <c r="AV48" s="49" t="n">
        <v>1322.6590472</v>
      </c>
      <c r="AW48" s="49" t="n">
        <v>8.93673577374275</v>
      </c>
      <c r="AX48" s="49" t="n">
        <v>4.81515547803441</v>
      </c>
      <c r="AY48" s="49" t="n">
        <v>9.64784089137685</v>
      </c>
      <c r="AZ48" s="49" t="n">
        <v>1107.5673388</v>
      </c>
      <c r="BA48" s="49" t="n">
        <v>7.52803293172906</v>
      </c>
      <c r="BB48" s="49" t="n">
        <v>4.03211163905371</v>
      </c>
      <c r="BC48" s="49" t="n">
        <v>7.67588985139256</v>
      </c>
      <c r="BD48" s="49" t="n">
        <v>906.6660233</v>
      </c>
      <c r="BE48" s="49" t="n">
        <v>10.9865737688441</v>
      </c>
      <c r="BF48" s="49" t="n">
        <v>3.30072808868068</v>
      </c>
      <c r="BG48" s="49" t="n">
        <v>11.1899800183135</v>
      </c>
      <c r="BH48" s="49" t="n">
        <v>1570.9700735</v>
      </c>
      <c r="BI48" s="49" t="n">
        <v>8.67969542337983</v>
      </c>
      <c r="BJ48" s="49" t="n">
        <v>5.71913462600601</v>
      </c>
      <c r="BK48" s="49" t="n">
        <v>9.24257565505414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438</v>
      </c>
    </row>
    <row r="58">
      <c r="A58" s="5" t="s">
        <v>26</v>
      </c>
      <c r="B58" s="5" t="s">
        <v>10</v>
      </c>
      <c r="C58" s="5" t="s">
        <v>11</v>
      </c>
      <c r="D58" s="5" t="s">
        <v>377</v>
      </c>
      <c r="E58" s="5" t="s">
        <v>378</v>
      </c>
      <c r="F58" s="5" t="s">
        <v>379</v>
      </c>
      <c r="G58" s="5" t="s">
        <v>380</v>
      </c>
      <c r="H58" s="5" t="s">
        <v>381</v>
      </c>
      <c r="I58" s="5" t="s">
        <v>382</v>
      </c>
      <c r="J58" s="5" t="s">
        <v>383</v>
      </c>
      <c r="K58" s="5" t="s">
        <v>384</v>
      </c>
      <c r="L58" s="5" t="s">
        <v>385</v>
      </c>
      <c r="M58" s="5" t="s">
        <v>386</v>
      </c>
      <c r="N58" s="5" t="s">
        <v>387</v>
      </c>
      <c r="O58" s="5" t="s">
        <v>388</v>
      </c>
      <c r="P58" s="5" t="s">
        <v>389</v>
      </c>
      <c r="Q58" s="5" t="s">
        <v>390</v>
      </c>
      <c r="R58" s="5" t="s">
        <v>391</v>
      </c>
      <c r="S58" s="5" t="s">
        <v>392</v>
      </c>
      <c r="T58" s="5" t="s">
        <v>393</v>
      </c>
      <c r="U58" s="5" t="s">
        <v>394</v>
      </c>
      <c r="V58" s="5" t="s">
        <v>395</v>
      </c>
      <c r="W58" s="5" t="s">
        <v>396</v>
      </c>
      <c r="X58" s="5" t="s">
        <v>397</v>
      </c>
      <c r="Y58" s="5" t="s">
        <v>398</v>
      </c>
      <c r="Z58" s="5" t="s">
        <v>399</v>
      </c>
      <c r="AA58" s="5" t="s">
        <v>400</v>
      </c>
      <c r="AB58" s="5" t="s">
        <v>401</v>
      </c>
      <c r="AC58" s="5" t="s">
        <v>402</v>
      </c>
      <c r="AD58" s="5" t="s">
        <v>403</v>
      </c>
      <c r="AE58" s="5" t="s">
        <v>404</v>
      </c>
      <c r="AF58" s="5" t="s">
        <v>405</v>
      </c>
      <c r="AG58" s="5" t="s">
        <v>406</v>
      </c>
      <c r="AH58" s="5" t="s">
        <v>407</v>
      </c>
      <c r="AI58" s="5" t="s">
        <v>408</v>
      </c>
      <c r="AJ58" s="5" t="s">
        <v>409</v>
      </c>
      <c r="AK58" s="5" t="s">
        <v>410</v>
      </c>
      <c r="AL58" s="5" t="s">
        <v>411</v>
      </c>
      <c r="AM58" s="5" t="s">
        <v>412</v>
      </c>
      <c r="AN58" s="5" t="s">
        <v>413</v>
      </c>
      <c r="AO58" s="5" t="s">
        <v>414</v>
      </c>
      <c r="AP58" s="5" t="s">
        <v>415</v>
      </c>
      <c r="AQ58" s="5" t="s">
        <v>416</v>
      </c>
      <c r="AR58" s="5" t="s">
        <v>417</v>
      </c>
      <c r="AS58" s="5" t="s">
        <v>418</v>
      </c>
      <c r="AT58" s="5" t="s">
        <v>419</v>
      </c>
      <c r="AU58" s="5" t="s">
        <v>420</v>
      </c>
      <c r="AV58" s="5" t="s">
        <v>421</v>
      </c>
      <c r="AW58" s="5" t="s">
        <v>422</v>
      </c>
      <c r="AX58" s="5" t="s">
        <v>423</v>
      </c>
      <c r="AY58" s="5" t="s">
        <v>424</v>
      </c>
      <c r="AZ58" s="5" t="s">
        <v>425</v>
      </c>
      <c r="BA58" s="5" t="s">
        <v>426</v>
      </c>
      <c r="BB58" s="5" t="s">
        <v>427</v>
      </c>
      <c r="BC58" s="5" t="s">
        <v>428</v>
      </c>
      <c r="BD58" s="5" t="s">
        <v>429</v>
      </c>
      <c r="BE58" s="5" t="s">
        <v>430</v>
      </c>
      <c r="BF58" s="5" t="s">
        <v>431</v>
      </c>
      <c r="BG58" s="5" t="s">
        <v>432</v>
      </c>
      <c r="BH58" s="5" t="s">
        <v>433</v>
      </c>
      <c r="BI58" s="5" t="s">
        <v>434</v>
      </c>
      <c r="BJ58" s="5" t="s">
        <v>435</v>
      </c>
      <c r="BK58" s="5" t="s">
        <v>436</v>
      </c>
    </row>
    <row r="59">
      <c r="A59" s="50" t="s">
        <v>14</v>
      </c>
      <c r="B59" s="50" t="s">
        <v>15</v>
      </c>
      <c r="C59" s="50" t="s">
        <v>16</v>
      </c>
      <c r="D59" s="50" t="n">
        <v>134567.4777813</v>
      </c>
      <c r="E59" s="50" t="n">
        <v>2.75320127619038</v>
      </c>
      <c r="F59" s="50" t="n">
        <v>13.0669276794386</v>
      </c>
      <c r="G59" s="50" t="n">
        <v>1.88660206172423</v>
      </c>
      <c r="H59" s="50" t="n">
        <v>115268.0624806</v>
      </c>
      <c r="I59" s="50" t="n">
        <v>2.87365924517422</v>
      </c>
      <c r="J59" s="50" t="n">
        <v>11.1928934168692</v>
      </c>
      <c r="K59" s="50" t="n">
        <v>2.0549115703815</v>
      </c>
      <c r="L59" s="50" t="n">
        <v>103079.06324</v>
      </c>
      <c r="M59" s="50" t="n">
        <v>3.0766734800653</v>
      </c>
      <c r="N59" s="50" t="n">
        <v>10.0093030413365</v>
      </c>
      <c r="O59" s="50" t="n">
        <v>2.27508606483003</v>
      </c>
      <c r="P59" s="50" t="n">
        <v>84912.4475235</v>
      </c>
      <c r="Q59" s="50" t="n">
        <v>3.24799863176571</v>
      </c>
      <c r="R59" s="50" t="n">
        <v>8.2452672010167</v>
      </c>
      <c r="S59" s="50" t="n">
        <v>2.4510838175025</v>
      </c>
      <c r="T59" s="50" t="n">
        <v>100529.4800882</v>
      </c>
      <c r="U59" s="50" t="n">
        <v>3.20439424473904</v>
      </c>
      <c r="V59" s="50" t="n">
        <v>9.76173045391367</v>
      </c>
      <c r="W59" s="50" t="n">
        <v>2.44469021706679</v>
      </c>
      <c r="X59" s="50" t="n">
        <v>111213.4223019</v>
      </c>
      <c r="Y59" s="50" t="n">
        <v>3.09043652200096</v>
      </c>
      <c r="Z59" s="50" t="n">
        <v>10.7991750321988</v>
      </c>
      <c r="AA59" s="50" t="n">
        <v>2.39517373123916</v>
      </c>
      <c r="AB59" s="50" t="n">
        <v>93088.5932453</v>
      </c>
      <c r="AC59" s="50" t="n">
        <v>3.0509783688406</v>
      </c>
      <c r="AD59" s="50" t="n">
        <v>9.03919680871094</v>
      </c>
      <c r="AE59" s="50" t="n">
        <v>2.4229968630674</v>
      </c>
      <c r="AF59" s="50" t="n">
        <v>71391.7214284</v>
      </c>
      <c r="AG59" s="50" t="n">
        <v>3.37937091838356</v>
      </c>
      <c r="AH59" s="50" t="n">
        <v>6.93236193615544</v>
      </c>
      <c r="AI59" s="50" t="n">
        <v>2.88775677642595</v>
      </c>
      <c r="AJ59" s="50" t="n">
        <v>57255.4281302</v>
      </c>
      <c r="AK59" s="50" t="n">
        <v>3.74901079060849</v>
      </c>
      <c r="AL59" s="50" t="n">
        <v>5.55968314906309</v>
      </c>
      <c r="AM59" s="50" t="n">
        <v>3.16918606940121</v>
      </c>
      <c r="AN59" s="50" t="n">
        <v>42524.3977673</v>
      </c>
      <c r="AO59" s="50" t="n">
        <v>4.13575649485461</v>
      </c>
      <c r="AP59" s="50" t="n">
        <v>4.12925351205627</v>
      </c>
      <c r="AQ59" s="50" t="n">
        <v>3.66451743355514</v>
      </c>
      <c r="AR59" s="50" t="n">
        <v>36590.4011371</v>
      </c>
      <c r="AS59" s="50" t="n">
        <v>4.70523408605659</v>
      </c>
      <c r="AT59" s="50" t="n">
        <v>3.55304367223991</v>
      </c>
      <c r="AU59" s="50" t="n">
        <v>4.22237280551763</v>
      </c>
      <c r="AV59" s="50" t="n">
        <v>26229.9015147</v>
      </c>
      <c r="AW59" s="50" t="n">
        <v>5.00195311392918</v>
      </c>
      <c r="AX59" s="50" t="n">
        <v>2.54700639249857</v>
      </c>
      <c r="AY59" s="50" t="n">
        <v>4.69505635413135</v>
      </c>
      <c r="AZ59" s="50" t="n">
        <v>20914.0377506</v>
      </c>
      <c r="BA59" s="50" t="n">
        <v>5.57773903005956</v>
      </c>
      <c r="BB59" s="50" t="n">
        <v>2.03081920890483</v>
      </c>
      <c r="BC59" s="50" t="n">
        <v>5.31246650343248</v>
      </c>
      <c r="BD59" s="50" t="n">
        <v>12556.0146506</v>
      </c>
      <c r="BE59" s="50" t="n">
        <v>6.55511859266714</v>
      </c>
      <c r="BF59" s="50" t="n">
        <v>1.21922873257688</v>
      </c>
      <c r="BG59" s="50" t="n">
        <v>6.29502582053826</v>
      </c>
      <c r="BH59" s="50" t="n">
        <v>19712.1258589</v>
      </c>
      <c r="BI59" s="50" t="n">
        <v>5.83598863148577</v>
      </c>
      <c r="BJ59" s="50" t="n">
        <v>1.91410976302055</v>
      </c>
      <c r="BK59" s="50" t="n">
        <v>5.60919160781556</v>
      </c>
    </row>
    <row r="60">
      <c r="A60" s="50" t="s">
        <v>14</v>
      </c>
      <c r="B60" s="50" t="s">
        <v>15</v>
      </c>
      <c r="C60" s="50" t="s">
        <v>17</v>
      </c>
      <c r="D60" s="50" t="n">
        <v>271340.7765549</v>
      </c>
      <c r="E60" s="50" t="n">
        <v>1.58470369504302</v>
      </c>
      <c r="F60" s="50" t="n">
        <v>3.99141173088829</v>
      </c>
      <c r="G60" s="50" t="n">
        <v>1.48383519256191</v>
      </c>
      <c r="H60" s="50" t="n">
        <v>386242.9707618</v>
      </c>
      <c r="I60" s="50" t="n">
        <v>1.29514899827877</v>
      </c>
      <c r="J60" s="50" t="n">
        <v>5.6816183105449</v>
      </c>
      <c r="K60" s="50" t="n">
        <v>1.17967094629628</v>
      </c>
      <c r="L60" s="50" t="n">
        <v>436972.6491724</v>
      </c>
      <c r="M60" s="50" t="n">
        <v>1.23927610151242</v>
      </c>
      <c r="N60" s="50" t="n">
        <v>6.4278498061686</v>
      </c>
      <c r="O60" s="50" t="n">
        <v>1.10290863125629</v>
      </c>
      <c r="P60" s="50" t="n">
        <v>464349.8158907</v>
      </c>
      <c r="Q60" s="50" t="n">
        <v>1.18134373695404</v>
      </c>
      <c r="R60" s="50" t="n">
        <v>6.83056680943405</v>
      </c>
      <c r="S60" s="50" t="n">
        <v>1.06434979306491</v>
      </c>
      <c r="T60" s="50" t="n">
        <v>561349.5538476</v>
      </c>
      <c r="U60" s="50" t="n">
        <v>1.08341190342163</v>
      </c>
      <c r="V60" s="50" t="n">
        <v>8.25742898949391</v>
      </c>
      <c r="W60" s="50" t="n">
        <v>0.994567911325087</v>
      </c>
      <c r="X60" s="50" t="n">
        <v>596238.2306536</v>
      </c>
      <c r="Y60" s="50" t="n">
        <v>1.04491701127253</v>
      </c>
      <c r="Z60" s="50" t="n">
        <v>8.77063999908378</v>
      </c>
      <c r="AA60" s="50" t="n">
        <v>0.992215183857098</v>
      </c>
      <c r="AB60" s="50" t="n">
        <v>559051.7784168</v>
      </c>
      <c r="AC60" s="50" t="n">
        <v>1.10402638257832</v>
      </c>
      <c r="AD60" s="50" t="n">
        <v>8.22362880683841</v>
      </c>
      <c r="AE60" s="50" t="n">
        <v>1.05523255452387</v>
      </c>
      <c r="AF60" s="50" t="n">
        <v>555334.7401396</v>
      </c>
      <c r="AG60" s="50" t="n">
        <v>1.09438873107325</v>
      </c>
      <c r="AH60" s="50" t="n">
        <v>8.1689513257309</v>
      </c>
      <c r="AI60" s="50" t="n">
        <v>1.02686239469619</v>
      </c>
      <c r="AJ60" s="50" t="n">
        <v>529724.1984962</v>
      </c>
      <c r="AK60" s="50" t="n">
        <v>1.08750972767589</v>
      </c>
      <c r="AL60" s="50" t="n">
        <v>7.79222130509875</v>
      </c>
      <c r="AM60" s="50" t="n">
        <v>1.0183565574387</v>
      </c>
      <c r="AN60" s="50" t="n">
        <v>467205.2100731</v>
      </c>
      <c r="AO60" s="50" t="n">
        <v>1.20225143061951</v>
      </c>
      <c r="AP60" s="50" t="n">
        <v>6.87256954113049</v>
      </c>
      <c r="AQ60" s="50" t="n">
        <v>1.12662297267369</v>
      </c>
      <c r="AR60" s="50" t="n">
        <v>472830.1175106</v>
      </c>
      <c r="AS60" s="50" t="n">
        <v>1.17569061916063</v>
      </c>
      <c r="AT60" s="50" t="n">
        <v>6.95531169959357</v>
      </c>
      <c r="AU60" s="50" t="n">
        <v>1.12847070734959</v>
      </c>
      <c r="AV60" s="50" t="n">
        <v>403180.1431967</v>
      </c>
      <c r="AW60" s="50" t="n">
        <v>1.11151229117262</v>
      </c>
      <c r="AX60" s="50" t="n">
        <v>5.9307634246817</v>
      </c>
      <c r="AY60" s="50" t="n">
        <v>1.09617225545472</v>
      </c>
      <c r="AZ60" s="50" t="n">
        <v>341230.890734</v>
      </c>
      <c r="BA60" s="50" t="n">
        <v>1.21864781134072</v>
      </c>
      <c r="BB60" s="50" t="n">
        <v>5.01949245340049</v>
      </c>
      <c r="BC60" s="50" t="n">
        <v>1.21778927739466</v>
      </c>
      <c r="BD60" s="50" t="n">
        <v>273110.0106043</v>
      </c>
      <c r="BE60" s="50" t="n">
        <v>1.41220685647459</v>
      </c>
      <c r="BF60" s="50" t="n">
        <v>4.01743709142983</v>
      </c>
      <c r="BG60" s="50" t="n">
        <v>1.41899744921513</v>
      </c>
      <c r="BH60" s="50" t="n">
        <v>479954.3390009</v>
      </c>
      <c r="BI60" s="50" t="n">
        <v>1.13707374009071</v>
      </c>
      <c r="BJ60" s="50" t="n">
        <v>7.06010870648234</v>
      </c>
      <c r="BK60" s="50" t="n">
        <v>1.15492447159334</v>
      </c>
    </row>
    <row r="61">
      <c r="A61" s="50" t="s">
        <v>42</v>
      </c>
      <c r="B61" s="50" t="s">
        <v>43</v>
      </c>
      <c r="C61" s="50" t="s">
        <v>16</v>
      </c>
      <c r="D61" s="50" t="n">
        <v>173.8772087</v>
      </c>
      <c r="E61" s="50" t="n">
        <v>33.5533379188127</v>
      </c>
      <c r="F61" s="50" t="n">
        <v>10.837668021362</v>
      </c>
      <c r="G61" s="50" t="n">
        <v>23.489379287624</v>
      </c>
      <c r="H61" s="50" t="n">
        <v>191.0799321</v>
      </c>
      <c r="I61" s="50" t="n">
        <v>25.9056968520495</v>
      </c>
      <c r="J61" s="50" t="n">
        <v>11.909904035883</v>
      </c>
      <c r="K61" s="50" t="n">
        <v>17.701420155797</v>
      </c>
      <c r="L61" s="50" t="n">
        <v>184.2276132</v>
      </c>
      <c r="M61" s="50" t="n">
        <v>22.508925557981</v>
      </c>
      <c r="N61" s="50" t="n">
        <v>11.4828028765652</v>
      </c>
      <c r="O61" s="50" t="n">
        <v>12.7517271905675</v>
      </c>
      <c r="P61" s="50" t="n">
        <v>148.2242518</v>
      </c>
      <c r="Q61" s="50" t="n">
        <v>32.3608940450427</v>
      </c>
      <c r="R61" s="50" t="n">
        <v>9.23873373476331</v>
      </c>
      <c r="S61" s="50" t="n">
        <v>31.482573169796</v>
      </c>
      <c r="T61" s="50" t="n">
        <v>131.5780906</v>
      </c>
      <c r="U61" s="50" t="n">
        <v>26.748529601169</v>
      </c>
      <c r="V61" s="50" t="n">
        <v>8.20118792721046</v>
      </c>
      <c r="W61" s="50" t="n">
        <v>19.6194400423505</v>
      </c>
      <c r="X61" s="50" t="n">
        <v>127.6850258</v>
      </c>
      <c r="Y61" s="50" t="n">
        <v>29.5943469919066</v>
      </c>
      <c r="Z61" s="50" t="n">
        <v>7.95853540130728</v>
      </c>
      <c r="AA61" s="50" t="n">
        <v>26.1343127652191</v>
      </c>
      <c r="AB61" s="50" t="n">
        <v>121.1010574</v>
      </c>
      <c r="AC61" s="50" t="n">
        <v>30.7616557606055</v>
      </c>
      <c r="AD61" s="50" t="n">
        <v>7.54816037679529</v>
      </c>
      <c r="AE61" s="50" t="n">
        <v>26.9709761987827</v>
      </c>
      <c r="AF61" s="50" t="n">
        <v>137.4749908</v>
      </c>
      <c r="AG61" s="50" t="n">
        <v>22.8213638770305</v>
      </c>
      <c r="AH61" s="50" t="n">
        <v>8.56873837962754</v>
      </c>
      <c r="AI61" s="50" t="n">
        <v>17.6083865488856</v>
      </c>
      <c r="AJ61" s="50" t="n">
        <v>123.2628054</v>
      </c>
      <c r="AK61" s="50" t="n">
        <v>28.4985289879495</v>
      </c>
      <c r="AL61" s="50" t="n">
        <v>7.68290090630463</v>
      </c>
      <c r="AM61" s="50" t="n">
        <v>22.9334894682052</v>
      </c>
      <c r="AN61" s="50" t="n">
        <v>56.1722269</v>
      </c>
      <c r="AO61" s="50" t="n">
        <v>38.7748603810398</v>
      </c>
      <c r="AP61" s="50" t="n">
        <v>3.50118311487951</v>
      </c>
      <c r="AQ61" s="50" t="n">
        <v>37.0021301162908</v>
      </c>
      <c r="AR61" s="50" t="n">
        <v>55.121485</v>
      </c>
      <c r="AS61" s="50" t="n">
        <v>32.9588932412848</v>
      </c>
      <c r="AT61" s="50" t="n">
        <v>3.43569096686612</v>
      </c>
      <c r="AU61" s="50" t="n">
        <v>29.0666818600468</v>
      </c>
      <c r="AV61" s="50" t="n">
        <v>37.2394139</v>
      </c>
      <c r="AW61" s="50" t="n">
        <v>32.830242120727</v>
      </c>
      <c r="AX61" s="50" t="n">
        <v>2.32111159464624</v>
      </c>
      <c r="AY61" s="50" t="n">
        <v>31.2553645695599</v>
      </c>
      <c r="AZ61" s="50" t="n">
        <v>48.8124257</v>
      </c>
      <c r="BA61" s="50" t="n">
        <v>32.972778544744</v>
      </c>
      <c r="BB61" s="50" t="n">
        <v>3.0424508709864</v>
      </c>
      <c r="BC61" s="50" t="n">
        <v>34.2472516959994</v>
      </c>
      <c r="BD61" s="50" t="n">
        <v>26.0692463</v>
      </c>
      <c r="BE61" s="50" t="n">
        <v>41.9731134371188</v>
      </c>
      <c r="BF61" s="50" t="n">
        <v>1.62488136932302</v>
      </c>
      <c r="BG61" s="50" t="n">
        <v>44.6177539589771</v>
      </c>
      <c r="BH61" s="50" t="n">
        <v>42.4526624</v>
      </c>
      <c r="BI61" s="50" t="n">
        <v>32.1929066985007</v>
      </c>
      <c r="BJ61" s="50" t="n">
        <v>2.64605042348001</v>
      </c>
      <c r="BK61" s="50" t="n">
        <v>34.6222417467578</v>
      </c>
    </row>
    <row r="62">
      <c r="A62" s="50" t="s">
        <v>42</v>
      </c>
      <c r="B62" s="50" t="s">
        <v>43</v>
      </c>
      <c r="C62" s="50" t="s">
        <v>17</v>
      </c>
      <c r="D62" s="50" t="n">
        <v>442.4038075</v>
      </c>
      <c r="E62" s="50" t="n">
        <v>12.9397684145087</v>
      </c>
      <c r="F62" s="50" t="n">
        <v>5.54347557841124</v>
      </c>
      <c r="G62" s="50" t="n">
        <v>12.3732246059617</v>
      </c>
      <c r="H62" s="50" t="n">
        <v>581.967873</v>
      </c>
      <c r="I62" s="50" t="n">
        <v>10.5028138741984</v>
      </c>
      <c r="J62" s="50" t="n">
        <v>7.292262491198</v>
      </c>
      <c r="K62" s="50" t="n">
        <v>9.29493266509003</v>
      </c>
      <c r="L62" s="50" t="n">
        <v>726.4435665</v>
      </c>
      <c r="M62" s="50" t="n">
        <v>10.9455258619746</v>
      </c>
      <c r="N62" s="50" t="n">
        <v>9.10259383331982</v>
      </c>
      <c r="O62" s="50" t="n">
        <v>9.35803958656509</v>
      </c>
      <c r="P62" s="50" t="n">
        <v>666.2957657</v>
      </c>
      <c r="Q62" s="50" t="n">
        <v>11.7878966489912</v>
      </c>
      <c r="R62" s="50" t="n">
        <v>8.34892069765192</v>
      </c>
      <c r="S62" s="50" t="n">
        <v>9.95813177187037</v>
      </c>
      <c r="T62" s="50" t="n">
        <v>775.9018923</v>
      </c>
      <c r="U62" s="50" t="n">
        <v>11.640812507791</v>
      </c>
      <c r="V62" s="50" t="n">
        <v>9.72232408105601</v>
      </c>
      <c r="W62" s="50" t="n">
        <v>9.83176766112664</v>
      </c>
      <c r="X62" s="50" t="n">
        <v>556.7172376</v>
      </c>
      <c r="Y62" s="50" t="n">
        <v>11.3805471104206</v>
      </c>
      <c r="Z62" s="50" t="n">
        <v>6.97586313317651</v>
      </c>
      <c r="AA62" s="50" t="n">
        <v>9.4648804159866</v>
      </c>
      <c r="AB62" s="50" t="n">
        <v>658.9700573</v>
      </c>
      <c r="AC62" s="50" t="n">
        <v>9.80407935516297</v>
      </c>
      <c r="AD62" s="50" t="n">
        <v>8.25712699036118</v>
      </c>
      <c r="AE62" s="50" t="n">
        <v>9.66917606667747</v>
      </c>
      <c r="AF62" s="50" t="n">
        <v>566.285411</v>
      </c>
      <c r="AG62" s="50" t="n">
        <v>13.042322406525</v>
      </c>
      <c r="AH62" s="50" t="n">
        <v>7.09575571699633</v>
      </c>
      <c r="AI62" s="50" t="n">
        <v>11.2540217535482</v>
      </c>
      <c r="AJ62" s="50" t="n">
        <v>607.2332876</v>
      </c>
      <c r="AK62" s="50" t="n">
        <v>11.3575479768</v>
      </c>
      <c r="AL62" s="50" t="n">
        <v>7.6088470378026</v>
      </c>
      <c r="AM62" s="50" t="n">
        <v>10.358793100659</v>
      </c>
      <c r="AN62" s="50" t="n">
        <v>501.6392781</v>
      </c>
      <c r="AO62" s="50" t="n">
        <v>12.3384279013651</v>
      </c>
      <c r="AP62" s="50" t="n">
        <v>6.28571689523534</v>
      </c>
      <c r="AQ62" s="50" t="n">
        <v>11.4924844411632</v>
      </c>
      <c r="AR62" s="50" t="n">
        <v>587.3371378</v>
      </c>
      <c r="AS62" s="50" t="n">
        <v>11.3288096675412</v>
      </c>
      <c r="AT62" s="50" t="n">
        <v>7.35954127087447</v>
      </c>
      <c r="AU62" s="50" t="n">
        <v>10.860594115991</v>
      </c>
      <c r="AV62" s="50" t="n">
        <v>346.349699</v>
      </c>
      <c r="AW62" s="50" t="n">
        <v>10.1282127090961</v>
      </c>
      <c r="AX62" s="50" t="n">
        <v>4.3398837565307</v>
      </c>
      <c r="AY62" s="50" t="n">
        <v>9.96254632880819</v>
      </c>
      <c r="AZ62" s="50" t="n">
        <v>295.346675</v>
      </c>
      <c r="BA62" s="50" t="n">
        <v>12.5685305942411</v>
      </c>
      <c r="BB62" s="50" t="n">
        <v>3.70079789611092</v>
      </c>
      <c r="BC62" s="50" t="n">
        <v>12.369171360543</v>
      </c>
      <c r="BD62" s="50" t="n">
        <v>285.6403921</v>
      </c>
      <c r="BE62" s="50" t="n">
        <v>12.4115474346603</v>
      </c>
      <c r="BF62" s="50" t="n">
        <v>3.5791747515965</v>
      </c>
      <c r="BG62" s="50" t="n">
        <v>13.4409424801059</v>
      </c>
      <c r="BH62" s="50" t="n">
        <v>382.0894852</v>
      </c>
      <c r="BI62" s="50" t="n">
        <v>15.2138291704202</v>
      </c>
      <c r="BJ62" s="50" t="n">
        <v>4.78771586967845</v>
      </c>
      <c r="BK62" s="50" t="n">
        <v>15.8773084314864</v>
      </c>
    </row>
    <row r="63">
      <c r="A63" s="50" t="s">
        <v>44</v>
      </c>
      <c r="B63" s="50" t="s">
        <v>45</v>
      </c>
      <c r="C63" s="50" t="s">
        <v>16</v>
      </c>
      <c r="D63" s="50" t="n">
        <v>986.6846313</v>
      </c>
      <c r="E63" s="50" t="n">
        <v>24.5931669867058</v>
      </c>
      <c r="F63" s="50" t="n">
        <v>12.9395456920611</v>
      </c>
      <c r="G63" s="50" t="n">
        <v>17.6909318500712</v>
      </c>
      <c r="H63" s="50" t="n">
        <v>916.3486228</v>
      </c>
      <c r="I63" s="50" t="n">
        <v>22.1089618633949</v>
      </c>
      <c r="J63" s="50" t="n">
        <v>12.0171476259396</v>
      </c>
      <c r="K63" s="50" t="n">
        <v>14.9247834212185</v>
      </c>
      <c r="L63" s="50" t="n">
        <v>833.836932</v>
      </c>
      <c r="M63" s="50" t="n">
        <v>27.4391790114485</v>
      </c>
      <c r="N63" s="50" t="n">
        <v>10.9350756453219</v>
      </c>
      <c r="O63" s="50" t="n">
        <v>18.330458650079</v>
      </c>
      <c r="P63" s="50" t="n">
        <v>701.7134995</v>
      </c>
      <c r="Q63" s="50" t="n">
        <v>31.6049640009517</v>
      </c>
      <c r="R63" s="50" t="n">
        <v>9.20238706622324</v>
      </c>
      <c r="S63" s="50" t="n">
        <v>22.1817780207218</v>
      </c>
      <c r="T63" s="50" t="n">
        <v>701.8265869</v>
      </c>
      <c r="U63" s="50" t="n">
        <v>25.6094572972544</v>
      </c>
      <c r="V63" s="50" t="n">
        <v>9.20387011311895</v>
      </c>
      <c r="W63" s="50" t="n">
        <v>16.6982134561028</v>
      </c>
      <c r="X63" s="50" t="n">
        <v>579.2129851</v>
      </c>
      <c r="Y63" s="50" t="n">
        <v>31.1943077426692</v>
      </c>
      <c r="Z63" s="50" t="n">
        <v>7.59589502905494</v>
      </c>
      <c r="AA63" s="50" t="n">
        <v>25.3683304820316</v>
      </c>
      <c r="AB63" s="50" t="n">
        <v>903.0960205</v>
      </c>
      <c r="AC63" s="50" t="n">
        <v>24.4329283253977</v>
      </c>
      <c r="AD63" s="50" t="n">
        <v>11.8433508041794</v>
      </c>
      <c r="AE63" s="50" t="n">
        <v>17.0428823046616</v>
      </c>
      <c r="AF63" s="50" t="n">
        <v>620.315585</v>
      </c>
      <c r="AG63" s="50" t="n">
        <v>29.0856916148322</v>
      </c>
      <c r="AH63" s="50" t="n">
        <v>8.13492133249277</v>
      </c>
      <c r="AI63" s="50" t="n">
        <v>25.0753941608973</v>
      </c>
      <c r="AJ63" s="50" t="n">
        <v>397.0938636</v>
      </c>
      <c r="AK63" s="50" t="n">
        <v>32.1757251086884</v>
      </c>
      <c r="AL63" s="50" t="n">
        <v>5.20755470298496</v>
      </c>
      <c r="AM63" s="50" t="n">
        <v>27.6701576429795</v>
      </c>
      <c r="AN63" s="50" t="n">
        <v>341.2797048</v>
      </c>
      <c r="AO63" s="50" t="n">
        <v>40.7157304751924</v>
      </c>
      <c r="AP63" s="50" t="n">
        <v>4.4755985792689</v>
      </c>
      <c r="AQ63" s="50" t="n">
        <v>35.1735417575006</v>
      </c>
      <c r="AR63" s="50" t="n">
        <v>263.9678592</v>
      </c>
      <c r="AS63" s="50" t="n">
        <v>47.5663030295185</v>
      </c>
      <c r="AT63" s="50" t="n">
        <v>3.46171822992087</v>
      </c>
      <c r="AU63" s="50" t="n">
        <v>44.1584426229393</v>
      </c>
      <c r="AV63" s="50" t="n">
        <v>83.7511249</v>
      </c>
      <c r="AW63" s="50" t="n">
        <v>57.2364073480262</v>
      </c>
      <c r="AX63" s="50" t="n">
        <v>1.0983261247084</v>
      </c>
      <c r="AY63" s="50" t="n">
        <v>56.8014423802733</v>
      </c>
      <c r="AZ63" s="50" t="n">
        <v>116.6762128</v>
      </c>
      <c r="BA63" s="50" t="n">
        <v>51.5823659053516</v>
      </c>
      <c r="BB63" s="50" t="n">
        <v>1.53011118123235</v>
      </c>
      <c r="BC63" s="50" t="n">
        <v>47.5017260708232</v>
      </c>
      <c r="BD63" s="50" t="n">
        <v>146.166533</v>
      </c>
      <c r="BE63" s="50" t="n">
        <v>50.3519414505443</v>
      </c>
      <c r="BF63" s="50" t="n">
        <v>1.916852125194</v>
      </c>
      <c r="BG63" s="50" t="n">
        <v>48.2016371992877</v>
      </c>
      <c r="BH63" s="50" t="n">
        <v>33.3719857</v>
      </c>
      <c r="BI63" s="50" t="n">
        <v>70.5852649618572</v>
      </c>
      <c r="BJ63" s="50" t="n">
        <v>0.437645748298543</v>
      </c>
      <c r="BK63" s="50" t="n">
        <v>67.4693783013606</v>
      </c>
    </row>
    <row r="64">
      <c r="A64" s="50" t="s">
        <v>44</v>
      </c>
      <c r="B64" s="50" t="s">
        <v>45</v>
      </c>
      <c r="C64" s="50" t="s">
        <v>17</v>
      </c>
      <c r="D64" s="50" t="n">
        <v>2946.2495832</v>
      </c>
      <c r="E64" s="50" t="n">
        <v>10.9881354190062</v>
      </c>
      <c r="F64" s="50" t="n">
        <v>4.81817538817464</v>
      </c>
      <c r="G64" s="50" t="n">
        <v>10.0838317489778</v>
      </c>
      <c r="H64" s="50" t="n">
        <v>4095.2303757</v>
      </c>
      <c r="I64" s="50" t="n">
        <v>9.99056352835556</v>
      </c>
      <c r="J64" s="50" t="n">
        <v>6.6971713182805</v>
      </c>
      <c r="K64" s="50" t="n">
        <v>8.90371363468488</v>
      </c>
      <c r="L64" s="50" t="n">
        <v>4570.6498578</v>
      </c>
      <c r="M64" s="50" t="n">
        <v>10.7189480943835</v>
      </c>
      <c r="N64" s="50" t="n">
        <v>7.47465278515101</v>
      </c>
      <c r="O64" s="50" t="n">
        <v>8.66058703633536</v>
      </c>
      <c r="P64" s="50" t="n">
        <v>4280.2528327</v>
      </c>
      <c r="Q64" s="50" t="n">
        <v>10.2594285069626</v>
      </c>
      <c r="R64" s="50" t="n">
        <v>6.99974943442528</v>
      </c>
      <c r="S64" s="50" t="n">
        <v>9.2770126802898</v>
      </c>
      <c r="T64" s="50" t="n">
        <v>4821.2070813</v>
      </c>
      <c r="U64" s="50" t="n">
        <v>9.44111556595691</v>
      </c>
      <c r="V64" s="50" t="n">
        <v>7.88440376296391</v>
      </c>
      <c r="W64" s="50" t="n">
        <v>8.51137838881338</v>
      </c>
      <c r="X64" s="50" t="n">
        <v>5353.8772986</v>
      </c>
      <c r="Y64" s="50" t="n">
        <v>10.1228631431016</v>
      </c>
      <c r="Z64" s="50" t="n">
        <v>8.75551072743939</v>
      </c>
      <c r="AA64" s="50" t="n">
        <v>8.86677740589787</v>
      </c>
      <c r="AB64" s="50" t="n">
        <v>4239.5580215</v>
      </c>
      <c r="AC64" s="50" t="n">
        <v>10.6016971908958</v>
      </c>
      <c r="AD64" s="50" t="n">
        <v>6.93319881397944</v>
      </c>
      <c r="AE64" s="50" t="n">
        <v>10.3447057202048</v>
      </c>
      <c r="AF64" s="50" t="n">
        <v>5437.6255164</v>
      </c>
      <c r="AG64" s="50" t="n">
        <v>9.05983823063096</v>
      </c>
      <c r="AH64" s="50" t="n">
        <v>8.89246911823844</v>
      </c>
      <c r="AI64" s="50" t="n">
        <v>8.05907391936715</v>
      </c>
      <c r="AJ64" s="50" t="n">
        <v>5170.3546625</v>
      </c>
      <c r="AK64" s="50" t="n">
        <v>9.79908506652157</v>
      </c>
      <c r="AL64" s="50" t="n">
        <v>8.45538535670636</v>
      </c>
      <c r="AM64" s="50" t="n">
        <v>7.87763688734271</v>
      </c>
      <c r="AN64" s="50" t="n">
        <v>4446.3150091</v>
      </c>
      <c r="AO64" s="50" t="n">
        <v>9.85611393956642</v>
      </c>
      <c r="AP64" s="50" t="n">
        <v>7.27132068751924</v>
      </c>
      <c r="AQ64" s="50" t="n">
        <v>8.9327198635879</v>
      </c>
      <c r="AR64" s="50" t="n">
        <v>4450.3034773</v>
      </c>
      <c r="AS64" s="50" t="n">
        <v>10.5876602052668</v>
      </c>
      <c r="AT64" s="50" t="n">
        <v>7.27784326436655</v>
      </c>
      <c r="AU64" s="50" t="n">
        <v>9.8256641892374</v>
      </c>
      <c r="AV64" s="50" t="n">
        <v>3029.3968384</v>
      </c>
      <c r="AW64" s="50" t="n">
        <v>10.5180424350392</v>
      </c>
      <c r="AX64" s="50" t="n">
        <v>4.95415098945543</v>
      </c>
      <c r="AY64" s="50" t="n">
        <v>10.4826992008026</v>
      </c>
      <c r="AZ64" s="50" t="n">
        <v>2604.0763758</v>
      </c>
      <c r="BA64" s="50" t="n">
        <v>10.7361736017212</v>
      </c>
      <c r="BB64" s="50" t="n">
        <v>4.25859939848648</v>
      </c>
      <c r="BC64" s="50" t="n">
        <v>11.3471702009775</v>
      </c>
      <c r="BD64" s="50" t="n">
        <v>2093.4124983</v>
      </c>
      <c r="BE64" s="50" t="n">
        <v>10.8082757178652</v>
      </c>
      <c r="BF64" s="50" t="n">
        <v>3.42348069699211</v>
      </c>
      <c r="BG64" s="50" t="n">
        <v>11.398711420232</v>
      </c>
      <c r="BH64" s="50" t="n">
        <v>3610.1484312</v>
      </c>
      <c r="BI64" s="50" t="n">
        <v>9.039601109336</v>
      </c>
      <c r="BJ64" s="50" t="n">
        <v>5.90388825782121</v>
      </c>
      <c r="BK64" s="50" t="n">
        <v>10.5857778287271</v>
      </c>
    </row>
    <row r="65">
      <c r="A65" s="50" t="s">
        <v>27</v>
      </c>
      <c r="B65" s="50" t="s">
        <v>28</v>
      </c>
      <c r="C65" s="50" t="s">
        <v>16</v>
      </c>
      <c r="D65" s="50" t="n">
        <v>2009.8270094</v>
      </c>
      <c r="E65" s="50" t="n">
        <v>24.9559763954743</v>
      </c>
      <c r="F65" s="50" t="n">
        <v>12.3065342950234</v>
      </c>
      <c r="G65" s="50" t="n">
        <v>17.7265112497921</v>
      </c>
      <c r="H65" s="50" t="n">
        <v>1934.0423333</v>
      </c>
      <c r="I65" s="50" t="n">
        <v>26.6998911297875</v>
      </c>
      <c r="J65" s="50" t="n">
        <v>11.8424910161243</v>
      </c>
      <c r="K65" s="50" t="n">
        <v>15.2513067907866</v>
      </c>
      <c r="L65" s="50" t="n">
        <v>1291.4407368</v>
      </c>
      <c r="M65" s="50" t="n">
        <v>26.1622224866887</v>
      </c>
      <c r="N65" s="50" t="n">
        <v>7.90772521370587</v>
      </c>
      <c r="O65" s="50" t="n">
        <v>17.7682194780283</v>
      </c>
      <c r="P65" s="50" t="n">
        <v>1237.8294278</v>
      </c>
      <c r="Q65" s="50" t="n">
        <v>30.6683978819956</v>
      </c>
      <c r="R65" s="50" t="n">
        <v>7.57945347204659</v>
      </c>
      <c r="S65" s="50" t="n">
        <v>22.192008311326</v>
      </c>
      <c r="T65" s="50" t="n">
        <v>1147.1898951</v>
      </c>
      <c r="U65" s="50" t="n">
        <v>28.8147171705645</v>
      </c>
      <c r="V65" s="50" t="n">
        <v>7.02445121939478</v>
      </c>
      <c r="W65" s="50" t="n">
        <v>22.3857785762322</v>
      </c>
      <c r="X65" s="50" t="n">
        <v>2024.5241386</v>
      </c>
      <c r="Y65" s="50" t="n">
        <v>24.7748420567207</v>
      </c>
      <c r="Z65" s="50" t="n">
        <v>12.3965274753778</v>
      </c>
      <c r="AA65" s="50" t="n">
        <v>15.604515815353</v>
      </c>
      <c r="AB65" s="50" t="n">
        <v>1369.7712835</v>
      </c>
      <c r="AC65" s="50" t="n">
        <v>24.9781462982254</v>
      </c>
      <c r="AD65" s="50" t="n">
        <v>8.38735731875915</v>
      </c>
      <c r="AE65" s="50" t="n">
        <v>21.5397774788393</v>
      </c>
      <c r="AF65" s="50" t="n">
        <v>718.704118</v>
      </c>
      <c r="AG65" s="50" t="n">
        <v>37.2883731983434</v>
      </c>
      <c r="AH65" s="50" t="n">
        <v>4.40075530619024</v>
      </c>
      <c r="AI65" s="50" t="n">
        <v>29.6594914836514</v>
      </c>
      <c r="AJ65" s="50" t="n">
        <v>1010.2761272</v>
      </c>
      <c r="AK65" s="50" t="n">
        <v>31.9996164295274</v>
      </c>
      <c r="AL65" s="50" t="n">
        <v>6.18610345501419</v>
      </c>
      <c r="AM65" s="50" t="n">
        <v>22.0028854075869</v>
      </c>
      <c r="AN65" s="50" t="n">
        <v>725.9207111</v>
      </c>
      <c r="AO65" s="50" t="n">
        <v>30.3689275156973</v>
      </c>
      <c r="AP65" s="50" t="n">
        <v>4.44494381100335</v>
      </c>
      <c r="AQ65" s="50" t="n">
        <v>26.5244995249534</v>
      </c>
      <c r="AR65" s="50" t="n">
        <v>898.6917132</v>
      </c>
      <c r="AS65" s="50" t="n">
        <v>35.8166203132913</v>
      </c>
      <c r="AT65" s="50" t="n">
        <v>5.50285190587164</v>
      </c>
      <c r="AU65" s="50" t="n">
        <v>31.9755785890037</v>
      </c>
      <c r="AV65" s="50" t="n">
        <v>746.2013661</v>
      </c>
      <c r="AW65" s="50" t="n">
        <v>36.010217244204</v>
      </c>
      <c r="AX65" s="50" t="n">
        <v>4.56912592972089</v>
      </c>
      <c r="AY65" s="50" t="n">
        <v>31.0342995560158</v>
      </c>
      <c r="AZ65" s="50" t="n">
        <v>232.6676017</v>
      </c>
      <c r="BA65" s="50" t="n">
        <v>49.9210641492973</v>
      </c>
      <c r="BB65" s="50" t="n">
        <v>1.42466580768893</v>
      </c>
      <c r="BC65" s="50" t="n">
        <v>43.6631081964417</v>
      </c>
      <c r="BD65" s="50" t="n">
        <v>443.8694833</v>
      </c>
      <c r="BE65" s="50" t="n">
        <v>52.5988162593238</v>
      </c>
      <c r="BF65" s="50" t="n">
        <v>2.71789312871086</v>
      </c>
      <c r="BG65" s="50" t="n">
        <v>42.2616616802132</v>
      </c>
      <c r="BH65" s="50" t="n">
        <v>540.4251019</v>
      </c>
      <c r="BI65" s="50" t="n">
        <v>58.8293475981795</v>
      </c>
      <c r="BJ65" s="50" t="n">
        <v>3.30912064536804</v>
      </c>
      <c r="BK65" s="50" t="n">
        <v>52.0535485576942</v>
      </c>
    </row>
    <row r="66">
      <c r="A66" s="50" t="s">
        <v>27</v>
      </c>
      <c r="B66" s="50" t="s">
        <v>28</v>
      </c>
      <c r="C66" s="50" t="s">
        <v>17</v>
      </c>
      <c r="D66" s="50" t="n">
        <v>3580.1459075</v>
      </c>
      <c r="E66" s="50" t="n">
        <v>13.4615594415975</v>
      </c>
      <c r="F66" s="50" t="n">
        <v>3.09678113963938</v>
      </c>
      <c r="G66" s="50" t="n">
        <v>13.1366276681231</v>
      </c>
      <c r="H66" s="50" t="n">
        <v>6950.6362617</v>
      </c>
      <c r="I66" s="50" t="n">
        <v>10.1758304452517</v>
      </c>
      <c r="J66" s="50" t="n">
        <v>6.01221286502166</v>
      </c>
      <c r="K66" s="50" t="n">
        <v>9.35555611836005</v>
      </c>
      <c r="L66" s="50" t="n">
        <v>8414.9077508</v>
      </c>
      <c r="M66" s="50" t="n">
        <v>9.56022488079392</v>
      </c>
      <c r="N66" s="50" t="n">
        <v>7.27878926942384</v>
      </c>
      <c r="O66" s="50" t="n">
        <v>8.37786329809666</v>
      </c>
      <c r="P66" s="50" t="n">
        <v>9184.6013554</v>
      </c>
      <c r="Q66" s="50" t="n">
        <v>8.21477191512766</v>
      </c>
      <c r="R66" s="50" t="n">
        <v>7.94456454775343</v>
      </c>
      <c r="S66" s="50" t="n">
        <v>7.1167682057835</v>
      </c>
      <c r="T66" s="50" t="n">
        <v>9862.3793215</v>
      </c>
      <c r="U66" s="50" t="n">
        <v>8.2901403686218</v>
      </c>
      <c r="V66" s="50" t="n">
        <v>8.5308339559037</v>
      </c>
      <c r="W66" s="50" t="n">
        <v>7.76388969800346</v>
      </c>
      <c r="X66" s="50" t="n">
        <v>8864.2227652</v>
      </c>
      <c r="Y66" s="50" t="n">
        <v>10.019873916693</v>
      </c>
      <c r="Z66" s="50" t="n">
        <v>7.66744110046677</v>
      </c>
      <c r="AA66" s="50" t="n">
        <v>9.08225219962966</v>
      </c>
      <c r="AB66" s="50" t="n">
        <v>8432.7954403</v>
      </c>
      <c r="AC66" s="50" t="n">
        <v>10.2957269964143</v>
      </c>
      <c r="AD66" s="50" t="n">
        <v>7.29426189565377</v>
      </c>
      <c r="AE66" s="50" t="n">
        <v>9.8276313021205</v>
      </c>
      <c r="AF66" s="50" t="n">
        <v>9824.1289131</v>
      </c>
      <c r="AG66" s="50" t="n">
        <v>9.07336837804218</v>
      </c>
      <c r="AH66" s="50" t="n">
        <v>8.49774783417092</v>
      </c>
      <c r="AI66" s="50" t="n">
        <v>8.94818752323538</v>
      </c>
      <c r="AJ66" s="50" t="n">
        <v>8077.1263075</v>
      </c>
      <c r="AK66" s="50" t="n">
        <v>10.7429297760323</v>
      </c>
      <c r="AL66" s="50" t="n">
        <v>6.98661257328968</v>
      </c>
      <c r="AM66" s="50" t="n">
        <v>9.6255068034156</v>
      </c>
      <c r="AN66" s="50" t="n">
        <v>8723.2581885</v>
      </c>
      <c r="AO66" s="50" t="n">
        <v>10.5350334879575</v>
      </c>
      <c r="AP66" s="50" t="n">
        <v>7.54550851622005</v>
      </c>
      <c r="AQ66" s="50" t="n">
        <v>9.19677777811484</v>
      </c>
      <c r="AR66" s="50" t="n">
        <v>8949.580294</v>
      </c>
      <c r="AS66" s="50" t="n">
        <v>9.89853683749037</v>
      </c>
      <c r="AT66" s="50" t="n">
        <v>7.74127428831543</v>
      </c>
      <c r="AU66" s="50" t="n">
        <v>9.35926628928459</v>
      </c>
      <c r="AV66" s="50" t="n">
        <v>6536.6198281</v>
      </c>
      <c r="AW66" s="50" t="n">
        <v>8.79165454652916</v>
      </c>
      <c r="AX66" s="50" t="n">
        <v>5.65409386199797</v>
      </c>
      <c r="AY66" s="50" t="n">
        <v>8.74661901785913</v>
      </c>
      <c r="AZ66" s="50" t="n">
        <v>5498.7751363</v>
      </c>
      <c r="BA66" s="50" t="n">
        <v>9.89028303582591</v>
      </c>
      <c r="BB66" s="50" t="n">
        <v>4.75637126898628</v>
      </c>
      <c r="BC66" s="50" t="n">
        <v>10.3098294881791</v>
      </c>
      <c r="BD66" s="50" t="n">
        <v>4806.2850543</v>
      </c>
      <c r="BE66" s="50" t="n">
        <v>10.7714906754966</v>
      </c>
      <c r="BF66" s="50" t="n">
        <v>4.1573760657929</v>
      </c>
      <c r="BG66" s="50" t="n">
        <v>10.9201972707372</v>
      </c>
      <c r="BH66" s="50" t="n">
        <v>7903.1564277</v>
      </c>
      <c r="BI66" s="50" t="n">
        <v>9.65173846327566</v>
      </c>
      <c r="BJ66" s="50" t="n">
        <v>6.83613081736421</v>
      </c>
      <c r="BK66" s="50" t="n">
        <v>9.96589209991504</v>
      </c>
    </row>
    <row r="67">
      <c r="A67" s="50" t="s">
        <v>29</v>
      </c>
      <c r="B67" s="50" t="s">
        <v>30</v>
      </c>
      <c r="C67" s="50" t="s">
        <v>16</v>
      </c>
      <c r="D67" s="50" t="n">
        <v>459.7611748</v>
      </c>
      <c r="E67" s="50" t="n">
        <v>22.9079375981996</v>
      </c>
      <c r="F67" s="50" t="n">
        <v>10.3399839423667</v>
      </c>
      <c r="G67" s="50" t="n">
        <v>20.7217798421418</v>
      </c>
      <c r="H67" s="50" t="n">
        <v>319.9641705</v>
      </c>
      <c r="I67" s="50" t="n">
        <v>22.8011459708699</v>
      </c>
      <c r="J67" s="50" t="n">
        <v>7.19596296173087</v>
      </c>
      <c r="K67" s="50" t="n">
        <v>17.498794503052</v>
      </c>
      <c r="L67" s="50" t="n">
        <v>388.4106962</v>
      </c>
      <c r="M67" s="50" t="n">
        <v>24.7972854058957</v>
      </c>
      <c r="N67" s="50" t="n">
        <v>8.73531864342074</v>
      </c>
      <c r="O67" s="50" t="n">
        <v>18.5103275907568</v>
      </c>
      <c r="P67" s="50" t="n">
        <v>469.7908244</v>
      </c>
      <c r="Q67" s="50" t="n">
        <v>24.1677970152711</v>
      </c>
      <c r="R67" s="50" t="n">
        <v>10.5655497828417</v>
      </c>
      <c r="S67" s="50" t="n">
        <v>14.8090611882781</v>
      </c>
      <c r="T67" s="50" t="n">
        <v>466.2255107</v>
      </c>
      <c r="U67" s="50" t="n">
        <v>25.9189664795899</v>
      </c>
      <c r="V67" s="50" t="n">
        <v>10.4853662257514</v>
      </c>
      <c r="W67" s="50" t="n">
        <v>22.8967170175983</v>
      </c>
      <c r="X67" s="50" t="n">
        <v>415.231559</v>
      </c>
      <c r="Y67" s="50" t="n">
        <v>22.8082162106355</v>
      </c>
      <c r="Z67" s="50" t="n">
        <v>9.33851722971515</v>
      </c>
      <c r="AA67" s="50" t="n">
        <v>16.9612723902515</v>
      </c>
      <c r="AB67" s="50" t="n">
        <v>331.8176707</v>
      </c>
      <c r="AC67" s="50" t="n">
        <v>27.2363749925826</v>
      </c>
      <c r="AD67" s="50" t="n">
        <v>7.46254702416754</v>
      </c>
      <c r="AE67" s="50" t="n">
        <v>23.4488744165044</v>
      </c>
      <c r="AF67" s="50" t="n">
        <v>376.4033749</v>
      </c>
      <c r="AG67" s="50" t="n">
        <v>25.8550472857476</v>
      </c>
      <c r="AH67" s="50" t="n">
        <v>8.46527515946008</v>
      </c>
      <c r="AI67" s="50" t="n">
        <v>23.8835107370778</v>
      </c>
      <c r="AJ67" s="50" t="n">
        <v>205.8827624</v>
      </c>
      <c r="AK67" s="50" t="n">
        <v>33.3921261894321</v>
      </c>
      <c r="AL67" s="50" t="n">
        <v>4.6302832294444</v>
      </c>
      <c r="AM67" s="50" t="n">
        <v>28.4086944554959</v>
      </c>
      <c r="AN67" s="50" t="n">
        <v>285.2626118</v>
      </c>
      <c r="AO67" s="50" t="n">
        <v>32.7383155442156</v>
      </c>
      <c r="AP67" s="50" t="n">
        <v>6.41552829390756</v>
      </c>
      <c r="AQ67" s="50" t="n">
        <v>29.0000156669012</v>
      </c>
      <c r="AR67" s="50" t="n">
        <v>268.1654603</v>
      </c>
      <c r="AS67" s="50" t="n">
        <v>36.3863722677101</v>
      </c>
      <c r="AT67" s="50" t="n">
        <v>6.03101502558491</v>
      </c>
      <c r="AU67" s="50" t="n">
        <v>28.0970086453454</v>
      </c>
      <c r="AV67" s="50" t="n">
        <v>160.82739</v>
      </c>
      <c r="AW67" s="50" t="n">
        <v>33.820968714701</v>
      </c>
      <c r="AX67" s="50" t="n">
        <v>3.6169923021798</v>
      </c>
      <c r="AY67" s="50" t="n">
        <v>25.5472318104225</v>
      </c>
      <c r="AZ67" s="50" t="n">
        <v>124.26382</v>
      </c>
      <c r="BA67" s="50" t="n">
        <v>38.3794947387939</v>
      </c>
      <c r="BB67" s="50" t="n">
        <v>2.79468118197688</v>
      </c>
      <c r="BC67" s="50" t="n">
        <v>38.8003604326308</v>
      </c>
      <c r="BD67" s="50" t="n">
        <v>57.423036</v>
      </c>
      <c r="BE67" s="50" t="n">
        <v>70.366157635474</v>
      </c>
      <c r="BF67" s="50" t="n">
        <v>1.29143847437799</v>
      </c>
      <c r="BG67" s="50" t="n">
        <v>62.1545180700984</v>
      </c>
      <c r="BH67" s="50" t="n">
        <v>117.0098686</v>
      </c>
      <c r="BI67" s="50" t="n">
        <v>53.9595110188531</v>
      </c>
      <c r="BJ67" s="50" t="n">
        <v>2.63154052307427</v>
      </c>
      <c r="BK67" s="50" t="n">
        <v>47.6484076388928</v>
      </c>
    </row>
    <row r="68">
      <c r="A68" s="50" t="s">
        <v>29</v>
      </c>
      <c r="B68" s="50" t="s">
        <v>30</v>
      </c>
      <c r="C68" s="50" t="s">
        <v>17</v>
      </c>
      <c r="D68" s="50" t="n">
        <v>992.678044</v>
      </c>
      <c r="E68" s="50" t="n">
        <v>14.6954383984012</v>
      </c>
      <c r="F68" s="50" t="n">
        <v>4.54865311010181</v>
      </c>
      <c r="G68" s="50" t="n">
        <v>13.6355865434549</v>
      </c>
      <c r="H68" s="50" t="n">
        <v>1579.7437033</v>
      </c>
      <c r="I68" s="50" t="n">
        <v>9.46338733651755</v>
      </c>
      <c r="J68" s="50" t="n">
        <v>7.23870760778033</v>
      </c>
      <c r="K68" s="50" t="n">
        <v>8.61528292327706</v>
      </c>
      <c r="L68" s="50" t="n">
        <v>1722.4422119</v>
      </c>
      <c r="M68" s="50" t="n">
        <v>10.2330336553595</v>
      </c>
      <c r="N68" s="50" t="n">
        <v>7.89258125681843</v>
      </c>
      <c r="O68" s="50" t="n">
        <v>8.79223955288975</v>
      </c>
      <c r="P68" s="50" t="n">
        <v>1720.497778</v>
      </c>
      <c r="Q68" s="50" t="n">
        <v>8.35410017277617</v>
      </c>
      <c r="R68" s="50" t="n">
        <v>7.88367146440377</v>
      </c>
      <c r="S68" s="50" t="n">
        <v>7.76578321040951</v>
      </c>
      <c r="T68" s="50" t="n">
        <v>1706.4858869</v>
      </c>
      <c r="U68" s="50" t="n">
        <v>10.3587500414541</v>
      </c>
      <c r="V68" s="50" t="n">
        <v>7.81946612369371</v>
      </c>
      <c r="W68" s="50" t="n">
        <v>9.0188902681254</v>
      </c>
      <c r="X68" s="50" t="n">
        <v>1701.6629033</v>
      </c>
      <c r="Y68" s="50" t="n">
        <v>9.93021877379735</v>
      </c>
      <c r="Z68" s="50" t="n">
        <v>7.79736622989157</v>
      </c>
      <c r="AA68" s="50" t="n">
        <v>9.61412655430245</v>
      </c>
      <c r="AB68" s="50" t="n">
        <v>1881.7737621</v>
      </c>
      <c r="AC68" s="50" t="n">
        <v>9.35760919092458</v>
      </c>
      <c r="AD68" s="50" t="n">
        <v>8.62267089236049</v>
      </c>
      <c r="AE68" s="50" t="n">
        <v>8.7253895906914</v>
      </c>
      <c r="AF68" s="50" t="n">
        <v>1528.6323964</v>
      </c>
      <c r="AG68" s="50" t="n">
        <v>9.49093506588367</v>
      </c>
      <c r="AH68" s="50" t="n">
        <v>7.00450518283775</v>
      </c>
      <c r="AI68" s="50" t="n">
        <v>9.00914802490245</v>
      </c>
      <c r="AJ68" s="50" t="n">
        <v>1756.9082378</v>
      </c>
      <c r="AK68" s="50" t="n">
        <v>9.67730397467274</v>
      </c>
      <c r="AL68" s="50" t="n">
        <v>8.05051161183178</v>
      </c>
      <c r="AM68" s="50" t="n">
        <v>8.901898221022</v>
      </c>
      <c r="AN68" s="50" t="n">
        <v>1860.3269363</v>
      </c>
      <c r="AO68" s="50" t="n">
        <v>8.26108553926273</v>
      </c>
      <c r="AP68" s="50" t="n">
        <v>8.52439716558007</v>
      </c>
      <c r="AQ68" s="50" t="n">
        <v>7.66843043119753</v>
      </c>
      <c r="AR68" s="50" t="n">
        <v>1533.9323263</v>
      </c>
      <c r="AS68" s="50" t="n">
        <v>11.2860324443611</v>
      </c>
      <c r="AT68" s="50" t="n">
        <v>7.0287905417904</v>
      </c>
      <c r="AU68" s="50" t="n">
        <v>10.6190449153244</v>
      </c>
      <c r="AV68" s="50" t="n">
        <v>1011.9587766</v>
      </c>
      <c r="AW68" s="50" t="n">
        <v>11.4404390840895</v>
      </c>
      <c r="AX68" s="50" t="n">
        <v>4.63700135637977</v>
      </c>
      <c r="AY68" s="50" t="n">
        <v>11.1178006814235</v>
      </c>
      <c r="AZ68" s="50" t="n">
        <v>933.5270749</v>
      </c>
      <c r="BA68" s="50" t="n">
        <v>13.1186513881611</v>
      </c>
      <c r="BB68" s="50" t="n">
        <v>4.27761131443754</v>
      </c>
      <c r="BC68" s="50" t="n">
        <v>13.400757194246</v>
      </c>
      <c r="BD68" s="50" t="n">
        <v>803.6890272</v>
      </c>
      <c r="BE68" s="50" t="n">
        <v>13.3673320161652</v>
      </c>
      <c r="BF68" s="50" t="n">
        <v>3.68266691826618</v>
      </c>
      <c r="BG68" s="50" t="n">
        <v>13.8013443834896</v>
      </c>
      <c r="BH68" s="50" t="n">
        <v>1089.3010081</v>
      </c>
      <c r="BI68" s="50" t="n">
        <v>9.18660750588737</v>
      </c>
      <c r="BJ68" s="50" t="n">
        <v>4.99139922382639</v>
      </c>
      <c r="BK68" s="50" t="n">
        <v>10.1338705029397</v>
      </c>
    </row>
    <row r="69">
      <c r="A69" s="50" t="s">
        <v>46</v>
      </c>
      <c r="B69" s="50" t="s">
        <v>47</v>
      </c>
      <c r="C69" s="50" t="s">
        <v>16</v>
      </c>
      <c r="D69" s="50" t="n">
        <v>1174.4593496</v>
      </c>
      <c r="E69" s="50" t="n">
        <v>11.80612360534</v>
      </c>
      <c r="F69" s="50" t="n">
        <v>18.6608931743178</v>
      </c>
      <c r="G69" s="50" t="n">
        <v>8.49783782106751</v>
      </c>
      <c r="H69" s="50" t="n">
        <v>642.4357228</v>
      </c>
      <c r="I69" s="50" t="n">
        <v>15.6423171186126</v>
      </c>
      <c r="J69" s="50" t="n">
        <v>10.2076111860487</v>
      </c>
      <c r="K69" s="50" t="n">
        <v>12.3820231641339</v>
      </c>
      <c r="L69" s="50" t="n">
        <v>495.4915511</v>
      </c>
      <c r="M69" s="50" t="n">
        <v>17.7742150298813</v>
      </c>
      <c r="N69" s="50" t="n">
        <v>7.87282668148819</v>
      </c>
      <c r="O69" s="50" t="n">
        <v>16.1360672261156</v>
      </c>
      <c r="P69" s="50" t="n">
        <v>583.1078807</v>
      </c>
      <c r="Q69" s="50" t="n">
        <v>15.5462305037524</v>
      </c>
      <c r="R69" s="50" t="n">
        <v>9.26495572158505</v>
      </c>
      <c r="S69" s="50" t="n">
        <v>13.9576664084025</v>
      </c>
      <c r="T69" s="50" t="n">
        <v>693.9361092</v>
      </c>
      <c r="U69" s="50" t="n">
        <v>14.9364982132871</v>
      </c>
      <c r="V69" s="50" t="n">
        <v>11.0258968162613</v>
      </c>
      <c r="W69" s="50" t="n">
        <v>11.6004267244338</v>
      </c>
      <c r="X69" s="50" t="n">
        <v>815.6233763</v>
      </c>
      <c r="Y69" s="50" t="n">
        <v>14.1220077139812</v>
      </c>
      <c r="Z69" s="50" t="n">
        <v>12.9593763298785</v>
      </c>
      <c r="AA69" s="50" t="n">
        <v>10.0727003642708</v>
      </c>
      <c r="AB69" s="50" t="n">
        <v>542.3908018</v>
      </c>
      <c r="AC69" s="50" t="n">
        <v>14.6074891848266</v>
      </c>
      <c r="AD69" s="50" t="n">
        <v>8.61800522476117</v>
      </c>
      <c r="AE69" s="50" t="n">
        <v>13.9352826313235</v>
      </c>
      <c r="AF69" s="50" t="n">
        <v>347.3207541</v>
      </c>
      <c r="AG69" s="50" t="n">
        <v>17.928015429807</v>
      </c>
      <c r="AH69" s="50" t="n">
        <v>5.51855242302855</v>
      </c>
      <c r="AI69" s="50" t="n">
        <v>16.6308782046231</v>
      </c>
      <c r="AJ69" s="50" t="n">
        <v>243.1627541</v>
      </c>
      <c r="AK69" s="50" t="n">
        <v>18.1500864747781</v>
      </c>
      <c r="AL69" s="50" t="n">
        <v>3.86359406971255</v>
      </c>
      <c r="AM69" s="50" t="n">
        <v>17.6942893737197</v>
      </c>
      <c r="AN69" s="50" t="n">
        <v>234.0385775</v>
      </c>
      <c r="AO69" s="50" t="n">
        <v>24.5102810799607</v>
      </c>
      <c r="AP69" s="50" t="n">
        <v>3.71862073803087</v>
      </c>
      <c r="AQ69" s="50" t="n">
        <v>24.4958816572472</v>
      </c>
      <c r="AR69" s="50" t="n">
        <v>200.6666173</v>
      </c>
      <c r="AS69" s="50" t="n">
        <v>26.2936096964787</v>
      </c>
      <c r="AT69" s="50" t="n">
        <v>3.18837626041495</v>
      </c>
      <c r="AU69" s="50" t="n">
        <v>25.0855831431025</v>
      </c>
      <c r="AV69" s="50" t="n">
        <v>133.0303028</v>
      </c>
      <c r="AW69" s="50" t="n">
        <v>32.2130635943674</v>
      </c>
      <c r="AX69" s="50" t="n">
        <v>2.11370812480095</v>
      </c>
      <c r="AY69" s="50" t="n">
        <v>30.6421438663003</v>
      </c>
      <c r="AZ69" s="50" t="n">
        <v>78.7575088</v>
      </c>
      <c r="BA69" s="50" t="n">
        <v>42.4526518468033</v>
      </c>
      <c r="BB69" s="50" t="n">
        <v>1.25137192606347</v>
      </c>
      <c r="BC69" s="50" t="n">
        <v>41.9266963024232</v>
      </c>
      <c r="BD69" s="50" t="n">
        <v>25.7081069</v>
      </c>
      <c r="BE69" s="50" t="n">
        <v>52.8495548420376</v>
      </c>
      <c r="BF69" s="50" t="n">
        <v>0.408474109162001</v>
      </c>
      <c r="BG69" s="50" t="n">
        <v>51.3420947924667</v>
      </c>
      <c r="BH69" s="50" t="n">
        <v>83.5637057</v>
      </c>
      <c r="BI69" s="50" t="n">
        <v>36.9793591946969</v>
      </c>
      <c r="BJ69" s="50" t="n">
        <v>1.32773721444589</v>
      </c>
      <c r="BK69" s="50" t="n">
        <v>36.377853542853</v>
      </c>
    </row>
    <row r="70">
      <c r="A70" s="50" t="s">
        <v>46</v>
      </c>
      <c r="B70" s="50" t="s">
        <v>47</v>
      </c>
      <c r="C70" s="50" t="s">
        <v>17</v>
      </c>
      <c r="D70" s="50" t="n">
        <v>1228.672274</v>
      </c>
      <c r="E70" s="50" t="n">
        <v>10.5135417689014</v>
      </c>
      <c r="F70" s="50" t="n">
        <v>7.03613950829929</v>
      </c>
      <c r="G70" s="50" t="n">
        <v>9.87852943315555</v>
      </c>
      <c r="H70" s="50" t="n">
        <v>1190.1288171</v>
      </c>
      <c r="I70" s="50" t="n">
        <v>9.99193724849744</v>
      </c>
      <c r="J70" s="50" t="n">
        <v>6.81541576803157</v>
      </c>
      <c r="K70" s="50" t="n">
        <v>8.98688587874055</v>
      </c>
      <c r="L70" s="50" t="n">
        <v>1369.8122886</v>
      </c>
      <c r="M70" s="50" t="n">
        <v>10.2257868824344</v>
      </c>
      <c r="N70" s="50" t="n">
        <v>7.84439477208577</v>
      </c>
      <c r="O70" s="50" t="n">
        <v>8.48546150019569</v>
      </c>
      <c r="P70" s="50" t="n">
        <v>1581.9301229</v>
      </c>
      <c r="Q70" s="50" t="n">
        <v>11.2233394118713</v>
      </c>
      <c r="R70" s="50" t="n">
        <v>9.05911305450801</v>
      </c>
      <c r="S70" s="50" t="n">
        <v>9.50282395796252</v>
      </c>
      <c r="T70" s="50" t="n">
        <v>1777.0258877</v>
      </c>
      <c r="U70" s="50" t="n">
        <v>9.26681568845673</v>
      </c>
      <c r="V70" s="50" t="n">
        <v>10.1763524092647</v>
      </c>
      <c r="W70" s="50" t="n">
        <v>9.35773251294589</v>
      </c>
      <c r="X70" s="50" t="n">
        <v>2011.1368007</v>
      </c>
      <c r="Y70" s="50" t="n">
        <v>9.409555491995</v>
      </c>
      <c r="Z70" s="50" t="n">
        <v>11.517016701233</v>
      </c>
      <c r="AA70" s="50" t="n">
        <v>8.74631182669633</v>
      </c>
      <c r="AB70" s="50" t="n">
        <v>1442.9785023</v>
      </c>
      <c r="AC70" s="50" t="n">
        <v>10.7870176443036</v>
      </c>
      <c r="AD70" s="50" t="n">
        <v>8.26338989208734</v>
      </c>
      <c r="AE70" s="50" t="n">
        <v>9.43961586075523</v>
      </c>
      <c r="AF70" s="50" t="n">
        <v>1407.1215207</v>
      </c>
      <c r="AG70" s="50" t="n">
        <v>11.2079905140682</v>
      </c>
      <c r="AH70" s="50" t="n">
        <v>8.05805057563743</v>
      </c>
      <c r="AI70" s="50" t="n">
        <v>9.85115465180447</v>
      </c>
      <c r="AJ70" s="50" t="n">
        <v>1407.230806</v>
      </c>
      <c r="AK70" s="50" t="n">
        <v>10.5481210421761</v>
      </c>
      <c r="AL70" s="50" t="n">
        <v>8.05867641104796</v>
      </c>
      <c r="AM70" s="50" t="n">
        <v>9.62728077474925</v>
      </c>
      <c r="AN70" s="50" t="n">
        <v>1062.9569734</v>
      </c>
      <c r="AO70" s="50" t="n">
        <v>12.0159666236131</v>
      </c>
      <c r="AP70" s="50" t="n">
        <v>6.08715091438775</v>
      </c>
      <c r="AQ70" s="50" t="n">
        <v>11.6418686012525</v>
      </c>
      <c r="AR70" s="50" t="n">
        <v>834.3725186</v>
      </c>
      <c r="AS70" s="50" t="n">
        <v>13.5671684465151</v>
      </c>
      <c r="AT70" s="50" t="n">
        <v>4.77813454978365</v>
      </c>
      <c r="AU70" s="50" t="n">
        <v>13.2001174126954</v>
      </c>
      <c r="AV70" s="50" t="n">
        <v>814.9339193</v>
      </c>
      <c r="AW70" s="50" t="n">
        <v>11.8066335401031</v>
      </c>
      <c r="AX70" s="50" t="n">
        <v>4.6668170736633</v>
      </c>
      <c r="AY70" s="50" t="n">
        <v>12.0572815815373</v>
      </c>
      <c r="AZ70" s="50" t="n">
        <v>486.2387242</v>
      </c>
      <c r="BA70" s="50" t="n">
        <v>15.4816134933743</v>
      </c>
      <c r="BB70" s="50" t="n">
        <v>2.7845045177675</v>
      </c>
      <c r="BC70" s="50" t="n">
        <v>15.5277588418508</v>
      </c>
      <c r="BD70" s="50" t="n">
        <v>368.9039611</v>
      </c>
      <c r="BE70" s="50" t="n">
        <v>15.6301904922962</v>
      </c>
      <c r="BF70" s="50" t="n">
        <v>2.11257288895559</v>
      </c>
      <c r="BG70" s="50" t="n">
        <v>16.1724684274366</v>
      </c>
      <c r="BH70" s="50" t="n">
        <v>478.8637713</v>
      </c>
      <c r="BI70" s="50" t="n">
        <v>14.855213478179</v>
      </c>
      <c r="BJ70" s="50" t="n">
        <v>2.74227096324721</v>
      </c>
      <c r="BK70" s="50" t="n">
        <v>15.4895883098072</v>
      </c>
    </row>
    <row r="71">
      <c r="A71" s="50" t="s">
        <v>48</v>
      </c>
      <c r="B71" s="50" t="s">
        <v>49</v>
      </c>
      <c r="C71" s="50" t="s">
        <v>16</v>
      </c>
      <c r="D71" s="50" t="n">
        <v>3388.7149774</v>
      </c>
      <c r="E71" s="50" t="n">
        <v>17.1701238510659</v>
      </c>
      <c r="F71" s="50" t="n">
        <v>13.5777726176478</v>
      </c>
      <c r="G71" s="50" t="n">
        <v>12.4104354716668</v>
      </c>
      <c r="H71" s="50" t="n">
        <v>3134.6183005</v>
      </c>
      <c r="I71" s="50" t="n">
        <v>21.2051585657742</v>
      </c>
      <c r="J71" s="50" t="n">
        <v>12.5596678419859</v>
      </c>
      <c r="K71" s="50" t="n">
        <v>14.1215647639875</v>
      </c>
      <c r="L71" s="50" t="n">
        <v>2410.9311484</v>
      </c>
      <c r="M71" s="50" t="n">
        <v>20.297583211798</v>
      </c>
      <c r="N71" s="50" t="n">
        <v>9.66002604175812</v>
      </c>
      <c r="O71" s="50" t="n">
        <v>15.4351941659967</v>
      </c>
      <c r="P71" s="50" t="n">
        <v>2365.0750335</v>
      </c>
      <c r="Q71" s="50" t="n">
        <v>17.8255947201937</v>
      </c>
      <c r="R71" s="50" t="n">
        <v>9.47629152723172</v>
      </c>
      <c r="S71" s="50" t="n">
        <v>12.5465257178728</v>
      </c>
      <c r="T71" s="50" t="n">
        <v>2182.6737281</v>
      </c>
      <c r="U71" s="50" t="n">
        <v>20.0469105730865</v>
      </c>
      <c r="V71" s="50" t="n">
        <v>8.74545300395659</v>
      </c>
      <c r="W71" s="50" t="n">
        <v>16.9170276551298</v>
      </c>
      <c r="X71" s="50" t="n">
        <v>2808.0397995</v>
      </c>
      <c r="Y71" s="50" t="n">
        <v>18.4324646365003</v>
      </c>
      <c r="Z71" s="50" t="n">
        <v>11.2511456859583</v>
      </c>
      <c r="AA71" s="50" t="n">
        <v>12.8068213190903</v>
      </c>
      <c r="AB71" s="50" t="n">
        <v>2275.2213449</v>
      </c>
      <c r="AC71" s="50" t="n">
        <v>21.710598592454</v>
      </c>
      <c r="AD71" s="50" t="n">
        <v>9.11626922945683</v>
      </c>
      <c r="AE71" s="50" t="n">
        <v>16.9582307764164</v>
      </c>
      <c r="AF71" s="50" t="n">
        <v>1816.0773072</v>
      </c>
      <c r="AG71" s="50" t="n">
        <v>23.7320725109742</v>
      </c>
      <c r="AH71" s="50" t="n">
        <v>7.27658858820606</v>
      </c>
      <c r="AI71" s="50" t="n">
        <v>19.3976169223962</v>
      </c>
      <c r="AJ71" s="50" t="n">
        <v>1767.1398763</v>
      </c>
      <c r="AK71" s="50" t="n">
        <v>22.7075293494885</v>
      </c>
      <c r="AL71" s="50" t="n">
        <v>7.08050797544179</v>
      </c>
      <c r="AM71" s="50" t="n">
        <v>20.1790051851095</v>
      </c>
      <c r="AN71" s="50" t="n">
        <v>916.5651942</v>
      </c>
      <c r="AO71" s="50" t="n">
        <v>30.4015128031033</v>
      </c>
      <c r="AP71" s="50" t="n">
        <v>3.67245810848519</v>
      </c>
      <c r="AQ71" s="50" t="n">
        <v>27.5626380627957</v>
      </c>
      <c r="AR71" s="50" t="n">
        <v>564.49112</v>
      </c>
      <c r="AS71" s="50" t="n">
        <v>31.8734712326779</v>
      </c>
      <c r="AT71" s="50" t="n">
        <v>2.26178127200358</v>
      </c>
      <c r="AU71" s="50" t="n">
        <v>28.5438002216899</v>
      </c>
      <c r="AV71" s="50" t="n">
        <v>564.9896257</v>
      </c>
      <c r="AW71" s="50" t="n">
        <v>36.0551828116005</v>
      </c>
      <c r="AX71" s="50" t="n">
        <v>2.26377866543689</v>
      </c>
      <c r="AY71" s="50" t="n">
        <v>31.5966754092223</v>
      </c>
      <c r="AZ71" s="50" t="n">
        <v>263.9752969</v>
      </c>
      <c r="BA71" s="50" t="n">
        <v>44.0753238073101</v>
      </c>
      <c r="BB71" s="50" t="n">
        <v>1.05768604969376</v>
      </c>
      <c r="BC71" s="50" t="n">
        <v>40.036985397423</v>
      </c>
      <c r="BD71" s="50" t="n">
        <v>198.6682415</v>
      </c>
      <c r="BE71" s="50" t="n">
        <v>50.4672629556791</v>
      </c>
      <c r="BF71" s="50" t="n">
        <v>0.79601625613984</v>
      </c>
      <c r="BG71" s="50" t="n">
        <v>47.33244356189</v>
      </c>
      <c r="BH71" s="50" t="n">
        <v>300.6311068</v>
      </c>
      <c r="BI71" s="50" t="n">
        <v>51.4413659571255</v>
      </c>
      <c r="BJ71" s="50" t="n">
        <v>1.20455713659756</v>
      </c>
      <c r="BK71" s="50" t="n">
        <v>50.5024997876717</v>
      </c>
    </row>
    <row r="72">
      <c r="A72" s="50" t="s">
        <v>48</v>
      </c>
      <c r="B72" s="50" t="s">
        <v>49</v>
      </c>
      <c r="C72" s="50" t="s">
        <v>17</v>
      </c>
      <c r="D72" s="50" t="n">
        <v>4952.3432952</v>
      </c>
      <c r="E72" s="50" t="n">
        <v>10.7544218677745</v>
      </c>
      <c r="F72" s="50" t="n">
        <v>3.86463461975261</v>
      </c>
      <c r="G72" s="50" t="n">
        <v>10.0078739703598</v>
      </c>
      <c r="H72" s="50" t="n">
        <v>9251.9424508</v>
      </c>
      <c r="I72" s="50" t="n">
        <v>7.9240253086607</v>
      </c>
      <c r="J72" s="50" t="n">
        <v>7.21989065862538</v>
      </c>
      <c r="K72" s="50" t="n">
        <v>7.38169585001821</v>
      </c>
      <c r="L72" s="50" t="n">
        <v>10498.4498271</v>
      </c>
      <c r="M72" s="50" t="n">
        <v>8.99728791990989</v>
      </c>
      <c r="N72" s="50" t="n">
        <v>8.19262119709493</v>
      </c>
      <c r="O72" s="50" t="n">
        <v>8.04719249841862</v>
      </c>
      <c r="P72" s="50" t="n">
        <v>11706.4876552</v>
      </c>
      <c r="Q72" s="50" t="n">
        <v>8.14447009607003</v>
      </c>
      <c r="R72" s="50" t="n">
        <v>9.13533145245446</v>
      </c>
      <c r="S72" s="50" t="n">
        <v>7.4255047543206</v>
      </c>
      <c r="T72" s="50" t="n">
        <v>10550.7635835</v>
      </c>
      <c r="U72" s="50" t="n">
        <v>8.7449006621911</v>
      </c>
      <c r="V72" s="50" t="n">
        <v>8.23344501362411</v>
      </c>
      <c r="W72" s="50" t="n">
        <v>8.13462424043865</v>
      </c>
      <c r="X72" s="50" t="n">
        <v>11782.3500242</v>
      </c>
      <c r="Y72" s="50" t="n">
        <v>9.56555025175907</v>
      </c>
      <c r="Z72" s="50" t="n">
        <v>9.19453177846134</v>
      </c>
      <c r="AA72" s="50" t="n">
        <v>8.28953068426824</v>
      </c>
      <c r="AB72" s="50" t="n">
        <v>10195.5923726</v>
      </c>
      <c r="AC72" s="50" t="n">
        <v>9.23360619932765</v>
      </c>
      <c r="AD72" s="50" t="n">
        <v>7.95628188583489</v>
      </c>
      <c r="AE72" s="50" t="n">
        <v>8.32118855089378</v>
      </c>
      <c r="AF72" s="50" t="n">
        <v>9936.1083761</v>
      </c>
      <c r="AG72" s="50" t="n">
        <v>8.75863714473044</v>
      </c>
      <c r="AH72" s="50" t="n">
        <v>7.75378969650754</v>
      </c>
      <c r="AI72" s="50" t="n">
        <v>8.96751046913674</v>
      </c>
      <c r="AJ72" s="50" t="n">
        <v>10583.407141</v>
      </c>
      <c r="AK72" s="50" t="n">
        <v>9.25161634455258</v>
      </c>
      <c r="AL72" s="50" t="n">
        <v>8.25891889839067</v>
      </c>
      <c r="AM72" s="50" t="n">
        <v>8.90800276982042</v>
      </c>
      <c r="AN72" s="50" t="n">
        <v>7251.6446269</v>
      </c>
      <c r="AO72" s="50" t="n">
        <v>9.10868233080937</v>
      </c>
      <c r="AP72" s="50" t="n">
        <v>5.65892855255483</v>
      </c>
      <c r="AQ72" s="50" t="n">
        <v>9.30829500380858</v>
      </c>
      <c r="AR72" s="50" t="n">
        <v>9606.3628186</v>
      </c>
      <c r="AS72" s="50" t="n">
        <v>9.3184546451046</v>
      </c>
      <c r="AT72" s="50" t="n">
        <v>7.49646785485346</v>
      </c>
      <c r="AU72" s="50" t="n">
        <v>9.02049716162932</v>
      </c>
      <c r="AV72" s="50" t="n">
        <v>7083.9977916</v>
      </c>
      <c r="AW72" s="50" t="n">
        <v>9.12592515101029</v>
      </c>
      <c r="AX72" s="50" t="n">
        <v>5.52810285551151</v>
      </c>
      <c r="AY72" s="50" t="n">
        <v>8.67830854550957</v>
      </c>
      <c r="AZ72" s="50" t="n">
        <v>5957.6508832</v>
      </c>
      <c r="BA72" s="50" t="n">
        <v>10.2001563948183</v>
      </c>
      <c r="BB72" s="50" t="n">
        <v>4.64914132223635</v>
      </c>
      <c r="BC72" s="50" t="n">
        <v>10.3373937501743</v>
      </c>
      <c r="BD72" s="50" t="n">
        <v>3441.8468042</v>
      </c>
      <c r="BE72" s="50" t="n">
        <v>11.5554143468172</v>
      </c>
      <c r="BF72" s="50" t="n">
        <v>2.68589625607912</v>
      </c>
      <c r="BG72" s="50" t="n">
        <v>12.1500307626513</v>
      </c>
      <c r="BH72" s="50" t="n">
        <v>5346.2402516</v>
      </c>
      <c r="BI72" s="50" t="n">
        <v>13.3028112229784</v>
      </c>
      <c r="BJ72" s="50" t="n">
        <v>4.17201795801878</v>
      </c>
      <c r="BK72" s="50" t="n">
        <v>13.6568889374807</v>
      </c>
    </row>
    <row r="73">
      <c r="A73" s="50" t="s">
        <v>31</v>
      </c>
      <c r="B73" s="50" t="s">
        <v>32</v>
      </c>
      <c r="C73" s="50" t="s">
        <v>16</v>
      </c>
      <c r="D73" s="50" t="n">
        <v>1385.5540911</v>
      </c>
      <c r="E73" s="50" t="n">
        <v>24.289565415462</v>
      </c>
      <c r="F73" s="50" t="n">
        <v>12.2969773482392</v>
      </c>
      <c r="G73" s="50" t="n">
        <v>15.7996142501983</v>
      </c>
      <c r="H73" s="50" t="n">
        <v>1516.8851502</v>
      </c>
      <c r="I73" s="50" t="n">
        <v>30.7400038331741</v>
      </c>
      <c r="J73" s="50" t="n">
        <v>13.4625580132213</v>
      </c>
      <c r="K73" s="50" t="n">
        <v>20.9366500157378</v>
      </c>
      <c r="L73" s="50" t="n">
        <v>997.2508862</v>
      </c>
      <c r="M73" s="50" t="n">
        <v>27.4518258017093</v>
      </c>
      <c r="N73" s="50" t="n">
        <v>8.85073461720797</v>
      </c>
      <c r="O73" s="50" t="n">
        <v>19.8639797436914</v>
      </c>
      <c r="P73" s="50" t="n">
        <v>1022.4600273</v>
      </c>
      <c r="Q73" s="50" t="n">
        <v>34.7099474402764</v>
      </c>
      <c r="R73" s="50" t="n">
        <v>9.0744691065841</v>
      </c>
      <c r="S73" s="50" t="n">
        <v>24.3050219667404</v>
      </c>
      <c r="T73" s="50" t="n">
        <v>978.3734857</v>
      </c>
      <c r="U73" s="50" t="n">
        <v>28.3173411859206</v>
      </c>
      <c r="V73" s="50" t="n">
        <v>8.68319517011367</v>
      </c>
      <c r="W73" s="50" t="n">
        <v>20.8057137037269</v>
      </c>
      <c r="X73" s="50" t="n">
        <v>1451.9298793</v>
      </c>
      <c r="Y73" s="50" t="n">
        <v>23.8873744322043</v>
      </c>
      <c r="Z73" s="50" t="n">
        <v>12.8860713209754</v>
      </c>
      <c r="AA73" s="50" t="n">
        <v>20.7412674271657</v>
      </c>
      <c r="AB73" s="50" t="n">
        <v>1006.9702444</v>
      </c>
      <c r="AC73" s="50" t="n">
        <v>29.9327747905123</v>
      </c>
      <c r="AD73" s="50" t="n">
        <v>8.93699521749239</v>
      </c>
      <c r="AE73" s="50" t="n">
        <v>19.1723480166566</v>
      </c>
      <c r="AF73" s="50" t="n">
        <v>706.5252266</v>
      </c>
      <c r="AG73" s="50" t="n">
        <v>27.8234836434204</v>
      </c>
      <c r="AH73" s="50" t="n">
        <v>6.27050561451717</v>
      </c>
      <c r="AI73" s="50" t="n">
        <v>21.0785045814177</v>
      </c>
      <c r="AJ73" s="50" t="n">
        <v>822.5138494</v>
      </c>
      <c r="AK73" s="50" t="n">
        <v>28.3348910228192</v>
      </c>
      <c r="AL73" s="50" t="n">
        <v>7.29992011113398</v>
      </c>
      <c r="AM73" s="50" t="n">
        <v>25.6615506769614</v>
      </c>
      <c r="AN73" s="50" t="n">
        <v>276.3894408</v>
      </c>
      <c r="AO73" s="50" t="n">
        <v>53.6470801228333</v>
      </c>
      <c r="AP73" s="50" t="n">
        <v>2.45299314883608</v>
      </c>
      <c r="AQ73" s="50" t="n">
        <v>50.3135372068319</v>
      </c>
      <c r="AR73" s="50" t="n">
        <v>246.2478898</v>
      </c>
      <c r="AS73" s="50" t="n">
        <v>55.6762609527724</v>
      </c>
      <c r="AT73" s="50" t="n">
        <v>2.18548286376772</v>
      </c>
      <c r="AU73" s="50" t="n">
        <v>49.1779817320298</v>
      </c>
      <c r="AV73" s="50" t="n">
        <v>256.148645</v>
      </c>
      <c r="AW73" s="50" t="n">
        <v>37.1190717440917</v>
      </c>
      <c r="AX73" s="50" t="n">
        <v>2.27335338661985</v>
      </c>
      <c r="AY73" s="50" t="n">
        <v>36.8552519002721</v>
      </c>
      <c r="AZ73" s="50" t="n">
        <v>263.293372</v>
      </c>
      <c r="BA73" s="50" t="n">
        <v>40.9186331776896</v>
      </c>
      <c r="BB73" s="50" t="n">
        <v>2.33676379162872</v>
      </c>
      <c r="BC73" s="50" t="n">
        <v>43.1162555772144</v>
      </c>
      <c r="BD73" s="50" t="n">
        <v>238.5425916</v>
      </c>
      <c r="BE73" s="50" t="n">
        <v>43.7734909438981</v>
      </c>
      <c r="BF73" s="50" t="n">
        <v>2.11709731459612</v>
      </c>
      <c r="BG73" s="50" t="n">
        <v>43.9800448560456</v>
      </c>
      <c r="BH73" s="50" t="n">
        <v>98.3515333</v>
      </c>
      <c r="BI73" s="50" t="n">
        <v>57.4504959958534</v>
      </c>
      <c r="BJ73" s="50" t="n">
        <v>0.872882975066332</v>
      </c>
      <c r="BK73" s="50" t="n">
        <v>60.6537450166051</v>
      </c>
    </row>
    <row r="74">
      <c r="A74" s="50" t="s">
        <v>31</v>
      </c>
      <c r="B74" s="50" t="s">
        <v>32</v>
      </c>
      <c r="C74" s="50" t="s">
        <v>17</v>
      </c>
      <c r="D74" s="50" t="n">
        <v>5919.9709075</v>
      </c>
      <c r="E74" s="50" t="n">
        <v>11.5770984775592</v>
      </c>
      <c r="F74" s="50" t="n">
        <v>6.07627932259315</v>
      </c>
      <c r="G74" s="50" t="n">
        <v>10.8859872584511</v>
      </c>
      <c r="H74" s="50" t="n">
        <v>6584.7906647</v>
      </c>
      <c r="I74" s="50" t="n">
        <v>9.15929876237197</v>
      </c>
      <c r="J74" s="50" t="n">
        <v>6.75865270027445</v>
      </c>
      <c r="K74" s="50" t="n">
        <v>8.17517899848003</v>
      </c>
      <c r="L74" s="50" t="n">
        <v>6946.5483024</v>
      </c>
      <c r="M74" s="50" t="n">
        <v>10.8461773162087</v>
      </c>
      <c r="N74" s="50" t="n">
        <v>7.12996203406895</v>
      </c>
      <c r="O74" s="50" t="n">
        <v>9.415657137373</v>
      </c>
      <c r="P74" s="50" t="n">
        <v>6536.0263412</v>
      </c>
      <c r="Q74" s="50" t="n">
        <v>10.5163509899346</v>
      </c>
      <c r="R74" s="50" t="n">
        <v>6.70860082414311</v>
      </c>
      <c r="S74" s="50" t="n">
        <v>9.27352330202466</v>
      </c>
      <c r="T74" s="50" t="n">
        <v>9029.1401487</v>
      </c>
      <c r="U74" s="50" t="n">
        <v>8.85130174016595</v>
      </c>
      <c r="V74" s="50" t="n">
        <v>9.26754175714528</v>
      </c>
      <c r="W74" s="50" t="n">
        <v>8.12325495414547</v>
      </c>
      <c r="X74" s="50" t="n">
        <v>7743.4536433</v>
      </c>
      <c r="Y74" s="50" t="n">
        <v>8.60548544941123</v>
      </c>
      <c r="Z74" s="50" t="n">
        <v>7.94790852749514</v>
      </c>
      <c r="AA74" s="50" t="n">
        <v>8.47348962395097</v>
      </c>
      <c r="AB74" s="50" t="n">
        <v>8856.0910146</v>
      </c>
      <c r="AC74" s="50" t="n">
        <v>7.77435123034245</v>
      </c>
      <c r="AD74" s="50" t="n">
        <v>9.089923506692</v>
      </c>
      <c r="AE74" s="50" t="n">
        <v>8.18132867447532</v>
      </c>
      <c r="AF74" s="50" t="n">
        <v>8136.6152654</v>
      </c>
      <c r="AG74" s="50" t="n">
        <v>9.4412534790393</v>
      </c>
      <c r="AH74" s="50" t="n">
        <v>8.35145102324911</v>
      </c>
      <c r="AI74" s="50" t="n">
        <v>8.79634487815612</v>
      </c>
      <c r="AJ74" s="50" t="n">
        <v>7910.6174877</v>
      </c>
      <c r="AK74" s="50" t="n">
        <v>9.55945102781143</v>
      </c>
      <c r="AL74" s="50" t="n">
        <v>8.11948609554131</v>
      </c>
      <c r="AM74" s="50" t="n">
        <v>8.42058339352687</v>
      </c>
      <c r="AN74" s="50" t="n">
        <v>6656.0139606</v>
      </c>
      <c r="AO74" s="50" t="n">
        <v>9.61165234538742</v>
      </c>
      <c r="AP74" s="50" t="n">
        <v>6.83175654604096</v>
      </c>
      <c r="AQ74" s="50" t="n">
        <v>8.54110843059723</v>
      </c>
      <c r="AR74" s="50" t="n">
        <v>7044.6321047</v>
      </c>
      <c r="AS74" s="50" t="n">
        <v>10.4306556663573</v>
      </c>
      <c r="AT74" s="50" t="n">
        <v>7.23063559971802</v>
      </c>
      <c r="AU74" s="50" t="n">
        <v>9.54261938586872</v>
      </c>
      <c r="AV74" s="50" t="n">
        <v>5106.4156258</v>
      </c>
      <c r="AW74" s="50" t="n">
        <v>8.41509722356065</v>
      </c>
      <c r="AX74" s="50" t="n">
        <v>5.24124327035219</v>
      </c>
      <c r="AY74" s="50" t="n">
        <v>9.31509654679769</v>
      </c>
      <c r="AZ74" s="50" t="n">
        <v>3677.8322973</v>
      </c>
      <c r="BA74" s="50" t="n">
        <v>11.0134608348927</v>
      </c>
      <c r="BB74" s="50" t="n">
        <v>3.77494023015167</v>
      </c>
      <c r="BC74" s="50" t="n">
        <v>11.44628304551</v>
      </c>
      <c r="BD74" s="50" t="n">
        <v>3099.3467207</v>
      </c>
      <c r="BE74" s="50" t="n">
        <v>10.0827252181407</v>
      </c>
      <c r="BF74" s="50" t="n">
        <v>3.18118056436349</v>
      </c>
      <c r="BG74" s="50" t="n">
        <v>10.7185149006227</v>
      </c>
      <c r="BH74" s="50" t="n">
        <v>4180.0692136</v>
      </c>
      <c r="BI74" s="50" t="n">
        <v>9.92328155768848</v>
      </c>
      <c r="BJ74" s="50" t="n">
        <v>4.29043799817118</v>
      </c>
      <c r="BK74" s="50" t="n">
        <v>10.5040832081952</v>
      </c>
    </row>
    <row r="75">
      <c r="A75" s="50" t="s">
        <v>50</v>
      </c>
      <c r="B75" s="50" t="s">
        <v>51</v>
      </c>
      <c r="C75" s="50" t="s">
        <v>16</v>
      </c>
      <c r="D75" s="50" t="n">
        <v>3999.0000989</v>
      </c>
      <c r="E75" s="50" t="n">
        <v>22.9301922620309</v>
      </c>
      <c r="F75" s="50" t="n">
        <v>13.910379169018</v>
      </c>
      <c r="G75" s="50" t="n">
        <v>14.8932601607422</v>
      </c>
      <c r="H75" s="50" t="n">
        <v>3111.2589493</v>
      </c>
      <c r="I75" s="50" t="n">
        <v>21.9668384310014</v>
      </c>
      <c r="J75" s="50" t="n">
        <v>10.8224032526701</v>
      </c>
      <c r="K75" s="50" t="n">
        <v>15.100233666327</v>
      </c>
      <c r="L75" s="50" t="n">
        <v>2876.7455407</v>
      </c>
      <c r="M75" s="50" t="n">
        <v>22.3205746305007</v>
      </c>
      <c r="N75" s="50" t="n">
        <v>10.006656727747</v>
      </c>
      <c r="O75" s="50" t="n">
        <v>15.0927217061523</v>
      </c>
      <c r="P75" s="50" t="n">
        <v>2264.2935694</v>
      </c>
      <c r="Q75" s="50" t="n">
        <v>24.7021580498536</v>
      </c>
      <c r="R75" s="50" t="n">
        <v>7.87626439643925</v>
      </c>
      <c r="S75" s="50" t="n">
        <v>17.8506653470671</v>
      </c>
      <c r="T75" s="50" t="n">
        <v>3042.7771047</v>
      </c>
      <c r="U75" s="50" t="n">
        <v>21.6004329863972</v>
      </c>
      <c r="V75" s="50" t="n">
        <v>10.5841915995017</v>
      </c>
      <c r="W75" s="50" t="n">
        <v>10.6633679370842</v>
      </c>
      <c r="X75" s="50" t="n">
        <v>2768.6679369</v>
      </c>
      <c r="Y75" s="50" t="n">
        <v>24.529611451955</v>
      </c>
      <c r="Z75" s="50" t="n">
        <v>9.63071263888578</v>
      </c>
      <c r="AA75" s="50" t="n">
        <v>19.7908670045861</v>
      </c>
      <c r="AB75" s="50" t="n">
        <v>1887.5092321</v>
      </c>
      <c r="AC75" s="50" t="n">
        <v>30.0151853306443</v>
      </c>
      <c r="AD75" s="50" t="n">
        <v>6.56563352192843</v>
      </c>
      <c r="AE75" s="50" t="n">
        <v>20.9942390826292</v>
      </c>
      <c r="AF75" s="50" t="n">
        <v>1766.4371994</v>
      </c>
      <c r="AG75" s="50" t="n">
        <v>25.4280703210666</v>
      </c>
      <c r="AH75" s="50" t="n">
        <v>6.1444887757495</v>
      </c>
      <c r="AI75" s="50" t="n">
        <v>18.6690244093077</v>
      </c>
      <c r="AJ75" s="50" t="n">
        <v>1285.3556353</v>
      </c>
      <c r="AK75" s="50" t="n">
        <v>27.7962138785151</v>
      </c>
      <c r="AL75" s="50" t="n">
        <v>4.47106371889692</v>
      </c>
      <c r="AM75" s="50" t="n">
        <v>24.5989460017942</v>
      </c>
      <c r="AN75" s="50" t="n">
        <v>1245.4232035</v>
      </c>
      <c r="AO75" s="50" t="n">
        <v>29.459486467728</v>
      </c>
      <c r="AP75" s="50" t="n">
        <v>4.33216017957674</v>
      </c>
      <c r="AQ75" s="50" t="n">
        <v>22.3739848410294</v>
      </c>
      <c r="AR75" s="50" t="n">
        <v>1270.1089446</v>
      </c>
      <c r="AS75" s="50" t="n">
        <v>34.010220064884</v>
      </c>
      <c r="AT75" s="50" t="n">
        <v>4.41802864926337</v>
      </c>
      <c r="AU75" s="50" t="n">
        <v>29.9643611563244</v>
      </c>
      <c r="AV75" s="50" t="n">
        <v>881.8399987</v>
      </c>
      <c r="AW75" s="50" t="n">
        <v>35.3736891370658</v>
      </c>
      <c r="AX75" s="50" t="n">
        <v>3.06744897348152</v>
      </c>
      <c r="AY75" s="50" t="n">
        <v>26.2049587898922</v>
      </c>
      <c r="AZ75" s="50" t="n">
        <v>450.7239323</v>
      </c>
      <c r="BA75" s="50" t="n">
        <v>34.7948291075623</v>
      </c>
      <c r="BB75" s="50" t="n">
        <v>1.56782711772585</v>
      </c>
      <c r="BC75" s="50" t="n">
        <v>28.850797599012</v>
      </c>
      <c r="BD75" s="50" t="n">
        <v>345.6259117</v>
      </c>
      <c r="BE75" s="50" t="n">
        <v>40.7844407455303</v>
      </c>
      <c r="BF75" s="50" t="n">
        <v>1.20224740272124</v>
      </c>
      <c r="BG75" s="50" t="n">
        <v>33.6083724763894</v>
      </c>
      <c r="BH75" s="50" t="n">
        <v>1552.5511766</v>
      </c>
      <c r="BI75" s="50" t="n">
        <v>25.7808643318964</v>
      </c>
      <c r="BJ75" s="50" t="n">
        <v>5.40049387639463</v>
      </c>
      <c r="BK75" s="50" t="n">
        <v>21.2960076293662</v>
      </c>
    </row>
    <row r="76">
      <c r="A76" s="50" t="s">
        <v>50</v>
      </c>
      <c r="B76" s="50" t="s">
        <v>51</v>
      </c>
      <c r="C76" s="50" t="s">
        <v>17</v>
      </c>
      <c r="D76" s="50" t="n">
        <v>3369.2463024</v>
      </c>
      <c r="E76" s="50" t="n">
        <v>16.0793966445277</v>
      </c>
      <c r="F76" s="50" t="n">
        <v>3.01467037296391</v>
      </c>
      <c r="G76" s="50" t="n">
        <v>15.5022261699732</v>
      </c>
      <c r="H76" s="50" t="n">
        <v>6059.1196843</v>
      </c>
      <c r="I76" s="50" t="n">
        <v>12.2928751525016</v>
      </c>
      <c r="J76" s="50" t="n">
        <v>5.42146431547321</v>
      </c>
      <c r="K76" s="50" t="n">
        <v>11.1084052206869</v>
      </c>
      <c r="L76" s="50" t="n">
        <v>6931.6294254</v>
      </c>
      <c r="M76" s="50" t="n">
        <v>10.5447693114342</v>
      </c>
      <c r="N76" s="50" t="n">
        <v>6.20215205110801</v>
      </c>
      <c r="O76" s="50" t="n">
        <v>9.79108066093828</v>
      </c>
      <c r="P76" s="50" t="n">
        <v>7483.9489573</v>
      </c>
      <c r="Q76" s="50" t="n">
        <v>9.27029909237995</v>
      </c>
      <c r="R76" s="50" t="n">
        <v>6.69634605765545</v>
      </c>
      <c r="S76" s="50" t="n">
        <v>8.31998067479648</v>
      </c>
      <c r="T76" s="50" t="n">
        <v>8076.9803687</v>
      </c>
      <c r="U76" s="50" t="n">
        <v>11.2955348265237</v>
      </c>
      <c r="V76" s="50" t="n">
        <v>7.22696746841758</v>
      </c>
      <c r="W76" s="50" t="n">
        <v>10.1903073752923</v>
      </c>
      <c r="X76" s="50" t="n">
        <v>8954.9447665</v>
      </c>
      <c r="Y76" s="50" t="n">
        <v>11.1382700564286</v>
      </c>
      <c r="Z76" s="50" t="n">
        <v>8.01253581843087</v>
      </c>
      <c r="AA76" s="50" t="n">
        <v>10.7639775577845</v>
      </c>
      <c r="AB76" s="50" t="n">
        <v>7036.4643761</v>
      </c>
      <c r="AC76" s="50" t="n">
        <v>10.7984917299879</v>
      </c>
      <c r="AD76" s="50" t="n">
        <v>6.29595428209993</v>
      </c>
      <c r="AE76" s="50" t="n">
        <v>9.75228809442202</v>
      </c>
      <c r="AF76" s="50" t="n">
        <v>7088.0896198</v>
      </c>
      <c r="AG76" s="50" t="n">
        <v>10.9397202012211</v>
      </c>
      <c r="AH76" s="50" t="n">
        <v>6.34214653956967</v>
      </c>
      <c r="AI76" s="50" t="n">
        <v>10.1461796604825</v>
      </c>
      <c r="AJ76" s="50" t="n">
        <v>6310.7823416</v>
      </c>
      <c r="AK76" s="50" t="n">
        <v>10.4262907436184</v>
      </c>
      <c r="AL76" s="50" t="n">
        <v>5.64664225998954</v>
      </c>
      <c r="AM76" s="50" t="n">
        <v>10.0442040732337</v>
      </c>
      <c r="AN76" s="50" t="n">
        <v>6997.7709382</v>
      </c>
      <c r="AO76" s="50" t="n">
        <v>10.8218108702669</v>
      </c>
      <c r="AP76" s="50" t="n">
        <v>6.26133290081886</v>
      </c>
      <c r="AQ76" s="50" t="n">
        <v>10.9239699456297</v>
      </c>
      <c r="AR76" s="50" t="n">
        <v>8142.445805</v>
      </c>
      <c r="AS76" s="50" t="n">
        <v>10.3015155738883</v>
      </c>
      <c r="AT76" s="50" t="n">
        <v>7.28554339120665</v>
      </c>
      <c r="AU76" s="50" t="n">
        <v>9.35563897381548</v>
      </c>
      <c r="AV76" s="50" t="n">
        <v>6485.6890173</v>
      </c>
      <c r="AW76" s="50" t="n">
        <v>9.88534656563936</v>
      </c>
      <c r="AX76" s="50" t="n">
        <v>5.80314194150311</v>
      </c>
      <c r="AY76" s="50" t="n">
        <v>10.2551672133224</v>
      </c>
      <c r="AZ76" s="50" t="n">
        <v>6489.4746093</v>
      </c>
      <c r="BA76" s="50" t="n">
        <v>8.92935187687141</v>
      </c>
      <c r="BB76" s="50" t="n">
        <v>5.80652914179132</v>
      </c>
      <c r="BC76" s="50" t="n">
        <v>8.93674863094478</v>
      </c>
      <c r="BD76" s="50" t="n">
        <v>6446.6204386</v>
      </c>
      <c r="BE76" s="50" t="n">
        <v>9.09514190686373</v>
      </c>
      <c r="BF76" s="50" t="n">
        <v>5.7681848988444</v>
      </c>
      <c r="BG76" s="50" t="n">
        <v>9.05963084677706</v>
      </c>
      <c r="BH76" s="50" t="n">
        <v>15888.4749123</v>
      </c>
      <c r="BI76" s="50" t="n">
        <v>7.81778459026528</v>
      </c>
      <c r="BJ76" s="50" t="n">
        <v>14.2163885601275</v>
      </c>
      <c r="BK76" s="50" t="n">
        <v>8.05321693447474</v>
      </c>
    </row>
    <row r="77">
      <c r="A77" s="50" t="s">
        <v>52</v>
      </c>
      <c r="B77" s="50" t="s">
        <v>53</v>
      </c>
      <c r="C77" s="50" t="s">
        <v>16</v>
      </c>
      <c r="D77" s="50" t="n">
        <v>265.6719571</v>
      </c>
      <c r="E77" s="50" t="n">
        <v>20.7088582908791</v>
      </c>
      <c r="F77" s="50" t="n">
        <v>14.3290753645605</v>
      </c>
      <c r="G77" s="50" t="n">
        <v>16.2324469130322</v>
      </c>
      <c r="H77" s="50" t="n">
        <v>193.1040377</v>
      </c>
      <c r="I77" s="50" t="n">
        <v>25.3626522531469</v>
      </c>
      <c r="J77" s="50" t="n">
        <v>10.4151086912147</v>
      </c>
      <c r="K77" s="50" t="n">
        <v>17.7785496319546</v>
      </c>
      <c r="L77" s="50" t="n">
        <v>167.7967564</v>
      </c>
      <c r="M77" s="50" t="n">
        <v>26.6016193428505</v>
      </c>
      <c r="N77" s="50" t="n">
        <v>9.05015491521894</v>
      </c>
      <c r="O77" s="50" t="n">
        <v>18.7764562558842</v>
      </c>
      <c r="P77" s="50" t="n">
        <v>131.0582049</v>
      </c>
      <c r="Q77" s="50" t="n">
        <v>40.7829561942773</v>
      </c>
      <c r="R77" s="50" t="n">
        <v>7.06865306995592</v>
      </c>
      <c r="S77" s="50" t="n">
        <v>33.5832634322779</v>
      </c>
      <c r="T77" s="50" t="n">
        <v>178.1727564</v>
      </c>
      <c r="U77" s="50" t="n">
        <v>30.8581801737901</v>
      </c>
      <c r="V77" s="50" t="n">
        <v>9.60978675444507</v>
      </c>
      <c r="W77" s="50" t="n">
        <v>30.9829709235844</v>
      </c>
      <c r="X77" s="50" t="n">
        <v>248.5785269</v>
      </c>
      <c r="Y77" s="50" t="n">
        <v>27.9837225024263</v>
      </c>
      <c r="Z77" s="50" t="n">
        <v>13.4071374519247</v>
      </c>
      <c r="AA77" s="50" t="n">
        <v>21.9549676078047</v>
      </c>
      <c r="AB77" s="50" t="n">
        <v>87.9879142</v>
      </c>
      <c r="AC77" s="50" t="n">
        <v>36.676117738928</v>
      </c>
      <c r="AD77" s="50" t="n">
        <v>4.74564748009034</v>
      </c>
      <c r="AE77" s="50" t="n">
        <v>32.4020961594483</v>
      </c>
      <c r="AF77" s="50" t="n">
        <v>158.2051884</v>
      </c>
      <c r="AG77" s="50" t="n">
        <v>31.1013112437588</v>
      </c>
      <c r="AH77" s="50" t="n">
        <v>8.5328315882237</v>
      </c>
      <c r="AI77" s="50" t="n">
        <v>22.2921789413609</v>
      </c>
      <c r="AJ77" s="50" t="n">
        <v>123.3909309</v>
      </c>
      <c r="AK77" s="50" t="n">
        <v>31.3720573576665</v>
      </c>
      <c r="AL77" s="50" t="n">
        <v>6.65511696254741</v>
      </c>
      <c r="AM77" s="50" t="n">
        <v>28.4822039163049</v>
      </c>
      <c r="AN77" s="50" t="n">
        <v>118.8230284</v>
      </c>
      <c r="AO77" s="50" t="n">
        <v>33.9365687155845</v>
      </c>
      <c r="AP77" s="50" t="n">
        <v>6.40874613780949</v>
      </c>
      <c r="AQ77" s="50" t="n">
        <v>27.0438934524179</v>
      </c>
      <c r="AR77" s="50" t="n">
        <v>36.3086949</v>
      </c>
      <c r="AS77" s="50" t="n">
        <v>46.3142972885166</v>
      </c>
      <c r="AT77" s="50" t="n">
        <v>1.95831743511831</v>
      </c>
      <c r="AU77" s="50" t="n">
        <v>44.54051154417</v>
      </c>
      <c r="AV77" s="50" t="n">
        <v>15.0447747</v>
      </c>
      <c r="AW77" s="50" t="n">
        <v>76.551658020455</v>
      </c>
      <c r="AX77" s="50" t="n">
        <v>0.811443228228972</v>
      </c>
      <c r="AY77" s="50" t="n">
        <v>78.3937477335446</v>
      </c>
      <c r="AZ77" s="50" t="n">
        <v>19.7992774</v>
      </c>
      <c r="BA77" s="50" t="n">
        <v>51.4951378939278</v>
      </c>
      <c r="BB77" s="50" t="n">
        <v>1.0678783757431</v>
      </c>
      <c r="BC77" s="50" t="n">
        <v>48.4732236119633</v>
      </c>
      <c r="BD77" s="50" t="n">
        <v>34.8030479</v>
      </c>
      <c r="BE77" s="50" t="n">
        <v>60.683336272772</v>
      </c>
      <c r="BF77" s="50" t="n">
        <v>1.87711003343796</v>
      </c>
      <c r="BG77" s="50" t="n">
        <v>54.7598334623711</v>
      </c>
      <c r="BH77" s="50" t="n">
        <v>75.3309718</v>
      </c>
      <c r="BI77" s="50" t="n">
        <v>40.8480198955221</v>
      </c>
      <c r="BJ77" s="50" t="n">
        <v>4.06299251148093</v>
      </c>
      <c r="BK77" s="50" t="n">
        <v>35.8623040555913</v>
      </c>
    </row>
    <row r="78">
      <c r="A78" s="50" t="s">
        <v>52</v>
      </c>
      <c r="B78" s="50" t="s">
        <v>53</v>
      </c>
      <c r="C78" s="50" t="s">
        <v>17</v>
      </c>
      <c r="D78" s="50" t="n">
        <v>943.4402411</v>
      </c>
      <c r="E78" s="50" t="n">
        <v>11.2144632463428</v>
      </c>
      <c r="F78" s="50" t="n">
        <v>7.43046304966598</v>
      </c>
      <c r="G78" s="50" t="n">
        <v>10.4503239849696</v>
      </c>
      <c r="H78" s="50" t="n">
        <v>1017.1387311</v>
      </c>
      <c r="I78" s="50" t="n">
        <v>8.91900518885731</v>
      </c>
      <c r="J78" s="50" t="n">
        <v>8.01090670990533</v>
      </c>
      <c r="K78" s="50" t="n">
        <v>7.41399154315427</v>
      </c>
      <c r="L78" s="50" t="n">
        <v>1090.8482766</v>
      </c>
      <c r="M78" s="50" t="n">
        <v>12.165464103937</v>
      </c>
      <c r="N78" s="50" t="n">
        <v>8.59143744241557</v>
      </c>
      <c r="O78" s="50" t="n">
        <v>10.2053858395922</v>
      </c>
      <c r="P78" s="50" t="n">
        <v>1122.756143</v>
      </c>
      <c r="Q78" s="50" t="n">
        <v>11.0152277422568</v>
      </c>
      <c r="R78" s="50" t="n">
        <v>8.84274135330498</v>
      </c>
      <c r="S78" s="50" t="n">
        <v>9.79961370817966</v>
      </c>
      <c r="T78" s="50" t="n">
        <v>1281.012896</v>
      </c>
      <c r="U78" s="50" t="n">
        <v>9.55227155549524</v>
      </c>
      <c r="V78" s="50" t="n">
        <v>10.0891594138231</v>
      </c>
      <c r="W78" s="50" t="n">
        <v>8.5698224686113</v>
      </c>
      <c r="X78" s="50" t="n">
        <v>1259.411343</v>
      </c>
      <c r="Y78" s="50" t="n">
        <v>9.84119223914325</v>
      </c>
      <c r="Z78" s="50" t="n">
        <v>9.91902723757127</v>
      </c>
      <c r="AA78" s="50" t="n">
        <v>9.94254988190564</v>
      </c>
      <c r="AB78" s="50" t="n">
        <v>1230.7575107</v>
      </c>
      <c r="AC78" s="50" t="n">
        <v>8.95685031933867</v>
      </c>
      <c r="AD78" s="50" t="n">
        <v>9.69335184991955</v>
      </c>
      <c r="AE78" s="50" t="n">
        <v>9.24047622479113</v>
      </c>
      <c r="AF78" s="50" t="n">
        <v>1068.1150317</v>
      </c>
      <c r="AG78" s="50" t="n">
        <v>11.1924618672191</v>
      </c>
      <c r="AH78" s="50" t="n">
        <v>8.41239214747298</v>
      </c>
      <c r="AI78" s="50" t="n">
        <v>9.75941982670953</v>
      </c>
      <c r="AJ78" s="50" t="n">
        <v>974.2498635</v>
      </c>
      <c r="AK78" s="50" t="n">
        <v>10.3482665584466</v>
      </c>
      <c r="AL78" s="50" t="n">
        <v>7.67311727496216</v>
      </c>
      <c r="AM78" s="50" t="n">
        <v>9.05375683688717</v>
      </c>
      <c r="AN78" s="50" t="n">
        <v>713.1932027</v>
      </c>
      <c r="AO78" s="50" t="n">
        <v>12.8374566983638</v>
      </c>
      <c r="AP78" s="50" t="n">
        <v>5.61705501745032</v>
      </c>
      <c r="AQ78" s="50" t="n">
        <v>13.1742002130391</v>
      </c>
      <c r="AR78" s="50" t="n">
        <v>645.978764</v>
      </c>
      <c r="AS78" s="50" t="n">
        <v>12.208343924677</v>
      </c>
      <c r="AT78" s="50" t="n">
        <v>5.08767924842219</v>
      </c>
      <c r="AU78" s="50" t="n">
        <v>11.9673683417388</v>
      </c>
      <c r="AV78" s="50" t="n">
        <v>503.6540052</v>
      </c>
      <c r="AW78" s="50" t="n">
        <v>12.1669172812747</v>
      </c>
      <c r="AX78" s="50" t="n">
        <v>3.9667403534658</v>
      </c>
      <c r="AY78" s="50" t="n">
        <v>12.455730838063</v>
      </c>
      <c r="AZ78" s="50" t="n">
        <v>356.0170149</v>
      </c>
      <c r="BA78" s="50" t="n">
        <v>16.4655633079944</v>
      </c>
      <c r="BB78" s="50" t="n">
        <v>2.80396273025462</v>
      </c>
      <c r="BC78" s="50" t="n">
        <v>17.0427086007397</v>
      </c>
      <c r="BD78" s="50" t="n">
        <v>151.4053437</v>
      </c>
      <c r="BE78" s="50" t="n">
        <v>17.347366043569</v>
      </c>
      <c r="BF78" s="50" t="n">
        <v>1.19245688584698</v>
      </c>
      <c r="BG78" s="50" t="n">
        <v>17.0823318956128</v>
      </c>
      <c r="BH78" s="50" t="n">
        <v>338.9455633</v>
      </c>
      <c r="BI78" s="50" t="n">
        <v>15.145967190887</v>
      </c>
      <c r="BJ78" s="50" t="n">
        <v>2.66950928551915</v>
      </c>
      <c r="BK78" s="50" t="n">
        <v>15.5452924564431</v>
      </c>
    </row>
    <row r="79">
      <c r="A79" s="50" t="s">
        <v>33</v>
      </c>
      <c r="B79" s="50" t="s">
        <v>34</v>
      </c>
      <c r="C79" s="50" t="s">
        <v>16</v>
      </c>
      <c r="D79" s="50" t="n">
        <v>203.2469654</v>
      </c>
      <c r="E79" s="50" t="n">
        <v>31.3878992748822</v>
      </c>
      <c r="F79" s="50" t="n">
        <v>10.8982323734393</v>
      </c>
      <c r="G79" s="50" t="n">
        <v>24.6617928178923</v>
      </c>
      <c r="H79" s="50" t="n">
        <v>200.2481047</v>
      </c>
      <c r="I79" s="50" t="n">
        <v>30.514683049627</v>
      </c>
      <c r="J79" s="50" t="n">
        <v>10.7374315432775</v>
      </c>
      <c r="K79" s="50" t="n">
        <v>16.8254410692135</v>
      </c>
      <c r="L79" s="50" t="n">
        <v>200.2874696</v>
      </c>
      <c r="M79" s="50" t="n">
        <v>34.2192980069646</v>
      </c>
      <c r="N79" s="50" t="n">
        <v>10.7395423144111</v>
      </c>
      <c r="O79" s="50" t="n">
        <v>19.0354551523131</v>
      </c>
      <c r="P79" s="50" t="n">
        <v>180.8810488</v>
      </c>
      <c r="Q79" s="50" t="n">
        <v>29.9663058804931</v>
      </c>
      <c r="R79" s="50" t="n">
        <v>9.69895760999051</v>
      </c>
      <c r="S79" s="50" t="n">
        <v>19.3443645108131</v>
      </c>
      <c r="T79" s="50" t="n">
        <v>266.6836279</v>
      </c>
      <c r="U79" s="50" t="n">
        <v>34.1672997357708</v>
      </c>
      <c r="V79" s="50" t="n">
        <v>14.2997468194721</v>
      </c>
      <c r="W79" s="50" t="n">
        <v>14.8949564654225</v>
      </c>
      <c r="X79" s="50" t="n">
        <v>168.6902025</v>
      </c>
      <c r="Y79" s="50" t="n">
        <v>35.0961066423935</v>
      </c>
      <c r="Z79" s="50" t="n">
        <v>9.04527662860508</v>
      </c>
      <c r="AA79" s="50" t="n">
        <v>21.5018604023055</v>
      </c>
      <c r="AB79" s="50" t="n">
        <v>159.5564305</v>
      </c>
      <c r="AC79" s="50" t="n">
        <v>28.4007297294122</v>
      </c>
      <c r="AD79" s="50" t="n">
        <v>8.55551792787314</v>
      </c>
      <c r="AE79" s="50" t="n">
        <v>22.9252134887141</v>
      </c>
      <c r="AF79" s="50" t="n">
        <v>101.6305358</v>
      </c>
      <c r="AG79" s="50" t="n">
        <v>36.4950825103972</v>
      </c>
      <c r="AH79" s="50" t="n">
        <v>5.44949437845599</v>
      </c>
      <c r="AI79" s="50" t="n">
        <v>30.1738560893086</v>
      </c>
      <c r="AJ79" s="50" t="n">
        <v>161.8171726</v>
      </c>
      <c r="AK79" s="50" t="n">
        <v>31.3739659758572</v>
      </c>
      <c r="AL79" s="50" t="n">
        <v>8.67674036626836</v>
      </c>
      <c r="AM79" s="50" t="n">
        <v>17.5652914364672</v>
      </c>
      <c r="AN79" s="50" t="n">
        <v>67.6930468</v>
      </c>
      <c r="AO79" s="50" t="n">
        <v>37.7796555170701</v>
      </c>
      <c r="AP79" s="50" t="n">
        <v>3.62974449650749</v>
      </c>
      <c r="AQ79" s="50" t="n">
        <v>37.8185222235999</v>
      </c>
      <c r="AR79" s="50" t="n">
        <v>70.4749566</v>
      </c>
      <c r="AS79" s="50" t="n">
        <v>37.4009527793458</v>
      </c>
      <c r="AT79" s="50" t="n">
        <v>3.77891228055131</v>
      </c>
      <c r="AU79" s="50" t="n">
        <v>24.5325676656741</v>
      </c>
      <c r="AV79" s="50" t="n">
        <v>67.8726311</v>
      </c>
      <c r="AW79" s="50" t="n">
        <v>44.5054874229266</v>
      </c>
      <c r="AX79" s="50" t="n">
        <v>3.63937392161684</v>
      </c>
      <c r="AY79" s="50" t="n">
        <v>29.6836726317839</v>
      </c>
      <c r="AZ79" s="50"/>
      <c r="BA79" s="50"/>
      <c r="BB79" s="50"/>
      <c r="BC79" s="50"/>
      <c r="BD79" s="50" t="n">
        <v>6.8059757</v>
      </c>
      <c r="BE79" s="50" t="n">
        <v>99.9999999999999</v>
      </c>
      <c r="BF79" s="50" t="n">
        <v>0.364940773214521</v>
      </c>
      <c r="BG79" s="50" t="n">
        <v>101.368472022374</v>
      </c>
      <c r="BH79" s="50" t="n">
        <v>9.0653257</v>
      </c>
      <c r="BI79" s="50" t="n">
        <v>100</v>
      </c>
      <c r="BJ79" s="50" t="n">
        <v>0.486088566316725</v>
      </c>
      <c r="BK79" s="50" t="n">
        <v>97.461158815967</v>
      </c>
    </row>
    <row r="80">
      <c r="A80" s="50" t="s">
        <v>33</v>
      </c>
      <c r="B80" s="50" t="s">
        <v>34</v>
      </c>
      <c r="C80" s="50" t="s">
        <v>17</v>
      </c>
      <c r="D80" s="50" t="n">
        <v>721.2814564</v>
      </c>
      <c r="E80" s="50" t="n">
        <v>13.3009905615379</v>
      </c>
      <c r="F80" s="50" t="n">
        <v>4.66968331387441</v>
      </c>
      <c r="G80" s="50" t="n">
        <v>12.2059575369791</v>
      </c>
      <c r="H80" s="50" t="n">
        <v>857.6119843</v>
      </c>
      <c r="I80" s="50" t="n">
        <v>14.262989783743</v>
      </c>
      <c r="J80" s="50" t="n">
        <v>5.55230740694866</v>
      </c>
      <c r="K80" s="50" t="n">
        <v>12.582431538262</v>
      </c>
      <c r="L80" s="50" t="n">
        <v>1019.3240189</v>
      </c>
      <c r="M80" s="50" t="n">
        <v>10.7659138239777</v>
      </c>
      <c r="N80" s="50" t="n">
        <v>6.5992551454824</v>
      </c>
      <c r="O80" s="50" t="n">
        <v>9.46233416027016</v>
      </c>
      <c r="P80" s="50" t="n">
        <v>1104.5103463</v>
      </c>
      <c r="Q80" s="50" t="n">
        <v>8.62823123955804</v>
      </c>
      <c r="R80" s="50" t="n">
        <v>7.15076408571698</v>
      </c>
      <c r="S80" s="50" t="n">
        <v>8.43115969887342</v>
      </c>
      <c r="T80" s="50" t="n">
        <v>1225.9249769</v>
      </c>
      <c r="U80" s="50" t="n">
        <v>9.86555481512393</v>
      </c>
      <c r="V80" s="50" t="n">
        <v>7.93682044352611</v>
      </c>
      <c r="W80" s="50" t="n">
        <v>9.37454340685863</v>
      </c>
      <c r="X80" s="50" t="n">
        <v>1419.5366042</v>
      </c>
      <c r="Y80" s="50" t="n">
        <v>9.55982257838023</v>
      </c>
      <c r="Z80" s="50" t="n">
        <v>9.19029088471473</v>
      </c>
      <c r="AA80" s="50" t="n">
        <v>9.33386660102921</v>
      </c>
      <c r="AB80" s="50" t="n">
        <v>1402.5237321</v>
      </c>
      <c r="AC80" s="50" t="n">
        <v>9.04571540650834</v>
      </c>
      <c r="AD80" s="50" t="n">
        <v>9.08014702303421</v>
      </c>
      <c r="AE80" s="50" t="n">
        <v>7.94537513176055</v>
      </c>
      <c r="AF80" s="50" t="n">
        <v>1393.2448078</v>
      </c>
      <c r="AG80" s="50" t="n">
        <v>9.08950556716881</v>
      </c>
      <c r="AH80" s="50" t="n">
        <v>9.0200738884902</v>
      </c>
      <c r="AI80" s="50" t="n">
        <v>7.93789175264458</v>
      </c>
      <c r="AJ80" s="50" t="n">
        <v>1193.7732293</v>
      </c>
      <c r="AK80" s="50" t="n">
        <v>10.3460303494756</v>
      </c>
      <c r="AL80" s="50" t="n">
        <v>7.72866525258445</v>
      </c>
      <c r="AM80" s="50" t="n">
        <v>10.0219502440604</v>
      </c>
      <c r="AN80" s="50" t="n">
        <v>1139.2077312</v>
      </c>
      <c r="AO80" s="50" t="n">
        <v>9.77829388880702</v>
      </c>
      <c r="AP80" s="50" t="n">
        <v>7.37540011075955</v>
      </c>
      <c r="AQ80" s="50" t="n">
        <v>9.04883999735569</v>
      </c>
      <c r="AR80" s="50" t="n">
        <v>904.8515509</v>
      </c>
      <c r="AS80" s="50" t="n">
        <v>11.3093804815327</v>
      </c>
      <c r="AT80" s="50" t="n">
        <v>5.85814337978468</v>
      </c>
      <c r="AU80" s="50" t="n">
        <v>10.5943360471479</v>
      </c>
      <c r="AV80" s="50" t="n">
        <v>793.1430579</v>
      </c>
      <c r="AW80" s="50" t="n">
        <v>11.2719782741775</v>
      </c>
      <c r="AX80" s="50" t="n">
        <v>5.13492599889742</v>
      </c>
      <c r="AY80" s="50" t="n">
        <v>10.4982665581491</v>
      </c>
      <c r="AZ80" s="50" t="n">
        <v>715.579169</v>
      </c>
      <c r="BA80" s="50" t="n">
        <v>10.0350755620814</v>
      </c>
      <c r="BB80" s="50" t="n">
        <v>4.63276585802355</v>
      </c>
      <c r="BC80" s="50" t="n">
        <v>9.90334498163994</v>
      </c>
      <c r="BD80" s="50" t="n">
        <v>645.7917537</v>
      </c>
      <c r="BE80" s="50" t="n">
        <v>12.6175527497683</v>
      </c>
      <c r="BF80" s="50" t="n">
        <v>4.1809517626337</v>
      </c>
      <c r="BG80" s="50" t="n">
        <v>12.9504375405211</v>
      </c>
      <c r="BH80" s="50" t="n">
        <v>909.7420883</v>
      </c>
      <c r="BI80" s="50" t="n">
        <v>8.24411323851864</v>
      </c>
      <c r="BJ80" s="50" t="n">
        <v>5.88980544552895</v>
      </c>
      <c r="BK80" s="50" t="n">
        <v>8.99420410065266</v>
      </c>
    </row>
    <row r="81">
      <c r="A81" s="50" t="s">
        <v>54</v>
      </c>
      <c r="B81" s="50" t="s">
        <v>55</v>
      </c>
      <c r="C81" s="50" t="s">
        <v>16</v>
      </c>
      <c r="D81" s="50" t="n">
        <v>3415.3704925</v>
      </c>
      <c r="E81" s="50" t="n">
        <v>19.6942826930119</v>
      </c>
      <c r="F81" s="50" t="n">
        <v>14.0684601273661</v>
      </c>
      <c r="G81" s="50" t="n">
        <v>12.4762963565722</v>
      </c>
      <c r="H81" s="50" t="n">
        <v>3000.291241</v>
      </c>
      <c r="I81" s="50" t="n">
        <v>21.1653820568036</v>
      </c>
      <c r="J81" s="50" t="n">
        <v>12.3586819606202</v>
      </c>
      <c r="K81" s="50" t="n">
        <v>13.7745850817048</v>
      </c>
      <c r="L81" s="50" t="n">
        <v>2519.3367513</v>
      </c>
      <c r="M81" s="50" t="n">
        <v>22.0490820416086</v>
      </c>
      <c r="N81" s="50" t="n">
        <v>10.3775530973591</v>
      </c>
      <c r="O81" s="50" t="n">
        <v>17.0395495401073</v>
      </c>
      <c r="P81" s="50" t="n">
        <v>1840.3683559</v>
      </c>
      <c r="Q81" s="50" t="n">
        <v>21.6070453426596</v>
      </c>
      <c r="R81" s="50" t="n">
        <v>7.58077312300418</v>
      </c>
      <c r="S81" s="50" t="n">
        <v>17.2569250293538</v>
      </c>
      <c r="T81" s="50" t="n">
        <v>2578.0069964</v>
      </c>
      <c r="U81" s="50" t="n">
        <v>22.5965706257519</v>
      </c>
      <c r="V81" s="50" t="n">
        <v>10.6192252689916</v>
      </c>
      <c r="W81" s="50" t="n">
        <v>19.0533589970208</v>
      </c>
      <c r="X81" s="50" t="n">
        <v>2599.0458917</v>
      </c>
      <c r="Y81" s="50" t="n">
        <v>20.4729625306473</v>
      </c>
      <c r="Z81" s="50" t="n">
        <v>10.7058878610301</v>
      </c>
      <c r="AA81" s="50" t="n">
        <v>13.0160559175894</v>
      </c>
      <c r="AB81" s="50" t="n">
        <v>2627.1573084</v>
      </c>
      <c r="AC81" s="50" t="n">
        <v>15.613775015967</v>
      </c>
      <c r="AD81" s="50" t="n">
        <v>10.8216833057223</v>
      </c>
      <c r="AE81" s="50" t="n">
        <v>13.5932213344491</v>
      </c>
      <c r="AF81" s="50" t="n">
        <v>1731.7299642</v>
      </c>
      <c r="AG81" s="50" t="n">
        <v>19.9103429857137</v>
      </c>
      <c r="AH81" s="50" t="n">
        <v>7.13327412244512</v>
      </c>
      <c r="AI81" s="50" t="n">
        <v>14.7346264721745</v>
      </c>
      <c r="AJ81" s="50" t="n">
        <v>1024.7868431</v>
      </c>
      <c r="AK81" s="50" t="n">
        <v>25.864738134231</v>
      </c>
      <c r="AL81" s="50" t="n">
        <v>4.22126175560199</v>
      </c>
      <c r="AM81" s="50" t="n">
        <v>21.0790203195387</v>
      </c>
      <c r="AN81" s="50" t="n">
        <v>969.6970761</v>
      </c>
      <c r="AO81" s="50" t="n">
        <v>26.5378715995881</v>
      </c>
      <c r="AP81" s="50" t="n">
        <v>3.99433814887548</v>
      </c>
      <c r="AQ81" s="50" t="n">
        <v>24.6295963141543</v>
      </c>
      <c r="AR81" s="50" t="n">
        <v>546.3060588</v>
      </c>
      <c r="AS81" s="50" t="n">
        <v>36.5118110403648</v>
      </c>
      <c r="AT81" s="50" t="n">
        <v>2.25032248256632</v>
      </c>
      <c r="AU81" s="50" t="n">
        <v>37.6816426691084</v>
      </c>
      <c r="AV81" s="50" t="n">
        <v>507.0556207</v>
      </c>
      <c r="AW81" s="50" t="n">
        <v>35.3159646154466</v>
      </c>
      <c r="AX81" s="50" t="n">
        <v>2.08864361797341</v>
      </c>
      <c r="AY81" s="50" t="n">
        <v>35.1246435662565</v>
      </c>
      <c r="AZ81" s="50" t="n">
        <v>638.4377577</v>
      </c>
      <c r="BA81" s="50" t="n">
        <v>33.9623410700845</v>
      </c>
      <c r="BB81" s="50" t="n">
        <v>2.62982776179955</v>
      </c>
      <c r="BC81" s="50" t="n">
        <v>29.0168915138828</v>
      </c>
      <c r="BD81" s="50" t="n">
        <v>133.922841</v>
      </c>
      <c r="BE81" s="50" t="n">
        <v>50.0647532563125</v>
      </c>
      <c r="BF81" s="50" t="n">
        <v>0.551649712055974</v>
      </c>
      <c r="BG81" s="50" t="n">
        <v>47.2421740606869</v>
      </c>
      <c r="BH81" s="50" t="n">
        <v>145.2765961</v>
      </c>
      <c r="BI81" s="50" t="n">
        <v>58.6073484160989</v>
      </c>
      <c r="BJ81" s="50" t="n">
        <v>0.598417654588414</v>
      </c>
      <c r="BK81" s="50" t="n">
        <v>60.9318423621509</v>
      </c>
    </row>
    <row r="82">
      <c r="A82" s="50" t="s">
        <v>54</v>
      </c>
      <c r="B82" s="50" t="s">
        <v>55</v>
      </c>
      <c r="C82" s="50" t="s">
        <v>17</v>
      </c>
      <c r="D82" s="50" t="n">
        <v>5729.547551</v>
      </c>
      <c r="E82" s="50" t="n">
        <v>11.2344261283788</v>
      </c>
      <c r="F82" s="50" t="n">
        <v>5.55731468704512</v>
      </c>
      <c r="G82" s="50" t="n">
        <v>10.6486939952626</v>
      </c>
      <c r="H82" s="50" t="n">
        <v>7386.6124598</v>
      </c>
      <c r="I82" s="50" t="n">
        <v>9.68361513726128</v>
      </c>
      <c r="J82" s="50" t="n">
        <v>7.16456745405533</v>
      </c>
      <c r="K82" s="50" t="n">
        <v>8.29815895295907</v>
      </c>
      <c r="L82" s="50" t="n">
        <v>7859.8415046</v>
      </c>
      <c r="M82" s="50" t="n">
        <v>10.2455137658967</v>
      </c>
      <c r="N82" s="50" t="n">
        <v>7.62357101368969</v>
      </c>
      <c r="O82" s="50" t="n">
        <v>8.93743131732711</v>
      </c>
      <c r="P82" s="50" t="n">
        <v>8090.0645033</v>
      </c>
      <c r="Q82" s="50" t="n">
        <v>7.70666970473118</v>
      </c>
      <c r="R82" s="50" t="n">
        <v>7.84687340198173</v>
      </c>
      <c r="S82" s="50" t="n">
        <v>6.88932763791926</v>
      </c>
      <c r="T82" s="50" t="n">
        <v>8828.5601447</v>
      </c>
      <c r="U82" s="50" t="n">
        <v>9.11622104054388</v>
      </c>
      <c r="V82" s="50" t="n">
        <v>8.56316952095795</v>
      </c>
      <c r="W82" s="50" t="n">
        <v>8.25390943440112</v>
      </c>
      <c r="X82" s="50" t="n">
        <v>8128.803514</v>
      </c>
      <c r="Y82" s="50" t="n">
        <v>8.85981988859858</v>
      </c>
      <c r="Z82" s="50" t="n">
        <v>7.8844479000042</v>
      </c>
      <c r="AA82" s="50" t="n">
        <v>9.23736752657903</v>
      </c>
      <c r="AB82" s="50" t="n">
        <v>8561.2887844</v>
      </c>
      <c r="AC82" s="50" t="n">
        <v>8.68269748382057</v>
      </c>
      <c r="AD82" s="50" t="n">
        <v>8.30393246204525</v>
      </c>
      <c r="AE82" s="50" t="n">
        <v>8.42664297033776</v>
      </c>
      <c r="AF82" s="50" t="n">
        <v>9823.3644242</v>
      </c>
      <c r="AG82" s="50" t="n">
        <v>8.12198060018164</v>
      </c>
      <c r="AH82" s="50" t="n">
        <v>9.52806952117451</v>
      </c>
      <c r="AI82" s="50" t="n">
        <v>6.98535165059037</v>
      </c>
      <c r="AJ82" s="50" t="n">
        <v>9954.9950971</v>
      </c>
      <c r="AK82" s="50" t="n">
        <v>8.43091436334662</v>
      </c>
      <c r="AL82" s="50" t="n">
        <v>9.65574331483124</v>
      </c>
      <c r="AM82" s="50" t="n">
        <v>7.5181939515244</v>
      </c>
      <c r="AN82" s="50" t="n">
        <v>7928.6796199</v>
      </c>
      <c r="AO82" s="50" t="n">
        <v>10.0677428533227</v>
      </c>
      <c r="AP82" s="50" t="n">
        <v>7.69033982323006</v>
      </c>
      <c r="AQ82" s="50" t="n">
        <v>9.00102367959616</v>
      </c>
      <c r="AR82" s="50" t="n">
        <v>6094.1454176</v>
      </c>
      <c r="AS82" s="50" t="n">
        <v>9.62314894464886</v>
      </c>
      <c r="AT82" s="50" t="n">
        <v>5.91095257221597</v>
      </c>
      <c r="AU82" s="50" t="n">
        <v>9.20774014901571</v>
      </c>
      <c r="AV82" s="50" t="n">
        <v>5080.5833752</v>
      </c>
      <c r="AW82" s="50" t="n">
        <v>8.13078642844097</v>
      </c>
      <c r="AX82" s="50" t="n">
        <v>4.92785867617564</v>
      </c>
      <c r="AY82" s="50" t="n">
        <v>9.12579525935049</v>
      </c>
      <c r="AZ82" s="50" t="n">
        <v>3740.2879712</v>
      </c>
      <c r="BA82" s="50" t="n">
        <v>10.7457910285842</v>
      </c>
      <c r="BB82" s="50" t="n">
        <v>3.62785317533495</v>
      </c>
      <c r="BC82" s="50" t="n">
        <v>11.0773251947879</v>
      </c>
      <c r="BD82" s="50" t="n">
        <v>2249.8944683</v>
      </c>
      <c r="BE82" s="50" t="n">
        <v>14.387812857162</v>
      </c>
      <c r="BF82" s="50" t="n">
        <v>2.18226159425152</v>
      </c>
      <c r="BG82" s="50" t="n">
        <v>13.9719638358621</v>
      </c>
      <c r="BH82" s="50" t="n">
        <v>3642.5413706</v>
      </c>
      <c r="BI82" s="50" t="n">
        <v>12.2471821664949</v>
      </c>
      <c r="BJ82" s="50" t="n">
        <v>3.53304488300682</v>
      </c>
      <c r="BK82" s="50" t="n">
        <v>12.9801720175314</v>
      </c>
    </row>
    <row r="83">
      <c r="A83" s="50" t="s">
        <v>35</v>
      </c>
      <c r="B83" s="50" t="s">
        <v>36</v>
      </c>
      <c r="C83" s="50" t="s">
        <v>16</v>
      </c>
      <c r="D83" s="50" t="n">
        <v>2418.4144158</v>
      </c>
      <c r="E83" s="50" t="n">
        <v>38.8245315815715</v>
      </c>
      <c r="F83" s="50" t="n">
        <v>12.4453064973354</v>
      </c>
      <c r="G83" s="50" t="n">
        <v>17.3079016959643</v>
      </c>
      <c r="H83" s="50" t="n">
        <v>2742.9351628</v>
      </c>
      <c r="I83" s="50" t="n">
        <v>28.9210571469456</v>
      </c>
      <c r="J83" s="50" t="n">
        <v>14.1153098411681</v>
      </c>
      <c r="K83" s="50" t="n">
        <v>17.2508742598101</v>
      </c>
      <c r="L83" s="50" t="n">
        <v>2386.1182808</v>
      </c>
      <c r="M83" s="50" t="n">
        <v>26.7921261141146</v>
      </c>
      <c r="N83" s="50" t="n">
        <v>12.2791086380568</v>
      </c>
      <c r="O83" s="50" t="n">
        <v>16.6026891947013</v>
      </c>
      <c r="P83" s="50" t="n">
        <v>1392.1832677</v>
      </c>
      <c r="Q83" s="50" t="n">
        <v>32.3363882354784</v>
      </c>
      <c r="R83" s="50" t="n">
        <v>7.16425909215275</v>
      </c>
      <c r="S83" s="50" t="n">
        <v>18.3715782364412</v>
      </c>
      <c r="T83" s="50" t="n">
        <v>1896.0025826</v>
      </c>
      <c r="U83" s="50" t="n">
        <v>45.0575741367839</v>
      </c>
      <c r="V83" s="50" t="n">
        <v>9.75694368427377</v>
      </c>
      <c r="W83" s="50" t="n">
        <v>29.8380140641864</v>
      </c>
      <c r="X83" s="50" t="n">
        <v>2241.0802071</v>
      </c>
      <c r="Y83" s="50" t="n">
        <v>26.6056106523781</v>
      </c>
      <c r="Z83" s="50" t="n">
        <v>11.5327339600087</v>
      </c>
      <c r="AA83" s="50" t="n">
        <v>21.6082851333018</v>
      </c>
      <c r="AB83" s="50" t="n">
        <v>2175.5475437</v>
      </c>
      <c r="AC83" s="50" t="n">
        <v>37.7338306366942</v>
      </c>
      <c r="AD83" s="50" t="n">
        <v>11.1954989202772</v>
      </c>
      <c r="AE83" s="50" t="n">
        <v>19.5245564692361</v>
      </c>
      <c r="AF83" s="50" t="n">
        <v>1367.4709829</v>
      </c>
      <c r="AG83" s="50" t="n">
        <v>26.2288440880562</v>
      </c>
      <c r="AH83" s="50" t="n">
        <v>7.0370881835706</v>
      </c>
      <c r="AI83" s="50" t="n">
        <v>17.1828647817667</v>
      </c>
      <c r="AJ83" s="50" t="n">
        <v>755.6238278</v>
      </c>
      <c r="AK83" s="50" t="n">
        <v>38.2330703271611</v>
      </c>
      <c r="AL83" s="50" t="n">
        <v>3.8884858079834</v>
      </c>
      <c r="AM83" s="50" t="n">
        <v>26.8473456121449</v>
      </c>
      <c r="AN83" s="50" t="n">
        <v>399.642222</v>
      </c>
      <c r="AO83" s="50" t="n">
        <v>41.7020546049991</v>
      </c>
      <c r="AP83" s="50" t="n">
        <v>2.05658298659326</v>
      </c>
      <c r="AQ83" s="50" t="n">
        <v>44.1730593120238</v>
      </c>
      <c r="AR83" s="50" t="n">
        <v>326.894137</v>
      </c>
      <c r="AS83" s="50" t="n">
        <v>44.7353414167205</v>
      </c>
      <c r="AT83" s="50" t="n">
        <v>1.68221695196982</v>
      </c>
      <c r="AU83" s="50" t="n">
        <v>36.9933490687414</v>
      </c>
      <c r="AV83" s="50" t="n">
        <v>612.3547262</v>
      </c>
      <c r="AW83" s="50" t="n">
        <v>38.2234674520398</v>
      </c>
      <c r="AX83" s="50" t="n">
        <v>3.1512143670918</v>
      </c>
      <c r="AY83" s="50" t="n">
        <v>38.2003999562816</v>
      </c>
      <c r="AZ83" s="50" t="n">
        <v>355.2232188</v>
      </c>
      <c r="BA83" s="50" t="n">
        <v>37.1620792799942</v>
      </c>
      <c r="BB83" s="50" t="n">
        <v>1.82800011613131</v>
      </c>
      <c r="BC83" s="50" t="n">
        <v>43.2772657222948</v>
      </c>
      <c r="BD83" s="50" t="n">
        <v>52.4644116</v>
      </c>
      <c r="BE83" s="50" t="n">
        <v>100</v>
      </c>
      <c r="BF83" s="50" t="n">
        <v>0.26998502750339</v>
      </c>
      <c r="BG83" s="50" t="n">
        <v>102.107719175208</v>
      </c>
      <c r="BH83" s="50" t="n">
        <v>310.3861638</v>
      </c>
      <c r="BI83" s="50" t="n">
        <v>45.7905197929846</v>
      </c>
      <c r="BJ83" s="50" t="n">
        <v>1.59726592588365</v>
      </c>
      <c r="BK83" s="50" t="n">
        <v>37.1606667514965</v>
      </c>
    </row>
    <row r="84">
      <c r="A84" s="50" t="s">
        <v>35</v>
      </c>
      <c r="B84" s="50" t="s">
        <v>36</v>
      </c>
      <c r="C84" s="50" t="s">
        <v>17</v>
      </c>
      <c r="D84" s="50" t="n">
        <v>6522.619183</v>
      </c>
      <c r="E84" s="50" t="n">
        <v>12.1665107804028</v>
      </c>
      <c r="F84" s="50" t="n">
        <v>4.75865105699622</v>
      </c>
      <c r="G84" s="50" t="n">
        <v>11.2484131298923</v>
      </c>
      <c r="H84" s="50" t="n">
        <v>10549.9121384</v>
      </c>
      <c r="I84" s="50" t="n">
        <v>8.27588172953086</v>
      </c>
      <c r="J84" s="50" t="n">
        <v>7.69680846606225</v>
      </c>
      <c r="K84" s="50" t="n">
        <v>7.65185279239344</v>
      </c>
      <c r="L84" s="50" t="n">
        <v>10837.0008197</v>
      </c>
      <c r="M84" s="50" t="n">
        <v>7.44437344652727</v>
      </c>
      <c r="N84" s="50" t="n">
        <v>7.90625728077774</v>
      </c>
      <c r="O84" s="50" t="n">
        <v>6.72772937016056</v>
      </c>
      <c r="P84" s="50" t="n">
        <v>11966.0794413</v>
      </c>
      <c r="Q84" s="50" t="n">
        <v>8.45232810348477</v>
      </c>
      <c r="R84" s="50" t="n">
        <v>8.72998943888259</v>
      </c>
      <c r="S84" s="50" t="n">
        <v>7.40133246664058</v>
      </c>
      <c r="T84" s="50" t="n">
        <v>11175.734707</v>
      </c>
      <c r="U84" s="50" t="n">
        <v>10.0390668810236</v>
      </c>
      <c r="V84" s="50" t="n">
        <v>8.15338444328966</v>
      </c>
      <c r="W84" s="50" t="n">
        <v>8.8954275924806</v>
      </c>
      <c r="X84" s="50" t="n">
        <v>14131.3910734</v>
      </c>
      <c r="Y84" s="50" t="n">
        <v>8.81600573580594</v>
      </c>
      <c r="Z84" s="50" t="n">
        <v>10.3097171828653</v>
      </c>
      <c r="AA84" s="50" t="n">
        <v>8.63647733613293</v>
      </c>
      <c r="AB84" s="50" t="n">
        <v>11321.3132827</v>
      </c>
      <c r="AC84" s="50" t="n">
        <v>9.67519648736533</v>
      </c>
      <c r="AD84" s="50" t="n">
        <v>8.25959294997917</v>
      </c>
      <c r="AE84" s="50" t="n">
        <v>9.55137774301313</v>
      </c>
      <c r="AF84" s="50" t="n">
        <v>12029.2373474</v>
      </c>
      <c r="AG84" s="50" t="n">
        <v>9.13598762556443</v>
      </c>
      <c r="AH84" s="50" t="n">
        <v>8.77606700805967</v>
      </c>
      <c r="AI84" s="50" t="n">
        <v>8.73565985873542</v>
      </c>
      <c r="AJ84" s="50" t="n">
        <v>11414.8877946</v>
      </c>
      <c r="AK84" s="50" t="n">
        <v>9.65030984124674</v>
      </c>
      <c r="AL84" s="50" t="n">
        <v>8.32786130008022</v>
      </c>
      <c r="AM84" s="50" t="n">
        <v>9.03253722619043</v>
      </c>
      <c r="AN84" s="50" t="n">
        <v>9116.9091004</v>
      </c>
      <c r="AO84" s="50" t="n">
        <v>8.75106095021756</v>
      </c>
      <c r="AP84" s="50" t="n">
        <v>6.65134479109708</v>
      </c>
      <c r="AQ84" s="50" t="n">
        <v>8.1812445580195</v>
      </c>
      <c r="AR84" s="50" t="n">
        <v>8969.0024789</v>
      </c>
      <c r="AS84" s="50" t="n">
        <v>9.16436301879604</v>
      </c>
      <c r="AT84" s="50" t="n">
        <v>6.54343783209936</v>
      </c>
      <c r="AU84" s="50" t="n">
        <v>8.45095039962354</v>
      </c>
      <c r="AV84" s="50" t="n">
        <v>7044.8311448</v>
      </c>
      <c r="AW84" s="50" t="n">
        <v>8.85406808768225</v>
      </c>
      <c r="AX84" s="50" t="n">
        <v>5.1396367368704</v>
      </c>
      <c r="AY84" s="50" t="n">
        <v>8.6827759080372</v>
      </c>
      <c r="AZ84" s="50" t="n">
        <v>4851.1417202</v>
      </c>
      <c r="BA84" s="50" t="n">
        <v>12.378712299083</v>
      </c>
      <c r="BB84" s="50" t="n">
        <v>3.5392056514099</v>
      </c>
      <c r="BC84" s="50" t="n">
        <v>12.6739866861679</v>
      </c>
      <c r="BD84" s="50" t="n">
        <v>3115.1450532</v>
      </c>
      <c r="BE84" s="50" t="n">
        <v>13.6362697953833</v>
      </c>
      <c r="BF84" s="50" t="n">
        <v>2.2726895261251</v>
      </c>
      <c r="BG84" s="50" t="n">
        <v>13.6792148766536</v>
      </c>
      <c r="BH84" s="50" t="n">
        <v>4023.4535613</v>
      </c>
      <c r="BI84" s="50" t="n">
        <v>15.8337993868636</v>
      </c>
      <c r="BJ84" s="50" t="n">
        <v>2.93535633540534</v>
      </c>
      <c r="BK84" s="50" t="n">
        <v>15.7790406218696</v>
      </c>
    </row>
    <row r="85">
      <c r="A85" s="50" t="s">
        <v>56</v>
      </c>
      <c r="B85" s="50" t="s">
        <v>57</v>
      </c>
      <c r="C85" s="50" t="s">
        <v>16</v>
      </c>
      <c r="D85" s="50" t="n">
        <v>407.3611957</v>
      </c>
      <c r="E85" s="50" t="n">
        <v>25.3398039870161</v>
      </c>
      <c r="F85" s="50" t="n">
        <v>11.5211917496128</v>
      </c>
      <c r="G85" s="50" t="n">
        <v>20.2968483438573</v>
      </c>
      <c r="H85" s="50" t="n">
        <v>423.4551323</v>
      </c>
      <c r="I85" s="50" t="n">
        <v>20.8450029980407</v>
      </c>
      <c r="J85" s="50" t="n">
        <v>11.9763684614154</v>
      </c>
      <c r="K85" s="50" t="n">
        <v>12.0693718423292</v>
      </c>
      <c r="L85" s="50" t="n">
        <v>467.7496435</v>
      </c>
      <c r="M85" s="50" t="n">
        <v>22.7055085979816</v>
      </c>
      <c r="N85" s="50" t="n">
        <v>13.2291278365779</v>
      </c>
      <c r="O85" s="50" t="n">
        <v>17.304208392449</v>
      </c>
      <c r="P85" s="50" t="n">
        <v>215.8701065</v>
      </c>
      <c r="Q85" s="50" t="n">
        <v>34.8933293499105</v>
      </c>
      <c r="R85" s="50" t="n">
        <v>6.10534561526434</v>
      </c>
      <c r="S85" s="50" t="n">
        <v>29.4589792139524</v>
      </c>
      <c r="T85" s="50" t="n">
        <v>259.8561954</v>
      </c>
      <c r="U85" s="50" t="n">
        <v>31.3219496537847</v>
      </c>
      <c r="V85" s="50" t="n">
        <v>7.34938203768692</v>
      </c>
      <c r="W85" s="50" t="n">
        <v>23.8107450318451</v>
      </c>
      <c r="X85" s="50" t="n">
        <v>372.3097654</v>
      </c>
      <c r="Y85" s="50" t="n">
        <v>21.4712375798075</v>
      </c>
      <c r="Z85" s="50" t="n">
        <v>10.5298497812386</v>
      </c>
      <c r="AA85" s="50" t="n">
        <v>13.0895513212998</v>
      </c>
      <c r="AB85" s="50" t="n">
        <v>410.3619609</v>
      </c>
      <c r="AC85" s="50" t="n">
        <v>27.2133835280851</v>
      </c>
      <c r="AD85" s="50" t="n">
        <v>11.6060608820429</v>
      </c>
      <c r="AE85" s="50" t="n">
        <v>19.6317228818241</v>
      </c>
      <c r="AF85" s="50" t="n">
        <v>291.2452661</v>
      </c>
      <c r="AG85" s="50" t="n">
        <v>26.0785661108521</v>
      </c>
      <c r="AH85" s="50" t="n">
        <v>8.23714333207192</v>
      </c>
      <c r="AI85" s="50" t="n">
        <v>25.3468238873866</v>
      </c>
      <c r="AJ85" s="50" t="n">
        <v>88.7683923</v>
      </c>
      <c r="AK85" s="50" t="n">
        <v>36.6406772269392</v>
      </c>
      <c r="AL85" s="50" t="n">
        <v>2.51059177896347</v>
      </c>
      <c r="AM85" s="50" t="n">
        <v>34.894305954006</v>
      </c>
      <c r="AN85" s="50" t="n">
        <v>114.2462956</v>
      </c>
      <c r="AO85" s="50" t="n">
        <v>44.5371186534239</v>
      </c>
      <c r="AP85" s="50" t="n">
        <v>3.23117049975446</v>
      </c>
      <c r="AQ85" s="50" t="n">
        <v>44.8763553801102</v>
      </c>
      <c r="AR85" s="50" t="n">
        <v>139.883393</v>
      </c>
      <c r="AS85" s="50" t="n">
        <v>35.1795192821753</v>
      </c>
      <c r="AT85" s="50" t="n">
        <v>3.95625162718326</v>
      </c>
      <c r="AU85" s="50" t="n">
        <v>31.4303280252338</v>
      </c>
      <c r="AV85" s="50" t="n">
        <v>144.1872231</v>
      </c>
      <c r="AW85" s="50" t="n">
        <v>45.2386049013748</v>
      </c>
      <c r="AX85" s="50" t="n">
        <v>4.07797468859231</v>
      </c>
      <c r="AY85" s="50" t="n">
        <v>41.156640539209</v>
      </c>
      <c r="AZ85" s="50" t="n">
        <v>103.0693425</v>
      </c>
      <c r="BA85" s="50" t="n">
        <v>47.6325106784805</v>
      </c>
      <c r="BB85" s="50" t="n">
        <v>2.91505835848815</v>
      </c>
      <c r="BC85" s="50" t="n">
        <v>45.3818027829195</v>
      </c>
      <c r="BD85" s="50" t="n">
        <v>31.6848994</v>
      </c>
      <c r="BE85" s="50" t="n">
        <v>79.8938573329496</v>
      </c>
      <c r="BF85" s="50" t="n">
        <v>0.896128068672082</v>
      </c>
      <c r="BG85" s="50" t="n">
        <v>74.3069858516392</v>
      </c>
      <c r="BH85" s="50" t="n">
        <v>65.7069031</v>
      </c>
      <c r="BI85" s="50" t="n">
        <v>53.6812037754121</v>
      </c>
      <c r="BJ85" s="50" t="n">
        <v>1.85835528243547</v>
      </c>
      <c r="BK85" s="50" t="n">
        <v>51.9951059421818</v>
      </c>
    </row>
    <row r="86">
      <c r="A86" s="50" t="s">
        <v>56</v>
      </c>
      <c r="B86" s="50" t="s">
        <v>57</v>
      </c>
      <c r="C86" s="50" t="s">
        <v>17</v>
      </c>
      <c r="D86" s="50" t="n">
        <v>1256.5419391</v>
      </c>
      <c r="E86" s="50" t="n">
        <v>12.1544722822354</v>
      </c>
      <c r="F86" s="50" t="n">
        <v>5.06379289484743</v>
      </c>
      <c r="G86" s="50" t="n">
        <v>11.0799085092665</v>
      </c>
      <c r="H86" s="50" t="n">
        <v>1791.3881264</v>
      </c>
      <c r="I86" s="50" t="n">
        <v>9.41831273873417</v>
      </c>
      <c r="J86" s="50" t="n">
        <v>7.21919275760557</v>
      </c>
      <c r="K86" s="50" t="n">
        <v>8.44412466818641</v>
      </c>
      <c r="L86" s="50" t="n">
        <v>1824.5039631</v>
      </c>
      <c r="M86" s="50" t="n">
        <v>10.0020781913672</v>
      </c>
      <c r="N86" s="50" t="n">
        <v>7.35264770516466</v>
      </c>
      <c r="O86" s="50" t="n">
        <v>9.44179862682504</v>
      </c>
      <c r="P86" s="50" t="n">
        <v>1915.3812732</v>
      </c>
      <c r="Q86" s="50" t="n">
        <v>12.017271846316</v>
      </c>
      <c r="R86" s="50" t="n">
        <v>7.71887812125155</v>
      </c>
      <c r="S86" s="50" t="n">
        <v>10.4381281791896</v>
      </c>
      <c r="T86" s="50" t="n">
        <v>2519.892425</v>
      </c>
      <c r="U86" s="50" t="n">
        <v>7.39517180227595</v>
      </c>
      <c r="V86" s="50" t="n">
        <v>10.1550238479381</v>
      </c>
      <c r="W86" s="50" t="n">
        <v>7.07788758581332</v>
      </c>
      <c r="X86" s="50" t="n">
        <v>2068.5255631</v>
      </c>
      <c r="Y86" s="50" t="n">
        <v>8.56342881159277</v>
      </c>
      <c r="Z86" s="50" t="n">
        <v>8.33604094164856</v>
      </c>
      <c r="AA86" s="50" t="n">
        <v>7.78891661081598</v>
      </c>
      <c r="AB86" s="50" t="n">
        <v>2221.4647627</v>
      </c>
      <c r="AC86" s="50" t="n">
        <v>8.08199040827512</v>
      </c>
      <c r="AD86" s="50" t="n">
        <v>8.95237725974458</v>
      </c>
      <c r="AE86" s="50" t="n">
        <v>7.59927167260861</v>
      </c>
      <c r="AF86" s="50" t="n">
        <v>2228.2088976</v>
      </c>
      <c r="AG86" s="50" t="n">
        <v>9.54433721292381</v>
      </c>
      <c r="AH86" s="50" t="n">
        <v>8.97955574167649</v>
      </c>
      <c r="AI86" s="50" t="n">
        <v>8.46082397283493</v>
      </c>
      <c r="AJ86" s="50" t="n">
        <v>1825.2697718</v>
      </c>
      <c r="AK86" s="50" t="n">
        <v>11.0851607057178</v>
      </c>
      <c r="AL86" s="50" t="n">
        <v>7.35573387088122</v>
      </c>
      <c r="AM86" s="50" t="n">
        <v>10.047544191668</v>
      </c>
      <c r="AN86" s="50" t="n">
        <v>1450.170842</v>
      </c>
      <c r="AO86" s="50" t="n">
        <v>10.1739163357924</v>
      </c>
      <c r="AP86" s="50" t="n">
        <v>5.844106414223</v>
      </c>
      <c r="AQ86" s="50" t="n">
        <v>10.3968892402703</v>
      </c>
      <c r="AR86" s="50" t="n">
        <v>1395.5450905</v>
      </c>
      <c r="AS86" s="50" t="n">
        <v>13.0744777186886</v>
      </c>
      <c r="AT86" s="50" t="n">
        <v>5.62396772747171</v>
      </c>
      <c r="AU86" s="50" t="n">
        <v>12.8359179867243</v>
      </c>
      <c r="AV86" s="50" t="n">
        <v>1269.3667651</v>
      </c>
      <c r="AW86" s="50" t="n">
        <v>11.261116059546</v>
      </c>
      <c r="AX86" s="50" t="n">
        <v>5.11547621774788</v>
      </c>
      <c r="AY86" s="50" t="n">
        <v>11.1524287138874</v>
      </c>
      <c r="AZ86" s="50" t="n">
        <v>1006.1657565</v>
      </c>
      <c r="BA86" s="50" t="n">
        <v>12.9698977204741</v>
      </c>
      <c r="BB86" s="50" t="n">
        <v>4.05479105015214</v>
      </c>
      <c r="BC86" s="50" t="n">
        <v>13.0445773257711</v>
      </c>
      <c r="BD86" s="50" t="n">
        <v>648.3454868</v>
      </c>
      <c r="BE86" s="50" t="n">
        <v>16.4548381696621</v>
      </c>
      <c r="BF86" s="50" t="n">
        <v>2.6127956157323</v>
      </c>
      <c r="BG86" s="50" t="n">
        <v>16.5698189248755</v>
      </c>
      <c r="BH86" s="50" t="n">
        <v>1393.4736238</v>
      </c>
      <c r="BI86" s="50" t="n">
        <v>12.0541475865244</v>
      </c>
      <c r="BJ86" s="50" t="n">
        <v>5.61561983391482</v>
      </c>
      <c r="BK86" s="50" t="n">
        <v>12.0735121411489</v>
      </c>
    </row>
    <row r="87">
      <c r="A87" s="50" t="s">
        <v>37</v>
      </c>
      <c r="B87" s="50" t="s">
        <v>38</v>
      </c>
      <c r="C87" s="50" t="s">
        <v>16</v>
      </c>
      <c r="D87" s="50" t="n">
        <v>20925.4661478</v>
      </c>
      <c r="E87" s="50" t="n">
        <v>20.9624963511015</v>
      </c>
      <c r="F87" s="50" t="n">
        <v>14.5258970121015</v>
      </c>
      <c r="G87" s="50" t="n">
        <v>13.1131328838757</v>
      </c>
      <c r="H87" s="50" t="n">
        <v>13612.7918916</v>
      </c>
      <c r="I87" s="50" t="n">
        <v>23.8501854018455</v>
      </c>
      <c r="J87" s="50" t="n">
        <v>9.44963479751878</v>
      </c>
      <c r="K87" s="50" t="n">
        <v>16.6026062668202</v>
      </c>
      <c r="L87" s="50" t="n">
        <v>11854.316478</v>
      </c>
      <c r="M87" s="50" t="n">
        <v>20.8968744951688</v>
      </c>
      <c r="N87" s="50" t="n">
        <v>8.22894835852388</v>
      </c>
      <c r="O87" s="50" t="n">
        <v>12.9759868727712</v>
      </c>
      <c r="P87" s="50" t="n">
        <v>11877.5444497</v>
      </c>
      <c r="Q87" s="50" t="n">
        <v>21.2817506852312</v>
      </c>
      <c r="R87" s="50" t="n">
        <v>8.24507259309678</v>
      </c>
      <c r="S87" s="50" t="n">
        <v>13.5636307828721</v>
      </c>
      <c r="T87" s="50" t="n">
        <v>15388.5546707</v>
      </c>
      <c r="U87" s="50" t="n">
        <v>19.8272784439694</v>
      </c>
      <c r="V87" s="50" t="n">
        <v>10.6823216616937</v>
      </c>
      <c r="W87" s="50" t="n">
        <v>14.1882359266911</v>
      </c>
      <c r="X87" s="50" t="n">
        <v>13237.733907</v>
      </c>
      <c r="Y87" s="50" t="n">
        <v>25.8968883790643</v>
      </c>
      <c r="Z87" s="50" t="n">
        <v>9.18927961023715</v>
      </c>
      <c r="AA87" s="50" t="n">
        <v>17.8706381666388</v>
      </c>
      <c r="AB87" s="50" t="n">
        <v>13043.5017079</v>
      </c>
      <c r="AC87" s="50" t="n">
        <v>32.9942076594144</v>
      </c>
      <c r="AD87" s="50" t="n">
        <v>9.05444883033324</v>
      </c>
      <c r="AE87" s="50" t="n">
        <v>24.7727625834579</v>
      </c>
      <c r="AF87" s="50" t="n">
        <v>12229.2769122</v>
      </c>
      <c r="AG87" s="50" t="n">
        <v>18.9377961241086</v>
      </c>
      <c r="AH87" s="50" t="n">
        <v>8.48923582893585</v>
      </c>
      <c r="AI87" s="50" t="n">
        <v>17.0403355865192</v>
      </c>
      <c r="AJ87" s="50" t="n">
        <v>7070.237747</v>
      </c>
      <c r="AK87" s="50" t="n">
        <v>30.899525288598</v>
      </c>
      <c r="AL87" s="50" t="n">
        <v>4.90796929629174</v>
      </c>
      <c r="AM87" s="50" t="n">
        <v>27.6757324337574</v>
      </c>
      <c r="AN87" s="50" t="n">
        <v>7029.42615</v>
      </c>
      <c r="AO87" s="50" t="n">
        <v>27.399138800009</v>
      </c>
      <c r="AP87" s="50" t="n">
        <v>4.87963898093656</v>
      </c>
      <c r="AQ87" s="50" t="n">
        <v>24.5517695010684</v>
      </c>
      <c r="AR87" s="50" t="n">
        <v>6088.4026265</v>
      </c>
      <c r="AS87" s="50" t="n">
        <v>30.22227497777</v>
      </c>
      <c r="AT87" s="50" t="n">
        <v>4.22640570566431</v>
      </c>
      <c r="AU87" s="50" t="n">
        <v>22.6992832348248</v>
      </c>
      <c r="AV87" s="50" t="n">
        <v>2243.9993992</v>
      </c>
      <c r="AW87" s="50" t="n">
        <v>44.8677888224527</v>
      </c>
      <c r="AX87" s="50" t="n">
        <v>1.55772415953677</v>
      </c>
      <c r="AY87" s="50" t="n">
        <v>42.2574926477916</v>
      </c>
      <c r="AZ87" s="50" t="n">
        <v>4243.370216</v>
      </c>
      <c r="BA87" s="50" t="n">
        <v>34.8242795946952</v>
      </c>
      <c r="BB87" s="50" t="n">
        <v>2.94563372239692</v>
      </c>
      <c r="BC87" s="50" t="n">
        <v>32.1356366527936</v>
      </c>
      <c r="BD87" s="50" t="n">
        <v>1883.9539722</v>
      </c>
      <c r="BE87" s="50" t="n">
        <v>49.1269986895972</v>
      </c>
      <c r="BF87" s="50" t="n">
        <v>1.30779028684118</v>
      </c>
      <c r="BG87" s="50" t="n">
        <v>46.0515505448469</v>
      </c>
      <c r="BH87" s="50" t="n">
        <v>3327.6987368</v>
      </c>
      <c r="BI87" s="50" t="n">
        <v>38.6761670842481</v>
      </c>
      <c r="BJ87" s="50" t="n">
        <v>2.30999915589164</v>
      </c>
      <c r="BK87" s="50" t="n">
        <v>33.888655144498</v>
      </c>
    </row>
    <row r="88">
      <c r="A88" s="50" t="s">
        <v>37</v>
      </c>
      <c r="B88" s="50" t="s">
        <v>38</v>
      </c>
      <c r="C88" s="50" t="s">
        <v>17</v>
      </c>
      <c r="D88" s="50" t="n">
        <v>34758.1041979</v>
      </c>
      <c r="E88" s="50" t="n">
        <v>11.4123525910231</v>
      </c>
      <c r="F88" s="50" t="n">
        <v>5.39783532021998</v>
      </c>
      <c r="G88" s="50" t="n">
        <v>10.5216039603971</v>
      </c>
      <c r="H88" s="50" t="n">
        <v>44400.467288</v>
      </c>
      <c r="I88" s="50" t="n">
        <v>10.6920824147968</v>
      </c>
      <c r="J88" s="50" t="n">
        <v>6.89526704899856</v>
      </c>
      <c r="K88" s="50" t="n">
        <v>9.37272039936488</v>
      </c>
      <c r="L88" s="50" t="n">
        <v>59431.8539973</v>
      </c>
      <c r="M88" s="50" t="n">
        <v>8.65942153407106</v>
      </c>
      <c r="N88" s="50" t="n">
        <v>9.22959891098334</v>
      </c>
      <c r="O88" s="50" t="n">
        <v>7.2451692241878</v>
      </c>
      <c r="P88" s="50" t="n">
        <v>52603.4002581</v>
      </c>
      <c r="Q88" s="50" t="n">
        <v>8.73819201581744</v>
      </c>
      <c r="R88" s="50" t="n">
        <v>8.169159349433</v>
      </c>
      <c r="S88" s="50" t="n">
        <v>7.98107049613286</v>
      </c>
      <c r="T88" s="50" t="n">
        <v>54941.5006219</v>
      </c>
      <c r="U88" s="50" t="n">
        <v>7.49145548446872</v>
      </c>
      <c r="V88" s="50" t="n">
        <v>8.53225972608419</v>
      </c>
      <c r="W88" s="50" t="n">
        <v>7.34518285079598</v>
      </c>
      <c r="X88" s="50" t="n">
        <v>58197.5202398</v>
      </c>
      <c r="Y88" s="50" t="n">
        <v>7.45491878338733</v>
      </c>
      <c r="Z88" s="50" t="n">
        <v>9.03791036792477</v>
      </c>
      <c r="AA88" s="50" t="n">
        <v>6.81803783231747</v>
      </c>
      <c r="AB88" s="50" t="n">
        <v>60701.5423184</v>
      </c>
      <c r="AC88" s="50" t="n">
        <v>8.41455897253182</v>
      </c>
      <c r="AD88" s="50" t="n">
        <v>9.42677791782107</v>
      </c>
      <c r="AE88" s="50" t="n">
        <v>7.05983742752435</v>
      </c>
      <c r="AF88" s="50" t="n">
        <v>54953.0386376</v>
      </c>
      <c r="AG88" s="50" t="n">
        <v>10.252831213661</v>
      </c>
      <c r="AH88" s="50" t="n">
        <v>8.53405154730425</v>
      </c>
      <c r="AI88" s="50" t="n">
        <v>9.32719016925561</v>
      </c>
      <c r="AJ88" s="50" t="n">
        <v>50573.9546652</v>
      </c>
      <c r="AK88" s="50" t="n">
        <v>10.6234990360905</v>
      </c>
      <c r="AL88" s="50" t="n">
        <v>7.85399218613063</v>
      </c>
      <c r="AM88" s="50" t="n">
        <v>9.41274542975493</v>
      </c>
      <c r="AN88" s="50" t="n">
        <v>37183.6757035</v>
      </c>
      <c r="AO88" s="50" t="n">
        <v>9.42361560324209</v>
      </c>
      <c r="AP88" s="50" t="n">
        <v>5.7745197179104</v>
      </c>
      <c r="AQ88" s="50" t="n">
        <v>8.30804729928465</v>
      </c>
      <c r="AR88" s="50" t="n">
        <v>39265.6893858</v>
      </c>
      <c r="AS88" s="50" t="n">
        <v>11.5136935071703</v>
      </c>
      <c r="AT88" s="50" t="n">
        <v>6.09785055688577</v>
      </c>
      <c r="AU88" s="50" t="n">
        <v>11.0569481206712</v>
      </c>
      <c r="AV88" s="50" t="n">
        <v>29830.7735737</v>
      </c>
      <c r="AW88" s="50" t="n">
        <v>11.0964420060207</v>
      </c>
      <c r="AX88" s="50" t="n">
        <v>4.63263480392384</v>
      </c>
      <c r="AY88" s="50" t="n">
        <v>11.0230321090202</v>
      </c>
      <c r="AZ88" s="50" t="n">
        <v>27825.8646147</v>
      </c>
      <c r="BA88" s="50" t="n">
        <v>10.1064005306852</v>
      </c>
      <c r="BB88" s="50" t="n">
        <v>4.32127811050068</v>
      </c>
      <c r="BC88" s="50" t="n">
        <v>10.5164122392525</v>
      </c>
      <c r="BD88" s="50" t="n">
        <v>17309.7392355</v>
      </c>
      <c r="BE88" s="50" t="n">
        <v>11.8585929443477</v>
      </c>
      <c r="BF88" s="50" t="n">
        <v>2.68815356836478</v>
      </c>
      <c r="BG88" s="50" t="n">
        <v>12.257913058816</v>
      </c>
      <c r="BH88" s="50" t="n">
        <v>21949.6002536</v>
      </c>
      <c r="BI88" s="50" t="n">
        <v>11.7587825276724</v>
      </c>
      <c r="BJ88" s="50" t="n">
        <v>3.40871086751474</v>
      </c>
      <c r="BK88" s="50" t="n">
        <v>12.6790977001088</v>
      </c>
    </row>
    <row r="89">
      <c r="A89" s="50" t="s">
        <v>39</v>
      </c>
      <c r="B89" s="50" t="s">
        <v>40</v>
      </c>
      <c r="C89" s="50" t="s">
        <v>16</v>
      </c>
      <c r="D89" s="50" t="n">
        <v>248.2375771</v>
      </c>
      <c r="E89" s="50" t="n">
        <v>23.2140751651545</v>
      </c>
      <c r="F89" s="50" t="n">
        <v>12.1327544958627</v>
      </c>
      <c r="G89" s="50" t="n">
        <v>14.9743669674299</v>
      </c>
      <c r="H89" s="50" t="n">
        <v>191.5848704</v>
      </c>
      <c r="I89" s="50" t="n">
        <v>30.2490613165755</v>
      </c>
      <c r="J89" s="50" t="n">
        <v>9.36382083985818</v>
      </c>
      <c r="K89" s="50" t="n">
        <v>23.602270619705</v>
      </c>
      <c r="L89" s="50" t="n">
        <v>122.6934154</v>
      </c>
      <c r="M89" s="50" t="n">
        <v>31.3261600700053</v>
      </c>
      <c r="N89" s="50" t="n">
        <v>5.99671131461066</v>
      </c>
      <c r="O89" s="50" t="n">
        <v>29.4708455006031</v>
      </c>
      <c r="P89" s="50" t="n">
        <v>225.0194104</v>
      </c>
      <c r="Q89" s="50" t="n">
        <v>31.0517018280528</v>
      </c>
      <c r="R89" s="50" t="n">
        <v>10.9979532312595</v>
      </c>
      <c r="S89" s="50" t="n">
        <v>24.9828105458603</v>
      </c>
      <c r="T89" s="50" t="n">
        <v>155.3689285</v>
      </c>
      <c r="U89" s="50" t="n">
        <v>35.6569109256302</v>
      </c>
      <c r="V89" s="50" t="n">
        <v>7.59374582928828</v>
      </c>
      <c r="W89" s="50" t="n">
        <v>31.2285065260366</v>
      </c>
      <c r="X89" s="50" t="n">
        <v>274.5371016</v>
      </c>
      <c r="Y89" s="50" t="n">
        <v>28.7351170984509</v>
      </c>
      <c r="Z89" s="50" t="n">
        <v>13.4181588969373</v>
      </c>
      <c r="AA89" s="50" t="n">
        <v>21.0121192361455</v>
      </c>
      <c r="AB89" s="50" t="n">
        <v>169.7405413</v>
      </c>
      <c r="AC89" s="50" t="n">
        <v>27.4866493842655</v>
      </c>
      <c r="AD89" s="50" t="n">
        <v>8.29616667889944</v>
      </c>
      <c r="AE89" s="50" t="n">
        <v>24.3754916358556</v>
      </c>
      <c r="AF89" s="50" t="n">
        <v>133.4727851</v>
      </c>
      <c r="AG89" s="50" t="n">
        <v>34.3635014482876</v>
      </c>
      <c r="AH89" s="50" t="n">
        <v>6.52355921458656</v>
      </c>
      <c r="AI89" s="50" t="n">
        <v>28.0264857989937</v>
      </c>
      <c r="AJ89" s="50" t="n">
        <v>147.3395138</v>
      </c>
      <c r="AK89" s="50" t="n">
        <v>33.9601768762761</v>
      </c>
      <c r="AL89" s="50" t="n">
        <v>7.20130356313883</v>
      </c>
      <c r="AM89" s="50" t="n">
        <v>26.4713624018627</v>
      </c>
      <c r="AN89" s="50" t="n">
        <v>126.6735306</v>
      </c>
      <c r="AO89" s="50" t="n">
        <v>34.1193319958201</v>
      </c>
      <c r="AP89" s="50" t="n">
        <v>6.19124173643877</v>
      </c>
      <c r="AQ89" s="50" t="n">
        <v>30.6624737106101</v>
      </c>
      <c r="AR89" s="50" t="n">
        <v>79.0318047</v>
      </c>
      <c r="AS89" s="50" t="n">
        <v>41.3555556689134</v>
      </c>
      <c r="AT89" s="50" t="n">
        <v>3.86272495482744</v>
      </c>
      <c r="AU89" s="50" t="n">
        <v>36.3244251262298</v>
      </c>
      <c r="AV89" s="50" t="n">
        <v>35.1631726</v>
      </c>
      <c r="AW89" s="50" t="n">
        <v>58.6554473338292</v>
      </c>
      <c r="AX89" s="50" t="n">
        <v>1.71862030493307</v>
      </c>
      <c r="AY89" s="50" t="n">
        <v>56.8629362259576</v>
      </c>
      <c r="AZ89" s="50" t="n">
        <v>33.3956877</v>
      </c>
      <c r="BA89" s="50" t="n">
        <v>73.9627414577992</v>
      </c>
      <c r="BB89" s="50" t="n">
        <v>1.63223346287085</v>
      </c>
      <c r="BC89" s="50" t="n">
        <v>74.1478998444408</v>
      </c>
      <c r="BD89" s="50" t="n">
        <v>12.9304129</v>
      </c>
      <c r="BE89" s="50" t="n">
        <v>70.5285788718871</v>
      </c>
      <c r="BF89" s="50" t="n">
        <v>0.631981374772436</v>
      </c>
      <c r="BG89" s="50" t="n">
        <v>68.6298604307006</v>
      </c>
      <c r="BH89" s="50" t="n">
        <v>90.8229527</v>
      </c>
      <c r="BI89" s="50" t="n">
        <v>45.1777112706788</v>
      </c>
      <c r="BJ89" s="50" t="n">
        <v>4.43902410171588</v>
      </c>
      <c r="BK89" s="50" t="n">
        <v>40.6592484544623</v>
      </c>
    </row>
    <row r="90">
      <c r="A90" s="50" t="s">
        <v>39</v>
      </c>
      <c r="B90" s="50" t="s">
        <v>40</v>
      </c>
      <c r="C90" s="50" t="s">
        <v>17</v>
      </c>
      <c r="D90" s="50" t="n">
        <v>885.2982736</v>
      </c>
      <c r="E90" s="50" t="n">
        <v>13.9339659123829</v>
      </c>
      <c r="F90" s="50" t="n">
        <v>4.34758523901021</v>
      </c>
      <c r="G90" s="50" t="n">
        <v>13.0998210385233</v>
      </c>
      <c r="H90" s="50" t="n">
        <v>1227.2471408</v>
      </c>
      <c r="I90" s="50" t="n">
        <v>10.2963121409994</v>
      </c>
      <c r="J90" s="50" t="n">
        <v>6.02685186797315</v>
      </c>
      <c r="K90" s="50" t="n">
        <v>8.91199484700691</v>
      </c>
      <c r="L90" s="50" t="n">
        <v>1707.9387243</v>
      </c>
      <c r="M90" s="50" t="n">
        <v>9.52297554564201</v>
      </c>
      <c r="N90" s="50" t="n">
        <v>8.38746601945324</v>
      </c>
      <c r="O90" s="50" t="n">
        <v>8.4027878386888</v>
      </c>
      <c r="P90" s="50" t="n">
        <v>1766.0857608</v>
      </c>
      <c r="Q90" s="50" t="n">
        <v>9.38298970858984</v>
      </c>
      <c r="R90" s="50" t="n">
        <v>8.67301858983338</v>
      </c>
      <c r="S90" s="50" t="n">
        <v>8.842621658977</v>
      </c>
      <c r="T90" s="50" t="n">
        <v>1679.5258991</v>
      </c>
      <c r="U90" s="50" t="n">
        <v>7.0951811722029</v>
      </c>
      <c r="V90" s="50" t="n">
        <v>8.24793431231934</v>
      </c>
      <c r="W90" s="50" t="n">
        <v>6.74622878165367</v>
      </c>
      <c r="X90" s="50" t="n">
        <v>1700.9518302</v>
      </c>
      <c r="Y90" s="50" t="n">
        <v>9.06114104777015</v>
      </c>
      <c r="Z90" s="50" t="n">
        <v>8.35315428682987</v>
      </c>
      <c r="AA90" s="50" t="n">
        <v>8.62633340534236</v>
      </c>
      <c r="AB90" s="50" t="n">
        <v>1570.8586782</v>
      </c>
      <c r="AC90" s="50" t="n">
        <v>9.80746687081825</v>
      </c>
      <c r="AD90" s="50" t="n">
        <v>7.71428365509174</v>
      </c>
      <c r="AE90" s="50" t="n">
        <v>8.99916908500901</v>
      </c>
      <c r="AF90" s="50" t="n">
        <v>1611.971675</v>
      </c>
      <c r="AG90" s="50" t="n">
        <v>11.2818128725277</v>
      </c>
      <c r="AH90" s="50" t="n">
        <v>7.91618426119177</v>
      </c>
      <c r="AI90" s="50" t="n">
        <v>10.7123964686955</v>
      </c>
      <c r="AJ90" s="50" t="n">
        <v>1798.7016018</v>
      </c>
      <c r="AK90" s="50" t="n">
        <v>8.81198669950843</v>
      </c>
      <c r="AL90" s="50" t="n">
        <v>8.83319076357194</v>
      </c>
      <c r="AM90" s="50" t="n">
        <v>7.5286742308023</v>
      </c>
      <c r="AN90" s="50" t="n">
        <v>1486.2664551</v>
      </c>
      <c r="AO90" s="50" t="n">
        <v>9.59462239855691</v>
      </c>
      <c r="AP90" s="50" t="n">
        <v>7.2988621960742</v>
      </c>
      <c r="AQ90" s="50" t="n">
        <v>9.07976120021007</v>
      </c>
      <c r="AR90" s="50" t="n">
        <v>1475.4544843</v>
      </c>
      <c r="AS90" s="50" t="n">
        <v>9.74958966606947</v>
      </c>
      <c r="AT90" s="50" t="n">
        <v>7.24576600685027</v>
      </c>
      <c r="AU90" s="50" t="n">
        <v>9.5801534528526</v>
      </c>
      <c r="AV90" s="50" t="n">
        <v>822.3668055</v>
      </c>
      <c r="AW90" s="50" t="n">
        <v>12.8665266126897</v>
      </c>
      <c r="AX90" s="50" t="n">
        <v>4.03853694428325</v>
      </c>
      <c r="AY90" s="50" t="n">
        <v>13.820651793736</v>
      </c>
      <c r="AZ90" s="50" t="n">
        <v>786.6995931</v>
      </c>
      <c r="BA90" s="50" t="n">
        <v>9.96739848327712</v>
      </c>
      <c r="BB90" s="50" t="n">
        <v>3.86337988053307</v>
      </c>
      <c r="BC90" s="50" t="n">
        <v>10.1223075702878</v>
      </c>
      <c r="BD90" s="50" t="n">
        <v>661.5739725</v>
      </c>
      <c r="BE90" s="50" t="n">
        <v>14.4023371224969</v>
      </c>
      <c r="BF90" s="50" t="n">
        <v>3.24890415256125</v>
      </c>
      <c r="BG90" s="50" t="n">
        <v>14.6467316965556</v>
      </c>
      <c r="BH90" s="50" t="n">
        <v>1182.0474068</v>
      </c>
      <c r="BI90" s="50" t="n">
        <v>10.9396331114687</v>
      </c>
      <c r="BJ90" s="50" t="n">
        <v>5.80488182442332</v>
      </c>
      <c r="BK90" s="50" t="n">
        <v>11.7449576994048</v>
      </c>
    </row>
    <row r="91">
      <c r="A91" s="50" t="s">
        <v>58</v>
      </c>
      <c r="B91" s="50" t="s">
        <v>59</v>
      </c>
      <c r="C91" s="50" t="s">
        <v>16</v>
      </c>
      <c r="D91" s="50" t="n">
        <v>233.2578928</v>
      </c>
      <c r="E91" s="50" t="n">
        <v>20.0309150816991</v>
      </c>
      <c r="F91" s="50" t="n">
        <v>19.8777475084757</v>
      </c>
      <c r="G91" s="50" t="n">
        <v>12.7713783115103</v>
      </c>
      <c r="H91" s="50" t="n">
        <v>144.8702861</v>
      </c>
      <c r="I91" s="50" t="n">
        <v>22.4418797258935</v>
      </c>
      <c r="J91" s="50" t="n">
        <v>12.3455413834401</v>
      </c>
      <c r="K91" s="50" t="n">
        <v>17.3358333839372</v>
      </c>
      <c r="L91" s="50" t="n">
        <v>70.0733772</v>
      </c>
      <c r="M91" s="50" t="n">
        <v>27.663747333622</v>
      </c>
      <c r="N91" s="50" t="n">
        <v>5.97150596846934</v>
      </c>
      <c r="O91" s="50" t="n">
        <v>26.6663675681842</v>
      </c>
      <c r="P91" s="50" t="n">
        <v>84.9527805</v>
      </c>
      <c r="Q91" s="50" t="n">
        <v>33.5118200528677</v>
      </c>
      <c r="R91" s="50" t="n">
        <v>7.23949745344678</v>
      </c>
      <c r="S91" s="50" t="n">
        <v>27.7941802889899</v>
      </c>
      <c r="T91" s="50" t="n">
        <v>135.2926962</v>
      </c>
      <c r="U91" s="50" t="n">
        <v>26.8766725606826</v>
      </c>
      <c r="V91" s="50" t="n">
        <v>11.5293592963664</v>
      </c>
      <c r="W91" s="50" t="n">
        <v>21.2833263578231</v>
      </c>
      <c r="X91" s="50" t="n">
        <v>114.2190258</v>
      </c>
      <c r="Y91" s="50" t="n">
        <v>24.9400307254627</v>
      </c>
      <c r="Z91" s="50" t="n">
        <v>9.73350538437376</v>
      </c>
      <c r="AA91" s="50" t="n">
        <v>20.4166291218276</v>
      </c>
      <c r="AB91" s="50" t="n">
        <v>97.9075364</v>
      </c>
      <c r="AC91" s="50" t="n">
        <v>26.0562723104715</v>
      </c>
      <c r="AD91" s="50" t="n">
        <v>8.34347453101959</v>
      </c>
      <c r="AE91" s="50" t="n">
        <v>22.0493167242521</v>
      </c>
      <c r="AF91" s="50" t="n">
        <v>49.9564625</v>
      </c>
      <c r="AG91" s="50" t="n">
        <v>30.0820621863899</v>
      </c>
      <c r="AH91" s="50" t="n">
        <v>4.25718476691837</v>
      </c>
      <c r="AI91" s="50" t="n">
        <v>29.3683752233691</v>
      </c>
      <c r="AJ91" s="50" t="n">
        <v>85.5904367</v>
      </c>
      <c r="AK91" s="50" t="n">
        <v>32.5706080742048</v>
      </c>
      <c r="AL91" s="50" t="n">
        <v>7.29383717498273</v>
      </c>
      <c r="AM91" s="50" t="n">
        <v>24.8691550800608</v>
      </c>
      <c r="AN91" s="50" t="n">
        <v>64.8895654</v>
      </c>
      <c r="AO91" s="50" t="n">
        <v>27.0806142277505</v>
      </c>
      <c r="AP91" s="50" t="n">
        <v>5.52975241897548</v>
      </c>
      <c r="AQ91" s="50" t="n">
        <v>20.6258042000969</v>
      </c>
      <c r="AR91" s="50" t="n">
        <v>41.7123226</v>
      </c>
      <c r="AS91" s="50" t="n">
        <v>38.1264258568811</v>
      </c>
      <c r="AT91" s="50" t="n">
        <v>3.55463648703118</v>
      </c>
      <c r="AU91" s="50" t="n">
        <v>31.1881960678788</v>
      </c>
      <c r="AV91" s="50" t="n">
        <v>9.9378169</v>
      </c>
      <c r="AW91" s="50" t="n">
        <v>59.8564520606179</v>
      </c>
      <c r="AX91" s="50" t="n">
        <v>0.846879875113333</v>
      </c>
      <c r="AY91" s="50" t="n">
        <v>58.4628499013725</v>
      </c>
      <c r="AZ91" s="50" t="n">
        <v>26.7415605</v>
      </c>
      <c r="BA91" s="50" t="n">
        <v>47.333044039542</v>
      </c>
      <c r="BB91" s="50" t="n">
        <v>2.27885959707867</v>
      </c>
      <c r="BC91" s="50" t="n">
        <v>45.5850561068288</v>
      </c>
      <c r="BD91" s="50" t="n">
        <v>3.584816</v>
      </c>
      <c r="BE91" s="50" t="n">
        <v>100</v>
      </c>
      <c r="BF91" s="50" t="n">
        <v>0.305490487189825</v>
      </c>
      <c r="BG91" s="50" t="n">
        <v>97.9324980968732</v>
      </c>
      <c r="BH91" s="50" t="n">
        <v>10.4758235</v>
      </c>
      <c r="BI91" s="50" t="n">
        <v>58.8568168583473</v>
      </c>
      <c r="BJ91" s="50" t="n">
        <v>0.892727667118652</v>
      </c>
      <c r="BK91" s="50" t="n">
        <v>56.3352615085986</v>
      </c>
    </row>
    <row r="92">
      <c r="A92" s="50" t="s">
        <v>58</v>
      </c>
      <c r="B92" s="50" t="s">
        <v>59</v>
      </c>
      <c r="C92" s="50" t="s">
        <v>17</v>
      </c>
      <c r="D92" s="50" t="n">
        <v>338.6698091</v>
      </c>
      <c r="E92" s="50" t="n">
        <v>11.3510879834784</v>
      </c>
      <c r="F92" s="50" t="n">
        <v>4.16131037124553</v>
      </c>
      <c r="G92" s="50" t="n">
        <v>11.7290070972646</v>
      </c>
      <c r="H92" s="50" t="n">
        <v>479.2796055</v>
      </c>
      <c r="I92" s="50" t="n">
        <v>12.4832225325917</v>
      </c>
      <c r="J92" s="50" t="n">
        <v>5.8890138403353</v>
      </c>
      <c r="K92" s="50" t="n">
        <v>11.1453841593349</v>
      </c>
      <c r="L92" s="50" t="n">
        <v>618.8490276</v>
      </c>
      <c r="M92" s="50" t="n">
        <v>9.8576594364598</v>
      </c>
      <c r="N92" s="50" t="n">
        <v>7.60393400176599</v>
      </c>
      <c r="O92" s="50" t="n">
        <v>8.65558325791495</v>
      </c>
      <c r="P92" s="50" t="n">
        <v>629.7466657</v>
      </c>
      <c r="Q92" s="50" t="n">
        <v>10.576236222153</v>
      </c>
      <c r="R92" s="50" t="n">
        <v>7.73783567598999</v>
      </c>
      <c r="S92" s="50" t="n">
        <v>9.59305081545905</v>
      </c>
      <c r="T92" s="50" t="n">
        <v>676.0078575</v>
      </c>
      <c r="U92" s="50" t="n">
        <v>11.6573186565595</v>
      </c>
      <c r="V92" s="50" t="n">
        <v>8.30625710609944</v>
      </c>
      <c r="W92" s="50" t="n">
        <v>11.0956476934315</v>
      </c>
      <c r="X92" s="50" t="n">
        <v>715.2276255</v>
      </c>
      <c r="Y92" s="50" t="n">
        <v>11.2278210419707</v>
      </c>
      <c r="Z92" s="50" t="n">
        <v>8.78815901453928</v>
      </c>
      <c r="AA92" s="50" t="n">
        <v>10.8877703858124</v>
      </c>
      <c r="AB92" s="50" t="n">
        <v>748.8754141</v>
      </c>
      <c r="AC92" s="50" t="n">
        <v>11.0262726878239</v>
      </c>
      <c r="AD92" s="50" t="n">
        <v>9.20159678758067</v>
      </c>
      <c r="AE92" s="50" t="n">
        <v>9.92505851682417</v>
      </c>
      <c r="AF92" s="50" t="n">
        <v>636.7263033</v>
      </c>
      <c r="AG92" s="50" t="n">
        <v>10.985815132066</v>
      </c>
      <c r="AH92" s="50" t="n">
        <v>7.82359601704194</v>
      </c>
      <c r="AI92" s="50" t="n">
        <v>9.71146858580667</v>
      </c>
      <c r="AJ92" s="50" t="n">
        <v>515.8442841</v>
      </c>
      <c r="AK92" s="50" t="n">
        <v>11.3073284029166</v>
      </c>
      <c r="AL92" s="50" t="n">
        <v>6.33829208182895</v>
      </c>
      <c r="AM92" s="50" t="n">
        <v>10.2648170873041</v>
      </c>
      <c r="AN92" s="50" t="n">
        <v>553.5527198</v>
      </c>
      <c r="AO92" s="50" t="n">
        <v>10.5603985997947</v>
      </c>
      <c r="AP92" s="50" t="n">
        <v>6.80162391816492</v>
      </c>
      <c r="AQ92" s="50" t="n">
        <v>9.70014311489683</v>
      </c>
      <c r="AR92" s="50" t="n">
        <v>607.4983032</v>
      </c>
      <c r="AS92" s="50" t="n">
        <v>11.3125564288053</v>
      </c>
      <c r="AT92" s="50" t="n">
        <v>7.46446515660264</v>
      </c>
      <c r="AU92" s="50" t="n">
        <v>10.5213366096657</v>
      </c>
      <c r="AV92" s="50" t="n">
        <v>554.4141476</v>
      </c>
      <c r="AW92" s="50" t="n">
        <v>10.4814499617447</v>
      </c>
      <c r="AX92" s="50" t="n">
        <v>6.81220847085282</v>
      </c>
      <c r="AY92" s="50" t="n">
        <v>10.1668354918127</v>
      </c>
      <c r="AZ92" s="50" t="n">
        <v>350.2557843</v>
      </c>
      <c r="BA92" s="50" t="n">
        <v>10.300421927082</v>
      </c>
      <c r="BB92" s="50" t="n">
        <v>4.30366979468772</v>
      </c>
      <c r="BC92" s="50" t="n">
        <v>10.4653809684383</v>
      </c>
      <c r="BD92" s="50" t="n">
        <v>248.456242</v>
      </c>
      <c r="BE92" s="50" t="n">
        <v>13.4741548566659</v>
      </c>
      <c r="BF92" s="50" t="n">
        <v>3.05283644675279</v>
      </c>
      <c r="BG92" s="50" t="n">
        <v>13.7240583639542</v>
      </c>
      <c r="BH92" s="50" t="n">
        <v>465.1338079</v>
      </c>
      <c r="BI92" s="50" t="n">
        <v>11.6860908367527</v>
      </c>
      <c r="BJ92" s="50" t="n">
        <v>5.71520131651202</v>
      </c>
      <c r="BK92" s="50" t="n">
        <v>12.6657699486331</v>
      </c>
    </row>
    <row r="93">
      <c r="A93" s="50" t="s">
        <v>60</v>
      </c>
      <c r="B93" s="50" t="s">
        <v>61</v>
      </c>
      <c r="C93" s="50" t="s">
        <v>16</v>
      </c>
      <c r="D93" s="50" t="n">
        <v>234.0362765</v>
      </c>
      <c r="E93" s="50" t="n">
        <v>16.5631001886091</v>
      </c>
      <c r="F93" s="50" t="n">
        <v>17.1393896513191</v>
      </c>
      <c r="G93" s="50" t="n">
        <v>11.3732829133284</v>
      </c>
      <c r="H93" s="50" t="n">
        <v>131.0315399</v>
      </c>
      <c r="I93" s="50" t="n">
        <v>22.294650184013</v>
      </c>
      <c r="J93" s="50" t="n">
        <v>9.59595090361329</v>
      </c>
      <c r="K93" s="50" t="n">
        <v>17.1867156456541</v>
      </c>
      <c r="L93" s="50" t="n">
        <v>99.5608685</v>
      </c>
      <c r="M93" s="50" t="n">
        <v>21.3090908241609</v>
      </c>
      <c r="N93" s="50" t="n">
        <v>7.29123085003978</v>
      </c>
      <c r="O93" s="50" t="n">
        <v>16.8794076889082</v>
      </c>
      <c r="P93" s="50" t="n">
        <v>83.3198611</v>
      </c>
      <c r="Q93" s="50" t="n">
        <v>24.7038771844278</v>
      </c>
      <c r="R93" s="50" t="n">
        <v>6.10183851171758</v>
      </c>
      <c r="S93" s="50" t="n">
        <v>23.1545830999413</v>
      </c>
      <c r="T93" s="50" t="n">
        <v>135.7196712</v>
      </c>
      <c r="U93" s="50" t="n">
        <v>20.4518770314719</v>
      </c>
      <c r="V93" s="50" t="n">
        <v>9.93928105007135</v>
      </c>
      <c r="W93" s="50" t="n">
        <v>17.4888192626921</v>
      </c>
      <c r="X93" s="50" t="n">
        <v>214.3783399</v>
      </c>
      <c r="Y93" s="50" t="n">
        <v>19.1800867751952</v>
      </c>
      <c r="Z93" s="50" t="n">
        <v>15.6997622560835</v>
      </c>
      <c r="AA93" s="50" t="n">
        <v>14.1390653472234</v>
      </c>
      <c r="AB93" s="50" t="n">
        <v>147.0442766</v>
      </c>
      <c r="AC93" s="50" t="n">
        <v>17.6932767061898</v>
      </c>
      <c r="AD93" s="50" t="n">
        <v>10.7686260879464</v>
      </c>
      <c r="AE93" s="50" t="n">
        <v>14.2080195668694</v>
      </c>
      <c r="AF93" s="50" t="n">
        <v>59.7150949</v>
      </c>
      <c r="AG93" s="50" t="n">
        <v>32.9200211777904</v>
      </c>
      <c r="AH93" s="50" t="n">
        <v>4.37316938580074</v>
      </c>
      <c r="AI93" s="50" t="n">
        <v>30.0037349919046</v>
      </c>
      <c r="AJ93" s="50" t="n">
        <v>47.7797122</v>
      </c>
      <c r="AK93" s="50" t="n">
        <v>34.4223020090945</v>
      </c>
      <c r="AL93" s="50" t="n">
        <v>3.49909474321894</v>
      </c>
      <c r="AM93" s="50" t="n">
        <v>31.3737677424528</v>
      </c>
      <c r="AN93" s="50" t="n">
        <v>59.0493596</v>
      </c>
      <c r="AO93" s="50" t="n">
        <v>30.0635837228322</v>
      </c>
      <c r="AP93" s="50" t="n">
        <v>4.32441499232816</v>
      </c>
      <c r="AQ93" s="50" t="n">
        <v>26.5176642371603</v>
      </c>
      <c r="AR93" s="50" t="n">
        <v>42.8365046</v>
      </c>
      <c r="AS93" s="50" t="n">
        <v>35.8369580871909</v>
      </c>
      <c r="AT93" s="50" t="n">
        <v>3.13708436409824</v>
      </c>
      <c r="AU93" s="50" t="n">
        <v>34.4608557524934</v>
      </c>
      <c r="AV93" s="50" t="n">
        <v>41.4217125</v>
      </c>
      <c r="AW93" s="50" t="n">
        <v>34.1941544353996</v>
      </c>
      <c r="AX93" s="50" t="n">
        <v>3.03347361861833</v>
      </c>
      <c r="AY93" s="50" t="n">
        <v>32.9853994994852</v>
      </c>
      <c r="AZ93" s="50" t="n">
        <v>31.1077024</v>
      </c>
      <c r="BA93" s="50" t="n">
        <v>37.3804471689324</v>
      </c>
      <c r="BB93" s="50" t="n">
        <v>2.27813841753235</v>
      </c>
      <c r="BC93" s="50" t="n">
        <v>36.3543402522046</v>
      </c>
      <c r="BD93" s="50" t="n">
        <v>20.2603514</v>
      </c>
      <c r="BE93" s="50" t="n">
        <v>47.3337215916658</v>
      </c>
      <c r="BF93" s="50" t="n">
        <v>1.48374458143991</v>
      </c>
      <c r="BG93" s="50" t="n">
        <v>47.396187805266</v>
      </c>
      <c r="BH93" s="50" t="n">
        <v>18.2265393</v>
      </c>
      <c r="BI93" s="50" t="n">
        <v>68.2481973734227</v>
      </c>
      <c r="BJ93" s="50" t="n">
        <v>1.33480058617229</v>
      </c>
      <c r="BK93" s="50" t="n">
        <v>67.1853136561493</v>
      </c>
    </row>
    <row r="94">
      <c r="A94" s="50" t="s">
        <v>60</v>
      </c>
      <c r="B94" s="50" t="s">
        <v>61</v>
      </c>
      <c r="C94" s="50" t="s">
        <v>17</v>
      </c>
      <c r="D94" s="50" t="n">
        <v>252.6737125</v>
      </c>
      <c r="E94" s="50" t="n">
        <v>14.588174329245</v>
      </c>
      <c r="F94" s="50" t="n">
        <v>3.52182428499506</v>
      </c>
      <c r="G94" s="50" t="n">
        <v>13.6611258435659</v>
      </c>
      <c r="H94" s="50" t="n">
        <v>449.0610841</v>
      </c>
      <c r="I94" s="50" t="n">
        <v>10.5666033394777</v>
      </c>
      <c r="J94" s="50" t="n">
        <v>6.25911661241606</v>
      </c>
      <c r="K94" s="50" t="n">
        <v>9.96530969079893</v>
      </c>
      <c r="L94" s="50" t="n">
        <v>455.6365184</v>
      </c>
      <c r="M94" s="50" t="n">
        <v>11.4033506978367</v>
      </c>
      <c r="N94" s="50" t="n">
        <v>6.35076652713416</v>
      </c>
      <c r="O94" s="50" t="n">
        <v>10.6629550058123</v>
      </c>
      <c r="P94" s="50" t="n">
        <v>521.4541951</v>
      </c>
      <c r="Q94" s="50" t="n">
        <v>10.1265844581965</v>
      </c>
      <c r="R94" s="50" t="n">
        <v>7.26814843398374</v>
      </c>
      <c r="S94" s="50" t="n">
        <v>9.13020200101061</v>
      </c>
      <c r="T94" s="50" t="n">
        <v>631.5062713</v>
      </c>
      <c r="U94" s="50" t="n">
        <v>9.19269068521191</v>
      </c>
      <c r="V94" s="50" t="n">
        <v>8.80207956888678</v>
      </c>
      <c r="W94" s="50" t="n">
        <v>8.67928974159294</v>
      </c>
      <c r="X94" s="50" t="n">
        <v>591.2999132</v>
      </c>
      <c r="Y94" s="50" t="n">
        <v>10.3677699113193</v>
      </c>
      <c r="Z94" s="50" t="n">
        <v>8.24167410776154</v>
      </c>
      <c r="AA94" s="50" t="n">
        <v>9.15805515946103</v>
      </c>
      <c r="AB94" s="50" t="n">
        <v>634.5549826</v>
      </c>
      <c r="AC94" s="50" t="n">
        <v>11.4171026475413</v>
      </c>
      <c r="AD94" s="50" t="n">
        <v>8.84457320777008</v>
      </c>
      <c r="AE94" s="50" t="n">
        <v>10.6128176761276</v>
      </c>
      <c r="AF94" s="50" t="n">
        <v>489.3792608</v>
      </c>
      <c r="AG94" s="50" t="n">
        <v>10.943509122211</v>
      </c>
      <c r="AH94" s="50" t="n">
        <v>6.82108062689099</v>
      </c>
      <c r="AI94" s="50" t="n">
        <v>10.3809606098871</v>
      </c>
      <c r="AJ94" s="50" t="n">
        <v>529.6745145</v>
      </c>
      <c r="AK94" s="50" t="n">
        <v>10.1143233709344</v>
      </c>
      <c r="AL94" s="50" t="n">
        <v>7.38272513532277</v>
      </c>
      <c r="AM94" s="50" t="n">
        <v>8.97022768730733</v>
      </c>
      <c r="AN94" s="50" t="n">
        <v>446.0177741</v>
      </c>
      <c r="AO94" s="50" t="n">
        <v>11.052120182736</v>
      </c>
      <c r="AP94" s="50" t="n">
        <v>6.21669825809371</v>
      </c>
      <c r="AQ94" s="50" t="n">
        <v>10.6415178054207</v>
      </c>
      <c r="AR94" s="50" t="n">
        <v>498.2702668</v>
      </c>
      <c r="AS94" s="50" t="n">
        <v>11.1742004647769</v>
      </c>
      <c r="AT94" s="50" t="n">
        <v>6.9450055122264</v>
      </c>
      <c r="AU94" s="50" t="n">
        <v>10.4600196039992</v>
      </c>
      <c r="AV94" s="50" t="n">
        <v>437.8017759</v>
      </c>
      <c r="AW94" s="50" t="n">
        <v>10.0448646978621</v>
      </c>
      <c r="AX94" s="50" t="n">
        <v>6.10218178663357</v>
      </c>
      <c r="AY94" s="50" t="n">
        <v>9.51476459452056</v>
      </c>
      <c r="AZ94" s="50" t="n">
        <v>378.4275889</v>
      </c>
      <c r="BA94" s="50" t="n">
        <v>11.667144870935</v>
      </c>
      <c r="BB94" s="50" t="n">
        <v>5.27461072033818</v>
      </c>
      <c r="BC94" s="50" t="n">
        <v>11.8734971948011</v>
      </c>
      <c r="BD94" s="50" t="n">
        <v>310.6519387</v>
      </c>
      <c r="BE94" s="50" t="n">
        <v>12.3839836344087</v>
      </c>
      <c r="BF94" s="50" t="n">
        <v>4.32993812878123</v>
      </c>
      <c r="BG94" s="50" t="n">
        <v>12.4790386852099</v>
      </c>
      <c r="BH94" s="50" t="n">
        <v>548.1023892</v>
      </c>
      <c r="BI94" s="50" t="n">
        <v>10.1793627373119</v>
      </c>
      <c r="BJ94" s="50" t="n">
        <v>7.63957708876572</v>
      </c>
      <c r="BK94" s="50" t="n">
        <v>10.2527727617157</v>
      </c>
    </row>
    <row r="95">
      <c r="A95" s="50" t="s">
        <v>62</v>
      </c>
      <c r="B95" s="50" t="s">
        <v>63</v>
      </c>
      <c r="C95" s="50" t="s">
        <v>16</v>
      </c>
      <c r="D95" s="50" t="n">
        <v>266.2849236</v>
      </c>
      <c r="E95" s="50" t="n">
        <v>27.9572284566981</v>
      </c>
      <c r="F95" s="50" t="n">
        <v>14.9577223943133</v>
      </c>
      <c r="G95" s="50" t="n">
        <v>14.9148438040116</v>
      </c>
      <c r="H95" s="50" t="n">
        <v>189.0031635</v>
      </c>
      <c r="I95" s="50" t="n">
        <v>37.3699806525454</v>
      </c>
      <c r="J95" s="50" t="n">
        <v>10.6166613305028</v>
      </c>
      <c r="K95" s="50" t="n">
        <v>16.8454432237725</v>
      </c>
      <c r="L95" s="50" t="n">
        <v>199.288213</v>
      </c>
      <c r="M95" s="50" t="n">
        <v>31.8744109374823</v>
      </c>
      <c r="N95" s="50" t="n">
        <v>11.1943918048869</v>
      </c>
      <c r="O95" s="50" t="n">
        <v>17.6652000227157</v>
      </c>
      <c r="P95" s="50" t="n">
        <v>136.6935283</v>
      </c>
      <c r="Q95" s="50" t="n">
        <v>40.5783111682909</v>
      </c>
      <c r="R95" s="50" t="n">
        <v>7.67833124672854</v>
      </c>
      <c r="S95" s="50" t="n">
        <v>26.4303815685751</v>
      </c>
      <c r="T95" s="50" t="n">
        <v>285.7200811</v>
      </c>
      <c r="U95" s="50" t="n">
        <v>31.9188196540138</v>
      </c>
      <c r="V95" s="50" t="n">
        <v>16.0494315554802</v>
      </c>
      <c r="W95" s="50" t="n">
        <v>17.186143981742</v>
      </c>
      <c r="X95" s="50" t="n">
        <v>122.6556864</v>
      </c>
      <c r="Y95" s="50" t="n">
        <v>26.8700514083563</v>
      </c>
      <c r="Z95" s="50" t="n">
        <v>6.88979940152775</v>
      </c>
      <c r="AA95" s="50" t="n">
        <v>21.9596813359211</v>
      </c>
      <c r="AB95" s="50" t="n">
        <v>111.6539741</v>
      </c>
      <c r="AC95" s="50" t="n">
        <v>38.8399409272593</v>
      </c>
      <c r="AD95" s="50" t="n">
        <v>6.27181263674682</v>
      </c>
      <c r="AE95" s="50" t="n">
        <v>32.5424397529734</v>
      </c>
      <c r="AF95" s="50" t="n">
        <v>83.1140414</v>
      </c>
      <c r="AG95" s="50" t="n">
        <v>37.5485551444649</v>
      </c>
      <c r="AH95" s="50" t="n">
        <v>4.6686712169936</v>
      </c>
      <c r="AI95" s="50" t="n">
        <v>27.322663940872</v>
      </c>
      <c r="AJ95" s="50" t="n">
        <v>168.9423417</v>
      </c>
      <c r="AK95" s="50" t="n">
        <v>41.102094410766</v>
      </c>
      <c r="AL95" s="50" t="n">
        <v>9.48980743494789</v>
      </c>
      <c r="AM95" s="50" t="n">
        <v>22.0960345854913</v>
      </c>
      <c r="AN95" s="50" t="n">
        <v>92.8911877</v>
      </c>
      <c r="AO95" s="50" t="n">
        <v>53.2545103726385</v>
      </c>
      <c r="AP95" s="50" t="n">
        <v>5.21787181831516</v>
      </c>
      <c r="AQ95" s="50" t="n">
        <v>32.4537542737652</v>
      </c>
      <c r="AR95" s="50" t="n">
        <v>31.434145</v>
      </c>
      <c r="AS95" s="50" t="n">
        <v>60.8433278504086</v>
      </c>
      <c r="AT95" s="50" t="n">
        <v>1.76571473989596</v>
      </c>
      <c r="AU95" s="50" t="n">
        <v>58.0477941860718</v>
      </c>
      <c r="AV95" s="50" t="n">
        <v>11.8415556</v>
      </c>
      <c r="AW95" s="50" t="n">
        <v>72.0163467497101</v>
      </c>
      <c r="AX95" s="50" t="n">
        <v>0.66516233434113</v>
      </c>
      <c r="AY95" s="50" t="n">
        <v>76.789926762257</v>
      </c>
      <c r="AZ95" s="50" t="n">
        <v>34.9351686</v>
      </c>
      <c r="BA95" s="50" t="n">
        <v>41.2041495626585</v>
      </c>
      <c r="BB95" s="50" t="n">
        <v>1.96237378614149</v>
      </c>
      <c r="BC95" s="50" t="n">
        <v>34.958664752392</v>
      </c>
      <c r="BD95" s="50" t="n">
        <v>23.1771586</v>
      </c>
      <c r="BE95" s="50" t="n">
        <v>44.8094336154812</v>
      </c>
      <c r="BF95" s="50" t="n">
        <v>1.30190436447139</v>
      </c>
      <c r="BG95" s="50" t="n">
        <v>48.9619632234518</v>
      </c>
      <c r="BH95" s="50" t="n">
        <v>22.6153039</v>
      </c>
      <c r="BI95" s="50" t="n">
        <v>50.7574142211344</v>
      </c>
      <c r="BJ95" s="50" t="n">
        <v>1.2703439347072</v>
      </c>
      <c r="BK95" s="50" t="n">
        <v>55.1433252505308</v>
      </c>
    </row>
    <row r="96">
      <c r="A96" s="50" t="s">
        <v>62</v>
      </c>
      <c r="B96" s="50" t="s">
        <v>63</v>
      </c>
      <c r="C96" s="50" t="s">
        <v>17</v>
      </c>
      <c r="D96" s="50" t="n">
        <v>451.8637408</v>
      </c>
      <c r="E96" s="50" t="n">
        <v>14.1722818212907</v>
      </c>
      <c r="F96" s="50" t="n">
        <v>4.6436683975786</v>
      </c>
      <c r="G96" s="50" t="n">
        <v>12.8871792360578</v>
      </c>
      <c r="H96" s="50" t="n">
        <v>604.0838261</v>
      </c>
      <c r="I96" s="50" t="n">
        <v>13.86767960825</v>
      </c>
      <c r="J96" s="50" t="n">
        <v>6.20798864671581</v>
      </c>
      <c r="K96" s="50" t="n">
        <v>11.8644529926366</v>
      </c>
      <c r="L96" s="50" t="n">
        <v>732.476133</v>
      </c>
      <c r="M96" s="50" t="n">
        <v>11.4289178513332</v>
      </c>
      <c r="N96" s="50" t="n">
        <v>7.52743795014561</v>
      </c>
      <c r="O96" s="50" t="n">
        <v>9.76401718822269</v>
      </c>
      <c r="P96" s="50" t="n">
        <v>746.8878309</v>
      </c>
      <c r="Q96" s="50" t="n">
        <v>9.63763770865674</v>
      </c>
      <c r="R96" s="50" t="n">
        <v>7.67554265528348</v>
      </c>
      <c r="S96" s="50" t="n">
        <v>9.18499537620802</v>
      </c>
      <c r="T96" s="50" t="n">
        <v>684.6985598</v>
      </c>
      <c r="U96" s="50" t="n">
        <v>9.05797475176832</v>
      </c>
      <c r="V96" s="50" t="n">
        <v>7.03644213271392</v>
      </c>
      <c r="W96" s="50" t="n">
        <v>8.74993092461463</v>
      </c>
      <c r="X96" s="50" t="n">
        <v>807.3642287</v>
      </c>
      <c r="Y96" s="50" t="n">
        <v>11.8724210236037</v>
      </c>
      <c r="Z96" s="50" t="n">
        <v>8.29704049170216</v>
      </c>
      <c r="AA96" s="50" t="n">
        <v>10.6523142039619</v>
      </c>
      <c r="AB96" s="50" t="n">
        <v>655.4094336</v>
      </c>
      <c r="AC96" s="50" t="n">
        <v>12.1766210980644</v>
      </c>
      <c r="AD96" s="50" t="n">
        <v>6.73544655053502</v>
      </c>
      <c r="AE96" s="50" t="n">
        <v>11.0777695016754</v>
      </c>
      <c r="AF96" s="50" t="n">
        <v>983.5253459</v>
      </c>
      <c r="AG96" s="50" t="n">
        <v>9.63770100866952</v>
      </c>
      <c r="AH96" s="50" t="n">
        <v>10.1073955588635</v>
      </c>
      <c r="AI96" s="50" t="n">
        <v>9.40015817445149</v>
      </c>
      <c r="AJ96" s="50" t="n">
        <v>956.0610085</v>
      </c>
      <c r="AK96" s="50" t="n">
        <v>9.22271886127459</v>
      </c>
      <c r="AL96" s="50" t="n">
        <v>9.82515278492683</v>
      </c>
      <c r="AM96" s="50" t="n">
        <v>8.42500632993758</v>
      </c>
      <c r="AN96" s="50" t="n">
        <v>593.0838427</v>
      </c>
      <c r="AO96" s="50" t="n">
        <v>11.6169851440334</v>
      </c>
      <c r="AP96" s="50" t="n">
        <v>6.09494511018855</v>
      </c>
      <c r="AQ96" s="50" t="n">
        <v>10.719797148842</v>
      </c>
      <c r="AR96" s="50" t="n">
        <v>647.8647661</v>
      </c>
      <c r="AS96" s="50" t="n">
        <v>13.2430860328402</v>
      </c>
      <c r="AT96" s="50" t="n">
        <v>6.65791226115397</v>
      </c>
      <c r="AU96" s="50" t="n">
        <v>12.9854399603314</v>
      </c>
      <c r="AV96" s="50" t="n">
        <v>561.4535815</v>
      </c>
      <c r="AW96" s="50" t="n">
        <v>9.353903603234</v>
      </c>
      <c r="AX96" s="50" t="n">
        <v>5.76989038443969</v>
      </c>
      <c r="AY96" s="50" t="n">
        <v>9.6667491638776</v>
      </c>
      <c r="AZ96" s="50" t="n">
        <v>366.0132964</v>
      </c>
      <c r="BA96" s="50" t="n">
        <v>12.0769520781886</v>
      </c>
      <c r="BB96" s="50" t="n">
        <v>3.76140908004064</v>
      </c>
      <c r="BC96" s="50" t="n">
        <v>12.5568257488395</v>
      </c>
      <c r="BD96" s="50" t="n">
        <v>307.0753107</v>
      </c>
      <c r="BE96" s="50" t="n">
        <v>13.1718455145938</v>
      </c>
      <c r="BF96" s="50" t="n">
        <v>3.15572104424587</v>
      </c>
      <c r="BG96" s="50" t="n">
        <v>13.6841663669981</v>
      </c>
      <c r="BH96" s="50" t="n">
        <v>632.8886259</v>
      </c>
      <c r="BI96" s="50" t="n">
        <v>10.9141687319797</v>
      </c>
      <c r="BJ96" s="50" t="n">
        <v>6.50400695146632</v>
      </c>
      <c r="BK96" s="50" t="n">
        <v>10.7879682691219</v>
      </c>
    </row>
    <row r="97">
      <c r="A97" s="50" t="s">
        <v>64</v>
      </c>
      <c r="B97" s="50" t="s">
        <v>65</v>
      </c>
      <c r="C97" s="50" t="s">
        <v>16</v>
      </c>
      <c r="D97" s="50" t="n">
        <v>168.0602035</v>
      </c>
      <c r="E97" s="50" t="n">
        <v>45.767904102042</v>
      </c>
      <c r="F97" s="50" t="n">
        <v>7.40184686627689</v>
      </c>
      <c r="G97" s="50" t="n">
        <v>28.7175215956409</v>
      </c>
      <c r="H97" s="50" t="n">
        <v>226.1195361</v>
      </c>
      <c r="I97" s="50" t="n">
        <v>49.7608755158952</v>
      </c>
      <c r="J97" s="50" t="n">
        <v>9.95894414519003</v>
      </c>
      <c r="K97" s="50" t="n">
        <v>28.5624579242667</v>
      </c>
      <c r="L97" s="50" t="n">
        <v>402.490387</v>
      </c>
      <c r="M97" s="50" t="n">
        <v>26.8326468497775</v>
      </c>
      <c r="N97" s="50" t="n">
        <v>17.7268154368415</v>
      </c>
      <c r="O97" s="50" t="n">
        <v>11.9472793350391</v>
      </c>
      <c r="P97" s="50" t="n">
        <v>230.6235368</v>
      </c>
      <c r="Q97" s="50" t="n">
        <v>30.6490222881885</v>
      </c>
      <c r="R97" s="50" t="n">
        <v>10.1573130794928</v>
      </c>
      <c r="S97" s="50" t="n">
        <v>23.2196939831316</v>
      </c>
      <c r="T97" s="50" t="n">
        <v>185.1915016</v>
      </c>
      <c r="U97" s="50" t="n">
        <v>36.9192379733703</v>
      </c>
      <c r="V97" s="50" t="n">
        <v>8.15635770534499</v>
      </c>
      <c r="W97" s="50" t="n">
        <v>33.5971817603064</v>
      </c>
      <c r="X97" s="50" t="n">
        <v>63.4571301</v>
      </c>
      <c r="Y97" s="50" t="n">
        <v>40.9880141023228</v>
      </c>
      <c r="Z97" s="50" t="n">
        <v>2.79483155316785</v>
      </c>
      <c r="AA97" s="50" t="n">
        <v>37.5453440424846</v>
      </c>
      <c r="AB97" s="50" t="n">
        <v>271.6663312</v>
      </c>
      <c r="AC97" s="50" t="n">
        <v>40.8107298484294</v>
      </c>
      <c r="AD97" s="50" t="n">
        <v>11.9649538700318</v>
      </c>
      <c r="AE97" s="50" t="n">
        <v>23.7321993423204</v>
      </c>
      <c r="AF97" s="50" t="n">
        <v>329.2052377</v>
      </c>
      <c r="AG97" s="50" t="n">
        <v>30.2417763241703</v>
      </c>
      <c r="AH97" s="50" t="n">
        <v>14.4991301110241</v>
      </c>
      <c r="AI97" s="50" t="n">
        <v>17.1472872309195</v>
      </c>
      <c r="AJ97" s="50" t="n">
        <v>167.4055224</v>
      </c>
      <c r="AK97" s="50" t="n">
        <v>33.5581371447796</v>
      </c>
      <c r="AL97" s="50" t="n">
        <v>7.37301285829923</v>
      </c>
      <c r="AM97" s="50" t="n">
        <v>22.7924253874877</v>
      </c>
      <c r="AN97" s="50" t="n">
        <v>96.0194314</v>
      </c>
      <c r="AO97" s="50" t="n">
        <v>40.2664063498065</v>
      </c>
      <c r="AP97" s="50" t="n">
        <v>4.22896743314832</v>
      </c>
      <c r="AQ97" s="50" t="n">
        <v>44.5075545175115</v>
      </c>
      <c r="AR97" s="50" t="n">
        <v>54.9753195</v>
      </c>
      <c r="AS97" s="50" t="n">
        <v>41.1734808082071</v>
      </c>
      <c r="AT97" s="50" t="n">
        <v>2.42126861618162</v>
      </c>
      <c r="AU97" s="50" t="n">
        <v>43.3364766187899</v>
      </c>
      <c r="AV97" s="50" t="n">
        <v>31.6551341</v>
      </c>
      <c r="AW97" s="50" t="n">
        <v>59.8214353367484</v>
      </c>
      <c r="AX97" s="50" t="n">
        <v>1.39418166978276</v>
      </c>
      <c r="AY97" s="50" t="n">
        <v>61.6864898529998</v>
      </c>
      <c r="AZ97" s="50" t="n">
        <v>14.8582507</v>
      </c>
      <c r="BA97" s="50" t="n">
        <v>59.2978505474063</v>
      </c>
      <c r="BB97" s="50" t="n">
        <v>0.654399400284859</v>
      </c>
      <c r="BC97" s="50" t="n">
        <v>64.8664839104903</v>
      </c>
      <c r="BD97" s="50" t="n">
        <v>21.2369251</v>
      </c>
      <c r="BE97" s="50" t="n">
        <v>60.2985412015755</v>
      </c>
      <c r="BF97" s="50" t="n">
        <v>0.935334268477142</v>
      </c>
      <c r="BG97" s="50" t="n">
        <v>63.1009278734892</v>
      </c>
      <c r="BH97" s="50" t="n">
        <v>7.5527161</v>
      </c>
      <c r="BI97" s="50" t="n">
        <v>99.9999999999999</v>
      </c>
      <c r="BJ97" s="50" t="n">
        <v>0.332642986456124</v>
      </c>
      <c r="BK97" s="50" t="n">
        <v>103.537603724229</v>
      </c>
    </row>
    <row r="98">
      <c r="A98" s="50" t="s">
        <v>64</v>
      </c>
      <c r="B98" s="50" t="s">
        <v>65</v>
      </c>
      <c r="C98" s="50" t="s">
        <v>17</v>
      </c>
      <c r="D98" s="50" t="n">
        <v>1243.463674</v>
      </c>
      <c r="E98" s="50" t="n">
        <v>16.8634521202333</v>
      </c>
      <c r="F98" s="50" t="n">
        <v>6.73471893155119</v>
      </c>
      <c r="G98" s="50" t="n">
        <v>14.3209583721638</v>
      </c>
      <c r="H98" s="50" t="n">
        <v>1278.5867847</v>
      </c>
      <c r="I98" s="50" t="n">
        <v>14.0169211886344</v>
      </c>
      <c r="J98" s="50" t="n">
        <v>6.92494907941336</v>
      </c>
      <c r="K98" s="50" t="n">
        <v>12.3554630145778</v>
      </c>
      <c r="L98" s="50" t="n">
        <v>1564.2794148</v>
      </c>
      <c r="M98" s="50" t="n">
        <v>10.2555314167681</v>
      </c>
      <c r="N98" s="50" t="n">
        <v>8.47228785960447</v>
      </c>
      <c r="O98" s="50" t="n">
        <v>9.14068688906999</v>
      </c>
      <c r="P98" s="50" t="n">
        <v>1449.8493349</v>
      </c>
      <c r="Q98" s="50" t="n">
        <v>11.4962187357663</v>
      </c>
      <c r="R98" s="50" t="n">
        <v>7.85252353391059</v>
      </c>
      <c r="S98" s="50" t="n">
        <v>10.8013443691302</v>
      </c>
      <c r="T98" s="50" t="n">
        <v>2007.335627</v>
      </c>
      <c r="U98" s="50" t="n">
        <v>8.93550795684242</v>
      </c>
      <c r="V98" s="50" t="n">
        <v>10.8719229454017</v>
      </c>
      <c r="W98" s="50" t="n">
        <v>8.28132542176527</v>
      </c>
      <c r="X98" s="50" t="n">
        <v>1983.1655069</v>
      </c>
      <c r="Y98" s="50" t="n">
        <v>11.0182209680041</v>
      </c>
      <c r="Z98" s="50" t="n">
        <v>10.7410152487645</v>
      </c>
      <c r="AA98" s="50" t="n">
        <v>9.77150678528911</v>
      </c>
      <c r="AB98" s="50" t="n">
        <v>1689.443864</v>
      </c>
      <c r="AC98" s="50" t="n">
        <v>11.5929085287493</v>
      </c>
      <c r="AD98" s="50" t="n">
        <v>9.15019056252204</v>
      </c>
      <c r="AE98" s="50" t="n">
        <v>10.3952272002615</v>
      </c>
      <c r="AF98" s="50" t="n">
        <v>1353.0421557</v>
      </c>
      <c r="AG98" s="50" t="n">
        <v>9.99148950708221</v>
      </c>
      <c r="AH98" s="50" t="n">
        <v>7.32820653446738</v>
      </c>
      <c r="AI98" s="50" t="n">
        <v>9.55692603338776</v>
      </c>
      <c r="AJ98" s="50" t="n">
        <v>1597.1927255</v>
      </c>
      <c r="AK98" s="50" t="n">
        <v>8.43346619614839</v>
      </c>
      <c r="AL98" s="50" t="n">
        <v>8.65054951799154</v>
      </c>
      <c r="AM98" s="50" t="n">
        <v>8.10790404088272</v>
      </c>
      <c r="AN98" s="50" t="n">
        <v>1244.4824111</v>
      </c>
      <c r="AO98" s="50" t="n">
        <v>11.7388153051522</v>
      </c>
      <c r="AP98" s="50" t="n">
        <v>6.74023650972987</v>
      </c>
      <c r="AQ98" s="50" t="n">
        <v>11.3743689841456</v>
      </c>
      <c r="AR98" s="50" t="n">
        <v>772.9443659</v>
      </c>
      <c r="AS98" s="50" t="n">
        <v>11.3706451586401</v>
      </c>
      <c r="AT98" s="50" t="n">
        <v>4.18634107526213</v>
      </c>
      <c r="AU98" s="50" t="n">
        <v>11.680381888303</v>
      </c>
      <c r="AV98" s="50" t="n">
        <v>748.3237736</v>
      </c>
      <c r="AW98" s="50" t="n">
        <v>14.5372948104826</v>
      </c>
      <c r="AX98" s="50" t="n">
        <v>4.05299357783551</v>
      </c>
      <c r="AY98" s="50" t="n">
        <v>15.0849566782744</v>
      </c>
      <c r="AZ98" s="50" t="n">
        <v>530.182399</v>
      </c>
      <c r="BA98" s="50" t="n">
        <v>12.6747272984931</v>
      </c>
      <c r="BB98" s="50" t="n">
        <v>2.871518898686</v>
      </c>
      <c r="BC98" s="50" t="n">
        <v>13.1002238177502</v>
      </c>
      <c r="BD98" s="50" t="n">
        <v>484.3630842</v>
      </c>
      <c r="BE98" s="50" t="n">
        <v>12.0745070293537</v>
      </c>
      <c r="BF98" s="50" t="n">
        <v>2.62335707999642</v>
      </c>
      <c r="BG98" s="50" t="n">
        <v>12.1400128486886</v>
      </c>
      <c r="BH98" s="50" t="n">
        <v>516.827715</v>
      </c>
      <c r="BI98" s="50" t="n">
        <v>13.1061955278449</v>
      </c>
      <c r="BJ98" s="50" t="n">
        <v>2.79918864486333</v>
      </c>
      <c r="BK98" s="50" t="n">
        <v>13.533598340852</v>
      </c>
    </row>
    <row r="99">
      <c r="A99" s="50" t="s">
        <v>66</v>
      </c>
      <c r="B99" s="50" t="s">
        <v>67</v>
      </c>
      <c r="C99" s="50" t="s">
        <v>16</v>
      </c>
      <c r="D99" s="50" t="n">
        <v>30.3416587</v>
      </c>
      <c r="E99" s="50" t="n">
        <v>28.5089123789597</v>
      </c>
      <c r="F99" s="50" t="n">
        <v>9.27162310333897</v>
      </c>
      <c r="G99" s="50" t="n">
        <v>19.2196003678657</v>
      </c>
      <c r="H99" s="50" t="n">
        <v>26.0233244</v>
      </c>
      <c r="I99" s="50" t="n">
        <v>29.7777762220797</v>
      </c>
      <c r="J99" s="50" t="n">
        <v>7.95205226313896</v>
      </c>
      <c r="K99" s="50" t="n">
        <v>25.3144535868637</v>
      </c>
      <c r="L99" s="50" t="n">
        <v>27.7806441</v>
      </c>
      <c r="M99" s="50" t="n">
        <v>32.1109778705225</v>
      </c>
      <c r="N99" s="50" t="n">
        <v>8.48904353614648</v>
      </c>
      <c r="O99" s="50" t="n">
        <v>25.8167787651467</v>
      </c>
      <c r="P99" s="50" t="n">
        <v>47.5159153</v>
      </c>
      <c r="Q99" s="50" t="n">
        <v>23.4508448731883</v>
      </c>
      <c r="R99" s="50" t="n">
        <v>14.5196300053226</v>
      </c>
      <c r="S99" s="50" t="n">
        <v>13.634800547258</v>
      </c>
      <c r="T99" s="50" t="n">
        <v>19.8383187</v>
      </c>
      <c r="U99" s="50" t="n">
        <v>36.0284530700702</v>
      </c>
      <c r="V99" s="50" t="n">
        <v>6.06207510963537</v>
      </c>
      <c r="W99" s="50" t="n">
        <v>31.1228183131209</v>
      </c>
      <c r="X99" s="50" t="n">
        <v>30.8289964</v>
      </c>
      <c r="Y99" s="50" t="n">
        <v>30.3336132075794</v>
      </c>
      <c r="Z99" s="50" t="n">
        <v>9.42054085114978</v>
      </c>
      <c r="AA99" s="50" t="n">
        <v>25.6714367643249</v>
      </c>
      <c r="AB99" s="50" t="n">
        <v>20.626408</v>
      </c>
      <c r="AC99" s="50" t="n">
        <v>30.2437492354878</v>
      </c>
      <c r="AD99" s="50" t="n">
        <v>6.30289473764649</v>
      </c>
      <c r="AE99" s="50" t="n">
        <v>24.6117372889206</v>
      </c>
      <c r="AF99" s="50" t="n">
        <v>27.285774</v>
      </c>
      <c r="AG99" s="50" t="n">
        <v>25.7592559990229</v>
      </c>
      <c r="AH99" s="50" t="n">
        <v>8.33782408246804</v>
      </c>
      <c r="AI99" s="50" t="n">
        <v>23.5920238498181</v>
      </c>
      <c r="AJ99" s="50" t="n">
        <v>22.2099526</v>
      </c>
      <c r="AK99" s="50" t="n">
        <v>27.2497580708025</v>
      </c>
      <c r="AL99" s="50" t="n">
        <v>6.78678485201679</v>
      </c>
      <c r="AM99" s="50" t="n">
        <v>22.0243683489724</v>
      </c>
      <c r="AN99" s="50" t="n">
        <v>14.0485064</v>
      </c>
      <c r="AO99" s="50" t="n">
        <v>32.592923252822</v>
      </c>
      <c r="AP99" s="50" t="n">
        <v>4.29285879831103</v>
      </c>
      <c r="AQ99" s="50" t="n">
        <v>24.2293228445572</v>
      </c>
      <c r="AR99" s="50" t="n">
        <v>16.3804352</v>
      </c>
      <c r="AS99" s="50" t="n">
        <v>31.8176867411739</v>
      </c>
      <c r="AT99" s="50" t="n">
        <v>5.00543569304163</v>
      </c>
      <c r="AU99" s="50" t="n">
        <v>24.2519234824398</v>
      </c>
      <c r="AV99" s="50" t="n">
        <v>13.9203956</v>
      </c>
      <c r="AW99" s="50" t="n">
        <v>41.1188269921489</v>
      </c>
      <c r="AX99" s="50" t="n">
        <v>4.25371146411907</v>
      </c>
      <c r="AY99" s="50" t="n">
        <v>38.0239372022133</v>
      </c>
      <c r="AZ99" s="50" t="n">
        <v>15.6018603</v>
      </c>
      <c r="BA99" s="50" t="n">
        <v>40.718138255358</v>
      </c>
      <c r="BB99" s="50" t="n">
        <v>4.7675234186372</v>
      </c>
      <c r="BC99" s="50" t="n">
        <v>37.3343877646441</v>
      </c>
      <c r="BD99" s="50" t="n">
        <v>5.2353413</v>
      </c>
      <c r="BE99" s="50" t="n">
        <v>47.4595132914716</v>
      </c>
      <c r="BF99" s="50" t="n">
        <v>1.59978437009262</v>
      </c>
      <c r="BG99" s="50" t="n">
        <v>48.0821613316873</v>
      </c>
      <c r="BH99" s="50" t="n">
        <v>9.6154037</v>
      </c>
      <c r="BI99" s="50" t="n">
        <v>47.8552873720395</v>
      </c>
      <c r="BJ99" s="50" t="n">
        <v>2.93821771493498</v>
      </c>
      <c r="BK99" s="50" t="n">
        <v>46.9808173402746</v>
      </c>
    </row>
    <row r="100">
      <c r="A100" s="50" t="s">
        <v>66</v>
      </c>
      <c r="B100" s="50" t="s">
        <v>67</v>
      </c>
      <c r="C100" s="50" t="s">
        <v>17</v>
      </c>
      <c r="D100" s="50" t="n">
        <v>67.497336</v>
      </c>
      <c r="E100" s="50" t="n">
        <v>20.3266886530976</v>
      </c>
      <c r="F100" s="50" t="n">
        <v>5.19311313333259</v>
      </c>
      <c r="G100" s="50" t="n">
        <v>18.1936648113714</v>
      </c>
      <c r="H100" s="50" t="n">
        <v>86.7853401</v>
      </c>
      <c r="I100" s="50" t="n">
        <v>15.312094968021</v>
      </c>
      <c r="J100" s="50" t="n">
        <v>6.67709447753679</v>
      </c>
      <c r="K100" s="50" t="n">
        <v>13.1567927796607</v>
      </c>
      <c r="L100" s="50" t="n">
        <v>75.5716974</v>
      </c>
      <c r="M100" s="50" t="n">
        <v>15.3498634632744</v>
      </c>
      <c r="N100" s="50" t="n">
        <v>5.81433872110413</v>
      </c>
      <c r="O100" s="50" t="n">
        <v>14.6675447825885</v>
      </c>
      <c r="P100" s="50" t="n">
        <v>110.9229694</v>
      </c>
      <c r="Q100" s="50" t="n">
        <v>13.418657001365</v>
      </c>
      <c r="R100" s="50" t="n">
        <v>8.53419650783534</v>
      </c>
      <c r="S100" s="50" t="n">
        <v>11.6613309953129</v>
      </c>
      <c r="T100" s="50" t="n">
        <v>94.4851128</v>
      </c>
      <c r="U100" s="50" t="n">
        <v>13.2045887767742</v>
      </c>
      <c r="V100" s="50" t="n">
        <v>7.26949994272501</v>
      </c>
      <c r="W100" s="50" t="n">
        <v>12.8773768235153</v>
      </c>
      <c r="X100" s="50" t="n">
        <v>108.0342095</v>
      </c>
      <c r="Y100" s="50" t="n">
        <v>14.7499116621465</v>
      </c>
      <c r="Z100" s="50" t="n">
        <v>8.31194096613908</v>
      </c>
      <c r="AA100" s="50" t="n">
        <v>13.936157175164</v>
      </c>
      <c r="AB100" s="50" t="n">
        <v>78.9253196</v>
      </c>
      <c r="AC100" s="50" t="n">
        <v>17.7312283439936</v>
      </c>
      <c r="AD100" s="50" t="n">
        <v>6.07235985976145</v>
      </c>
      <c r="AE100" s="50" t="n">
        <v>16.3136197835102</v>
      </c>
      <c r="AF100" s="50" t="n">
        <v>106.7261335</v>
      </c>
      <c r="AG100" s="50" t="n">
        <v>14.1698098970879</v>
      </c>
      <c r="AH100" s="50" t="n">
        <v>8.21130015484843</v>
      </c>
      <c r="AI100" s="50" t="n">
        <v>11.7153767926655</v>
      </c>
      <c r="AJ100" s="50" t="n">
        <v>85.6857951</v>
      </c>
      <c r="AK100" s="50" t="n">
        <v>12.082117815342</v>
      </c>
      <c r="AL100" s="50" t="n">
        <v>6.59249763388965</v>
      </c>
      <c r="AM100" s="50" t="n">
        <v>10.5442315850494</v>
      </c>
      <c r="AN100" s="50" t="n">
        <v>64.8035432</v>
      </c>
      <c r="AO100" s="50" t="n">
        <v>16.9943558005533</v>
      </c>
      <c r="AP100" s="50" t="n">
        <v>4.98585797931944</v>
      </c>
      <c r="AQ100" s="50" t="n">
        <v>16.1165856881021</v>
      </c>
      <c r="AR100" s="50" t="n">
        <v>89.7673449</v>
      </c>
      <c r="AS100" s="50" t="n">
        <v>12.587454937923</v>
      </c>
      <c r="AT100" s="50" t="n">
        <v>6.90652409962648</v>
      </c>
      <c r="AU100" s="50" t="n">
        <v>14.0771980861811</v>
      </c>
      <c r="AV100" s="50" t="n">
        <v>66.3432691</v>
      </c>
      <c r="AW100" s="50" t="n">
        <v>14.0371712235661</v>
      </c>
      <c r="AX100" s="50" t="n">
        <v>5.10432148124228</v>
      </c>
      <c r="AY100" s="50" t="n">
        <v>16.4308741716507</v>
      </c>
      <c r="AZ100" s="50" t="n">
        <v>70.773159</v>
      </c>
      <c r="BA100" s="50" t="n">
        <v>17.7946229126957</v>
      </c>
      <c r="BB100" s="50" t="n">
        <v>5.44514855357158</v>
      </c>
      <c r="BC100" s="50" t="n">
        <v>18.1614684990562</v>
      </c>
      <c r="BD100" s="50" t="n">
        <v>52.5860995</v>
      </c>
      <c r="BE100" s="50" t="n">
        <v>16.6144376158709</v>
      </c>
      <c r="BF100" s="50" t="n">
        <v>4.04587173550352</v>
      </c>
      <c r="BG100" s="50" t="n">
        <v>16.4604924976476</v>
      </c>
      <c r="BH100" s="50" t="n">
        <v>140.8397449</v>
      </c>
      <c r="BI100" s="50" t="n">
        <v>13.8146867273785</v>
      </c>
      <c r="BJ100" s="50" t="n">
        <v>10.8359347535642</v>
      </c>
      <c r="BK100" s="50" t="n">
        <v>12.5584899496582</v>
      </c>
    </row>
    <row r="101">
      <c r="A101" s="50" t="s">
        <v>68</v>
      </c>
      <c r="B101" s="50" t="s">
        <v>69</v>
      </c>
      <c r="C101" s="50" t="s">
        <v>16</v>
      </c>
      <c r="D101" s="50" t="n">
        <v>1417.6263901</v>
      </c>
      <c r="E101" s="50" t="n">
        <v>25.2472795609957</v>
      </c>
      <c r="F101" s="50" t="n">
        <v>15.6815846309658</v>
      </c>
      <c r="G101" s="50" t="n">
        <v>19.2000179357378</v>
      </c>
      <c r="H101" s="50" t="n">
        <v>1177.5012102</v>
      </c>
      <c r="I101" s="50" t="n">
        <v>24.1840203915128</v>
      </c>
      <c r="J101" s="50" t="n">
        <v>13.025353513286</v>
      </c>
      <c r="K101" s="50" t="n">
        <v>15.808110532965</v>
      </c>
      <c r="L101" s="50" t="n">
        <v>792.7816126</v>
      </c>
      <c r="M101" s="50" t="n">
        <v>34.449138612698</v>
      </c>
      <c r="N101" s="50" t="n">
        <v>8.76963919314702</v>
      </c>
      <c r="O101" s="50" t="n">
        <v>26.0474896220027</v>
      </c>
      <c r="P101" s="50" t="n">
        <v>450.5648184</v>
      </c>
      <c r="Q101" s="50" t="n">
        <v>36.9767867538463</v>
      </c>
      <c r="R101" s="50" t="n">
        <v>4.98408493296809</v>
      </c>
      <c r="S101" s="50" t="n">
        <v>30.7891674173889</v>
      </c>
      <c r="T101" s="50" t="n">
        <v>866.8412482</v>
      </c>
      <c r="U101" s="50" t="n">
        <v>30.1534246713718</v>
      </c>
      <c r="V101" s="50" t="n">
        <v>9.58887651230977</v>
      </c>
      <c r="W101" s="50" t="n">
        <v>27.870354037583</v>
      </c>
      <c r="X101" s="50" t="n">
        <v>1130.8383537</v>
      </c>
      <c r="Y101" s="50" t="n">
        <v>33.3048604308481</v>
      </c>
      <c r="Z101" s="50" t="n">
        <v>12.5091755284252</v>
      </c>
      <c r="AA101" s="50" t="n">
        <v>28.0081183814959</v>
      </c>
      <c r="AB101" s="50" t="n">
        <v>1242.6423449</v>
      </c>
      <c r="AC101" s="50" t="n">
        <v>29.2855756081796</v>
      </c>
      <c r="AD101" s="50" t="n">
        <v>13.7459356242632</v>
      </c>
      <c r="AE101" s="50" t="n">
        <v>21.9695953510652</v>
      </c>
      <c r="AF101" s="50" t="n">
        <v>512.4008749</v>
      </c>
      <c r="AG101" s="50" t="n">
        <v>42.1220111345429</v>
      </c>
      <c r="AH101" s="50" t="n">
        <v>5.66810673167454</v>
      </c>
      <c r="AI101" s="50" t="n">
        <v>36.2412493772683</v>
      </c>
      <c r="AJ101" s="50" t="n">
        <v>250.0663871</v>
      </c>
      <c r="AK101" s="50" t="n">
        <v>50.5325304264711</v>
      </c>
      <c r="AL101" s="50" t="n">
        <v>2.76619935975648</v>
      </c>
      <c r="AM101" s="50" t="n">
        <v>44.6064823972506</v>
      </c>
      <c r="AN101" s="50" t="n">
        <v>216.0397738</v>
      </c>
      <c r="AO101" s="50" t="n">
        <v>51.2575423308278</v>
      </c>
      <c r="AP101" s="50" t="n">
        <v>2.38980172784484</v>
      </c>
      <c r="AQ101" s="50" t="n">
        <v>50.8459353548606</v>
      </c>
      <c r="AR101" s="50" t="n">
        <v>110.3959217</v>
      </c>
      <c r="AS101" s="50" t="n">
        <v>58.090173556692</v>
      </c>
      <c r="AT101" s="50" t="n">
        <v>1.22118422818717</v>
      </c>
      <c r="AU101" s="50" t="n">
        <v>54.5509540422578</v>
      </c>
      <c r="AV101" s="50" t="n">
        <v>172.2188122</v>
      </c>
      <c r="AW101" s="50" t="n">
        <v>67.5180445059818</v>
      </c>
      <c r="AX101" s="50" t="n">
        <v>1.90506038644512</v>
      </c>
      <c r="AY101" s="50" t="n">
        <v>65.4869929808473</v>
      </c>
      <c r="AZ101" s="50" t="n">
        <v>167.9024763</v>
      </c>
      <c r="BA101" s="50" t="n">
        <v>49.4541277079252</v>
      </c>
      <c r="BB101" s="50" t="n">
        <v>1.85731368309351</v>
      </c>
      <c r="BC101" s="50" t="n">
        <v>43.6693654123524</v>
      </c>
      <c r="BD101" s="50" t="n">
        <v>263.1145237</v>
      </c>
      <c r="BE101" s="50" t="n">
        <v>44.4389086007856</v>
      </c>
      <c r="BF101" s="50" t="n">
        <v>2.91053601982308</v>
      </c>
      <c r="BG101" s="50" t="n">
        <v>39.9539127912025</v>
      </c>
      <c r="BH101" s="50" t="n">
        <v>269.1362875</v>
      </c>
      <c r="BI101" s="50" t="n">
        <v>44.7710814986334</v>
      </c>
      <c r="BJ101" s="50" t="n">
        <v>2.97714792781016</v>
      </c>
      <c r="BK101" s="50" t="n">
        <v>40.0143337775991</v>
      </c>
    </row>
    <row r="102">
      <c r="A102" s="50" t="s">
        <v>68</v>
      </c>
      <c r="B102" s="50" t="s">
        <v>69</v>
      </c>
      <c r="C102" s="50" t="s">
        <v>17</v>
      </c>
      <c r="D102" s="50" t="n">
        <v>6179.5624983</v>
      </c>
      <c r="E102" s="50" t="n">
        <v>11.1235895441619</v>
      </c>
      <c r="F102" s="50" t="n">
        <v>5.13316953491375</v>
      </c>
      <c r="G102" s="50" t="n">
        <v>10.0507028004609</v>
      </c>
      <c r="H102" s="50" t="n">
        <v>8938.1916222</v>
      </c>
      <c r="I102" s="50" t="n">
        <v>8.76031919204746</v>
      </c>
      <c r="J102" s="50" t="n">
        <v>7.42467657620103</v>
      </c>
      <c r="K102" s="50" t="n">
        <v>7.67536915416796</v>
      </c>
      <c r="L102" s="50" t="n">
        <v>9019.3366667</v>
      </c>
      <c r="M102" s="50" t="n">
        <v>9.03056701742373</v>
      </c>
      <c r="N102" s="50" t="n">
        <v>7.49208122992064</v>
      </c>
      <c r="O102" s="50" t="n">
        <v>7.41894525782441</v>
      </c>
      <c r="P102" s="50" t="n">
        <v>10125.7457889</v>
      </c>
      <c r="Q102" s="50" t="n">
        <v>9.02487325648356</v>
      </c>
      <c r="R102" s="50" t="n">
        <v>8.41114072657435</v>
      </c>
      <c r="S102" s="50" t="n">
        <v>7.64525852719251</v>
      </c>
      <c r="T102" s="50" t="n">
        <v>9528.8481437</v>
      </c>
      <c r="U102" s="50" t="n">
        <v>9.29668617451576</v>
      </c>
      <c r="V102" s="50" t="n">
        <v>7.9153164981366</v>
      </c>
      <c r="W102" s="50" t="n">
        <v>8.19264904442676</v>
      </c>
      <c r="X102" s="50" t="n">
        <v>9806.0600457</v>
      </c>
      <c r="Y102" s="50" t="n">
        <v>10.0172937359693</v>
      </c>
      <c r="Z102" s="50" t="n">
        <v>8.14558776579566</v>
      </c>
      <c r="AA102" s="50" t="n">
        <v>9.04114544327214</v>
      </c>
      <c r="AB102" s="50" t="n">
        <v>11163.2865209</v>
      </c>
      <c r="AC102" s="50" t="n">
        <v>8.63945693677365</v>
      </c>
      <c r="AD102" s="50" t="n">
        <v>9.27299340274675</v>
      </c>
      <c r="AE102" s="50" t="n">
        <v>7.97329536929084</v>
      </c>
      <c r="AF102" s="50" t="n">
        <v>10228.0273559</v>
      </c>
      <c r="AG102" s="50" t="n">
        <v>10.1522341362704</v>
      </c>
      <c r="AH102" s="50" t="n">
        <v>8.49610282928826</v>
      </c>
      <c r="AI102" s="50" t="n">
        <v>9.03453592021758</v>
      </c>
      <c r="AJ102" s="50" t="n">
        <v>8806.9577841</v>
      </c>
      <c r="AK102" s="50" t="n">
        <v>9.08516353301009</v>
      </c>
      <c r="AL102" s="50" t="n">
        <v>7.31566472627313</v>
      </c>
      <c r="AM102" s="50" t="n">
        <v>9.08939684839153</v>
      </c>
      <c r="AN102" s="50" t="n">
        <v>7161.242642</v>
      </c>
      <c r="AO102" s="50" t="n">
        <v>9.3285849453298</v>
      </c>
      <c r="AP102" s="50" t="n">
        <v>5.94862056531547</v>
      </c>
      <c r="AQ102" s="50" t="n">
        <v>8.75565415621877</v>
      </c>
      <c r="AR102" s="50" t="n">
        <v>7486.0419954</v>
      </c>
      <c r="AS102" s="50" t="n">
        <v>10.3386711078461</v>
      </c>
      <c r="AT102" s="50" t="n">
        <v>6.21842124235227</v>
      </c>
      <c r="AU102" s="50" t="n">
        <v>9.41356356269991</v>
      </c>
      <c r="AV102" s="50" t="n">
        <v>6097.740344</v>
      </c>
      <c r="AW102" s="50" t="n">
        <v>10.3379867272906</v>
      </c>
      <c r="AX102" s="50" t="n">
        <v>5.06520242723431</v>
      </c>
      <c r="AY102" s="50" t="n">
        <v>10.129632284326</v>
      </c>
      <c r="AZ102" s="50" t="n">
        <v>6107.1831298</v>
      </c>
      <c r="BA102" s="50" t="n">
        <v>11.9883331310285</v>
      </c>
      <c r="BB102" s="50" t="n">
        <v>5.07304625443188</v>
      </c>
      <c r="BC102" s="50" t="n">
        <v>12.1840487165668</v>
      </c>
      <c r="BD102" s="50" t="n">
        <v>3429.0747513</v>
      </c>
      <c r="BE102" s="50" t="n">
        <v>12.7068058384793</v>
      </c>
      <c r="BF102" s="50" t="n">
        <v>2.84842528110322</v>
      </c>
      <c r="BG102" s="50" t="n">
        <v>13.2617883265915</v>
      </c>
      <c r="BH102" s="50" t="n">
        <v>6307.6296769</v>
      </c>
      <c r="BI102" s="50" t="n">
        <v>10.0660729640224</v>
      </c>
      <c r="BJ102" s="50" t="n">
        <v>5.23955093971267</v>
      </c>
      <c r="BK102" s="50" t="n">
        <v>11.2027979281266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439</v>
      </c>
    </row>
    <row r="112">
      <c r="A112" s="5" t="s">
        <v>26</v>
      </c>
      <c r="B112" s="5" t="s">
        <v>71</v>
      </c>
      <c r="C112" s="5" t="s">
        <v>11</v>
      </c>
      <c r="D112" s="5" t="s">
        <v>377</v>
      </c>
      <c r="E112" s="5" t="s">
        <v>378</v>
      </c>
      <c r="F112" s="5" t="s">
        <v>379</v>
      </c>
      <c r="G112" s="5" t="s">
        <v>380</v>
      </c>
      <c r="H112" s="5" t="s">
        <v>381</v>
      </c>
      <c r="I112" s="5" t="s">
        <v>382</v>
      </c>
      <c r="J112" s="5" t="s">
        <v>383</v>
      </c>
      <c r="K112" s="5" t="s">
        <v>384</v>
      </c>
      <c r="L112" s="5" t="s">
        <v>385</v>
      </c>
      <c r="M112" s="5" t="s">
        <v>386</v>
      </c>
      <c r="N112" s="5" t="s">
        <v>387</v>
      </c>
      <c r="O112" s="5" t="s">
        <v>388</v>
      </c>
      <c r="P112" s="5" t="s">
        <v>389</v>
      </c>
      <c r="Q112" s="5" t="s">
        <v>390</v>
      </c>
      <c r="R112" s="5" t="s">
        <v>391</v>
      </c>
      <c r="S112" s="5" t="s">
        <v>392</v>
      </c>
      <c r="T112" s="5" t="s">
        <v>393</v>
      </c>
      <c r="U112" s="5" t="s">
        <v>394</v>
      </c>
      <c r="V112" s="5" t="s">
        <v>395</v>
      </c>
      <c r="W112" s="5" t="s">
        <v>396</v>
      </c>
      <c r="X112" s="5" t="s">
        <v>397</v>
      </c>
      <c r="Y112" s="5" t="s">
        <v>398</v>
      </c>
      <c r="Z112" s="5" t="s">
        <v>399</v>
      </c>
      <c r="AA112" s="5" t="s">
        <v>400</v>
      </c>
      <c r="AB112" s="5" t="s">
        <v>401</v>
      </c>
      <c r="AC112" s="5" t="s">
        <v>402</v>
      </c>
      <c r="AD112" s="5" t="s">
        <v>403</v>
      </c>
      <c r="AE112" s="5" t="s">
        <v>404</v>
      </c>
      <c r="AF112" s="5" t="s">
        <v>405</v>
      </c>
      <c r="AG112" s="5" t="s">
        <v>406</v>
      </c>
      <c r="AH112" s="5" t="s">
        <v>407</v>
      </c>
      <c r="AI112" s="5" t="s">
        <v>408</v>
      </c>
      <c r="AJ112" s="5" t="s">
        <v>409</v>
      </c>
      <c r="AK112" s="5" t="s">
        <v>410</v>
      </c>
      <c r="AL112" s="5" t="s">
        <v>411</v>
      </c>
      <c r="AM112" s="5" t="s">
        <v>412</v>
      </c>
      <c r="AN112" s="5" t="s">
        <v>413</v>
      </c>
      <c r="AO112" s="5" t="s">
        <v>414</v>
      </c>
      <c r="AP112" s="5" t="s">
        <v>415</v>
      </c>
      <c r="AQ112" s="5" t="s">
        <v>416</v>
      </c>
      <c r="AR112" s="5" t="s">
        <v>417</v>
      </c>
      <c r="AS112" s="5" t="s">
        <v>418</v>
      </c>
      <c r="AT112" s="5" t="s">
        <v>419</v>
      </c>
      <c r="AU112" s="5" t="s">
        <v>420</v>
      </c>
      <c r="AV112" s="5" t="s">
        <v>421</v>
      </c>
      <c r="AW112" s="5" t="s">
        <v>422</v>
      </c>
      <c r="AX112" s="5" t="s">
        <v>423</v>
      </c>
      <c r="AY112" s="5" t="s">
        <v>424</v>
      </c>
      <c r="AZ112" s="5" t="s">
        <v>425</v>
      </c>
      <c r="BA112" s="5" t="s">
        <v>426</v>
      </c>
      <c r="BB112" s="5" t="s">
        <v>427</v>
      </c>
      <c r="BC112" s="5" t="s">
        <v>428</v>
      </c>
      <c r="BD112" s="5" t="s">
        <v>429</v>
      </c>
      <c r="BE112" s="5" t="s">
        <v>430</v>
      </c>
      <c r="BF112" s="5" t="s">
        <v>431</v>
      </c>
      <c r="BG112" s="5" t="s">
        <v>432</v>
      </c>
      <c r="BH112" s="5" t="s">
        <v>433</v>
      </c>
      <c r="BI112" s="5" t="s">
        <v>434</v>
      </c>
      <c r="BJ112" s="5" t="s">
        <v>435</v>
      </c>
      <c r="BK112" s="5" t="s">
        <v>436</v>
      </c>
    </row>
    <row r="113">
      <c r="A113" s="51" t="s">
        <v>72</v>
      </c>
      <c r="B113" s="51" t="s">
        <v>73</v>
      </c>
      <c r="C113" s="51" t="s">
        <v>16</v>
      </c>
      <c r="D113" s="51" t="n">
        <v>6088.8506639</v>
      </c>
      <c r="E113" s="51" t="n">
        <v>12.9349310907737</v>
      </c>
      <c r="F113" s="51" t="n">
        <v>14.8485686090677</v>
      </c>
      <c r="G113" s="51" t="n">
        <v>7.28993079759432</v>
      </c>
      <c r="H113" s="51" t="n">
        <v>4204.000177</v>
      </c>
      <c r="I113" s="51" t="n">
        <v>14.5976492015708</v>
      </c>
      <c r="J113" s="51" t="n">
        <v>10.2520801554253</v>
      </c>
      <c r="K113" s="51" t="n">
        <v>8.89465573276666</v>
      </c>
      <c r="L113" s="51" t="n">
        <v>3150.30804</v>
      </c>
      <c r="M113" s="51" t="n">
        <v>15.3421382689627</v>
      </c>
      <c r="N113" s="51" t="n">
        <v>7.68249504770672</v>
      </c>
      <c r="O113" s="51" t="n">
        <v>10.9288479970224</v>
      </c>
      <c r="P113" s="51" t="n">
        <v>3612.7030306</v>
      </c>
      <c r="Q113" s="51" t="n">
        <v>13.9558102786869</v>
      </c>
      <c r="R113" s="51" t="n">
        <v>8.8101140552019</v>
      </c>
      <c r="S113" s="51" t="n">
        <v>10.7533731338148</v>
      </c>
      <c r="T113" s="51" t="n">
        <v>3840.2611792</v>
      </c>
      <c r="U113" s="51" t="n">
        <v>14.6894774232689</v>
      </c>
      <c r="V113" s="51" t="n">
        <v>9.36504847034081</v>
      </c>
      <c r="W113" s="51" t="n">
        <v>11.1340327501975</v>
      </c>
      <c r="X113" s="51" t="n">
        <v>4359.5805261</v>
      </c>
      <c r="Y113" s="51" t="n">
        <v>16.4966495787114</v>
      </c>
      <c r="Z113" s="51" t="n">
        <v>10.6314859933005</v>
      </c>
      <c r="AA113" s="51" t="n">
        <v>10.7208138407839</v>
      </c>
      <c r="AB113" s="51" t="n">
        <v>3518.9322413</v>
      </c>
      <c r="AC113" s="51" t="n">
        <v>13.607845061096</v>
      </c>
      <c r="AD113" s="51" t="n">
        <v>8.5814400286401</v>
      </c>
      <c r="AE113" s="51" t="n">
        <v>11.0776988370555</v>
      </c>
      <c r="AF113" s="51" t="n">
        <v>3181.0894003</v>
      </c>
      <c r="AG113" s="51" t="n">
        <v>12.3431597445416</v>
      </c>
      <c r="AH113" s="51" t="n">
        <v>7.75755997629904</v>
      </c>
      <c r="AI113" s="51" t="n">
        <v>9.03937666056579</v>
      </c>
      <c r="AJ113" s="51" t="n">
        <v>2544.0042771</v>
      </c>
      <c r="AK113" s="51" t="n">
        <v>13.910279595626</v>
      </c>
      <c r="AL113" s="51" t="n">
        <v>6.20393307956179</v>
      </c>
      <c r="AM113" s="51" t="n">
        <v>12.2091561042893</v>
      </c>
      <c r="AN113" s="51" t="n">
        <v>2255.7685622</v>
      </c>
      <c r="AO113" s="51" t="n">
        <v>15.9391858252837</v>
      </c>
      <c r="AP113" s="51" t="n">
        <v>5.50102738774523</v>
      </c>
      <c r="AQ113" s="51" t="n">
        <v>15.4242898925636</v>
      </c>
      <c r="AR113" s="51" t="n">
        <v>1092.2566763</v>
      </c>
      <c r="AS113" s="51" t="n">
        <v>18.9395470160095</v>
      </c>
      <c r="AT113" s="51" t="n">
        <v>2.66363047675152</v>
      </c>
      <c r="AU113" s="51" t="n">
        <v>18.7527322478668</v>
      </c>
      <c r="AV113" s="51" t="n">
        <v>826.929349</v>
      </c>
      <c r="AW113" s="51" t="n">
        <v>23.0455830161106</v>
      </c>
      <c r="AX113" s="51" t="n">
        <v>2.01659029778429</v>
      </c>
      <c r="AY113" s="51" t="n">
        <v>23.040738533794</v>
      </c>
      <c r="AZ113" s="51" t="n">
        <v>651.6343359</v>
      </c>
      <c r="BA113" s="51" t="n">
        <v>23.9581398482442</v>
      </c>
      <c r="BB113" s="51" t="n">
        <v>1.58910731741249</v>
      </c>
      <c r="BC113" s="51" t="n">
        <v>23.9368530395397</v>
      </c>
      <c r="BD113" s="51" t="n">
        <v>786.9013036</v>
      </c>
      <c r="BE113" s="51" t="n">
        <v>22.5468610947676</v>
      </c>
      <c r="BF113" s="51" t="n">
        <v>1.91897595129807</v>
      </c>
      <c r="BG113" s="51" t="n">
        <v>22.7039542923944</v>
      </c>
      <c r="BH113" s="51" t="n">
        <v>893.0942076</v>
      </c>
      <c r="BI113" s="51" t="n">
        <v>25.0784905333518</v>
      </c>
      <c r="BJ113" s="51" t="n">
        <v>2.17794315346462</v>
      </c>
      <c r="BK113" s="51" t="n">
        <v>24.9324755774462</v>
      </c>
    </row>
    <row r="114">
      <c r="A114" s="51" t="s">
        <v>72</v>
      </c>
      <c r="B114" s="51" t="s">
        <v>73</v>
      </c>
      <c r="C114" s="51" t="s">
        <v>17</v>
      </c>
      <c r="D114" s="51" t="n">
        <v>20388.8536985</v>
      </c>
      <c r="E114" s="51" t="n">
        <v>5.49389365677163</v>
      </c>
      <c r="F114" s="51" t="n">
        <v>3.82681806740375</v>
      </c>
      <c r="G114" s="51" t="n">
        <v>5.15262575156213</v>
      </c>
      <c r="H114" s="51" t="n">
        <v>25391.8929379</v>
      </c>
      <c r="I114" s="51" t="n">
        <v>4.87596395111662</v>
      </c>
      <c r="J114" s="51" t="n">
        <v>4.76584687384784</v>
      </c>
      <c r="K114" s="51" t="n">
        <v>4.49688655677647</v>
      </c>
      <c r="L114" s="51" t="n">
        <v>29538.0944828</v>
      </c>
      <c r="M114" s="51" t="n">
        <v>4.70851828618381</v>
      </c>
      <c r="N114" s="51" t="n">
        <v>5.54405437966206</v>
      </c>
      <c r="O114" s="51" t="n">
        <v>4.16056467120314</v>
      </c>
      <c r="P114" s="51" t="n">
        <v>27624.9292485</v>
      </c>
      <c r="Q114" s="51" t="n">
        <v>4.17668308262969</v>
      </c>
      <c r="R114" s="51" t="n">
        <v>5.18496919553096</v>
      </c>
      <c r="S114" s="51" t="n">
        <v>3.81792954818457</v>
      </c>
      <c r="T114" s="51" t="n">
        <v>39730.7235991</v>
      </c>
      <c r="U114" s="51" t="n">
        <v>3.39588970242525</v>
      </c>
      <c r="V114" s="51" t="n">
        <v>7.4571259938584</v>
      </c>
      <c r="W114" s="51" t="n">
        <v>3.204734202319</v>
      </c>
      <c r="X114" s="51" t="n">
        <v>43141.3488802</v>
      </c>
      <c r="Y114" s="51" t="n">
        <v>3.69028725159583</v>
      </c>
      <c r="Z114" s="51" t="n">
        <v>8.09727195987794</v>
      </c>
      <c r="AA114" s="51" t="n">
        <v>3.64217851753976</v>
      </c>
      <c r="AB114" s="51" t="n">
        <v>44227.1706539</v>
      </c>
      <c r="AC114" s="51" t="n">
        <v>3.44977115803881</v>
      </c>
      <c r="AD114" s="51" t="n">
        <v>8.30107166549264</v>
      </c>
      <c r="AE114" s="51" t="n">
        <v>3.49723565019938</v>
      </c>
      <c r="AF114" s="51" t="n">
        <v>49266.4883956</v>
      </c>
      <c r="AG114" s="51" t="n">
        <v>3.45250512044026</v>
      </c>
      <c r="AH114" s="51" t="n">
        <v>9.24690964473836</v>
      </c>
      <c r="AI114" s="51" t="n">
        <v>3.34123594637829</v>
      </c>
      <c r="AJ114" s="51" t="n">
        <v>41903.8233171</v>
      </c>
      <c r="AK114" s="51" t="n">
        <v>3.76759635713118</v>
      </c>
      <c r="AL114" s="51" t="n">
        <v>7.86499871618433</v>
      </c>
      <c r="AM114" s="51" t="n">
        <v>3.57167120525626</v>
      </c>
      <c r="AN114" s="51" t="n">
        <v>36661.3918287</v>
      </c>
      <c r="AO114" s="51" t="n">
        <v>4.30581392268672</v>
      </c>
      <c r="AP114" s="51" t="n">
        <v>6.88103797794963</v>
      </c>
      <c r="AQ114" s="51" t="n">
        <v>3.95162795284002</v>
      </c>
      <c r="AR114" s="51" t="n">
        <v>34703.054486</v>
      </c>
      <c r="AS114" s="51" t="n">
        <v>4.108923132084</v>
      </c>
      <c r="AT114" s="51" t="n">
        <v>6.5134743652063</v>
      </c>
      <c r="AU114" s="51" t="n">
        <v>3.87995481653164</v>
      </c>
      <c r="AV114" s="51" t="n">
        <v>32785.7962112</v>
      </c>
      <c r="AW114" s="51" t="n">
        <v>3.45802145985716</v>
      </c>
      <c r="AX114" s="51" t="n">
        <v>6.15362095145485</v>
      </c>
      <c r="AY114" s="51" t="n">
        <v>3.36846467511856</v>
      </c>
      <c r="AZ114" s="51" t="n">
        <v>30238.9012231</v>
      </c>
      <c r="BA114" s="51" t="n">
        <v>3.80881259624758</v>
      </c>
      <c r="BB114" s="51" t="n">
        <v>5.67558996941106</v>
      </c>
      <c r="BC114" s="51" t="n">
        <v>3.6822303932189</v>
      </c>
      <c r="BD114" s="51" t="n">
        <v>24846.3037853</v>
      </c>
      <c r="BE114" s="51" t="n">
        <v>4.08980560097477</v>
      </c>
      <c r="BF114" s="51" t="n">
        <v>4.66344433286032</v>
      </c>
      <c r="BG114" s="51" t="n">
        <v>4.09089390300022</v>
      </c>
      <c r="BH114" s="51" t="n">
        <v>52339.9132931</v>
      </c>
      <c r="BI114" s="51" t="n">
        <v>3.4658575135804</v>
      </c>
      <c r="BJ114" s="51" t="n">
        <v>9.82376590652157</v>
      </c>
      <c r="BK114" s="51" t="n">
        <v>3.3921842010814</v>
      </c>
    </row>
    <row r="115">
      <c r="A115" s="51" t="s">
        <v>74</v>
      </c>
      <c r="B115" s="51" t="s">
        <v>75</v>
      </c>
      <c r="C115" s="51" t="s">
        <v>16</v>
      </c>
      <c r="D115" s="51" t="n">
        <v>1586.161191</v>
      </c>
      <c r="E115" s="51" t="n">
        <v>18.2012741398632</v>
      </c>
      <c r="F115" s="51" t="n">
        <v>12.2672923571079</v>
      </c>
      <c r="G115" s="51" t="n">
        <v>8.54505545739843</v>
      </c>
      <c r="H115" s="51" t="n">
        <v>1349.389985</v>
      </c>
      <c r="I115" s="51" t="n">
        <v>19.5130950021296</v>
      </c>
      <c r="J115" s="51" t="n">
        <v>10.4361155371052</v>
      </c>
      <c r="K115" s="51" t="n">
        <v>12.7740112626672</v>
      </c>
      <c r="L115" s="51" t="n">
        <v>1054.6917347</v>
      </c>
      <c r="M115" s="51" t="n">
        <v>18.3334492225044</v>
      </c>
      <c r="N115" s="51" t="n">
        <v>8.15693381580798</v>
      </c>
      <c r="O115" s="51" t="n">
        <v>12.368618277023</v>
      </c>
      <c r="P115" s="51" t="n">
        <v>804.532706</v>
      </c>
      <c r="Q115" s="51" t="n">
        <v>19.5214179485487</v>
      </c>
      <c r="R115" s="51" t="n">
        <v>6.22221623587632</v>
      </c>
      <c r="S115" s="51" t="n">
        <v>11.5080146624285</v>
      </c>
      <c r="T115" s="51" t="n">
        <v>974.8367933</v>
      </c>
      <c r="U115" s="51" t="n">
        <v>19.1624578015322</v>
      </c>
      <c r="V115" s="51" t="n">
        <v>7.53933964071918</v>
      </c>
      <c r="W115" s="51" t="n">
        <v>13.7291843315647</v>
      </c>
      <c r="X115" s="51" t="n">
        <v>1455.1817161</v>
      </c>
      <c r="Y115" s="51" t="n">
        <v>19.2924444497684</v>
      </c>
      <c r="Z115" s="51" t="n">
        <v>11.2543035634747</v>
      </c>
      <c r="AA115" s="51" t="n">
        <v>11.6558844534151</v>
      </c>
      <c r="AB115" s="51" t="n">
        <v>1179.8576449</v>
      </c>
      <c r="AC115" s="51" t="n">
        <v>14.7016779624639</v>
      </c>
      <c r="AD115" s="51" t="n">
        <v>9.12496078701314</v>
      </c>
      <c r="AE115" s="51" t="n">
        <v>12.672669712377</v>
      </c>
      <c r="AF115" s="51" t="n">
        <v>1176.0124509</v>
      </c>
      <c r="AG115" s="51" t="n">
        <v>17.353527356436</v>
      </c>
      <c r="AH115" s="51" t="n">
        <v>9.09522224641876</v>
      </c>
      <c r="AI115" s="51" t="n">
        <v>17.1627187444933</v>
      </c>
      <c r="AJ115" s="51" t="n">
        <v>599.6527866</v>
      </c>
      <c r="AK115" s="51" t="n">
        <v>18.2189395806138</v>
      </c>
      <c r="AL115" s="51" t="n">
        <v>4.63768505226063</v>
      </c>
      <c r="AM115" s="51" t="n">
        <v>14.2489384070922</v>
      </c>
      <c r="AN115" s="51" t="n">
        <v>538.1298205</v>
      </c>
      <c r="AO115" s="51" t="n">
        <v>23.0931246233483</v>
      </c>
      <c r="AP115" s="51" t="n">
        <v>4.16186946926221</v>
      </c>
      <c r="AQ115" s="51" t="n">
        <v>18.6418075049389</v>
      </c>
      <c r="AR115" s="51" t="n">
        <v>701.2013132</v>
      </c>
      <c r="AS115" s="51" t="n">
        <v>21.3990641865682</v>
      </c>
      <c r="AT115" s="51" t="n">
        <v>5.42305634447487</v>
      </c>
      <c r="AU115" s="51" t="n">
        <v>13.5834477300039</v>
      </c>
      <c r="AV115" s="51" t="n">
        <v>567.3493615</v>
      </c>
      <c r="AW115" s="51" t="n">
        <v>19.8851760551698</v>
      </c>
      <c r="AX115" s="51" t="n">
        <v>4.38785195705812</v>
      </c>
      <c r="AY115" s="51" t="n">
        <v>19.2470020842202</v>
      </c>
      <c r="AZ115" s="51" t="n">
        <v>416.9290056</v>
      </c>
      <c r="BA115" s="51" t="n">
        <v>19.1239806953204</v>
      </c>
      <c r="BB115" s="51" t="n">
        <v>3.22450834938721</v>
      </c>
      <c r="BC115" s="51" t="n">
        <v>18.0471827697455</v>
      </c>
      <c r="BD115" s="51" t="n">
        <v>122.7250026</v>
      </c>
      <c r="BE115" s="51" t="n">
        <v>23.5728046327489</v>
      </c>
      <c r="BF115" s="51" t="n">
        <v>0.949149112311766</v>
      </c>
      <c r="BG115" s="51" t="n">
        <v>24.3996865421928</v>
      </c>
      <c r="BH115" s="51" t="n">
        <v>403.3508458</v>
      </c>
      <c r="BI115" s="51" t="n">
        <v>22.3477001726037</v>
      </c>
      <c r="BJ115" s="51" t="n">
        <v>3.11949553172199</v>
      </c>
      <c r="BK115" s="51" t="n">
        <v>23.0941764591988</v>
      </c>
    </row>
    <row r="116">
      <c r="A116" s="51" t="s">
        <v>74</v>
      </c>
      <c r="B116" s="51" t="s">
        <v>75</v>
      </c>
      <c r="C116" s="51" t="s">
        <v>17</v>
      </c>
      <c r="D116" s="51" t="n">
        <v>5228.8551413</v>
      </c>
      <c r="E116" s="51" t="n">
        <v>9.45490564956557</v>
      </c>
      <c r="F116" s="51" t="n">
        <v>3.23876417977715</v>
      </c>
      <c r="G116" s="51" t="n">
        <v>8.73088894733417</v>
      </c>
      <c r="H116" s="51" t="n">
        <v>7600.9332124</v>
      </c>
      <c r="I116" s="51" t="n">
        <v>9.34370560012303</v>
      </c>
      <c r="J116" s="51" t="n">
        <v>4.708034465663</v>
      </c>
      <c r="K116" s="51" t="n">
        <v>7.99986347034602</v>
      </c>
      <c r="L116" s="51" t="n">
        <v>6705.5013964</v>
      </c>
      <c r="M116" s="51" t="n">
        <v>8.13202135099792</v>
      </c>
      <c r="N116" s="51" t="n">
        <v>4.15340206282834</v>
      </c>
      <c r="O116" s="51" t="n">
        <v>7.37409501244161</v>
      </c>
      <c r="P116" s="51" t="n">
        <v>7900.9380245</v>
      </c>
      <c r="Q116" s="51" t="n">
        <v>7.0822472443339</v>
      </c>
      <c r="R116" s="51" t="n">
        <v>4.89385809491517</v>
      </c>
      <c r="S116" s="51" t="n">
        <v>6.47495750612725</v>
      </c>
      <c r="T116" s="51" t="n">
        <v>10995.9537874</v>
      </c>
      <c r="U116" s="51" t="n">
        <v>6.61962388472659</v>
      </c>
      <c r="V116" s="51" t="n">
        <v>6.81091755015837</v>
      </c>
      <c r="W116" s="51" t="n">
        <v>6.42605263467184</v>
      </c>
      <c r="X116" s="51" t="n">
        <v>16816.7372099</v>
      </c>
      <c r="Y116" s="51" t="n">
        <v>5.97265495138431</v>
      </c>
      <c r="Z116" s="51" t="n">
        <v>10.4163233871131</v>
      </c>
      <c r="AA116" s="51" t="n">
        <v>5.64469919606119</v>
      </c>
      <c r="AB116" s="51" t="n">
        <v>17339.9585628</v>
      </c>
      <c r="AC116" s="51" t="n">
        <v>4.84637836893933</v>
      </c>
      <c r="AD116" s="51" t="n">
        <v>10.740407824351</v>
      </c>
      <c r="AE116" s="51" t="n">
        <v>5.08522321424378</v>
      </c>
      <c r="AF116" s="51" t="n">
        <v>15637.9984753</v>
      </c>
      <c r="AG116" s="51" t="n">
        <v>5.07379810986359</v>
      </c>
      <c r="AH116" s="51" t="n">
        <v>9.68621006636249</v>
      </c>
      <c r="AI116" s="51" t="n">
        <v>4.8126271025699</v>
      </c>
      <c r="AJ116" s="51" t="n">
        <v>14830.9694121</v>
      </c>
      <c r="AK116" s="51" t="n">
        <v>5.5399933359359</v>
      </c>
      <c r="AL116" s="51" t="n">
        <v>9.18633451974686</v>
      </c>
      <c r="AM116" s="51" t="n">
        <v>4.85061502804419</v>
      </c>
      <c r="AN116" s="51" t="n">
        <v>10900.3600182</v>
      </c>
      <c r="AO116" s="51" t="n">
        <v>6.77761401081473</v>
      </c>
      <c r="AP116" s="51" t="n">
        <v>6.75170656283355</v>
      </c>
      <c r="AQ116" s="51" t="n">
        <v>5.98545110666639</v>
      </c>
      <c r="AR116" s="51" t="n">
        <v>9815.1365691</v>
      </c>
      <c r="AS116" s="51" t="n">
        <v>6.1474504549669</v>
      </c>
      <c r="AT116" s="51" t="n">
        <v>6.07951681211013</v>
      </c>
      <c r="AU116" s="51" t="n">
        <v>5.43510844217184</v>
      </c>
      <c r="AV116" s="51" t="n">
        <v>9735.6992757</v>
      </c>
      <c r="AW116" s="51" t="n">
        <v>5.60096311500959</v>
      </c>
      <c r="AX116" s="51" t="n">
        <v>6.03031318082759</v>
      </c>
      <c r="AY116" s="51" t="n">
        <v>5.11441822997035</v>
      </c>
      <c r="AZ116" s="51" t="n">
        <v>7814.2977296</v>
      </c>
      <c r="BA116" s="51" t="n">
        <v>6.1963598346115</v>
      </c>
      <c r="BB116" s="51" t="n">
        <v>4.84019290892999</v>
      </c>
      <c r="BC116" s="51" t="n">
        <v>5.94990459620189</v>
      </c>
      <c r="BD116" s="51" t="n">
        <v>7428.9693431</v>
      </c>
      <c r="BE116" s="51" t="n">
        <v>7.40332403641556</v>
      </c>
      <c r="BF116" s="51" t="n">
        <v>4.6015196732172</v>
      </c>
      <c r="BG116" s="51" t="n">
        <v>6.66437110957683</v>
      </c>
      <c r="BH116" s="51" t="n">
        <v>12693.6894838</v>
      </c>
      <c r="BI116" s="51" t="n">
        <v>6.35603331513582</v>
      </c>
      <c r="BJ116" s="51" t="n">
        <v>7.86249871116607</v>
      </c>
      <c r="BK116" s="51" t="n">
        <v>6.03634090885351</v>
      </c>
    </row>
    <row r="117">
      <c r="A117" s="51" t="s">
        <v>76</v>
      </c>
      <c r="B117" s="51" t="s">
        <v>77</v>
      </c>
      <c r="C117" s="51" t="s">
        <v>16</v>
      </c>
      <c r="D117" s="51" t="n">
        <v>2809.0517519</v>
      </c>
      <c r="E117" s="51" t="n">
        <v>9.12680794848848</v>
      </c>
      <c r="F117" s="51" t="n">
        <v>10.9452828213694</v>
      </c>
      <c r="G117" s="51" t="n">
        <v>6.86291228172532</v>
      </c>
      <c r="H117" s="51" t="n">
        <v>2672.1769007</v>
      </c>
      <c r="I117" s="51" t="n">
        <v>13.0095048105765</v>
      </c>
      <c r="J117" s="51" t="n">
        <v>10.4119590915721</v>
      </c>
      <c r="K117" s="51" t="n">
        <v>9.03385656598944</v>
      </c>
      <c r="L117" s="51" t="n">
        <v>2886.9632104</v>
      </c>
      <c r="M117" s="51" t="n">
        <v>11.4411661800962</v>
      </c>
      <c r="N117" s="51" t="n">
        <v>11.248859623659</v>
      </c>
      <c r="O117" s="51" t="n">
        <v>6.61475188003575</v>
      </c>
      <c r="P117" s="51" t="n">
        <v>2243.2790427</v>
      </c>
      <c r="Q117" s="51" t="n">
        <v>11.0272984804468</v>
      </c>
      <c r="R117" s="51" t="n">
        <v>8.74078719019499</v>
      </c>
      <c r="S117" s="51" t="n">
        <v>8.43676841331145</v>
      </c>
      <c r="T117" s="51" t="n">
        <v>2551.1054388</v>
      </c>
      <c r="U117" s="51" t="n">
        <v>12.14356394257</v>
      </c>
      <c r="V117" s="51" t="n">
        <v>9.94021221428665</v>
      </c>
      <c r="W117" s="51" t="n">
        <v>8.81121103254499</v>
      </c>
      <c r="X117" s="51" t="n">
        <v>2694.4652754</v>
      </c>
      <c r="Y117" s="51" t="n">
        <v>12.389828355152</v>
      </c>
      <c r="Z117" s="51" t="n">
        <v>10.4988042572246</v>
      </c>
      <c r="AA117" s="51" t="n">
        <v>8.80525322416455</v>
      </c>
      <c r="AB117" s="51" t="n">
        <v>2306.2378778</v>
      </c>
      <c r="AC117" s="51" t="n">
        <v>11.195970085322</v>
      </c>
      <c r="AD117" s="51" t="n">
        <v>8.98610209256635</v>
      </c>
      <c r="AE117" s="51" t="n">
        <v>7.49345065467337</v>
      </c>
      <c r="AF117" s="51" t="n">
        <v>1902.506588</v>
      </c>
      <c r="AG117" s="51" t="n">
        <v>11.7804690358217</v>
      </c>
      <c r="AH117" s="51" t="n">
        <v>7.41299004587361</v>
      </c>
      <c r="AI117" s="51" t="n">
        <v>9.13196761896771</v>
      </c>
      <c r="AJ117" s="51" t="n">
        <v>1391.0442228</v>
      </c>
      <c r="AK117" s="51" t="n">
        <v>14.2571362533389</v>
      </c>
      <c r="AL117" s="51" t="n">
        <v>5.42011104824957</v>
      </c>
      <c r="AM117" s="51" t="n">
        <v>12.0232635867302</v>
      </c>
      <c r="AN117" s="51" t="n">
        <v>1102.816794</v>
      </c>
      <c r="AO117" s="51" t="n">
        <v>17.3463146883954</v>
      </c>
      <c r="AP117" s="51" t="n">
        <v>4.29705209322736</v>
      </c>
      <c r="AQ117" s="51" t="n">
        <v>14.9170831523139</v>
      </c>
      <c r="AR117" s="51" t="n">
        <v>796.2767589</v>
      </c>
      <c r="AS117" s="51" t="n">
        <v>22.020329849612</v>
      </c>
      <c r="AT117" s="51" t="n">
        <v>3.10263928898742</v>
      </c>
      <c r="AU117" s="51" t="n">
        <v>20.3883158792498</v>
      </c>
      <c r="AV117" s="51" t="n">
        <v>778.5854796</v>
      </c>
      <c r="AW117" s="51" t="n">
        <v>16.4504952857451</v>
      </c>
      <c r="AX117" s="51" t="n">
        <v>3.03370639899016</v>
      </c>
      <c r="AY117" s="51" t="n">
        <v>14.3779896222833</v>
      </c>
      <c r="AZ117" s="51" t="n">
        <v>546.3639667</v>
      </c>
      <c r="BA117" s="51" t="n">
        <v>15.9616838345576</v>
      </c>
      <c r="BB117" s="51" t="n">
        <v>2.12887076035246</v>
      </c>
      <c r="BC117" s="51" t="n">
        <v>15.0739042102832</v>
      </c>
      <c r="BD117" s="51" t="n">
        <v>485.5687683</v>
      </c>
      <c r="BE117" s="51" t="n">
        <v>18.7183367817913</v>
      </c>
      <c r="BF117" s="51" t="n">
        <v>1.89198632409414</v>
      </c>
      <c r="BG117" s="51" t="n">
        <v>19.2238437236356</v>
      </c>
      <c r="BH117" s="51" t="n">
        <v>498.0546551</v>
      </c>
      <c r="BI117" s="51" t="n">
        <v>20.0397522168116</v>
      </c>
      <c r="BJ117" s="51" t="n">
        <v>1.94063674935212</v>
      </c>
      <c r="BK117" s="51" t="n">
        <v>20.1189832430777</v>
      </c>
    </row>
    <row r="118">
      <c r="A118" s="51" t="s">
        <v>76</v>
      </c>
      <c r="B118" s="51" t="s">
        <v>77</v>
      </c>
      <c r="C118" s="51" t="s">
        <v>17</v>
      </c>
      <c r="D118" s="51" t="n">
        <v>3284.9271641</v>
      </c>
      <c r="E118" s="51" t="n">
        <v>7.67241980292491</v>
      </c>
      <c r="F118" s="51" t="n">
        <v>4.00281120925587</v>
      </c>
      <c r="G118" s="51" t="n">
        <v>7.20161921097087</v>
      </c>
      <c r="H118" s="51" t="n">
        <v>3957.6156963</v>
      </c>
      <c r="I118" s="51" t="n">
        <v>7.0947922469289</v>
      </c>
      <c r="J118" s="51" t="n">
        <v>4.82250828700395</v>
      </c>
      <c r="K118" s="51" t="n">
        <v>6.30052955777342</v>
      </c>
      <c r="L118" s="51" t="n">
        <v>4396.2652773</v>
      </c>
      <c r="M118" s="51" t="n">
        <v>6.77701955413755</v>
      </c>
      <c r="N118" s="51" t="n">
        <v>5.35701982167393</v>
      </c>
      <c r="O118" s="51" t="n">
        <v>5.86972408478735</v>
      </c>
      <c r="P118" s="51" t="n">
        <v>5748.4573885</v>
      </c>
      <c r="Q118" s="51" t="n">
        <v>5.6705485964717</v>
      </c>
      <c r="R118" s="51" t="n">
        <v>7.00471837612929</v>
      </c>
      <c r="S118" s="51" t="n">
        <v>4.67724712982639</v>
      </c>
      <c r="T118" s="51" t="n">
        <v>7499.1581302</v>
      </c>
      <c r="U118" s="51" t="n">
        <v>4.9358944902681</v>
      </c>
      <c r="V118" s="51" t="n">
        <v>9.13801515954498</v>
      </c>
      <c r="W118" s="51" t="n">
        <v>4.33684218083816</v>
      </c>
      <c r="X118" s="51" t="n">
        <v>8208.5443543</v>
      </c>
      <c r="Y118" s="51" t="n">
        <v>5.14008309965011</v>
      </c>
      <c r="Z118" s="51" t="n">
        <v>10.0024297987953</v>
      </c>
      <c r="AA118" s="51" t="n">
        <v>4.35967950320924</v>
      </c>
      <c r="AB118" s="51" t="n">
        <v>7146.8826966</v>
      </c>
      <c r="AC118" s="51" t="n">
        <v>5.2437664221857</v>
      </c>
      <c r="AD118" s="51" t="n">
        <v>8.70875387492045</v>
      </c>
      <c r="AE118" s="51" t="n">
        <v>4.95487923137405</v>
      </c>
      <c r="AF118" s="51" t="n">
        <v>6725.4725684</v>
      </c>
      <c r="AG118" s="51" t="n">
        <v>4.90896944034193</v>
      </c>
      <c r="AH118" s="51" t="n">
        <v>8.19524928240232</v>
      </c>
      <c r="AI118" s="51" t="n">
        <v>4.47111899973866</v>
      </c>
      <c r="AJ118" s="51" t="n">
        <v>6627.4360002</v>
      </c>
      <c r="AK118" s="51" t="n">
        <v>6.04179319924131</v>
      </c>
      <c r="AL118" s="51" t="n">
        <v>8.07578792009371</v>
      </c>
      <c r="AM118" s="51" t="n">
        <v>5.2998336369149</v>
      </c>
      <c r="AN118" s="51" t="n">
        <v>5541.4070674</v>
      </c>
      <c r="AO118" s="51" t="n">
        <v>5.82373991782492</v>
      </c>
      <c r="AP118" s="51" t="n">
        <v>6.7524195260249</v>
      </c>
      <c r="AQ118" s="51" t="n">
        <v>5.26250542410556</v>
      </c>
      <c r="AR118" s="51" t="n">
        <v>5788.909802</v>
      </c>
      <c r="AS118" s="51" t="n">
        <v>5.82865612551599</v>
      </c>
      <c r="AT118" s="51" t="n">
        <v>7.05401121158965</v>
      </c>
      <c r="AU118" s="51" t="n">
        <v>5.15330376324701</v>
      </c>
      <c r="AV118" s="51" t="n">
        <v>4448.5338796</v>
      </c>
      <c r="AW118" s="51" t="n">
        <v>5.08119059924667</v>
      </c>
      <c r="AX118" s="51" t="n">
        <v>5.42071114167186</v>
      </c>
      <c r="AY118" s="51" t="n">
        <v>5.11632638538826</v>
      </c>
      <c r="AZ118" s="51" t="n">
        <v>4036.7487458</v>
      </c>
      <c r="BA118" s="51" t="n">
        <v>5.87458333028928</v>
      </c>
      <c r="BB118" s="51" t="n">
        <v>4.91893497829346</v>
      </c>
      <c r="BC118" s="51" t="n">
        <v>5.59976914876477</v>
      </c>
      <c r="BD118" s="51" t="n">
        <v>3447.702701</v>
      </c>
      <c r="BE118" s="51" t="n">
        <v>6.46093970372859</v>
      </c>
      <c r="BF118" s="51" t="n">
        <v>4.20115951688859</v>
      </c>
      <c r="BG118" s="51" t="n">
        <v>6.27643241220115</v>
      </c>
      <c r="BH118" s="51" t="n">
        <v>5207.4418052</v>
      </c>
      <c r="BI118" s="51" t="n">
        <v>5.35828791829295</v>
      </c>
      <c r="BJ118" s="51" t="n">
        <v>6.34546989571172</v>
      </c>
      <c r="BK118" s="51" t="n">
        <v>5.63017520344197</v>
      </c>
    </row>
    <row r="119">
      <c r="A119" s="51" t="s">
        <v>78</v>
      </c>
      <c r="B119" s="51" t="s">
        <v>79</v>
      </c>
      <c r="C119" s="51" t="s">
        <v>16</v>
      </c>
      <c r="D119" s="51" t="n">
        <v>8666.9704141</v>
      </c>
      <c r="E119" s="51" t="n">
        <v>8.44401345892339</v>
      </c>
      <c r="F119" s="51" t="n">
        <v>11.8300855674576</v>
      </c>
      <c r="G119" s="51" t="n">
        <v>6.14739414393315</v>
      </c>
      <c r="H119" s="51" t="n">
        <v>9440.7100082</v>
      </c>
      <c r="I119" s="51" t="n">
        <v>8.03400036333705</v>
      </c>
      <c r="J119" s="51" t="n">
        <v>12.8862107378218</v>
      </c>
      <c r="K119" s="51" t="n">
        <v>5.36609569156587</v>
      </c>
      <c r="L119" s="51" t="n">
        <v>8873.7623658</v>
      </c>
      <c r="M119" s="51" t="n">
        <v>8.96153256544588</v>
      </c>
      <c r="N119" s="51" t="n">
        <v>12.1123487305224</v>
      </c>
      <c r="O119" s="51" t="n">
        <v>6.43659701601794</v>
      </c>
      <c r="P119" s="51" t="n">
        <v>7119.9091167</v>
      </c>
      <c r="Q119" s="51" t="n">
        <v>9.06338173508374</v>
      </c>
      <c r="R119" s="51" t="n">
        <v>9.71840563180565</v>
      </c>
      <c r="S119" s="51" t="n">
        <v>6.5668666059348</v>
      </c>
      <c r="T119" s="51" t="n">
        <v>7248.5590899</v>
      </c>
      <c r="U119" s="51" t="n">
        <v>9.96180184579968</v>
      </c>
      <c r="V119" s="51" t="n">
        <v>9.89400796093454</v>
      </c>
      <c r="W119" s="51" t="n">
        <v>7.62911475146803</v>
      </c>
      <c r="X119" s="51" t="n">
        <v>6110.5791375</v>
      </c>
      <c r="Y119" s="51" t="n">
        <v>9.75053068049307</v>
      </c>
      <c r="Z119" s="51" t="n">
        <v>8.340708530139</v>
      </c>
      <c r="AA119" s="51" t="n">
        <v>7.77466972723893</v>
      </c>
      <c r="AB119" s="51" t="n">
        <v>5910.762219</v>
      </c>
      <c r="AC119" s="51" t="n">
        <v>9.83277517074148</v>
      </c>
      <c r="AD119" s="51" t="n">
        <v>8.06796602258007</v>
      </c>
      <c r="AE119" s="51" t="n">
        <v>8.38278006410663</v>
      </c>
      <c r="AF119" s="51" t="n">
        <v>4960.14344</v>
      </c>
      <c r="AG119" s="51" t="n">
        <v>10.6856702352867</v>
      </c>
      <c r="AH119" s="51" t="n">
        <v>6.77040748017332</v>
      </c>
      <c r="AI119" s="51" t="n">
        <v>9.07274830203481</v>
      </c>
      <c r="AJ119" s="51" t="n">
        <v>4588.1549231</v>
      </c>
      <c r="AK119" s="51" t="n">
        <v>12.2681662447842</v>
      </c>
      <c r="AL119" s="51" t="n">
        <v>6.26265727741742</v>
      </c>
      <c r="AM119" s="51" t="n">
        <v>10.748714632463</v>
      </c>
      <c r="AN119" s="51" t="n">
        <v>2534.5837799</v>
      </c>
      <c r="AO119" s="51" t="n">
        <v>15.4151731656559</v>
      </c>
      <c r="AP119" s="51" t="n">
        <v>3.45961063226045</v>
      </c>
      <c r="AQ119" s="51" t="n">
        <v>14.2943760708774</v>
      </c>
      <c r="AR119" s="51" t="n">
        <v>2446.095638</v>
      </c>
      <c r="AS119" s="51" t="n">
        <v>15.1013101930568</v>
      </c>
      <c r="AT119" s="51" t="n">
        <v>3.33882767808314</v>
      </c>
      <c r="AU119" s="51" t="n">
        <v>14.0915243186282</v>
      </c>
      <c r="AV119" s="51" t="n">
        <v>1941.156158</v>
      </c>
      <c r="AW119" s="51" t="n">
        <v>15.9690423217417</v>
      </c>
      <c r="AX119" s="51" t="n">
        <v>2.64960445827504</v>
      </c>
      <c r="AY119" s="51" t="n">
        <v>14.5997853320774</v>
      </c>
      <c r="AZ119" s="51" t="n">
        <v>1475.5246292</v>
      </c>
      <c r="BA119" s="51" t="n">
        <v>16.184400324222</v>
      </c>
      <c r="BB119" s="51" t="n">
        <v>2.01403509950019</v>
      </c>
      <c r="BC119" s="51" t="n">
        <v>15.5978315585369</v>
      </c>
      <c r="BD119" s="51" t="n">
        <v>768.5993567</v>
      </c>
      <c r="BE119" s="51" t="n">
        <v>20.6325607172084</v>
      </c>
      <c r="BF119" s="51" t="n">
        <v>1.04910894146603</v>
      </c>
      <c r="BG119" s="51" t="n">
        <v>19.8349130134061</v>
      </c>
      <c r="BH119" s="51" t="n">
        <v>1176.6006755</v>
      </c>
      <c r="BI119" s="51" t="n">
        <v>18.3741818347141</v>
      </c>
      <c r="BJ119" s="51" t="n">
        <v>1.60601525156341</v>
      </c>
      <c r="BK119" s="51" t="n">
        <v>18.2227364939664</v>
      </c>
    </row>
    <row r="120">
      <c r="A120" s="51" t="s">
        <v>78</v>
      </c>
      <c r="B120" s="51" t="s">
        <v>79</v>
      </c>
      <c r="C120" s="51" t="s">
        <v>17</v>
      </c>
      <c r="D120" s="51" t="n">
        <v>13605.6217441</v>
      </c>
      <c r="E120" s="51" t="n">
        <v>5.67453763070161</v>
      </c>
      <c r="F120" s="51" t="n">
        <v>4.13960091798346</v>
      </c>
      <c r="G120" s="51" t="n">
        <v>5.17352857246365</v>
      </c>
      <c r="H120" s="51" t="n">
        <v>20402.9657618</v>
      </c>
      <c r="I120" s="51" t="n">
        <v>4.79161521949708</v>
      </c>
      <c r="J120" s="51" t="n">
        <v>6.2077380501746</v>
      </c>
      <c r="K120" s="51" t="n">
        <v>4.23894227221614</v>
      </c>
      <c r="L120" s="51" t="n">
        <v>24015.9697061</v>
      </c>
      <c r="M120" s="51" t="n">
        <v>4.29040564961022</v>
      </c>
      <c r="N120" s="51" t="n">
        <v>7.30701853333134</v>
      </c>
      <c r="O120" s="51" t="n">
        <v>3.83059388586963</v>
      </c>
      <c r="P120" s="51" t="n">
        <v>24886.6779909</v>
      </c>
      <c r="Q120" s="51" t="n">
        <v>4.59566347128722</v>
      </c>
      <c r="R120" s="51" t="n">
        <v>7.57193732078895</v>
      </c>
      <c r="S120" s="51" t="n">
        <v>4.00505063440872</v>
      </c>
      <c r="T120" s="51" t="n">
        <v>27249.8538017</v>
      </c>
      <c r="U120" s="51" t="n">
        <v>4.15176830510759</v>
      </c>
      <c r="V120" s="51" t="n">
        <v>8.29094928067871</v>
      </c>
      <c r="W120" s="51" t="n">
        <v>3.74352914301135</v>
      </c>
      <c r="X120" s="51" t="n">
        <v>28471.5824632</v>
      </c>
      <c r="Y120" s="51" t="n">
        <v>3.81772351281947</v>
      </c>
      <c r="Z120" s="51" t="n">
        <v>8.66266835267666</v>
      </c>
      <c r="AA120" s="51" t="n">
        <v>3.49112987819445</v>
      </c>
      <c r="AB120" s="51" t="n">
        <v>25913.6899777</v>
      </c>
      <c r="AC120" s="51" t="n">
        <v>4.10533211589167</v>
      </c>
      <c r="AD120" s="51" t="n">
        <v>7.88441254928639</v>
      </c>
      <c r="AE120" s="51" t="n">
        <v>3.80047125269645</v>
      </c>
      <c r="AF120" s="51" t="n">
        <v>25145.3840304</v>
      </c>
      <c r="AG120" s="51" t="n">
        <v>4.70303005294811</v>
      </c>
      <c r="AH120" s="51" t="n">
        <v>7.65065035417653</v>
      </c>
      <c r="AI120" s="51" t="n">
        <v>4.17287471207462</v>
      </c>
      <c r="AJ120" s="51" t="n">
        <v>24448.3314544</v>
      </c>
      <c r="AK120" s="51" t="n">
        <v>4.18444950380175</v>
      </c>
      <c r="AL120" s="51" t="n">
        <v>7.43856747125031</v>
      </c>
      <c r="AM120" s="51" t="n">
        <v>3.97039869665696</v>
      </c>
      <c r="AN120" s="51" t="n">
        <v>21280.3002063</v>
      </c>
      <c r="AO120" s="51" t="n">
        <v>4.40963185701837</v>
      </c>
      <c r="AP120" s="51" t="n">
        <v>6.47467289079705</v>
      </c>
      <c r="AQ120" s="51" t="n">
        <v>4.14266577231816</v>
      </c>
      <c r="AR120" s="51" t="n">
        <v>23085.3927274</v>
      </c>
      <c r="AS120" s="51" t="n">
        <v>4.03318546915714</v>
      </c>
      <c r="AT120" s="51" t="n">
        <v>7.02388429751802</v>
      </c>
      <c r="AU120" s="51" t="n">
        <v>3.84344773507516</v>
      </c>
      <c r="AV120" s="51" t="n">
        <v>19975.1615745</v>
      </c>
      <c r="AW120" s="51" t="n">
        <v>3.9981425818725</v>
      </c>
      <c r="AX120" s="51" t="n">
        <v>6.07757578050602</v>
      </c>
      <c r="AY120" s="51" t="n">
        <v>4.00944970980248</v>
      </c>
      <c r="AZ120" s="51" t="n">
        <v>16115.2808267</v>
      </c>
      <c r="BA120" s="51" t="n">
        <v>4.3377677747993</v>
      </c>
      <c r="BB120" s="51" t="n">
        <v>4.90318138770081</v>
      </c>
      <c r="BC120" s="51" t="n">
        <v>4.46454102585483</v>
      </c>
      <c r="BD120" s="51" t="n">
        <v>12828.2226846</v>
      </c>
      <c r="BE120" s="51" t="n">
        <v>5.45142390080369</v>
      </c>
      <c r="BF120" s="51" t="n">
        <v>3.90307208300088</v>
      </c>
      <c r="BG120" s="51" t="n">
        <v>5.52507165413028</v>
      </c>
      <c r="BH120" s="51" t="n">
        <v>21245.4540966</v>
      </c>
      <c r="BI120" s="51" t="n">
        <v>4.30725978744169</v>
      </c>
      <c r="BJ120" s="51" t="n">
        <v>6.46407073013028</v>
      </c>
      <c r="BK120" s="51" t="n">
        <v>4.44526419045958</v>
      </c>
    </row>
    <row r="121">
      <c r="A121" s="51" t="s">
        <v>80</v>
      </c>
      <c r="B121" s="51" t="s">
        <v>81</v>
      </c>
      <c r="C121" s="51" t="s">
        <v>16</v>
      </c>
      <c r="D121" s="51" t="n">
        <v>11128.7489282</v>
      </c>
      <c r="E121" s="51" t="n">
        <v>7.48072082173536</v>
      </c>
      <c r="F121" s="51" t="n">
        <v>11.8599759411837</v>
      </c>
      <c r="G121" s="51" t="n">
        <v>5.73747797843738</v>
      </c>
      <c r="H121" s="51" t="n">
        <v>11181.9658982</v>
      </c>
      <c r="I121" s="51" t="n">
        <v>7.60727260305288</v>
      </c>
      <c r="J121" s="51" t="n">
        <v>11.916689592281</v>
      </c>
      <c r="K121" s="51" t="n">
        <v>5.33631421329198</v>
      </c>
      <c r="L121" s="51" t="n">
        <v>10550.1892114</v>
      </c>
      <c r="M121" s="51" t="n">
        <v>7.84278653536177</v>
      </c>
      <c r="N121" s="51" t="n">
        <v>11.2434013049819</v>
      </c>
      <c r="O121" s="51" t="n">
        <v>6.04529956325471</v>
      </c>
      <c r="P121" s="51" t="n">
        <v>8786.0865433</v>
      </c>
      <c r="Q121" s="51" t="n">
        <v>8.25776035246266</v>
      </c>
      <c r="R121" s="51" t="n">
        <v>9.36338627935514</v>
      </c>
      <c r="S121" s="51" t="n">
        <v>6.55574524623559</v>
      </c>
      <c r="T121" s="51" t="n">
        <v>9057.5887536</v>
      </c>
      <c r="U121" s="51" t="n">
        <v>8.80556775822002</v>
      </c>
      <c r="V121" s="51" t="n">
        <v>9.65272784891618</v>
      </c>
      <c r="W121" s="51" t="n">
        <v>7.05712147874486</v>
      </c>
      <c r="X121" s="51" t="n">
        <v>9046.4915261</v>
      </c>
      <c r="Y121" s="51" t="n">
        <v>8.2156735037025</v>
      </c>
      <c r="Z121" s="51" t="n">
        <v>9.64090146555423</v>
      </c>
      <c r="AA121" s="51" t="n">
        <v>6.22804329689084</v>
      </c>
      <c r="AB121" s="51" t="n">
        <v>7432.0866409</v>
      </c>
      <c r="AC121" s="51" t="n">
        <v>7.73161146846054</v>
      </c>
      <c r="AD121" s="51" t="n">
        <v>7.9204202846657</v>
      </c>
      <c r="AE121" s="51" t="n">
        <v>7.06021326587521</v>
      </c>
      <c r="AF121" s="51" t="n">
        <v>6697.4920288</v>
      </c>
      <c r="AG121" s="51" t="n">
        <v>9.69756192178247</v>
      </c>
      <c r="AH121" s="51" t="n">
        <v>7.13755830420063</v>
      </c>
      <c r="AI121" s="51" t="n">
        <v>8.26951591499387</v>
      </c>
      <c r="AJ121" s="51" t="n">
        <v>4816.9617745</v>
      </c>
      <c r="AK121" s="51" t="n">
        <v>10.2006619964526</v>
      </c>
      <c r="AL121" s="51" t="n">
        <v>5.1334656863727</v>
      </c>
      <c r="AM121" s="51" t="n">
        <v>9.04878376981982</v>
      </c>
      <c r="AN121" s="51" t="n">
        <v>4313.754658</v>
      </c>
      <c r="AO121" s="51" t="n">
        <v>10.8848668093206</v>
      </c>
      <c r="AP121" s="51" t="n">
        <v>4.59719477814872</v>
      </c>
      <c r="AQ121" s="51" t="n">
        <v>9.40362890711773</v>
      </c>
      <c r="AR121" s="51" t="n">
        <v>3169.2091485</v>
      </c>
      <c r="AS121" s="51" t="n">
        <v>12.1811715403369</v>
      </c>
      <c r="AT121" s="51" t="n">
        <v>3.37744561372441</v>
      </c>
      <c r="AU121" s="51" t="n">
        <v>11.317733073317</v>
      </c>
      <c r="AV121" s="51" t="n">
        <v>2285.2833673</v>
      </c>
      <c r="AW121" s="51" t="n">
        <v>13.382127116303</v>
      </c>
      <c r="AX121" s="51" t="n">
        <v>2.43544049109473</v>
      </c>
      <c r="AY121" s="51" t="n">
        <v>12.3175479202337</v>
      </c>
      <c r="AZ121" s="51" t="n">
        <v>2296.7727758</v>
      </c>
      <c r="BA121" s="51" t="n">
        <v>14.4599251161444</v>
      </c>
      <c r="BB121" s="51" t="n">
        <v>2.44768482415207</v>
      </c>
      <c r="BC121" s="51" t="n">
        <v>13.2472964348639</v>
      </c>
      <c r="BD121" s="51" t="n">
        <v>1671.8306081</v>
      </c>
      <c r="BE121" s="51" t="n">
        <v>15.4799646122073</v>
      </c>
      <c r="BF121" s="51" t="n">
        <v>1.78168012574686</v>
      </c>
      <c r="BG121" s="51" t="n">
        <v>14.9600524948868</v>
      </c>
      <c r="BH121" s="51" t="n">
        <v>1400.0364819</v>
      </c>
      <c r="BI121" s="51" t="n">
        <v>15.7643044843581</v>
      </c>
      <c r="BJ121" s="51" t="n">
        <v>1.49202745962202</v>
      </c>
      <c r="BK121" s="51" t="n">
        <v>15.408869774824</v>
      </c>
    </row>
    <row r="122">
      <c r="A122" s="51" t="s">
        <v>80</v>
      </c>
      <c r="B122" s="51" t="s">
        <v>81</v>
      </c>
      <c r="C122" s="51" t="s">
        <v>17</v>
      </c>
      <c r="D122" s="51" t="n">
        <v>15546.9891472</v>
      </c>
      <c r="E122" s="51" t="n">
        <v>5.30232500958003</v>
      </c>
      <c r="F122" s="51" t="n">
        <v>5.14927989226976</v>
      </c>
      <c r="G122" s="51" t="n">
        <v>4.90767297252547</v>
      </c>
      <c r="H122" s="51" t="n">
        <v>21857.9594798</v>
      </c>
      <c r="I122" s="51" t="n">
        <v>4.64851091779915</v>
      </c>
      <c r="J122" s="51" t="n">
        <v>7.23952079529508</v>
      </c>
      <c r="K122" s="51" t="n">
        <v>4.24469495680062</v>
      </c>
      <c r="L122" s="51" t="n">
        <v>23757.1473371</v>
      </c>
      <c r="M122" s="51" t="n">
        <v>4.39449462344447</v>
      </c>
      <c r="N122" s="51" t="n">
        <v>7.86854611670267</v>
      </c>
      <c r="O122" s="51" t="n">
        <v>3.68777031495858</v>
      </c>
      <c r="P122" s="51" t="n">
        <v>24759.5146075</v>
      </c>
      <c r="Q122" s="51" t="n">
        <v>4.17937081845043</v>
      </c>
      <c r="R122" s="51" t="n">
        <v>8.20053770563805</v>
      </c>
      <c r="S122" s="51" t="n">
        <v>3.8627540733961</v>
      </c>
      <c r="T122" s="51" t="n">
        <v>26861.8100998</v>
      </c>
      <c r="U122" s="51" t="n">
        <v>4.40690723160191</v>
      </c>
      <c r="V122" s="51" t="n">
        <v>8.89683380539183</v>
      </c>
      <c r="W122" s="51" t="n">
        <v>4.09630628442251</v>
      </c>
      <c r="X122" s="51" t="n">
        <v>28032.6956944</v>
      </c>
      <c r="Y122" s="51" t="n">
        <v>4.20973003725606</v>
      </c>
      <c r="Z122" s="51" t="n">
        <v>9.28463993243914</v>
      </c>
      <c r="AA122" s="51" t="n">
        <v>4.07451359094805</v>
      </c>
      <c r="AB122" s="51" t="n">
        <v>23587.8903267</v>
      </c>
      <c r="AC122" s="51" t="n">
        <v>4.89140948079613</v>
      </c>
      <c r="AD122" s="51" t="n">
        <v>7.81248692015815</v>
      </c>
      <c r="AE122" s="51" t="n">
        <v>4.49396399270169</v>
      </c>
      <c r="AF122" s="51" t="n">
        <v>24358.7752791</v>
      </c>
      <c r="AG122" s="51" t="n">
        <v>4.70118082382964</v>
      </c>
      <c r="AH122" s="51" t="n">
        <v>8.06780982204373</v>
      </c>
      <c r="AI122" s="51" t="n">
        <v>4.21329591497991</v>
      </c>
      <c r="AJ122" s="51" t="n">
        <v>22097.1305723</v>
      </c>
      <c r="AK122" s="51" t="n">
        <v>4.91914815405694</v>
      </c>
      <c r="AL122" s="51" t="n">
        <v>7.31873606236461</v>
      </c>
      <c r="AM122" s="51" t="n">
        <v>4.58868478790858</v>
      </c>
      <c r="AN122" s="51" t="n">
        <v>18889.3901176</v>
      </c>
      <c r="AO122" s="51" t="n">
        <v>5.06118826060367</v>
      </c>
      <c r="AP122" s="51" t="n">
        <v>6.25630826579142</v>
      </c>
      <c r="AQ122" s="51" t="n">
        <v>4.8335617129301</v>
      </c>
      <c r="AR122" s="51" t="n">
        <v>17098.1222414</v>
      </c>
      <c r="AS122" s="51" t="n">
        <v>5.56783646679059</v>
      </c>
      <c r="AT122" s="51" t="n">
        <v>5.66302685488578</v>
      </c>
      <c r="AU122" s="51" t="n">
        <v>5.44934643988483</v>
      </c>
      <c r="AV122" s="51" t="n">
        <v>14485.8917803</v>
      </c>
      <c r="AW122" s="51" t="n">
        <v>5.38024059093285</v>
      </c>
      <c r="AX122" s="51" t="n">
        <v>4.79783645306838</v>
      </c>
      <c r="AY122" s="51" t="n">
        <v>5.52774696386317</v>
      </c>
      <c r="AZ122" s="51" t="n">
        <v>14915.2746654</v>
      </c>
      <c r="BA122" s="51" t="n">
        <v>5.87775449570278</v>
      </c>
      <c r="BB122" s="51" t="n">
        <v>4.94005129836068</v>
      </c>
      <c r="BC122" s="51" t="n">
        <v>5.80230947237053</v>
      </c>
      <c r="BD122" s="51" t="n">
        <v>10973.2763878</v>
      </c>
      <c r="BE122" s="51" t="n">
        <v>7.32847643338104</v>
      </c>
      <c r="BF122" s="51" t="n">
        <v>3.63443178103675</v>
      </c>
      <c r="BG122" s="51" t="n">
        <v>7.10170859480248</v>
      </c>
      <c r="BH122" s="51" t="n">
        <v>14703.633935</v>
      </c>
      <c r="BI122" s="51" t="n">
        <v>6.1146190682434</v>
      </c>
      <c r="BJ122" s="51" t="n">
        <v>4.86995429455398</v>
      </c>
      <c r="BK122" s="51" t="n">
        <v>6.0464287005733</v>
      </c>
    </row>
    <row r="123">
      <c r="A123" s="51" t="s">
        <v>82</v>
      </c>
      <c r="B123" s="51" t="s">
        <v>83</v>
      </c>
      <c r="C123" s="51" t="s">
        <v>16</v>
      </c>
      <c r="D123" s="51" t="n">
        <v>4806.2688062</v>
      </c>
      <c r="E123" s="51" t="n">
        <v>16.3093001379345</v>
      </c>
      <c r="F123" s="51" t="n">
        <v>15.5685336782395</v>
      </c>
      <c r="G123" s="51" t="n">
        <v>9.90117101241193</v>
      </c>
      <c r="H123" s="51" t="n">
        <v>3637.240631</v>
      </c>
      <c r="I123" s="51" t="n">
        <v>14.7479019310945</v>
      </c>
      <c r="J123" s="51" t="n">
        <v>11.7818011315841</v>
      </c>
      <c r="K123" s="51" t="n">
        <v>11.7013844356348</v>
      </c>
      <c r="L123" s="51" t="n">
        <v>3635.0090693</v>
      </c>
      <c r="M123" s="51" t="n">
        <v>19.1979250707649</v>
      </c>
      <c r="N123" s="51" t="n">
        <v>11.7745726254638</v>
      </c>
      <c r="O123" s="51" t="n">
        <v>16.0615195255631</v>
      </c>
      <c r="P123" s="51" t="n">
        <v>2263.9752914</v>
      </c>
      <c r="Q123" s="51" t="n">
        <v>17.0461514727909</v>
      </c>
      <c r="R123" s="51" t="n">
        <v>7.33350068256593</v>
      </c>
      <c r="S123" s="51" t="n">
        <v>14.2615673003687</v>
      </c>
      <c r="T123" s="51" t="n">
        <v>3029.5764081</v>
      </c>
      <c r="U123" s="51" t="n">
        <v>21.0915928834645</v>
      </c>
      <c r="V123" s="51" t="n">
        <v>9.81344661361041</v>
      </c>
      <c r="W123" s="51" t="n">
        <v>16.1502924675026</v>
      </c>
      <c r="X123" s="51" t="n">
        <v>3371.7116581</v>
      </c>
      <c r="Y123" s="51" t="n">
        <v>17.5443837699995</v>
      </c>
      <c r="Z123" s="51" t="n">
        <v>10.9216959390054</v>
      </c>
      <c r="AA123" s="51" t="n">
        <v>13.0330071878794</v>
      </c>
      <c r="AB123" s="51" t="n">
        <v>2303.6475495</v>
      </c>
      <c r="AC123" s="51" t="n">
        <v>15.2428253032021</v>
      </c>
      <c r="AD123" s="51" t="n">
        <v>7.46200762032291</v>
      </c>
      <c r="AE123" s="51" t="n">
        <v>15.3430656435663</v>
      </c>
      <c r="AF123" s="51" t="n">
        <v>2092.8803064</v>
      </c>
      <c r="AG123" s="51" t="n">
        <v>18.503247506596</v>
      </c>
      <c r="AH123" s="51" t="n">
        <v>6.77928739497072</v>
      </c>
      <c r="AI123" s="51" t="n">
        <v>15.6029766187156</v>
      </c>
      <c r="AJ123" s="51" t="n">
        <v>1714.8120108</v>
      </c>
      <c r="AK123" s="51" t="n">
        <v>18.4507873134618</v>
      </c>
      <c r="AL123" s="51" t="n">
        <v>5.5546432416661</v>
      </c>
      <c r="AM123" s="51" t="n">
        <v>16.9434271240405</v>
      </c>
      <c r="AN123" s="51" t="n">
        <v>1188.8892474</v>
      </c>
      <c r="AO123" s="51" t="n">
        <v>23.1730909583856</v>
      </c>
      <c r="AP123" s="51" t="n">
        <v>3.85106681173702</v>
      </c>
      <c r="AQ123" s="51" t="n">
        <v>19.7482082096723</v>
      </c>
      <c r="AR123" s="51" t="n">
        <v>1343.5420896</v>
      </c>
      <c r="AS123" s="51" t="n">
        <v>23.376213030464</v>
      </c>
      <c r="AT123" s="51" t="n">
        <v>4.35202047856486</v>
      </c>
      <c r="AU123" s="51" t="n">
        <v>19.3794502746915</v>
      </c>
      <c r="AV123" s="51" t="n">
        <v>717.1462418</v>
      </c>
      <c r="AW123" s="51" t="n">
        <v>24.0943838614894</v>
      </c>
      <c r="AX123" s="51" t="n">
        <v>2.32299021712719</v>
      </c>
      <c r="AY123" s="51" t="n">
        <v>22.9421162700866</v>
      </c>
      <c r="AZ123" s="51" t="n">
        <v>374.1347384</v>
      </c>
      <c r="BA123" s="51" t="n">
        <v>38.088154668376</v>
      </c>
      <c r="BB123" s="51" t="n">
        <v>1.21190251936511</v>
      </c>
      <c r="BC123" s="51" t="n">
        <v>33.8669948453796</v>
      </c>
      <c r="BD123" s="51" t="n">
        <v>152.9103987</v>
      </c>
      <c r="BE123" s="51" t="n">
        <v>56.1482329256992</v>
      </c>
      <c r="BF123" s="51" t="n">
        <v>0.495309519276796</v>
      </c>
      <c r="BG123" s="51" t="n">
        <v>55.7520632203795</v>
      </c>
      <c r="BH123" s="51" t="n">
        <v>239.9413879</v>
      </c>
      <c r="BI123" s="51" t="n">
        <v>43.2589678514517</v>
      </c>
      <c r="BJ123" s="51" t="n">
        <v>0.777221526500122</v>
      </c>
      <c r="BK123" s="51" t="n">
        <v>38.309620488889</v>
      </c>
    </row>
    <row r="124">
      <c r="A124" s="51" t="s">
        <v>82</v>
      </c>
      <c r="B124" s="51" t="s">
        <v>83</v>
      </c>
      <c r="C124" s="51" t="s">
        <v>17</v>
      </c>
      <c r="D124" s="51" t="n">
        <v>5677.7206258</v>
      </c>
      <c r="E124" s="51" t="n">
        <v>14.5499564879828</v>
      </c>
      <c r="F124" s="51" t="n">
        <v>3.79249658378939</v>
      </c>
      <c r="G124" s="51" t="n">
        <v>13.1971213412689</v>
      </c>
      <c r="H124" s="51" t="n">
        <v>8152.2487714</v>
      </c>
      <c r="I124" s="51" t="n">
        <v>10.4119163658731</v>
      </c>
      <c r="J124" s="51" t="n">
        <v>5.44538515601574</v>
      </c>
      <c r="K124" s="51" t="n">
        <v>9.2556084895342</v>
      </c>
      <c r="L124" s="51" t="n">
        <v>9926.5120972</v>
      </c>
      <c r="M124" s="51" t="n">
        <v>9.04399670040658</v>
      </c>
      <c r="N124" s="51" t="n">
        <v>6.63052406039626</v>
      </c>
      <c r="O124" s="51" t="n">
        <v>7.29540263101961</v>
      </c>
      <c r="P124" s="51" t="n">
        <v>10606.121227</v>
      </c>
      <c r="Q124" s="51" t="n">
        <v>8.27525467598691</v>
      </c>
      <c r="R124" s="51" t="n">
        <v>7.0844765305771</v>
      </c>
      <c r="S124" s="51" t="n">
        <v>7.46297694456892</v>
      </c>
      <c r="T124" s="51" t="n">
        <v>12419.3270736</v>
      </c>
      <c r="U124" s="51" t="n">
        <v>6.82723839467263</v>
      </c>
      <c r="V124" s="51" t="n">
        <v>8.29562752446182</v>
      </c>
      <c r="W124" s="51" t="n">
        <v>6.85336358130282</v>
      </c>
      <c r="X124" s="51" t="n">
        <v>13691.8910922</v>
      </c>
      <c r="Y124" s="51" t="n">
        <v>6.9134148234026</v>
      </c>
      <c r="Z124" s="51" t="n">
        <v>9.14565080163104</v>
      </c>
      <c r="AA124" s="51" t="n">
        <v>6.4398762318453</v>
      </c>
      <c r="AB124" s="51" t="n">
        <v>11592.9123062</v>
      </c>
      <c r="AC124" s="51" t="n">
        <v>7.87731492266465</v>
      </c>
      <c r="AD124" s="51" t="n">
        <v>7.74361459731713</v>
      </c>
      <c r="AE124" s="51" t="n">
        <v>7.26331145427563</v>
      </c>
      <c r="AF124" s="51" t="n">
        <v>10799.8915822</v>
      </c>
      <c r="AG124" s="51" t="n">
        <v>8.68174816794125</v>
      </c>
      <c r="AH124" s="51" t="n">
        <v>7.2139075925417</v>
      </c>
      <c r="AI124" s="51" t="n">
        <v>7.48038705941861</v>
      </c>
      <c r="AJ124" s="51" t="n">
        <v>10788.884397</v>
      </c>
      <c r="AK124" s="51" t="n">
        <v>8.29633747326151</v>
      </c>
      <c r="AL124" s="51" t="n">
        <v>7.20655522087367</v>
      </c>
      <c r="AM124" s="51" t="n">
        <v>7.63626574933742</v>
      </c>
      <c r="AN124" s="51" t="n">
        <v>10149.0705771</v>
      </c>
      <c r="AO124" s="51" t="n">
        <v>9.20096953167166</v>
      </c>
      <c r="AP124" s="51" t="n">
        <v>6.77918447015272</v>
      </c>
      <c r="AQ124" s="51" t="n">
        <v>9.08642800302925</v>
      </c>
      <c r="AR124" s="51" t="n">
        <v>11728.8671878</v>
      </c>
      <c r="AS124" s="51" t="n">
        <v>7.68354263491923</v>
      </c>
      <c r="AT124" s="51" t="n">
        <v>7.83442717123536</v>
      </c>
      <c r="AU124" s="51" t="n">
        <v>7.50249852350278</v>
      </c>
      <c r="AV124" s="51" t="n">
        <v>9785.4428786</v>
      </c>
      <c r="AW124" s="51" t="n">
        <v>7.32357875066863</v>
      </c>
      <c r="AX124" s="51" t="n">
        <v>6.53629530824752</v>
      </c>
      <c r="AY124" s="51" t="n">
        <v>7.18432710465512</v>
      </c>
      <c r="AZ124" s="51" t="n">
        <v>8068.0116665</v>
      </c>
      <c r="BA124" s="51" t="n">
        <v>6.79354827740074</v>
      </c>
      <c r="BB124" s="51" t="n">
        <v>5.38911804574091</v>
      </c>
      <c r="BC124" s="51" t="n">
        <v>7.04415216855132</v>
      </c>
      <c r="BD124" s="51" t="n">
        <v>5544.8331764</v>
      </c>
      <c r="BE124" s="51" t="n">
        <v>9.94779692296347</v>
      </c>
      <c r="BF124" s="51" t="n">
        <v>3.70373293529497</v>
      </c>
      <c r="BG124" s="51" t="n">
        <v>10.0105466795797</v>
      </c>
      <c r="BH124" s="51" t="n">
        <v>10777.5795186</v>
      </c>
      <c r="BI124" s="51" t="n">
        <v>7.18227734359963</v>
      </c>
      <c r="BJ124" s="51" t="n">
        <v>7.19900400172468</v>
      </c>
      <c r="BK124" s="51" t="n">
        <v>7.53750604647087</v>
      </c>
    </row>
    <row r="125">
      <c r="A125" s="51" t="s">
        <v>84</v>
      </c>
      <c r="B125" s="51" t="s">
        <v>85</v>
      </c>
      <c r="C125" s="51" t="s">
        <v>16</v>
      </c>
      <c r="D125" s="51" t="n">
        <v>16484.0485673</v>
      </c>
      <c r="E125" s="51" t="n">
        <v>10.5151147324745</v>
      </c>
      <c r="F125" s="51" t="n">
        <v>13.9969715273273</v>
      </c>
      <c r="G125" s="51" t="n">
        <v>6.96971347418112</v>
      </c>
      <c r="H125" s="51" t="n">
        <v>14124.2650255</v>
      </c>
      <c r="I125" s="51" t="n">
        <v>10.2520145782885</v>
      </c>
      <c r="J125" s="51" t="n">
        <v>11.9932269429567</v>
      </c>
      <c r="K125" s="51" t="n">
        <v>6.93668309537566</v>
      </c>
      <c r="L125" s="51" t="n">
        <v>11628.0083785</v>
      </c>
      <c r="M125" s="51" t="n">
        <v>10.4620490215911</v>
      </c>
      <c r="N125" s="51" t="n">
        <v>9.87360001573006</v>
      </c>
      <c r="O125" s="51" t="n">
        <v>8.41617943534496</v>
      </c>
      <c r="P125" s="51" t="n">
        <v>9426.1903209</v>
      </c>
      <c r="Q125" s="51" t="n">
        <v>11.7089148332636</v>
      </c>
      <c r="R125" s="51" t="n">
        <v>8.00398743028071</v>
      </c>
      <c r="S125" s="51" t="n">
        <v>9.38285274921728</v>
      </c>
      <c r="T125" s="51" t="n">
        <v>12014.012799</v>
      </c>
      <c r="U125" s="51" t="n">
        <v>11.1347939572807</v>
      </c>
      <c r="V125" s="51" t="n">
        <v>10.2013649371389</v>
      </c>
      <c r="W125" s="51" t="n">
        <v>8.55064845523968</v>
      </c>
      <c r="X125" s="51" t="n">
        <v>13739.8658281</v>
      </c>
      <c r="Y125" s="51" t="n">
        <v>9.78549369533448</v>
      </c>
      <c r="Z125" s="51" t="n">
        <v>11.6668250521124</v>
      </c>
      <c r="AA125" s="51" t="n">
        <v>7.82055059570595</v>
      </c>
      <c r="AB125" s="51" t="n">
        <v>11374.8571282</v>
      </c>
      <c r="AC125" s="51" t="n">
        <v>10.2047873352174</v>
      </c>
      <c r="AD125" s="51" t="n">
        <v>9.65864367001864</v>
      </c>
      <c r="AE125" s="51" t="n">
        <v>7.34648925916567</v>
      </c>
      <c r="AF125" s="51" t="n">
        <v>7722.5493154</v>
      </c>
      <c r="AG125" s="51" t="n">
        <v>11.1651843014834</v>
      </c>
      <c r="AH125" s="51" t="n">
        <v>6.55738803757602</v>
      </c>
      <c r="AI125" s="51" t="n">
        <v>10.0799739124596</v>
      </c>
      <c r="AJ125" s="51" t="n">
        <v>6456.9838877</v>
      </c>
      <c r="AK125" s="51" t="n">
        <v>13.3243396551473</v>
      </c>
      <c r="AL125" s="51" t="n">
        <v>5.48276834174311</v>
      </c>
      <c r="AM125" s="51" t="n">
        <v>10.7845327119475</v>
      </c>
      <c r="AN125" s="51" t="n">
        <v>4478.7246825</v>
      </c>
      <c r="AO125" s="51" t="n">
        <v>16.2982030689641</v>
      </c>
      <c r="AP125" s="51" t="n">
        <v>3.80298454009947</v>
      </c>
      <c r="AQ125" s="51" t="n">
        <v>14.650487672109</v>
      </c>
      <c r="AR125" s="51" t="n">
        <v>3043.0338643</v>
      </c>
      <c r="AS125" s="51" t="n">
        <v>17.7696733724272</v>
      </c>
      <c r="AT125" s="51" t="n">
        <v>2.58390759899809</v>
      </c>
      <c r="AU125" s="51" t="n">
        <v>16.3399496153614</v>
      </c>
      <c r="AV125" s="51" t="n">
        <v>2592.3336188</v>
      </c>
      <c r="AW125" s="51" t="n">
        <v>20.752378592786</v>
      </c>
      <c r="AX125" s="51" t="n">
        <v>2.2012080165583</v>
      </c>
      <c r="AY125" s="51" t="n">
        <v>19.2420194011722</v>
      </c>
      <c r="AZ125" s="51" t="n">
        <v>1921.5459073</v>
      </c>
      <c r="BA125" s="51" t="n">
        <v>22.3135257650073</v>
      </c>
      <c r="BB125" s="51" t="n">
        <v>1.6316272815578</v>
      </c>
      <c r="BC125" s="51" t="n">
        <v>20.7518313342537</v>
      </c>
      <c r="BD125" s="51" t="n">
        <v>1300.9676111</v>
      </c>
      <c r="BE125" s="51" t="n">
        <v>25.4411990199855</v>
      </c>
      <c r="BF125" s="51" t="n">
        <v>1.1046804755638</v>
      </c>
      <c r="BG125" s="51" t="n">
        <v>23.5830350793036</v>
      </c>
      <c r="BH125" s="51" t="n">
        <v>1461.2927767</v>
      </c>
      <c r="BI125" s="51" t="n">
        <v>27.2633205215656</v>
      </c>
      <c r="BJ125" s="51" t="n">
        <v>1.24081613233861</v>
      </c>
      <c r="BK125" s="51" t="n">
        <v>26.1635026901743</v>
      </c>
    </row>
    <row r="126">
      <c r="A126" s="51" t="s">
        <v>84</v>
      </c>
      <c r="B126" s="51" t="s">
        <v>85</v>
      </c>
      <c r="C126" s="51" t="s">
        <v>17</v>
      </c>
      <c r="D126" s="51" t="n">
        <v>27458.6367788</v>
      </c>
      <c r="E126" s="51" t="n">
        <v>5.40043133741501</v>
      </c>
      <c r="F126" s="51" t="n">
        <v>4.52871943848032</v>
      </c>
      <c r="G126" s="51" t="n">
        <v>5.06700628652883</v>
      </c>
      <c r="H126" s="51" t="n">
        <v>40999.0681001</v>
      </c>
      <c r="I126" s="51" t="n">
        <v>4.66573154334584</v>
      </c>
      <c r="J126" s="51" t="n">
        <v>6.7619262441992</v>
      </c>
      <c r="K126" s="51" t="n">
        <v>4.28721383835126</v>
      </c>
      <c r="L126" s="51" t="n">
        <v>47845.9731478</v>
      </c>
      <c r="M126" s="51" t="n">
        <v>4.34906092948679</v>
      </c>
      <c r="N126" s="51" t="n">
        <v>7.89117793403138</v>
      </c>
      <c r="O126" s="51" t="n">
        <v>3.89592718489647</v>
      </c>
      <c r="P126" s="51" t="n">
        <v>49747.3917457</v>
      </c>
      <c r="Q126" s="51" t="n">
        <v>4.31089482967995</v>
      </c>
      <c r="R126" s="51" t="n">
        <v>8.20477658185814</v>
      </c>
      <c r="S126" s="51" t="n">
        <v>3.87860354397358</v>
      </c>
      <c r="T126" s="51" t="n">
        <v>52565.405135</v>
      </c>
      <c r="U126" s="51" t="n">
        <v>4.16172836167895</v>
      </c>
      <c r="V126" s="51" t="n">
        <v>8.66954808951994</v>
      </c>
      <c r="W126" s="51" t="n">
        <v>3.86448717916211</v>
      </c>
      <c r="X126" s="51" t="n">
        <v>56778.1787291</v>
      </c>
      <c r="Y126" s="51" t="n">
        <v>4.01150056193432</v>
      </c>
      <c r="Z126" s="51" t="n">
        <v>9.36435569483585</v>
      </c>
      <c r="AA126" s="51" t="n">
        <v>3.81873252017652</v>
      </c>
      <c r="AB126" s="51" t="n">
        <v>50723.0254494</v>
      </c>
      <c r="AC126" s="51" t="n">
        <v>4.78581680825082</v>
      </c>
      <c r="AD126" s="51" t="n">
        <v>8.36568665741564</v>
      </c>
      <c r="AE126" s="51" t="n">
        <v>4.30738416210545</v>
      </c>
      <c r="AF126" s="51" t="n">
        <v>47690.607908</v>
      </c>
      <c r="AG126" s="51" t="n">
        <v>4.31455675051939</v>
      </c>
      <c r="AH126" s="51" t="n">
        <v>7.86555373472337</v>
      </c>
      <c r="AI126" s="51" t="n">
        <v>3.98414100685882</v>
      </c>
      <c r="AJ126" s="51" t="n">
        <v>42943.3105198</v>
      </c>
      <c r="AK126" s="51" t="n">
        <v>4.41353456178877</v>
      </c>
      <c r="AL126" s="51" t="n">
        <v>7.08258777266996</v>
      </c>
      <c r="AM126" s="51" t="n">
        <v>4.36383809999018</v>
      </c>
      <c r="AN126" s="51" t="n">
        <v>40397.2891448</v>
      </c>
      <c r="AO126" s="51" t="n">
        <v>4.82178290257943</v>
      </c>
      <c r="AP126" s="51" t="n">
        <v>6.66267557583974</v>
      </c>
      <c r="AQ126" s="51" t="n">
        <v>4.53760201914693</v>
      </c>
      <c r="AR126" s="51" t="n">
        <v>40217.5735477</v>
      </c>
      <c r="AS126" s="51" t="n">
        <v>5.50685316789713</v>
      </c>
      <c r="AT126" s="51" t="n">
        <v>6.63303530183265</v>
      </c>
      <c r="AU126" s="51" t="n">
        <v>5.15966876572682</v>
      </c>
      <c r="AV126" s="51" t="n">
        <v>32589.3988406</v>
      </c>
      <c r="AW126" s="51" t="n">
        <v>4.75215829617988</v>
      </c>
      <c r="AX126" s="51" t="n">
        <v>5.37492976096183</v>
      </c>
      <c r="AY126" s="51" t="n">
        <v>4.68684062571469</v>
      </c>
      <c r="AZ126" s="51" t="n">
        <v>25596.3654887</v>
      </c>
      <c r="BA126" s="51" t="n">
        <v>5.2287452381341</v>
      </c>
      <c r="BB126" s="51" t="n">
        <v>4.22157730833236</v>
      </c>
      <c r="BC126" s="51" t="n">
        <v>5.31830523993016</v>
      </c>
      <c r="BD126" s="51" t="n">
        <v>20173.2038471</v>
      </c>
      <c r="BE126" s="51" t="n">
        <v>6.35245577136673</v>
      </c>
      <c r="BF126" s="51" t="n">
        <v>3.32714188015783</v>
      </c>
      <c r="BG126" s="51" t="n">
        <v>6.4796713824085</v>
      </c>
      <c r="BH126" s="51" t="n">
        <v>30596.891907</v>
      </c>
      <c r="BI126" s="51" t="n">
        <v>6.00566898808083</v>
      </c>
      <c r="BJ126" s="51" t="n">
        <v>5.04630802514179</v>
      </c>
      <c r="BK126" s="51" t="n">
        <v>6.03174578439632</v>
      </c>
    </row>
    <row r="127">
      <c r="A127" s="51" t="s">
        <v>86</v>
      </c>
      <c r="B127" s="51" t="s">
        <v>87</v>
      </c>
      <c r="C127" s="51" t="s">
        <v>16</v>
      </c>
      <c r="D127" s="51" t="n">
        <v>14939.1929412</v>
      </c>
      <c r="E127" s="51" t="n">
        <v>6.44878503785922</v>
      </c>
      <c r="F127" s="51" t="n">
        <v>12.9028024774082</v>
      </c>
      <c r="G127" s="51" t="n">
        <v>4.84875610304608</v>
      </c>
      <c r="H127" s="51" t="n">
        <v>13002.9822502</v>
      </c>
      <c r="I127" s="51" t="n">
        <v>7.44093659426614</v>
      </c>
      <c r="J127" s="51" t="n">
        <v>11.2305204338635</v>
      </c>
      <c r="K127" s="51" t="n">
        <v>5.70125334691572</v>
      </c>
      <c r="L127" s="51" t="n">
        <v>11690.6897135</v>
      </c>
      <c r="M127" s="51" t="n">
        <v>8.22793058259347</v>
      </c>
      <c r="N127" s="51" t="n">
        <v>10.097109046765</v>
      </c>
      <c r="O127" s="51" t="n">
        <v>6.03883380456883</v>
      </c>
      <c r="P127" s="51" t="n">
        <v>9419.0143427</v>
      </c>
      <c r="Q127" s="51" t="n">
        <v>8.98859596751876</v>
      </c>
      <c r="R127" s="51" t="n">
        <v>8.13509016678988</v>
      </c>
      <c r="S127" s="51" t="n">
        <v>7.18026037389354</v>
      </c>
      <c r="T127" s="51" t="n">
        <v>10608.12857</v>
      </c>
      <c r="U127" s="51" t="n">
        <v>8.05834824501088</v>
      </c>
      <c r="V127" s="51" t="n">
        <v>9.16211391956667</v>
      </c>
      <c r="W127" s="51" t="n">
        <v>6.87179984052301</v>
      </c>
      <c r="X127" s="51" t="n">
        <v>13868.3945679</v>
      </c>
      <c r="Y127" s="51" t="n">
        <v>7.82577727937293</v>
      </c>
      <c r="Z127" s="51" t="n">
        <v>11.9779667143117</v>
      </c>
      <c r="AA127" s="51" t="n">
        <v>6.45724766263473</v>
      </c>
      <c r="AB127" s="51" t="n">
        <v>11143.6432462</v>
      </c>
      <c r="AC127" s="51" t="n">
        <v>8.23711757586269</v>
      </c>
      <c r="AD127" s="51" t="n">
        <v>9.62463154805958</v>
      </c>
      <c r="AE127" s="51" t="n">
        <v>6.89577396244271</v>
      </c>
      <c r="AF127" s="51" t="n">
        <v>7583.4362082</v>
      </c>
      <c r="AG127" s="51" t="n">
        <v>8.6271778687783</v>
      </c>
      <c r="AH127" s="51" t="n">
        <v>6.54972326012213</v>
      </c>
      <c r="AI127" s="51" t="n">
        <v>7.66463726387399</v>
      </c>
      <c r="AJ127" s="51" t="n">
        <v>6144.7587049</v>
      </c>
      <c r="AK127" s="51" t="n">
        <v>9.72944116841651</v>
      </c>
      <c r="AL127" s="51" t="n">
        <v>5.30715468718558</v>
      </c>
      <c r="AM127" s="51" t="n">
        <v>8.56831620843037</v>
      </c>
      <c r="AN127" s="51" t="n">
        <v>5819.9476666</v>
      </c>
      <c r="AO127" s="51" t="n">
        <v>9.77435309362234</v>
      </c>
      <c r="AP127" s="51" t="n">
        <v>5.0266192736487</v>
      </c>
      <c r="AQ127" s="51" t="n">
        <v>8.53420160800621</v>
      </c>
      <c r="AR127" s="51" t="n">
        <v>3674.1745629</v>
      </c>
      <c r="AS127" s="51" t="n">
        <v>12.5163818262541</v>
      </c>
      <c r="AT127" s="51" t="n">
        <v>3.17334067771992</v>
      </c>
      <c r="AU127" s="51" t="n">
        <v>11.488053835269</v>
      </c>
      <c r="AV127" s="51" t="n">
        <v>2494.6887712</v>
      </c>
      <c r="AW127" s="51" t="n">
        <v>13.4579027833511</v>
      </c>
      <c r="AX127" s="51" t="n">
        <v>2.15463288974807</v>
      </c>
      <c r="AY127" s="51" t="n">
        <v>12.9918133408176</v>
      </c>
      <c r="AZ127" s="51" t="n">
        <v>2202.7275399</v>
      </c>
      <c r="BA127" s="51" t="n">
        <v>15.3814613516116</v>
      </c>
      <c r="BB127" s="51" t="n">
        <v>1.90246946208823</v>
      </c>
      <c r="BC127" s="51" t="n">
        <v>15.0845430169325</v>
      </c>
      <c r="BD127" s="51" t="n">
        <v>1245.2935713</v>
      </c>
      <c r="BE127" s="51" t="n">
        <v>22.1352389196321</v>
      </c>
      <c r="BF127" s="51" t="n">
        <v>1.07554518106247</v>
      </c>
      <c r="BG127" s="51" t="n">
        <v>21.2733076118141</v>
      </c>
      <c r="BH127" s="51" t="n">
        <v>1945.4712314</v>
      </c>
      <c r="BI127" s="51" t="n">
        <v>16.4009124321574</v>
      </c>
      <c r="BJ127" s="51" t="n">
        <v>1.68028026166037</v>
      </c>
      <c r="BK127" s="51" t="n">
        <v>15.9498022634829</v>
      </c>
    </row>
    <row r="128">
      <c r="A128" s="51" t="s">
        <v>86</v>
      </c>
      <c r="B128" s="51" t="s">
        <v>87</v>
      </c>
      <c r="C128" s="51" t="s">
        <v>17</v>
      </c>
      <c r="D128" s="51" t="n">
        <v>36083.776151</v>
      </c>
      <c r="E128" s="51" t="n">
        <v>4.056713933976</v>
      </c>
      <c r="F128" s="51" t="n">
        <v>3.92751808852103</v>
      </c>
      <c r="G128" s="51" t="n">
        <v>3.75236815970674</v>
      </c>
      <c r="H128" s="51" t="n">
        <v>53057.3594628</v>
      </c>
      <c r="I128" s="51" t="n">
        <v>3.24118006160496</v>
      </c>
      <c r="J128" s="51" t="n">
        <v>5.77499810849298</v>
      </c>
      <c r="K128" s="51" t="n">
        <v>2.93865359790212</v>
      </c>
      <c r="L128" s="51" t="n">
        <v>62647.9994825</v>
      </c>
      <c r="M128" s="51" t="n">
        <v>2.98954731698952</v>
      </c>
      <c r="N128" s="51" t="n">
        <v>6.81888586570105</v>
      </c>
      <c r="O128" s="51" t="n">
        <v>2.74805038856904</v>
      </c>
      <c r="P128" s="51" t="n">
        <v>65359.3448835</v>
      </c>
      <c r="Q128" s="51" t="n">
        <v>2.90662280898091</v>
      </c>
      <c r="R128" s="51" t="n">
        <v>7.11400071349562</v>
      </c>
      <c r="S128" s="51" t="n">
        <v>2.62109986732478</v>
      </c>
      <c r="T128" s="51" t="n">
        <v>78306.5122055</v>
      </c>
      <c r="U128" s="51" t="n">
        <v>2.7516794921629</v>
      </c>
      <c r="V128" s="51" t="n">
        <v>8.52322777552677</v>
      </c>
      <c r="W128" s="51" t="n">
        <v>2.49134119356422</v>
      </c>
      <c r="X128" s="51" t="n">
        <v>81765.339237</v>
      </c>
      <c r="Y128" s="51" t="n">
        <v>2.76297483197506</v>
      </c>
      <c r="Z128" s="51" t="n">
        <v>8.89970183618035</v>
      </c>
      <c r="AA128" s="51" t="n">
        <v>2.53495744514757</v>
      </c>
      <c r="AB128" s="51" t="n">
        <v>74835.9614569</v>
      </c>
      <c r="AC128" s="51" t="n">
        <v>3.06225211550448</v>
      </c>
      <c r="AD128" s="51" t="n">
        <v>8.1454776535546</v>
      </c>
      <c r="AE128" s="51" t="n">
        <v>2.93860570003248</v>
      </c>
      <c r="AF128" s="51" t="n">
        <v>74865.8605645</v>
      </c>
      <c r="AG128" s="51" t="n">
        <v>2.89068893609996</v>
      </c>
      <c r="AH128" s="51" t="n">
        <v>8.1487320049129</v>
      </c>
      <c r="AI128" s="51" t="n">
        <v>2.74397392819041</v>
      </c>
      <c r="AJ128" s="51" t="n">
        <v>71865.9861613</v>
      </c>
      <c r="AK128" s="51" t="n">
        <v>2.84620282831082</v>
      </c>
      <c r="AL128" s="51" t="n">
        <v>7.82221238200662</v>
      </c>
      <c r="AM128" s="51" t="n">
        <v>2.63854849702449</v>
      </c>
      <c r="AN128" s="51" t="n">
        <v>64396.6011687</v>
      </c>
      <c r="AO128" s="51" t="n">
        <v>3.03498188264185</v>
      </c>
      <c r="AP128" s="51" t="n">
        <v>7.00921142152508</v>
      </c>
      <c r="AQ128" s="51" t="n">
        <v>2.78107988573589</v>
      </c>
      <c r="AR128" s="51" t="n">
        <v>66620.8964645</v>
      </c>
      <c r="AS128" s="51" t="n">
        <v>2.9755925771342</v>
      </c>
      <c r="AT128" s="51" t="n">
        <v>7.25131357768272</v>
      </c>
      <c r="AU128" s="51" t="n">
        <v>2.83365999370331</v>
      </c>
      <c r="AV128" s="51" t="n">
        <v>52654.3845475</v>
      </c>
      <c r="AW128" s="51" t="n">
        <v>3.29509175210137</v>
      </c>
      <c r="AX128" s="51" t="n">
        <v>5.73113653307366</v>
      </c>
      <c r="AY128" s="51" t="n">
        <v>3.17183241432549</v>
      </c>
      <c r="AZ128" s="51" t="n">
        <v>44438.5990144</v>
      </c>
      <c r="BA128" s="51" t="n">
        <v>3.44453847348601</v>
      </c>
      <c r="BB128" s="51" t="n">
        <v>4.83689403035917</v>
      </c>
      <c r="BC128" s="51" t="n">
        <v>3.48231825780585</v>
      </c>
      <c r="BD128" s="51" t="n">
        <v>33529.5515938</v>
      </c>
      <c r="BE128" s="51" t="n">
        <v>3.94110772921686</v>
      </c>
      <c r="BF128" s="51" t="n">
        <v>3.64950496959002</v>
      </c>
      <c r="BG128" s="51" t="n">
        <v>3.95567953556669</v>
      </c>
      <c r="BH128" s="51" t="n">
        <v>58314.2837252</v>
      </c>
      <c r="BI128" s="51" t="n">
        <v>3.4675731222959</v>
      </c>
      <c r="BJ128" s="51" t="n">
        <v>6.3471850393774</v>
      </c>
      <c r="BK128" s="51" t="n">
        <v>3.46751197937059</v>
      </c>
    </row>
    <row r="129">
      <c r="A129" s="51" t="s">
        <v>88</v>
      </c>
      <c r="B129" s="51" t="s">
        <v>89</v>
      </c>
      <c r="C129" s="51" t="s">
        <v>16</v>
      </c>
      <c r="D129" s="51" t="n">
        <v>4041.8165087</v>
      </c>
      <c r="E129" s="51" t="n">
        <v>13.5842126304714</v>
      </c>
      <c r="F129" s="51" t="n">
        <v>12.8960491462502</v>
      </c>
      <c r="G129" s="51" t="n">
        <v>8.03873918299983</v>
      </c>
      <c r="H129" s="51" t="n">
        <v>3299.4358859</v>
      </c>
      <c r="I129" s="51" t="n">
        <v>15.9265913225901</v>
      </c>
      <c r="J129" s="51" t="n">
        <v>10.5273673972779</v>
      </c>
      <c r="K129" s="51" t="n">
        <v>9.54412697199971</v>
      </c>
      <c r="L129" s="51" t="n">
        <v>2701.7091952</v>
      </c>
      <c r="M129" s="51" t="n">
        <v>16.3612122550536</v>
      </c>
      <c r="N129" s="51" t="n">
        <v>8.62022669390838</v>
      </c>
      <c r="O129" s="51" t="n">
        <v>9.98358701873457</v>
      </c>
      <c r="P129" s="51" t="n">
        <v>2391.2262192</v>
      </c>
      <c r="Q129" s="51" t="n">
        <v>14.6764002892274</v>
      </c>
      <c r="R129" s="51" t="n">
        <v>7.62958208919873</v>
      </c>
      <c r="S129" s="51" t="n">
        <v>11.2875470207822</v>
      </c>
      <c r="T129" s="51" t="n">
        <v>3470.914094</v>
      </c>
      <c r="U129" s="51" t="n">
        <v>16.0978363977499</v>
      </c>
      <c r="V129" s="51" t="n">
        <v>11.0744955003</v>
      </c>
      <c r="W129" s="51" t="n">
        <v>9.98256536698061</v>
      </c>
      <c r="X129" s="51" t="n">
        <v>3188.8129837</v>
      </c>
      <c r="Y129" s="51" t="n">
        <v>15.0045586852459</v>
      </c>
      <c r="Z129" s="51" t="n">
        <v>10.1744076871077</v>
      </c>
      <c r="AA129" s="51" t="n">
        <v>10.8679573642103</v>
      </c>
      <c r="AB129" s="51" t="n">
        <v>2869.0848505</v>
      </c>
      <c r="AC129" s="51" t="n">
        <v>14.1902894478545</v>
      </c>
      <c r="AD129" s="51" t="n">
        <v>9.15426495912613</v>
      </c>
      <c r="AE129" s="51" t="n">
        <v>11.8628876108885</v>
      </c>
      <c r="AF129" s="51" t="n">
        <v>2419.2802048</v>
      </c>
      <c r="AG129" s="51" t="n">
        <v>16.5411666519499</v>
      </c>
      <c r="AH129" s="51" t="n">
        <v>7.7190927278601</v>
      </c>
      <c r="AI129" s="51" t="n">
        <v>13.7115020541196</v>
      </c>
      <c r="AJ129" s="51" t="n">
        <v>1464.7036897</v>
      </c>
      <c r="AK129" s="51" t="n">
        <v>18.8545844412437</v>
      </c>
      <c r="AL129" s="51" t="n">
        <v>4.67336672172201</v>
      </c>
      <c r="AM129" s="51" t="n">
        <v>16.4562114047239</v>
      </c>
      <c r="AN129" s="51" t="n">
        <v>1305.5746974</v>
      </c>
      <c r="AO129" s="51" t="n">
        <v>19.5707912192643</v>
      </c>
      <c r="AP129" s="51" t="n">
        <v>4.16564072751202</v>
      </c>
      <c r="AQ129" s="51" t="n">
        <v>16.2084383933572</v>
      </c>
      <c r="AR129" s="51" t="n">
        <v>1191.5659467</v>
      </c>
      <c r="AS129" s="51" t="n">
        <v>21.3018328781962</v>
      </c>
      <c r="AT129" s="51" t="n">
        <v>3.8018779369536</v>
      </c>
      <c r="AU129" s="51" t="n">
        <v>19.5693562544411</v>
      </c>
      <c r="AV129" s="51" t="n">
        <v>949.2094501</v>
      </c>
      <c r="AW129" s="51" t="n">
        <v>23.2781432379887</v>
      </c>
      <c r="AX129" s="51" t="n">
        <v>3.02860154394092</v>
      </c>
      <c r="AY129" s="51" t="n">
        <v>21.8454274151088</v>
      </c>
      <c r="AZ129" s="51" t="n">
        <v>848.511445</v>
      </c>
      <c r="BA129" s="51" t="n">
        <v>28.0236946769552</v>
      </c>
      <c r="BB129" s="51" t="n">
        <v>2.70730877374621</v>
      </c>
      <c r="BC129" s="51" t="n">
        <v>27.1738858235109</v>
      </c>
      <c r="BD129" s="51" t="n">
        <v>252.2145297</v>
      </c>
      <c r="BE129" s="51" t="n">
        <v>35.8975772676881</v>
      </c>
      <c r="BF129" s="51" t="n">
        <v>0.804729992914926</v>
      </c>
      <c r="BG129" s="51" t="n">
        <v>36.337467070684</v>
      </c>
      <c r="BH129" s="51" t="n">
        <v>947.4501127</v>
      </c>
      <c r="BI129" s="51" t="n">
        <v>24.711849405352</v>
      </c>
      <c r="BJ129" s="51" t="n">
        <v>3.02298810218116</v>
      </c>
      <c r="BK129" s="51" t="n">
        <v>23.5973889772929</v>
      </c>
    </row>
    <row r="130">
      <c r="A130" s="51" t="s">
        <v>88</v>
      </c>
      <c r="B130" s="51" t="s">
        <v>89</v>
      </c>
      <c r="C130" s="51" t="s">
        <v>17</v>
      </c>
      <c r="D130" s="51" t="n">
        <v>13463.7862542</v>
      </c>
      <c r="E130" s="51" t="n">
        <v>5.35726201265036</v>
      </c>
      <c r="F130" s="51" t="n">
        <v>3.69794338933912</v>
      </c>
      <c r="G130" s="51" t="n">
        <v>5.15297761364932</v>
      </c>
      <c r="H130" s="51" t="n">
        <v>18953.6825505</v>
      </c>
      <c r="I130" s="51" t="n">
        <v>4.61498750167392</v>
      </c>
      <c r="J130" s="51" t="n">
        <v>5.20579009261897</v>
      </c>
      <c r="K130" s="51" t="n">
        <v>4.25993972072822</v>
      </c>
      <c r="L130" s="51" t="n">
        <v>22306.5696053</v>
      </c>
      <c r="M130" s="51" t="n">
        <v>4.21950783429977</v>
      </c>
      <c r="N130" s="51" t="n">
        <v>6.12668903481887</v>
      </c>
      <c r="O130" s="51" t="n">
        <v>3.82002012529787</v>
      </c>
      <c r="P130" s="51" t="n">
        <v>22510.9845878</v>
      </c>
      <c r="Q130" s="51" t="n">
        <v>4.13991840453078</v>
      </c>
      <c r="R130" s="51" t="n">
        <v>6.18283334808602</v>
      </c>
      <c r="S130" s="51" t="n">
        <v>3.7923399320328</v>
      </c>
      <c r="T130" s="51" t="n">
        <v>30916.8751006</v>
      </c>
      <c r="U130" s="51" t="n">
        <v>3.68618539469887</v>
      </c>
      <c r="V130" s="51" t="n">
        <v>8.4915826602359</v>
      </c>
      <c r="W130" s="51" t="n">
        <v>3.31657254005142</v>
      </c>
      <c r="X130" s="51" t="n">
        <v>31456.2022175</v>
      </c>
      <c r="Y130" s="51" t="n">
        <v>3.4983388371678</v>
      </c>
      <c r="Z130" s="51" t="n">
        <v>8.63971343927359</v>
      </c>
      <c r="AA130" s="51" t="n">
        <v>3.35875881332176</v>
      </c>
      <c r="AB130" s="51" t="n">
        <v>28185.4231643</v>
      </c>
      <c r="AC130" s="51" t="n">
        <v>3.77396723897324</v>
      </c>
      <c r="AD130" s="51" t="n">
        <v>7.74136615795094</v>
      </c>
      <c r="AE130" s="51" t="n">
        <v>3.63751587369171</v>
      </c>
      <c r="AF130" s="51" t="n">
        <v>28471.3583413</v>
      </c>
      <c r="AG130" s="51" t="n">
        <v>3.77248427876077</v>
      </c>
      <c r="AH130" s="51" t="n">
        <v>7.81990068587668</v>
      </c>
      <c r="AI130" s="51" t="n">
        <v>3.66849468265537</v>
      </c>
      <c r="AJ130" s="51" t="n">
        <v>29784.8278172</v>
      </c>
      <c r="AK130" s="51" t="n">
        <v>3.6730434925028</v>
      </c>
      <c r="AL130" s="51" t="n">
        <v>8.18065624703898</v>
      </c>
      <c r="AM130" s="51" t="n">
        <v>3.42623894452531</v>
      </c>
      <c r="AN130" s="51" t="n">
        <v>28695.4952787</v>
      </c>
      <c r="AO130" s="51" t="n">
        <v>3.53271098596939</v>
      </c>
      <c r="AP130" s="51" t="n">
        <v>7.88146180177055</v>
      </c>
      <c r="AQ130" s="51" t="n">
        <v>3.47339360859472</v>
      </c>
      <c r="AR130" s="51" t="n">
        <v>28633.6708058</v>
      </c>
      <c r="AS130" s="51" t="n">
        <v>3.61602545561468</v>
      </c>
      <c r="AT130" s="51" t="n">
        <v>7.86448118453975</v>
      </c>
      <c r="AU130" s="51" t="n">
        <v>3.51028618394158</v>
      </c>
      <c r="AV130" s="51" t="n">
        <v>22596.1735119</v>
      </c>
      <c r="AW130" s="51" t="n">
        <v>4.07798734521406</v>
      </c>
      <c r="AX130" s="51" t="n">
        <v>6.20623121052774</v>
      </c>
      <c r="AY130" s="51" t="n">
        <v>3.87582140763873</v>
      </c>
      <c r="AZ130" s="51" t="n">
        <v>17888.591298</v>
      </c>
      <c r="BA130" s="51" t="n">
        <v>4.48839108697858</v>
      </c>
      <c r="BB130" s="51" t="n">
        <v>4.91325372269578</v>
      </c>
      <c r="BC130" s="51" t="n">
        <v>4.44548173308161</v>
      </c>
      <c r="BD130" s="51" t="n">
        <v>14923.9405468</v>
      </c>
      <c r="BE130" s="51" t="n">
        <v>4.99130986073209</v>
      </c>
      <c r="BF130" s="51" t="n">
        <v>4.09898718280034</v>
      </c>
      <c r="BG130" s="51" t="n">
        <v>4.98921124438163</v>
      </c>
      <c r="BH130" s="51" t="n">
        <v>25300.9091067</v>
      </c>
      <c r="BI130" s="51" t="n">
        <v>3.85839222258231</v>
      </c>
      <c r="BJ130" s="51" t="n">
        <v>6.94910984242676</v>
      </c>
      <c r="BK130" s="51" t="n">
        <v>3.90632221292822</v>
      </c>
    </row>
    <row r="131">
      <c r="A131" s="51" t="s">
        <v>90</v>
      </c>
      <c r="B131" s="51" t="s">
        <v>91</v>
      </c>
      <c r="C131" s="51" t="s">
        <v>16</v>
      </c>
      <c r="D131" s="51" t="n">
        <v>10531.4851035</v>
      </c>
      <c r="E131" s="51" t="n">
        <v>10.3592343625073</v>
      </c>
      <c r="F131" s="51" t="n">
        <v>13.2794059801711</v>
      </c>
      <c r="G131" s="51" t="n">
        <v>6.56246087692142</v>
      </c>
      <c r="H131" s="51" t="n">
        <v>6813.0974995</v>
      </c>
      <c r="I131" s="51" t="n">
        <v>11.9330155329113</v>
      </c>
      <c r="J131" s="51" t="n">
        <v>8.59080051760994</v>
      </c>
      <c r="K131" s="51" t="n">
        <v>9.30099431488575</v>
      </c>
      <c r="L131" s="51" t="n">
        <v>7041.3437088</v>
      </c>
      <c r="M131" s="51" t="n">
        <v>13.5286355490598</v>
      </c>
      <c r="N131" s="51" t="n">
        <v>8.87860172009396</v>
      </c>
      <c r="O131" s="51" t="n">
        <v>9.47554981977251</v>
      </c>
      <c r="P131" s="51" t="n">
        <v>6359.8246694</v>
      </c>
      <c r="Q131" s="51" t="n">
        <v>13.8737567572875</v>
      </c>
      <c r="R131" s="51" t="n">
        <v>8.01925777016983</v>
      </c>
      <c r="S131" s="51" t="n">
        <v>9.38834484759465</v>
      </c>
      <c r="T131" s="51" t="n">
        <v>8531.2154106</v>
      </c>
      <c r="U131" s="51" t="n">
        <v>13.5530075724334</v>
      </c>
      <c r="V131" s="51" t="n">
        <v>10.7572172232385</v>
      </c>
      <c r="W131" s="51" t="n">
        <v>9.36697497950768</v>
      </c>
      <c r="X131" s="51" t="n">
        <v>8851.2619538</v>
      </c>
      <c r="Y131" s="51" t="n">
        <v>12.5544842797096</v>
      </c>
      <c r="Z131" s="51" t="n">
        <v>11.1607717018268</v>
      </c>
      <c r="AA131" s="51" t="n">
        <v>8.87404760345028</v>
      </c>
      <c r="AB131" s="51" t="n">
        <v>7413.9033614</v>
      </c>
      <c r="AC131" s="51" t="n">
        <v>11.5277535818613</v>
      </c>
      <c r="AD131" s="51" t="n">
        <v>9.34837125687683</v>
      </c>
      <c r="AE131" s="51" t="n">
        <v>9.58545000897653</v>
      </c>
      <c r="AF131" s="51" t="n">
        <v>5064.8115783</v>
      </c>
      <c r="AG131" s="51" t="n">
        <v>14.5440265692022</v>
      </c>
      <c r="AH131" s="51" t="n">
        <v>6.3863442335369</v>
      </c>
      <c r="AI131" s="51" t="n">
        <v>11.7445640613596</v>
      </c>
      <c r="AJ131" s="51" t="n">
        <v>4574.2012665</v>
      </c>
      <c r="AK131" s="51" t="n">
        <v>15.5119431940246</v>
      </c>
      <c r="AL131" s="51" t="n">
        <v>5.76772174635459</v>
      </c>
      <c r="AM131" s="51" t="n">
        <v>13.1067474545727</v>
      </c>
      <c r="AN131" s="51" t="n">
        <v>3546.3925817</v>
      </c>
      <c r="AO131" s="51" t="n">
        <v>16.5372379137335</v>
      </c>
      <c r="AP131" s="51" t="n">
        <v>4.47173275132967</v>
      </c>
      <c r="AQ131" s="51" t="n">
        <v>14.0428536152892</v>
      </c>
      <c r="AR131" s="51" t="n">
        <v>3897.6723427</v>
      </c>
      <c r="AS131" s="51" t="n">
        <v>15.4319403518577</v>
      </c>
      <c r="AT131" s="51" t="n">
        <v>4.91466995468632</v>
      </c>
      <c r="AU131" s="51" t="n">
        <v>12.8095839570196</v>
      </c>
      <c r="AV131" s="51" t="n">
        <v>2310.5010959</v>
      </c>
      <c r="AW131" s="51" t="n">
        <v>17.1122712351805</v>
      </c>
      <c r="AX131" s="51" t="n">
        <v>2.91336708627063</v>
      </c>
      <c r="AY131" s="51" t="n">
        <v>16.0059291326726</v>
      </c>
      <c r="AZ131" s="51" t="n">
        <v>1697.0410708</v>
      </c>
      <c r="BA131" s="51" t="n">
        <v>18.9149522624698</v>
      </c>
      <c r="BB131" s="51" t="n">
        <v>2.13984040453023</v>
      </c>
      <c r="BC131" s="51" t="n">
        <v>17.4194099032405</v>
      </c>
      <c r="BD131" s="51" t="n">
        <v>741.0921593</v>
      </c>
      <c r="BE131" s="51" t="n">
        <v>28.7496189258876</v>
      </c>
      <c r="BF131" s="51" t="n">
        <v>0.934461147250328</v>
      </c>
      <c r="BG131" s="51" t="n">
        <v>27.2473757301458</v>
      </c>
      <c r="BH131" s="51" t="n">
        <v>1933.0553108</v>
      </c>
      <c r="BI131" s="51" t="n">
        <v>19.1821161179692</v>
      </c>
      <c r="BJ131" s="51" t="n">
        <v>2.43743650605441</v>
      </c>
      <c r="BK131" s="51" t="n">
        <v>19.0674770660022</v>
      </c>
    </row>
    <row r="132">
      <c r="A132" s="51" t="s">
        <v>90</v>
      </c>
      <c r="B132" s="51" t="s">
        <v>91</v>
      </c>
      <c r="C132" s="51" t="s">
        <v>17</v>
      </c>
      <c r="D132" s="51" t="n">
        <v>22962.2941362</v>
      </c>
      <c r="E132" s="51" t="n">
        <v>5.87352106694256</v>
      </c>
      <c r="F132" s="51" t="n">
        <v>3.12344128968701</v>
      </c>
      <c r="G132" s="51" t="n">
        <v>5.50687835180916</v>
      </c>
      <c r="H132" s="51" t="n">
        <v>38477.9605395</v>
      </c>
      <c r="I132" s="51" t="n">
        <v>4.13923099170939</v>
      </c>
      <c r="J132" s="51" t="n">
        <v>5.2339565889696</v>
      </c>
      <c r="K132" s="51" t="n">
        <v>3.7713595252332</v>
      </c>
      <c r="L132" s="51" t="n">
        <v>42754.8190071</v>
      </c>
      <c r="M132" s="51" t="n">
        <v>4.3968375426853</v>
      </c>
      <c r="N132" s="51" t="n">
        <v>5.81571537354982</v>
      </c>
      <c r="O132" s="51" t="n">
        <v>3.84935897199124</v>
      </c>
      <c r="P132" s="51" t="n">
        <v>46699.2611443</v>
      </c>
      <c r="Q132" s="51" t="n">
        <v>3.99792474710336</v>
      </c>
      <c r="R132" s="51" t="n">
        <v>6.3522572958436</v>
      </c>
      <c r="S132" s="51" t="n">
        <v>3.63363333951383</v>
      </c>
      <c r="T132" s="51" t="n">
        <v>59840.6987765</v>
      </c>
      <c r="U132" s="51" t="n">
        <v>3.39633504645593</v>
      </c>
      <c r="V132" s="51" t="n">
        <v>8.13981861975986</v>
      </c>
      <c r="W132" s="51" t="n">
        <v>3.20342474974229</v>
      </c>
      <c r="X132" s="51" t="n">
        <v>61619.0893069</v>
      </c>
      <c r="Y132" s="51" t="n">
        <v>3.4946036364296</v>
      </c>
      <c r="Z132" s="51" t="n">
        <v>8.38172382221446</v>
      </c>
      <c r="AA132" s="51" t="n">
        <v>3.45622794209014</v>
      </c>
      <c r="AB132" s="51" t="n">
        <v>62022.9356978</v>
      </c>
      <c r="AC132" s="51" t="n">
        <v>3.29493486353085</v>
      </c>
      <c r="AD132" s="51" t="n">
        <v>8.43665694364154</v>
      </c>
      <c r="AE132" s="51" t="n">
        <v>3.16266343017049</v>
      </c>
      <c r="AF132" s="51" t="n">
        <v>59676.7614939</v>
      </c>
      <c r="AG132" s="51" t="n">
        <v>3.51438194350362</v>
      </c>
      <c r="AH132" s="51" t="n">
        <v>8.11751908495054</v>
      </c>
      <c r="AI132" s="51" t="n">
        <v>3.27726228041426</v>
      </c>
      <c r="AJ132" s="51" t="n">
        <v>57063.5878882</v>
      </c>
      <c r="AK132" s="51" t="n">
        <v>3.78165211727611</v>
      </c>
      <c r="AL132" s="51" t="n">
        <v>7.76206268809618</v>
      </c>
      <c r="AM132" s="51" t="n">
        <v>3.42950708244535</v>
      </c>
      <c r="AN132" s="51" t="n">
        <v>50062.5203601</v>
      </c>
      <c r="AO132" s="51" t="n">
        <v>3.82309081708116</v>
      </c>
      <c r="AP132" s="51" t="n">
        <v>6.80974393198894</v>
      </c>
      <c r="AQ132" s="51" t="n">
        <v>3.57286503973865</v>
      </c>
      <c r="AR132" s="51" t="n">
        <v>56316.8621632</v>
      </c>
      <c r="AS132" s="51" t="n">
        <v>3.48579525797604</v>
      </c>
      <c r="AT132" s="51" t="n">
        <v>7.66048947647794</v>
      </c>
      <c r="AU132" s="51" t="n">
        <v>3.48929926047915</v>
      </c>
      <c r="AV132" s="51" t="n">
        <v>48661.9918125</v>
      </c>
      <c r="AW132" s="51" t="n">
        <v>3.24148135354149</v>
      </c>
      <c r="AX132" s="51" t="n">
        <v>6.61923732724761</v>
      </c>
      <c r="AY132" s="51" t="n">
        <v>3.22236133353359</v>
      </c>
      <c r="AZ132" s="51" t="n">
        <v>39363.466033</v>
      </c>
      <c r="BA132" s="51" t="n">
        <v>3.76636539881692</v>
      </c>
      <c r="BB132" s="51" t="n">
        <v>5.35440728976792</v>
      </c>
      <c r="BC132" s="51" t="n">
        <v>3.7975581999239</v>
      </c>
      <c r="BD132" s="51" t="n">
        <v>30457.273069</v>
      </c>
      <c r="BE132" s="51" t="n">
        <v>4.47196391890311</v>
      </c>
      <c r="BF132" s="51" t="n">
        <v>4.14294424201336</v>
      </c>
      <c r="BG132" s="51" t="n">
        <v>4.50918207722273</v>
      </c>
      <c r="BH132" s="51" t="n">
        <v>59180.5794521</v>
      </c>
      <c r="BI132" s="51" t="n">
        <v>3.46012594733849</v>
      </c>
      <c r="BJ132" s="51" t="n">
        <v>8.05002602579161</v>
      </c>
      <c r="BK132" s="51" t="n">
        <v>3.55157008944781</v>
      </c>
    </row>
    <row r="133">
      <c r="A133" s="51" t="s">
        <v>92</v>
      </c>
      <c r="B133" s="51" t="s">
        <v>93</v>
      </c>
      <c r="C133" s="51" t="s">
        <v>16</v>
      </c>
      <c r="D133" s="51" t="n">
        <v>16347.705118</v>
      </c>
      <c r="E133" s="51" t="n">
        <v>9.6652781210452</v>
      </c>
      <c r="F133" s="51" t="n">
        <v>12.7960208198888</v>
      </c>
      <c r="G133" s="51" t="n">
        <v>6.7492431525616</v>
      </c>
      <c r="H133" s="51" t="n">
        <v>13677.2211686</v>
      </c>
      <c r="I133" s="51" t="n">
        <v>11.3431286835433</v>
      </c>
      <c r="J133" s="51" t="n">
        <v>10.7057232540197</v>
      </c>
      <c r="K133" s="51" t="n">
        <v>8.23801061446527</v>
      </c>
      <c r="L133" s="51" t="n">
        <v>10872.2328359</v>
      </c>
      <c r="M133" s="51" t="n">
        <v>11.9067726264797</v>
      </c>
      <c r="N133" s="51" t="n">
        <v>8.51014357811437</v>
      </c>
      <c r="O133" s="51" t="n">
        <v>8.45449470039949</v>
      </c>
      <c r="P133" s="51" t="n">
        <v>8578.084368</v>
      </c>
      <c r="Q133" s="51" t="n">
        <v>14.655314084876</v>
      </c>
      <c r="R133" s="51" t="n">
        <v>6.71441926407341</v>
      </c>
      <c r="S133" s="51" t="n">
        <v>11.0509206575621</v>
      </c>
      <c r="T133" s="51" t="n">
        <v>11867.1202187</v>
      </c>
      <c r="U133" s="51" t="n">
        <v>12.2486463464683</v>
      </c>
      <c r="V133" s="51" t="n">
        <v>9.28888283061875</v>
      </c>
      <c r="W133" s="51" t="n">
        <v>8.78232944447538</v>
      </c>
      <c r="X133" s="51" t="n">
        <v>15608.0024253</v>
      </c>
      <c r="Y133" s="51" t="n">
        <v>11.1644203519934</v>
      </c>
      <c r="Z133" s="51" t="n">
        <v>12.217025114498</v>
      </c>
      <c r="AA133" s="51" t="n">
        <v>8.42674598049401</v>
      </c>
      <c r="AB133" s="51" t="n">
        <v>11956.0219045</v>
      </c>
      <c r="AC133" s="51" t="n">
        <v>11.4687703248486</v>
      </c>
      <c r="AD133" s="51" t="n">
        <v>9.35846983467888</v>
      </c>
      <c r="AE133" s="51" t="n">
        <v>8.93068729877204</v>
      </c>
      <c r="AF133" s="51" t="n">
        <v>8519.0175009</v>
      </c>
      <c r="AG133" s="51" t="n">
        <v>13.4350181008737</v>
      </c>
      <c r="AH133" s="51" t="n">
        <v>6.66818519906419</v>
      </c>
      <c r="AI133" s="51" t="n">
        <v>11.9288246001194</v>
      </c>
      <c r="AJ133" s="51" t="n">
        <v>7957.423406</v>
      </c>
      <c r="AK133" s="51" t="n">
        <v>13.4402043042271</v>
      </c>
      <c r="AL133" s="51" t="n">
        <v>6.22860241488768</v>
      </c>
      <c r="AM133" s="51" t="n">
        <v>10.556029503028</v>
      </c>
      <c r="AN133" s="51" t="n">
        <v>4826.3474436</v>
      </c>
      <c r="AO133" s="51" t="n">
        <v>15.9816507005293</v>
      </c>
      <c r="AP133" s="51" t="n">
        <v>3.77778054635465</v>
      </c>
      <c r="AQ133" s="51" t="n">
        <v>15.0443761030024</v>
      </c>
      <c r="AR133" s="51" t="n">
        <v>5505.846569</v>
      </c>
      <c r="AS133" s="51" t="n">
        <v>17.3585447742132</v>
      </c>
      <c r="AT133" s="51" t="n">
        <v>4.30965244476202</v>
      </c>
      <c r="AU133" s="51" t="n">
        <v>15.2251497999684</v>
      </c>
      <c r="AV133" s="51" t="n">
        <v>3711.3883159</v>
      </c>
      <c r="AW133" s="51" t="n">
        <v>16.4035656016145</v>
      </c>
      <c r="AX133" s="51" t="n">
        <v>2.90505620318888</v>
      </c>
      <c r="AY133" s="51" t="n">
        <v>15.5325527437788</v>
      </c>
      <c r="AZ133" s="51" t="n">
        <v>3369.1600386</v>
      </c>
      <c r="BA133" s="51" t="n">
        <v>18.4650016780233</v>
      </c>
      <c r="BB133" s="51" t="n">
        <v>2.63718006217238</v>
      </c>
      <c r="BC133" s="51" t="n">
        <v>18.1969192814747</v>
      </c>
      <c r="BD133" s="51" t="n">
        <v>1735.3395099</v>
      </c>
      <c r="BE133" s="51" t="n">
        <v>20.4876574360498</v>
      </c>
      <c r="BF133" s="51" t="n">
        <v>1.35832157100792</v>
      </c>
      <c r="BG133" s="51" t="n">
        <v>20.1267027967933</v>
      </c>
      <c r="BH133" s="51" t="n">
        <v>3225.2514099</v>
      </c>
      <c r="BI133" s="51" t="n">
        <v>19.7878046170888</v>
      </c>
      <c r="BJ133" s="51" t="n">
        <v>2.52453686267037</v>
      </c>
      <c r="BK133" s="51" t="n">
        <v>18.6267492228895</v>
      </c>
    </row>
    <row r="134">
      <c r="A134" s="51" t="s">
        <v>92</v>
      </c>
      <c r="B134" s="51" t="s">
        <v>93</v>
      </c>
      <c r="C134" s="51" t="s">
        <v>17</v>
      </c>
      <c r="D134" s="51" t="n">
        <v>48039.6701464</v>
      </c>
      <c r="E134" s="51" t="n">
        <v>4.89219532380523</v>
      </c>
      <c r="F134" s="51" t="n">
        <v>4.24267083664934</v>
      </c>
      <c r="G134" s="51" t="n">
        <v>4.61482359784455</v>
      </c>
      <c r="H134" s="51" t="n">
        <v>63760.3094523</v>
      </c>
      <c r="I134" s="51" t="n">
        <v>4.00092534545051</v>
      </c>
      <c r="J134" s="51" t="n">
        <v>5.63105459768196</v>
      </c>
      <c r="K134" s="51" t="n">
        <v>3.68780524156975</v>
      </c>
      <c r="L134" s="51" t="n">
        <v>67907.8612722</v>
      </c>
      <c r="M134" s="51" t="n">
        <v>3.83058806990188</v>
      </c>
      <c r="N134" s="51" t="n">
        <v>5.99734972619046</v>
      </c>
      <c r="O134" s="51" t="n">
        <v>3.45002987605296</v>
      </c>
      <c r="P134" s="51" t="n">
        <v>78149.3258076</v>
      </c>
      <c r="Q134" s="51" t="n">
        <v>3.67156992502694</v>
      </c>
      <c r="R134" s="51" t="n">
        <v>6.90183476483672</v>
      </c>
      <c r="S134" s="51" t="n">
        <v>3.3000089823059</v>
      </c>
      <c r="T134" s="51" t="n">
        <v>90815.4696024</v>
      </c>
      <c r="U134" s="51" t="n">
        <v>3.63748130660193</v>
      </c>
      <c r="V134" s="51" t="n">
        <v>8.02045774303866</v>
      </c>
      <c r="W134" s="51" t="n">
        <v>3.27836777547258</v>
      </c>
      <c r="X134" s="51" t="n">
        <v>93793.2028679</v>
      </c>
      <c r="Y134" s="51" t="n">
        <v>3.1811023244227</v>
      </c>
      <c r="Z134" s="51" t="n">
        <v>8.28343919246071</v>
      </c>
      <c r="AA134" s="51" t="n">
        <v>3.00894558994405</v>
      </c>
      <c r="AB134" s="51" t="n">
        <v>88205.7349898</v>
      </c>
      <c r="AC134" s="51" t="n">
        <v>3.45896500128314</v>
      </c>
      <c r="AD134" s="51" t="n">
        <v>7.7899764574984</v>
      </c>
      <c r="AE134" s="51" t="n">
        <v>3.41707559485134</v>
      </c>
      <c r="AF134" s="51" t="n">
        <v>92832.2889664</v>
      </c>
      <c r="AG134" s="51" t="n">
        <v>3.26591563166087</v>
      </c>
      <c r="AH134" s="51" t="n">
        <v>8.19857513377752</v>
      </c>
      <c r="AI134" s="51" t="n">
        <v>3.16630425602226</v>
      </c>
      <c r="AJ134" s="51" t="n">
        <v>93951.6196494</v>
      </c>
      <c r="AK134" s="51" t="n">
        <v>3.08715413068417</v>
      </c>
      <c r="AL134" s="51" t="n">
        <v>8.29742992671966</v>
      </c>
      <c r="AM134" s="51" t="n">
        <v>2.88537191964495</v>
      </c>
      <c r="AN134" s="51" t="n">
        <v>81106.6355411</v>
      </c>
      <c r="AO134" s="51" t="n">
        <v>3.75481017840763</v>
      </c>
      <c r="AP134" s="51" t="n">
        <v>7.16301248989235</v>
      </c>
      <c r="AQ134" s="51" t="n">
        <v>3.52006365519374</v>
      </c>
      <c r="AR134" s="51" t="n">
        <v>79311.8587331</v>
      </c>
      <c r="AS134" s="51" t="n">
        <v>3.45522811480344</v>
      </c>
      <c r="AT134" s="51" t="n">
        <v>7.00450500642315</v>
      </c>
      <c r="AU134" s="51" t="n">
        <v>3.32526825570806</v>
      </c>
      <c r="AV134" s="51" t="n">
        <v>67853.140058</v>
      </c>
      <c r="AW134" s="51" t="n">
        <v>3.11010697087337</v>
      </c>
      <c r="AX134" s="51" t="n">
        <v>5.99251696820264</v>
      </c>
      <c r="AY134" s="51" t="n">
        <v>3.11943776533533</v>
      </c>
      <c r="AZ134" s="51" t="n">
        <v>56356.4995903</v>
      </c>
      <c r="BA134" s="51" t="n">
        <v>3.69463665820348</v>
      </c>
      <c r="BB134" s="51" t="n">
        <v>4.97717982947733</v>
      </c>
      <c r="BC134" s="51" t="n">
        <v>3.66423852397884</v>
      </c>
      <c r="BD134" s="51" t="n">
        <v>47543.211644</v>
      </c>
      <c r="BE134" s="51" t="n">
        <v>4.2692295677093</v>
      </c>
      <c r="BF134" s="51" t="n">
        <v>4.19882561449606</v>
      </c>
      <c r="BG134" s="51" t="n">
        <v>4.29358304253129</v>
      </c>
      <c r="BH134" s="51" t="n">
        <v>82671.0094331</v>
      </c>
      <c r="BI134" s="51" t="n">
        <v>3.10324035013757</v>
      </c>
      <c r="BJ134" s="51" t="n">
        <v>7.30117171265507</v>
      </c>
      <c r="BK134" s="51" t="n">
        <v>3.21169099720289</v>
      </c>
    </row>
    <row r="135">
      <c r="A135" s="51" t="s">
        <v>94</v>
      </c>
      <c r="B135" s="51" t="s">
        <v>95</v>
      </c>
      <c r="C135" s="51" t="s">
        <v>16</v>
      </c>
      <c r="D135" s="51" t="n">
        <v>1717.3496131</v>
      </c>
      <c r="E135" s="51" t="n">
        <v>18.7577046729727</v>
      </c>
      <c r="F135" s="51" t="n">
        <v>14.4521522393054</v>
      </c>
      <c r="G135" s="51" t="n">
        <v>11.1407761407675</v>
      </c>
      <c r="H135" s="51" t="n">
        <v>1236.9222425</v>
      </c>
      <c r="I135" s="51" t="n">
        <v>24.8865696509214</v>
      </c>
      <c r="J135" s="51" t="n">
        <v>10.40917261135</v>
      </c>
      <c r="K135" s="51" t="n">
        <v>16.8618245943573</v>
      </c>
      <c r="L135" s="51" t="n">
        <v>1306.4153509</v>
      </c>
      <c r="M135" s="51" t="n">
        <v>23.6812598235644</v>
      </c>
      <c r="N135" s="51" t="n">
        <v>10.99398363324</v>
      </c>
      <c r="O135" s="51" t="n">
        <v>16.4417976691803</v>
      </c>
      <c r="P135" s="51" t="n">
        <v>794.2137468</v>
      </c>
      <c r="Q135" s="51" t="n">
        <v>22.5037080250217</v>
      </c>
      <c r="R135" s="51" t="n">
        <v>6.68361170710231</v>
      </c>
      <c r="S135" s="51" t="n">
        <v>18.853785848405</v>
      </c>
      <c r="T135" s="51" t="n">
        <v>1164.9960924</v>
      </c>
      <c r="U135" s="51" t="n">
        <v>20.8096793583558</v>
      </c>
      <c r="V135" s="51" t="n">
        <v>9.8038866152412</v>
      </c>
      <c r="W135" s="51" t="n">
        <v>15.3048981040539</v>
      </c>
      <c r="X135" s="51" t="n">
        <v>1413.4858327</v>
      </c>
      <c r="Y135" s="51" t="n">
        <v>21.362154036979</v>
      </c>
      <c r="Z135" s="51" t="n">
        <v>11.8950225897261</v>
      </c>
      <c r="AA135" s="51" t="n">
        <v>14.5777955103982</v>
      </c>
      <c r="AB135" s="51" t="n">
        <v>990.5125762</v>
      </c>
      <c r="AC135" s="51" t="n">
        <v>22.6102279946567</v>
      </c>
      <c r="AD135" s="51" t="n">
        <v>8.33554125321568</v>
      </c>
      <c r="AE135" s="51" t="n">
        <v>16.3490588743727</v>
      </c>
      <c r="AF135" s="51" t="n">
        <v>1049.6309509</v>
      </c>
      <c r="AG135" s="51" t="n">
        <v>21.4925798938116</v>
      </c>
      <c r="AH135" s="51" t="n">
        <v>8.83304493259896</v>
      </c>
      <c r="AI135" s="51" t="n">
        <v>14.3138640708512</v>
      </c>
      <c r="AJ135" s="51" t="n">
        <v>694.5635783</v>
      </c>
      <c r="AK135" s="51" t="n">
        <v>23.2571781975276</v>
      </c>
      <c r="AL135" s="51" t="n">
        <v>5.84501751821447</v>
      </c>
      <c r="AM135" s="51" t="n">
        <v>20.8037798277566</v>
      </c>
      <c r="AN135" s="51" t="n">
        <v>338.3996267</v>
      </c>
      <c r="AO135" s="51" t="n">
        <v>27.411609384201</v>
      </c>
      <c r="AP135" s="51" t="n">
        <v>2.84776197315145</v>
      </c>
      <c r="AQ135" s="51" t="n">
        <v>28.0272645457646</v>
      </c>
      <c r="AR135" s="51" t="n">
        <v>368.8500295</v>
      </c>
      <c r="AS135" s="51" t="n">
        <v>31.7566819746827</v>
      </c>
      <c r="AT135" s="51" t="n">
        <v>3.10401373089307</v>
      </c>
      <c r="AU135" s="51" t="n">
        <v>30.5009942081525</v>
      </c>
      <c r="AV135" s="51" t="n">
        <v>245.0411857</v>
      </c>
      <c r="AW135" s="51" t="n">
        <v>34.531256469002</v>
      </c>
      <c r="AX135" s="51" t="n">
        <v>2.06211507174929</v>
      </c>
      <c r="AY135" s="51" t="n">
        <v>31.6822275153251</v>
      </c>
      <c r="AZ135" s="51" t="n">
        <v>208.9297936</v>
      </c>
      <c r="BA135" s="51" t="n">
        <v>34.287553888236</v>
      </c>
      <c r="BB135" s="51" t="n">
        <v>1.75822392912959</v>
      </c>
      <c r="BC135" s="51" t="n">
        <v>32.497353923171</v>
      </c>
      <c r="BD135" s="51" t="n">
        <v>180.6137433</v>
      </c>
      <c r="BE135" s="51" t="n">
        <v>42.7043421806606</v>
      </c>
      <c r="BF135" s="51" t="n">
        <v>1.51993356202564</v>
      </c>
      <c r="BG135" s="51" t="n">
        <v>40.4906487846898</v>
      </c>
      <c r="BH135" s="51" t="n">
        <v>173.0781457</v>
      </c>
      <c r="BI135" s="51" t="n">
        <v>39.3902148423415</v>
      </c>
      <c r="BJ135" s="51" t="n">
        <v>1.45651863305683</v>
      </c>
      <c r="BK135" s="51" t="n">
        <v>39.1690264498414</v>
      </c>
    </row>
    <row r="136">
      <c r="A136" s="51" t="s">
        <v>94</v>
      </c>
      <c r="B136" s="51" t="s">
        <v>95</v>
      </c>
      <c r="C136" s="51" t="s">
        <v>17</v>
      </c>
      <c r="D136" s="51" t="n">
        <v>4287.9920743</v>
      </c>
      <c r="E136" s="51" t="n">
        <v>7.3355260297107</v>
      </c>
      <c r="F136" s="51" t="n">
        <v>3.15038730118739</v>
      </c>
      <c r="G136" s="51" t="n">
        <v>7.23420902043497</v>
      </c>
      <c r="H136" s="51" t="n">
        <v>6277.4200946</v>
      </c>
      <c r="I136" s="51" t="n">
        <v>7.71122575766247</v>
      </c>
      <c r="J136" s="51" t="n">
        <v>4.61201984695244</v>
      </c>
      <c r="K136" s="51" t="n">
        <v>7.18672100318984</v>
      </c>
      <c r="L136" s="51" t="n">
        <v>6325.9006264</v>
      </c>
      <c r="M136" s="51" t="n">
        <v>7.8894108300634</v>
      </c>
      <c r="N136" s="51" t="n">
        <v>4.64763848828644</v>
      </c>
      <c r="O136" s="51" t="n">
        <v>7.48480340885513</v>
      </c>
      <c r="P136" s="51" t="n">
        <v>8565.4001848</v>
      </c>
      <c r="Q136" s="51" t="n">
        <v>6.58387007290594</v>
      </c>
      <c r="R136" s="51" t="n">
        <v>6.29299856534532</v>
      </c>
      <c r="S136" s="51" t="n">
        <v>5.96041760544741</v>
      </c>
      <c r="T136" s="51" t="n">
        <v>9696.3899336</v>
      </c>
      <c r="U136" s="51" t="n">
        <v>5.79884929961525</v>
      </c>
      <c r="V136" s="51" t="n">
        <v>7.12393660829268</v>
      </c>
      <c r="W136" s="51" t="n">
        <v>5.2890069910389</v>
      </c>
      <c r="X136" s="51" t="n">
        <v>11475.1776815</v>
      </c>
      <c r="Y136" s="51" t="n">
        <v>5.24946792495547</v>
      </c>
      <c r="Z136" s="51" t="n">
        <v>8.43081176929835</v>
      </c>
      <c r="AA136" s="51" t="n">
        <v>5.05044582819913</v>
      </c>
      <c r="AB136" s="51" t="n">
        <v>11812.4050011</v>
      </c>
      <c r="AC136" s="51" t="n">
        <v>5.25036898493448</v>
      </c>
      <c r="AD136" s="51" t="n">
        <v>8.67857264358932</v>
      </c>
      <c r="AE136" s="51" t="n">
        <v>5.13233744190331</v>
      </c>
      <c r="AF136" s="51" t="n">
        <v>11756.7255747</v>
      </c>
      <c r="AG136" s="51" t="n">
        <v>5.9222349696716</v>
      </c>
      <c r="AH136" s="51" t="n">
        <v>8.6376649751915</v>
      </c>
      <c r="AI136" s="51" t="n">
        <v>5.59396810577269</v>
      </c>
      <c r="AJ136" s="51" t="n">
        <v>11412.2490848</v>
      </c>
      <c r="AK136" s="51" t="n">
        <v>5.21981207539734</v>
      </c>
      <c r="AL136" s="51" t="n">
        <v>8.3845781362855</v>
      </c>
      <c r="AM136" s="51" t="n">
        <v>5.11852118326632</v>
      </c>
      <c r="AN136" s="51" t="n">
        <v>9920.2963808</v>
      </c>
      <c r="AO136" s="51" t="n">
        <v>6.03374846076672</v>
      </c>
      <c r="AP136" s="51" t="n">
        <v>7.28844065020559</v>
      </c>
      <c r="AQ136" s="51" t="n">
        <v>5.63133897800451</v>
      </c>
      <c r="AR136" s="51" t="n">
        <v>9256.7036379</v>
      </c>
      <c r="AS136" s="51" t="n">
        <v>6.07338386452952</v>
      </c>
      <c r="AT136" s="51" t="n">
        <v>6.80089913563002</v>
      </c>
      <c r="AU136" s="51" t="n">
        <v>5.62478087942799</v>
      </c>
      <c r="AV136" s="51" t="n">
        <v>8566.8246698</v>
      </c>
      <c r="AW136" s="51" t="n">
        <v>6.15262515588824</v>
      </c>
      <c r="AX136" s="51" t="n">
        <v>6.29404513431676</v>
      </c>
      <c r="AY136" s="51" t="n">
        <v>5.8501178428678</v>
      </c>
      <c r="AZ136" s="51" t="n">
        <v>7657.6210443</v>
      </c>
      <c r="BA136" s="51" t="n">
        <v>6.2575296005446</v>
      </c>
      <c r="BB136" s="51" t="n">
        <v>5.62605333154825</v>
      </c>
      <c r="BC136" s="51" t="n">
        <v>6.14203467439658</v>
      </c>
      <c r="BD136" s="51" t="n">
        <v>6795.798654</v>
      </c>
      <c r="BE136" s="51" t="n">
        <v>6.57544979455313</v>
      </c>
      <c r="BF136" s="51" t="n">
        <v>4.9928725170237</v>
      </c>
      <c r="BG136" s="51" t="n">
        <v>6.52856353177043</v>
      </c>
      <c r="BH136" s="51" t="n">
        <v>12303.0927753</v>
      </c>
      <c r="BI136" s="51" t="n">
        <v>5.13200509014447</v>
      </c>
      <c r="BJ136" s="51" t="n">
        <v>9.03908089684675</v>
      </c>
      <c r="BK136" s="51" t="n">
        <v>5.22389116338785</v>
      </c>
    </row>
    <row r="137">
      <c r="A137" s="51" t="s">
        <v>96</v>
      </c>
      <c r="B137" s="51" t="s">
        <v>97</v>
      </c>
      <c r="C137" s="51" t="s">
        <v>16</v>
      </c>
      <c r="D137" s="51" t="n">
        <v>421.7586969</v>
      </c>
      <c r="E137" s="51" t="n">
        <v>24.6282352690065</v>
      </c>
      <c r="F137" s="51" t="n">
        <v>9.28527082315346</v>
      </c>
      <c r="G137" s="51" t="n">
        <v>22.2294563799312</v>
      </c>
      <c r="H137" s="51" t="n">
        <v>409.1033721</v>
      </c>
      <c r="I137" s="51" t="n">
        <v>29.7023558591721</v>
      </c>
      <c r="J137" s="51" t="n">
        <v>9.00665625281579</v>
      </c>
      <c r="K137" s="51" t="n">
        <v>22.7849633430463</v>
      </c>
      <c r="L137" s="51" t="n">
        <v>495.9602302</v>
      </c>
      <c r="M137" s="51" t="n">
        <v>30.5079711912353</v>
      </c>
      <c r="N137" s="51" t="n">
        <v>10.9188621094692</v>
      </c>
      <c r="O137" s="51" t="n">
        <v>23.6417254700573</v>
      </c>
      <c r="P137" s="51" t="n">
        <v>272.6874642</v>
      </c>
      <c r="Q137" s="51" t="n">
        <v>38.8334545273777</v>
      </c>
      <c r="R137" s="51" t="n">
        <v>6.00337817284252</v>
      </c>
      <c r="S137" s="51" t="n">
        <v>31.1445679455467</v>
      </c>
      <c r="T137" s="51" t="n">
        <v>362.2172251</v>
      </c>
      <c r="U137" s="51" t="n">
        <v>33.2429381969171</v>
      </c>
      <c r="V137" s="51" t="n">
        <v>7.97442958873254</v>
      </c>
      <c r="W137" s="51" t="n">
        <v>29.3636412982033</v>
      </c>
      <c r="X137" s="51" t="n">
        <v>324.4639527</v>
      </c>
      <c r="Y137" s="51" t="n">
        <v>30.9172349517921</v>
      </c>
      <c r="Z137" s="51" t="n">
        <v>7.14326863989881</v>
      </c>
      <c r="AA137" s="51" t="n">
        <v>26.2765146013</v>
      </c>
      <c r="AB137" s="51" t="n">
        <v>423.2117721</v>
      </c>
      <c r="AC137" s="51" t="n">
        <v>21.8578153060036</v>
      </c>
      <c r="AD137" s="51" t="n">
        <v>9.31726114571842</v>
      </c>
      <c r="AE137" s="51" t="n">
        <v>20.553906893451</v>
      </c>
      <c r="AF137" s="51" t="n">
        <v>543.4126153</v>
      </c>
      <c r="AG137" s="51" t="n">
        <v>25.350851499308</v>
      </c>
      <c r="AH137" s="51" t="n">
        <v>11.9635548451416</v>
      </c>
      <c r="AI137" s="51" t="n">
        <v>20.9773563807412</v>
      </c>
      <c r="AJ137" s="51" t="n">
        <v>183.2099764</v>
      </c>
      <c r="AK137" s="51" t="n">
        <v>33.1315477730284</v>
      </c>
      <c r="AL137" s="51" t="n">
        <v>4.03347758061976</v>
      </c>
      <c r="AM137" s="51" t="n">
        <v>31.3769558605002</v>
      </c>
      <c r="AN137" s="51" t="n">
        <v>162.9461638</v>
      </c>
      <c r="AO137" s="51" t="n">
        <v>36.2436337285266</v>
      </c>
      <c r="AP137" s="51" t="n">
        <v>3.58735758526791</v>
      </c>
      <c r="AQ137" s="51" t="n">
        <v>35.040941880975</v>
      </c>
      <c r="AR137" s="51" t="n">
        <v>245.7499913</v>
      </c>
      <c r="AS137" s="51" t="n">
        <v>32.2431903848573</v>
      </c>
      <c r="AT137" s="51" t="n">
        <v>5.41033354090892</v>
      </c>
      <c r="AU137" s="51" t="n">
        <v>29.6843197352828</v>
      </c>
      <c r="AV137" s="51" t="n">
        <v>162.7640518</v>
      </c>
      <c r="AW137" s="51" t="n">
        <v>31.373691671494</v>
      </c>
      <c r="AX137" s="51" t="n">
        <v>3.58334828029667</v>
      </c>
      <c r="AY137" s="51" t="n">
        <v>30.7501254093129</v>
      </c>
      <c r="AZ137" s="51" t="n">
        <v>187.7538853</v>
      </c>
      <c r="BA137" s="51" t="n">
        <v>33.7949364710702</v>
      </c>
      <c r="BB137" s="51" t="n">
        <v>4.1335144619985</v>
      </c>
      <c r="BC137" s="51" t="n">
        <v>31.6858133484351</v>
      </c>
      <c r="BD137" s="51" t="n">
        <v>147.6057248</v>
      </c>
      <c r="BE137" s="51" t="n">
        <v>35.3513086654826</v>
      </c>
      <c r="BF137" s="51" t="n">
        <v>3.24962861439422</v>
      </c>
      <c r="BG137" s="51" t="n">
        <v>32.221482926647</v>
      </c>
      <c r="BH137" s="51" t="n">
        <v>199.3885396</v>
      </c>
      <c r="BI137" s="51" t="n">
        <v>31.336616830213</v>
      </c>
      <c r="BJ137" s="51" t="n">
        <v>4.38965835874162</v>
      </c>
      <c r="BK137" s="51" t="n">
        <v>32.1291387052058</v>
      </c>
    </row>
    <row r="138">
      <c r="A138" s="51" t="s">
        <v>96</v>
      </c>
      <c r="B138" s="51" t="s">
        <v>97</v>
      </c>
      <c r="C138" s="51" t="s">
        <v>17</v>
      </c>
      <c r="D138" s="51" t="n">
        <v>4528.4315684</v>
      </c>
      <c r="E138" s="51" t="n">
        <v>7.17873517545061</v>
      </c>
      <c r="F138" s="51" t="n">
        <v>2.7636356027827</v>
      </c>
      <c r="G138" s="51" t="n">
        <v>6.84117108312609</v>
      </c>
      <c r="H138" s="51" t="n">
        <v>6332.4848798</v>
      </c>
      <c r="I138" s="51" t="n">
        <v>6.22733645432491</v>
      </c>
      <c r="J138" s="51" t="n">
        <v>3.86462297233782</v>
      </c>
      <c r="K138" s="51" t="n">
        <v>5.76387777622842</v>
      </c>
      <c r="L138" s="51" t="n">
        <v>6862.2612505</v>
      </c>
      <c r="M138" s="51" t="n">
        <v>5.90279162775251</v>
      </c>
      <c r="N138" s="51" t="n">
        <v>4.18793774864939</v>
      </c>
      <c r="O138" s="51" t="n">
        <v>5.35848441565739</v>
      </c>
      <c r="P138" s="51" t="n">
        <v>7369.9029438</v>
      </c>
      <c r="Q138" s="51" t="n">
        <v>5.56729280438164</v>
      </c>
      <c r="R138" s="51" t="n">
        <v>4.49774405484394</v>
      </c>
      <c r="S138" s="51" t="n">
        <v>5.06528308687663</v>
      </c>
      <c r="T138" s="51" t="n">
        <v>12223.1923652</v>
      </c>
      <c r="U138" s="51" t="n">
        <v>4.34151218972073</v>
      </c>
      <c r="V138" s="51" t="n">
        <v>7.45963565748744</v>
      </c>
      <c r="W138" s="51" t="n">
        <v>3.8777552387751</v>
      </c>
      <c r="X138" s="51" t="n">
        <v>13339.1226543</v>
      </c>
      <c r="Y138" s="51" t="n">
        <v>3.94569695960725</v>
      </c>
      <c r="Z138" s="51" t="n">
        <v>8.14067160350925</v>
      </c>
      <c r="AA138" s="51" t="n">
        <v>3.86718970140498</v>
      </c>
      <c r="AB138" s="51" t="n">
        <v>15076.9413157</v>
      </c>
      <c r="AC138" s="51" t="n">
        <v>3.71986874508834</v>
      </c>
      <c r="AD138" s="51" t="n">
        <v>9.2012369341944</v>
      </c>
      <c r="AE138" s="51" t="n">
        <v>3.73871847998318</v>
      </c>
      <c r="AF138" s="51" t="n">
        <v>15946.0952601</v>
      </c>
      <c r="AG138" s="51" t="n">
        <v>3.60854973907377</v>
      </c>
      <c r="AH138" s="51" t="n">
        <v>9.73166888370304</v>
      </c>
      <c r="AI138" s="51" t="n">
        <v>3.48592311025551</v>
      </c>
      <c r="AJ138" s="51" t="n">
        <v>15044.4015688</v>
      </c>
      <c r="AK138" s="51" t="n">
        <v>3.7677859936436</v>
      </c>
      <c r="AL138" s="51" t="n">
        <v>9.18137840223249</v>
      </c>
      <c r="AM138" s="51" t="n">
        <v>3.45058169239888</v>
      </c>
      <c r="AN138" s="51" t="n">
        <v>11302.6851985</v>
      </c>
      <c r="AO138" s="51" t="n">
        <v>4.30698758941745</v>
      </c>
      <c r="AP138" s="51" t="n">
        <v>6.89786358694082</v>
      </c>
      <c r="AQ138" s="51" t="n">
        <v>4.00259283897357</v>
      </c>
      <c r="AR138" s="51" t="n">
        <v>11753.7595279</v>
      </c>
      <c r="AS138" s="51" t="n">
        <v>4.021194340816</v>
      </c>
      <c r="AT138" s="51" t="n">
        <v>7.17314765768402</v>
      </c>
      <c r="AU138" s="51" t="n">
        <v>3.77134614407337</v>
      </c>
      <c r="AV138" s="51" t="n">
        <v>10833.3028963</v>
      </c>
      <c r="AW138" s="51" t="n">
        <v>3.75466863052484</v>
      </c>
      <c r="AX138" s="51" t="n">
        <v>6.61140642797035</v>
      </c>
      <c r="AY138" s="51" t="n">
        <v>3.53621919863516</v>
      </c>
      <c r="AZ138" s="51" t="n">
        <v>9878.0506176</v>
      </c>
      <c r="BA138" s="51" t="n">
        <v>3.83172303192481</v>
      </c>
      <c r="BB138" s="51" t="n">
        <v>6.02842992337289</v>
      </c>
      <c r="BC138" s="51" t="n">
        <v>3.80708627308957</v>
      </c>
      <c r="BD138" s="51" t="n">
        <v>7831.7312308</v>
      </c>
      <c r="BE138" s="51" t="n">
        <v>4.29189755263708</v>
      </c>
      <c r="BF138" s="51" t="n">
        <v>4.77959110874042</v>
      </c>
      <c r="BG138" s="51" t="n">
        <v>4.35932323080016</v>
      </c>
      <c r="BH138" s="51" t="n">
        <v>15535.4030588</v>
      </c>
      <c r="BI138" s="51" t="n">
        <v>3.45626656908164</v>
      </c>
      <c r="BJ138" s="51" t="n">
        <v>9.48102943555103</v>
      </c>
      <c r="BK138" s="51" t="n">
        <v>3.43315017168181</v>
      </c>
    </row>
    <row r="139">
      <c r="A139" s="51" t="s">
        <v>98</v>
      </c>
      <c r="B139" s="51" t="s">
        <v>99</v>
      </c>
      <c r="C139" s="51" t="s">
        <v>16</v>
      </c>
      <c r="D139" s="51" t="n">
        <v>1948.1420354</v>
      </c>
      <c r="E139" s="51" t="n">
        <v>13.433972817094</v>
      </c>
      <c r="F139" s="51" t="n">
        <v>10.9985451686163</v>
      </c>
      <c r="G139" s="51" t="n">
        <v>10.945369698396</v>
      </c>
      <c r="H139" s="51" t="n">
        <v>1931.0803735</v>
      </c>
      <c r="I139" s="51" t="n">
        <v>14.3314902898381</v>
      </c>
      <c r="J139" s="51" t="n">
        <v>10.9022208474688</v>
      </c>
      <c r="K139" s="51" t="n">
        <v>10.3200674815941</v>
      </c>
      <c r="L139" s="51" t="n">
        <v>1345.1452288</v>
      </c>
      <c r="M139" s="51" t="n">
        <v>14.1138914566879</v>
      </c>
      <c r="N139" s="51" t="n">
        <v>7.59423095876464</v>
      </c>
      <c r="O139" s="51" t="n">
        <v>11.0828157996304</v>
      </c>
      <c r="P139" s="51" t="n">
        <v>1371.948531</v>
      </c>
      <c r="Q139" s="51" t="n">
        <v>15.6572335878472</v>
      </c>
      <c r="R139" s="51" t="n">
        <v>7.7455532569123</v>
      </c>
      <c r="S139" s="51" t="n">
        <v>12.8891221512353</v>
      </c>
      <c r="T139" s="51" t="n">
        <v>1735.1540434</v>
      </c>
      <c r="U139" s="51" t="n">
        <v>14.1748119952077</v>
      </c>
      <c r="V139" s="51" t="n">
        <v>9.7960876435396</v>
      </c>
      <c r="W139" s="51" t="n">
        <v>10.2498340980837</v>
      </c>
      <c r="X139" s="51" t="n">
        <v>2335.8042704</v>
      </c>
      <c r="Y139" s="51" t="n">
        <v>14.6449538444633</v>
      </c>
      <c r="Z139" s="51" t="n">
        <v>13.1871538656915</v>
      </c>
      <c r="AA139" s="51" t="n">
        <v>10.3900299142946</v>
      </c>
      <c r="AB139" s="51" t="n">
        <v>1744.4747728</v>
      </c>
      <c r="AC139" s="51" t="n">
        <v>13.1762537497867</v>
      </c>
      <c r="AD139" s="51" t="n">
        <v>9.84870930122551</v>
      </c>
      <c r="AE139" s="51" t="n">
        <v>11.3925191204075</v>
      </c>
      <c r="AF139" s="51" t="n">
        <v>1267.7677407</v>
      </c>
      <c r="AG139" s="51" t="n">
        <v>15.5278399395359</v>
      </c>
      <c r="AH139" s="51" t="n">
        <v>7.15738406442248</v>
      </c>
      <c r="AI139" s="51" t="n">
        <v>12.5001591015512</v>
      </c>
      <c r="AJ139" s="51" t="n">
        <v>1146.2618542</v>
      </c>
      <c r="AK139" s="51" t="n">
        <v>16.6692103043062</v>
      </c>
      <c r="AL139" s="51" t="n">
        <v>6.47140329061888</v>
      </c>
      <c r="AM139" s="51" t="n">
        <v>14.3924298530279</v>
      </c>
      <c r="AN139" s="51" t="n">
        <v>844.2360652</v>
      </c>
      <c r="AO139" s="51" t="n">
        <v>17.5810135880252</v>
      </c>
      <c r="AP139" s="51" t="n">
        <v>4.76626874599036</v>
      </c>
      <c r="AQ139" s="51" t="n">
        <v>15.8329951214702</v>
      </c>
      <c r="AR139" s="51" t="n">
        <v>779.2380432</v>
      </c>
      <c r="AS139" s="51" t="n">
        <v>21.3423098253583</v>
      </c>
      <c r="AT139" s="51" t="n">
        <v>4.39931209301154</v>
      </c>
      <c r="AU139" s="51" t="n">
        <v>19.2353832144871</v>
      </c>
      <c r="AV139" s="51" t="n">
        <v>293.0244509</v>
      </c>
      <c r="AW139" s="51" t="n">
        <v>27.6884218427193</v>
      </c>
      <c r="AX139" s="51" t="n">
        <v>1.65431606123673</v>
      </c>
      <c r="AY139" s="51" t="n">
        <v>25.8086331093627</v>
      </c>
      <c r="AZ139" s="51" t="n">
        <v>318.4633949</v>
      </c>
      <c r="BA139" s="51" t="n">
        <v>23.5135673727419</v>
      </c>
      <c r="BB139" s="51" t="n">
        <v>1.79793565854625</v>
      </c>
      <c r="BC139" s="51" t="n">
        <v>21.9280920822839</v>
      </c>
      <c r="BD139" s="51" t="n">
        <v>239.7707692</v>
      </c>
      <c r="BE139" s="51" t="n">
        <v>27.8716591479015</v>
      </c>
      <c r="BF139" s="51" t="n">
        <v>1.35366394607804</v>
      </c>
      <c r="BG139" s="51" t="n">
        <v>26.5591736942909</v>
      </c>
      <c r="BH139" s="51" t="n">
        <v>412.2132053</v>
      </c>
      <c r="BI139" s="51" t="n">
        <v>24.3614879537645</v>
      </c>
      <c r="BJ139" s="51" t="n">
        <v>2.32721509787722</v>
      </c>
      <c r="BK139" s="51" t="n">
        <v>23.4923318744282</v>
      </c>
    </row>
    <row r="140">
      <c r="A140" s="51" t="s">
        <v>98</v>
      </c>
      <c r="B140" s="51" t="s">
        <v>99</v>
      </c>
      <c r="C140" s="51" t="s">
        <v>17</v>
      </c>
      <c r="D140" s="51" t="n">
        <v>2740.0203045</v>
      </c>
      <c r="E140" s="51" t="n">
        <v>10.6362949780035</v>
      </c>
      <c r="F140" s="51" t="n">
        <v>4.17118364476528</v>
      </c>
      <c r="G140" s="51" t="n">
        <v>9.71410716978188</v>
      </c>
      <c r="H140" s="51" t="n">
        <v>3041.7096968</v>
      </c>
      <c r="I140" s="51" t="n">
        <v>9.46825796072795</v>
      </c>
      <c r="J140" s="51" t="n">
        <v>4.63045099285546</v>
      </c>
      <c r="K140" s="51" t="n">
        <v>8.17513212716766</v>
      </c>
      <c r="L140" s="51" t="n">
        <v>2999.90236</v>
      </c>
      <c r="M140" s="51" t="n">
        <v>9.51662490305899</v>
      </c>
      <c r="N140" s="51" t="n">
        <v>4.56680690992477</v>
      </c>
      <c r="O140" s="51" t="n">
        <v>8.71450411305728</v>
      </c>
      <c r="P140" s="51" t="n">
        <v>4289.6125593</v>
      </c>
      <c r="Q140" s="51" t="n">
        <v>7.83625815114309</v>
      </c>
      <c r="R140" s="51" t="n">
        <v>6.53015662706813</v>
      </c>
      <c r="S140" s="51" t="n">
        <v>7.24391633403548</v>
      </c>
      <c r="T140" s="51" t="n">
        <v>6177.2848672</v>
      </c>
      <c r="U140" s="51" t="n">
        <v>6.6438666295571</v>
      </c>
      <c r="V140" s="51" t="n">
        <v>9.40379513421987</v>
      </c>
      <c r="W140" s="51" t="n">
        <v>6.35379148980743</v>
      </c>
      <c r="X140" s="51" t="n">
        <v>6569.0589676</v>
      </c>
      <c r="Y140" s="51" t="n">
        <v>6.63521280547349</v>
      </c>
      <c r="Z140" s="51" t="n">
        <v>10.0002001014923</v>
      </c>
      <c r="AA140" s="51" t="n">
        <v>6.09816104535006</v>
      </c>
      <c r="AB140" s="51" t="n">
        <v>5912.6126961</v>
      </c>
      <c r="AC140" s="51" t="n">
        <v>7.02363060908474</v>
      </c>
      <c r="AD140" s="51" t="n">
        <v>9.00087978738695</v>
      </c>
      <c r="AE140" s="51" t="n">
        <v>5.94524126778942</v>
      </c>
      <c r="AF140" s="51" t="n">
        <v>5420.5945616</v>
      </c>
      <c r="AG140" s="51" t="n">
        <v>7.10386361567413</v>
      </c>
      <c r="AH140" s="51" t="n">
        <v>8.25187147084864</v>
      </c>
      <c r="AI140" s="51" t="n">
        <v>6.4997654728621</v>
      </c>
      <c r="AJ140" s="51" t="n">
        <v>4394.7056874</v>
      </c>
      <c r="AK140" s="51" t="n">
        <v>6.87320304259798</v>
      </c>
      <c r="AL140" s="51" t="n">
        <v>6.69014184191782</v>
      </c>
      <c r="AM140" s="51" t="n">
        <v>6.44413611953016</v>
      </c>
      <c r="AN140" s="51" t="n">
        <v>4213.6002626</v>
      </c>
      <c r="AO140" s="51" t="n">
        <v>8.2106726707055</v>
      </c>
      <c r="AP140" s="51" t="n">
        <v>6.41444170033005</v>
      </c>
      <c r="AQ140" s="51" t="n">
        <v>7.53032929052798</v>
      </c>
      <c r="AR140" s="51" t="n">
        <v>5552.6450787</v>
      </c>
      <c r="AS140" s="51" t="n">
        <v>6.31487308117314</v>
      </c>
      <c r="AT140" s="51" t="n">
        <v>8.45289441812598</v>
      </c>
      <c r="AU140" s="51" t="n">
        <v>5.92921772341994</v>
      </c>
      <c r="AV140" s="51" t="n">
        <v>3825.4820891</v>
      </c>
      <c r="AW140" s="51" t="n">
        <v>6.93220137148886</v>
      </c>
      <c r="AX140" s="51" t="n">
        <v>5.82360221827198</v>
      </c>
      <c r="AY140" s="51" t="n">
        <v>6.98496290559565</v>
      </c>
      <c r="AZ140" s="51" t="n">
        <v>3249.9688961</v>
      </c>
      <c r="BA140" s="51" t="n">
        <v>6.97767509071288</v>
      </c>
      <c r="BB140" s="51" t="n">
        <v>4.94748782815387</v>
      </c>
      <c r="BC140" s="51" t="n">
        <v>6.52468990886045</v>
      </c>
      <c r="BD140" s="51" t="n">
        <v>2800.3861778</v>
      </c>
      <c r="BE140" s="51" t="n">
        <v>8.16064818760683</v>
      </c>
      <c r="BF140" s="51" t="n">
        <v>4.26307973144661</v>
      </c>
      <c r="BG140" s="51" t="n">
        <v>8.21889944142551</v>
      </c>
      <c r="BH140" s="51" t="n">
        <v>4501.691019</v>
      </c>
      <c r="BI140" s="51" t="n">
        <v>7.13536385249216</v>
      </c>
      <c r="BJ140" s="51" t="n">
        <v>6.8530075931923</v>
      </c>
      <c r="BK140" s="51" t="n">
        <v>7.11790536994664</v>
      </c>
    </row>
    <row r="141">
      <c r="A141" s="51" t="s">
        <v>100</v>
      </c>
      <c r="B141" s="51" t="s">
        <v>101</v>
      </c>
      <c r="C141" s="51" t="s">
        <v>16</v>
      </c>
      <c r="D141" s="51" t="n">
        <v>1144.7159341</v>
      </c>
      <c r="E141" s="51" t="n">
        <v>20.3907097960303</v>
      </c>
      <c r="F141" s="51" t="n">
        <v>11.3411357606127</v>
      </c>
      <c r="G141" s="51" t="n">
        <v>16.300224207066</v>
      </c>
      <c r="H141" s="51" t="n">
        <v>1392.8863991</v>
      </c>
      <c r="I141" s="51" t="n">
        <v>16.1995655703992</v>
      </c>
      <c r="J141" s="51" t="n">
        <v>13.7998548641886</v>
      </c>
      <c r="K141" s="51" t="n">
        <v>10.1783321738783</v>
      </c>
      <c r="L141" s="51" t="n">
        <v>1254.5272726</v>
      </c>
      <c r="M141" s="51" t="n">
        <v>20.9051426958945</v>
      </c>
      <c r="N141" s="51" t="n">
        <v>12.4290784203453</v>
      </c>
      <c r="O141" s="51" t="n">
        <v>15.3854992111567</v>
      </c>
      <c r="P141" s="51" t="n">
        <v>355.9504462</v>
      </c>
      <c r="Q141" s="51" t="n">
        <v>29.6403423963707</v>
      </c>
      <c r="R141" s="51" t="n">
        <v>3.52653633460492</v>
      </c>
      <c r="S141" s="51" t="n">
        <v>25.6123662297157</v>
      </c>
      <c r="T141" s="51" t="n">
        <v>996.9570677</v>
      </c>
      <c r="U141" s="51" t="n">
        <v>25.7643166039414</v>
      </c>
      <c r="V141" s="51" t="n">
        <v>9.87723252160157</v>
      </c>
      <c r="W141" s="51" t="n">
        <v>19.3943240261745</v>
      </c>
      <c r="X141" s="51" t="n">
        <v>954.5291461</v>
      </c>
      <c r="Y141" s="51" t="n">
        <v>26.1434115320376</v>
      </c>
      <c r="Z141" s="51" t="n">
        <v>9.45688297935069</v>
      </c>
      <c r="AA141" s="51" t="n">
        <v>19.0145736281125</v>
      </c>
      <c r="AB141" s="51" t="n">
        <v>989.8273413</v>
      </c>
      <c r="AC141" s="51" t="n">
        <v>19.3075684839561</v>
      </c>
      <c r="AD141" s="51" t="n">
        <v>9.80659561280202</v>
      </c>
      <c r="AE141" s="51" t="n">
        <v>18.3540250913523</v>
      </c>
      <c r="AF141" s="51" t="n">
        <v>771.139484</v>
      </c>
      <c r="AG141" s="51" t="n">
        <v>21.7442179481891</v>
      </c>
      <c r="AH141" s="51" t="n">
        <v>7.63997190734381</v>
      </c>
      <c r="AI141" s="51" t="n">
        <v>18.7145892451292</v>
      </c>
      <c r="AJ141" s="51" t="n">
        <v>544.4086321</v>
      </c>
      <c r="AK141" s="51" t="n">
        <v>30.410781329344</v>
      </c>
      <c r="AL141" s="51" t="n">
        <v>5.3936631979792</v>
      </c>
      <c r="AM141" s="51" t="n">
        <v>27.9749625676477</v>
      </c>
      <c r="AN141" s="51" t="n">
        <v>478.3014559</v>
      </c>
      <c r="AO141" s="51" t="n">
        <v>31.0646507485402</v>
      </c>
      <c r="AP141" s="51" t="n">
        <v>4.73871428209432</v>
      </c>
      <c r="AQ141" s="51" t="n">
        <v>25.2663469300377</v>
      </c>
      <c r="AR141" s="51" t="n">
        <v>352.5551017</v>
      </c>
      <c r="AS141" s="51" t="n">
        <v>33.1966117005426</v>
      </c>
      <c r="AT141" s="51" t="n">
        <v>3.49289736638455</v>
      </c>
      <c r="AU141" s="51" t="n">
        <v>31.8870478355775</v>
      </c>
      <c r="AV141" s="51" t="n">
        <v>293.5886872</v>
      </c>
      <c r="AW141" s="51" t="n">
        <v>28.9236841933693</v>
      </c>
      <c r="AX141" s="51" t="n">
        <v>2.90869469020983</v>
      </c>
      <c r="AY141" s="51" t="n">
        <v>27.6778560746986</v>
      </c>
      <c r="AZ141" s="51" t="n">
        <v>157.8167839</v>
      </c>
      <c r="BA141" s="51" t="n">
        <v>34.695406019288</v>
      </c>
      <c r="BB141" s="51" t="n">
        <v>1.56355084977512</v>
      </c>
      <c r="BC141" s="51" t="n">
        <v>33.9430815735207</v>
      </c>
      <c r="BD141" s="51" t="n">
        <v>122.1289513</v>
      </c>
      <c r="BE141" s="51" t="n">
        <v>54.3199789013111</v>
      </c>
      <c r="BF141" s="51" t="n">
        <v>1.20997793053657</v>
      </c>
      <c r="BG141" s="51" t="n">
        <v>51.3309122435754</v>
      </c>
      <c r="BH141" s="51" t="n">
        <v>284.1531545</v>
      </c>
      <c r="BI141" s="51" t="n">
        <v>30.0527365554591</v>
      </c>
      <c r="BJ141" s="51" t="n">
        <v>2.81521328217078</v>
      </c>
      <c r="BK141" s="51" t="n">
        <v>30.9899253427817</v>
      </c>
    </row>
    <row r="142">
      <c r="A142" s="51" t="s">
        <v>100</v>
      </c>
      <c r="B142" s="51" t="s">
        <v>101</v>
      </c>
      <c r="C142" s="51" t="s">
        <v>17</v>
      </c>
      <c r="D142" s="51" t="n">
        <v>2315.3758028</v>
      </c>
      <c r="E142" s="51" t="n">
        <v>11.3150395339685</v>
      </c>
      <c r="F142" s="51" t="n">
        <v>3.20119365135791</v>
      </c>
      <c r="G142" s="51" t="n">
        <v>10.7842053992587</v>
      </c>
      <c r="H142" s="51" t="n">
        <v>3725.809731</v>
      </c>
      <c r="I142" s="51" t="n">
        <v>8.55317286960469</v>
      </c>
      <c r="J142" s="51" t="n">
        <v>5.15123222874718</v>
      </c>
      <c r="K142" s="51" t="n">
        <v>7.82646049382454</v>
      </c>
      <c r="L142" s="51" t="n">
        <v>4678.68486</v>
      </c>
      <c r="M142" s="51" t="n">
        <v>8.37261727031555</v>
      </c>
      <c r="N142" s="51" t="n">
        <v>6.46865889002733</v>
      </c>
      <c r="O142" s="51" t="n">
        <v>7.18341237003046</v>
      </c>
      <c r="P142" s="51" t="n">
        <v>5514.0132821</v>
      </c>
      <c r="Q142" s="51" t="n">
        <v>6.75999370830582</v>
      </c>
      <c r="R142" s="51" t="n">
        <v>7.62356775553054</v>
      </c>
      <c r="S142" s="51" t="n">
        <v>6.04289130182984</v>
      </c>
      <c r="T142" s="51" t="n">
        <v>5688.0792042</v>
      </c>
      <c r="U142" s="51" t="n">
        <v>7.28148899483051</v>
      </c>
      <c r="V142" s="51" t="n">
        <v>7.86422792139667</v>
      </c>
      <c r="W142" s="51" t="n">
        <v>6.31774586160189</v>
      </c>
      <c r="X142" s="51" t="n">
        <v>5858.5274884</v>
      </c>
      <c r="Y142" s="51" t="n">
        <v>7.44097147775444</v>
      </c>
      <c r="Z142" s="51" t="n">
        <v>8.09988641130835</v>
      </c>
      <c r="AA142" s="51" t="n">
        <v>7.06357513881412</v>
      </c>
      <c r="AB142" s="51" t="n">
        <v>5578.6304568</v>
      </c>
      <c r="AC142" s="51" t="n">
        <v>7.74874526599163</v>
      </c>
      <c r="AD142" s="51" t="n">
        <v>7.7129062072705</v>
      </c>
      <c r="AE142" s="51" t="n">
        <v>7.58797596227514</v>
      </c>
      <c r="AF142" s="51" t="n">
        <v>5161.7616653</v>
      </c>
      <c r="AG142" s="51" t="n">
        <v>7.19342068817082</v>
      </c>
      <c r="AH142" s="51" t="n">
        <v>7.13655150615233</v>
      </c>
      <c r="AI142" s="51" t="n">
        <v>6.80987936787225</v>
      </c>
      <c r="AJ142" s="51" t="n">
        <v>5659.1341766</v>
      </c>
      <c r="AK142" s="51" t="n">
        <v>8.04757005052121</v>
      </c>
      <c r="AL142" s="51" t="n">
        <v>7.82420908796175</v>
      </c>
      <c r="AM142" s="51" t="n">
        <v>6.60777558784374</v>
      </c>
      <c r="AN142" s="51" t="n">
        <v>4942.2771444</v>
      </c>
      <c r="AO142" s="51" t="n">
        <v>7.8354321159676</v>
      </c>
      <c r="AP142" s="51" t="n">
        <v>6.83309646700631</v>
      </c>
      <c r="AQ142" s="51" t="n">
        <v>6.97626649668491</v>
      </c>
      <c r="AR142" s="51" t="n">
        <v>5306.907906</v>
      </c>
      <c r="AS142" s="51" t="n">
        <v>7.29336319524989</v>
      </c>
      <c r="AT142" s="51" t="n">
        <v>7.33722788174778</v>
      </c>
      <c r="AU142" s="51" t="n">
        <v>7.62024043249427</v>
      </c>
      <c r="AV142" s="51" t="n">
        <v>4642.2545341</v>
      </c>
      <c r="AW142" s="51" t="n">
        <v>5.64543651070377</v>
      </c>
      <c r="AX142" s="51" t="n">
        <v>6.41829102842708</v>
      </c>
      <c r="AY142" s="51" t="n">
        <v>5.59718366030185</v>
      </c>
      <c r="AZ142" s="51" t="n">
        <v>3989.7832734</v>
      </c>
      <c r="BA142" s="51" t="n">
        <v>6.38985720334247</v>
      </c>
      <c r="BB142" s="51" t="n">
        <v>5.51619692563804</v>
      </c>
      <c r="BC142" s="51" t="n">
        <v>6.52016645495201</v>
      </c>
      <c r="BD142" s="51" t="n">
        <v>3134.6977461</v>
      </c>
      <c r="BE142" s="51" t="n">
        <v>8.34028096658732</v>
      </c>
      <c r="BF142" s="51" t="n">
        <v>4.33397226990372</v>
      </c>
      <c r="BG142" s="51" t="n">
        <v>8.49254993819515</v>
      </c>
      <c r="BH142" s="51" t="n">
        <v>6132.5768697</v>
      </c>
      <c r="BI142" s="51" t="n">
        <v>5.35094134596642</v>
      </c>
      <c r="BJ142" s="51" t="n">
        <v>8.47878176752449</v>
      </c>
      <c r="BK142" s="51" t="n">
        <v>6.11662291450131</v>
      </c>
    </row>
    <row r="143">
      <c r="A143" s="51" t="s">
        <v>102</v>
      </c>
      <c r="B143" s="51" t="s">
        <v>103</v>
      </c>
      <c r="C143" s="51" t="s">
        <v>16</v>
      </c>
      <c r="D143" s="51" t="n">
        <v>2320.1873461</v>
      </c>
      <c r="E143" s="51" t="n">
        <v>12.5994530859069</v>
      </c>
      <c r="F143" s="51" t="n">
        <v>11.1590826838667</v>
      </c>
      <c r="G143" s="51" t="n">
        <v>9.80864508453976</v>
      </c>
      <c r="H143" s="51" t="n">
        <v>2457.385042</v>
      </c>
      <c r="I143" s="51" t="n">
        <v>14.1253602191995</v>
      </c>
      <c r="J143" s="51" t="n">
        <v>11.8189433779428</v>
      </c>
      <c r="K143" s="51" t="n">
        <v>9.41858465412007</v>
      </c>
      <c r="L143" s="51" t="n">
        <v>1782.653556</v>
      </c>
      <c r="M143" s="51" t="n">
        <v>16.6713166234214</v>
      </c>
      <c r="N143" s="51" t="n">
        <v>8.57378110501757</v>
      </c>
      <c r="O143" s="51" t="n">
        <v>12.414181035395</v>
      </c>
      <c r="P143" s="51" t="n">
        <v>1408.5309562</v>
      </c>
      <c r="Q143" s="51" t="n">
        <v>17.6000235639315</v>
      </c>
      <c r="R143" s="51" t="n">
        <v>6.77441562184273</v>
      </c>
      <c r="S143" s="51" t="n">
        <v>15.6889555481026</v>
      </c>
      <c r="T143" s="51" t="n">
        <v>1714.1770659</v>
      </c>
      <c r="U143" s="51" t="n">
        <v>17.9107065504198</v>
      </c>
      <c r="V143" s="51" t="n">
        <v>8.2444392455288</v>
      </c>
      <c r="W143" s="51" t="n">
        <v>14.3658691625676</v>
      </c>
      <c r="X143" s="51" t="n">
        <v>2257.7951137</v>
      </c>
      <c r="Y143" s="51" t="n">
        <v>16.0289478569846</v>
      </c>
      <c r="Z143" s="51" t="n">
        <v>10.8590034332179</v>
      </c>
      <c r="AA143" s="51" t="n">
        <v>12.5680690127976</v>
      </c>
      <c r="AB143" s="51" t="n">
        <v>1892.291763</v>
      </c>
      <c r="AC143" s="51" t="n">
        <v>17.3337365858908</v>
      </c>
      <c r="AD143" s="51" t="n">
        <v>9.10109275477741</v>
      </c>
      <c r="AE143" s="51" t="n">
        <v>14.1318242676678</v>
      </c>
      <c r="AF143" s="51" t="n">
        <v>2211.643069</v>
      </c>
      <c r="AG143" s="51" t="n">
        <v>16.0596506441053</v>
      </c>
      <c r="AH143" s="51" t="n">
        <v>10.6370323567432</v>
      </c>
      <c r="AI143" s="51" t="n">
        <v>13.0991711830314</v>
      </c>
      <c r="AJ143" s="51" t="n">
        <v>1345.9276886</v>
      </c>
      <c r="AK143" s="51" t="n">
        <v>19.7330055614197</v>
      </c>
      <c r="AL143" s="51" t="n">
        <v>6.4733213845162</v>
      </c>
      <c r="AM143" s="51" t="n">
        <v>16.8677569830913</v>
      </c>
      <c r="AN143" s="51" t="n">
        <v>735.0307258</v>
      </c>
      <c r="AO143" s="51" t="n">
        <v>21.2407620639518</v>
      </c>
      <c r="AP143" s="51" t="n">
        <v>3.53517514789138</v>
      </c>
      <c r="AQ143" s="51" t="n">
        <v>20.8940886098711</v>
      </c>
      <c r="AR143" s="51" t="n">
        <v>630.1983826</v>
      </c>
      <c r="AS143" s="51" t="n">
        <v>26.2028177232784</v>
      </c>
      <c r="AT143" s="51" t="n">
        <v>3.03097759346601</v>
      </c>
      <c r="AU143" s="51" t="n">
        <v>24.1090468117142</v>
      </c>
      <c r="AV143" s="51" t="n">
        <v>465.3434352</v>
      </c>
      <c r="AW143" s="51" t="n">
        <v>25.9663251671179</v>
      </c>
      <c r="AX143" s="51" t="n">
        <v>2.23809765988077</v>
      </c>
      <c r="AY143" s="51" t="n">
        <v>25.4236719408727</v>
      </c>
      <c r="AZ143" s="51" t="n">
        <v>543.6622778</v>
      </c>
      <c r="BA143" s="51" t="n">
        <v>23.0238091886453</v>
      </c>
      <c r="BB143" s="51" t="n">
        <v>2.61477691457423</v>
      </c>
      <c r="BC143" s="51" t="n">
        <v>20.5975670332581</v>
      </c>
      <c r="BD143" s="51" t="n">
        <v>319.2978164</v>
      </c>
      <c r="BE143" s="51" t="n">
        <v>37.5655862712844</v>
      </c>
      <c r="BF143" s="51" t="n">
        <v>1.53568234046913</v>
      </c>
      <c r="BG143" s="51" t="n">
        <v>33.9434127897494</v>
      </c>
      <c r="BH143" s="51" t="n">
        <v>707.793985</v>
      </c>
      <c r="BI143" s="51" t="n">
        <v>22.6406202629922</v>
      </c>
      <c r="BJ143" s="51" t="n">
        <v>3.40417838026521</v>
      </c>
      <c r="BK143" s="51" t="n">
        <v>20.2639256412634</v>
      </c>
    </row>
    <row r="144">
      <c r="A144" s="51" t="s">
        <v>102</v>
      </c>
      <c r="B144" s="51" t="s">
        <v>103</v>
      </c>
      <c r="C144" s="51" t="s">
        <v>17</v>
      </c>
      <c r="D144" s="51" t="n">
        <v>7507.8958792</v>
      </c>
      <c r="E144" s="51" t="n">
        <v>8.31953222320596</v>
      </c>
      <c r="F144" s="51" t="n">
        <v>3.21953586503472</v>
      </c>
      <c r="G144" s="51" t="n">
        <v>7.9544647996457</v>
      </c>
      <c r="H144" s="51" t="n">
        <v>11300.5845028</v>
      </c>
      <c r="I144" s="51" t="n">
        <v>6.59536281824696</v>
      </c>
      <c r="J144" s="51" t="n">
        <v>4.8459165774282</v>
      </c>
      <c r="K144" s="51" t="n">
        <v>6.12664705201549</v>
      </c>
      <c r="L144" s="51" t="n">
        <v>13539.2936711</v>
      </c>
      <c r="M144" s="51" t="n">
        <v>5.43081950743654</v>
      </c>
      <c r="N144" s="51" t="n">
        <v>5.80591982929694</v>
      </c>
      <c r="O144" s="51" t="n">
        <v>4.92789369906761</v>
      </c>
      <c r="P144" s="51" t="n">
        <v>14588.8626007</v>
      </c>
      <c r="Q144" s="51" t="n">
        <v>5.2129298009395</v>
      </c>
      <c r="R144" s="51" t="n">
        <v>6.25599597127367</v>
      </c>
      <c r="S144" s="51" t="n">
        <v>4.66266658300879</v>
      </c>
      <c r="T144" s="51" t="n">
        <v>18591.7267601</v>
      </c>
      <c r="U144" s="51" t="n">
        <v>4.66709573705479</v>
      </c>
      <c r="V144" s="51" t="n">
        <v>7.97250415564443</v>
      </c>
      <c r="W144" s="51" t="n">
        <v>4.33989281510924</v>
      </c>
      <c r="X144" s="51" t="n">
        <v>19737.5833711</v>
      </c>
      <c r="Y144" s="51" t="n">
        <v>4.60231044848209</v>
      </c>
      <c r="Z144" s="51" t="n">
        <v>8.46387038057066</v>
      </c>
      <c r="AA144" s="51" t="n">
        <v>4.33687731412175</v>
      </c>
      <c r="AB144" s="51" t="n">
        <v>18942.9879828</v>
      </c>
      <c r="AC144" s="51" t="n">
        <v>4.53025939512907</v>
      </c>
      <c r="AD144" s="51" t="n">
        <v>8.12313199101595</v>
      </c>
      <c r="AE144" s="51" t="n">
        <v>4.33374282370056</v>
      </c>
      <c r="AF144" s="51" t="n">
        <v>16847.3820331</v>
      </c>
      <c r="AG144" s="51" t="n">
        <v>4.6523178918652</v>
      </c>
      <c r="AH144" s="51" t="n">
        <v>7.2244942604727</v>
      </c>
      <c r="AI144" s="51" t="n">
        <v>4.35814996929889</v>
      </c>
      <c r="AJ144" s="51" t="n">
        <v>17323.6556137</v>
      </c>
      <c r="AK144" s="51" t="n">
        <v>4.43282060775355</v>
      </c>
      <c r="AL144" s="51" t="n">
        <v>7.42872989439489</v>
      </c>
      <c r="AM144" s="51" t="n">
        <v>4.25027139540828</v>
      </c>
      <c r="AN144" s="51" t="n">
        <v>16599.3952207</v>
      </c>
      <c r="AO144" s="51" t="n">
        <v>4.9052730694345</v>
      </c>
      <c r="AP144" s="51" t="n">
        <v>7.11815255709488</v>
      </c>
      <c r="AQ144" s="51" t="n">
        <v>4.57178209563569</v>
      </c>
      <c r="AR144" s="51" t="n">
        <v>16809.3483591</v>
      </c>
      <c r="AS144" s="51" t="n">
        <v>5.11688095482007</v>
      </c>
      <c r="AT144" s="51" t="n">
        <v>7.20818466062046</v>
      </c>
      <c r="AU144" s="51" t="n">
        <v>4.82999362211563</v>
      </c>
      <c r="AV144" s="51" t="n">
        <v>16154.3166974</v>
      </c>
      <c r="AW144" s="51" t="n">
        <v>4.92380027707889</v>
      </c>
      <c r="AX144" s="51" t="n">
        <v>6.92729398745343</v>
      </c>
      <c r="AY144" s="51" t="n">
        <v>4.92495489442679</v>
      </c>
      <c r="AZ144" s="51" t="n">
        <v>13172.0785116</v>
      </c>
      <c r="BA144" s="51" t="n">
        <v>4.98524244561478</v>
      </c>
      <c r="BB144" s="51" t="n">
        <v>5.64845062684435</v>
      </c>
      <c r="BC144" s="51" t="n">
        <v>5.12008594335605</v>
      </c>
      <c r="BD144" s="51" t="n">
        <v>10181.3744481</v>
      </c>
      <c r="BE144" s="51" t="n">
        <v>5.66217718992092</v>
      </c>
      <c r="BF144" s="51" t="n">
        <v>4.3659769286117</v>
      </c>
      <c r="BG144" s="51" t="n">
        <v>5.76066856372687</v>
      </c>
      <c r="BH144" s="51" t="n">
        <v>21901.5961198</v>
      </c>
      <c r="BI144" s="51" t="n">
        <v>4.60309683918397</v>
      </c>
      <c r="BJ144" s="51" t="n">
        <v>9.39184231424302</v>
      </c>
      <c r="BK144" s="51" t="n">
        <v>4.49507173688593</v>
      </c>
    </row>
    <row r="145">
      <c r="A145" s="51" t="s">
        <v>104</v>
      </c>
      <c r="B145" s="51" t="s">
        <v>105</v>
      </c>
      <c r="C145" s="51" t="s">
        <v>16</v>
      </c>
      <c r="D145" s="51" t="n">
        <v>262.2547097</v>
      </c>
      <c r="E145" s="51" t="n">
        <v>23.6004435189379</v>
      </c>
      <c r="F145" s="51" t="n">
        <v>11.3136707130047</v>
      </c>
      <c r="G145" s="51" t="n">
        <v>18.2730511954372</v>
      </c>
      <c r="H145" s="51" t="n">
        <v>207.1978087</v>
      </c>
      <c r="I145" s="51" t="n">
        <v>26.7592062735078</v>
      </c>
      <c r="J145" s="51" t="n">
        <v>8.93851547135033</v>
      </c>
      <c r="K145" s="51" t="n">
        <v>22.6115160432036</v>
      </c>
      <c r="L145" s="51" t="n">
        <v>130.1500868</v>
      </c>
      <c r="M145" s="51" t="n">
        <v>30.2771145409526</v>
      </c>
      <c r="N145" s="51" t="n">
        <v>5.61467600337314</v>
      </c>
      <c r="O145" s="51" t="n">
        <v>28.7866475622263</v>
      </c>
      <c r="P145" s="51" t="n">
        <v>273.270964</v>
      </c>
      <c r="Q145" s="51" t="n">
        <v>28.9555468923966</v>
      </c>
      <c r="R145" s="51" t="n">
        <v>11.7889120300567</v>
      </c>
      <c r="S145" s="51" t="n">
        <v>20.7396280235637</v>
      </c>
      <c r="T145" s="51" t="n">
        <v>349.9974755</v>
      </c>
      <c r="U145" s="51" t="n">
        <v>27.7817354617311</v>
      </c>
      <c r="V145" s="51" t="n">
        <v>15.0988944782711</v>
      </c>
      <c r="W145" s="51" t="n">
        <v>20.0741929945496</v>
      </c>
      <c r="X145" s="51" t="n">
        <v>203.3094892</v>
      </c>
      <c r="Y145" s="51" t="n">
        <v>27.6916785612416</v>
      </c>
      <c r="Z145" s="51" t="n">
        <v>8.77077333051222</v>
      </c>
      <c r="AA145" s="51" t="n">
        <v>24.3366805766545</v>
      </c>
      <c r="AB145" s="51" t="n">
        <v>205.178838</v>
      </c>
      <c r="AC145" s="51" t="n">
        <v>21.8147105405415</v>
      </c>
      <c r="AD145" s="51" t="n">
        <v>8.8514170558247</v>
      </c>
      <c r="AE145" s="51" t="n">
        <v>19.9807865922525</v>
      </c>
      <c r="AF145" s="51" t="n">
        <v>124.5133923</v>
      </c>
      <c r="AG145" s="51" t="n">
        <v>28.8188458352761</v>
      </c>
      <c r="AH145" s="51" t="n">
        <v>5.37150894812462</v>
      </c>
      <c r="AI145" s="51" t="n">
        <v>26.203459305318</v>
      </c>
      <c r="AJ145" s="51" t="n">
        <v>179.9887849</v>
      </c>
      <c r="AK145" s="51" t="n">
        <v>28.5987786691387</v>
      </c>
      <c r="AL145" s="51" t="n">
        <v>7.76471792145067</v>
      </c>
      <c r="AM145" s="51" t="n">
        <v>22.8102422996696</v>
      </c>
      <c r="AN145" s="51" t="n">
        <v>113.1959411</v>
      </c>
      <c r="AO145" s="51" t="n">
        <v>33.3363478663681</v>
      </c>
      <c r="AP145" s="51" t="n">
        <v>4.88327399389341</v>
      </c>
      <c r="AQ145" s="51" t="n">
        <v>30.8112300294665</v>
      </c>
      <c r="AR145" s="51" t="n">
        <v>60.6362909</v>
      </c>
      <c r="AS145" s="51" t="n">
        <v>44.0573592790784</v>
      </c>
      <c r="AT145" s="51" t="n">
        <v>2.61585017590463</v>
      </c>
      <c r="AU145" s="51" t="n">
        <v>41.4325371464123</v>
      </c>
      <c r="AV145" s="51" t="n">
        <v>61.0386544</v>
      </c>
      <c r="AW145" s="51" t="n">
        <v>45.4421134460681</v>
      </c>
      <c r="AX145" s="51" t="n">
        <v>2.63320814118632</v>
      </c>
      <c r="AY145" s="51" t="n">
        <v>42.3135943908608</v>
      </c>
      <c r="AZ145" s="51" t="n">
        <v>60.0788442</v>
      </c>
      <c r="BA145" s="51" t="n">
        <v>57.1514569557007</v>
      </c>
      <c r="BB145" s="51" t="n">
        <v>2.59180191987497</v>
      </c>
      <c r="BC145" s="51" t="n">
        <v>51.2111089960673</v>
      </c>
      <c r="BD145" s="51" t="n">
        <v>53.8001097</v>
      </c>
      <c r="BE145" s="51" t="n">
        <v>49.8632217133309</v>
      </c>
      <c r="BF145" s="51" t="n">
        <v>2.32093725281659</v>
      </c>
      <c r="BG145" s="51" t="n">
        <v>49.5607836951813</v>
      </c>
      <c r="BH145" s="51" t="n">
        <v>33.4223978</v>
      </c>
      <c r="BI145" s="51" t="n">
        <v>37.7003820273751</v>
      </c>
      <c r="BJ145" s="51" t="n">
        <v>1.44184256435587</v>
      </c>
      <c r="BK145" s="51" t="n">
        <v>38.3353082589712</v>
      </c>
    </row>
    <row r="146">
      <c r="A146" s="51" t="s">
        <v>104</v>
      </c>
      <c r="B146" s="51" t="s">
        <v>105</v>
      </c>
      <c r="C146" s="51" t="s">
        <v>17</v>
      </c>
      <c r="D146" s="51" t="n">
        <v>360.2132706</v>
      </c>
      <c r="E146" s="51" t="n">
        <v>16.8422818401886</v>
      </c>
      <c r="F146" s="51" t="n">
        <v>2.30139310077027</v>
      </c>
      <c r="G146" s="51" t="n">
        <v>16.7247618261388</v>
      </c>
      <c r="H146" s="51" t="n">
        <v>517.8364263</v>
      </c>
      <c r="I146" s="51" t="n">
        <v>14.8183757853059</v>
      </c>
      <c r="J146" s="51" t="n">
        <v>3.30844329202333</v>
      </c>
      <c r="K146" s="51" t="n">
        <v>13.847067294676</v>
      </c>
      <c r="L146" s="51" t="n">
        <v>628.3476982</v>
      </c>
      <c r="M146" s="51" t="n">
        <v>12.2635777371976</v>
      </c>
      <c r="N146" s="51" t="n">
        <v>4.01449689822272</v>
      </c>
      <c r="O146" s="51" t="n">
        <v>11.692112446537</v>
      </c>
      <c r="P146" s="51" t="n">
        <v>1305.6515698</v>
      </c>
      <c r="Q146" s="51" t="n">
        <v>11.5368355883801</v>
      </c>
      <c r="R146" s="51" t="n">
        <v>8.34177349918989</v>
      </c>
      <c r="S146" s="51" t="n">
        <v>9.87442227277785</v>
      </c>
      <c r="T146" s="51" t="n">
        <v>1878.0799912</v>
      </c>
      <c r="U146" s="51" t="n">
        <v>10.6343422894263</v>
      </c>
      <c r="V146" s="51" t="n">
        <v>11.9990036103972</v>
      </c>
      <c r="W146" s="51" t="n">
        <v>9.07906848112785</v>
      </c>
      <c r="X146" s="51" t="n">
        <v>1228.934437</v>
      </c>
      <c r="Y146" s="51" t="n">
        <v>9.5773667201346</v>
      </c>
      <c r="Z146" s="51" t="n">
        <v>7.85162975783714</v>
      </c>
      <c r="AA146" s="51" t="n">
        <v>8.68754184811563</v>
      </c>
      <c r="AB146" s="51" t="n">
        <v>1253.2815457</v>
      </c>
      <c r="AC146" s="51" t="n">
        <v>10.5654450075254</v>
      </c>
      <c r="AD146" s="51" t="n">
        <v>8.00718279421626</v>
      </c>
      <c r="AE146" s="51" t="n">
        <v>10.9994485268234</v>
      </c>
      <c r="AF146" s="51" t="n">
        <v>1205.352592</v>
      </c>
      <c r="AG146" s="51" t="n">
        <v>8.63991597670143</v>
      </c>
      <c r="AH146" s="51" t="n">
        <v>7.70096597108648</v>
      </c>
      <c r="AI146" s="51" t="n">
        <v>8.70678634875995</v>
      </c>
      <c r="AJ146" s="51" t="n">
        <v>1237.2161677</v>
      </c>
      <c r="AK146" s="51" t="n">
        <v>8.75497257955367</v>
      </c>
      <c r="AL146" s="51" t="n">
        <v>7.90454151720589</v>
      </c>
      <c r="AM146" s="51" t="n">
        <v>8.01301545486715</v>
      </c>
      <c r="AN146" s="51" t="n">
        <v>989.4769671</v>
      </c>
      <c r="AO146" s="51" t="n">
        <v>10.7978969396935</v>
      </c>
      <c r="AP146" s="51" t="n">
        <v>6.32174228801174</v>
      </c>
      <c r="AQ146" s="51" t="n">
        <v>10.5041037182021</v>
      </c>
      <c r="AR146" s="51" t="n">
        <v>1035.915555</v>
      </c>
      <c r="AS146" s="51" t="n">
        <v>11.1559457624016</v>
      </c>
      <c r="AT146" s="51" t="n">
        <v>6.61843720328945</v>
      </c>
      <c r="AU146" s="51" t="n">
        <v>10.8442071317487</v>
      </c>
      <c r="AV146" s="51" t="n">
        <v>930.3847113</v>
      </c>
      <c r="AW146" s="51" t="n">
        <v>9.86205901649751</v>
      </c>
      <c r="AX146" s="51" t="n">
        <v>5.94420342171581</v>
      </c>
      <c r="AY146" s="51" t="n">
        <v>9.91656347877224</v>
      </c>
      <c r="AZ146" s="51" t="n">
        <v>989.2258144</v>
      </c>
      <c r="BA146" s="51" t="n">
        <v>9.08320893061741</v>
      </c>
      <c r="BB146" s="51" t="n">
        <v>6.32013768002476</v>
      </c>
      <c r="BC146" s="51" t="n">
        <v>9.33258678794766</v>
      </c>
      <c r="BD146" s="51" t="n">
        <v>752.0176621</v>
      </c>
      <c r="BE146" s="51" t="n">
        <v>10.9262463581894</v>
      </c>
      <c r="BF146" s="51" t="n">
        <v>4.804621041117</v>
      </c>
      <c r="BG146" s="51" t="n">
        <v>11.1112066573027</v>
      </c>
      <c r="BH146" s="51" t="n">
        <v>1340.0318063</v>
      </c>
      <c r="BI146" s="51" t="n">
        <v>7.61499715034954</v>
      </c>
      <c r="BJ146" s="51" t="n">
        <v>8.56142792489208</v>
      </c>
      <c r="BK146" s="51" t="n">
        <v>7.9938233944203</v>
      </c>
    </row>
    <row r="147">
      <c r="A147" s="51" t="s">
        <v>106</v>
      </c>
      <c r="B147" s="51" t="s">
        <v>107</v>
      </c>
      <c r="C147" s="51" t="s">
        <v>16</v>
      </c>
      <c r="D147" s="51" t="n">
        <v>8551.3717783</v>
      </c>
      <c r="E147" s="51" t="n">
        <v>8.31047682466775</v>
      </c>
      <c r="F147" s="51" t="n">
        <v>13.3591900646112</v>
      </c>
      <c r="G147" s="51" t="n">
        <v>5.74599484508532</v>
      </c>
      <c r="H147" s="51" t="n">
        <v>7658.522978</v>
      </c>
      <c r="I147" s="51" t="n">
        <v>9.21292568749372</v>
      </c>
      <c r="J147" s="51" t="n">
        <v>11.9643569160355</v>
      </c>
      <c r="K147" s="51" t="n">
        <v>6.03253002821182</v>
      </c>
      <c r="L147" s="51" t="n">
        <v>6907.1433279</v>
      </c>
      <c r="M147" s="51" t="n">
        <v>10.1487122893375</v>
      </c>
      <c r="N147" s="51" t="n">
        <v>10.7905307958989</v>
      </c>
      <c r="O147" s="51" t="n">
        <v>7.60174330796603</v>
      </c>
      <c r="P147" s="51" t="n">
        <v>6196.3998229</v>
      </c>
      <c r="Q147" s="51" t="n">
        <v>10.7579452347789</v>
      </c>
      <c r="R147" s="51" t="n">
        <v>9.68018758820711</v>
      </c>
      <c r="S147" s="51" t="n">
        <v>7.61062150303996</v>
      </c>
      <c r="T147" s="51" t="n">
        <v>5510.800728</v>
      </c>
      <c r="U147" s="51" t="n">
        <v>9.77861258163797</v>
      </c>
      <c r="V147" s="51" t="n">
        <v>8.60912567506043</v>
      </c>
      <c r="W147" s="51" t="n">
        <v>7.86843405190922</v>
      </c>
      <c r="X147" s="51" t="n">
        <v>6010.3624646</v>
      </c>
      <c r="Y147" s="51" t="n">
        <v>10.4475840889441</v>
      </c>
      <c r="Z147" s="51" t="n">
        <v>9.3895548694947</v>
      </c>
      <c r="AA147" s="51" t="n">
        <v>8.08054365140416</v>
      </c>
      <c r="AB147" s="51" t="n">
        <v>5606.6106513</v>
      </c>
      <c r="AC147" s="51" t="n">
        <v>10.5695520440649</v>
      </c>
      <c r="AD147" s="51" t="n">
        <v>8.75880259341036</v>
      </c>
      <c r="AE147" s="51" t="n">
        <v>8.27242215184334</v>
      </c>
      <c r="AF147" s="51" t="n">
        <v>5018.1531545</v>
      </c>
      <c r="AG147" s="51" t="n">
        <v>11.6633162790719</v>
      </c>
      <c r="AH147" s="51" t="n">
        <v>7.83949797790464</v>
      </c>
      <c r="AI147" s="51" t="n">
        <v>9.31300572330536</v>
      </c>
      <c r="AJ147" s="51" t="n">
        <v>3365.538044</v>
      </c>
      <c r="AK147" s="51" t="n">
        <v>12.5676673361755</v>
      </c>
      <c r="AL147" s="51" t="n">
        <v>5.25773683627797</v>
      </c>
      <c r="AM147" s="51" t="n">
        <v>11.0562250070109</v>
      </c>
      <c r="AN147" s="51" t="n">
        <v>2791.7384627</v>
      </c>
      <c r="AO147" s="51" t="n">
        <v>13.8581143189227</v>
      </c>
      <c r="AP147" s="51" t="n">
        <v>4.36133122273267</v>
      </c>
      <c r="AQ147" s="51" t="n">
        <v>11.2496969980505</v>
      </c>
      <c r="AR147" s="51" t="n">
        <v>2423.9788951</v>
      </c>
      <c r="AS147" s="51" t="n">
        <v>16.3190806757322</v>
      </c>
      <c r="AT147" s="51" t="n">
        <v>3.78680703070598</v>
      </c>
      <c r="AU147" s="51" t="n">
        <v>15.020784727916</v>
      </c>
      <c r="AV147" s="51" t="n">
        <v>1142.845125</v>
      </c>
      <c r="AW147" s="51" t="n">
        <v>17.7751976707966</v>
      </c>
      <c r="AX147" s="51" t="n">
        <v>1.78538433775411</v>
      </c>
      <c r="AY147" s="51" t="n">
        <v>17.473207123661</v>
      </c>
      <c r="AZ147" s="51" t="n">
        <v>746.4762772</v>
      </c>
      <c r="BA147" s="51" t="n">
        <v>22.5012914839244</v>
      </c>
      <c r="BB147" s="51" t="n">
        <v>1.1661659350543</v>
      </c>
      <c r="BC147" s="51" t="n">
        <v>22.0352106711513</v>
      </c>
      <c r="BD147" s="51" t="n">
        <v>793.8824426</v>
      </c>
      <c r="BE147" s="51" t="n">
        <v>20.6190715899138</v>
      </c>
      <c r="BF147" s="51" t="n">
        <v>1.24022516089922</v>
      </c>
      <c r="BG147" s="51" t="n">
        <v>20.7402701444015</v>
      </c>
      <c r="BH147" s="51" t="n">
        <v>1287.3302438</v>
      </c>
      <c r="BI147" s="51" t="n">
        <v>16.9803305308498</v>
      </c>
      <c r="BJ147" s="51" t="n">
        <v>2.01110299595293</v>
      </c>
      <c r="BK147" s="51" t="n">
        <v>16.9454018206266</v>
      </c>
    </row>
    <row r="148">
      <c r="A148" s="51" t="s">
        <v>106</v>
      </c>
      <c r="B148" s="51" t="s">
        <v>107</v>
      </c>
      <c r="C148" s="51" t="s">
        <v>17</v>
      </c>
      <c r="D148" s="51" t="n">
        <v>13436.3506496</v>
      </c>
      <c r="E148" s="51" t="n">
        <v>5.94970525838595</v>
      </c>
      <c r="F148" s="51" t="n">
        <v>4.18683752381354</v>
      </c>
      <c r="G148" s="51" t="n">
        <v>5.53260534352307</v>
      </c>
      <c r="H148" s="51" t="n">
        <v>19425.7807631</v>
      </c>
      <c r="I148" s="51" t="n">
        <v>4.85265905175658</v>
      </c>
      <c r="J148" s="51" t="n">
        <v>6.05317544542823</v>
      </c>
      <c r="K148" s="51" t="n">
        <v>4.22510273972163</v>
      </c>
      <c r="L148" s="51" t="n">
        <v>22247.8305061</v>
      </c>
      <c r="M148" s="51" t="n">
        <v>4.72947187130973</v>
      </c>
      <c r="N148" s="51" t="n">
        <v>6.93254098642894</v>
      </c>
      <c r="O148" s="51" t="n">
        <v>4.14127313659269</v>
      </c>
      <c r="P148" s="51" t="n">
        <v>22730.5463116</v>
      </c>
      <c r="Q148" s="51" t="n">
        <v>4.52119623405878</v>
      </c>
      <c r="R148" s="51" t="n">
        <v>7.08295777001187</v>
      </c>
      <c r="S148" s="51" t="n">
        <v>3.94572096869385</v>
      </c>
      <c r="T148" s="51" t="n">
        <v>26587.2531403</v>
      </c>
      <c r="U148" s="51" t="n">
        <v>3.99374364364188</v>
      </c>
      <c r="V148" s="51" t="n">
        <v>8.28472790014983</v>
      </c>
      <c r="W148" s="51" t="n">
        <v>3.67874178612504</v>
      </c>
      <c r="X148" s="51" t="n">
        <v>28943.047522</v>
      </c>
      <c r="Y148" s="51" t="n">
        <v>4.31900543329914</v>
      </c>
      <c r="Z148" s="51" t="n">
        <v>9.01880581854535</v>
      </c>
      <c r="AA148" s="51" t="n">
        <v>4.08583909385528</v>
      </c>
      <c r="AB148" s="51" t="n">
        <v>24992.7296131</v>
      </c>
      <c r="AC148" s="51" t="n">
        <v>4.62451896974892</v>
      </c>
      <c r="AD148" s="51" t="n">
        <v>7.78786598351898</v>
      </c>
      <c r="AE148" s="51" t="n">
        <v>4.1319478974628</v>
      </c>
      <c r="AF148" s="51" t="n">
        <v>24023.4393604</v>
      </c>
      <c r="AG148" s="51" t="n">
        <v>4.73818130083106</v>
      </c>
      <c r="AH148" s="51" t="n">
        <v>7.4858300433069</v>
      </c>
      <c r="AI148" s="51" t="n">
        <v>4.13160440932295</v>
      </c>
      <c r="AJ148" s="51" t="n">
        <v>23738.9745567</v>
      </c>
      <c r="AK148" s="51" t="n">
        <v>4.4660825069182</v>
      </c>
      <c r="AL148" s="51" t="n">
        <v>7.39718931448141</v>
      </c>
      <c r="AM148" s="51" t="n">
        <v>4.09725554853344</v>
      </c>
      <c r="AN148" s="51" t="n">
        <v>22086.2634259</v>
      </c>
      <c r="AO148" s="51" t="n">
        <v>4.65741678313658</v>
      </c>
      <c r="AP148" s="51" t="n">
        <v>6.88219583456179</v>
      </c>
      <c r="AQ148" s="51" t="n">
        <v>4.35265387560511</v>
      </c>
      <c r="AR148" s="51" t="n">
        <v>22351.163861</v>
      </c>
      <c r="AS148" s="51" t="n">
        <v>4.31905633944918</v>
      </c>
      <c r="AT148" s="51" t="n">
        <v>6.96474020324304</v>
      </c>
      <c r="AU148" s="51" t="n">
        <v>4.1197946998198</v>
      </c>
      <c r="AV148" s="51" t="n">
        <v>18846.3200566</v>
      </c>
      <c r="AW148" s="51" t="n">
        <v>5.03430317203576</v>
      </c>
      <c r="AX148" s="51" t="n">
        <v>5.87261244191492</v>
      </c>
      <c r="AY148" s="51" t="n">
        <v>5.05264696981061</v>
      </c>
      <c r="AZ148" s="51" t="n">
        <v>16490.7375172</v>
      </c>
      <c r="BA148" s="51" t="n">
        <v>4.93323631294132</v>
      </c>
      <c r="BB148" s="51" t="n">
        <v>5.13860053469415</v>
      </c>
      <c r="BC148" s="51" t="n">
        <v>4.81086158658084</v>
      </c>
      <c r="BD148" s="51" t="n">
        <v>13724.7249889</v>
      </c>
      <c r="BE148" s="51" t="n">
        <v>5.37517502060512</v>
      </c>
      <c r="BF148" s="51" t="n">
        <v>4.27669648449213</v>
      </c>
      <c r="BG148" s="51" t="n">
        <v>5.54005210009337</v>
      </c>
      <c r="BH148" s="51" t="n">
        <v>21293.6833521</v>
      </c>
      <c r="BI148" s="51" t="n">
        <v>4.15606801221691</v>
      </c>
      <c r="BJ148" s="51" t="n">
        <v>6.63522371540892</v>
      </c>
      <c r="BK148" s="51" t="n">
        <v>4.55693212452645</v>
      </c>
    </row>
    <row r="149">
      <c r="A149" s="51" t="s">
        <v>108</v>
      </c>
      <c r="B149" s="51" t="s">
        <v>109</v>
      </c>
      <c r="C149" s="51" t="s">
        <v>16</v>
      </c>
      <c r="D149" s="51" t="n">
        <v>22106.0026019</v>
      </c>
      <c r="E149" s="51" t="n">
        <v>6.98492705742195</v>
      </c>
      <c r="F149" s="51" t="n">
        <v>13.72903785276</v>
      </c>
      <c r="G149" s="51" t="n">
        <v>4.7740339115195</v>
      </c>
      <c r="H149" s="51" t="n">
        <v>18074.5892619</v>
      </c>
      <c r="I149" s="51" t="n">
        <v>7.02624281363481</v>
      </c>
      <c r="J149" s="51" t="n">
        <v>11.2253094608967</v>
      </c>
      <c r="K149" s="51" t="n">
        <v>5.16179615326654</v>
      </c>
      <c r="L149" s="51" t="n">
        <v>17069.693371</v>
      </c>
      <c r="M149" s="51" t="n">
        <v>8.09179933462931</v>
      </c>
      <c r="N149" s="51" t="n">
        <v>10.6012140976281</v>
      </c>
      <c r="O149" s="51" t="n">
        <v>5.77693318321301</v>
      </c>
      <c r="P149" s="51" t="n">
        <v>14222.9027631</v>
      </c>
      <c r="Q149" s="51" t="n">
        <v>7.56266581658593</v>
      </c>
      <c r="R149" s="51" t="n">
        <v>8.83320127692113</v>
      </c>
      <c r="S149" s="51" t="n">
        <v>5.34515868576751</v>
      </c>
      <c r="T149" s="51" t="n">
        <v>16615.4415599</v>
      </c>
      <c r="U149" s="51" t="n">
        <v>7.38092842831175</v>
      </c>
      <c r="V149" s="51" t="n">
        <v>10.3190988540182</v>
      </c>
      <c r="W149" s="51" t="n">
        <v>6.08436138389735</v>
      </c>
      <c r="X149" s="51" t="n">
        <v>16394.2127276</v>
      </c>
      <c r="Y149" s="51" t="n">
        <v>7.62802475263641</v>
      </c>
      <c r="Z149" s="51" t="n">
        <v>10.1817036375484</v>
      </c>
      <c r="AA149" s="51" t="n">
        <v>6.52940071455838</v>
      </c>
      <c r="AB149" s="51" t="n">
        <v>14729.3136558</v>
      </c>
      <c r="AC149" s="51" t="n">
        <v>7.98869526101337</v>
      </c>
      <c r="AD149" s="51" t="n">
        <v>9.14771016575708</v>
      </c>
      <c r="AE149" s="51" t="n">
        <v>5.93776959578734</v>
      </c>
      <c r="AF149" s="51" t="n">
        <v>9948.0192279</v>
      </c>
      <c r="AG149" s="51" t="n">
        <v>9.74588433636039</v>
      </c>
      <c r="AH149" s="51" t="n">
        <v>6.17826456457961</v>
      </c>
      <c r="AI149" s="51" t="n">
        <v>8.0248991541716</v>
      </c>
      <c r="AJ149" s="51" t="n">
        <v>8207.7509873</v>
      </c>
      <c r="AK149" s="51" t="n">
        <v>9.52965907085254</v>
      </c>
      <c r="AL149" s="51" t="n">
        <v>5.09746271272875</v>
      </c>
      <c r="AM149" s="51" t="n">
        <v>8.39401425959886</v>
      </c>
      <c r="AN149" s="51" t="n">
        <v>5709.6357598</v>
      </c>
      <c r="AO149" s="51" t="n">
        <v>10.7248344186756</v>
      </c>
      <c r="AP149" s="51" t="n">
        <v>3.5459963921758</v>
      </c>
      <c r="AQ149" s="51" t="n">
        <v>8.75817605598912</v>
      </c>
      <c r="AR149" s="51" t="n">
        <v>5343.9835923</v>
      </c>
      <c r="AS149" s="51" t="n">
        <v>11.7976202175477</v>
      </c>
      <c r="AT149" s="51" t="n">
        <v>3.31890637780479</v>
      </c>
      <c r="AU149" s="51" t="n">
        <v>10.5333472834382</v>
      </c>
      <c r="AV149" s="51" t="n">
        <v>4815.690941</v>
      </c>
      <c r="AW149" s="51" t="n">
        <v>12.8132811218079</v>
      </c>
      <c r="AX149" s="51" t="n">
        <v>2.99080771891794</v>
      </c>
      <c r="AY149" s="51" t="n">
        <v>11.9255609215185</v>
      </c>
      <c r="AZ149" s="51" t="n">
        <v>3251.3067233</v>
      </c>
      <c r="BA149" s="51" t="n">
        <v>14.7136631943995</v>
      </c>
      <c r="BB149" s="51" t="n">
        <v>2.01923947440784</v>
      </c>
      <c r="BC149" s="51" t="n">
        <v>13.7970212754213</v>
      </c>
      <c r="BD149" s="51" t="n">
        <v>1653.9095799</v>
      </c>
      <c r="BE149" s="51" t="n">
        <v>20.3757702256613</v>
      </c>
      <c r="BF149" s="51" t="n">
        <v>1.02716839567991</v>
      </c>
      <c r="BG149" s="51" t="n">
        <v>19.3704683632612</v>
      </c>
      <c r="BH149" s="51" t="n">
        <v>2873.947952</v>
      </c>
      <c r="BI149" s="51" t="n">
        <v>15.23598707478</v>
      </c>
      <c r="BJ149" s="51" t="n">
        <v>1.78487901817576</v>
      </c>
      <c r="BK149" s="51" t="n">
        <v>14.5032587865389</v>
      </c>
    </row>
    <row r="150">
      <c r="A150" s="51" t="s">
        <v>108</v>
      </c>
      <c r="B150" s="51" t="s">
        <v>109</v>
      </c>
      <c r="C150" s="51" t="s">
        <v>17</v>
      </c>
      <c r="D150" s="51" t="n">
        <v>25253.956187</v>
      </c>
      <c r="E150" s="51" t="n">
        <v>4.65408056167925</v>
      </c>
      <c r="F150" s="51" t="n">
        <v>5.14398376973854</v>
      </c>
      <c r="G150" s="51" t="n">
        <v>4.33321377136435</v>
      </c>
      <c r="H150" s="51" t="n">
        <v>34147.7879199</v>
      </c>
      <c r="I150" s="51" t="n">
        <v>3.88395851409523</v>
      </c>
      <c r="J150" s="51" t="n">
        <v>6.95557026913913</v>
      </c>
      <c r="K150" s="51" t="n">
        <v>3.45745242052459</v>
      </c>
      <c r="L150" s="51" t="n">
        <v>39107.9706652</v>
      </c>
      <c r="M150" s="51" t="n">
        <v>4.23157374579751</v>
      </c>
      <c r="N150" s="51" t="n">
        <v>7.96591095983435</v>
      </c>
      <c r="O150" s="51" t="n">
        <v>3.630196813291</v>
      </c>
      <c r="P150" s="51" t="n">
        <v>37192.3565973</v>
      </c>
      <c r="Q150" s="51" t="n">
        <v>3.81843982942347</v>
      </c>
      <c r="R150" s="51" t="n">
        <v>7.57571911815242</v>
      </c>
      <c r="S150" s="51" t="n">
        <v>3.38009579992194</v>
      </c>
      <c r="T150" s="51" t="n">
        <v>44436.2990816</v>
      </c>
      <c r="U150" s="51" t="n">
        <v>3.54715657022551</v>
      </c>
      <c r="V150" s="51" t="n">
        <v>9.05123932149151</v>
      </c>
      <c r="W150" s="51" t="n">
        <v>3.2186112711042</v>
      </c>
      <c r="X150" s="51" t="n">
        <v>46163.3</v>
      </c>
      <c r="Y150" s="51" t="n">
        <v>3.85500275328243</v>
      </c>
      <c r="Z150" s="51" t="n">
        <v>9.40301251016704</v>
      </c>
      <c r="AA150" s="51" t="n">
        <v>3.56907028078894</v>
      </c>
      <c r="AB150" s="51" t="n">
        <v>42734.4101187</v>
      </c>
      <c r="AC150" s="51" t="n">
        <v>3.8599948076974</v>
      </c>
      <c r="AD150" s="51" t="n">
        <v>8.70458119243522</v>
      </c>
      <c r="AE150" s="51" t="n">
        <v>3.6116198776613</v>
      </c>
      <c r="AF150" s="51" t="n">
        <v>40571.3669231</v>
      </c>
      <c r="AG150" s="51" t="n">
        <v>4.29806344408429</v>
      </c>
      <c r="AH150" s="51" t="n">
        <v>8.26399045849162</v>
      </c>
      <c r="AI150" s="51" t="n">
        <v>3.900954961039</v>
      </c>
      <c r="AJ150" s="51" t="n">
        <v>35626.8748569</v>
      </c>
      <c r="AK150" s="51" t="n">
        <v>4.06252607184935</v>
      </c>
      <c r="AL150" s="51" t="n">
        <v>7.25684580559852</v>
      </c>
      <c r="AM150" s="51" t="n">
        <v>3.82985833562561</v>
      </c>
      <c r="AN150" s="51" t="n">
        <v>29924.2823323</v>
      </c>
      <c r="AO150" s="51" t="n">
        <v>4.19078133979279</v>
      </c>
      <c r="AP150" s="51" t="n">
        <v>6.09528350721</v>
      </c>
      <c r="AQ150" s="51" t="n">
        <v>4.0307586437405</v>
      </c>
      <c r="AR150" s="51" t="n">
        <v>28176.8498194</v>
      </c>
      <c r="AS150" s="51" t="n">
        <v>5.07349623474551</v>
      </c>
      <c r="AT150" s="51" t="n">
        <v>5.7393486026544</v>
      </c>
      <c r="AU150" s="51" t="n">
        <v>4.93674949038291</v>
      </c>
      <c r="AV150" s="51" t="n">
        <v>24603.2096408</v>
      </c>
      <c r="AW150" s="51" t="n">
        <v>4.76232126898997</v>
      </c>
      <c r="AX150" s="51" t="n">
        <v>5.01143306571897</v>
      </c>
      <c r="AY150" s="51" t="n">
        <v>4.65073783892489</v>
      </c>
      <c r="AZ150" s="51" t="n">
        <v>21614.9140511</v>
      </c>
      <c r="BA150" s="51" t="n">
        <v>5.10529429270644</v>
      </c>
      <c r="BB150" s="51" t="n">
        <v>4.40274649404784</v>
      </c>
      <c r="BC150" s="51" t="n">
        <v>5.04104823538109</v>
      </c>
      <c r="BD150" s="51" t="n">
        <v>16708.9042927</v>
      </c>
      <c r="BE150" s="51" t="n">
        <v>5.41418523775556</v>
      </c>
      <c r="BF150" s="51" t="n">
        <v>3.40344031071093</v>
      </c>
      <c r="BG150" s="51" t="n">
        <v>5.38260645825881</v>
      </c>
      <c r="BH150" s="51" t="n">
        <v>24679.1168162</v>
      </c>
      <c r="BI150" s="51" t="n">
        <v>5.16169199909453</v>
      </c>
      <c r="BJ150" s="51" t="n">
        <v>5.02689461460949</v>
      </c>
      <c r="BK150" s="51" t="n">
        <v>5.18774883510683</v>
      </c>
    </row>
    <row r="151">
      <c r="A151" s="51" t="s">
        <v>110</v>
      </c>
      <c r="B151" s="51" t="s">
        <v>111</v>
      </c>
      <c r="C151" s="51" t="s">
        <v>16</v>
      </c>
      <c r="D151" s="51" t="n">
        <v>155.1983864</v>
      </c>
      <c r="E151" s="51" t="n">
        <v>11.7540724092327</v>
      </c>
      <c r="F151" s="51" t="n">
        <v>7.36932305055698</v>
      </c>
      <c r="G151" s="51" t="n">
        <v>6.34234433406315</v>
      </c>
      <c r="H151" s="51" t="n">
        <v>198.509564</v>
      </c>
      <c r="I151" s="51" t="n">
        <v>11.3014829183284</v>
      </c>
      <c r="J151" s="51" t="n">
        <v>9.42587832047986</v>
      </c>
      <c r="K151" s="51" t="n">
        <v>10.6363484983069</v>
      </c>
      <c r="L151" s="51" t="n">
        <v>209.3373584</v>
      </c>
      <c r="M151" s="51" t="n">
        <v>13.4358112800858</v>
      </c>
      <c r="N151" s="51" t="n">
        <v>9.94001713796058</v>
      </c>
      <c r="O151" s="51" t="n">
        <v>6.32998454366946</v>
      </c>
      <c r="P151" s="51" t="n">
        <v>169.6354456</v>
      </c>
      <c r="Q151" s="51" t="n">
        <v>10.5216036897169</v>
      </c>
      <c r="R151" s="51" t="n">
        <v>8.05484147386461</v>
      </c>
      <c r="S151" s="51" t="n">
        <v>14.363754001795</v>
      </c>
      <c r="T151" s="51" t="n">
        <v>171.440078</v>
      </c>
      <c r="U151" s="51" t="n">
        <v>13.8597500652452</v>
      </c>
      <c r="V151" s="51" t="n">
        <v>8.14053127677806</v>
      </c>
      <c r="W151" s="51" t="n">
        <v>11.7598141141997</v>
      </c>
      <c r="X151" s="51" t="n">
        <v>153.393754</v>
      </c>
      <c r="Y151" s="51" t="n">
        <v>10.915904341825</v>
      </c>
      <c r="Z151" s="51" t="n">
        <v>7.28363324764353</v>
      </c>
      <c r="AA151" s="51" t="n">
        <v>7.22541925344391</v>
      </c>
      <c r="AB151" s="51" t="n">
        <v>144.370592</v>
      </c>
      <c r="AC151" s="51" t="n">
        <v>9.65307299163422</v>
      </c>
      <c r="AD151" s="51" t="n">
        <v>6.85518423307626</v>
      </c>
      <c r="AE151" s="51" t="n">
        <v>4.87835117172105</v>
      </c>
      <c r="AF151" s="51" t="n">
        <v>138.9566948</v>
      </c>
      <c r="AG151" s="51" t="n">
        <v>12.0500242734432</v>
      </c>
      <c r="AH151" s="51" t="n">
        <v>6.5981148243359</v>
      </c>
      <c r="AI151" s="51" t="n">
        <v>11.4656571744484</v>
      </c>
      <c r="AJ151" s="51" t="n">
        <v>117.301106</v>
      </c>
      <c r="AK151" s="51" t="n">
        <v>15.9814308598826</v>
      </c>
      <c r="AL151" s="51" t="n">
        <v>5.56983718937446</v>
      </c>
      <c r="AM151" s="51" t="n">
        <v>11.9147508233097</v>
      </c>
      <c r="AN151" s="51" t="n">
        <v>86.6223552</v>
      </c>
      <c r="AO151" s="51" t="n">
        <v>25.5618679072772</v>
      </c>
      <c r="AP151" s="51" t="n">
        <v>4.11311053984576</v>
      </c>
      <c r="AQ151" s="51" t="n">
        <v>20.9591916776149</v>
      </c>
      <c r="AR151" s="51" t="n">
        <v>160.6122836</v>
      </c>
      <c r="AS151" s="51" t="n">
        <v>10.0211526406275</v>
      </c>
      <c r="AT151" s="51" t="n">
        <v>7.62639245929734</v>
      </c>
      <c r="AU151" s="51" t="n">
        <v>7.14870688427435</v>
      </c>
      <c r="AV151" s="51" t="n">
        <v>119.1057384</v>
      </c>
      <c r="AW151" s="51" t="n">
        <v>19.9548701944622</v>
      </c>
      <c r="AX151" s="51" t="n">
        <v>5.65552699228792</v>
      </c>
      <c r="AY151" s="51" t="n">
        <v>13.4455357448926</v>
      </c>
      <c r="AZ151" s="51" t="n">
        <v>81.208458</v>
      </c>
      <c r="BA151" s="51" t="n">
        <v>20.7923839980708</v>
      </c>
      <c r="BB151" s="51" t="n">
        <v>3.8560411311054</v>
      </c>
      <c r="BC151" s="51" t="n">
        <v>19.1549631990876</v>
      </c>
      <c r="BD151" s="51" t="n">
        <v>66.7713988</v>
      </c>
      <c r="BE151" s="51" t="n">
        <v>10.9025590822279</v>
      </c>
      <c r="BF151" s="51" t="n">
        <v>3.17052270779777</v>
      </c>
      <c r="BG151" s="51" t="n">
        <v>12.8461886958852</v>
      </c>
      <c r="BH151" s="51" t="n">
        <v>133.5427976</v>
      </c>
      <c r="BI151" s="51" t="n">
        <v>14.0908608933068</v>
      </c>
      <c r="BJ151" s="51" t="n">
        <v>6.34104541559554</v>
      </c>
      <c r="BK151" s="51" t="n">
        <v>9.99718897853564</v>
      </c>
    </row>
    <row r="152">
      <c r="A152" s="51" t="s">
        <v>110</v>
      </c>
      <c r="B152" s="51" t="s">
        <v>111</v>
      </c>
      <c r="C152" s="51" t="s">
        <v>17</v>
      </c>
      <c r="D152" s="51" t="n">
        <v>63.162134</v>
      </c>
      <c r="E152" s="51" t="n">
        <v>20.8715481298299</v>
      </c>
      <c r="F152" s="51" t="n">
        <v>4.27350427350427</v>
      </c>
      <c r="G152" s="51" t="n">
        <v>18.5465485375522</v>
      </c>
      <c r="H152" s="51" t="n">
        <v>86.6223552</v>
      </c>
      <c r="I152" s="51" t="n">
        <v>13.7620470640795</v>
      </c>
      <c r="J152" s="51" t="n">
        <v>5.86080586080586</v>
      </c>
      <c r="K152" s="51" t="n">
        <v>12.5276356186792</v>
      </c>
      <c r="L152" s="51" t="n">
        <v>122.7150032</v>
      </c>
      <c r="M152" s="51" t="n">
        <v>15.8635261756057</v>
      </c>
      <c r="N152" s="51" t="n">
        <v>8.3028083028083</v>
      </c>
      <c r="O152" s="51" t="n">
        <v>8.13524798649611</v>
      </c>
      <c r="P152" s="51" t="n">
        <v>115.4964736</v>
      </c>
      <c r="Q152" s="51" t="n">
        <v>19.7642353760524</v>
      </c>
      <c r="R152" s="51" t="n">
        <v>7.81440781440781</v>
      </c>
      <c r="S152" s="51" t="n">
        <v>12.2550502575063</v>
      </c>
      <c r="T152" s="51" t="n">
        <v>110.0825764</v>
      </c>
      <c r="U152" s="51" t="n">
        <v>19.8882809694274</v>
      </c>
      <c r="V152" s="51" t="n">
        <v>7.44810744810745</v>
      </c>
      <c r="W152" s="51" t="n">
        <v>13.6425453868479</v>
      </c>
      <c r="X152" s="51" t="n">
        <v>101.0594144</v>
      </c>
      <c r="Y152" s="51" t="n">
        <v>17.9542812502578</v>
      </c>
      <c r="Z152" s="51" t="n">
        <v>6.83760683760684</v>
      </c>
      <c r="AA152" s="51" t="n">
        <v>10.4731714979648</v>
      </c>
      <c r="AB152" s="51" t="n">
        <v>110.0825764</v>
      </c>
      <c r="AC152" s="51" t="n">
        <v>18.8281447562227</v>
      </c>
      <c r="AD152" s="51" t="n">
        <v>7.44810744810745</v>
      </c>
      <c r="AE152" s="51" t="n">
        <v>16.0817292044685</v>
      </c>
      <c r="AF152" s="51" t="n">
        <v>104.6686792</v>
      </c>
      <c r="AG152" s="51" t="n">
        <v>17.6135382920127</v>
      </c>
      <c r="AH152" s="51" t="n">
        <v>7.08180708180708</v>
      </c>
      <c r="AI152" s="51" t="n">
        <v>11.4009673617181</v>
      </c>
      <c r="AJ152" s="51" t="n">
        <v>95.6455172</v>
      </c>
      <c r="AK152" s="51" t="n">
        <v>16.8279733021857</v>
      </c>
      <c r="AL152" s="51" t="n">
        <v>6.47130647130647</v>
      </c>
      <c r="AM152" s="51" t="n">
        <v>12.3496658028309</v>
      </c>
      <c r="AN152" s="51" t="n">
        <v>83.0130904</v>
      </c>
      <c r="AO152" s="51" t="n">
        <v>18.9517345371334</v>
      </c>
      <c r="AP152" s="51" t="n">
        <v>5.61660561660562</v>
      </c>
      <c r="AQ152" s="51" t="n">
        <v>14.8758186926046</v>
      </c>
      <c r="AR152" s="51" t="n">
        <v>122.7150032</v>
      </c>
      <c r="AS152" s="51" t="n">
        <v>19.5900097155232</v>
      </c>
      <c r="AT152" s="51" t="n">
        <v>8.3028083028083</v>
      </c>
      <c r="AU152" s="51" t="n">
        <v>10.8982091606614</v>
      </c>
      <c r="AV152" s="51" t="n">
        <v>86.6223552</v>
      </c>
      <c r="AW152" s="51" t="n">
        <v>24.230584229878</v>
      </c>
      <c r="AX152" s="51" t="n">
        <v>5.86080586080586</v>
      </c>
      <c r="AY152" s="51" t="n">
        <v>17.9632595853715</v>
      </c>
      <c r="AZ152" s="51" t="n">
        <v>104.6686792</v>
      </c>
      <c r="BA152" s="51" t="n">
        <v>20.9750432079249</v>
      </c>
      <c r="BB152" s="51" t="n">
        <v>7.08180708180708</v>
      </c>
      <c r="BC152" s="51" t="n">
        <v>14.5420125415483</v>
      </c>
      <c r="BD152" s="51" t="n">
        <v>55.9436044</v>
      </c>
      <c r="BE152" s="51" t="n">
        <v>26.7248600366552</v>
      </c>
      <c r="BF152" s="51" t="n">
        <v>3.78510378510378</v>
      </c>
      <c r="BG152" s="51" t="n">
        <v>21.8486733085943</v>
      </c>
      <c r="BH152" s="51" t="n">
        <v>115.4964736</v>
      </c>
      <c r="BI152" s="51" t="n">
        <v>27.727622017174</v>
      </c>
      <c r="BJ152" s="51" t="n">
        <v>7.81440781440781</v>
      </c>
      <c r="BK152" s="51" t="n">
        <v>22.9321777649611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440</v>
      </c>
    </row>
    <row r="162">
      <c r="A162" s="5" t="s">
        <v>26</v>
      </c>
      <c r="B162" s="5" t="s">
        <v>71</v>
      </c>
      <c r="C162" s="5" t="s">
        <v>11</v>
      </c>
      <c r="D162" s="5" t="s">
        <v>377</v>
      </c>
      <c r="E162" s="5" t="s">
        <v>378</v>
      </c>
      <c r="F162" s="5" t="s">
        <v>379</v>
      </c>
      <c r="G162" s="5" t="s">
        <v>380</v>
      </c>
      <c r="H162" s="5" t="s">
        <v>381</v>
      </c>
      <c r="I162" s="5" t="s">
        <v>382</v>
      </c>
      <c r="J162" s="5" t="s">
        <v>383</v>
      </c>
      <c r="K162" s="5" t="s">
        <v>384</v>
      </c>
      <c r="L162" s="5" t="s">
        <v>385</v>
      </c>
      <c r="M162" s="5" t="s">
        <v>386</v>
      </c>
      <c r="N162" s="5" t="s">
        <v>387</v>
      </c>
      <c r="O162" s="5" t="s">
        <v>388</v>
      </c>
      <c r="P162" s="5" t="s">
        <v>389</v>
      </c>
      <c r="Q162" s="5" t="s">
        <v>390</v>
      </c>
      <c r="R162" s="5" t="s">
        <v>391</v>
      </c>
      <c r="S162" s="5" t="s">
        <v>392</v>
      </c>
      <c r="T162" s="5" t="s">
        <v>393</v>
      </c>
      <c r="U162" s="5" t="s">
        <v>394</v>
      </c>
      <c r="V162" s="5" t="s">
        <v>395</v>
      </c>
      <c r="W162" s="5" t="s">
        <v>396</v>
      </c>
      <c r="X162" s="5" t="s">
        <v>397</v>
      </c>
      <c r="Y162" s="5" t="s">
        <v>398</v>
      </c>
      <c r="Z162" s="5" t="s">
        <v>399</v>
      </c>
      <c r="AA162" s="5" t="s">
        <v>400</v>
      </c>
      <c r="AB162" s="5" t="s">
        <v>401</v>
      </c>
      <c r="AC162" s="5" t="s">
        <v>402</v>
      </c>
      <c r="AD162" s="5" t="s">
        <v>403</v>
      </c>
      <c r="AE162" s="5" t="s">
        <v>404</v>
      </c>
      <c r="AF162" s="5" t="s">
        <v>405</v>
      </c>
      <c r="AG162" s="5" t="s">
        <v>406</v>
      </c>
      <c r="AH162" s="5" t="s">
        <v>407</v>
      </c>
      <c r="AI162" s="5" t="s">
        <v>408</v>
      </c>
      <c r="AJ162" s="5" t="s">
        <v>409</v>
      </c>
      <c r="AK162" s="5" t="s">
        <v>410</v>
      </c>
      <c r="AL162" s="5" t="s">
        <v>411</v>
      </c>
      <c r="AM162" s="5" t="s">
        <v>412</v>
      </c>
      <c r="AN162" s="5" t="s">
        <v>413</v>
      </c>
      <c r="AO162" s="5" t="s">
        <v>414</v>
      </c>
      <c r="AP162" s="5" t="s">
        <v>415</v>
      </c>
      <c r="AQ162" s="5" t="s">
        <v>416</v>
      </c>
      <c r="AR162" s="5" t="s">
        <v>417</v>
      </c>
      <c r="AS162" s="5" t="s">
        <v>418</v>
      </c>
      <c r="AT162" s="5" t="s">
        <v>419</v>
      </c>
      <c r="AU162" s="5" t="s">
        <v>420</v>
      </c>
      <c r="AV162" s="5" t="s">
        <v>421</v>
      </c>
      <c r="AW162" s="5" t="s">
        <v>422</v>
      </c>
      <c r="AX162" s="5" t="s">
        <v>423</v>
      </c>
      <c r="AY162" s="5" t="s">
        <v>424</v>
      </c>
      <c r="AZ162" s="5" t="s">
        <v>425</v>
      </c>
      <c r="BA162" s="5" t="s">
        <v>426</v>
      </c>
      <c r="BB162" s="5" t="s">
        <v>427</v>
      </c>
      <c r="BC162" s="5" t="s">
        <v>428</v>
      </c>
      <c r="BD162" s="5" t="s">
        <v>429</v>
      </c>
      <c r="BE162" s="5" t="s">
        <v>430</v>
      </c>
      <c r="BF162" s="5" t="s">
        <v>431</v>
      </c>
      <c r="BG162" s="5" t="s">
        <v>432</v>
      </c>
      <c r="BH162" s="5" t="s">
        <v>433</v>
      </c>
      <c r="BI162" s="5" t="s">
        <v>434</v>
      </c>
      <c r="BJ162" s="5" t="s">
        <v>435</v>
      </c>
      <c r="BK162" s="5" t="s">
        <v>436</v>
      </c>
    </row>
    <row r="163">
      <c r="A163" s="52" t="s">
        <v>72</v>
      </c>
      <c r="B163" s="52" t="s">
        <v>73</v>
      </c>
      <c r="C163" s="52" t="s">
        <v>16</v>
      </c>
      <c r="D163" s="52" t="n">
        <v>6039.3483774</v>
      </c>
      <c r="E163" s="52" t="n">
        <v>13.0401586420741</v>
      </c>
      <c r="F163" s="52" t="n">
        <v>14.8689468766342</v>
      </c>
      <c r="G163" s="52" t="n">
        <v>7.34588260124055</v>
      </c>
      <c r="H163" s="52" t="n">
        <v>4161.9720561</v>
      </c>
      <c r="I163" s="52" t="n">
        <v>14.7430539427868</v>
      </c>
      <c r="J163" s="52" t="n">
        <v>10.2468242494116</v>
      </c>
      <c r="K163" s="52" t="n">
        <v>8.98299702669515</v>
      </c>
      <c r="L163" s="52" t="n">
        <v>3109.8718258</v>
      </c>
      <c r="M163" s="52" t="n">
        <v>15.538141166779</v>
      </c>
      <c r="N163" s="52" t="n">
        <v>7.65654108380294</v>
      </c>
      <c r="O163" s="52" t="n">
        <v>11.0699232314014</v>
      </c>
      <c r="P163" s="52" t="n">
        <v>3591.1639356</v>
      </c>
      <c r="Q163" s="52" t="n">
        <v>14.0390956632652</v>
      </c>
      <c r="R163" s="52" t="n">
        <v>8.84148792997913</v>
      </c>
      <c r="S163" s="52" t="n">
        <v>10.8186663634319</v>
      </c>
      <c r="T163" s="52" t="n">
        <v>3814.1235472</v>
      </c>
      <c r="U163" s="52" t="n">
        <v>14.7891819640044</v>
      </c>
      <c r="V163" s="52" t="n">
        <v>9.39041712123447</v>
      </c>
      <c r="W163" s="52" t="n">
        <v>11.2086973144367</v>
      </c>
      <c r="X163" s="52" t="n">
        <v>4336.9861041</v>
      </c>
      <c r="Y163" s="52" t="n">
        <v>16.5819774625895</v>
      </c>
      <c r="Z163" s="52" t="n">
        <v>10.6777108980631</v>
      </c>
      <c r="AA163" s="52" t="n">
        <v>10.7611481963841</v>
      </c>
      <c r="AB163" s="52" t="n">
        <v>3484.3474216</v>
      </c>
      <c r="AC163" s="52" t="n">
        <v>13.7399935484246</v>
      </c>
      <c r="AD163" s="52" t="n">
        <v>8.57850441371822</v>
      </c>
      <c r="AE163" s="52" t="n">
        <v>11.1840008135724</v>
      </c>
      <c r="AF163" s="52" t="n">
        <v>3142.9613706</v>
      </c>
      <c r="AG163" s="52" t="n">
        <v>12.4926326340747</v>
      </c>
      <c r="AH163" s="52" t="n">
        <v>7.73800793304853</v>
      </c>
      <c r="AI163" s="52" t="n">
        <v>9.14597143901786</v>
      </c>
      <c r="AJ163" s="52" t="n">
        <v>2505.2395304</v>
      </c>
      <c r="AK163" s="52" t="n">
        <v>14.1228751851729</v>
      </c>
      <c r="AL163" s="52" t="n">
        <v>6.16792924716132</v>
      </c>
      <c r="AM163" s="52" t="n">
        <v>12.385802968195</v>
      </c>
      <c r="AN163" s="52" t="n">
        <v>2245.9862117</v>
      </c>
      <c r="AO163" s="52" t="n">
        <v>16.0045700920868</v>
      </c>
      <c r="AP163" s="52" t="n">
        <v>5.52964452131794</v>
      </c>
      <c r="AQ163" s="52" t="n">
        <v>15.4991395461625</v>
      </c>
      <c r="AR163" s="52" t="n">
        <v>1078.9311158</v>
      </c>
      <c r="AS163" s="52" t="n">
        <v>19.1668822234839</v>
      </c>
      <c r="AT163" s="52" t="n">
        <v>2.6563411219017</v>
      </c>
      <c r="AU163" s="52" t="n">
        <v>18.9729184797889</v>
      </c>
      <c r="AV163" s="52" t="n">
        <v>815.118649</v>
      </c>
      <c r="AW163" s="52" t="n">
        <v>23.3723180039959</v>
      </c>
      <c r="AX163" s="52" t="n">
        <v>2.00683171970825</v>
      </c>
      <c r="AY163" s="52" t="n">
        <v>23.3582249331017</v>
      </c>
      <c r="AZ163" s="52" t="n">
        <v>642.1857759</v>
      </c>
      <c r="BA163" s="52" t="n">
        <v>24.3099432893611</v>
      </c>
      <c r="BB163" s="52" t="n">
        <v>1.58106894818643</v>
      </c>
      <c r="BC163" s="52" t="n">
        <v>24.2794598133619</v>
      </c>
      <c r="BD163" s="52" t="n">
        <v>773.5757431</v>
      </c>
      <c r="BE163" s="52" t="n">
        <v>22.9195406980616</v>
      </c>
      <c r="BF163" s="52" t="n">
        <v>1.90455259581475</v>
      </c>
      <c r="BG163" s="52" t="n">
        <v>23.0642506935192</v>
      </c>
      <c r="BH163" s="52" t="n">
        <v>875.3781576</v>
      </c>
      <c r="BI163" s="52" t="n">
        <v>25.5828314140915</v>
      </c>
      <c r="BJ163" s="52" t="n">
        <v>2.15519134001736</v>
      </c>
      <c r="BK163" s="52" t="n">
        <v>25.4164455399555</v>
      </c>
    </row>
    <row r="164">
      <c r="A164" s="52" t="s">
        <v>72</v>
      </c>
      <c r="B164" s="52" t="s">
        <v>73</v>
      </c>
      <c r="C164" s="52" t="s">
        <v>17</v>
      </c>
      <c r="D164" s="52" t="n">
        <v>20369.3660441</v>
      </c>
      <c r="E164" s="52" t="n">
        <v>5.49831745707404</v>
      </c>
      <c r="F164" s="52" t="n">
        <v>3.82448748107269</v>
      </c>
      <c r="G164" s="52" t="n">
        <v>5.15727013111126</v>
      </c>
      <c r="H164" s="52" t="n">
        <v>25360.3147485</v>
      </c>
      <c r="I164" s="52" t="n">
        <v>4.88044721126661</v>
      </c>
      <c r="J164" s="52" t="n">
        <v>4.76157215996395</v>
      </c>
      <c r="K164" s="52" t="n">
        <v>4.50171017835183</v>
      </c>
      <c r="L164" s="52" t="n">
        <v>29522.1269473</v>
      </c>
      <c r="M164" s="52" t="n">
        <v>4.71075447830938</v>
      </c>
      <c r="N164" s="52" t="n">
        <v>5.54298080166767</v>
      </c>
      <c r="O164" s="52" t="n">
        <v>4.16282619563249</v>
      </c>
      <c r="P164" s="52" t="n">
        <v>27602.2090835</v>
      </c>
      <c r="Q164" s="52" t="n">
        <v>4.1795370506435</v>
      </c>
      <c r="R164" s="52" t="n">
        <v>5.18250312067879</v>
      </c>
      <c r="S164" s="52" t="n">
        <v>3.82095549175403</v>
      </c>
      <c r="T164" s="52" t="n">
        <v>39719.5034343</v>
      </c>
      <c r="U164" s="52" t="n">
        <v>3.39676471854592</v>
      </c>
      <c r="V164" s="52" t="n">
        <v>7.45760782687216</v>
      </c>
      <c r="W164" s="52" t="n">
        <v>3.20563464611474</v>
      </c>
      <c r="X164" s="52" t="n">
        <v>43124.8139006</v>
      </c>
      <c r="Y164" s="52" t="n">
        <v>3.69150307015796</v>
      </c>
      <c r="Z164" s="52" t="n">
        <v>8.09697810571805</v>
      </c>
      <c r="AA164" s="52" t="n">
        <v>3.64356036648882</v>
      </c>
      <c r="AB164" s="52" t="n">
        <v>44224.8085139</v>
      </c>
      <c r="AC164" s="52" t="n">
        <v>3.4499543839133</v>
      </c>
      <c r="AD164" s="52" t="n">
        <v>8.30350960103829</v>
      </c>
      <c r="AE164" s="52" t="n">
        <v>3.49737714740724</v>
      </c>
      <c r="AF164" s="52" t="n">
        <v>49246.4410704</v>
      </c>
      <c r="AG164" s="52" t="n">
        <v>3.4537105725678</v>
      </c>
      <c r="AH164" s="52" t="n">
        <v>9.24635538255657</v>
      </c>
      <c r="AI164" s="52" t="n">
        <v>3.34258080522714</v>
      </c>
      <c r="AJ164" s="52" t="n">
        <v>41889.9072218</v>
      </c>
      <c r="AK164" s="52" t="n">
        <v>3.76873567736807</v>
      </c>
      <c r="AL164" s="52" t="n">
        <v>7.86511594942224</v>
      </c>
      <c r="AM164" s="52" t="n">
        <v>3.57285508919658</v>
      </c>
      <c r="AN164" s="52" t="n">
        <v>36645.7041282</v>
      </c>
      <c r="AO164" s="52" t="n">
        <v>4.30752610455141</v>
      </c>
      <c r="AP164" s="52" t="n">
        <v>6.88048103067939</v>
      </c>
      <c r="AQ164" s="52" t="n">
        <v>3.95333172062323</v>
      </c>
      <c r="AR164" s="52" t="n">
        <v>34701.873416</v>
      </c>
      <c r="AS164" s="52" t="n">
        <v>4.10906156877978</v>
      </c>
      <c r="AT164" s="52" t="n">
        <v>6.51551354921539</v>
      </c>
      <c r="AU164" s="52" t="n">
        <v>3.87993934117549</v>
      </c>
      <c r="AV164" s="52" t="n">
        <v>32784.6151412</v>
      </c>
      <c r="AW164" s="52" t="n">
        <v>3.45814415907357</v>
      </c>
      <c r="AX164" s="52" t="n">
        <v>6.15553522421104</v>
      </c>
      <c r="AY164" s="52" t="n">
        <v>3.36851856993081</v>
      </c>
      <c r="AZ164" s="52" t="n">
        <v>30235.3580131</v>
      </c>
      <c r="BA164" s="52" t="n">
        <v>3.80925293339123</v>
      </c>
      <c r="BB164" s="52" t="n">
        <v>5.67689480156137</v>
      </c>
      <c r="BC164" s="52" t="n">
        <v>3.68254925781681</v>
      </c>
      <c r="BD164" s="52" t="n">
        <v>24842.7605753</v>
      </c>
      <c r="BE164" s="52" t="n">
        <v>4.09038062280247</v>
      </c>
      <c r="BF164" s="52" t="n">
        <v>4.66439783201015</v>
      </c>
      <c r="BG164" s="52" t="n">
        <v>4.09144744269527</v>
      </c>
      <c r="BH164" s="52" t="n">
        <v>52334.0079431</v>
      </c>
      <c r="BI164" s="52" t="n">
        <v>3.46623904890251</v>
      </c>
      <c r="BJ164" s="52" t="n">
        <v>9.82606713333225</v>
      </c>
      <c r="BK164" s="52" t="n">
        <v>3.39252561201323</v>
      </c>
    </row>
    <row r="165">
      <c r="A165" s="52" t="s">
        <v>74</v>
      </c>
      <c r="B165" s="52" t="s">
        <v>75</v>
      </c>
      <c r="C165" s="52" t="s">
        <v>16</v>
      </c>
      <c r="D165" s="52" t="n">
        <v>1536.9049085</v>
      </c>
      <c r="E165" s="52" t="n">
        <v>18.7574424737479</v>
      </c>
      <c r="F165" s="52" t="n">
        <v>12.7578000939267</v>
      </c>
      <c r="G165" s="52" t="n">
        <v>8.51692346132763</v>
      </c>
      <c r="H165" s="52" t="n">
        <v>1305.22918</v>
      </c>
      <c r="I165" s="52" t="n">
        <v>20.1266548238435</v>
      </c>
      <c r="J165" s="52" t="n">
        <v>10.8346670396491</v>
      </c>
      <c r="K165" s="52" t="n">
        <v>13.0784867078645</v>
      </c>
      <c r="L165" s="52" t="n">
        <v>983.3550497</v>
      </c>
      <c r="M165" s="52" t="n">
        <v>19.448713856614</v>
      </c>
      <c r="N165" s="52" t="n">
        <v>8.1627998427503</v>
      </c>
      <c r="O165" s="52" t="n">
        <v>13.2226120380029</v>
      </c>
      <c r="P165" s="52" t="n">
        <v>723.005066</v>
      </c>
      <c r="Q165" s="52" t="n">
        <v>21.1935287350616</v>
      </c>
      <c r="R165" s="52" t="n">
        <v>6.00164268323324</v>
      </c>
      <c r="S165" s="52" t="n">
        <v>12.6273844472468</v>
      </c>
      <c r="T165" s="52" t="n">
        <v>911.9925708</v>
      </c>
      <c r="U165" s="52" t="n">
        <v>20.39467232738</v>
      </c>
      <c r="V165" s="52" t="n">
        <v>7.57042211334228</v>
      </c>
      <c r="W165" s="52" t="n">
        <v>14.642939916473</v>
      </c>
      <c r="X165" s="52" t="n">
        <v>1395.7344786</v>
      </c>
      <c r="Y165" s="52" t="n">
        <v>20.0874433633443</v>
      </c>
      <c r="Z165" s="52" t="n">
        <v>11.5859487231118</v>
      </c>
      <c r="AA165" s="52" t="n">
        <v>11.9723675996511</v>
      </c>
      <c r="AB165" s="52" t="n">
        <v>1098.3300049</v>
      </c>
      <c r="AC165" s="52" t="n">
        <v>15.5841317066085</v>
      </c>
      <c r="AD165" s="52" t="n">
        <v>9.11720338856328</v>
      </c>
      <c r="AE165" s="52" t="n">
        <v>13.5120699111134</v>
      </c>
      <c r="AF165" s="52" t="n">
        <v>1126.7561684</v>
      </c>
      <c r="AG165" s="52" t="n">
        <v>18.0848312531022</v>
      </c>
      <c r="AH165" s="52" t="n">
        <v>9.35316809227694</v>
      </c>
      <c r="AI165" s="52" t="n">
        <v>17.9717079419017</v>
      </c>
      <c r="AJ165" s="52" t="n">
        <v>526.6176091</v>
      </c>
      <c r="AK165" s="52" t="n">
        <v>20.0599200839978</v>
      </c>
      <c r="AL165" s="52" t="n">
        <v>4.37143647969515</v>
      </c>
      <c r="AM165" s="52" t="n">
        <v>15.8093543738089</v>
      </c>
      <c r="AN165" s="52" t="n">
        <v>470.1901205</v>
      </c>
      <c r="AO165" s="52" t="n">
        <v>25.7674581422866</v>
      </c>
      <c r="AP165" s="52" t="n">
        <v>3.90303364268181</v>
      </c>
      <c r="AQ165" s="52" t="n">
        <v>21.0160712379714</v>
      </c>
      <c r="AR165" s="52" t="n">
        <v>636.6585982</v>
      </c>
      <c r="AS165" s="52" t="n">
        <v>23.464027451546</v>
      </c>
      <c r="AT165" s="52" t="n">
        <v>5.28488332556796</v>
      </c>
      <c r="AU165" s="52" t="n">
        <v>15.0583043824186</v>
      </c>
      <c r="AV165" s="52" t="n">
        <v>511.299109</v>
      </c>
      <c r="AW165" s="52" t="n">
        <v>21.9861433623584</v>
      </c>
      <c r="AX165" s="52" t="n">
        <v>4.24427808431639</v>
      </c>
      <c r="AY165" s="52" t="n">
        <v>21.2002969110458</v>
      </c>
      <c r="AZ165" s="52" t="n">
        <v>371.0697081</v>
      </c>
      <c r="BA165" s="52" t="n">
        <v>21.1978570319243</v>
      </c>
      <c r="BB165" s="52" t="n">
        <v>3.08023816611523</v>
      </c>
      <c r="BC165" s="52" t="n">
        <v>19.7185981539008</v>
      </c>
      <c r="BD165" s="52" t="n">
        <v>100.6446001</v>
      </c>
      <c r="BE165" s="52" t="n">
        <v>27.6588114042692</v>
      </c>
      <c r="BF165" s="52" t="n">
        <v>0.835447711506216</v>
      </c>
      <c r="BG165" s="52" t="n">
        <v>28.4900888266233</v>
      </c>
      <c r="BH165" s="52" t="n">
        <v>348.9990858</v>
      </c>
      <c r="BI165" s="52" t="n">
        <v>25.4050353419387</v>
      </c>
      <c r="BJ165" s="52" t="n">
        <v>2.89703061326359</v>
      </c>
      <c r="BK165" s="52" t="n">
        <v>26.1037745535707</v>
      </c>
    </row>
    <row r="166">
      <c r="A166" s="52" t="s">
        <v>74</v>
      </c>
      <c r="B166" s="52" t="s">
        <v>75</v>
      </c>
      <c r="C166" s="52" t="s">
        <v>17</v>
      </c>
      <c r="D166" s="52" t="n">
        <v>5222.0611713</v>
      </c>
      <c r="E166" s="52" t="n">
        <v>9.46673168474021</v>
      </c>
      <c r="F166" s="52" t="n">
        <v>3.23717834846826</v>
      </c>
      <c r="G166" s="52" t="n">
        <v>8.74227850507804</v>
      </c>
      <c r="H166" s="52" t="n">
        <v>7597.5362274</v>
      </c>
      <c r="I166" s="52" t="n">
        <v>9.34784322780551</v>
      </c>
      <c r="J166" s="52" t="n">
        <v>4.70974562921863</v>
      </c>
      <c r="K166" s="52" t="n">
        <v>8.00299236033728</v>
      </c>
      <c r="L166" s="52" t="n">
        <v>6691.9134564</v>
      </c>
      <c r="M166" s="52" t="n">
        <v>8.14768351168431</v>
      </c>
      <c r="N166" s="52" t="n">
        <v>4.14834614920618</v>
      </c>
      <c r="O166" s="52" t="n">
        <v>7.38908435219927</v>
      </c>
      <c r="P166" s="52" t="n">
        <v>7894.1440545</v>
      </c>
      <c r="Q166" s="52" t="n">
        <v>7.08814653875036</v>
      </c>
      <c r="R166" s="52" t="n">
        <v>4.89361410650713</v>
      </c>
      <c r="S166" s="52" t="n">
        <v>6.48043504232815</v>
      </c>
      <c r="T166" s="52" t="n">
        <v>10990.8583099</v>
      </c>
      <c r="U166" s="52" t="n">
        <v>6.62253053859991</v>
      </c>
      <c r="V166" s="52" t="n">
        <v>6.81328069219714</v>
      </c>
      <c r="W166" s="52" t="n">
        <v>6.42911497059037</v>
      </c>
      <c r="X166" s="52" t="n">
        <v>16811.6417324</v>
      </c>
      <c r="Y166" s="52" t="n">
        <v>5.97443104697457</v>
      </c>
      <c r="Z166" s="52" t="n">
        <v>10.421609558584</v>
      </c>
      <c r="AA166" s="52" t="n">
        <v>5.64645330285563</v>
      </c>
      <c r="AB166" s="52" t="n">
        <v>17334.8630853</v>
      </c>
      <c r="AC166" s="52" t="n">
        <v>4.84776332524619</v>
      </c>
      <c r="AD166" s="52" t="n">
        <v>10.7459567424839</v>
      </c>
      <c r="AE166" s="52" t="n">
        <v>5.08699354019957</v>
      </c>
      <c r="AF166" s="52" t="n">
        <v>15624.4105353</v>
      </c>
      <c r="AG166" s="52" t="n">
        <v>5.07766952165503</v>
      </c>
      <c r="AH166" s="52" t="n">
        <v>9.68563979495881</v>
      </c>
      <c r="AI166" s="52" t="n">
        <v>4.81667057825018</v>
      </c>
      <c r="AJ166" s="52" t="n">
        <v>14812.2859946</v>
      </c>
      <c r="AK166" s="52" t="n">
        <v>5.54667302036282</v>
      </c>
      <c r="AL166" s="52" t="n">
        <v>9.18220027305844</v>
      </c>
      <c r="AM166" s="52" t="n">
        <v>4.85666114298434</v>
      </c>
      <c r="AN166" s="52" t="n">
        <v>10891.8675557</v>
      </c>
      <c r="AO166" s="52" t="n">
        <v>6.7827641176828</v>
      </c>
      <c r="AP166" s="52" t="n">
        <v>6.7519158947191</v>
      </c>
      <c r="AQ166" s="52" t="n">
        <v>5.99008361536105</v>
      </c>
      <c r="AR166" s="52" t="n">
        <v>9806.6441066</v>
      </c>
      <c r="AS166" s="52" t="n">
        <v>6.15240841957302</v>
      </c>
      <c r="AT166" s="52" t="n">
        <v>6.07918117610185</v>
      </c>
      <c r="AU166" s="52" t="n">
        <v>5.43973112533256</v>
      </c>
      <c r="AV166" s="52" t="n">
        <v>9728.9053057</v>
      </c>
      <c r="AW166" s="52" t="n">
        <v>5.60477926157362</v>
      </c>
      <c r="AX166" s="52" t="n">
        <v>6.03099055656403</v>
      </c>
      <c r="AY166" s="52" t="n">
        <v>5.11796553183289</v>
      </c>
      <c r="AZ166" s="52" t="n">
        <v>7807.5037596</v>
      </c>
      <c r="BA166" s="52" t="n">
        <v>6.20152287395395</v>
      </c>
      <c r="BB166" s="52" t="n">
        <v>4.83990541226651</v>
      </c>
      <c r="BC166" s="52" t="n">
        <v>5.95493289734142</v>
      </c>
      <c r="BD166" s="52" t="n">
        <v>7422.1753731</v>
      </c>
      <c r="BE166" s="52" t="n">
        <v>7.4098887348508</v>
      </c>
      <c r="BF166" s="52" t="n">
        <v>4.60103867575957</v>
      </c>
      <c r="BG166" s="52" t="n">
        <v>6.67039338984714</v>
      </c>
      <c r="BH166" s="52" t="n">
        <v>12678.4030513</v>
      </c>
      <c r="BI166" s="52" t="n">
        <v>6.36340069171341</v>
      </c>
      <c r="BJ166" s="52" t="n">
        <v>7.85939698990639</v>
      </c>
      <c r="BK166" s="52" t="n">
        <v>6.04346399716861</v>
      </c>
    </row>
    <row r="167">
      <c r="A167" s="52" t="s">
        <v>76</v>
      </c>
      <c r="B167" s="52" t="s">
        <v>77</v>
      </c>
      <c r="C167" s="52" t="s">
        <v>16</v>
      </c>
      <c r="D167" s="52" t="n">
        <v>2743.718025</v>
      </c>
      <c r="E167" s="52" t="n">
        <v>9.27298025986833</v>
      </c>
      <c r="F167" s="52" t="n">
        <v>11.1227396206419</v>
      </c>
      <c r="G167" s="52" t="n">
        <v>7.00964023557704</v>
      </c>
      <c r="H167" s="52" t="n">
        <v>2499.3309099</v>
      </c>
      <c r="I167" s="52" t="n">
        <v>13.4765386425404</v>
      </c>
      <c r="J167" s="52" t="n">
        <v>10.1320203764889</v>
      </c>
      <c r="K167" s="52" t="n">
        <v>9.51133361409721</v>
      </c>
      <c r="L167" s="52" t="n">
        <v>2792.2026962</v>
      </c>
      <c r="M167" s="52" t="n">
        <v>11.6973405292725</v>
      </c>
      <c r="N167" s="52" t="n">
        <v>11.3192912955722</v>
      </c>
      <c r="O167" s="52" t="n">
        <v>6.79906933183343</v>
      </c>
      <c r="P167" s="52" t="n">
        <v>2147.1322301</v>
      </c>
      <c r="Q167" s="52" t="n">
        <v>11.3533172585466</v>
      </c>
      <c r="R167" s="52" t="n">
        <v>8.70424457210413</v>
      </c>
      <c r="S167" s="52" t="n">
        <v>8.80753897960381</v>
      </c>
      <c r="T167" s="52" t="n">
        <v>2477.2522506</v>
      </c>
      <c r="U167" s="52" t="n">
        <v>12.3271888907893</v>
      </c>
      <c r="V167" s="52" t="n">
        <v>10.042515851487</v>
      </c>
      <c r="W167" s="52" t="n">
        <v>8.9459580562016</v>
      </c>
      <c r="X167" s="52" t="n">
        <v>2638.9910771</v>
      </c>
      <c r="Y167" s="52" t="n">
        <v>12.6118310869951</v>
      </c>
      <c r="Z167" s="52" t="n">
        <v>10.698187767229</v>
      </c>
      <c r="AA167" s="52" t="n">
        <v>8.90556524387947</v>
      </c>
      <c r="AB167" s="52" t="n">
        <v>2234.2574864</v>
      </c>
      <c r="AC167" s="52" t="n">
        <v>11.4672416758965</v>
      </c>
      <c r="AD167" s="52" t="n">
        <v>9.05744104906594</v>
      </c>
      <c r="AE167" s="52" t="n">
        <v>7.72560616792587</v>
      </c>
      <c r="AF167" s="52" t="n">
        <v>1802.8131737</v>
      </c>
      <c r="AG167" s="52" t="n">
        <v>12.0986980360129</v>
      </c>
      <c r="AH167" s="52" t="n">
        <v>7.30841191879701</v>
      </c>
      <c r="AI167" s="52" t="n">
        <v>9.53365187664045</v>
      </c>
      <c r="AJ167" s="52" t="n">
        <v>1320.1267943</v>
      </c>
      <c r="AK167" s="52" t="n">
        <v>14.7713699985903</v>
      </c>
      <c r="AL167" s="52" t="n">
        <v>5.35165292695543</v>
      </c>
      <c r="AM167" s="52" t="n">
        <v>12.6113810668591</v>
      </c>
      <c r="AN167" s="52" t="n">
        <v>1077.8450674</v>
      </c>
      <c r="AO167" s="52" t="n">
        <v>17.7260326294187</v>
      </c>
      <c r="AP167" s="52" t="n">
        <v>4.36946870153811</v>
      </c>
      <c r="AQ167" s="52" t="n">
        <v>15.2315832517767</v>
      </c>
      <c r="AR167" s="52" t="n">
        <v>757.403329</v>
      </c>
      <c r="AS167" s="52" t="n">
        <v>23.0772785101796</v>
      </c>
      <c r="AT167" s="52" t="n">
        <v>3.07043214335934</v>
      </c>
      <c r="AU167" s="52" t="n">
        <v>21.3319822032461</v>
      </c>
      <c r="AV167" s="52" t="n">
        <v>751.8725175</v>
      </c>
      <c r="AW167" s="52" t="n">
        <v>17.0039351486889</v>
      </c>
      <c r="AX167" s="52" t="n">
        <v>3.04801082467978</v>
      </c>
      <c r="AY167" s="52" t="n">
        <v>14.8686474817798</v>
      </c>
      <c r="AZ167" s="52" t="n">
        <v>509.9479185</v>
      </c>
      <c r="BA167" s="52" t="n">
        <v>16.5847994849077</v>
      </c>
      <c r="BB167" s="52" t="n">
        <v>2.06727435759869</v>
      </c>
      <c r="BC167" s="52" t="n">
        <v>15.7573707260177</v>
      </c>
      <c r="BD167" s="52" t="n">
        <v>462.6144138</v>
      </c>
      <c r="BE167" s="52" t="n">
        <v>19.5125832273104</v>
      </c>
      <c r="BF167" s="52" t="n">
        <v>1.87538938862105</v>
      </c>
      <c r="BG167" s="52" t="n">
        <v>20.1043839691369</v>
      </c>
      <c r="BH167" s="52" t="n">
        <v>452.1380195</v>
      </c>
      <c r="BI167" s="52" t="n">
        <v>21.0818773067884</v>
      </c>
      <c r="BJ167" s="52" t="n">
        <v>1.83291920586162</v>
      </c>
      <c r="BK167" s="52" t="n">
        <v>21.2076593990967</v>
      </c>
    </row>
    <row r="168">
      <c r="A168" s="52" t="s">
        <v>76</v>
      </c>
      <c r="B168" s="52" t="s">
        <v>77</v>
      </c>
      <c r="C168" s="52" t="s">
        <v>17</v>
      </c>
      <c r="D168" s="52" t="n">
        <v>3276.8824573</v>
      </c>
      <c r="E168" s="52" t="n">
        <v>7.68955458949369</v>
      </c>
      <c r="F168" s="52" t="n">
        <v>3.99447591040467</v>
      </c>
      <c r="G168" s="52" t="n">
        <v>7.21822750985191</v>
      </c>
      <c r="H168" s="52" t="n">
        <v>3957.6156963</v>
      </c>
      <c r="I168" s="52" t="n">
        <v>7.0947922469289</v>
      </c>
      <c r="J168" s="52" t="n">
        <v>4.82428062877034</v>
      </c>
      <c r="K168" s="52" t="n">
        <v>6.3003283897985</v>
      </c>
      <c r="L168" s="52" t="n">
        <v>4390.2502148</v>
      </c>
      <c r="M168" s="52" t="n">
        <v>6.78492152622094</v>
      </c>
      <c r="N168" s="52" t="n">
        <v>5.35165632340593</v>
      </c>
      <c r="O168" s="52" t="n">
        <v>5.87720602844457</v>
      </c>
      <c r="P168" s="52" t="n">
        <v>5748.4573885</v>
      </c>
      <c r="Q168" s="52" t="n">
        <v>5.6705485964717</v>
      </c>
      <c r="R168" s="52" t="n">
        <v>7.00729271176564</v>
      </c>
      <c r="S168" s="52" t="n">
        <v>4.67699032167811</v>
      </c>
      <c r="T168" s="52" t="n">
        <v>7499.1581302</v>
      </c>
      <c r="U168" s="52" t="n">
        <v>4.9358944902681</v>
      </c>
      <c r="V168" s="52" t="n">
        <v>9.14137351270174</v>
      </c>
      <c r="W168" s="52" t="n">
        <v>4.33676536814247</v>
      </c>
      <c r="X168" s="52" t="n">
        <v>8208.5443543</v>
      </c>
      <c r="Y168" s="52" t="n">
        <v>5.14008309965011</v>
      </c>
      <c r="Z168" s="52" t="n">
        <v>10.006105836874</v>
      </c>
      <c r="AA168" s="52" t="n">
        <v>4.35952474399981</v>
      </c>
      <c r="AB168" s="52" t="n">
        <v>7146.8826966</v>
      </c>
      <c r="AC168" s="52" t="n">
        <v>5.2437664221857</v>
      </c>
      <c r="AD168" s="52" t="n">
        <v>8.71195446832687</v>
      </c>
      <c r="AE168" s="52" t="n">
        <v>4.95490874298265</v>
      </c>
      <c r="AF168" s="52" t="n">
        <v>6721.4132798</v>
      </c>
      <c r="AG168" s="52" t="n">
        <v>4.91156284347034</v>
      </c>
      <c r="AH168" s="52" t="n">
        <v>8.1933129368812</v>
      </c>
      <c r="AI168" s="52" t="n">
        <v>4.47319541005458</v>
      </c>
      <c r="AJ168" s="52" t="n">
        <v>6621.4209377</v>
      </c>
      <c r="AK168" s="52" t="n">
        <v>6.04659935571029</v>
      </c>
      <c r="AL168" s="52" t="n">
        <v>8.07142360854914</v>
      </c>
      <c r="AM168" s="52" t="n">
        <v>5.30438510897615</v>
      </c>
      <c r="AN168" s="52" t="n">
        <v>5535.3920049</v>
      </c>
      <c r="AO168" s="52" t="n">
        <v>5.82905552927135</v>
      </c>
      <c r="AP168" s="52" t="n">
        <v>6.74756885739444</v>
      </c>
      <c r="AQ168" s="52" t="n">
        <v>5.26760559180775</v>
      </c>
      <c r="AR168" s="52" t="n">
        <v>5788.909802</v>
      </c>
      <c r="AS168" s="52" t="n">
        <v>5.82865612551599</v>
      </c>
      <c r="AT168" s="52" t="n">
        <v>7.05660366305824</v>
      </c>
      <c r="AU168" s="52" t="n">
        <v>5.15317272954761</v>
      </c>
      <c r="AV168" s="52" t="n">
        <v>4448.5338796</v>
      </c>
      <c r="AW168" s="52" t="n">
        <v>5.08119059924667</v>
      </c>
      <c r="AX168" s="52" t="n">
        <v>5.42270333166681</v>
      </c>
      <c r="AY168" s="52" t="n">
        <v>5.11647364967636</v>
      </c>
      <c r="AZ168" s="52" t="n">
        <v>4036.7487458</v>
      </c>
      <c r="BA168" s="52" t="n">
        <v>5.87458333028928</v>
      </c>
      <c r="BB168" s="52" t="n">
        <v>4.92074275826798</v>
      </c>
      <c r="BC168" s="52" t="n">
        <v>5.59978846715688</v>
      </c>
      <c r="BD168" s="52" t="n">
        <v>3447.702701</v>
      </c>
      <c r="BE168" s="52" t="n">
        <v>6.46093970372859</v>
      </c>
      <c r="BF168" s="52" t="n">
        <v>4.20270350396667</v>
      </c>
      <c r="BG168" s="52" t="n">
        <v>6.27647316265158</v>
      </c>
      <c r="BH168" s="52" t="n">
        <v>5207.4418052</v>
      </c>
      <c r="BI168" s="52" t="n">
        <v>5.35828791829295</v>
      </c>
      <c r="BJ168" s="52" t="n">
        <v>6.34780194796632</v>
      </c>
      <c r="BK168" s="52" t="n">
        <v>5.63039484075353</v>
      </c>
    </row>
    <row r="169">
      <c r="A169" s="52" t="s">
        <v>78</v>
      </c>
      <c r="B169" s="52" t="s">
        <v>79</v>
      </c>
      <c r="C169" s="52" t="s">
        <v>16</v>
      </c>
      <c r="D169" s="52" t="n">
        <v>8666.9704141</v>
      </c>
      <c r="E169" s="52" t="n">
        <v>8.44401345892339</v>
      </c>
      <c r="F169" s="52" t="n">
        <v>11.8300855674576</v>
      </c>
      <c r="G169" s="52" t="n">
        <v>6.14739414393315</v>
      </c>
      <c r="H169" s="52" t="n">
        <v>9440.7100082</v>
      </c>
      <c r="I169" s="52" t="n">
        <v>8.03400036333705</v>
      </c>
      <c r="J169" s="52" t="n">
        <v>12.8862107378218</v>
      </c>
      <c r="K169" s="52" t="n">
        <v>5.36609569156587</v>
      </c>
      <c r="L169" s="52" t="n">
        <v>8873.7623658</v>
      </c>
      <c r="M169" s="52" t="n">
        <v>8.96153256544588</v>
      </c>
      <c r="N169" s="52" t="n">
        <v>12.1123487305224</v>
      </c>
      <c r="O169" s="52" t="n">
        <v>6.43659701601794</v>
      </c>
      <c r="P169" s="52" t="n">
        <v>7119.9091167</v>
      </c>
      <c r="Q169" s="52" t="n">
        <v>9.06338173508374</v>
      </c>
      <c r="R169" s="52" t="n">
        <v>9.71840563180565</v>
      </c>
      <c r="S169" s="52" t="n">
        <v>6.5668666059348</v>
      </c>
      <c r="T169" s="52" t="n">
        <v>7248.5590899</v>
      </c>
      <c r="U169" s="52" t="n">
        <v>9.96180184579968</v>
      </c>
      <c r="V169" s="52" t="n">
        <v>9.89400796093454</v>
      </c>
      <c r="W169" s="52" t="n">
        <v>7.62911475146803</v>
      </c>
      <c r="X169" s="52" t="n">
        <v>6110.5791375</v>
      </c>
      <c r="Y169" s="52" t="n">
        <v>9.75053068049307</v>
      </c>
      <c r="Z169" s="52" t="n">
        <v>8.340708530139</v>
      </c>
      <c r="AA169" s="52" t="n">
        <v>7.77466972723893</v>
      </c>
      <c r="AB169" s="52" t="n">
        <v>5910.762219</v>
      </c>
      <c r="AC169" s="52" t="n">
        <v>9.83277517074148</v>
      </c>
      <c r="AD169" s="52" t="n">
        <v>8.06796602258007</v>
      </c>
      <c r="AE169" s="52" t="n">
        <v>8.38278006410663</v>
      </c>
      <c r="AF169" s="52" t="n">
        <v>4960.14344</v>
      </c>
      <c r="AG169" s="52" t="n">
        <v>10.6856702352867</v>
      </c>
      <c r="AH169" s="52" t="n">
        <v>6.77040748017332</v>
      </c>
      <c r="AI169" s="52" t="n">
        <v>9.07274830203481</v>
      </c>
      <c r="AJ169" s="52" t="n">
        <v>4588.1549231</v>
      </c>
      <c r="AK169" s="52" t="n">
        <v>12.2681662447842</v>
      </c>
      <c r="AL169" s="52" t="n">
        <v>6.26265727741742</v>
      </c>
      <c r="AM169" s="52" t="n">
        <v>10.748714632463</v>
      </c>
      <c r="AN169" s="52" t="n">
        <v>2534.5837799</v>
      </c>
      <c r="AO169" s="52" t="n">
        <v>15.4151731656559</v>
      </c>
      <c r="AP169" s="52" t="n">
        <v>3.45961063226045</v>
      </c>
      <c r="AQ169" s="52" t="n">
        <v>14.2943760708774</v>
      </c>
      <c r="AR169" s="52" t="n">
        <v>2446.095638</v>
      </c>
      <c r="AS169" s="52" t="n">
        <v>15.1013101930568</v>
      </c>
      <c r="AT169" s="52" t="n">
        <v>3.33882767808314</v>
      </c>
      <c r="AU169" s="52" t="n">
        <v>14.0915243186282</v>
      </c>
      <c r="AV169" s="52" t="n">
        <v>1941.156158</v>
      </c>
      <c r="AW169" s="52" t="n">
        <v>15.9690423217417</v>
      </c>
      <c r="AX169" s="52" t="n">
        <v>2.64960445827504</v>
      </c>
      <c r="AY169" s="52" t="n">
        <v>14.5997853320774</v>
      </c>
      <c r="AZ169" s="52" t="n">
        <v>1475.5246292</v>
      </c>
      <c r="BA169" s="52" t="n">
        <v>16.184400324222</v>
      </c>
      <c r="BB169" s="52" t="n">
        <v>2.01403509950019</v>
      </c>
      <c r="BC169" s="52" t="n">
        <v>15.5978315585369</v>
      </c>
      <c r="BD169" s="52" t="n">
        <v>768.5993567</v>
      </c>
      <c r="BE169" s="52" t="n">
        <v>20.6325607172084</v>
      </c>
      <c r="BF169" s="52" t="n">
        <v>1.04910894146603</v>
      </c>
      <c r="BG169" s="52" t="n">
        <v>19.8349130134061</v>
      </c>
      <c r="BH169" s="52" t="n">
        <v>1176.6006755</v>
      </c>
      <c r="BI169" s="52" t="n">
        <v>18.3741818347141</v>
      </c>
      <c r="BJ169" s="52" t="n">
        <v>1.60601525156341</v>
      </c>
      <c r="BK169" s="52" t="n">
        <v>18.2227364939664</v>
      </c>
    </row>
    <row r="170">
      <c r="A170" s="52" t="s">
        <v>78</v>
      </c>
      <c r="B170" s="52" t="s">
        <v>79</v>
      </c>
      <c r="C170" s="52" t="s">
        <v>17</v>
      </c>
      <c r="D170" s="52" t="n">
        <v>13605.6217441</v>
      </c>
      <c r="E170" s="52" t="n">
        <v>5.67453763070161</v>
      </c>
      <c r="F170" s="52" t="n">
        <v>4.13960091798346</v>
      </c>
      <c r="G170" s="52" t="n">
        <v>5.17352857246365</v>
      </c>
      <c r="H170" s="52" t="n">
        <v>20402.9657618</v>
      </c>
      <c r="I170" s="52" t="n">
        <v>4.79161521949708</v>
      </c>
      <c r="J170" s="52" t="n">
        <v>6.2077380501746</v>
      </c>
      <c r="K170" s="52" t="n">
        <v>4.23894227221614</v>
      </c>
      <c r="L170" s="52" t="n">
        <v>24015.9697061</v>
      </c>
      <c r="M170" s="52" t="n">
        <v>4.29040564961022</v>
      </c>
      <c r="N170" s="52" t="n">
        <v>7.30701853333134</v>
      </c>
      <c r="O170" s="52" t="n">
        <v>3.83059388586963</v>
      </c>
      <c r="P170" s="52" t="n">
        <v>24886.6779909</v>
      </c>
      <c r="Q170" s="52" t="n">
        <v>4.59566347128722</v>
      </c>
      <c r="R170" s="52" t="n">
        <v>7.57193732078895</v>
      </c>
      <c r="S170" s="52" t="n">
        <v>4.00505063440872</v>
      </c>
      <c r="T170" s="52" t="n">
        <v>27249.8538017</v>
      </c>
      <c r="U170" s="52" t="n">
        <v>4.15176830510759</v>
      </c>
      <c r="V170" s="52" t="n">
        <v>8.29094928067871</v>
      </c>
      <c r="W170" s="52" t="n">
        <v>3.74352914301135</v>
      </c>
      <c r="X170" s="52" t="n">
        <v>28471.5824632</v>
      </c>
      <c r="Y170" s="52" t="n">
        <v>3.81772351281947</v>
      </c>
      <c r="Z170" s="52" t="n">
        <v>8.66266835267666</v>
      </c>
      <c r="AA170" s="52" t="n">
        <v>3.49112987819445</v>
      </c>
      <c r="AB170" s="52" t="n">
        <v>25913.6899777</v>
      </c>
      <c r="AC170" s="52" t="n">
        <v>4.10533211589167</v>
      </c>
      <c r="AD170" s="52" t="n">
        <v>7.88441254928639</v>
      </c>
      <c r="AE170" s="52" t="n">
        <v>3.80047125269645</v>
      </c>
      <c r="AF170" s="52" t="n">
        <v>25145.3840304</v>
      </c>
      <c r="AG170" s="52" t="n">
        <v>4.70303005294811</v>
      </c>
      <c r="AH170" s="52" t="n">
        <v>7.65065035417653</v>
      </c>
      <c r="AI170" s="52" t="n">
        <v>4.17287471207462</v>
      </c>
      <c r="AJ170" s="52" t="n">
        <v>24448.3314544</v>
      </c>
      <c r="AK170" s="52" t="n">
        <v>4.18444950380175</v>
      </c>
      <c r="AL170" s="52" t="n">
        <v>7.43856747125031</v>
      </c>
      <c r="AM170" s="52" t="n">
        <v>3.97039869665696</v>
      </c>
      <c r="AN170" s="52" t="n">
        <v>21280.3002063</v>
      </c>
      <c r="AO170" s="52" t="n">
        <v>4.40963185701837</v>
      </c>
      <c r="AP170" s="52" t="n">
        <v>6.47467289079705</v>
      </c>
      <c r="AQ170" s="52" t="n">
        <v>4.14266577231816</v>
      </c>
      <c r="AR170" s="52" t="n">
        <v>23085.3927274</v>
      </c>
      <c r="AS170" s="52" t="n">
        <v>4.03318546915714</v>
      </c>
      <c r="AT170" s="52" t="n">
        <v>7.02388429751802</v>
      </c>
      <c r="AU170" s="52" t="n">
        <v>3.84344773507516</v>
      </c>
      <c r="AV170" s="52" t="n">
        <v>19975.1615745</v>
      </c>
      <c r="AW170" s="52" t="n">
        <v>3.9981425818725</v>
      </c>
      <c r="AX170" s="52" t="n">
        <v>6.07757578050602</v>
      </c>
      <c r="AY170" s="52" t="n">
        <v>4.00944970980248</v>
      </c>
      <c r="AZ170" s="52" t="n">
        <v>16115.2808267</v>
      </c>
      <c r="BA170" s="52" t="n">
        <v>4.3377677747993</v>
      </c>
      <c r="BB170" s="52" t="n">
        <v>4.90318138770081</v>
      </c>
      <c r="BC170" s="52" t="n">
        <v>4.46454102585483</v>
      </c>
      <c r="BD170" s="52" t="n">
        <v>12828.2226846</v>
      </c>
      <c r="BE170" s="52" t="n">
        <v>5.45142390080369</v>
      </c>
      <c r="BF170" s="52" t="n">
        <v>3.90307208300088</v>
      </c>
      <c r="BG170" s="52" t="n">
        <v>5.52507165413028</v>
      </c>
      <c r="BH170" s="52" t="n">
        <v>21245.4540966</v>
      </c>
      <c r="BI170" s="52" t="n">
        <v>4.30725978744169</v>
      </c>
      <c r="BJ170" s="52" t="n">
        <v>6.46407073013028</v>
      </c>
      <c r="BK170" s="52" t="n">
        <v>4.44526419045958</v>
      </c>
    </row>
    <row r="171">
      <c r="A171" s="52" t="s">
        <v>80</v>
      </c>
      <c r="B171" s="52" t="s">
        <v>81</v>
      </c>
      <c r="C171" s="52" t="s">
        <v>16</v>
      </c>
      <c r="D171" s="52" t="n">
        <v>10631.0293911</v>
      </c>
      <c r="E171" s="52" t="n">
        <v>7.79826034879894</v>
      </c>
      <c r="F171" s="52" t="n">
        <v>11.8419211394984</v>
      </c>
      <c r="G171" s="52" t="n">
        <v>5.9886651796581</v>
      </c>
      <c r="H171" s="52" t="n">
        <v>10721.6968286</v>
      </c>
      <c r="I171" s="52" t="n">
        <v>7.9065816724571</v>
      </c>
      <c r="J171" s="52" t="n">
        <v>11.942915747386</v>
      </c>
      <c r="K171" s="52" t="n">
        <v>5.54635395345091</v>
      </c>
      <c r="L171" s="52" t="n">
        <v>10094.1551794</v>
      </c>
      <c r="M171" s="52" t="n">
        <v>8.16328473617914</v>
      </c>
      <c r="N171" s="52" t="n">
        <v>11.2438960712859</v>
      </c>
      <c r="O171" s="52" t="n">
        <v>6.29748372220982</v>
      </c>
      <c r="P171" s="52" t="n">
        <v>8505.9343822</v>
      </c>
      <c r="Q171" s="52" t="n">
        <v>8.51338535784028</v>
      </c>
      <c r="R171" s="52" t="n">
        <v>9.474774310763</v>
      </c>
      <c r="S171" s="52" t="n">
        <v>6.75585255770624</v>
      </c>
      <c r="T171" s="52" t="n">
        <v>8669.1189834</v>
      </c>
      <c r="U171" s="52" t="n">
        <v>9.16872173179352</v>
      </c>
      <c r="V171" s="52" t="n">
        <v>9.65654590667343</v>
      </c>
      <c r="W171" s="52" t="n">
        <v>7.35101359856584</v>
      </c>
      <c r="X171" s="52" t="n">
        <v>8664.1598103</v>
      </c>
      <c r="Y171" s="52" t="n">
        <v>8.55088719356381</v>
      </c>
      <c r="Z171" s="52" t="n">
        <v>9.65102187559357</v>
      </c>
      <c r="AA171" s="52" t="n">
        <v>6.48483781529583</v>
      </c>
      <c r="AB171" s="52" t="n">
        <v>7120.7245427</v>
      </c>
      <c r="AC171" s="52" t="n">
        <v>8.03214211738398</v>
      </c>
      <c r="AD171" s="52" t="n">
        <v>7.93178679021783</v>
      </c>
      <c r="AE171" s="52" t="n">
        <v>7.34398162640788</v>
      </c>
      <c r="AF171" s="52" t="n">
        <v>6439.5998627</v>
      </c>
      <c r="AG171" s="52" t="n">
        <v>10.0674851717956</v>
      </c>
      <c r="AH171" s="52" t="n">
        <v>7.17308088790148</v>
      </c>
      <c r="AI171" s="52" t="n">
        <v>8.58751985517688</v>
      </c>
      <c r="AJ171" s="52" t="n">
        <v>4634.3233141</v>
      </c>
      <c r="AK171" s="52" t="n">
        <v>10.5736165082541</v>
      </c>
      <c r="AL171" s="52" t="n">
        <v>5.16218036857792</v>
      </c>
      <c r="AM171" s="52" t="n">
        <v>9.37766239359959</v>
      </c>
      <c r="AN171" s="52" t="n">
        <v>4110.3149775</v>
      </c>
      <c r="AO171" s="52" t="n">
        <v>11.3768584902059</v>
      </c>
      <c r="AP171" s="52" t="n">
        <v>4.57848661981904</v>
      </c>
      <c r="AQ171" s="52" t="n">
        <v>9.82909577305948</v>
      </c>
      <c r="AR171" s="52" t="n">
        <v>3005.9181542</v>
      </c>
      <c r="AS171" s="52" t="n">
        <v>12.7953425493964</v>
      </c>
      <c r="AT171" s="52" t="n">
        <v>3.34829718029215</v>
      </c>
      <c r="AU171" s="52" t="n">
        <v>11.890349876593</v>
      </c>
      <c r="AV171" s="52" t="n">
        <v>2159.076826</v>
      </c>
      <c r="AW171" s="52" t="n">
        <v>14.1058808177712</v>
      </c>
      <c r="AX171" s="52" t="n">
        <v>2.40499923074383</v>
      </c>
      <c r="AY171" s="52" t="n">
        <v>12.9816504802838</v>
      </c>
      <c r="AZ171" s="52" t="n">
        <v>2180.466259</v>
      </c>
      <c r="BA171" s="52" t="n">
        <v>15.1864268308324</v>
      </c>
      <c r="BB171" s="52" t="n">
        <v>2.42882495537372</v>
      </c>
      <c r="BC171" s="52" t="n">
        <v>13.9149084471114</v>
      </c>
      <c r="BD171" s="52" t="n">
        <v>1588.3996269</v>
      </c>
      <c r="BE171" s="52" t="n">
        <v>16.2298951566025</v>
      </c>
      <c r="BF171" s="52" t="n">
        <v>1.76932095922014</v>
      </c>
      <c r="BG171" s="52" t="n">
        <v>15.692098370209</v>
      </c>
      <c r="BH171" s="52" t="n">
        <v>1249.6147765</v>
      </c>
      <c r="BI171" s="52" t="n">
        <v>17.5063653668187</v>
      </c>
      <c r="BJ171" s="52" t="n">
        <v>1.3919479566535</v>
      </c>
      <c r="BK171" s="52" t="n">
        <v>17.083633140247</v>
      </c>
    </row>
    <row r="172">
      <c r="A172" s="52" t="s">
        <v>80</v>
      </c>
      <c r="B172" s="52" t="s">
        <v>81</v>
      </c>
      <c r="C172" s="52" t="s">
        <v>17</v>
      </c>
      <c r="D172" s="52" t="n">
        <v>15240.2101983</v>
      </c>
      <c r="E172" s="52" t="n">
        <v>5.39969724581176</v>
      </c>
      <c r="F172" s="52" t="n">
        <v>5.13793231059776</v>
      </c>
      <c r="G172" s="52" t="n">
        <v>4.9986376564208</v>
      </c>
      <c r="H172" s="52" t="n">
        <v>21416.3827671</v>
      </c>
      <c r="I172" s="52" t="n">
        <v>4.73835136321233</v>
      </c>
      <c r="J172" s="52" t="n">
        <v>7.22010546859034</v>
      </c>
      <c r="K172" s="52" t="n">
        <v>4.32752325670924</v>
      </c>
      <c r="L172" s="52" t="n">
        <v>23336.5256382</v>
      </c>
      <c r="M172" s="52" t="n">
        <v>4.46860596863669</v>
      </c>
      <c r="N172" s="52" t="n">
        <v>7.86744326577434</v>
      </c>
      <c r="O172" s="52" t="n">
        <v>3.75009999542325</v>
      </c>
      <c r="P172" s="52" t="n">
        <v>24216.9129539</v>
      </c>
      <c r="Q172" s="52" t="n">
        <v>4.26097862306402</v>
      </c>
      <c r="R172" s="52" t="n">
        <v>8.16424825575276</v>
      </c>
      <c r="S172" s="52" t="n">
        <v>3.93939559709855</v>
      </c>
      <c r="T172" s="52" t="n">
        <v>26417.0336835</v>
      </c>
      <c r="U172" s="52" t="n">
        <v>4.4750731486846</v>
      </c>
      <c r="V172" s="52" t="n">
        <v>8.9059749929003</v>
      </c>
      <c r="W172" s="52" t="n">
        <v>4.16002603700012</v>
      </c>
      <c r="X172" s="52" t="n">
        <v>27719.8115181</v>
      </c>
      <c r="Y172" s="52" t="n">
        <v>4.25466859198096</v>
      </c>
      <c r="Z172" s="52" t="n">
        <v>9.34518050534583</v>
      </c>
      <c r="AA172" s="52" t="n">
        <v>4.1192643647346</v>
      </c>
      <c r="AB172" s="52" t="n">
        <v>23251.9696193</v>
      </c>
      <c r="AC172" s="52" t="n">
        <v>4.95876390780952</v>
      </c>
      <c r="AD172" s="52" t="n">
        <v>7.83893689375525</v>
      </c>
      <c r="AE172" s="52" t="n">
        <v>4.55584691132696</v>
      </c>
      <c r="AF172" s="52" t="n">
        <v>23957.4329335</v>
      </c>
      <c r="AG172" s="52" t="n">
        <v>4.77586674812435</v>
      </c>
      <c r="AH172" s="52" t="n">
        <v>8.07676975227933</v>
      </c>
      <c r="AI172" s="52" t="n">
        <v>4.2803923540448</v>
      </c>
      <c r="AJ172" s="52" t="n">
        <v>21654.9928366</v>
      </c>
      <c r="AK172" s="52" t="n">
        <v>5.01241552424257</v>
      </c>
      <c r="AL172" s="52" t="n">
        <v>7.30054808517937</v>
      </c>
      <c r="AM172" s="52" t="n">
        <v>4.67611059721953</v>
      </c>
      <c r="AN172" s="52" t="n">
        <v>18530.4641306</v>
      </c>
      <c r="AO172" s="52" t="n">
        <v>5.15366157008732</v>
      </c>
      <c r="AP172" s="52" t="n">
        <v>6.24717567199977</v>
      </c>
      <c r="AQ172" s="52" t="n">
        <v>4.92213903219832</v>
      </c>
      <c r="AR172" s="52" t="n">
        <v>16836.2883077</v>
      </c>
      <c r="AS172" s="52" t="n">
        <v>5.65108018652252</v>
      </c>
      <c r="AT172" s="52" t="n">
        <v>5.67601814942948</v>
      </c>
      <c r="AU172" s="52" t="n">
        <v>5.53126574837187</v>
      </c>
      <c r="AV172" s="52" t="n">
        <v>14190.8963111</v>
      </c>
      <c r="AW172" s="52" t="n">
        <v>5.4859138406602</v>
      </c>
      <c r="AX172" s="52" t="n">
        <v>4.78417710283788</v>
      </c>
      <c r="AY172" s="52" t="n">
        <v>5.63553265391304</v>
      </c>
      <c r="AZ172" s="52" t="n">
        <v>14687.5061338</v>
      </c>
      <c r="BA172" s="52" t="n">
        <v>5.96576460579052</v>
      </c>
      <c r="BB172" s="52" t="n">
        <v>4.95159918039526</v>
      </c>
      <c r="BC172" s="52" t="n">
        <v>5.88931356467006</v>
      </c>
      <c r="BD172" s="52" t="n">
        <v>10737.3933705</v>
      </c>
      <c r="BE172" s="52" t="n">
        <v>7.48387161171479</v>
      </c>
      <c r="BF172" s="52" t="n">
        <v>3.61989760062784</v>
      </c>
      <c r="BG172" s="52" t="n">
        <v>7.25158045536615</v>
      </c>
      <c r="BH172" s="52" t="n">
        <v>14427.6466978</v>
      </c>
      <c r="BI172" s="52" t="n">
        <v>6.22625814511903</v>
      </c>
      <c r="BJ172" s="52" t="n">
        <v>4.86399276453447</v>
      </c>
      <c r="BK172" s="52" t="n">
        <v>6.15681503929673</v>
      </c>
    </row>
    <row r="173">
      <c r="A173" s="52" t="s">
        <v>82</v>
      </c>
      <c r="B173" s="52" t="s">
        <v>83</v>
      </c>
      <c r="C173" s="52" t="s">
        <v>16</v>
      </c>
      <c r="D173" s="52" t="n">
        <v>4806.2688062</v>
      </c>
      <c r="E173" s="52" t="n">
        <v>16.3093001379345</v>
      </c>
      <c r="F173" s="52" t="n">
        <v>15.5685336782395</v>
      </c>
      <c r="G173" s="52" t="n">
        <v>9.90117101241193</v>
      </c>
      <c r="H173" s="52" t="n">
        <v>3637.240631</v>
      </c>
      <c r="I173" s="52" t="n">
        <v>14.7479019310945</v>
      </c>
      <c r="J173" s="52" t="n">
        <v>11.7818011315841</v>
      </c>
      <c r="K173" s="52" t="n">
        <v>11.7013844356348</v>
      </c>
      <c r="L173" s="52" t="n">
        <v>3635.0090693</v>
      </c>
      <c r="M173" s="52" t="n">
        <v>19.1979250707649</v>
      </c>
      <c r="N173" s="52" t="n">
        <v>11.7745726254638</v>
      </c>
      <c r="O173" s="52" t="n">
        <v>16.0615195255631</v>
      </c>
      <c r="P173" s="52" t="n">
        <v>2263.9752914</v>
      </c>
      <c r="Q173" s="52" t="n">
        <v>17.0461514727909</v>
      </c>
      <c r="R173" s="52" t="n">
        <v>7.33350068256593</v>
      </c>
      <c r="S173" s="52" t="n">
        <v>14.2615673003687</v>
      </c>
      <c r="T173" s="52" t="n">
        <v>3029.5764081</v>
      </c>
      <c r="U173" s="52" t="n">
        <v>21.0915928834645</v>
      </c>
      <c r="V173" s="52" t="n">
        <v>9.81344661361041</v>
      </c>
      <c r="W173" s="52" t="n">
        <v>16.1502924675026</v>
      </c>
      <c r="X173" s="52" t="n">
        <v>3371.7116581</v>
      </c>
      <c r="Y173" s="52" t="n">
        <v>17.5443837699995</v>
      </c>
      <c r="Z173" s="52" t="n">
        <v>10.9216959390054</v>
      </c>
      <c r="AA173" s="52" t="n">
        <v>13.0330071878794</v>
      </c>
      <c r="AB173" s="52" t="n">
        <v>2303.6475495</v>
      </c>
      <c r="AC173" s="52" t="n">
        <v>15.2428253032021</v>
      </c>
      <c r="AD173" s="52" t="n">
        <v>7.46200762032291</v>
      </c>
      <c r="AE173" s="52" t="n">
        <v>15.3430656435663</v>
      </c>
      <c r="AF173" s="52" t="n">
        <v>2092.8803064</v>
      </c>
      <c r="AG173" s="52" t="n">
        <v>18.503247506596</v>
      </c>
      <c r="AH173" s="52" t="n">
        <v>6.77928739497072</v>
      </c>
      <c r="AI173" s="52" t="n">
        <v>15.6029766187156</v>
      </c>
      <c r="AJ173" s="52" t="n">
        <v>1714.8120108</v>
      </c>
      <c r="AK173" s="52" t="n">
        <v>18.4507873134618</v>
      </c>
      <c r="AL173" s="52" t="n">
        <v>5.5546432416661</v>
      </c>
      <c r="AM173" s="52" t="n">
        <v>16.9434271240405</v>
      </c>
      <c r="AN173" s="52" t="n">
        <v>1188.8892474</v>
      </c>
      <c r="AO173" s="52" t="n">
        <v>23.1730909583856</v>
      </c>
      <c r="AP173" s="52" t="n">
        <v>3.85106681173702</v>
      </c>
      <c r="AQ173" s="52" t="n">
        <v>19.7482082096723</v>
      </c>
      <c r="AR173" s="52" t="n">
        <v>1343.5420896</v>
      </c>
      <c r="AS173" s="52" t="n">
        <v>23.376213030464</v>
      </c>
      <c r="AT173" s="52" t="n">
        <v>4.35202047856486</v>
      </c>
      <c r="AU173" s="52" t="n">
        <v>19.3794502746915</v>
      </c>
      <c r="AV173" s="52" t="n">
        <v>717.1462418</v>
      </c>
      <c r="AW173" s="52" t="n">
        <v>24.0943838614894</v>
      </c>
      <c r="AX173" s="52" t="n">
        <v>2.32299021712719</v>
      </c>
      <c r="AY173" s="52" t="n">
        <v>22.9421162700866</v>
      </c>
      <c r="AZ173" s="52" t="n">
        <v>374.1347384</v>
      </c>
      <c r="BA173" s="52" t="n">
        <v>38.088154668376</v>
      </c>
      <c r="BB173" s="52" t="n">
        <v>1.21190251936511</v>
      </c>
      <c r="BC173" s="52" t="n">
        <v>33.8669948453796</v>
      </c>
      <c r="BD173" s="52" t="n">
        <v>152.9103987</v>
      </c>
      <c r="BE173" s="52" t="n">
        <v>56.1482329256992</v>
      </c>
      <c r="BF173" s="52" t="n">
        <v>0.495309519276796</v>
      </c>
      <c r="BG173" s="52" t="n">
        <v>55.7520632203795</v>
      </c>
      <c r="BH173" s="52" t="n">
        <v>239.9413879</v>
      </c>
      <c r="BI173" s="52" t="n">
        <v>43.2589678514517</v>
      </c>
      <c r="BJ173" s="52" t="n">
        <v>0.777221526500122</v>
      </c>
      <c r="BK173" s="52" t="n">
        <v>38.309620488889</v>
      </c>
    </row>
    <row r="174">
      <c r="A174" s="52" t="s">
        <v>82</v>
      </c>
      <c r="B174" s="52" t="s">
        <v>83</v>
      </c>
      <c r="C174" s="52" t="s">
        <v>17</v>
      </c>
      <c r="D174" s="52" t="n">
        <v>5677.7206258</v>
      </c>
      <c r="E174" s="52" t="n">
        <v>14.5499564879828</v>
      </c>
      <c r="F174" s="52" t="n">
        <v>3.79249658378939</v>
      </c>
      <c r="G174" s="52" t="n">
        <v>13.1971213412689</v>
      </c>
      <c r="H174" s="52" t="n">
        <v>8152.2487714</v>
      </c>
      <c r="I174" s="52" t="n">
        <v>10.4119163658731</v>
      </c>
      <c r="J174" s="52" t="n">
        <v>5.44538515601574</v>
      </c>
      <c r="K174" s="52" t="n">
        <v>9.2556084895342</v>
      </c>
      <c r="L174" s="52" t="n">
        <v>9926.5120972</v>
      </c>
      <c r="M174" s="52" t="n">
        <v>9.04399670040658</v>
      </c>
      <c r="N174" s="52" t="n">
        <v>6.63052406039626</v>
      </c>
      <c r="O174" s="52" t="n">
        <v>7.29540263101961</v>
      </c>
      <c r="P174" s="52" t="n">
        <v>10606.121227</v>
      </c>
      <c r="Q174" s="52" t="n">
        <v>8.27525467598691</v>
      </c>
      <c r="R174" s="52" t="n">
        <v>7.0844765305771</v>
      </c>
      <c r="S174" s="52" t="n">
        <v>7.46297694456892</v>
      </c>
      <c r="T174" s="52" t="n">
        <v>12419.3270736</v>
      </c>
      <c r="U174" s="52" t="n">
        <v>6.82723839467263</v>
      </c>
      <c r="V174" s="52" t="n">
        <v>8.29562752446182</v>
      </c>
      <c r="W174" s="52" t="n">
        <v>6.85336358130282</v>
      </c>
      <c r="X174" s="52" t="n">
        <v>13691.8910922</v>
      </c>
      <c r="Y174" s="52" t="n">
        <v>6.9134148234026</v>
      </c>
      <c r="Z174" s="52" t="n">
        <v>9.14565080163104</v>
      </c>
      <c r="AA174" s="52" t="n">
        <v>6.4398762318453</v>
      </c>
      <c r="AB174" s="52" t="n">
        <v>11592.9123062</v>
      </c>
      <c r="AC174" s="52" t="n">
        <v>7.87731492266465</v>
      </c>
      <c r="AD174" s="52" t="n">
        <v>7.74361459731713</v>
      </c>
      <c r="AE174" s="52" t="n">
        <v>7.26331145427563</v>
      </c>
      <c r="AF174" s="52" t="n">
        <v>10799.8915822</v>
      </c>
      <c r="AG174" s="52" t="n">
        <v>8.68174816794125</v>
      </c>
      <c r="AH174" s="52" t="n">
        <v>7.2139075925417</v>
      </c>
      <c r="AI174" s="52" t="n">
        <v>7.48038705941861</v>
      </c>
      <c r="AJ174" s="52" t="n">
        <v>10788.884397</v>
      </c>
      <c r="AK174" s="52" t="n">
        <v>8.29633747326151</v>
      </c>
      <c r="AL174" s="52" t="n">
        <v>7.20655522087367</v>
      </c>
      <c r="AM174" s="52" t="n">
        <v>7.63626574933742</v>
      </c>
      <c r="AN174" s="52" t="n">
        <v>10149.0705771</v>
      </c>
      <c r="AO174" s="52" t="n">
        <v>9.20096953167166</v>
      </c>
      <c r="AP174" s="52" t="n">
        <v>6.77918447015272</v>
      </c>
      <c r="AQ174" s="52" t="n">
        <v>9.08642800302925</v>
      </c>
      <c r="AR174" s="52" t="n">
        <v>11728.8671878</v>
      </c>
      <c r="AS174" s="52" t="n">
        <v>7.68354263491923</v>
      </c>
      <c r="AT174" s="52" t="n">
        <v>7.83442717123536</v>
      </c>
      <c r="AU174" s="52" t="n">
        <v>7.50249852350278</v>
      </c>
      <c r="AV174" s="52" t="n">
        <v>9785.4428786</v>
      </c>
      <c r="AW174" s="52" t="n">
        <v>7.32357875066863</v>
      </c>
      <c r="AX174" s="52" t="n">
        <v>6.53629530824752</v>
      </c>
      <c r="AY174" s="52" t="n">
        <v>7.18432710465512</v>
      </c>
      <c r="AZ174" s="52" t="n">
        <v>8068.0116665</v>
      </c>
      <c r="BA174" s="52" t="n">
        <v>6.79354827740074</v>
      </c>
      <c r="BB174" s="52" t="n">
        <v>5.38911804574091</v>
      </c>
      <c r="BC174" s="52" t="n">
        <v>7.04415216855132</v>
      </c>
      <c r="BD174" s="52" t="n">
        <v>5544.8331764</v>
      </c>
      <c r="BE174" s="52" t="n">
        <v>9.94779692296347</v>
      </c>
      <c r="BF174" s="52" t="n">
        <v>3.70373293529497</v>
      </c>
      <c r="BG174" s="52" t="n">
        <v>10.0105466795797</v>
      </c>
      <c r="BH174" s="52" t="n">
        <v>10777.5795186</v>
      </c>
      <c r="BI174" s="52" t="n">
        <v>7.18227734359963</v>
      </c>
      <c r="BJ174" s="52" t="n">
        <v>7.19900400172468</v>
      </c>
      <c r="BK174" s="52" t="n">
        <v>7.53750604647087</v>
      </c>
    </row>
    <row r="175">
      <c r="A175" s="52" t="s">
        <v>84</v>
      </c>
      <c r="B175" s="52" t="s">
        <v>85</v>
      </c>
      <c r="C175" s="52" t="s">
        <v>16</v>
      </c>
      <c r="D175" s="52" t="n">
        <v>16484.0485673</v>
      </c>
      <c r="E175" s="52" t="n">
        <v>10.5151147324745</v>
      </c>
      <c r="F175" s="52" t="n">
        <v>13.9969715273273</v>
      </c>
      <c r="G175" s="52" t="n">
        <v>6.96971347418112</v>
      </c>
      <c r="H175" s="52" t="n">
        <v>14124.2650255</v>
      </c>
      <c r="I175" s="52" t="n">
        <v>10.2520145782885</v>
      </c>
      <c r="J175" s="52" t="n">
        <v>11.9932269429567</v>
      </c>
      <c r="K175" s="52" t="n">
        <v>6.93668309537566</v>
      </c>
      <c r="L175" s="52" t="n">
        <v>11628.0083785</v>
      </c>
      <c r="M175" s="52" t="n">
        <v>10.4620490215911</v>
      </c>
      <c r="N175" s="52" t="n">
        <v>9.87360001573006</v>
      </c>
      <c r="O175" s="52" t="n">
        <v>8.41617943534496</v>
      </c>
      <c r="P175" s="52" t="n">
        <v>9426.1903209</v>
      </c>
      <c r="Q175" s="52" t="n">
        <v>11.7089148332636</v>
      </c>
      <c r="R175" s="52" t="n">
        <v>8.00398743028071</v>
      </c>
      <c r="S175" s="52" t="n">
        <v>9.38285274921728</v>
      </c>
      <c r="T175" s="52" t="n">
        <v>12014.012799</v>
      </c>
      <c r="U175" s="52" t="n">
        <v>11.1347939572807</v>
      </c>
      <c r="V175" s="52" t="n">
        <v>10.2013649371389</v>
      </c>
      <c r="W175" s="52" t="n">
        <v>8.55064845523968</v>
      </c>
      <c r="X175" s="52" t="n">
        <v>13739.8658281</v>
      </c>
      <c r="Y175" s="52" t="n">
        <v>9.78549369533448</v>
      </c>
      <c r="Z175" s="52" t="n">
        <v>11.6668250521124</v>
      </c>
      <c r="AA175" s="52" t="n">
        <v>7.82055059570595</v>
      </c>
      <c r="AB175" s="52" t="n">
        <v>11374.8571282</v>
      </c>
      <c r="AC175" s="52" t="n">
        <v>10.2047873352174</v>
      </c>
      <c r="AD175" s="52" t="n">
        <v>9.65864367001864</v>
      </c>
      <c r="AE175" s="52" t="n">
        <v>7.34648925916567</v>
      </c>
      <c r="AF175" s="52" t="n">
        <v>7722.5493154</v>
      </c>
      <c r="AG175" s="52" t="n">
        <v>11.1651843014834</v>
      </c>
      <c r="AH175" s="52" t="n">
        <v>6.55738803757602</v>
      </c>
      <c r="AI175" s="52" t="n">
        <v>10.0799739124596</v>
      </c>
      <c r="AJ175" s="52" t="n">
        <v>6456.9838877</v>
      </c>
      <c r="AK175" s="52" t="n">
        <v>13.3243396551473</v>
      </c>
      <c r="AL175" s="52" t="n">
        <v>5.48276834174311</v>
      </c>
      <c r="AM175" s="52" t="n">
        <v>10.7845327119475</v>
      </c>
      <c r="AN175" s="52" t="n">
        <v>4478.7246825</v>
      </c>
      <c r="AO175" s="52" t="n">
        <v>16.2982030689641</v>
      </c>
      <c r="AP175" s="52" t="n">
        <v>3.80298454009947</v>
      </c>
      <c r="AQ175" s="52" t="n">
        <v>14.650487672109</v>
      </c>
      <c r="AR175" s="52" t="n">
        <v>3043.0338643</v>
      </c>
      <c r="AS175" s="52" t="n">
        <v>17.7696733724272</v>
      </c>
      <c r="AT175" s="52" t="n">
        <v>2.58390759899809</v>
      </c>
      <c r="AU175" s="52" t="n">
        <v>16.3399496153614</v>
      </c>
      <c r="AV175" s="52" t="n">
        <v>2592.3336188</v>
      </c>
      <c r="AW175" s="52" t="n">
        <v>20.752378592786</v>
      </c>
      <c r="AX175" s="52" t="n">
        <v>2.2012080165583</v>
      </c>
      <c r="AY175" s="52" t="n">
        <v>19.2420194011722</v>
      </c>
      <c r="AZ175" s="52" t="n">
        <v>1921.5459073</v>
      </c>
      <c r="BA175" s="52" t="n">
        <v>22.3135257650073</v>
      </c>
      <c r="BB175" s="52" t="n">
        <v>1.6316272815578</v>
      </c>
      <c r="BC175" s="52" t="n">
        <v>20.7518313342537</v>
      </c>
      <c r="BD175" s="52" t="n">
        <v>1300.9676111</v>
      </c>
      <c r="BE175" s="52" t="n">
        <v>25.4411990199855</v>
      </c>
      <c r="BF175" s="52" t="n">
        <v>1.1046804755638</v>
      </c>
      <c r="BG175" s="52" t="n">
        <v>23.5830350793036</v>
      </c>
      <c r="BH175" s="52" t="n">
        <v>1461.2927767</v>
      </c>
      <c r="BI175" s="52" t="n">
        <v>27.2633205215656</v>
      </c>
      <c r="BJ175" s="52" t="n">
        <v>1.24081613233861</v>
      </c>
      <c r="BK175" s="52" t="n">
        <v>26.1635026901743</v>
      </c>
    </row>
    <row r="176">
      <c r="A176" s="52" t="s">
        <v>84</v>
      </c>
      <c r="B176" s="52" t="s">
        <v>85</v>
      </c>
      <c r="C176" s="52" t="s">
        <v>17</v>
      </c>
      <c r="D176" s="52" t="n">
        <v>27458.6367788</v>
      </c>
      <c r="E176" s="52" t="n">
        <v>5.40043133741501</v>
      </c>
      <c r="F176" s="52" t="n">
        <v>4.52871943848032</v>
      </c>
      <c r="G176" s="52" t="n">
        <v>5.06700628652883</v>
      </c>
      <c r="H176" s="52" t="n">
        <v>40999.0681001</v>
      </c>
      <c r="I176" s="52" t="n">
        <v>4.66573154334584</v>
      </c>
      <c r="J176" s="52" t="n">
        <v>6.7619262441992</v>
      </c>
      <c r="K176" s="52" t="n">
        <v>4.28721383835126</v>
      </c>
      <c r="L176" s="52" t="n">
        <v>47845.9731478</v>
      </c>
      <c r="M176" s="52" t="n">
        <v>4.34906092948679</v>
      </c>
      <c r="N176" s="52" t="n">
        <v>7.89117793403138</v>
      </c>
      <c r="O176" s="52" t="n">
        <v>3.89592718489647</v>
      </c>
      <c r="P176" s="52" t="n">
        <v>49747.3917457</v>
      </c>
      <c r="Q176" s="52" t="n">
        <v>4.31089482967995</v>
      </c>
      <c r="R176" s="52" t="n">
        <v>8.20477658185814</v>
      </c>
      <c r="S176" s="52" t="n">
        <v>3.87860354397358</v>
      </c>
      <c r="T176" s="52" t="n">
        <v>52565.405135</v>
      </c>
      <c r="U176" s="52" t="n">
        <v>4.16172836167895</v>
      </c>
      <c r="V176" s="52" t="n">
        <v>8.66954808951994</v>
      </c>
      <c r="W176" s="52" t="n">
        <v>3.86448717916211</v>
      </c>
      <c r="X176" s="52" t="n">
        <v>56778.1787291</v>
      </c>
      <c r="Y176" s="52" t="n">
        <v>4.01150056193432</v>
      </c>
      <c r="Z176" s="52" t="n">
        <v>9.36435569483585</v>
      </c>
      <c r="AA176" s="52" t="n">
        <v>3.81873252017652</v>
      </c>
      <c r="AB176" s="52" t="n">
        <v>50723.0254494</v>
      </c>
      <c r="AC176" s="52" t="n">
        <v>4.78581680825082</v>
      </c>
      <c r="AD176" s="52" t="n">
        <v>8.36568665741564</v>
      </c>
      <c r="AE176" s="52" t="n">
        <v>4.30738416210545</v>
      </c>
      <c r="AF176" s="52" t="n">
        <v>47690.607908</v>
      </c>
      <c r="AG176" s="52" t="n">
        <v>4.31455675051939</v>
      </c>
      <c r="AH176" s="52" t="n">
        <v>7.86555373472337</v>
      </c>
      <c r="AI176" s="52" t="n">
        <v>3.98414100685882</v>
      </c>
      <c r="AJ176" s="52" t="n">
        <v>42943.3105198</v>
      </c>
      <c r="AK176" s="52" t="n">
        <v>4.41353456178877</v>
      </c>
      <c r="AL176" s="52" t="n">
        <v>7.08258777266996</v>
      </c>
      <c r="AM176" s="52" t="n">
        <v>4.36383809999018</v>
      </c>
      <c r="AN176" s="52" t="n">
        <v>40397.2891448</v>
      </c>
      <c r="AO176" s="52" t="n">
        <v>4.82178290257943</v>
      </c>
      <c r="AP176" s="52" t="n">
        <v>6.66267557583974</v>
      </c>
      <c r="AQ176" s="52" t="n">
        <v>4.53760201914693</v>
      </c>
      <c r="AR176" s="52" t="n">
        <v>40217.5735477</v>
      </c>
      <c r="AS176" s="52" t="n">
        <v>5.50685316789713</v>
      </c>
      <c r="AT176" s="52" t="n">
        <v>6.63303530183265</v>
      </c>
      <c r="AU176" s="52" t="n">
        <v>5.15966876572682</v>
      </c>
      <c r="AV176" s="52" t="n">
        <v>32589.3988406</v>
      </c>
      <c r="AW176" s="52" t="n">
        <v>4.75215829617988</v>
      </c>
      <c r="AX176" s="52" t="n">
        <v>5.37492976096183</v>
      </c>
      <c r="AY176" s="52" t="n">
        <v>4.68684062571469</v>
      </c>
      <c r="AZ176" s="52" t="n">
        <v>25596.3654887</v>
      </c>
      <c r="BA176" s="52" t="n">
        <v>5.2287452381341</v>
      </c>
      <c r="BB176" s="52" t="n">
        <v>4.22157730833236</v>
      </c>
      <c r="BC176" s="52" t="n">
        <v>5.31830523993016</v>
      </c>
      <c r="BD176" s="52" t="n">
        <v>20173.2038471</v>
      </c>
      <c r="BE176" s="52" t="n">
        <v>6.35245577136673</v>
      </c>
      <c r="BF176" s="52" t="n">
        <v>3.32714188015783</v>
      </c>
      <c r="BG176" s="52" t="n">
        <v>6.4796713824085</v>
      </c>
      <c r="BH176" s="52" t="n">
        <v>30596.891907</v>
      </c>
      <c r="BI176" s="52" t="n">
        <v>6.00566898808083</v>
      </c>
      <c r="BJ176" s="52" t="n">
        <v>5.04630802514179</v>
      </c>
      <c r="BK176" s="52" t="n">
        <v>6.03174578439632</v>
      </c>
    </row>
    <row r="177">
      <c r="A177" s="52" t="s">
        <v>86</v>
      </c>
      <c r="B177" s="52" t="s">
        <v>87</v>
      </c>
      <c r="C177" s="52" t="s">
        <v>16</v>
      </c>
      <c r="D177" s="52" t="n">
        <v>14939.1929412</v>
      </c>
      <c r="E177" s="52" t="n">
        <v>6.44878503785922</v>
      </c>
      <c r="F177" s="52" t="n">
        <v>12.9028024774082</v>
      </c>
      <c r="G177" s="52" t="n">
        <v>4.84875610304608</v>
      </c>
      <c r="H177" s="52" t="n">
        <v>13002.9822502</v>
      </c>
      <c r="I177" s="52" t="n">
        <v>7.44093659426614</v>
      </c>
      <c r="J177" s="52" t="n">
        <v>11.2305204338635</v>
      </c>
      <c r="K177" s="52" t="n">
        <v>5.70125334691572</v>
      </c>
      <c r="L177" s="52" t="n">
        <v>11690.6897135</v>
      </c>
      <c r="M177" s="52" t="n">
        <v>8.22793058259347</v>
      </c>
      <c r="N177" s="52" t="n">
        <v>10.097109046765</v>
      </c>
      <c r="O177" s="52" t="n">
        <v>6.03883380456883</v>
      </c>
      <c r="P177" s="52" t="n">
        <v>9419.0143427</v>
      </c>
      <c r="Q177" s="52" t="n">
        <v>8.98859596751876</v>
      </c>
      <c r="R177" s="52" t="n">
        <v>8.13509016678988</v>
      </c>
      <c r="S177" s="52" t="n">
        <v>7.18026037389354</v>
      </c>
      <c r="T177" s="52" t="n">
        <v>10608.12857</v>
      </c>
      <c r="U177" s="52" t="n">
        <v>8.05834824501088</v>
      </c>
      <c r="V177" s="52" t="n">
        <v>9.16211391956667</v>
      </c>
      <c r="W177" s="52" t="n">
        <v>6.87179984052301</v>
      </c>
      <c r="X177" s="52" t="n">
        <v>13868.3945679</v>
      </c>
      <c r="Y177" s="52" t="n">
        <v>7.82577727937293</v>
      </c>
      <c r="Z177" s="52" t="n">
        <v>11.9779667143117</v>
      </c>
      <c r="AA177" s="52" t="n">
        <v>6.45724766263473</v>
      </c>
      <c r="AB177" s="52" t="n">
        <v>11143.6432462</v>
      </c>
      <c r="AC177" s="52" t="n">
        <v>8.23711757586269</v>
      </c>
      <c r="AD177" s="52" t="n">
        <v>9.62463154805958</v>
      </c>
      <c r="AE177" s="52" t="n">
        <v>6.89577396244271</v>
      </c>
      <c r="AF177" s="52" t="n">
        <v>7583.4362082</v>
      </c>
      <c r="AG177" s="52" t="n">
        <v>8.6271778687783</v>
      </c>
      <c r="AH177" s="52" t="n">
        <v>6.54972326012213</v>
      </c>
      <c r="AI177" s="52" t="n">
        <v>7.66463726387399</v>
      </c>
      <c r="AJ177" s="52" t="n">
        <v>6144.7587049</v>
      </c>
      <c r="AK177" s="52" t="n">
        <v>9.72944116841651</v>
      </c>
      <c r="AL177" s="52" t="n">
        <v>5.30715468718558</v>
      </c>
      <c r="AM177" s="52" t="n">
        <v>8.56831620843037</v>
      </c>
      <c r="AN177" s="52" t="n">
        <v>5819.9476666</v>
      </c>
      <c r="AO177" s="52" t="n">
        <v>9.77435309362234</v>
      </c>
      <c r="AP177" s="52" t="n">
        <v>5.0266192736487</v>
      </c>
      <c r="AQ177" s="52" t="n">
        <v>8.53420160800621</v>
      </c>
      <c r="AR177" s="52" t="n">
        <v>3674.1745629</v>
      </c>
      <c r="AS177" s="52" t="n">
        <v>12.5163818262541</v>
      </c>
      <c r="AT177" s="52" t="n">
        <v>3.17334067771992</v>
      </c>
      <c r="AU177" s="52" t="n">
        <v>11.488053835269</v>
      </c>
      <c r="AV177" s="52" t="n">
        <v>2494.6887712</v>
      </c>
      <c r="AW177" s="52" t="n">
        <v>13.4579027833511</v>
      </c>
      <c r="AX177" s="52" t="n">
        <v>2.15463288974807</v>
      </c>
      <c r="AY177" s="52" t="n">
        <v>12.9918133408176</v>
      </c>
      <c r="AZ177" s="52" t="n">
        <v>2202.7275399</v>
      </c>
      <c r="BA177" s="52" t="n">
        <v>15.3814613516116</v>
      </c>
      <c r="BB177" s="52" t="n">
        <v>1.90246946208823</v>
      </c>
      <c r="BC177" s="52" t="n">
        <v>15.0845430169325</v>
      </c>
      <c r="BD177" s="52" t="n">
        <v>1245.2935713</v>
      </c>
      <c r="BE177" s="52" t="n">
        <v>22.1352389196321</v>
      </c>
      <c r="BF177" s="52" t="n">
        <v>1.07554518106247</v>
      </c>
      <c r="BG177" s="52" t="n">
        <v>21.2733076118141</v>
      </c>
      <c r="BH177" s="52" t="n">
        <v>1945.4712314</v>
      </c>
      <c r="BI177" s="52" t="n">
        <v>16.4009124321574</v>
      </c>
      <c r="BJ177" s="52" t="n">
        <v>1.68028026166037</v>
      </c>
      <c r="BK177" s="52" t="n">
        <v>15.9498022634829</v>
      </c>
    </row>
    <row r="178">
      <c r="A178" s="52" t="s">
        <v>86</v>
      </c>
      <c r="B178" s="52" t="s">
        <v>87</v>
      </c>
      <c r="C178" s="52" t="s">
        <v>17</v>
      </c>
      <c r="D178" s="52" t="n">
        <v>36083.776151</v>
      </c>
      <c r="E178" s="52" t="n">
        <v>4.056713933976</v>
      </c>
      <c r="F178" s="52" t="n">
        <v>3.92751808852103</v>
      </c>
      <c r="G178" s="52" t="n">
        <v>3.75236815970674</v>
      </c>
      <c r="H178" s="52" t="n">
        <v>53057.3594628</v>
      </c>
      <c r="I178" s="52" t="n">
        <v>3.24118006160496</v>
      </c>
      <c r="J178" s="52" t="n">
        <v>5.77499810849298</v>
      </c>
      <c r="K178" s="52" t="n">
        <v>2.93865359790212</v>
      </c>
      <c r="L178" s="52" t="n">
        <v>62647.9994825</v>
      </c>
      <c r="M178" s="52" t="n">
        <v>2.98954731698952</v>
      </c>
      <c r="N178" s="52" t="n">
        <v>6.81888586570105</v>
      </c>
      <c r="O178" s="52" t="n">
        <v>2.74805038856904</v>
      </c>
      <c r="P178" s="52" t="n">
        <v>65359.3448835</v>
      </c>
      <c r="Q178" s="52" t="n">
        <v>2.90662280898091</v>
      </c>
      <c r="R178" s="52" t="n">
        <v>7.11400071349562</v>
      </c>
      <c r="S178" s="52" t="n">
        <v>2.62109986732478</v>
      </c>
      <c r="T178" s="52" t="n">
        <v>78306.5122055</v>
      </c>
      <c r="U178" s="52" t="n">
        <v>2.7516794921629</v>
      </c>
      <c r="V178" s="52" t="n">
        <v>8.52322777552677</v>
      </c>
      <c r="W178" s="52" t="n">
        <v>2.49134119356422</v>
      </c>
      <c r="X178" s="52" t="n">
        <v>81765.339237</v>
      </c>
      <c r="Y178" s="52" t="n">
        <v>2.76297483197506</v>
      </c>
      <c r="Z178" s="52" t="n">
        <v>8.89970183618035</v>
      </c>
      <c r="AA178" s="52" t="n">
        <v>2.53495744514757</v>
      </c>
      <c r="AB178" s="52" t="n">
        <v>74835.9614569</v>
      </c>
      <c r="AC178" s="52" t="n">
        <v>3.06225211550448</v>
      </c>
      <c r="AD178" s="52" t="n">
        <v>8.1454776535546</v>
      </c>
      <c r="AE178" s="52" t="n">
        <v>2.93860570003248</v>
      </c>
      <c r="AF178" s="52" t="n">
        <v>74865.8605645</v>
      </c>
      <c r="AG178" s="52" t="n">
        <v>2.89068893609996</v>
      </c>
      <c r="AH178" s="52" t="n">
        <v>8.1487320049129</v>
      </c>
      <c r="AI178" s="52" t="n">
        <v>2.74397392819041</v>
      </c>
      <c r="AJ178" s="52" t="n">
        <v>71865.9861613</v>
      </c>
      <c r="AK178" s="52" t="n">
        <v>2.84620282831082</v>
      </c>
      <c r="AL178" s="52" t="n">
        <v>7.82221238200662</v>
      </c>
      <c r="AM178" s="52" t="n">
        <v>2.63854849702449</v>
      </c>
      <c r="AN178" s="52" t="n">
        <v>64396.6011687</v>
      </c>
      <c r="AO178" s="52" t="n">
        <v>3.03498188264185</v>
      </c>
      <c r="AP178" s="52" t="n">
        <v>7.00921142152508</v>
      </c>
      <c r="AQ178" s="52" t="n">
        <v>2.78107988573589</v>
      </c>
      <c r="AR178" s="52" t="n">
        <v>66620.8964645</v>
      </c>
      <c r="AS178" s="52" t="n">
        <v>2.9755925771342</v>
      </c>
      <c r="AT178" s="52" t="n">
        <v>7.25131357768272</v>
      </c>
      <c r="AU178" s="52" t="n">
        <v>2.83365999370331</v>
      </c>
      <c r="AV178" s="52" t="n">
        <v>52654.3845475</v>
      </c>
      <c r="AW178" s="52" t="n">
        <v>3.29509175210137</v>
      </c>
      <c r="AX178" s="52" t="n">
        <v>5.73113653307366</v>
      </c>
      <c r="AY178" s="52" t="n">
        <v>3.17183241432549</v>
      </c>
      <c r="AZ178" s="52" t="n">
        <v>44438.5990144</v>
      </c>
      <c r="BA178" s="52" t="n">
        <v>3.44453847348601</v>
      </c>
      <c r="BB178" s="52" t="n">
        <v>4.83689403035917</v>
      </c>
      <c r="BC178" s="52" t="n">
        <v>3.48231825780585</v>
      </c>
      <c r="BD178" s="52" t="n">
        <v>33529.5515938</v>
      </c>
      <c r="BE178" s="52" t="n">
        <v>3.94110772921686</v>
      </c>
      <c r="BF178" s="52" t="n">
        <v>3.64950496959002</v>
      </c>
      <c r="BG178" s="52" t="n">
        <v>3.95567953556669</v>
      </c>
      <c r="BH178" s="52" t="n">
        <v>58314.2837252</v>
      </c>
      <c r="BI178" s="52" t="n">
        <v>3.4675731222959</v>
      </c>
      <c r="BJ178" s="52" t="n">
        <v>6.3471850393774</v>
      </c>
      <c r="BK178" s="52" t="n">
        <v>3.46751197937059</v>
      </c>
    </row>
    <row r="179">
      <c r="A179" s="52" t="s">
        <v>88</v>
      </c>
      <c r="B179" s="52" t="s">
        <v>89</v>
      </c>
      <c r="C179" s="52" t="s">
        <v>16</v>
      </c>
      <c r="D179" s="52" t="n">
        <v>4041.8165087</v>
      </c>
      <c r="E179" s="52" t="n">
        <v>13.5842126304714</v>
      </c>
      <c r="F179" s="52" t="n">
        <v>12.8960491462502</v>
      </c>
      <c r="G179" s="52" t="n">
        <v>8.03873918299983</v>
      </c>
      <c r="H179" s="52" t="n">
        <v>3299.4358859</v>
      </c>
      <c r="I179" s="52" t="n">
        <v>15.9265913225901</v>
      </c>
      <c r="J179" s="52" t="n">
        <v>10.5273673972779</v>
      </c>
      <c r="K179" s="52" t="n">
        <v>9.54412697199971</v>
      </c>
      <c r="L179" s="52" t="n">
        <v>2701.7091952</v>
      </c>
      <c r="M179" s="52" t="n">
        <v>16.3612122550536</v>
      </c>
      <c r="N179" s="52" t="n">
        <v>8.62022669390838</v>
      </c>
      <c r="O179" s="52" t="n">
        <v>9.98358701873457</v>
      </c>
      <c r="P179" s="52" t="n">
        <v>2391.2262192</v>
      </c>
      <c r="Q179" s="52" t="n">
        <v>14.6764002892274</v>
      </c>
      <c r="R179" s="52" t="n">
        <v>7.62958208919873</v>
      </c>
      <c r="S179" s="52" t="n">
        <v>11.2875470207822</v>
      </c>
      <c r="T179" s="52" t="n">
        <v>3470.914094</v>
      </c>
      <c r="U179" s="52" t="n">
        <v>16.0978363977499</v>
      </c>
      <c r="V179" s="52" t="n">
        <v>11.0744955003</v>
      </c>
      <c r="W179" s="52" t="n">
        <v>9.98256536698061</v>
      </c>
      <c r="X179" s="52" t="n">
        <v>3188.8129837</v>
      </c>
      <c r="Y179" s="52" t="n">
        <v>15.0045586852459</v>
      </c>
      <c r="Z179" s="52" t="n">
        <v>10.1744076871077</v>
      </c>
      <c r="AA179" s="52" t="n">
        <v>10.8679573642103</v>
      </c>
      <c r="AB179" s="52" t="n">
        <v>2869.0848505</v>
      </c>
      <c r="AC179" s="52" t="n">
        <v>14.1902894478545</v>
      </c>
      <c r="AD179" s="52" t="n">
        <v>9.15426495912613</v>
      </c>
      <c r="AE179" s="52" t="n">
        <v>11.8628876108885</v>
      </c>
      <c r="AF179" s="52" t="n">
        <v>2419.2802048</v>
      </c>
      <c r="AG179" s="52" t="n">
        <v>16.5411666519499</v>
      </c>
      <c r="AH179" s="52" t="n">
        <v>7.7190927278601</v>
      </c>
      <c r="AI179" s="52" t="n">
        <v>13.7115020541196</v>
      </c>
      <c r="AJ179" s="52" t="n">
        <v>1464.7036897</v>
      </c>
      <c r="AK179" s="52" t="n">
        <v>18.8545844412437</v>
      </c>
      <c r="AL179" s="52" t="n">
        <v>4.67336672172201</v>
      </c>
      <c r="AM179" s="52" t="n">
        <v>16.4562114047239</v>
      </c>
      <c r="AN179" s="52" t="n">
        <v>1305.5746974</v>
      </c>
      <c r="AO179" s="52" t="n">
        <v>19.5707912192643</v>
      </c>
      <c r="AP179" s="52" t="n">
        <v>4.16564072751202</v>
      </c>
      <c r="AQ179" s="52" t="n">
        <v>16.2084383933572</v>
      </c>
      <c r="AR179" s="52" t="n">
        <v>1191.5659467</v>
      </c>
      <c r="AS179" s="52" t="n">
        <v>21.3018328781962</v>
      </c>
      <c r="AT179" s="52" t="n">
        <v>3.8018779369536</v>
      </c>
      <c r="AU179" s="52" t="n">
        <v>19.5693562544411</v>
      </c>
      <c r="AV179" s="52" t="n">
        <v>949.2094501</v>
      </c>
      <c r="AW179" s="52" t="n">
        <v>23.2781432379887</v>
      </c>
      <c r="AX179" s="52" t="n">
        <v>3.02860154394092</v>
      </c>
      <c r="AY179" s="52" t="n">
        <v>21.8454274151088</v>
      </c>
      <c r="AZ179" s="52" t="n">
        <v>848.511445</v>
      </c>
      <c r="BA179" s="52" t="n">
        <v>28.0236946769552</v>
      </c>
      <c r="BB179" s="52" t="n">
        <v>2.70730877374621</v>
      </c>
      <c r="BC179" s="52" t="n">
        <v>27.1738858235109</v>
      </c>
      <c r="BD179" s="52" t="n">
        <v>252.2145297</v>
      </c>
      <c r="BE179" s="52" t="n">
        <v>35.8975772676881</v>
      </c>
      <c r="BF179" s="52" t="n">
        <v>0.804729992914926</v>
      </c>
      <c r="BG179" s="52" t="n">
        <v>36.337467070684</v>
      </c>
      <c r="BH179" s="52" t="n">
        <v>947.4501127</v>
      </c>
      <c r="BI179" s="52" t="n">
        <v>24.711849405352</v>
      </c>
      <c r="BJ179" s="52" t="n">
        <v>3.02298810218116</v>
      </c>
      <c r="BK179" s="52" t="n">
        <v>23.5973889772929</v>
      </c>
    </row>
    <row r="180">
      <c r="A180" s="52" t="s">
        <v>88</v>
      </c>
      <c r="B180" s="52" t="s">
        <v>89</v>
      </c>
      <c r="C180" s="52" t="s">
        <v>17</v>
      </c>
      <c r="D180" s="52" t="n">
        <v>13463.7862542</v>
      </c>
      <c r="E180" s="52" t="n">
        <v>5.35726201265036</v>
      </c>
      <c r="F180" s="52" t="n">
        <v>3.69794338933912</v>
      </c>
      <c r="G180" s="52" t="n">
        <v>5.15297761364932</v>
      </c>
      <c r="H180" s="52" t="n">
        <v>18953.6825505</v>
      </c>
      <c r="I180" s="52" t="n">
        <v>4.61498750167392</v>
      </c>
      <c r="J180" s="52" t="n">
        <v>5.20579009261897</v>
      </c>
      <c r="K180" s="52" t="n">
        <v>4.25993972072822</v>
      </c>
      <c r="L180" s="52" t="n">
        <v>22306.5696053</v>
      </c>
      <c r="M180" s="52" t="n">
        <v>4.21950783429977</v>
      </c>
      <c r="N180" s="52" t="n">
        <v>6.12668903481887</v>
      </c>
      <c r="O180" s="52" t="n">
        <v>3.82002012529787</v>
      </c>
      <c r="P180" s="52" t="n">
        <v>22510.9845878</v>
      </c>
      <c r="Q180" s="52" t="n">
        <v>4.13991840453078</v>
      </c>
      <c r="R180" s="52" t="n">
        <v>6.18283334808602</v>
      </c>
      <c r="S180" s="52" t="n">
        <v>3.7923399320328</v>
      </c>
      <c r="T180" s="52" t="n">
        <v>30916.8751006</v>
      </c>
      <c r="U180" s="52" t="n">
        <v>3.68618539469887</v>
      </c>
      <c r="V180" s="52" t="n">
        <v>8.4915826602359</v>
      </c>
      <c r="W180" s="52" t="n">
        <v>3.31657254005142</v>
      </c>
      <c r="X180" s="52" t="n">
        <v>31456.2022175</v>
      </c>
      <c r="Y180" s="52" t="n">
        <v>3.4983388371678</v>
      </c>
      <c r="Z180" s="52" t="n">
        <v>8.63971343927359</v>
      </c>
      <c r="AA180" s="52" t="n">
        <v>3.35875881332176</v>
      </c>
      <c r="AB180" s="52" t="n">
        <v>28185.4231643</v>
      </c>
      <c r="AC180" s="52" t="n">
        <v>3.77396723897324</v>
      </c>
      <c r="AD180" s="52" t="n">
        <v>7.74136615795094</v>
      </c>
      <c r="AE180" s="52" t="n">
        <v>3.63751587369171</v>
      </c>
      <c r="AF180" s="52" t="n">
        <v>28471.3583413</v>
      </c>
      <c r="AG180" s="52" t="n">
        <v>3.77248427876077</v>
      </c>
      <c r="AH180" s="52" t="n">
        <v>7.81990068587668</v>
      </c>
      <c r="AI180" s="52" t="n">
        <v>3.66849468265537</v>
      </c>
      <c r="AJ180" s="52" t="n">
        <v>29784.8278172</v>
      </c>
      <c r="AK180" s="52" t="n">
        <v>3.6730434925028</v>
      </c>
      <c r="AL180" s="52" t="n">
        <v>8.18065624703898</v>
      </c>
      <c r="AM180" s="52" t="n">
        <v>3.42623894452531</v>
      </c>
      <c r="AN180" s="52" t="n">
        <v>28695.4952787</v>
      </c>
      <c r="AO180" s="52" t="n">
        <v>3.53271098596939</v>
      </c>
      <c r="AP180" s="52" t="n">
        <v>7.88146180177055</v>
      </c>
      <c r="AQ180" s="52" t="n">
        <v>3.47339360859472</v>
      </c>
      <c r="AR180" s="52" t="n">
        <v>28633.6708058</v>
      </c>
      <c r="AS180" s="52" t="n">
        <v>3.61602545561468</v>
      </c>
      <c r="AT180" s="52" t="n">
        <v>7.86448118453975</v>
      </c>
      <c r="AU180" s="52" t="n">
        <v>3.51028618394158</v>
      </c>
      <c r="AV180" s="52" t="n">
        <v>22596.1735119</v>
      </c>
      <c r="AW180" s="52" t="n">
        <v>4.07798734521406</v>
      </c>
      <c r="AX180" s="52" t="n">
        <v>6.20623121052774</v>
      </c>
      <c r="AY180" s="52" t="n">
        <v>3.87582140763873</v>
      </c>
      <c r="AZ180" s="52" t="n">
        <v>17888.591298</v>
      </c>
      <c r="BA180" s="52" t="n">
        <v>4.48839108697858</v>
      </c>
      <c r="BB180" s="52" t="n">
        <v>4.91325372269578</v>
      </c>
      <c r="BC180" s="52" t="n">
        <v>4.44548173308161</v>
      </c>
      <c r="BD180" s="52" t="n">
        <v>14923.9405468</v>
      </c>
      <c r="BE180" s="52" t="n">
        <v>4.99130986073209</v>
      </c>
      <c r="BF180" s="52" t="n">
        <v>4.09898718280034</v>
      </c>
      <c r="BG180" s="52" t="n">
        <v>4.98921124438163</v>
      </c>
      <c r="BH180" s="52" t="n">
        <v>25300.9091067</v>
      </c>
      <c r="BI180" s="52" t="n">
        <v>3.85839222258231</v>
      </c>
      <c r="BJ180" s="52" t="n">
        <v>6.94910984242676</v>
      </c>
      <c r="BK180" s="52" t="n">
        <v>3.90632221292822</v>
      </c>
    </row>
    <row r="181">
      <c r="A181" s="52" t="s">
        <v>90</v>
      </c>
      <c r="B181" s="52" t="s">
        <v>91</v>
      </c>
      <c r="C181" s="52" t="s">
        <v>16</v>
      </c>
      <c r="D181" s="52" t="n">
        <v>10531.4851035</v>
      </c>
      <c r="E181" s="52" t="n">
        <v>10.3592343625073</v>
      </c>
      <c r="F181" s="52" t="n">
        <v>13.2794059801711</v>
      </c>
      <c r="G181" s="52" t="n">
        <v>6.56246087692142</v>
      </c>
      <c r="H181" s="52" t="n">
        <v>6813.0974995</v>
      </c>
      <c r="I181" s="52" t="n">
        <v>11.9330155329113</v>
      </c>
      <c r="J181" s="52" t="n">
        <v>8.59080051760994</v>
      </c>
      <c r="K181" s="52" t="n">
        <v>9.30099431488575</v>
      </c>
      <c r="L181" s="52" t="n">
        <v>7041.3437088</v>
      </c>
      <c r="M181" s="52" t="n">
        <v>13.5286355490598</v>
      </c>
      <c r="N181" s="52" t="n">
        <v>8.87860172009396</v>
      </c>
      <c r="O181" s="52" t="n">
        <v>9.47554981977251</v>
      </c>
      <c r="P181" s="52" t="n">
        <v>6359.8246694</v>
      </c>
      <c r="Q181" s="52" t="n">
        <v>13.8737567572875</v>
      </c>
      <c r="R181" s="52" t="n">
        <v>8.01925777016983</v>
      </c>
      <c r="S181" s="52" t="n">
        <v>9.38834484759465</v>
      </c>
      <c r="T181" s="52" t="n">
        <v>8531.2154106</v>
      </c>
      <c r="U181" s="52" t="n">
        <v>13.5530075724334</v>
      </c>
      <c r="V181" s="52" t="n">
        <v>10.7572172232385</v>
      </c>
      <c r="W181" s="52" t="n">
        <v>9.36697497950768</v>
      </c>
      <c r="X181" s="52" t="n">
        <v>8851.2619538</v>
      </c>
      <c r="Y181" s="52" t="n">
        <v>12.5544842797096</v>
      </c>
      <c r="Z181" s="52" t="n">
        <v>11.1607717018268</v>
      </c>
      <c r="AA181" s="52" t="n">
        <v>8.87404760345028</v>
      </c>
      <c r="AB181" s="52" t="n">
        <v>7413.9033614</v>
      </c>
      <c r="AC181" s="52" t="n">
        <v>11.5277535818613</v>
      </c>
      <c r="AD181" s="52" t="n">
        <v>9.34837125687683</v>
      </c>
      <c r="AE181" s="52" t="n">
        <v>9.58545000897653</v>
      </c>
      <c r="AF181" s="52" t="n">
        <v>5064.8115783</v>
      </c>
      <c r="AG181" s="52" t="n">
        <v>14.5440265692022</v>
      </c>
      <c r="AH181" s="52" t="n">
        <v>6.3863442335369</v>
      </c>
      <c r="AI181" s="52" t="n">
        <v>11.7445640613596</v>
      </c>
      <c r="AJ181" s="52" t="n">
        <v>4574.2012665</v>
      </c>
      <c r="AK181" s="52" t="n">
        <v>15.5119431940246</v>
      </c>
      <c r="AL181" s="52" t="n">
        <v>5.76772174635459</v>
      </c>
      <c r="AM181" s="52" t="n">
        <v>13.1067474545727</v>
      </c>
      <c r="AN181" s="52" t="n">
        <v>3546.3925817</v>
      </c>
      <c r="AO181" s="52" t="n">
        <v>16.5372379137335</v>
      </c>
      <c r="AP181" s="52" t="n">
        <v>4.47173275132967</v>
      </c>
      <c r="AQ181" s="52" t="n">
        <v>14.0428536152892</v>
      </c>
      <c r="AR181" s="52" t="n">
        <v>3897.6723427</v>
      </c>
      <c r="AS181" s="52" t="n">
        <v>15.4319403518577</v>
      </c>
      <c r="AT181" s="52" t="n">
        <v>4.91466995468632</v>
      </c>
      <c r="AU181" s="52" t="n">
        <v>12.8095839570196</v>
      </c>
      <c r="AV181" s="52" t="n">
        <v>2310.5010959</v>
      </c>
      <c r="AW181" s="52" t="n">
        <v>17.1122712351805</v>
      </c>
      <c r="AX181" s="52" t="n">
        <v>2.91336708627063</v>
      </c>
      <c r="AY181" s="52" t="n">
        <v>16.0059291326726</v>
      </c>
      <c r="AZ181" s="52" t="n">
        <v>1697.0410708</v>
      </c>
      <c r="BA181" s="52" t="n">
        <v>18.9149522624698</v>
      </c>
      <c r="BB181" s="52" t="n">
        <v>2.13984040453023</v>
      </c>
      <c r="BC181" s="52" t="n">
        <v>17.4194099032405</v>
      </c>
      <c r="BD181" s="52" t="n">
        <v>741.0921593</v>
      </c>
      <c r="BE181" s="52" t="n">
        <v>28.7496189258876</v>
      </c>
      <c r="BF181" s="52" t="n">
        <v>0.934461147250328</v>
      </c>
      <c r="BG181" s="52" t="n">
        <v>27.2473757301458</v>
      </c>
      <c r="BH181" s="52" t="n">
        <v>1933.0553108</v>
      </c>
      <c r="BI181" s="52" t="n">
        <v>19.1821161179692</v>
      </c>
      <c r="BJ181" s="52" t="n">
        <v>2.43743650605441</v>
      </c>
      <c r="BK181" s="52" t="n">
        <v>19.0674770660022</v>
      </c>
    </row>
    <row r="182">
      <c r="A182" s="52" t="s">
        <v>90</v>
      </c>
      <c r="B182" s="52" t="s">
        <v>91</v>
      </c>
      <c r="C182" s="52" t="s">
        <v>17</v>
      </c>
      <c r="D182" s="52" t="n">
        <v>22962.2941362</v>
      </c>
      <c r="E182" s="52" t="n">
        <v>5.87352106694256</v>
      </c>
      <c r="F182" s="52" t="n">
        <v>3.12344128968701</v>
      </c>
      <c r="G182" s="52" t="n">
        <v>5.50687835180916</v>
      </c>
      <c r="H182" s="52" t="n">
        <v>38477.9605395</v>
      </c>
      <c r="I182" s="52" t="n">
        <v>4.13923099170939</v>
      </c>
      <c r="J182" s="52" t="n">
        <v>5.2339565889696</v>
      </c>
      <c r="K182" s="52" t="n">
        <v>3.7713595252332</v>
      </c>
      <c r="L182" s="52" t="n">
        <v>42754.8190071</v>
      </c>
      <c r="M182" s="52" t="n">
        <v>4.3968375426853</v>
      </c>
      <c r="N182" s="52" t="n">
        <v>5.81571537354982</v>
      </c>
      <c r="O182" s="52" t="n">
        <v>3.84935897199124</v>
      </c>
      <c r="P182" s="52" t="n">
        <v>46699.2611443</v>
      </c>
      <c r="Q182" s="52" t="n">
        <v>3.99792474710336</v>
      </c>
      <c r="R182" s="52" t="n">
        <v>6.3522572958436</v>
      </c>
      <c r="S182" s="52" t="n">
        <v>3.63363333951383</v>
      </c>
      <c r="T182" s="52" t="n">
        <v>59840.6987765</v>
      </c>
      <c r="U182" s="52" t="n">
        <v>3.39633504645593</v>
      </c>
      <c r="V182" s="52" t="n">
        <v>8.13981861975986</v>
      </c>
      <c r="W182" s="52" t="n">
        <v>3.20342474974229</v>
      </c>
      <c r="X182" s="52" t="n">
        <v>61619.0893069</v>
      </c>
      <c r="Y182" s="52" t="n">
        <v>3.4946036364296</v>
      </c>
      <c r="Z182" s="52" t="n">
        <v>8.38172382221446</v>
      </c>
      <c r="AA182" s="52" t="n">
        <v>3.45622794209014</v>
      </c>
      <c r="AB182" s="52" t="n">
        <v>62022.9356978</v>
      </c>
      <c r="AC182" s="52" t="n">
        <v>3.29493486353085</v>
      </c>
      <c r="AD182" s="52" t="n">
        <v>8.43665694364154</v>
      </c>
      <c r="AE182" s="52" t="n">
        <v>3.16266343017049</v>
      </c>
      <c r="AF182" s="52" t="n">
        <v>59676.7614939</v>
      </c>
      <c r="AG182" s="52" t="n">
        <v>3.51438194350362</v>
      </c>
      <c r="AH182" s="52" t="n">
        <v>8.11751908495054</v>
      </c>
      <c r="AI182" s="52" t="n">
        <v>3.27726228041426</v>
      </c>
      <c r="AJ182" s="52" t="n">
        <v>57063.5878882</v>
      </c>
      <c r="AK182" s="52" t="n">
        <v>3.78165211727611</v>
      </c>
      <c r="AL182" s="52" t="n">
        <v>7.76206268809618</v>
      </c>
      <c r="AM182" s="52" t="n">
        <v>3.42950708244535</v>
      </c>
      <c r="AN182" s="52" t="n">
        <v>50062.5203601</v>
      </c>
      <c r="AO182" s="52" t="n">
        <v>3.82309081708116</v>
      </c>
      <c r="AP182" s="52" t="n">
        <v>6.80974393198894</v>
      </c>
      <c r="AQ182" s="52" t="n">
        <v>3.57286503973865</v>
      </c>
      <c r="AR182" s="52" t="n">
        <v>56316.8621632</v>
      </c>
      <c r="AS182" s="52" t="n">
        <v>3.48579525797604</v>
      </c>
      <c r="AT182" s="52" t="n">
        <v>7.66048947647794</v>
      </c>
      <c r="AU182" s="52" t="n">
        <v>3.48929926047915</v>
      </c>
      <c r="AV182" s="52" t="n">
        <v>48661.9918125</v>
      </c>
      <c r="AW182" s="52" t="n">
        <v>3.24148135354149</v>
      </c>
      <c r="AX182" s="52" t="n">
        <v>6.61923732724761</v>
      </c>
      <c r="AY182" s="52" t="n">
        <v>3.22236133353359</v>
      </c>
      <c r="AZ182" s="52" t="n">
        <v>39363.466033</v>
      </c>
      <c r="BA182" s="52" t="n">
        <v>3.76636539881692</v>
      </c>
      <c r="BB182" s="52" t="n">
        <v>5.35440728976792</v>
      </c>
      <c r="BC182" s="52" t="n">
        <v>3.7975581999239</v>
      </c>
      <c r="BD182" s="52" t="n">
        <v>30457.273069</v>
      </c>
      <c r="BE182" s="52" t="n">
        <v>4.47196391890311</v>
      </c>
      <c r="BF182" s="52" t="n">
        <v>4.14294424201336</v>
      </c>
      <c r="BG182" s="52" t="n">
        <v>4.50918207722273</v>
      </c>
      <c r="BH182" s="52" t="n">
        <v>59180.5794521</v>
      </c>
      <c r="BI182" s="52" t="n">
        <v>3.46012594733849</v>
      </c>
      <c r="BJ182" s="52" t="n">
        <v>8.05002602579161</v>
      </c>
      <c r="BK182" s="52" t="n">
        <v>3.55157008944781</v>
      </c>
    </row>
    <row r="183">
      <c r="A183" s="52" t="s">
        <v>92</v>
      </c>
      <c r="B183" s="52" t="s">
        <v>93</v>
      </c>
      <c r="C183" s="52" t="s">
        <v>16</v>
      </c>
      <c r="D183" s="52" t="n">
        <v>16192.5493186</v>
      </c>
      <c r="E183" s="52" t="n">
        <v>9.7457623548172</v>
      </c>
      <c r="F183" s="52" t="n">
        <v>12.8056767580777</v>
      </c>
      <c r="G183" s="52" t="n">
        <v>6.81292654667711</v>
      </c>
      <c r="H183" s="52" t="n">
        <v>13526.2337482</v>
      </c>
      <c r="I183" s="52" t="n">
        <v>11.45712460384</v>
      </c>
      <c r="J183" s="52" t="n">
        <v>10.6970541651947</v>
      </c>
      <c r="K183" s="52" t="n">
        <v>8.32793581448692</v>
      </c>
      <c r="L183" s="52" t="n">
        <v>10743.1607419</v>
      </c>
      <c r="M183" s="52" t="n">
        <v>12.0399192383586</v>
      </c>
      <c r="N183" s="52" t="n">
        <v>8.49609540252034</v>
      </c>
      <c r="O183" s="52" t="n">
        <v>8.55584410810746</v>
      </c>
      <c r="P183" s="52" t="n">
        <v>8454.0364382</v>
      </c>
      <c r="Q183" s="52" t="n">
        <v>14.8595648537048</v>
      </c>
      <c r="R183" s="52" t="n">
        <v>6.68576984380366</v>
      </c>
      <c r="S183" s="52" t="n">
        <v>11.2145879485114</v>
      </c>
      <c r="T183" s="52" t="n">
        <v>11730.3614863</v>
      </c>
      <c r="U183" s="52" t="n">
        <v>12.3814250249319</v>
      </c>
      <c r="V183" s="52" t="n">
        <v>9.27681086488417</v>
      </c>
      <c r="W183" s="52" t="n">
        <v>8.88410565629125</v>
      </c>
      <c r="X183" s="52" t="n">
        <v>15510.2274815</v>
      </c>
      <c r="Y183" s="52" t="n">
        <v>11.2296081977326</v>
      </c>
      <c r="Z183" s="52" t="n">
        <v>12.2660709974922</v>
      </c>
      <c r="AA183" s="52" t="n">
        <v>8.47986498059168</v>
      </c>
      <c r="AB183" s="52" t="n">
        <v>11874.9001821</v>
      </c>
      <c r="AC183" s="52" t="n">
        <v>11.5424225259135</v>
      </c>
      <c r="AD183" s="52" t="n">
        <v>9.39111749943756</v>
      </c>
      <c r="AE183" s="52" t="n">
        <v>8.9922756175347</v>
      </c>
      <c r="AF183" s="52" t="n">
        <v>8409.6811163</v>
      </c>
      <c r="AG183" s="52" t="n">
        <v>13.6031373445204</v>
      </c>
      <c r="AH183" s="52" t="n">
        <v>6.65069198771219</v>
      </c>
      <c r="AI183" s="52" t="n">
        <v>12.0807783955598</v>
      </c>
      <c r="AJ183" s="52" t="n">
        <v>7858.8944144</v>
      </c>
      <c r="AK183" s="52" t="n">
        <v>13.6037836717273</v>
      </c>
      <c r="AL183" s="52" t="n">
        <v>6.21510915709038</v>
      </c>
      <c r="AM183" s="52" t="n">
        <v>10.6863082677361</v>
      </c>
      <c r="AN183" s="52" t="n">
        <v>4772.5366316</v>
      </c>
      <c r="AO183" s="52" t="n">
        <v>16.1599953145645</v>
      </c>
      <c r="AP183" s="52" t="n">
        <v>3.77430139120542</v>
      </c>
      <c r="AQ183" s="52" t="n">
        <v>15.2104954761041</v>
      </c>
      <c r="AR183" s="52" t="n">
        <v>5441.0996665</v>
      </c>
      <c r="AS183" s="52" t="n">
        <v>17.5611746231247</v>
      </c>
      <c r="AT183" s="52" t="n">
        <v>4.3030261737506</v>
      </c>
      <c r="AU183" s="52" t="n">
        <v>15.4047872279831</v>
      </c>
      <c r="AV183" s="52" t="n">
        <v>3668.666223</v>
      </c>
      <c r="AW183" s="52" t="n">
        <v>16.5930080362214</v>
      </c>
      <c r="AX183" s="52" t="n">
        <v>2.90131917221034</v>
      </c>
      <c r="AY183" s="52" t="n">
        <v>15.7073806165366</v>
      </c>
      <c r="AZ183" s="52" t="n">
        <v>3340.535737</v>
      </c>
      <c r="BA183" s="52" t="n">
        <v>18.6209689208654</v>
      </c>
      <c r="BB183" s="52" t="n">
        <v>2.6418212478557</v>
      </c>
      <c r="BC183" s="52" t="n">
        <v>18.3539743614244</v>
      </c>
      <c r="BD183" s="52" t="n">
        <v>1722.8633763</v>
      </c>
      <c r="BE183" s="52" t="n">
        <v>20.6321750374717</v>
      </c>
      <c r="BF183" s="52" t="n">
        <v>1.36250512881783</v>
      </c>
      <c r="BG183" s="52" t="n">
        <v>20.2740467264827</v>
      </c>
      <c r="BH183" s="52" t="n">
        <v>3202.4656217</v>
      </c>
      <c r="BI183" s="52" t="n">
        <v>19.9269426915554</v>
      </c>
      <c r="BJ183" s="52" t="n">
        <v>2.53263020994721</v>
      </c>
      <c r="BK183" s="52" t="n">
        <v>18.7568364588607</v>
      </c>
    </row>
    <row r="184">
      <c r="A184" s="52" t="s">
        <v>92</v>
      </c>
      <c r="B184" s="52" t="s">
        <v>93</v>
      </c>
      <c r="C184" s="52" t="s">
        <v>17</v>
      </c>
      <c r="D184" s="52" t="n">
        <v>47887.2355926</v>
      </c>
      <c r="E184" s="52" t="n">
        <v>4.90657132653847</v>
      </c>
      <c r="F184" s="52" t="n">
        <v>4.23905095985458</v>
      </c>
      <c r="G184" s="52" t="n">
        <v>4.62925841442953</v>
      </c>
      <c r="H184" s="52" t="n">
        <v>63579.2450218</v>
      </c>
      <c r="I184" s="52" t="n">
        <v>4.01179577062002</v>
      </c>
      <c r="J184" s="52" t="n">
        <v>5.62813151148234</v>
      </c>
      <c r="K184" s="52" t="n">
        <v>3.69821534104815</v>
      </c>
      <c r="L184" s="52" t="n">
        <v>67702.575572</v>
      </c>
      <c r="M184" s="52" t="n">
        <v>3.84047841351285</v>
      </c>
      <c r="N184" s="52" t="n">
        <v>5.99313500584408</v>
      </c>
      <c r="O184" s="52" t="n">
        <v>3.46012563991513</v>
      </c>
      <c r="P184" s="52" t="n">
        <v>77943.4227936</v>
      </c>
      <c r="Q184" s="52" t="n">
        <v>3.68000515117399</v>
      </c>
      <c r="R184" s="52" t="n">
        <v>6.89967038436896</v>
      </c>
      <c r="S184" s="52" t="n">
        <v>3.30846434923876</v>
      </c>
      <c r="T184" s="52" t="n">
        <v>90573.1792781</v>
      </c>
      <c r="U184" s="52" t="n">
        <v>3.64654556388744</v>
      </c>
      <c r="V184" s="52" t="n">
        <v>8.01767564580908</v>
      </c>
      <c r="W184" s="52" t="n">
        <v>3.28705586432576</v>
      </c>
      <c r="X184" s="52" t="n">
        <v>93610.3351168</v>
      </c>
      <c r="Y184" s="52" t="n">
        <v>3.18688473904283</v>
      </c>
      <c r="Z184" s="52" t="n">
        <v>8.28652930198585</v>
      </c>
      <c r="AA184" s="52" t="n">
        <v>3.0147906659511</v>
      </c>
      <c r="AB184" s="52" t="n">
        <v>88036.3381652</v>
      </c>
      <c r="AC184" s="52" t="n">
        <v>3.46525908385104</v>
      </c>
      <c r="AD184" s="52" t="n">
        <v>7.79311061043879</v>
      </c>
      <c r="AE184" s="52" t="n">
        <v>3.42352399902852</v>
      </c>
      <c r="AF184" s="52" t="n">
        <v>92622.9646157</v>
      </c>
      <c r="AG184" s="52" t="n">
        <v>3.27276151767771</v>
      </c>
      <c r="AH184" s="52" t="n">
        <v>8.19912576284594</v>
      </c>
      <c r="AI184" s="52" t="n">
        <v>3.17341106672539</v>
      </c>
      <c r="AJ184" s="52" t="n">
        <v>93799.1117646</v>
      </c>
      <c r="AK184" s="52" t="n">
        <v>3.09190670484494</v>
      </c>
      <c r="AL184" s="52" t="n">
        <v>8.30324009809158</v>
      </c>
      <c r="AM184" s="52" t="n">
        <v>2.88987822835042</v>
      </c>
      <c r="AN184" s="52" t="n">
        <v>80932.5060043</v>
      </c>
      <c r="AO184" s="52" t="n">
        <v>3.76221953655306</v>
      </c>
      <c r="AP184" s="52" t="n">
        <v>7.16426857836788</v>
      </c>
      <c r="AQ184" s="52" t="n">
        <v>3.52754602176151</v>
      </c>
      <c r="AR184" s="52" t="n">
        <v>79133.4048381</v>
      </c>
      <c r="AS184" s="52" t="n">
        <v>3.46248810555958</v>
      </c>
      <c r="AT184" s="52" t="n">
        <v>7.00500940562428</v>
      </c>
      <c r="AU184" s="52" t="n">
        <v>3.33266420980033</v>
      </c>
      <c r="AV184" s="52" t="n">
        <v>67681.5900918</v>
      </c>
      <c r="AW184" s="52" t="n">
        <v>3.11728890477597</v>
      </c>
      <c r="AX184" s="52" t="n">
        <v>5.99127733920528</v>
      </c>
      <c r="AY184" s="52" t="n">
        <v>3.1272056681959</v>
      </c>
      <c r="AZ184" s="52" t="n">
        <v>56193.4345357</v>
      </c>
      <c r="BA184" s="52" t="n">
        <v>3.70474355447411</v>
      </c>
      <c r="BB184" s="52" t="n">
        <v>4.97432832900662</v>
      </c>
      <c r="BC184" s="52" t="n">
        <v>3.67448815412767</v>
      </c>
      <c r="BD184" s="52" t="n">
        <v>47457.251373</v>
      </c>
      <c r="BE184" s="52" t="n">
        <v>4.27666288321546</v>
      </c>
      <c r="BF184" s="52" t="n">
        <v>4.20098810247178</v>
      </c>
      <c r="BG184" s="52" t="n">
        <v>4.3010628130681</v>
      </c>
      <c r="BH184" s="52" t="n">
        <v>82516.1930411</v>
      </c>
      <c r="BI184" s="52" t="n">
        <v>3.10876826401078</v>
      </c>
      <c r="BJ184" s="52" t="n">
        <v>7.30445896460295</v>
      </c>
      <c r="BK184" s="52" t="n">
        <v>3.21759302754474</v>
      </c>
    </row>
    <row r="185">
      <c r="A185" s="52" t="s">
        <v>94</v>
      </c>
      <c r="B185" s="52" t="s">
        <v>95</v>
      </c>
      <c r="C185" s="52" t="s">
        <v>16</v>
      </c>
      <c r="D185" s="52" t="n">
        <v>1717.3496131</v>
      </c>
      <c r="E185" s="52" t="n">
        <v>18.7577046729727</v>
      </c>
      <c r="F185" s="52" t="n">
        <v>14.4521522393054</v>
      </c>
      <c r="G185" s="52" t="n">
        <v>11.1407761407675</v>
      </c>
      <c r="H185" s="52" t="n">
        <v>1236.9222425</v>
      </c>
      <c r="I185" s="52" t="n">
        <v>24.8865696509214</v>
      </c>
      <c r="J185" s="52" t="n">
        <v>10.40917261135</v>
      </c>
      <c r="K185" s="52" t="n">
        <v>16.8618245943573</v>
      </c>
      <c r="L185" s="52" t="n">
        <v>1306.4153509</v>
      </c>
      <c r="M185" s="52" t="n">
        <v>23.6812598235644</v>
      </c>
      <c r="N185" s="52" t="n">
        <v>10.99398363324</v>
      </c>
      <c r="O185" s="52" t="n">
        <v>16.4417976691803</v>
      </c>
      <c r="P185" s="52" t="n">
        <v>794.2137468</v>
      </c>
      <c r="Q185" s="52" t="n">
        <v>22.5037080250217</v>
      </c>
      <c r="R185" s="52" t="n">
        <v>6.68361170710231</v>
      </c>
      <c r="S185" s="52" t="n">
        <v>18.853785848405</v>
      </c>
      <c r="T185" s="52" t="n">
        <v>1164.9960924</v>
      </c>
      <c r="U185" s="52" t="n">
        <v>20.8096793583558</v>
      </c>
      <c r="V185" s="52" t="n">
        <v>9.8038866152412</v>
      </c>
      <c r="W185" s="52" t="n">
        <v>15.3048981040539</v>
      </c>
      <c r="X185" s="52" t="n">
        <v>1413.4858327</v>
      </c>
      <c r="Y185" s="52" t="n">
        <v>21.362154036979</v>
      </c>
      <c r="Z185" s="52" t="n">
        <v>11.8950225897261</v>
      </c>
      <c r="AA185" s="52" t="n">
        <v>14.5777955103982</v>
      </c>
      <c r="AB185" s="52" t="n">
        <v>990.5125762</v>
      </c>
      <c r="AC185" s="52" t="n">
        <v>22.6102279946567</v>
      </c>
      <c r="AD185" s="52" t="n">
        <v>8.33554125321568</v>
      </c>
      <c r="AE185" s="52" t="n">
        <v>16.3490588743727</v>
      </c>
      <c r="AF185" s="52" t="n">
        <v>1049.6309509</v>
      </c>
      <c r="AG185" s="52" t="n">
        <v>21.4925798938116</v>
      </c>
      <c r="AH185" s="52" t="n">
        <v>8.83304493259896</v>
      </c>
      <c r="AI185" s="52" t="n">
        <v>14.3138640708512</v>
      </c>
      <c r="AJ185" s="52" t="n">
        <v>694.5635783</v>
      </c>
      <c r="AK185" s="52" t="n">
        <v>23.2571781975276</v>
      </c>
      <c r="AL185" s="52" t="n">
        <v>5.84501751821447</v>
      </c>
      <c r="AM185" s="52" t="n">
        <v>20.8037798277566</v>
      </c>
      <c r="AN185" s="52" t="n">
        <v>338.3996267</v>
      </c>
      <c r="AO185" s="52" t="n">
        <v>27.411609384201</v>
      </c>
      <c r="AP185" s="52" t="n">
        <v>2.84776197315145</v>
      </c>
      <c r="AQ185" s="52" t="n">
        <v>28.0272645457646</v>
      </c>
      <c r="AR185" s="52" t="n">
        <v>368.8500295</v>
      </c>
      <c r="AS185" s="52" t="n">
        <v>31.7566819746827</v>
      </c>
      <c r="AT185" s="52" t="n">
        <v>3.10401373089307</v>
      </c>
      <c r="AU185" s="52" t="n">
        <v>30.5009942081525</v>
      </c>
      <c r="AV185" s="52" t="n">
        <v>245.0411857</v>
      </c>
      <c r="AW185" s="52" t="n">
        <v>34.531256469002</v>
      </c>
      <c r="AX185" s="52" t="n">
        <v>2.06211507174929</v>
      </c>
      <c r="AY185" s="52" t="n">
        <v>31.6822275153251</v>
      </c>
      <c r="AZ185" s="52" t="n">
        <v>208.9297936</v>
      </c>
      <c r="BA185" s="52" t="n">
        <v>34.287553888236</v>
      </c>
      <c r="BB185" s="52" t="n">
        <v>1.75822392912959</v>
      </c>
      <c r="BC185" s="52" t="n">
        <v>32.497353923171</v>
      </c>
      <c r="BD185" s="52" t="n">
        <v>180.6137433</v>
      </c>
      <c r="BE185" s="52" t="n">
        <v>42.7043421806606</v>
      </c>
      <c r="BF185" s="52" t="n">
        <v>1.51993356202564</v>
      </c>
      <c r="BG185" s="52" t="n">
        <v>40.4906487846898</v>
      </c>
      <c r="BH185" s="52" t="n">
        <v>173.0781457</v>
      </c>
      <c r="BI185" s="52" t="n">
        <v>39.3902148423415</v>
      </c>
      <c r="BJ185" s="52" t="n">
        <v>1.45651863305683</v>
      </c>
      <c r="BK185" s="52" t="n">
        <v>39.1690264498414</v>
      </c>
    </row>
    <row r="186">
      <c r="A186" s="52" t="s">
        <v>94</v>
      </c>
      <c r="B186" s="52" t="s">
        <v>95</v>
      </c>
      <c r="C186" s="52" t="s">
        <v>17</v>
      </c>
      <c r="D186" s="52" t="n">
        <v>4287.9920743</v>
      </c>
      <c r="E186" s="52" t="n">
        <v>7.3355260297107</v>
      </c>
      <c r="F186" s="52" t="n">
        <v>3.15038730118739</v>
      </c>
      <c r="G186" s="52" t="n">
        <v>7.23420902043497</v>
      </c>
      <c r="H186" s="52" t="n">
        <v>6277.4200946</v>
      </c>
      <c r="I186" s="52" t="n">
        <v>7.71122575766247</v>
      </c>
      <c r="J186" s="52" t="n">
        <v>4.61201984695244</v>
      </c>
      <c r="K186" s="52" t="n">
        <v>7.18672100318984</v>
      </c>
      <c r="L186" s="52" t="n">
        <v>6325.9006264</v>
      </c>
      <c r="M186" s="52" t="n">
        <v>7.8894108300634</v>
      </c>
      <c r="N186" s="52" t="n">
        <v>4.64763848828644</v>
      </c>
      <c r="O186" s="52" t="n">
        <v>7.48480340885513</v>
      </c>
      <c r="P186" s="52" t="n">
        <v>8565.4001848</v>
      </c>
      <c r="Q186" s="52" t="n">
        <v>6.58387007290594</v>
      </c>
      <c r="R186" s="52" t="n">
        <v>6.29299856534532</v>
      </c>
      <c r="S186" s="52" t="n">
        <v>5.96041760544741</v>
      </c>
      <c r="T186" s="52" t="n">
        <v>9696.3899336</v>
      </c>
      <c r="U186" s="52" t="n">
        <v>5.79884929961525</v>
      </c>
      <c r="V186" s="52" t="n">
        <v>7.12393660829268</v>
      </c>
      <c r="W186" s="52" t="n">
        <v>5.2890069910389</v>
      </c>
      <c r="X186" s="52" t="n">
        <v>11475.1776815</v>
      </c>
      <c r="Y186" s="52" t="n">
        <v>5.24946792495547</v>
      </c>
      <c r="Z186" s="52" t="n">
        <v>8.43081176929835</v>
      </c>
      <c r="AA186" s="52" t="n">
        <v>5.05044582819913</v>
      </c>
      <c r="AB186" s="52" t="n">
        <v>11812.4050011</v>
      </c>
      <c r="AC186" s="52" t="n">
        <v>5.25036898493448</v>
      </c>
      <c r="AD186" s="52" t="n">
        <v>8.67857264358932</v>
      </c>
      <c r="AE186" s="52" t="n">
        <v>5.13233744190331</v>
      </c>
      <c r="AF186" s="52" t="n">
        <v>11756.7255747</v>
      </c>
      <c r="AG186" s="52" t="n">
        <v>5.9222349696716</v>
      </c>
      <c r="AH186" s="52" t="n">
        <v>8.6376649751915</v>
      </c>
      <c r="AI186" s="52" t="n">
        <v>5.59396810577269</v>
      </c>
      <c r="AJ186" s="52" t="n">
        <v>11412.2490848</v>
      </c>
      <c r="AK186" s="52" t="n">
        <v>5.21981207539734</v>
      </c>
      <c r="AL186" s="52" t="n">
        <v>8.3845781362855</v>
      </c>
      <c r="AM186" s="52" t="n">
        <v>5.11852118326632</v>
      </c>
      <c r="AN186" s="52" t="n">
        <v>9920.2963808</v>
      </c>
      <c r="AO186" s="52" t="n">
        <v>6.03374846076672</v>
      </c>
      <c r="AP186" s="52" t="n">
        <v>7.28844065020559</v>
      </c>
      <c r="AQ186" s="52" t="n">
        <v>5.63133897800451</v>
      </c>
      <c r="AR186" s="52" t="n">
        <v>9256.7036379</v>
      </c>
      <c r="AS186" s="52" t="n">
        <v>6.07338386452952</v>
      </c>
      <c r="AT186" s="52" t="n">
        <v>6.80089913563002</v>
      </c>
      <c r="AU186" s="52" t="n">
        <v>5.62478087942799</v>
      </c>
      <c r="AV186" s="52" t="n">
        <v>8566.8246698</v>
      </c>
      <c r="AW186" s="52" t="n">
        <v>6.15262515588824</v>
      </c>
      <c r="AX186" s="52" t="n">
        <v>6.29404513431676</v>
      </c>
      <c r="AY186" s="52" t="n">
        <v>5.8501178428678</v>
      </c>
      <c r="AZ186" s="52" t="n">
        <v>7657.6210443</v>
      </c>
      <c r="BA186" s="52" t="n">
        <v>6.2575296005446</v>
      </c>
      <c r="BB186" s="52" t="n">
        <v>5.62605333154825</v>
      </c>
      <c r="BC186" s="52" t="n">
        <v>6.14203467439658</v>
      </c>
      <c r="BD186" s="52" t="n">
        <v>6795.798654</v>
      </c>
      <c r="BE186" s="52" t="n">
        <v>6.57544979455313</v>
      </c>
      <c r="BF186" s="52" t="n">
        <v>4.9928725170237</v>
      </c>
      <c r="BG186" s="52" t="n">
        <v>6.52856353177043</v>
      </c>
      <c r="BH186" s="52" t="n">
        <v>12303.0927753</v>
      </c>
      <c r="BI186" s="52" t="n">
        <v>5.13200509014447</v>
      </c>
      <c r="BJ186" s="52" t="n">
        <v>9.03908089684675</v>
      </c>
      <c r="BK186" s="52" t="n">
        <v>5.22389116338785</v>
      </c>
    </row>
    <row r="187">
      <c r="A187" s="52" t="s">
        <v>96</v>
      </c>
      <c r="B187" s="52" t="s">
        <v>97</v>
      </c>
      <c r="C187" s="52" t="s">
        <v>16</v>
      </c>
      <c r="D187" s="52" t="n">
        <v>421.7586969</v>
      </c>
      <c r="E187" s="52" t="n">
        <v>24.6282352690065</v>
      </c>
      <c r="F187" s="52" t="n">
        <v>9.28527082315346</v>
      </c>
      <c r="G187" s="52" t="n">
        <v>22.2294563799312</v>
      </c>
      <c r="H187" s="52" t="n">
        <v>409.1033721</v>
      </c>
      <c r="I187" s="52" t="n">
        <v>29.7023558591721</v>
      </c>
      <c r="J187" s="52" t="n">
        <v>9.00665625281579</v>
      </c>
      <c r="K187" s="52" t="n">
        <v>22.7849633430463</v>
      </c>
      <c r="L187" s="52" t="n">
        <v>495.9602302</v>
      </c>
      <c r="M187" s="52" t="n">
        <v>30.5079711912353</v>
      </c>
      <c r="N187" s="52" t="n">
        <v>10.9188621094692</v>
      </c>
      <c r="O187" s="52" t="n">
        <v>23.6417254700573</v>
      </c>
      <c r="P187" s="52" t="n">
        <v>272.6874642</v>
      </c>
      <c r="Q187" s="52" t="n">
        <v>38.8334545273777</v>
      </c>
      <c r="R187" s="52" t="n">
        <v>6.00337817284252</v>
      </c>
      <c r="S187" s="52" t="n">
        <v>31.1445679455467</v>
      </c>
      <c r="T187" s="52" t="n">
        <v>362.2172251</v>
      </c>
      <c r="U187" s="52" t="n">
        <v>33.2429381969171</v>
      </c>
      <c r="V187" s="52" t="n">
        <v>7.97442958873254</v>
      </c>
      <c r="W187" s="52" t="n">
        <v>29.3636412982033</v>
      </c>
      <c r="X187" s="52" t="n">
        <v>324.4639527</v>
      </c>
      <c r="Y187" s="52" t="n">
        <v>30.9172349517921</v>
      </c>
      <c r="Z187" s="52" t="n">
        <v>7.14326863989881</v>
      </c>
      <c r="AA187" s="52" t="n">
        <v>26.2765146013</v>
      </c>
      <c r="AB187" s="52" t="n">
        <v>423.2117721</v>
      </c>
      <c r="AC187" s="52" t="n">
        <v>21.8578153060036</v>
      </c>
      <c r="AD187" s="52" t="n">
        <v>9.31726114571842</v>
      </c>
      <c r="AE187" s="52" t="n">
        <v>20.553906893451</v>
      </c>
      <c r="AF187" s="52" t="n">
        <v>543.4126153</v>
      </c>
      <c r="AG187" s="52" t="n">
        <v>25.350851499308</v>
      </c>
      <c r="AH187" s="52" t="n">
        <v>11.9635548451416</v>
      </c>
      <c r="AI187" s="52" t="n">
        <v>20.9773563807412</v>
      </c>
      <c r="AJ187" s="52" t="n">
        <v>183.2099764</v>
      </c>
      <c r="AK187" s="52" t="n">
        <v>33.1315477730284</v>
      </c>
      <c r="AL187" s="52" t="n">
        <v>4.03347758061976</v>
      </c>
      <c r="AM187" s="52" t="n">
        <v>31.3769558605002</v>
      </c>
      <c r="AN187" s="52" t="n">
        <v>162.9461638</v>
      </c>
      <c r="AO187" s="52" t="n">
        <v>36.2436337285266</v>
      </c>
      <c r="AP187" s="52" t="n">
        <v>3.58735758526791</v>
      </c>
      <c r="AQ187" s="52" t="n">
        <v>35.040941880975</v>
      </c>
      <c r="AR187" s="52" t="n">
        <v>245.7499913</v>
      </c>
      <c r="AS187" s="52" t="n">
        <v>32.2431903848573</v>
      </c>
      <c r="AT187" s="52" t="n">
        <v>5.41033354090892</v>
      </c>
      <c r="AU187" s="52" t="n">
        <v>29.6843197352828</v>
      </c>
      <c r="AV187" s="52" t="n">
        <v>162.7640518</v>
      </c>
      <c r="AW187" s="52" t="n">
        <v>31.373691671494</v>
      </c>
      <c r="AX187" s="52" t="n">
        <v>3.58334828029667</v>
      </c>
      <c r="AY187" s="52" t="n">
        <v>30.7501254093129</v>
      </c>
      <c r="AZ187" s="52" t="n">
        <v>187.7538853</v>
      </c>
      <c r="BA187" s="52" t="n">
        <v>33.7949364710702</v>
      </c>
      <c r="BB187" s="52" t="n">
        <v>4.1335144619985</v>
      </c>
      <c r="BC187" s="52" t="n">
        <v>31.6858133484351</v>
      </c>
      <c r="BD187" s="52" t="n">
        <v>147.6057248</v>
      </c>
      <c r="BE187" s="52" t="n">
        <v>35.3513086654826</v>
      </c>
      <c r="BF187" s="52" t="n">
        <v>3.24962861439422</v>
      </c>
      <c r="BG187" s="52" t="n">
        <v>32.221482926647</v>
      </c>
      <c r="BH187" s="52" t="n">
        <v>199.3885396</v>
      </c>
      <c r="BI187" s="52" t="n">
        <v>31.336616830213</v>
      </c>
      <c r="BJ187" s="52" t="n">
        <v>4.38965835874162</v>
      </c>
      <c r="BK187" s="52" t="n">
        <v>32.1291387052058</v>
      </c>
    </row>
    <row r="188">
      <c r="A188" s="52" t="s">
        <v>96</v>
      </c>
      <c r="B188" s="52" t="s">
        <v>97</v>
      </c>
      <c r="C188" s="52" t="s">
        <v>17</v>
      </c>
      <c r="D188" s="52" t="n">
        <v>4528.4315684</v>
      </c>
      <c r="E188" s="52" t="n">
        <v>7.17873517545061</v>
      </c>
      <c r="F188" s="52" t="n">
        <v>2.7636356027827</v>
      </c>
      <c r="G188" s="52" t="n">
        <v>6.84117108312609</v>
      </c>
      <c r="H188" s="52" t="n">
        <v>6332.4848798</v>
      </c>
      <c r="I188" s="52" t="n">
        <v>6.22733645432491</v>
      </c>
      <c r="J188" s="52" t="n">
        <v>3.86462297233782</v>
      </c>
      <c r="K188" s="52" t="n">
        <v>5.76387777622842</v>
      </c>
      <c r="L188" s="52" t="n">
        <v>6862.2612505</v>
      </c>
      <c r="M188" s="52" t="n">
        <v>5.90279162775251</v>
      </c>
      <c r="N188" s="52" t="n">
        <v>4.18793774864939</v>
      </c>
      <c r="O188" s="52" t="n">
        <v>5.35848441565739</v>
      </c>
      <c r="P188" s="52" t="n">
        <v>7369.9029438</v>
      </c>
      <c r="Q188" s="52" t="n">
        <v>5.56729280438164</v>
      </c>
      <c r="R188" s="52" t="n">
        <v>4.49774405484394</v>
      </c>
      <c r="S188" s="52" t="n">
        <v>5.06528308687663</v>
      </c>
      <c r="T188" s="52" t="n">
        <v>12223.1923652</v>
      </c>
      <c r="U188" s="52" t="n">
        <v>4.34151218972073</v>
      </c>
      <c r="V188" s="52" t="n">
        <v>7.45963565748744</v>
      </c>
      <c r="W188" s="52" t="n">
        <v>3.8777552387751</v>
      </c>
      <c r="X188" s="52" t="n">
        <v>13339.1226543</v>
      </c>
      <c r="Y188" s="52" t="n">
        <v>3.94569695960725</v>
      </c>
      <c r="Z188" s="52" t="n">
        <v>8.14067160350925</v>
      </c>
      <c r="AA188" s="52" t="n">
        <v>3.86718970140498</v>
      </c>
      <c r="AB188" s="52" t="n">
        <v>15076.9413157</v>
      </c>
      <c r="AC188" s="52" t="n">
        <v>3.71986874508834</v>
      </c>
      <c r="AD188" s="52" t="n">
        <v>9.2012369341944</v>
      </c>
      <c r="AE188" s="52" t="n">
        <v>3.73871847998318</v>
      </c>
      <c r="AF188" s="52" t="n">
        <v>15946.0952601</v>
      </c>
      <c r="AG188" s="52" t="n">
        <v>3.60854973907377</v>
      </c>
      <c r="AH188" s="52" t="n">
        <v>9.73166888370304</v>
      </c>
      <c r="AI188" s="52" t="n">
        <v>3.48592311025551</v>
      </c>
      <c r="AJ188" s="52" t="n">
        <v>15044.4015688</v>
      </c>
      <c r="AK188" s="52" t="n">
        <v>3.7677859936436</v>
      </c>
      <c r="AL188" s="52" t="n">
        <v>9.18137840223249</v>
      </c>
      <c r="AM188" s="52" t="n">
        <v>3.45058169239888</v>
      </c>
      <c r="AN188" s="52" t="n">
        <v>11302.6851985</v>
      </c>
      <c r="AO188" s="52" t="n">
        <v>4.30698758941745</v>
      </c>
      <c r="AP188" s="52" t="n">
        <v>6.89786358694082</v>
      </c>
      <c r="AQ188" s="52" t="n">
        <v>4.00259283897357</v>
      </c>
      <c r="AR188" s="52" t="n">
        <v>11753.7595279</v>
      </c>
      <c r="AS188" s="52" t="n">
        <v>4.021194340816</v>
      </c>
      <c r="AT188" s="52" t="n">
        <v>7.17314765768402</v>
      </c>
      <c r="AU188" s="52" t="n">
        <v>3.77134614407337</v>
      </c>
      <c r="AV188" s="52" t="n">
        <v>10833.3028963</v>
      </c>
      <c r="AW188" s="52" t="n">
        <v>3.75466863052484</v>
      </c>
      <c r="AX188" s="52" t="n">
        <v>6.61140642797035</v>
      </c>
      <c r="AY188" s="52" t="n">
        <v>3.53621919863516</v>
      </c>
      <c r="AZ188" s="52" t="n">
        <v>9878.0506176</v>
      </c>
      <c r="BA188" s="52" t="n">
        <v>3.83172303192481</v>
      </c>
      <c r="BB188" s="52" t="n">
        <v>6.02842992337289</v>
      </c>
      <c r="BC188" s="52" t="n">
        <v>3.80708627308957</v>
      </c>
      <c r="BD188" s="52" t="n">
        <v>7831.7312308</v>
      </c>
      <c r="BE188" s="52" t="n">
        <v>4.29189755263708</v>
      </c>
      <c r="BF188" s="52" t="n">
        <v>4.77959110874042</v>
      </c>
      <c r="BG188" s="52" t="n">
        <v>4.35932323080016</v>
      </c>
      <c r="BH188" s="52" t="n">
        <v>15535.4030588</v>
      </c>
      <c r="BI188" s="52" t="n">
        <v>3.45626656908164</v>
      </c>
      <c r="BJ188" s="52" t="n">
        <v>9.48102943555103</v>
      </c>
      <c r="BK188" s="52" t="n">
        <v>3.43315017168181</v>
      </c>
    </row>
    <row r="189">
      <c r="A189" s="52" t="s">
        <v>98</v>
      </c>
      <c r="B189" s="52" t="s">
        <v>99</v>
      </c>
      <c r="C189" s="52" t="s">
        <v>16</v>
      </c>
      <c r="D189" s="52" t="n">
        <v>1948.1420354</v>
      </c>
      <c r="E189" s="52" t="n">
        <v>13.433972817094</v>
      </c>
      <c r="F189" s="52" t="n">
        <v>10.9985451686163</v>
      </c>
      <c r="G189" s="52" t="n">
        <v>10.945369698396</v>
      </c>
      <c r="H189" s="52" t="n">
        <v>1931.0803735</v>
      </c>
      <c r="I189" s="52" t="n">
        <v>14.3314902898381</v>
      </c>
      <c r="J189" s="52" t="n">
        <v>10.9022208474688</v>
      </c>
      <c r="K189" s="52" t="n">
        <v>10.3200674815941</v>
      </c>
      <c r="L189" s="52" t="n">
        <v>1345.1452288</v>
      </c>
      <c r="M189" s="52" t="n">
        <v>14.1138914566879</v>
      </c>
      <c r="N189" s="52" t="n">
        <v>7.59423095876464</v>
      </c>
      <c r="O189" s="52" t="n">
        <v>11.0828157996304</v>
      </c>
      <c r="P189" s="52" t="n">
        <v>1371.948531</v>
      </c>
      <c r="Q189" s="52" t="n">
        <v>15.6572335878472</v>
      </c>
      <c r="R189" s="52" t="n">
        <v>7.7455532569123</v>
      </c>
      <c r="S189" s="52" t="n">
        <v>12.8891221512353</v>
      </c>
      <c r="T189" s="52" t="n">
        <v>1735.1540434</v>
      </c>
      <c r="U189" s="52" t="n">
        <v>14.1748119952077</v>
      </c>
      <c r="V189" s="52" t="n">
        <v>9.7960876435396</v>
      </c>
      <c r="W189" s="52" t="n">
        <v>10.2498340980837</v>
      </c>
      <c r="X189" s="52" t="n">
        <v>2335.8042704</v>
      </c>
      <c r="Y189" s="52" t="n">
        <v>14.6449538444633</v>
      </c>
      <c r="Z189" s="52" t="n">
        <v>13.1871538656915</v>
      </c>
      <c r="AA189" s="52" t="n">
        <v>10.3900299142946</v>
      </c>
      <c r="AB189" s="52" t="n">
        <v>1744.4747728</v>
      </c>
      <c r="AC189" s="52" t="n">
        <v>13.1762537497867</v>
      </c>
      <c r="AD189" s="52" t="n">
        <v>9.84870930122551</v>
      </c>
      <c r="AE189" s="52" t="n">
        <v>11.3925191204075</v>
      </c>
      <c r="AF189" s="52" t="n">
        <v>1267.7677407</v>
      </c>
      <c r="AG189" s="52" t="n">
        <v>15.5278399395359</v>
      </c>
      <c r="AH189" s="52" t="n">
        <v>7.15738406442248</v>
      </c>
      <c r="AI189" s="52" t="n">
        <v>12.5001591015512</v>
      </c>
      <c r="AJ189" s="52" t="n">
        <v>1146.2618542</v>
      </c>
      <c r="AK189" s="52" t="n">
        <v>16.6692103043062</v>
      </c>
      <c r="AL189" s="52" t="n">
        <v>6.47140329061888</v>
      </c>
      <c r="AM189" s="52" t="n">
        <v>14.3924298530279</v>
      </c>
      <c r="AN189" s="52" t="n">
        <v>844.2360652</v>
      </c>
      <c r="AO189" s="52" t="n">
        <v>17.5810135880252</v>
      </c>
      <c r="AP189" s="52" t="n">
        <v>4.76626874599036</v>
      </c>
      <c r="AQ189" s="52" t="n">
        <v>15.8329951214702</v>
      </c>
      <c r="AR189" s="52" t="n">
        <v>779.2380432</v>
      </c>
      <c r="AS189" s="52" t="n">
        <v>21.3423098253583</v>
      </c>
      <c r="AT189" s="52" t="n">
        <v>4.39931209301154</v>
      </c>
      <c r="AU189" s="52" t="n">
        <v>19.2353832144871</v>
      </c>
      <c r="AV189" s="52" t="n">
        <v>293.0244509</v>
      </c>
      <c r="AW189" s="52" t="n">
        <v>27.6884218427193</v>
      </c>
      <c r="AX189" s="52" t="n">
        <v>1.65431606123673</v>
      </c>
      <c r="AY189" s="52" t="n">
        <v>25.8086331093627</v>
      </c>
      <c r="AZ189" s="52" t="n">
        <v>318.4633949</v>
      </c>
      <c r="BA189" s="52" t="n">
        <v>23.5135673727419</v>
      </c>
      <c r="BB189" s="52" t="n">
        <v>1.79793565854625</v>
      </c>
      <c r="BC189" s="52" t="n">
        <v>21.9280920822839</v>
      </c>
      <c r="BD189" s="52" t="n">
        <v>239.7707692</v>
      </c>
      <c r="BE189" s="52" t="n">
        <v>27.8716591479015</v>
      </c>
      <c r="BF189" s="52" t="n">
        <v>1.35366394607804</v>
      </c>
      <c r="BG189" s="52" t="n">
        <v>26.5591736942909</v>
      </c>
      <c r="BH189" s="52" t="n">
        <v>412.2132053</v>
      </c>
      <c r="BI189" s="52" t="n">
        <v>24.3614879537645</v>
      </c>
      <c r="BJ189" s="52" t="n">
        <v>2.32721509787722</v>
      </c>
      <c r="BK189" s="52" t="n">
        <v>23.4923318744282</v>
      </c>
    </row>
    <row r="190">
      <c r="A190" s="52" t="s">
        <v>98</v>
      </c>
      <c r="B190" s="52" t="s">
        <v>99</v>
      </c>
      <c r="C190" s="52" t="s">
        <v>17</v>
      </c>
      <c r="D190" s="52" t="n">
        <v>2740.0203045</v>
      </c>
      <c r="E190" s="52" t="n">
        <v>10.6362949780035</v>
      </c>
      <c r="F190" s="52" t="n">
        <v>4.17118364476528</v>
      </c>
      <c r="G190" s="52" t="n">
        <v>9.71410716978188</v>
      </c>
      <c r="H190" s="52" t="n">
        <v>3041.7096968</v>
      </c>
      <c r="I190" s="52" t="n">
        <v>9.46825796072795</v>
      </c>
      <c r="J190" s="52" t="n">
        <v>4.63045099285546</v>
      </c>
      <c r="K190" s="52" t="n">
        <v>8.17513212716766</v>
      </c>
      <c r="L190" s="52" t="n">
        <v>2999.90236</v>
      </c>
      <c r="M190" s="52" t="n">
        <v>9.51662490305899</v>
      </c>
      <c r="N190" s="52" t="n">
        <v>4.56680690992477</v>
      </c>
      <c r="O190" s="52" t="n">
        <v>8.71450411305728</v>
      </c>
      <c r="P190" s="52" t="n">
        <v>4289.6125593</v>
      </c>
      <c r="Q190" s="52" t="n">
        <v>7.83625815114309</v>
      </c>
      <c r="R190" s="52" t="n">
        <v>6.53015662706813</v>
      </c>
      <c r="S190" s="52" t="n">
        <v>7.24391633403548</v>
      </c>
      <c r="T190" s="52" t="n">
        <v>6177.2848672</v>
      </c>
      <c r="U190" s="52" t="n">
        <v>6.6438666295571</v>
      </c>
      <c r="V190" s="52" t="n">
        <v>9.40379513421987</v>
      </c>
      <c r="W190" s="52" t="n">
        <v>6.35379148980743</v>
      </c>
      <c r="X190" s="52" t="n">
        <v>6569.0589676</v>
      </c>
      <c r="Y190" s="52" t="n">
        <v>6.63521280547349</v>
      </c>
      <c r="Z190" s="52" t="n">
        <v>10.0002001014923</v>
      </c>
      <c r="AA190" s="52" t="n">
        <v>6.09816104535006</v>
      </c>
      <c r="AB190" s="52" t="n">
        <v>5912.6126961</v>
      </c>
      <c r="AC190" s="52" t="n">
        <v>7.02363060908474</v>
      </c>
      <c r="AD190" s="52" t="n">
        <v>9.00087978738695</v>
      </c>
      <c r="AE190" s="52" t="n">
        <v>5.94524126778942</v>
      </c>
      <c r="AF190" s="52" t="n">
        <v>5420.5945616</v>
      </c>
      <c r="AG190" s="52" t="n">
        <v>7.10386361567413</v>
      </c>
      <c r="AH190" s="52" t="n">
        <v>8.25187147084864</v>
      </c>
      <c r="AI190" s="52" t="n">
        <v>6.4997654728621</v>
      </c>
      <c r="AJ190" s="52" t="n">
        <v>4394.7056874</v>
      </c>
      <c r="AK190" s="52" t="n">
        <v>6.87320304259798</v>
      </c>
      <c r="AL190" s="52" t="n">
        <v>6.69014184191782</v>
      </c>
      <c r="AM190" s="52" t="n">
        <v>6.44413611953016</v>
      </c>
      <c r="AN190" s="52" t="n">
        <v>4213.6002626</v>
      </c>
      <c r="AO190" s="52" t="n">
        <v>8.2106726707055</v>
      </c>
      <c r="AP190" s="52" t="n">
        <v>6.41444170033005</v>
      </c>
      <c r="AQ190" s="52" t="n">
        <v>7.53032929052798</v>
      </c>
      <c r="AR190" s="52" t="n">
        <v>5552.6450787</v>
      </c>
      <c r="AS190" s="52" t="n">
        <v>6.31487308117314</v>
      </c>
      <c r="AT190" s="52" t="n">
        <v>8.45289441812598</v>
      </c>
      <c r="AU190" s="52" t="n">
        <v>5.92921772341994</v>
      </c>
      <c r="AV190" s="52" t="n">
        <v>3825.4820891</v>
      </c>
      <c r="AW190" s="52" t="n">
        <v>6.93220137148886</v>
      </c>
      <c r="AX190" s="52" t="n">
        <v>5.82360221827198</v>
      </c>
      <c r="AY190" s="52" t="n">
        <v>6.98496290559565</v>
      </c>
      <c r="AZ190" s="52" t="n">
        <v>3249.9688961</v>
      </c>
      <c r="BA190" s="52" t="n">
        <v>6.97767509071288</v>
      </c>
      <c r="BB190" s="52" t="n">
        <v>4.94748782815387</v>
      </c>
      <c r="BC190" s="52" t="n">
        <v>6.52468990886045</v>
      </c>
      <c r="BD190" s="52" t="n">
        <v>2800.3861778</v>
      </c>
      <c r="BE190" s="52" t="n">
        <v>8.16064818760683</v>
      </c>
      <c r="BF190" s="52" t="n">
        <v>4.26307973144661</v>
      </c>
      <c r="BG190" s="52" t="n">
        <v>8.21889944142551</v>
      </c>
      <c r="BH190" s="52" t="n">
        <v>4501.691019</v>
      </c>
      <c r="BI190" s="52" t="n">
        <v>7.13536385249216</v>
      </c>
      <c r="BJ190" s="52" t="n">
        <v>6.8530075931923</v>
      </c>
      <c r="BK190" s="52" t="n">
        <v>7.11790536994664</v>
      </c>
    </row>
    <row r="191">
      <c r="A191" s="52" t="s">
        <v>100</v>
      </c>
      <c r="B191" s="52" t="s">
        <v>101</v>
      </c>
      <c r="C191" s="52" t="s">
        <v>16</v>
      </c>
      <c r="D191" s="52" t="n">
        <v>1144.7159341</v>
      </c>
      <c r="E191" s="52" t="n">
        <v>20.3907097960303</v>
      </c>
      <c r="F191" s="52" t="n">
        <v>11.3411357606127</v>
      </c>
      <c r="G191" s="52" t="n">
        <v>16.300224207066</v>
      </c>
      <c r="H191" s="52" t="n">
        <v>1392.8863991</v>
      </c>
      <c r="I191" s="52" t="n">
        <v>16.1995655703992</v>
      </c>
      <c r="J191" s="52" t="n">
        <v>13.7998548641886</v>
      </c>
      <c r="K191" s="52" t="n">
        <v>10.1783321738783</v>
      </c>
      <c r="L191" s="52" t="n">
        <v>1254.5272726</v>
      </c>
      <c r="M191" s="52" t="n">
        <v>20.9051426958945</v>
      </c>
      <c r="N191" s="52" t="n">
        <v>12.4290784203453</v>
      </c>
      <c r="O191" s="52" t="n">
        <v>15.3854992111567</v>
      </c>
      <c r="P191" s="52" t="n">
        <v>355.9504462</v>
      </c>
      <c r="Q191" s="52" t="n">
        <v>29.6403423963707</v>
      </c>
      <c r="R191" s="52" t="n">
        <v>3.52653633460492</v>
      </c>
      <c r="S191" s="52" t="n">
        <v>25.6123662297157</v>
      </c>
      <c r="T191" s="52" t="n">
        <v>996.9570677</v>
      </c>
      <c r="U191" s="52" t="n">
        <v>25.7643166039414</v>
      </c>
      <c r="V191" s="52" t="n">
        <v>9.87723252160157</v>
      </c>
      <c r="W191" s="52" t="n">
        <v>19.3943240261745</v>
      </c>
      <c r="X191" s="52" t="n">
        <v>954.5291461</v>
      </c>
      <c r="Y191" s="52" t="n">
        <v>26.1434115320376</v>
      </c>
      <c r="Z191" s="52" t="n">
        <v>9.45688297935069</v>
      </c>
      <c r="AA191" s="52" t="n">
        <v>19.0145736281125</v>
      </c>
      <c r="AB191" s="52" t="n">
        <v>989.8273413</v>
      </c>
      <c r="AC191" s="52" t="n">
        <v>19.3075684839561</v>
      </c>
      <c r="AD191" s="52" t="n">
        <v>9.80659561280202</v>
      </c>
      <c r="AE191" s="52" t="n">
        <v>18.3540250913523</v>
      </c>
      <c r="AF191" s="52" t="n">
        <v>771.139484</v>
      </c>
      <c r="AG191" s="52" t="n">
        <v>21.7442179481891</v>
      </c>
      <c r="AH191" s="52" t="n">
        <v>7.63997190734381</v>
      </c>
      <c r="AI191" s="52" t="n">
        <v>18.7145892451292</v>
      </c>
      <c r="AJ191" s="52" t="n">
        <v>544.4086321</v>
      </c>
      <c r="AK191" s="52" t="n">
        <v>30.410781329344</v>
      </c>
      <c r="AL191" s="52" t="n">
        <v>5.3936631979792</v>
      </c>
      <c r="AM191" s="52" t="n">
        <v>27.9749625676477</v>
      </c>
      <c r="AN191" s="52" t="n">
        <v>478.3014559</v>
      </c>
      <c r="AO191" s="52" t="n">
        <v>31.0646507485402</v>
      </c>
      <c r="AP191" s="52" t="n">
        <v>4.73871428209432</v>
      </c>
      <c r="AQ191" s="52" t="n">
        <v>25.2663469300377</v>
      </c>
      <c r="AR191" s="52" t="n">
        <v>352.5551017</v>
      </c>
      <c r="AS191" s="52" t="n">
        <v>33.1966117005426</v>
      </c>
      <c r="AT191" s="52" t="n">
        <v>3.49289736638455</v>
      </c>
      <c r="AU191" s="52" t="n">
        <v>31.8870478355775</v>
      </c>
      <c r="AV191" s="52" t="n">
        <v>293.5886872</v>
      </c>
      <c r="AW191" s="52" t="n">
        <v>28.9236841933693</v>
      </c>
      <c r="AX191" s="52" t="n">
        <v>2.90869469020983</v>
      </c>
      <c r="AY191" s="52" t="n">
        <v>27.6778560746986</v>
      </c>
      <c r="AZ191" s="52" t="n">
        <v>157.8167839</v>
      </c>
      <c r="BA191" s="52" t="n">
        <v>34.695406019288</v>
      </c>
      <c r="BB191" s="52" t="n">
        <v>1.56355084977512</v>
      </c>
      <c r="BC191" s="52" t="n">
        <v>33.9430815735207</v>
      </c>
      <c r="BD191" s="52" t="n">
        <v>122.1289513</v>
      </c>
      <c r="BE191" s="52" t="n">
        <v>54.3199789013111</v>
      </c>
      <c r="BF191" s="52" t="n">
        <v>1.20997793053657</v>
      </c>
      <c r="BG191" s="52" t="n">
        <v>51.3309122435754</v>
      </c>
      <c r="BH191" s="52" t="n">
        <v>284.1531545</v>
      </c>
      <c r="BI191" s="52" t="n">
        <v>30.0527365554591</v>
      </c>
      <c r="BJ191" s="52" t="n">
        <v>2.81521328217078</v>
      </c>
      <c r="BK191" s="52" t="n">
        <v>30.9899253427817</v>
      </c>
    </row>
    <row r="192">
      <c r="A192" s="52" t="s">
        <v>100</v>
      </c>
      <c r="B192" s="52" t="s">
        <v>101</v>
      </c>
      <c r="C192" s="52" t="s">
        <v>17</v>
      </c>
      <c r="D192" s="52" t="n">
        <v>2315.3758028</v>
      </c>
      <c r="E192" s="52" t="n">
        <v>11.3150395339685</v>
      </c>
      <c r="F192" s="52" t="n">
        <v>3.20119365135791</v>
      </c>
      <c r="G192" s="52" t="n">
        <v>10.7842053992587</v>
      </c>
      <c r="H192" s="52" t="n">
        <v>3725.809731</v>
      </c>
      <c r="I192" s="52" t="n">
        <v>8.55317286960469</v>
      </c>
      <c r="J192" s="52" t="n">
        <v>5.15123222874718</v>
      </c>
      <c r="K192" s="52" t="n">
        <v>7.82646049382454</v>
      </c>
      <c r="L192" s="52" t="n">
        <v>4678.68486</v>
      </c>
      <c r="M192" s="52" t="n">
        <v>8.37261727031555</v>
      </c>
      <c r="N192" s="52" t="n">
        <v>6.46865889002733</v>
      </c>
      <c r="O192" s="52" t="n">
        <v>7.18341237003046</v>
      </c>
      <c r="P192" s="52" t="n">
        <v>5514.0132821</v>
      </c>
      <c r="Q192" s="52" t="n">
        <v>6.75999370830582</v>
      </c>
      <c r="R192" s="52" t="n">
        <v>7.62356775553054</v>
      </c>
      <c r="S192" s="52" t="n">
        <v>6.04289130182984</v>
      </c>
      <c r="T192" s="52" t="n">
        <v>5688.0792042</v>
      </c>
      <c r="U192" s="52" t="n">
        <v>7.28148899483051</v>
      </c>
      <c r="V192" s="52" t="n">
        <v>7.86422792139667</v>
      </c>
      <c r="W192" s="52" t="n">
        <v>6.31774586160189</v>
      </c>
      <c r="X192" s="52" t="n">
        <v>5858.5274884</v>
      </c>
      <c r="Y192" s="52" t="n">
        <v>7.44097147775444</v>
      </c>
      <c r="Z192" s="52" t="n">
        <v>8.09988641130835</v>
      </c>
      <c r="AA192" s="52" t="n">
        <v>7.06357513881412</v>
      </c>
      <c r="AB192" s="52" t="n">
        <v>5578.6304568</v>
      </c>
      <c r="AC192" s="52" t="n">
        <v>7.74874526599163</v>
      </c>
      <c r="AD192" s="52" t="n">
        <v>7.7129062072705</v>
      </c>
      <c r="AE192" s="52" t="n">
        <v>7.58797596227514</v>
      </c>
      <c r="AF192" s="52" t="n">
        <v>5161.7616653</v>
      </c>
      <c r="AG192" s="52" t="n">
        <v>7.19342068817082</v>
      </c>
      <c r="AH192" s="52" t="n">
        <v>7.13655150615233</v>
      </c>
      <c r="AI192" s="52" t="n">
        <v>6.80987936787225</v>
      </c>
      <c r="AJ192" s="52" t="n">
        <v>5659.1341766</v>
      </c>
      <c r="AK192" s="52" t="n">
        <v>8.04757005052121</v>
      </c>
      <c r="AL192" s="52" t="n">
        <v>7.82420908796175</v>
      </c>
      <c r="AM192" s="52" t="n">
        <v>6.60777558784374</v>
      </c>
      <c r="AN192" s="52" t="n">
        <v>4942.2771444</v>
      </c>
      <c r="AO192" s="52" t="n">
        <v>7.8354321159676</v>
      </c>
      <c r="AP192" s="52" t="n">
        <v>6.83309646700631</v>
      </c>
      <c r="AQ192" s="52" t="n">
        <v>6.97626649668491</v>
      </c>
      <c r="AR192" s="52" t="n">
        <v>5306.907906</v>
      </c>
      <c r="AS192" s="52" t="n">
        <v>7.29336319524989</v>
      </c>
      <c r="AT192" s="52" t="n">
        <v>7.33722788174778</v>
      </c>
      <c r="AU192" s="52" t="n">
        <v>7.62024043249427</v>
      </c>
      <c r="AV192" s="52" t="n">
        <v>4642.2545341</v>
      </c>
      <c r="AW192" s="52" t="n">
        <v>5.64543651070377</v>
      </c>
      <c r="AX192" s="52" t="n">
        <v>6.41829102842708</v>
      </c>
      <c r="AY192" s="52" t="n">
        <v>5.59718366030185</v>
      </c>
      <c r="AZ192" s="52" t="n">
        <v>3989.7832734</v>
      </c>
      <c r="BA192" s="52" t="n">
        <v>6.38985720334247</v>
      </c>
      <c r="BB192" s="52" t="n">
        <v>5.51619692563804</v>
      </c>
      <c r="BC192" s="52" t="n">
        <v>6.52016645495201</v>
      </c>
      <c r="BD192" s="52" t="n">
        <v>3134.6977461</v>
      </c>
      <c r="BE192" s="52" t="n">
        <v>8.34028096658732</v>
      </c>
      <c r="BF192" s="52" t="n">
        <v>4.33397226990372</v>
      </c>
      <c r="BG192" s="52" t="n">
        <v>8.49254993819515</v>
      </c>
      <c r="BH192" s="52" t="n">
        <v>6132.5768697</v>
      </c>
      <c r="BI192" s="52" t="n">
        <v>5.35094134596642</v>
      </c>
      <c r="BJ192" s="52" t="n">
        <v>8.47878176752449</v>
      </c>
      <c r="BK192" s="52" t="n">
        <v>6.11662291450131</v>
      </c>
    </row>
    <row r="193">
      <c r="A193" s="52" t="s">
        <v>102</v>
      </c>
      <c r="B193" s="52" t="s">
        <v>103</v>
      </c>
      <c r="C193" s="52" t="s">
        <v>16</v>
      </c>
      <c r="D193" s="52" t="n">
        <v>2320.1873461</v>
      </c>
      <c r="E193" s="52" t="n">
        <v>12.5994530859069</v>
      </c>
      <c r="F193" s="52" t="n">
        <v>11.1590826838667</v>
      </c>
      <c r="G193" s="52" t="n">
        <v>9.80864508453976</v>
      </c>
      <c r="H193" s="52" t="n">
        <v>2457.385042</v>
      </c>
      <c r="I193" s="52" t="n">
        <v>14.1253602191995</v>
      </c>
      <c r="J193" s="52" t="n">
        <v>11.8189433779428</v>
      </c>
      <c r="K193" s="52" t="n">
        <v>9.41858465412007</v>
      </c>
      <c r="L193" s="52" t="n">
        <v>1782.653556</v>
      </c>
      <c r="M193" s="52" t="n">
        <v>16.6713166234214</v>
      </c>
      <c r="N193" s="52" t="n">
        <v>8.57378110501757</v>
      </c>
      <c r="O193" s="52" t="n">
        <v>12.414181035395</v>
      </c>
      <c r="P193" s="52" t="n">
        <v>1408.5309562</v>
      </c>
      <c r="Q193" s="52" t="n">
        <v>17.6000235639315</v>
      </c>
      <c r="R193" s="52" t="n">
        <v>6.77441562184273</v>
      </c>
      <c r="S193" s="52" t="n">
        <v>15.6889555481026</v>
      </c>
      <c r="T193" s="52" t="n">
        <v>1714.1770659</v>
      </c>
      <c r="U193" s="52" t="n">
        <v>17.9107065504198</v>
      </c>
      <c r="V193" s="52" t="n">
        <v>8.2444392455288</v>
      </c>
      <c r="W193" s="52" t="n">
        <v>14.3658691625676</v>
      </c>
      <c r="X193" s="52" t="n">
        <v>2257.7951137</v>
      </c>
      <c r="Y193" s="52" t="n">
        <v>16.0289478569846</v>
      </c>
      <c r="Z193" s="52" t="n">
        <v>10.8590034332179</v>
      </c>
      <c r="AA193" s="52" t="n">
        <v>12.5680690127976</v>
      </c>
      <c r="AB193" s="52" t="n">
        <v>1892.291763</v>
      </c>
      <c r="AC193" s="52" t="n">
        <v>17.3337365858908</v>
      </c>
      <c r="AD193" s="52" t="n">
        <v>9.10109275477741</v>
      </c>
      <c r="AE193" s="52" t="n">
        <v>14.1318242676678</v>
      </c>
      <c r="AF193" s="52" t="n">
        <v>2211.643069</v>
      </c>
      <c r="AG193" s="52" t="n">
        <v>16.0596506441053</v>
      </c>
      <c r="AH193" s="52" t="n">
        <v>10.6370323567432</v>
      </c>
      <c r="AI193" s="52" t="n">
        <v>13.0991711830314</v>
      </c>
      <c r="AJ193" s="52" t="n">
        <v>1345.9276886</v>
      </c>
      <c r="AK193" s="52" t="n">
        <v>19.7330055614197</v>
      </c>
      <c r="AL193" s="52" t="n">
        <v>6.4733213845162</v>
      </c>
      <c r="AM193" s="52" t="n">
        <v>16.8677569830913</v>
      </c>
      <c r="AN193" s="52" t="n">
        <v>735.0307258</v>
      </c>
      <c r="AO193" s="52" t="n">
        <v>21.2407620639518</v>
      </c>
      <c r="AP193" s="52" t="n">
        <v>3.53517514789138</v>
      </c>
      <c r="AQ193" s="52" t="n">
        <v>20.8940886098711</v>
      </c>
      <c r="AR193" s="52" t="n">
        <v>630.1983826</v>
      </c>
      <c r="AS193" s="52" t="n">
        <v>26.2028177232784</v>
      </c>
      <c r="AT193" s="52" t="n">
        <v>3.03097759346601</v>
      </c>
      <c r="AU193" s="52" t="n">
        <v>24.1090468117142</v>
      </c>
      <c r="AV193" s="52" t="n">
        <v>465.3434352</v>
      </c>
      <c r="AW193" s="52" t="n">
        <v>25.9663251671179</v>
      </c>
      <c r="AX193" s="52" t="n">
        <v>2.23809765988077</v>
      </c>
      <c r="AY193" s="52" t="n">
        <v>25.4236719408727</v>
      </c>
      <c r="AZ193" s="52" t="n">
        <v>543.6622778</v>
      </c>
      <c r="BA193" s="52" t="n">
        <v>23.0238091886453</v>
      </c>
      <c r="BB193" s="52" t="n">
        <v>2.61477691457423</v>
      </c>
      <c r="BC193" s="52" t="n">
        <v>20.5975670332581</v>
      </c>
      <c r="BD193" s="52" t="n">
        <v>319.2978164</v>
      </c>
      <c r="BE193" s="52" t="n">
        <v>37.5655862712844</v>
      </c>
      <c r="BF193" s="52" t="n">
        <v>1.53568234046913</v>
      </c>
      <c r="BG193" s="52" t="n">
        <v>33.9434127897494</v>
      </c>
      <c r="BH193" s="52" t="n">
        <v>707.793985</v>
      </c>
      <c r="BI193" s="52" t="n">
        <v>22.6406202629922</v>
      </c>
      <c r="BJ193" s="52" t="n">
        <v>3.40417838026521</v>
      </c>
      <c r="BK193" s="52" t="n">
        <v>20.2639256412634</v>
      </c>
    </row>
    <row r="194">
      <c r="A194" s="52" t="s">
        <v>102</v>
      </c>
      <c r="B194" s="52" t="s">
        <v>103</v>
      </c>
      <c r="C194" s="52" t="s">
        <v>17</v>
      </c>
      <c r="D194" s="52" t="n">
        <v>7507.8958792</v>
      </c>
      <c r="E194" s="52" t="n">
        <v>8.31953222320596</v>
      </c>
      <c r="F194" s="52" t="n">
        <v>3.21953586503472</v>
      </c>
      <c r="G194" s="52" t="n">
        <v>7.9544647996457</v>
      </c>
      <c r="H194" s="52" t="n">
        <v>11300.5845028</v>
      </c>
      <c r="I194" s="52" t="n">
        <v>6.59536281824696</v>
      </c>
      <c r="J194" s="52" t="n">
        <v>4.8459165774282</v>
      </c>
      <c r="K194" s="52" t="n">
        <v>6.12664705201549</v>
      </c>
      <c r="L194" s="52" t="n">
        <v>13539.2936711</v>
      </c>
      <c r="M194" s="52" t="n">
        <v>5.43081950743654</v>
      </c>
      <c r="N194" s="52" t="n">
        <v>5.80591982929694</v>
      </c>
      <c r="O194" s="52" t="n">
        <v>4.92789369906761</v>
      </c>
      <c r="P194" s="52" t="n">
        <v>14588.8626007</v>
      </c>
      <c r="Q194" s="52" t="n">
        <v>5.2129298009395</v>
      </c>
      <c r="R194" s="52" t="n">
        <v>6.25599597127367</v>
      </c>
      <c r="S194" s="52" t="n">
        <v>4.66266658300879</v>
      </c>
      <c r="T194" s="52" t="n">
        <v>18591.7267601</v>
      </c>
      <c r="U194" s="52" t="n">
        <v>4.66709573705479</v>
      </c>
      <c r="V194" s="52" t="n">
        <v>7.97250415564443</v>
      </c>
      <c r="W194" s="52" t="n">
        <v>4.33989281510924</v>
      </c>
      <c r="X194" s="52" t="n">
        <v>19737.5833711</v>
      </c>
      <c r="Y194" s="52" t="n">
        <v>4.60231044848209</v>
      </c>
      <c r="Z194" s="52" t="n">
        <v>8.46387038057066</v>
      </c>
      <c r="AA194" s="52" t="n">
        <v>4.33687731412175</v>
      </c>
      <c r="AB194" s="52" t="n">
        <v>18942.9879828</v>
      </c>
      <c r="AC194" s="52" t="n">
        <v>4.53025939512907</v>
      </c>
      <c r="AD194" s="52" t="n">
        <v>8.12313199101595</v>
      </c>
      <c r="AE194" s="52" t="n">
        <v>4.33374282370056</v>
      </c>
      <c r="AF194" s="52" t="n">
        <v>16847.3820331</v>
      </c>
      <c r="AG194" s="52" t="n">
        <v>4.6523178918652</v>
      </c>
      <c r="AH194" s="52" t="n">
        <v>7.2244942604727</v>
      </c>
      <c r="AI194" s="52" t="n">
        <v>4.35814996929889</v>
      </c>
      <c r="AJ194" s="52" t="n">
        <v>17323.6556137</v>
      </c>
      <c r="AK194" s="52" t="n">
        <v>4.43282060775355</v>
      </c>
      <c r="AL194" s="52" t="n">
        <v>7.42872989439489</v>
      </c>
      <c r="AM194" s="52" t="n">
        <v>4.25027139540828</v>
      </c>
      <c r="AN194" s="52" t="n">
        <v>16599.3952207</v>
      </c>
      <c r="AO194" s="52" t="n">
        <v>4.9052730694345</v>
      </c>
      <c r="AP194" s="52" t="n">
        <v>7.11815255709488</v>
      </c>
      <c r="AQ194" s="52" t="n">
        <v>4.57178209563569</v>
      </c>
      <c r="AR194" s="52" t="n">
        <v>16809.3483591</v>
      </c>
      <c r="AS194" s="52" t="n">
        <v>5.11688095482007</v>
      </c>
      <c r="AT194" s="52" t="n">
        <v>7.20818466062046</v>
      </c>
      <c r="AU194" s="52" t="n">
        <v>4.82999362211563</v>
      </c>
      <c r="AV194" s="52" t="n">
        <v>16154.3166974</v>
      </c>
      <c r="AW194" s="52" t="n">
        <v>4.92380027707889</v>
      </c>
      <c r="AX194" s="52" t="n">
        <v>6.92729398745343</v>
      </c>
      <c r="AY194" s="52" t="n">
        <v>4.92495489442679</v>
      </c>
      <c r="AZ194" s="52" t="n">
        <v>13172.0785116</v>
      </c>
      <c r="BA194" s="52" t="n">
        <v>4.98524244561478</v>
      </c>
      <c r="BB194" s="52" t="n">
        <v>5.64845062684435</v>
      </c>
      <c r="BC194" s="52" t="n">
        <v>5.12008594335605</v>
      </c>
      <c r="BD194" s="52" t="n">
        <v>10181.3744481</v>
      </c>
      <c r="BE194" s="52" t="n">
        <v>5.66217718992092</v>
      </c>
      <c r="BF194" s="52" t="n">
        <v>4.3659769286117</v>
      </c>
      <c r="BG194" s="52" t="n">
        <v>5.76066856372687</v>
      </c>
      <c r="BH194" s="52" t="n">
        <v>21901.5961198</v>
      </c>
      <c r="BI194" s="52" t="n">
        <v>4.60309683918397</v>
      </c>
      <c r="BJ194" s="52" t="n">
        <v>9.39184231424302</v>
      </c>
      <c r="BK194" s="52" t="n">
        <v>4.49507173688593</v>
      </c>
    </row>
    <row r="195">
      <c r="A195" s="52" t="s">
        <v>104</v>
      </c>
      <c r="B195" s="52" t="s">
        <v>105</v>
      </c>
      <c r="C195" s="52" t="s">
        <v>16</v>
      </c>
      <c r="D195" s="52" t="n">
        <v>262.2547097</v>
      </c>
      <c r="E195" s="52" t="n">
        <v>23.6004435189379</v>
      </c>
      <c r="F195" s="52" t="n">
        <v>11.3136707130047</v>
      </c>
      <c r="G195" s="52" t="n">
        <v>18.2730511954372</v>
      </c>
      <c r="H195" s="52" t="n">
        <v>207.1978087</v>
      </c>
      <c r="I195" s="52" t="n">
        <v>26.7592062735078</v>
      </c>
      <c r="J195" s="52" t="n">
        <v>8.93851547135033</v>
      </c>
      <c r="K195" s="52" t="n">
        <v>22.6115160432036</v>
      </c>
      <c r="L195" s="52" t="n">
        <v>130.1500868</v>
      </c>
      <c r="M195" s="52" t="n">
        <v>30.2771145409526</v>
      </c>
      <c r="N195" s="52" t="n">
        <v>5.61467600337314</v>
      </c>
      <c r="O195" s="52" t="n">
        <v>28.7866475622263</v>
      </c>
      <c r="P195" s="52" t="n">
        <v>273.270964</v>
      </c>
      <c r="Q195" s="52" t="n">
        <v>28.9555468923966</v>
      </c>
      <c r="R195" s="52" t="n">
        <v>11.7889120300567</v>
      </c>
      <c r="S195" s="52" t="n">
        <v>20.7396280235637</v>
      </c>
      <c r="T195" s="52" t="n">
        <v>349.9974755</v>
      </c>
      <c r="U195" s="52" t="n">
        <v>27.7817354617311</v>
      </c>
      <c r="V195" s="52" t="n">
        <v>15.0988944782711</v>
      </c>
      <c r="W195" s="52" t="n">
        <v>20.0741929945496</v>
      </c>
      <c r="X195" s="52" t="n">
        <v>203.3094892</v>
      </c>
      <c r="Y195" s="52" t="n">
        <v>27.6916785612416</v>
      </c>
      <c r="Z195" s="52" t="n">
        <v>8.77077333051222</v>
      </c>
      <c r="AA195" s="52" t="n">
        <v>24.3366805766545</v>
      </c>
      <c r="AB195" s="52" t="n">
        <v>205.178838</v>
      </c>
      <c r="AC195" s="52" t="n">
        <v>21.8147105405415</v>
      </c>
      <c r="AD195" s="52" t="n">
        <v>8.8514170558247</v>
      </c>
      <c r="AE195" s="52" t="n">
        <v>19.9807865922525</v>
      </c>
      <c r="AF195" s="52" t="n">
        <v>124.5133923</v>
      </c>
      <c r="AG195" s="52" t="n">
        <v>28.8188458352761</v>
      </c>
      <c r="AH195" s="52" t="n">
        <v>5.37150894812462</v>
      </c>
      <c r="AI195" s="52" t="n">
        <v>26.203459305318</v>
      </c>
      <c r="AJ195" s="52" t="n">
        <v>179.9887849</v>
      </c>
      <c r="AK195" s="52" t="n">
        <v>28.5987786691387</v>
      </c>
      <c r="AL195" s="52" t="n">
        <v>7.76471792145067</v>
      </c>
      <c r="AM195" s="52" t="n">
        <v>22.8102422996696</v>
      </c>
      <c r="AN195" s="52" t="n">
        <v>113.1959411</v>
      </c>
      <c r="AO195" s="52" t="n">
        <v>33.3363478663681</v>
      </c>
      <c r="AP195" s="52" t="n">
        <v>4.88327399389341</v>
      </c>
      <c r="AQ195" s="52" t="n">
        <v>30.8112300294665</v>
      </c>
      <c r="AR195" s="52" t="n">
        <v>60.6362909</v>
      </c>
      <c r="AS195" s="52" t="n">
        <v>44.0573592790784</v>
      </c>
      <c r="AT195" s="52" t="n">
        <v>2.61585017590463</v>
      </c>
      <c r="AU195" s="52" t="n">
        <v>41.4325371464123</v>
      </c>
      <c r="AV195" s="52" t="n">
        <v>61.0386544</v>
      </c>
      <c r="AW195" s="52" t="n">
        <v>45.4421134460681</v>
      </c>
      <c r="AX195" s="52" t="n">
        <v>2.63320814118632</v>
      </c>
      <c r="AY195" s="52" t="n">
        <v>42.3135943908608</v>
      </c>
      <c r="AZ195" s="52" t="n">
        <v>60.0788442</v>
      </c>
      <c r="BA195" s="52" t="n">
        <v>57.1514569557007</v>
      </c>
      <c r="BB195" s="52" t="n">
        <v>2.59180191987497</v>
      </c>
      <c r="BC195" s="52" t="n">
        <v>51.2111089960673</v>
      </c>
      <c r="BD195" s="52" t="n">
        <v>53.8001097</v>
      </c>
      <c r="BE195" s="52" t="n">
        <v>49.8632217133309</v>
      </c>
      <c r="BF195" s="52" t="n">
        <v>2.32093725281659</v>
      </c>
      <c r="BG195" s="52" t="n">
        <v>49.5607836951813</v>
      </c>
      <c r="BH195" s="52" t="n">
        <v>33.4223978</v>
      </c>
      <c r="BI195" s="52" t="n">
        <v>37.7003820273751</v>
      </c>
      <c r="BJ195" s="52" t="n">
        <v>1.44184256435587</v>
      </c>
      <c r="BK195" s="52" t="n">
        <v>38.3353082589712</v>
      </c>
    </row>
    <row r="196">
      <c r="A196" s="52" t="s">
        <v>104</v>
      </c>
      <c r="B196" s="52" t="s">
        <v>105</v>
      </c>
      <c r="C196" s="52" t="s">
        <v>17</v>
      </c>
      <c r="D196" s="52" t="n">
        <v>360.2132706</v>
      </c>
      <c r="E196" s="52" t="n">
        <v>16.8422818401886</v>
      </c>
      <c r="F196" s="52" t="n">
        <v>2.30139310077027</v>
      </c>
      <c r="G196" s="52" t="n">
        <v>16.7247618261388</v>
      </c>
      <c r="H196" s="52" t="n">
        <v>517.8364263</v>
      </c>
      <c r="I196" s="52" t="n">
        <v>14.8183757853059</v>
      </c>
      <c r="J196" s="52" t="n">
        <v>3.30844329202333</v>
      </c>
      <c r="K196" s="52" t="n">
        <v>13.847067294676</v>
      </c>
      <c r="L196" s="52" t="n">
        <v>628.3476982</v>
      </c>
      <c r="M196" s="52" t="n">
        <v>12.2635777371976</v>
      </c>
      <c r="N196" s="52" t="n">
        <v>4.01449689822272</v>
      </c>
      <c r="O196" s="52" t="n">
        <v>11.692112446537</v>
      </c>
      <c r="P196" s="52" t="n">
        <v>1305.6515698</v>
      </c>
      <c r="Q196" s="52" t="n">
        <v>11.5368355883801</v>
      </c>
      <c r="R196" s="52" t="n">
        <v>8.34177349918989</v>
      </c>
      <c r="S196" s="52" t="n">
        <v>9.87442227277785</v>
      </c>
      <c r="T196" s="52" t="n">
        <v>1878.0799912</v>
      </c>
      <c r="U196" s="52" t="n">
        <v>10.6343422894263</v>
      </c>
      <c r="V196" s="52" t="n">
        <v>11.9990036103972</v>
      </c>
      <c r="W196" s="52" t="n">
        <v>9.07906848112785</v>
      </c>
      <c r="X196" s="52" t="n">
        <v>1228.934437</v>
      </c>
      <c r="Y196" s="52" t="n">
        <v>9.5773667201346</v>
      </c>
      <c r="Z196" s="52" t="n">
        <v>7.85162975783714</v>
      </c>
      <c r="AA196" s="52" t="n">
        <v>8.68754184811563</v>
      </c>
      <c r="AB196" s="52" t="n">
        <v>1253.2815457</v>
      </c>
      <c r="AC196" s="52" t="n">
        <v>10.5654450075254</v>
      </c>
      <c r="AD196" s="52" t="n">
        <v>8.00718279421626</v>
      </c>
      <c r="AE196" s="52" t="n">
        <v>10.9994485268234</v>
      </c>
      <c r="AF196" s="52" t="n">
        <v>1205.352592</v>
      </c>
      <c r="AG196" s="52" t="n">
        <v>8.63991597670143</v>
      </c>
      <c r="AH196" s="52" t="n">
        <v>7.70096597108648</v>
      </c>
      <c r="AI196" s="52" t="n">
        <v>8.70678634875995</v>
      </c>
      <c r="AJ196" s="52" t="n">
        <v>1237.2161677</v>
      </c>
      <c r="AK196" s="52" t="n">
        <v>8.75497257955367</v>
      </c>
      <c r="AL196" s="52" t="n">
        <v>7.90454151720589</v>
      </c>
      <c r="AM196" s="52" t="n">
        <v>8.01301545486715</v>
      </c>
      <c r="AN196" s="52" t="n">
        <v>989.4769671</v>
      </c>
      <c r="AO196" s="52" t="n">
        <v>10.7978969396935</v>
      </c>
      <c r="AP196" s="52" t="n">
        <v>6.32174228801174</v>
      </c>
      <c r="AQ196" s="52" t="n">
        <v>10.5041037182021</v>
      </c>
      <c r="AR196" s="52" t="n">
        <v>1035.915555</v>
      </c>
      <c r="AS196" s="52" t="n">
        <v>11.1559457624016</v>
      </c>
      <c r="AT196" s="52" t="n">
        <v>6.61843720328945</v>
      </c>
      <c r="AU196" s="52" t="n">
        <v>10.8442071317487</v>
      </c>
      <c r="AV196" s="52" t="n">
        <v>930.3847113</v>
      </c>
      <c r="AW196" s="52" t="n">
        <v>9.86205901649751</v>
      </c>
      <c r="AX196" s="52" t="n">
        <v>5.94420342171581</v>
      </c>
      <c r="AY196" s="52" t="n">
        <v>9.91656347877224</v>
      </c>
      <c r="AZ196" s="52" t="n">
        <v>989.2258144</v>
      </c>
      <c r="BA196" s="52" t="n">
        <v>9.08320893061741</v>
      </c>
      <c r="BB196" s="52" t="n">
        <v>6.32013768002476</v>
      </c>
      <c r="BC196" s="52" t="n">
        <v>9.33258678794766</v>
      </c>
      <c r="BD196" s="52" t="n">
        <v>752.0176621</v>
      </c>
      <c r="BE196" s="52" t="n">
        <v>10.9262463581894</v>
      </c>
      <c r="BF196" s="52" t="n">
        <v>4.804621041117</v>
      </c>
      <c r="BG196" s="52" t="n">
        <v>11.1112066573027</v>
      </c>
      <c r="BH196" s="52" t="n">
        <v>1340.0318063</v>
      </c>
      <c r="BI196" s="52" t="n">
        <v>7.61499715034954</v>
      </c>
      <c r="BJ196" s="52" t="n">
        <v>8.56142792489208</v>
      </c>
      <c r="BK196" s="52" t="n">
        <v>7.9938233944203</v>
      </c>
    </row>
    <row r="197">
      <c r="A197" s="52" t="s">
        <v>106</v>
      </c>
      <c r="B197" s="52" t="s">
        <v>107</v>
      </c>
      <c r="C197" s="52" t="s">
        <v>16</v>
      </c>
      <c r="D197" s="52" t="n">
        <v>8551.3717783</v>
      </c>
      <c r="E197" s="52" t="n">
        <v>8.31047682466775</v>
      </c>
      <c r="F197" s="52" t="n">
        <v>13.3591900646112</v>
      </c>
      <c r="G197" s="52" t="n">
        <v>5.74599484508532</v>
      </c>
      <c r="H197" s="52" t="n">
        <v>7658.522978</v>
      </c>
      <c r="I197" s="52" t="n">
        <v>9.21292568749372</v>
      </c>
      <c r="J197" s="52" t="n">
        <v>11.9643569160355</v>
      </c>
      <c r="K197" s="52" t="n">
        <v>6.03253002821182</v>
      </c>
      <c r="L197" s="52" t="n">
        <v>6907.1433279</v>
      </c>
      <c r="M197" s="52" t="n">
        <v>10.1487122893375</v>
      </c>
      <c r="N197" s="52" t="n">
        <v>10.7905307958989</v>
      </c>
      <c r="O197" s="52" t="n">
        <v>7.60174330796603</v>
      </c>
      <c r="P197" s="52" t="n">
        <v>6196.3998229</v>
      </c>
      <c r="Q197" s="52" t="n">
        <v>10.7579452347789</v>
      </c>
      <c r="R197" s="52" t="n">
        <v>9.68018758820711</v>
      </c>
      <c r="S197" s="52" t="n">
        <v>7.61062150303996</v>
      </c>
      <c r="T197" s="52" t="n">
        <v>5510.800728</v>
      </c>
      <c r="U197" s="52" t="n">
        <v>9.77861258163797</v>
      </c>
      <c r="V197" s="52" t="n">
        <v>8.60912567506043</v>
      </c>
      <c r="W197" s="52" t="n">
        <v>7.86843405190922</v>
      </c>
      <c r="X197" s="52" t="n">
        <v>6010.3624646</v>
      </c>
      <c r="Y197" s="52" t="n">
        <v>10.4475840889441</v>
      </c>
      <c r="Z197" s="52" t="n">
        <v>9.3895548694947</v>
      </c>
      <c r="AA197" s="52" t="n">
        <v>8.08054365140416</v>
      </c>
      <c r="AB197" s="52" t="n">
        <v>5606.6106513</v>
      </c>
      <c r="AC197" s="52" t="n">
        <v>10.5695520440649</v>
      </c>
      <c r="AD197" s="52" t="n">
        <v>8.75880259341036</v>
      </c>
      <c r="AE197" s="52" t="n">
        <v>8.27242215184334</v>
      </c>
      <c r="AF197" s="52" t="n">
        <v>5018.1531545</v>
      </c>
      <c r="AG197" s="52" t="n">
        <v>11.6633162790719</v>
      </c>
      <c r="AH197" s="52" t="n">
        <v>7.83949797790464</v>
      </c>
      <c r="AI197" s="52" t="n">
        <v>9.31300572330536</v>
      </c>
      <c r="AJ197" s="52" t="n">
        <v>3365.538044</v>
      </c>
      <c r="AK197" s="52" t="n">
        <v>12.5676673361755</v>
      </c>
      <c r="AL197" s="52" t="n">
        <v>5.25773683627797</v>
      </c>
      <c r="AM197" s="52" t="n">
        <v>11.0562250070109</v>
      </c>
      <c r="AN197" s="52" t="n">
        <v>2791.7384627</v>
      </c>
      <c r="AO197" s="52" t="n">
        <v>13.8581143189227</v>
      </c>
      <c r="AP197" s="52" t="n">
        <v>4.36133122273267</v>
      </c>
      <c r="AQ197" s="52" t="n">
        <v>11.2496969980505</v>
      </c>
      <c r="AR197" s="52" t="n">
        <v>2423.9788951</v>
      </c>
      <c r="AS197" s="52" t="n">
        <v>16.3190806757322</v>
      </c>
      <c r="AT197" s="52" t="n">
        <v>3.78680703070598</v>
      </c>
      <c r="AU197" s="52" t="n">
        <v>15.020784727916</v>
      </c>
      <c r="AV197" s="52" t="n">
        <v>1142.845125</v>
      </c>
      <c r="AW197" s="52" t="n">
        <v>17.7751976707966</v>
      </c>
      <c r="AX197" s="52" t="n">
        <v>1.78538433775411</v>
      </c>
      <c r="AY197" s="52" t="n">
        <v>17.473207123661</v>
      </c>
      <c r="AZ197" s="52" t="n">
        <v>746.4762772</v>
      </c>
      <c r="BA197" s="52" t="n">
        <v>22.5012914839244</v>
      </c>
      <c r="BB197" s="52" t="n">
        <v>1.1661659350543</v>
      </c>
      <c r="BC197" s="52" t="n">
        <v>22.0352106711513</v>
      </c>
      <c r="BD197" s="52" t="n">
        <v>793.8824426</v>
      </c>
      <c r="BE197" s="52" t="n">
        <v>20.6190715899138</v>
      </c>
      <c r="BF197" s="52" t="n">
        <v>1.24022516089922</v>
      </c>
      <c r="BG197" s="52" t="n">
        <v>20.7402701444015</v>
      </c>
      <c r="BH197" s="52" t="n">
        <v>1287.3302438</v>
      </c>
      <c r="BI197" s="52" t="n">
        <v>16.9803305308498</v>
      </c>
      <c r="BJ197" s="52" t="n">
        <v>2.01110299595293</v>
      </c>
      <c r="BK197" s="52" t="n">
        <v>16.9454018206266</v>
      </c>
    </row>
    <row r="198">
      <c r="A198" s="52" t="s">
        <v>106</v>
      </c>
      <c r="B198" s="52" t="s">
        <v>107</v>
      </c>
      <c r="C198" s="52" t="s">
        <v>17</v>
      </c>
      <c r="D198" s="52" t="n">
        <v>13436.3506496</v>
      </c>
      <c r="E198" s="52" t="n">
        <v>5.94970525838595</v>
      </c>
      <c r="F198" s="52" t="n">
        <v>4.18683752381354</v>
      </c>
      <c r="G198" s="52" t="n">
        <v>5.53260534352307</v>
      </c>
      <c r="H198" s="52" t="n">
        <v>19425.7807631</v>
      </c>
      <c r="I198" s="52" t="n">
        <v>4.85265905175658</v>
      </c>
      <c r="J198" s="52" t="n">
        <v>6.05317544542823</v>
      </c>
      <c r="K198" s="52" t="n">
        <v>4.22510273972163</v>
      </c>
      <c r="L198" s="52" t="n">
        <v>22247.8305061</v>
      </c>
      <c r="M198" s="52" t="n">
        <v>4.72947187130973</v>
      </c>
      <c r="N198" s="52" t="n">
        <v>6.93254098642894</v>
      </c>
      <c r="O198" s="52" t="n">
        <v>4.14127313659269</v>
      </c>
      <c r="P198" s="52" t="n">
        <v>22730.5463116</v>
      </c>
      <c r="Q198" s="52" t="n">
        <v>4.52119623405878</v>
      </c>
      <c r="R198" s="52" t="n">
        <v>7.08295777001187</v>
      </c>
      <c r="S198" s="52" t="n">
        <v>3.94572096869385</v>
      </c>
      <c r="T198" s="52" t="n">
        <v>26587.2531403</v>
      </c>
      <c r="U198" s="52" t="n">
        <v>3.99374364364188</v>
      </c>
      <c r="V198" s="52" t="n">
        <v>8.28472790014983</v>
      </c>
      <c r="W198" s="52" t="n">
        <v>3.67874178612504</v>
      </c>
      <c r="X198" s="52" t="n">
        <v>28943.047522</v>
      </c>
      <c r="Y198" s="52" t="n">
        <v>4.31900543329914</v>
      </c>
      <c r="Z198" s="52" t="n">
        <v>9.01880581854535</v>
      </c>
      <c r="AA198" s="52" t="n">
        <v>4.08583909385528</v>
      </c>
      <c r="AB198" s="52" t="n">
        <v>24992.7296131</v>
      </c>
      <c r="AC198" s="52" t="n">
        <v>4.62451896974892</v>
      </c>
      <c r="AD198" s="52" t="n">
        <v>7.78786598351898</v>
      </c>
      <c r="AE198" s="52" t="n">
        <v>4.1319478974628</v>
      </c>
      <c r="AF198" s="52" t="n">
        <v>24023.4393604</v>
      </c>
      <c r="AG198" s="52" t="n">
        <v>4.73818130083106</v>
      </c>
      <c r="AH198" s="52" t="n">
        <v>7.4858300433069</v>
      </c>
      <c r="AI198" s="52" t="n">
        <v>4.13160440932295</v>
      </c>
      <c r="AJ198" s="52" t="n">
        <v>23738.9745567</v>
      </c>
      <c r="AK198" s="52" t="n">
        <v>4.4660825069182</v>
      </c>
      <c r="AL198" s="52" t="n">
        <v>7.39718931448141</v>
      </c>
      <c r="AM198" s="52" t="n">
        <v>4.09725554853344</v>
      </c>
      <c r="AN198" s="52" t="n">
        <v>22086.2634259</v>
      </c>
      <c r="AO198" s="52" t="n">
        <v>4.65741678313658</v>
      </c>
      <c r="AP198" s="52" t="n">
        <v>6.88219583456179</v>
      </c>
      <c r="AQ198" s="52" t="n">
        <v>4.35265387560511</v>
      </c>
      <c r="AR198" s="52" t="n">
        <v>22351.163861</v>
      </c>
      <c r="AS198" s="52" t="n">
        <v>4.31905633944918</v>
      </c>
      <c r="AT198" s="52" t="n">
        <v>6.96474020324304</v>
      </c>
      <c r="AU198" s="52" t="n">
        <v>4.1197946998198</v>
      </c>
      <c r="AV198" s="52" t="n">
        <v>18846.3200566</v>
      </c>
      <c r="AW198" s="52" t="n">
        <v>5.03430317203576</v>
      </c>
      <c r="AX198" s="52" t="n">
        <v>5.87261244191492</v>
      </c>
      <c r="AY198" s="52" t="n">
        <v>5.05264696981061</v>
      </c>
      <c r="AZ198" s="52" t="n">
        <v>16490.7375172</v>
      </c>
      <c r="BA198" s="52" t="n">
        <v>4.93323631294132</v>
      </c>
      <c r="BB198" s="52" t="n">
        <v>5.13860053469415</v>
      </c>
      <c r="BC198" s="52" t="n">
        <v>4.81086158658084</v>
      </c>
      <c r="BD198" s="52" t="n">
        <v>13724.7249889</v>
      </c>
      <c r="BE198" s="52" t="n">
        <v>5.37517502060512</v>
      </c>
      <c r="BF198" s="52" t="n">
        <v>4.27669648449213</v>
      </c>
      <c r="BG198" s="52" t="n">
        <v>5.54005210009337</v>
      </c>
      <c r="BH198" s="52" t="n">
        <v>21293.6833521</v>
      </c>
      <c r="BI198" s="52" t="n">
        <v>4.15606801221691</v>
      </c>
      <c r="BJ198" s="52" t="n">
        <v>6.63522371540892</v>
      </c>
      <c r="BK198" s="52" t="n">
        <v>4.55693212452645</v>
      </c>
    </row>
    <row r="199">
      <c r="A199" s="52" t="s">
        <v>108</v>
      </c>
      <c r="B199" s="52" t="s">
        <v>109</v>
      </c>
      <c r="C199" s="52" t="s">
        <v>16</v>
      </c>
      <c r="D199" s="52" t="n">
        <v>21588.3653061</v>
      </c>
      <c r="E199" s="52" t="n">
        <v>7.13790470101752</v>
      </c>
      <c r="F199" s="52" t="n">
        <v>13.786358337097</v>
      </c>
      <c r="G199" s="52" t="n">
        <v>4.87823233484717</v>
      </c>
      <c r="H199" s="52" t="n">
        <v>17442.7702416</v>
      </c>
      <c r="I199" s="52" t="n">
        <v>7.25490520265133</v>
      </c>
      <c r="J199" s="52" t="n">
        <v>11.1389759035809</v>
      </c>
      <c r="K199" s="52" t="n">
        <v>5.33463811773027</v>
      </c>
      <c r="L199" s="52" t="n">
        <v>16563.8002627</v>
      </c>
      <c r="M199" s="52" t="n">
        <v>8.3150330073363</v>
      </c>
      <c r="N199" s="52" t="n">
        <v>10.5776645247503</v>
      </c>
      <c r="O199" s="52" t="n">
        <v>5.94160365420477</v>
      </c>
      <c r="P199" s="52" t="n">
        <v>13838.0335798</v>
      </c>
      <c r="Q199" s="52" t="n">
        <v>7.75693823636786</v>
      </c>
      <c r="R199" s="52" t="n">
        <v>8.83698635384857</v>
      </c>
      <c r="S199" s="52" t="n">
        <v>5.48539401640093</v>
      </c>
      <c r="T199" s="52" t="n">
        <v>16189.9251803</v>
      </c>
      <c r="U199" s="52" t="n">
        <v>7.55728729705374</v>
      </c>
      <c r="V199" s="52" t="n">
        <v>10.3389074078405</v>
      </c>
      <c r="W199" s="52" t="n">
        <v>6.23224398586819</v>
      </c>
      <c r="X199" s="52" t="n">
        <v>16036.9469518</v>
      </c>
      <c r="Y199" s="52" t="n">
        <v>7.78942145804263</v>
      </c>
      <c r="Z199" s="52" t="n">
        <v>10.2412153109183</v>
      </c>
      <c r="AA199" s="52" t="n">
        <v>6.67272231573114</v>
      </c>
      <c r="AB199" s="52" t="n">
        <v>14408.0275381</v>
      </c>
      <c r="AC199" s="52" t="n">
        <v>8.15394256444555</v>
      </c>
      <c r="AD199" s="52" t="n">
        <v>9.20098524156814</v>
      </c>
      <c r="AE199" s="52" t="n">
        <v>6.0593289798336</v>
      </c>
      <c r="AF199" s="52" t="n">
        <v>9640.5482769</v>
      </c>
      <c r="AG199" s="52" t="n">
        <v>10.0379817420822</v>
      </c>
      <c r="AH199" s="52" t="n">
        <v>6.15646674618165</v>
      </c>
      <c r="AI199" s="52" t="n">
        <v>8.26840411941733</v>
      </c>
      <c r="AJ199" s="52" t="n">
        <v>8006.7134267</v>
      </c>
      <c r="AK199" s="52" t="n">
        <v>9.75428237898268</v>
      </c>
      <c r="AL199" s="52" t="n">
        <v>5.11309767264972</v>
      </c>
      <c r="AM199" s="52" t="n">
        <v>8.59506004324157</v>
      </c>
      <c r="AN199" s="52" t="n">
        <v>5509.5636619</v>
      </c>
      <c r="AO199" s="52" t="n">
        <v>11.0888804781589</v>
      </c>
      <c r="AP199" s="52" t="n">
        <v>3.51841456483689</v>
      </c>
      <c r="AQ199" s="52" t="n">
        <v>9.05833132558863</v>
      </c>
      <c r="AR199" s="52" t="n">
        <v>5213.0990949</v>
      </c>
      <c r="AS199" s="52" t="n">
        <v>12.0795655262503</v>
      </c>
      <c r="AT199" s="52" t="n">
        <v>3.3290919043685</v>
      </c>
      <c r="AU199" s="52" t="n">
        <v>10.782858000012</v>
      </c>
      <c r="AV199" s="52" t="n">
        <v>4655.1872642</v>
      </c>
      <c r="AW199" s="52" t="n">
        <v>13.2305778733424</v>
      </c>
      <c r="AX199" s="52" t="n">
        <v>2.97280867914613</v>
      </c>
      <c r="AY199" s="52" t="n">
        <v>12.3143316082383</v>
      </c>
      <c r="AZ199" s="52" t="n">
        <v>3127.1657646</v>
      </c>
      <c r="BA199" s="52" t="n">
        <v>15.27350958983</v>
      </c>
      <c r="BB199" s="52" t="n">
        <v>1.99701214978494</v>
      </c>
      <c r="BC199" s="52" t="n">
        <v>14.3263383475363</v>
      </c>
      <c r="BD199" s="52" t="n">
        <v>1589.7397063</v>
      </c>
      <c r="BE199" s="52" t="n">
        <v>21.1616551399713</v>
      </c>
      <c r="BF199" s="52" t="n">
        <v>1.01520985693022</v>
      </c>
      <c r="BG199" s="52" t="n">
        <v>20.1209354760286</v>
      </c>
      <c r="BH199" s="52" t="n">
        <v>2782.3390311</v>
      </c>
      <c r="BI199" s="52" t="n">
        <v>15.7204716128637</v>
      </c>
      <c r="BJ199" s="52" t="n">
        <v>1.77680534649825</v>
      </c>
      <c r="BK199" s="52" t="n">
        <v>14.9630693192825</v>
      </c>
    </row>
    <row r="200">
      <c r="A200" s="52" t="s">
        <v>108</v>
      </c>
      <c r="B200" s="52" t="s">
        <v>109</v>
      </c>
      <c r="C200" s="52" t="s">
        <v>17</v>
      </c>
      <c r="D200" s="52" t="n">
        <v>24916.9058518</v>
      </c>
      <c r="E200" s="52" t="n">
        <v>4.71261399508451</v>
      </c>
      <c r="F200" s="52" t="n">
        <v>5.13302132057926</v>
      </c>
      <c r="G200" s="52" t="n">
        <v>4.38891310020758</v>
      </c>
      <c r="H200" s="52" t="n">
        <v>33666.9650202</v>
      </c>
      <c r="I200" s="52" t="n">
        <v>3.93437926736918</v>
      </c>
      <c r="J200" s="52" t="n">
        <v>6.93558222179495</v>
      </c>
      <c r="K200" s="52" t="n">
        <v>3.50376775444527</v>
      </c>
      <c r="L200" s="52" t="n">
        <v>38549.1933254</v>
      </c>
      <c r="M200" s="52" t="n">
        <v>4.28645932235425</v>
      </c>
      <c r="N200" s="52" t="n">
        <v>7.9413484325589</v>
      </c>
      <c r="O200" s="52" t="n">
        <v>3.67883097716391</v>
      </c>
      <c r="P200" s="52" t="n">
        <v>36770.8985854</v>
      </c>
      <c r="Q200" s="52" t="n">
        <v>3.85836908190071</v>
      </c>
      <c r="R200" s="52" t="n">
        <v>7.57500981615985</v>
      </c>
      <c r="S200" s="52" t="n">
        <v>3.41581721106224</v>
      </c>
      <c r="T200" s="52" t="n">
        <v>44009.1426569</v>
      </c>
      <c r="U200" s="52" t="n">
        <v>3.57790046986686</v>
      </c>
      <c r="V200" s="52" t="n">
        <v>9.06612839097607</v>
      </c>
      <c r="W200" s="52" t="n">
        <v>3.24693097493444</v>
      </c>
      <c r="X200" s="52" t="n">
        <v>45829.3488636</v>
      </c>
      <c r="Y200" s="52" t="n">
        <v>3.88188518943764</v>
      </c>
      <c r="Z200" s="52" t="n">
        <v>9.44110100284099</v>
      </c>
      <c r="AA200" s="52" t="n">
        <v>3.59379410281564</v>
      </c>
      <c r="AB200" s="52" t="n">
        <v>42213.3796729</v>
      </c>
      <c r="AC200" s="52" t="n">
        <v>3.90510826773122</v>
      </c>
      <c r="AD200" s="52" t="n">
        <v>8.69619121906541</v>
      </c>
      <c r="AE200" s="52" t="n">
        <v>3.65483293761544</v>
      </c>
      <c r="AF200" s="52" t="n">
        <v>40150.8627374</v>
      </c>
      <c r="AG200" s="52" t="n">
        <v>4.34026943662899</v>
      </c>
      <c r="AH200" s="52" t="n">
        <v>8.27130124809767</v>
      </c>
      <c r="AI200" s="52" t="n">
        <v>3.9393787838788</v>
      </c>
      <c r="AJ200" s="52" t="n">
        <v>35241.2146473</v>
      </c>
      <c r="AK200" s="52" t="n">
        <v>4.10442683369598</v>
      </c>
      <c r="AL200" s="52" t="n">
        <v>7.2598864089954</v>
      </c>
      <c r="AM200" s="52" t="n">
        <v>3.86986483639608</v>
      </c>
      <c r="AN200" s="52" t="n">
        <v>29634.0049137</v>
      </c>
      <c r="AO200" s="52" t="n">
        <v>4.22943141865685</v>
      </c>
      <c r="AP200" s="52" t="n">
        <v>6.10476998793106</v>
      </c>
      <c r="AQ200" s="52" t="n">
        <v>4.06790906274707</v>
      </c>
      <c r="AR200" s="52" t="n">
        <v>27893.2902182</v>
      </c>
      <c r="AS200" s="52" t="n">
        <v>5.12297210918773</v>
      </c>
      <c r="AT200" s="52" t="n">
        <v>5.74617306991118</v>
      </c>
      <c r="AU200" s="52" t="n">
        <v>4.98521579386033</v>
      </c>
      <c r="AV200" s="52" t="n">
        <v>24284.1636471</v>
      </c>
      <c r="AW200" s="52" t="n">
        <v>4.82128896491955</v>
      </c>
      <c r="AX200" s="52" t="n">
        <v>5.0026729038668</v>
      </c>
      <c r="AY200" s="52" t="n">
        <v>4.70846360003887</v>
      </c>
      <c r="AZ200" s="52" t="n">
        <v>21372.5595441</v>
      </c>
      <c r="BA200" s="52" t="n">
        <v>5.16151743520686</v>
      </c>
      <c r="BB200" s="52" t="n">
        <v>4.40286624943401</v>
      </c>
      <c r="BC200" s="52" t="n">
        <v>5.09650657371529</v>
      </c>
      <c r="BD200" s="52" t="n">
        <v>16524.9713859</v>
      </c>
      <c r="BE200" s="52" t="n">
        <v>5.47167356394113</v>
      </c>
      <c r="BF200" s="52" t="n">
        <v>3.4042361017975</v>
      </c>
      <c r="BG200" s="52" t="n">
        <v>5.43971248040977</v>
      </c>
      <c r="BH200" s="52" t="n">
        <v>24366.8736552</v>
      </c>
      <c r="BI200" s="52" t="n">
        <v>5.22474466579435</v>
      </c>
      <c r="BJ200" s="52" t="n">
        <v>5.01971162599096</v>
      </c>
      <c r="BK200" s="52" t="n">
        <v>5.25037269806491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441</v>
      </c>
    </row>
    <row r="210">
      <c r="A210" s="5" t="s">
        <v>26</v>
      </c>
      <c r="B210" s="5" t="s">
        <v>114</v>
      </c>
      <c r="C210" s="5" t="s">
        <v>11</v>
      </c>
      <c r="D210" s="5" t="s">
        <v>377</v>
      </c>
      <c r="E210" s="5" t="s">
        <v>378</v>
      </c>
      <c r="F210" s="5" t="s">
        <v>379</v>
      </c>
      <c r="G210" s="5" t="s">
        <v>380</v>
      </c>
      <c r="H210" s="5" t="s">
        <v>381</v>
      </c>
      <c r="I210" s="5" t="s">
        <v>382</v>
      </c>
      <c r="J210" s="5" t="s">
        <v>383</v>
      </c>
      <c r="K210" s="5" t="s">
        <v>384</v>
      </c>
      <c r="L210" s="5" t="s">
        <v>385</v>
      </c>
      <c r="M210" s="5" t="s">
        <v>386</v>
      </c>
      <c r="N210" s="5" t="s">
        <v>387</v>
      </c>
      <c r="O210" s="5" t="s">
        <v>388</v>
      </c>
      <c r="P210" s="5" t="s">
        <v>389</v>
      </c>
      <c r="Q210" s="5" t="s">
        <v>390</v>
      </c>
      <c r="R210" s="5" t="s">
        <v>391</v>
      </c>
      <c r="S210" s="5" t="s">
        <v>392</v>
      </c>
      <c r="T210" s="5" t="s">
        <v>393</v>
      </c>
      <c r="U210" s="5" t="s">
        <v>394</v>
      </c>
      <c r="V210" s="5" t="s">
        <v>395</v>
      </c>
      <c r="W210" s="5" t="s">
        <v>396</v>
      </c>
      <c r="X210" s="5" t="s">
        <v>397</v>
      </c>
      <c r="Y210" s="5" t="s">
        <v>398</v>
      </c>
      <c r="Z210" s="5" t="s">
        <v>399</v>
      </c>
      <c r="AA210" s="5" t="s">
        <v>400</v>
      </c>
      <c r="AB210" s="5" t="s">
        <v>401</v>
      </c>
      <c r="AC210" s="5" t="s">
        <v>402</v>
      </c>
      <c r="AD210" s="5" t="s">
        <v>403</v>
      </c>
      <c r="AE210" s="5" t="s">
        <v>404</v>
      </c>
      <c r="AF210" s="5" t="s">
        <v>405</v>
      </c>
      <c r="AG210" s="5" t="s">
        <v>406</v>
      </c>
      <c r="AH210" s="5" t="s">
        <v>407</v>
      </c>
      <c r="AI210" s="5" t="s">
        <v>408</v>
      </c>
      <c r="AJ210" s="5" t="s">
        <v>409</v>
      </c>
      <c r="AK210" s="5" t="s">
        <v>410</v>
      </c>
      <c r="AL210" s="5" t="s">
        <v>411</v>
      </c>
      <c r="AM210" s="5" t="s">
        <v>412</v>
      </c>
      <c r="AN210" s="5" t="s">
        <v>413</v>
      </c>
      <c r="AO210" s="5" t="s">
        <v>414</v>
      </c>
      <c r="AP210" s="5" t="s">
        <v>415</v>
      </c>
      <c r="AQ210" s="5" t="s">
        <v>416</v>
      </c>
      <c r="AR210" s="5" t="s">
        <v>417</v>
      </c>
      <c r="AS210" s="5" t="s">
        <v>418</v>
      </c>
      <c r="AT210" s="5" t="s">
        <v>419</v>
      </c>
      <c r="AU210" s="5" t="s">
        <v>420</v>
      </c>
      <c r="AV210" s="5" t="s">
        <v>421</v>
      </c>
      <c r="AW210" s="5" t="s">
        <v>422</v>
      </c>
      <c r="AX210" s="5" t="s">
        <v>423</v>
      </c>
      <c r="AY210" s="5" t="s">
        <v>424</v>
      </c>
      <c r="AZ210" s="5" t="s">
        <v>425</v>
      </c>
      <c r="BA210" s="5" t="s">
        <v>426</v>
      </c>
      <c r="BB210" s="5" t="s">
        <v>427</v>
      </c>
      <c r="BC210" s="5" t="s">
        <v>428</v>
      </c>
      <c r="BD210" s="5" t="s">
        <v>429</v>
      </c>
      <c r="BE210" s="5" t="s">
        <v>430</v>
      </c>
      <c r="BF210" s="5" t="s">
        <v>431</v>
      </c>
      <c r="BG210" s="5" t="s">
        <v>432</v>
      </c>
      <c r="BH210" s="5" t="s">
        <v>433</v>
      </c>
      <c r="BI210" s="5" t="s">
        <v>434</v>
      </c>
      <c r="BJ210" s="5" t="s">
        <v>435</v>
      </c>
      <c r="BK210" s="5" t="s">
        <v>436</v>
      </c>
    </row>
    <row r="211">
      <c r="A211" s="53" t="s">
        <v>88</v>
      </c>
      <c r="B211" s="53" t="s">
        <v>115</v>
      </c>
      <c r="C211" s="53" t="s">
        <v>16</v>
      </c>
      <c r="D211" s="53" t="n">
        <v>3110.8227515</v>
      </c>
      <c r="E211" s="53" t="n">
        <v>21.6725490680546</v>
      </c>
      <c r="F211" s="53" t="n">
        <v>18.9859597899529</v>
      </c>
      <c r="G211" s="53" t="n">
        <v>10.9110151200722</v>
      </c>
      <c r="H211" s="53" t="n">
        <v>1596.0670512</v>
      </c>
      <c r="I211" s="53" t="n">
        <v>31.4592825972055</v>
      </c>
      <c r="J211" s="53" t="n">
        <v>9.74110943529016</v>
      </c>
      <c r="K211" s="53" t="n">
        <v>19.1021865792142</v>
      </c>
      <c r="L211" s="53" t="n">
        <v>1245.7421807</v>
      </c>
      <c r="M211" s="53" t="n">
        <v>28.3188838588651</v>
      </c>
      <c r="N211" s="53" t="n">
        <v>7.60300822025747</v>
      </c>
      <c r="O211" s="53" t="n">
        <v>19.4913392912576</v>
      </c>
      <c r="P211" s="53" t="n">
        <v>1307.1698384</v>
      </c>
      <c r="Q211" s="53" t="n">
        <v>30.041438474592</v>
      </c>
      <c r="R211" s="53" t="n">
        <v>7.97791323164742</v>
      </c>
      <c r="S211" s="53" t="n">
        <v>24.472767827198</v>
      </c>
      <c r="T211" s="53" t="n">
        <v>1925.8217185</v>
      </c>
      <c r="U211" s="53" t="n">
        <v>25.746709969545</v>
      </c>
      <c r="V211" s="53" t="n">
        <v>11.7536666762607</v>
      </c>
      <c r="W211" s="53" t="n">
        <v>18.1675296586844</v>
      </c>
      <c r="X211" s="53" t="n">
        <v>1963.460839</v>
      </c>
      <c r="Y211" s="53" t="n">
        <v>29.1419971247711</v>
      </c>
      <c r="Z211" s="53" t="n">
        <v>11.9833855916176</v>
      </c>
      <c r="AA211" s="53" t="n">
        <v>17.2734503937243</v>
      </c>
      <c r="AB211" s="53" t="n">
        <v>1318.2135242</v>
      </c>
      <c r="AC211" s="53" t="n">
        <v>26.9754507433353</v>
      </c>
      <c r="AD211" s="53" t="n">
        <v>8.04531500644496</v>
      </c>
      <c r="AE211" s="53" t="n">
        <v>23.3169232678423</v>
      </c>
      <c r="AF211" s="53" t="n">
        <v>1039.4713856</v>
      </c>
      <c r="AG211" s="53" t="n">
        <v>26.67907852025</v>
      </c>
      <c r="AH211" s="53" t="n">
        <v>6.34409720717521</v>
      </c>
      <c r="AI211" s="53" t="n">
        <v>19.1188467794585</v>
      </c>
      <c r="AJ211" s="53" t="n">
        <v>949.5704787</v>
      </c>
      <c r="AK211" s="53" t="n">
        <v>26.3332398953683</v>
      </c>
      <c r="AL211" s="53" t="n">
        <v>5.79541438599529</v>
      </c>
      <c r="AM211" s="53" t="n">
        <v>23.756121301525</v>
      </c>
      <c r="AN211" s="53" t="n">
        <v>814.9282756</v>
      </c>
      <c r="AO211" s="53" t="n">
        <v>33.4606318202078</v>
      </c>
      <c r="AP211" s="53" t="n">
        <v>4.97366668183739</v>
      </c>
      <c r="AQ211" s="53" t="n">
        <v>32.282431268436</v>
      </c>
      <c r="AR211" s="53" t="n">
        <v>237.9437386</v>
      </c>
      <c r="AS211" s="53" t="n">
        <v>44.7921459488774</v>
      </c>
      <c r="AT211" s="53" t="n">
        <v>1.4522171831077</v>
      </c>
      <c r="AU211" s="53" t="n">
        <v>45.1219273809026</v>
      </c>
      <c r="AV211" s="53" t="n">
        <v>184.1016862</v>
      </c>
      <c r="AW211" s="53" t="n">
        <v>57.8442840146173</v>
      </c>
      <c r="AX211" s="53" t="n">
        <v>1.12360860475587</v>
      </c>
      <c r="AY211" s="53" t="n">
        <v>57.2971449443163</v>
      </c>
      <c r="AZ211" s="53" t="n">
        <v>142.446431</v>
      </c>
      <c r="BA211" s="53" t="n">
        <v>59.7898600837176</v>
      </c>
      <c r="BB211" s="53" t="n">
        <v>0.869378433690649</v>
      </c>
      <c r="BC211" s="53" t="n">
        <v>59.1358069325429</v>
      </c>
      <c r="BD211" s="53" t="n">
        <v>252.2583322</v>
      </c>
      <c r="BE211" s="53" t="n">
        <v>44.9685958129384</v>
      </c>
      <c r="BF211" s="53" t="n">
        <v>1.53958194806194</v>
      </c>
      <c r="BG211" s="53" t="n">
        <v>45.3224443551479</v>
      </c>
      <c r="BH211" s="53" t="n">
        <v>296.8408219</v>
      </c>
      <c r="BI211" s="53" t="n">
        <v>51.4575241457073</v>
      </c>
      <c r="BJ211" s="53" t="n">
        <v>1.81167760390477</v>
      </c>
      <c r="BK211" s="53" t="n">
        <v>50.9246005822551</v>
      </c>
    </row>
    <row r="212">
      <c r="A212" s="53" t="s">
        <v>88</v>
      </c>
      <c r="B212" s="53" t="s">
        <v>115</v>
      </c>
      <c r="C212" s="53" t="s">
        <v>17</v>
      </c>
      <c r="D212" s="53" t="n">
        <v>4997.5787413</v>
      </c>
      <c r="E212" s="53" t="n">
        <v>12.2167911216333</v>
      </c>
      <c r="F212" s="53" t="n">
        <v>4.44865315801404</v>
      </c>
      <c r="G212" s="53" t="n">
        <v>11.7060050228712</v>
      </c>
      <c r="H212" s="53" t="n">
        <v>7096.1857353</v>
      </c>
      <c r="I212" s="53" t="n">
        <v>9.97888688027236</v>
      </c>
      <c r="J212" s="53" t="n">
        <v>6.31675271473257</v>
      </c>
      <c r="K212" s="53" t="n">
        <v>9.40237546441216</v>
      </c>
      <c r="L212" s="53" t="n">
        <v>8012.6035391</v>
      </c>
      <c r="M212" s="53" t="n">
        <v>9.87354692452016</v>
      </c>
      <c r="N212" s="53" t="n">
        <v>7.13251273933094</v>
      </c>
      <c r="O212" s="53" t="n">
        <v>8.51278053543787</v>
      </c>
      <c r="P212" s="53" t="n">
        <v>7855.5950522</v>
      </c>
      <c r="Q212" s="53" t="n">
        <v>8.71754777349236</v>
      </c>
      <c r="R212" s="53" t="n">
        <v>6.99274979866719</v>
      </c>
      <c r="S212" s="53" t="n">
        <v>8.36712233620222</v>
      </c>
      <c r="T212" s="53" t="n">
        <v>9656.4133904</v>
      </c>
      <c r="U212" s="53" t="n">
        <v>7.57957640608429</v>
      </c>
      <c r="V212" s="53" t="n">
        <v>8.59576930109911</v>
      </c>
      <c r="W212" s="53" t="n">
        <v>7.13003758959954</v>
      </c>
      <c r="X212" s="53" t="n">
        <v>10414.4303403</v>
      </c>
      <c r="Y212" s="53" t="n">
        <v>7.85233767937603</v>
      </c>
      <c r="Z212" s="53" t="n">
        <v>9.27052695326641</v>
      </c>
      <c r="AA212" s="53" t="n">
        <v>7.78616251289043</v>
      </c>
      <c r="AB212" s="53" t="n">
        <v>9385.7905371</v>
      </c>
      <c r="AC212" s="53" t="n">
        <v>7.4487718251619</v>
      </c>
      <c r="AD212" s="53" t="n">
        <v>8.35487120358346</v>
      </c>
      <c r="AE212" s="53" t="n">
        <v>7.51596857089529</v>
      </c>
      <c r="AF212" s="53" t="n">
        <v>9955.3840838</v>
      </c>
      <c r="AG212" s="53" t="n">
        <v>8.12087868574635</v>
      </c>
      <c r="AH212" s="53" t="n">
        <v>8.86190155997805</v>
      </c>
      <c r="AI212" s="53" t="n">
        <v>7.86061927936477</v>
      </c>
      <c r="AJ212" s="53" t="n">
        <v>10199.7819122</v>
      </c>
      <c r="AK212" s="53" t="n">
        <v>8.6845304457375</v>
      </c>
      <c r="AL212" s="53" t="n">
        <v>9.07945514490478</v>
      </c>
      <c r="AM212" s="53" t="n">
        <v>8.22372521310118</v>
      </c>
      <c r="AN212" s="53" t="n">
        <v>8427.2218272</v>
      </c>
      <c r="AO212" s="53" t="n">
        <v>9.39065621019968</v>
      </c>
      <c r="AP212" s="53" t="n">
        <v>7.5015900570095</v>
      </c>
      <c r="AQ212" s="53" t="n">
        <v>9.02834180727455</v>
      </c>
      <c r="AR212" s="53" t="n">
        <v>7181.8030557</v>
      </c>
      <c r="AS212" s="53" t="n">
        <v>10.1311767511697</v>
      </c>
      <c r="AT212" s="53" t="n">
        <v>6.39296597369146</v>
      </c>
      <c r="AU212" s="53" t="n">
        <v>9.6761313359854</v>
      </c>
      <c r="AV212" s="53" t="n">
        <v>6010.1245864</v>
      </c>
      <c r="AW212" s="53" t="n">
        <v>8.52030939246957</v>
      </c>
      <c r="AX212" s="53" t="n">
        <v>5.3499826826923</v>
      </c>
      <c r="AY212" s="53" t="n">
        <v>8.83534596827877</v>
      </c>
      <c r="AZ212" s="53" t="n">
        <v>4775.5162881</v>
      </c>
      <c r="BA212" s="53" t="n">
        <v>10.7627715787975</v>
      </c>
      <c r="BB212" s="53" t="n">
        <v>4.2509816685104</v>
      </c>
      <c r="BC212" s="53" t="n">
        <v>10.6223098141028</v>
      </c>
      <c r="BD212" s="53" t="n">
        <v>3345.3527342</v>
      </c>
      <c r="BE212" s="53" t="n">
        <v>11.5444965467474</v>
      </c>
      <c r="BF212" s="53" t="n">
        <v>2.97790485674238</v>
      </c>
      <c r="BG212" s="53" t="n">
        <v>11.1241936512036</v>
      </c>
      <c r="BH212" s="53" t="n">
        <v>5025.3591209</v>
      </c>
      <c r="BI212" s="53" t="n">
        <v>10.267545469435</v>
      </c>
      <c r="BJ212" s="53" t="n">
        <v>4.47338218777741</v>
      </c>
      <c r="BK212" s="53" t="n">
        <v>10.1942611161337</v>
      </c>
    </row>
    <row r="213">
      <c r="A213" s="53" t="s">
        <v>92</v>
      </c>
      <c r="B213" s="53" t="s">
        <v>116</v>
      </c>
      <c r="C213" s="53" t="s">
        <v>16</v>
      </c>
      <c r="D213" s="53" t="n">
        <v>1544.1509854</v>
      </c>
      <c r="E213" s="53" t="n">
        <v>19.6211210724238</v>
      </c>
      <c r="F213" s="53" t="n">
        <v>11.3890021707586</v>
      </c>
      <c r="G213" s="53" t="n">
        <v>10.7247705489</v>
      </c>
      <c r="H213" s="53" t="n">
        <v>1604.6632427</v>
      </c>
      <c r="I213" s="53" t="n">
        <v>18.1487169764768</v>
      </c>
      <c r="J213" s="53" t="n">
        <v>11.8353148929363</v>
      </c>
      <c r="K213" s="53" t="n">
        <v>10.7459673498158</v>
      </c>
      <c r="L213" s="53" t="n">
        <v>1274.7816645</v>
      </c>
      <c r="M213" s="53" t="n">
        <v>22.7878772946235</v>
      </c>
      <c r="N213" s="53" t="n">
        <v>9.40224840802913</v>
      </c>
      <c r="O213" s="53" t="n">
        <v>15.0297525102284</v>
      </c>
      <c r="P213" s="53" t="n">
        <v>1423.0975822</v>
      </c>
      <c r="Q213" s="53" t="n">
        <v>18.3336693902116</v>
      </c>
      <c r="R213" s="53" t="n">
        <v>10.496163656353</v>
      </c>
      <c r="S213" s="53" t="n">
        <v>11.3617274548521</v>
      </c>
      <c r="T213" s="53" t="n">
        <v>1260.2594941</v>
      </c>
      <c r="U213" s="53" t="n">
        <v>17.6556445121683</v>
      </c>
      <c r="V213" s="53" t="n">
        <v>9.2951390438714</v>
      </c>
      <c r="W213" s="53" t="n">
        <v>14.7807825051349</v>
      </c>
      <c r="X213" s="53" t="n">
        <v>1442.4498368</v>
      </c>
      <c r="Y213" s="53" t="n">
        <v>25.4026426450678</v>
      </c>
      <c r="Z213" s="53" t="n">
        <v>10.6388976711821</v>
      </c>
      <c r="AA213" s="53" t="n">
        <v>16.7451576876766</v>
      </c>
      <c r="AB213" s="53" t="n">
        <v>1095.3120616</v>
      </c>
      <c r="AC213" s="53" t="n">
        <v>20.6059163313393</v>
      </c>
      <c r="AD213" s="53" t="n">
        <v>8.07855680251957</v>
      </c>
      <c r="AE213" s="53" t="n">
        <v>12.9302005769888</v>
      </c>
      <c r="AF213" s="53" t="n">
        <v>984.2304508</v>
      </c>
      <c r="AG213" s="53" t="n">
        <v>18.6184017282244</v>
      </c>
      <c r="AH213" s="53" t="n">
        <v>7.25926599579523</v>
      </c>
      <c r="AI213" s="53" t="n">
        <v>11.7587734084103</v>
      </c>
      <c r="AJ213" s="53" t="n">
        <v>844.9667799</v>
      </c>
      <c r="AK213" s="53" t="n">
        <v>21.0726423216566</v>
      </c>
      <c r="AL213" s="53" t="n">
        <v>6.23211627715741</v>
      </c>
      <c r="AM213" s="53" t="n">
        <v>17.4169653074717</v>
      </c>
      <c r="AN213" s="53" t="n">
        <v>768.6876978</v>
      </c>
      <c r="AO213" s="53" t="n">
        <v>21.8586021601399</v>
      </c>
      <c r="AP213" s="53" t="n">
        <v>5.66951414832781</v>
      </c>
      <c r="AQ213" s="53" t="n">
        <v>22.5002564966211</v>
      </c>
      <c r="AR213" s="53" t="n">
        <v>394.463114</v>
      </c>
      <c r="AS213" s="53" t="n">
        <v>29.3142301959384</v>
      </c>
      <c r="AT213" s="53" t="n">
        <v>2.9093924778777</v>
      </c>
      <c r="AU213" s="53" t="n">
        <v>29.0532888831237</v>
      </c>
      <c r="AV213" s="53" t="n">
        <v>270.9102019</v>
      </c>
      <c r="AW213" s="53" t="n">
        <v>35.8777970266114</v>
      </c>
      <c r="AX213" s="53" t="n">
        <v>1.99811864687604</v>
      </c>
      <c r="AY213" s="53" t="n">
        <v>35.7801467129532</v>
      </c>
      <c r="AZ213" s="53" t="n">
        <v>206.0347931</v>
      </c>
      <c r="BA213" s="53" t="n">
        <v>34.8011128715348</v>
      </c>
      <c r="BB213" s="53" t="n">
        <v>1.51962517140761</v>
      </c>
      <c r="BC213" s="53" t="n">
        <v>35.5402214444238</v>
      </c>
      <c r="BD213" s="53" t="n">
        <v>219.630136</v>
      </c>
      <c r="BE213" s="53" t="n">
        <v>33.2408729123411</v>
      </c>
      <c r="BF213" s="53" t="n">
        <v>1.61989864936689</v>
      </c>
      <c r="BG213" s="53" t="n">
        <v>32.8277400712483</v>
      </c>
      <c r="BH213" s="53" t="n">
        <v>224.6259954</v>
      </c>
      <c r="BI213" s="53" t="n">
        <v>45.8692566788586</v>
      </c>
      <c r="BJ213" s="53" t="n">
        <v>1.65674598754131</v>
      </c>
      <c r="BK213" s="53" t="n">
        <v>46.8446552840999</v>
      </c>
    </row>
    <row r="214">
      <c r="A214" s="53" t="s">
        <v>92</v>
      </c>
      <c r="B214" s="53" t="s">
        <v>116</v>
      </c>
      <c r="C214" s="53" t="s">
        <v>17</v>
      </c>
      <c r="D214" s="53" t="n">
        <v>2451.4415035</v>
      </c>
      <c r="E214" s="53" t="n">
        <v>9.64340020307768</v>
      </c>
      <c r="F214" s="53" t="n">
        <v>4.21907724626123</v>
      </c>
      <c r="G214" s="53" t="n">
        <v>8.97425526382945</v>
      </c>
      <c r="H214" s="53" t="n">
        <v>3209.9085652</v>
      </c>
      <c r="I214" s="53" t="n">
        <v>9.14585649500881</v>
      </c>
      <c r="J214" s="53" t="n">
        <v>5.52444436087045</v>
      </c>
      <c r="K214" s="53" t="n">
        <v>9.00074340285847</v>
      </c>
      <c r="L214" s="53" t="n">
        <v>4048.05404</v>
      </c>
      <c r="M214" s="53" t="n">
        <v>9.40257879964309</v>
      </c>
      <c r="N214" s="53" t="n">
        <v>6.96694278342581</v>
      </c>
      <c r="O214" s="53" t="n">
        <v>9.0537952641157</v>
      </c>
      <c r="P214" s="53" t="n">
        <v>3209.3378925</v>
      </c>
      <c r="Q214" s="53" t="n">
        <v>8.85422113257992</v>
      </c>
      <c r="R214" s="53" t="n">
        <v>5.52346219906883</v>
      </c>
      <c r="S214" s="53" t="n">
        <v>8.36988209395815</v>
      </c>
      <c r="T214" s="53" t="n">
        <v>5514.3050306</v>
      </c>
      <c r="U214" s="53" t="n">
        <v>7.84227648875544</v>
      </c>
      <c r="V214" s="53" t="n">
        <v>9.49044831391315</v>
      </c>
      <c r="W214" s="53" t="n">
        <v>7.69683349474226</v>
      </c>
      <c r="X214" s="53" t="n">
        <v>5572.5025801</v>
      </c>
      <c r="Y214" s="53" t="n">
        <v>8.21795314811843</v>
      </c>
      <c r="Z214" s="53" t="n">
        <v>9.59060977260309</v>
      </c>
      <c r="AA214" s="53" t="n">
        <v>7.5104533848916</v>
      </c>
      <c r="AB214" s="53" t="n">
        <v>4711.0114318</v>
      </c>
      <c r="AC214" s="53" t="n">
        <v>10.2005635060047</v>
      </c>
      <c r="AD214" s="53" t="n">
        <v>8.10793205157298</v>
      </c>
      <c r="AE214" s="53" t="n">
        <v>9.84856285218723</v>
      </c>
      <c r="AF214" s="53" t="n">
        <v>4841.9355413</v>
      </c>
      <c r="AG214" s="53" t="n">
        <v>8.33252103988264</v>
      </c>
      <c r="AH214" s="53" t="n">
        <v>8.33326026380641</v>
      </c>
      <c r="AI214" s="53" t="n">
        <v>8.00232592427057</v>
      </c>
      <c r="AJ214" s="53" t="n">
        <v>4190.9138293</v>
      </c>
      <c r="AK214" s="53" t="n">
        <v>8.18164968163095</v>
      </c>
      <c r="AL214" s="53" t="n">
        <v>7.21281301348464</v>
      </c>
      <c r="AM214" s="53" t="n">
        <v>8.14303091586942</v>
      </c>
      <c r="AN214" s="53" t="n">
        <v>4106.0327872</v>
      </c>
      <c r="AO214" s="53" t="n">
        <v>9.25364926387472</v>
      </c>
      <c r="AP214" s="53" t="n">
        <v>7.06672767028891</v>
      </c>
      <c r="AQ214" s="53" t="n">
        <v>8.82625834593953</v>
      </c>
      <c r="AR214" s="53" t="n">
        <v>3972.4938923</v>
      </c>
      <c r="AS214" s="53" t="n">
        <v>8.862451403868</v>
      </c>
      <c r="AT214" s="53" t="n">
        <v>6.83689925620721</v>
      </c>
      <c r="AU214" s="53" t="n">
        <v>8.19596484678634</v>
      </c>
      <c r="AV214" s="53" t="n">
        <v>3170.8545272</v>
      </c>
      <c r="AW214" s="53" t="n">
        <v>10.3262976689426</v>
      </c>
      <c r="AX214" s="53" t="n">
        <v>5.45723002886817</v>
      </c>
      <c r="AY214" s="53" t="n">
        <v>10.2825576366744</v>
      </c>
      <c r="AZ214" s="53" t="n">
        <v>2533.5378557</v>
      </c>
      <c r="BA214" s="53" t="n">
        <v>14.6892969745662</v>
      </c>
      <c r="BB214" s="53" t="n">
        <v>4.36036997181619</v>
      </c>
      <c r="BC214" s="53" t="n">
        <v>13.8501978372371</v>
      </c>
      <c r="BD214" s="53" t="n">
        <v>2201.8337386</v>
      </c>
      <c r="BE214" s="53" t="n">
        <v>10.6700752677444</v>
      </c>
      <c r="BF214" s="53" t="n">
        <v>3.78948737439354</v>
      </c>
      <c r="BG214" s="53" t="n">
        <v>10.3954167583415</v>
      </c>
      <c r="BH214" s="53" t="n">
        <v>4369.5727538</v>
      </c>
      <c r="BI214" s="53" t="n">
        <v>8.3998570115031</v>
      </c>
      <c r="BJ214" s="53" t="n">
        <v>7.52029569341939</v>
      </c>
      <c r="BK214" s="53" t="n">
        <v>8.08639867250871</v>
      </c>
    </row>
    <row r="215">
      <c r="A215" s="53" t="s">
        <v>94</v>
      </c>
      <c r="B215" s="53" t="s">
        <v>117</v>
      </c>
      <c r="C215" s="53" t="s">
        <v>16</v>
      </c>
      <c r="D215" s="53" t="n">
        <v>703.2703161</v>
      </c>
      <c r="E215" s="53" t="n">
        <v>29.7136735899254</v>
      </c>
      <c r="F215" s="53" t="n">
        <v>15.0561661631877</v>
      </c>
      <c r="G215" s="53" t="n">
        <v>17.7790922754519</v>
      </c>
      <c r="H215" s="53" t="n">
        <v>439.9638853</v>
      </c>
      <c r="I215" s="53" t="n">
        <v>33.2936181134583</v>
      </c>
      <c r="J215" s="53" t="n">
        <v>9.41909421062004</v>
      </c>
      <c r="K215" s="53" t="n">
        <v>23.1811355550862</v>
      </c>
      <c r="L215" s="53" t="n">
        <v>211.5108133</v>
      </c>
      <c r="M215" s="53" t="n">
        <v>39.2740346357779</v>
      </c>
      <c r="N215" s="53" t="n">
        <v>4.52819048017796</v>
      </c>
      <c r="O215" s="53" t="n">
        <v>35.0803452493785</v>
      </c>
      <c r="P215" s="53" t="n">
        <v>410.8245281</v>
      </c>
      <c r="Q215" s="53" t="n">
        <v>29.4732970537739</v>
      </c>
      <c r="R215" s="53" t="n">
        <v>8.79525584598573</v>
      </c>
      <c r="S215" s="53" t="n">
        <v>21.8311728485031</v>
      </c>
      <c r="T215" s="53" t="n">
        <v>251.679182</v>
      </c>
      <c r="U215" s="53" t="n">
        <v>38.8788091900921</v>
      </c>
      <c r="V215" s="53" t="n">
        <v>5.38814663047478</v>
      </c>
      <c r="W215" s="53" t="n">
        <v>35.2476467273224</v>
      </c>
      <c r="X215" s="53" t="n">
        <v>381.9908673</v>
      </c>
      <c r="Y215" s="53" t="n">
        <v>39.3140730318575</v>
      </c>
      <c r="Z215" s="53" t="n">
        <v>8.17796207123175</v>
      </c>
      <c r="AA215" s="53" t="n">
        <v>27.6190257293493</v>
      </c>
      <c r="AB215" s="53" t="n">
        <v>497.4069133</v>
      </c>
      <c r="AC215" s="53" t="n">
        <v>34.9782302623559</v>
      </c>
      <c r="AD215" s="53" t="n">
        <v>10.6488799056581</v>
      </c>
      <c r="AE215" s="53" t="n">
        <v>30.0632011335326</v>
      </c>
      <c r="AF215" s="53" t="n">
        <v>439.8578181</v>
      </c>
      <c r="AG215" s="53" t="n">
        <v>27.8592209150273</v>
      </c>
      <c r="AH215" s="53" t="n">
        <v>9.41682344026175</v>
      </c>
      <c r="AI215" s="53" t="n">
        <v>20.6780035357134</v>
      </c>
      <c r="AJ215" s="53" t="n">
        <v>381.9121309</v>
      </c>
      <c r="AK215" s="53" t="n">
        <v>32.5655200206603</v>
      </c>
      <c r="AL215" s="53" t="n">
        <v>8.17627642021769</v>
      </c>
      <c r="AM215" s="53" t="n">
        <v>25.5883966469308</v>
      </c>
      <c r="AN215" s="53" t="n">
        <v>294.998593</v>
      </c>
      <c r="AO215" s="53" t="n">
        <v>37.2894064562759</v>
      </c>
      <c r="AP215" s="53" t="n">
        <v>6.31556278209674</v>
      </c>
      <c r="AQ215" s="53" t="n">
        <v>32.8665882504648</v>
      </c>
      <c r="AR215" s="53" t="n">
        <v>308.0634058</v>
      </c>
      <c r="AS215" s="53" t="n">
        <v>37.674655461284</v>
      </c>
      <c r="AT215" s="53" t="n">
        <v>6.59526460926695</v>
      </c>
      <c r="AU215" s="53" t="n">
        <v>29.9825024213063</v>
      </c>
      <c r="AV215" s="53" t="n">
        <v>62.1036156</v>
      </c>
      <c r="AW215" s="53" t="n">
        <v>57.1503424063548</v>
      </c>
      <c r="AX215" s="53" t="n">
        <v>1.32956323394058</v>
      </c>
      <c r="AY215" s="53" t="n">
        <v>55.0846366946874</v>
      </c>
      <c r="AZ215" s="53" t="n">
        <v>128.6576816</v>
      </c>
      <c r="BA215" s="53" t="n">
        <v>45.9183349112609</v>
      </c>
      <c r="BB215" s="53" t="n">
        <v>2.75440522370157</v>
      </c>
      <c r="BC215" s="53" t="n">
        <v>45.4245277294426</v>
      </c>
      <c r="BD215" s="53"/>
      <c r="BE215" s="53"/>
      <c r="BF215" s="53"/>
      <c r="BG215" s="53"/>
      <c r="BH215" s="53" t="n">
        <v>158.7389601</v>
      </c>
      <c r="BI215" s="53" t="n">
        <v>46.7623513634434</v>
      </c>
      <c r="BJ215" s="53" t="n">
        <v>3.39840898317877</v>
      </c>
      <c r="BK215" s="53" t="n">
        <v>44.1449055724895</v>
      </c>
    </row>
    <row r="216">
      <c r="A216" s="53" t="s">
        <v>94</v>
      </c>
      <c r="B216" s="53" t="s">
        <v>117</v>
      </c>
      <c r="C216" s="53" t="s">
        <v>17</v>
      </c>
      <c r="D216" s="53" t="n">
        <v>1937.2791943</v>
      </c>
      <c r="E216" s="53" t="n">
        <v>15.0420132733806</v>
      </c>
      <c r="F216" s="53" t="n">
        <v>3.38088074267767</v>
      </c>
      <c r="G216" s="53" t="n">
        <v>13.9380006543043</v>
      </c>
      <c r="H216" s="53" t="n">
        <v>2866.8941669</v>
      </c>
      <c r="I216" s="53" t="n">
        <v>10.2582233043771</v>
      </c>
      <c r="J216" s="53" t="n">
        <v>5.00321652588098</v>
      </c>
      <c r="K216" s="53" t="n">
        <v>9.43181426338689</v>
      </c>
      <c r="L216" s="53" t="n">
        <v>3152.0816256</v>
      </c>
      <c r="M216" s="53" t="n">
        <v>10.1208781439049</v>
      </c>
      <c r="N216" s="53" t="n">
        <v>5.50091700705525</v>
      </c>
      <c r="O216" s="53" t="n">
        <v>9.28132421828007</v>
      </c>
      <c r="P216" s="53" t="n">
        <v>3150.9387364</v>
      </c>
      <c r="Q216" s="53" t="n">
        <v>8.99146989300112</v>
      </c>
      <c r="R216" s="53" t="n">
        <v>5.49892247157546</v>
      </c>
      <c r="S216" s="53" t="n">
        <v>8.38006888114236</v>
      </c>
      <c r="T216" s="53" t="n">
        <v>4700.5575538</v>
      </c>
      <c r="U216" s="53" t="n">
        <v>8.01348531714195</v>
      </c>
      <c r="V216" s="53" t="n">
        <v>8.20327011214961</v>
      </c>
      <c r="W216" s="53" t="n">
        <v>7.41827394143593</v>
      </c>
      <c r="X216" s="53" t="n">
        <v>4710.6569461</v>
      </c>
      <c r="Y216" s="53" t="n">
        <v>9.14009124105159</v>
      </c>
      <c r="Z216" s="53" t="n">
        <v>8.22089526449744</v>
      </c>
      <c r="AA216" s="53" t="n">
        <v>8.34001093123755</v>
      </c>
      <c r="AB216" s="53" t="n">
        <v>4643.1325892</v>
      </c>
      <c r="AC216" s="53" t="n">
        <v>7.81754030459986</v>
      </c>
      <c r="AD216" s="53" t="n">
        <v>8.10305381006145</v>
      </c>
      <c r="AE216" s="53" t="n">
        <v>7.55515008229123</v>
      </c>
      <c r="AF216" s="53" t="n">
        <v>4640.4655722</v>
      </c>
      <c r="AG216" s="53" t="n">
        <v>8.87843901765982</v>
      </c>
      <c r="AH216" s="53" t="n">
        <v>8.09839941308954</v>
      </c>
      <c r="AI216" s="53" t="n">
        <v>8.07499680313292</v>
      </c>
      <c r="AJ216" s="53" t="n">
        <v>4042.334659</v>
      </c>
      <c r="AK216" s="53" t="n">
        <v>9.35742564330595</v>
      </c>
      <c r="AL216" s="53" t="n">
        <v>7.05455953085265</v>
      </c>
      <c r="AM216" s="53" t="n">
        <v>8.6531347280808</v>
      </c>
      <c r="AN216" s="53" t="n">
        <v>3565.4520955</v>
      </c>
      <c r="AO216" s="53" t="n">
        <v>10.2461169443592</v>
      </c>
      <c r="AP216" s="53" t="n">
        <v>6.22231858169071</v>
      </c>
      <c r="AQ216" s="53" t="n">
        <v>9.79427121805861</v>
      </c>
      <c r="AR216" s="53" t="n">
        <v>4835.7284127</v>
      </c>
      <c r="AS216" s="53" t="n">
        <v>8.65173528101552</v>
      </c>
      <c r="AT216" s="53" t="n">
        <v>8.43916618493603</v>
      </c>
      <c r="AU216" s="53" t="n">
        <v>8.0797175608879</v>
      </c>
      <c r="AV216" s="53" t="n">
        <v>3912.914428</v>
      </c>
      <c r="AW216" s="53" t="n">
        <v>6.98565886965322</v>
      </c>
      <c r="AX216" s="53" t="n">
        <v>6.82869927901688</v>
      </c>
      <c r="AY216" s="53" t="n">
        <v>6.81302729608735</v>
      </c>
      <c r="AZ216" s="53" t="n">
        <v>3503.3657497</v>
      </c>
      <c r="BA216" s="53" t="n">
        <v>9.06469286835359</v>
      </c>
      <c r="BB216" s="53" t="n">
        <v>6.1139673788718</v>
      </c>
      <c r="BC216" s="53" t="n">
        <v>8.78114104558997</v>
      </c>
      <c r="BD216" s="53" t="n">
        <v>2371.7522673</v>
      </c>
      <c r="BE216" s="53" t="n">
        <v>10.8837891027581</v>
      </c>
      <c r="BF216" s="53" t="n">
        <v>4.1391099385724</v>
      </c>
      <c r="BG216" s="53" t="n">
        <v>11.4243993233633</v>
      </c>
      <c r="BH216" s="53" t="n">
        <v>5267.4672977</v>
      </c>
      <c r="BI216" s="53" t="n">
        <v>7.22268390946061</v>
      </c>
      <c r="BJ216" s="53" t="n">
        <v>9.19262375907214</v>
      </c>
      <c r="BK216" s="53" t="n">
        <v>7.76842153196955</v>
      </c>
    </row>
    <row r="217">
      <c r="A217" s="53" t="s">
        <v>96</v>
      </c>
      <c r="B217" s="53" t="s">
        <v>118</v>
      </c>
      <c r="C217" s="53" t="s">
        <v>16</v>
      </c>
      <c r="D217" s="53" t="n">
        <v>55.0491551</v>
      </c>
      <c r="E217" s="53" t="n">
        <v>99.9999999999998</v>
      </c>
      <c r="F217" s="53" t="n">
        <v>6.83146732172203</v>
      </c>
      <c r="G217" s="53" t="n">
        <v>93.1106189308471</v>
      </c>
      <c r="H217" s="53" t="n">
        <v>52.2822283</v>
      </c>
      <c r="I217" s="53" t="n">
        <v>99.9999999999999</v>
      </c>
      <c r="J217" s="53" t="n">
        <v>6.48809838206329</v>
      </c>
      <c r="K217" s="53" t="n">
        <v>77.5317019773605</v>
      </c>
      <c r="L217" s="53"/>
      <c r="M217" s="53"/>
      <c r="N217" s="53"/>
      <c r="O217" s="53"/>
      <c r="P217" s="53" t="n">
        <v>82.8932435</v>
      </c>
      <c r="Q217" s="53" t="n">
        <v>70.5363029716295</v>
      </c>
      <c r="R217" s="53" t="n">
        <v>10.2868515081315</v>
      </c>
      <c r="S217" s="53" t="n">
        <v>56.939310513712</v>
      </c>
      <c r="T217" s="53" t="n">
        <v>78.3811865</v>
      </c>
      <c r="U217" s="53" t="n">
        <v>70.4022761725994</v>
      </c>
      <c r="V217" s="53" t="n">
        <v>9.72691612141655</v>
      </c>
      <c r="W217" s="53" t="n">
        <v>37.567871708529</v>
      </c>
      <c r="X217" s="53" t="n">
        <v>52.2822283</v>
      </c>
      <c r="Y217" s="53" t="n">
        <v>99.9999999999999</v>
      </c>
      <c r="Z217" s="53" t="n">
        <v>6.48809838206329</v>
      </c>
      <c r="AA217" s="53" t="n">
        <v>77.5317019773605</v>
      </c>
      <c r="AB217" s="53" t="n">
        <v>147.5759321</v>
      </c>
      <c r="AC217" s="53" t="n">
        <v>57.6877230200651</v>
      </c>
      <c r="AD217" s="53" t="n">
        <v>18.3138170927862</v>
      </c>
      <c r="AE217" s="53" t="n">
        <v>23.7981005717655</v>
      </c>
      <c r="AF217" s="53" t="n">
        <v>93.7260262</v>
      </c>
      <c r="AG217" s="53" t="n">
        <v>71.4621520084304</v>
      </c>
      <c r="AH217" s="53" t="n">
        <v>11.6311737031576</v>
      </c>
      <c r="AI217" s="53" t="n">
        <v>55.0999822684947</v>
      </c>
      <c r="AJ217" s="53"/>
      <c r="AK217" s="53"/>
      <c r="AL217" s="53"/>
      <c r="AM217" s="53"/>
      <c r="AN217" s="53" t="n">
        <v>38.6768711</v>
      </c>
      <c r="AO217" s="53" t="n">
        <v>100</v>
      </c>
      <c r="AP217" s="53" t="n">
        <v>4.79970638143555</v>
      </c>
      <c r="AQ217" s="53" t="n">
        <v>82.9175751852171</v>
      </c>
      <c r="AR217" s="53"/>
      <c r="AS217" s="53"/>
      <c r="AT217" s="53"/>
      <c r="AU217" s="53"/>
      <c r="AV217" s="53" t="n">
        <v>128.6772935</v>
      </c>
      <c r="AW217" s="53" t="n">
        <v>75.2373205877646</v>
      </c>
      <c r="AX217" s="53" t="n">
        <v>15.9685416423927</v>
      </c>
      <c r="AY217" s="53" t="n">
        <v>65.7923406256993</v>
      </c>
      <c r="AZ217" s="53" t="n">
        <v>76.2732756</v>
      </c>
      <c r="BA217" s="53" t="n">
        <v>99.9999999999997</v>
      </c>
      <c r="BB217" s="53" t="n">
        <v>9.46532946483131</v>
      </c>
      <c r="BC217" s="53" t="n">
        <v>77.5317019773605</v>
      </c>
      <c r="BD217" s="53"/>
      <c r="BE217" s="53"/>
      <c r="BF217" s="53"/>
      <c r="BG217" s="53"/>
      <c r="BH217" s="53"/>
      <c r="BI217" s="53"/>
      <c r="BJ217" s="53"/>
      <c r="BK217" s="53"/>
    </row>
    <row r="218">
      <c r="A218" s="53" t="s">
        <v>96</v>
      </c>
      <c r="B218" s="53" t="s">
        <v>118</v>
      </c>
      <c r="C218" s="53" t="s">
        <v>17</v>
      </c>
      <c r="D218" s="53" t="n">
        <v>4809.7739803</v>
      </c>
      <c r="E218" s="53" t="n">
        <v>13.261028946181</v>
      </c>
      <c r="F218" s="53" t="n">
        <v>3.66709918108806</v>
      </c>
      <c r="G218" s="53" t="n">
        <v>12.5430003797965</v>
      </c>
      <c r="H218" s="53" t="n">
        <v>4291.1698788</v>
      </c>
      <c r="I218" s="53" t="n">
        <v>15.2586217109597</v>
      </c>
      <c r="J218" s="53" t="n">
        <v>3.2717016668371</v>
      </c>
      <c r="K218" s="53" t="n">
        <v>14.0801278787441</v>
      </c>
      <c r="L218" s="53" t="n">
        <v>5573.7247576</v>
      </c>
      <c r="M218" s="53" t="n">
        <v>14.8429894438476</v>
      </c>
      <c r="N218" s="53" t="n">
        <v>4.24955550467058</v>
      </c>
      <c r="O218" s="53" t="n">
        <v>13.2450519128355</v>
      </c>
      <c r="P218" s="53" t="n">
        <v>5005.0383742</v>
      </c>
      <c r="Q218" s="53" t="n">
        <v>11.983697944833</v>
      </c>
      <c r="R218" s="53" t="n">
        <v>3.81597393110733</v>
      </c>
      <c r="S218" s="53" t="n">
        <v>10.5673250135597</v>
      </c>
      <c r="T218" s="53" t="n">
        <v>8437.6871958</v>
      </c>
      <c r="U218" s="53" t="n">
        <v>9.21968710945707</v>
      </c>
      <c r="V218" s="53" t="n">
        <v>6.43311638607714</v>
      </c>
      <c r="W218" s="53" t="n">
        <v>8.65123856575096</v>
      </c>
      <c r="X218" s="53" t="n">
        <v>10764.6919872</v>
      </c>
      <c r="Y218" s="53" t="n">
        <v>9.05634475458516</v>
      </c>
      <c r="Z218" s="53" t="n">
        <v>8.20728652377635</v>
      </c>
      <c r="AA218" s="53" t="n">
        <v>9.26028737581347</v>
      </c>
      <c r="AB218" s="53" t="n">
        <v>11934.5149498</v>
      </c>
      <c r="AC218" s="53" t="n">
        <v>8.03068689436358</v>
      </c>
      <c r="AD218" s="53" t="n">
        <v>9.09919056037744</v>
      </c>
      <c r="AE218" s="53" t="n">
        <v>8.39079209873579</v>
      </c>
      <c r="AF218" s="53" t="n">
        <v>13608.9854683</v>
      </c>
      <c r="AG218" s="53" t="n">
        <v>7.21086100328134</v>
      </c>
      <c r="AH218" s="53" t="n">
        <v>10.375851270901</v>
      </c>
      <c r="AI218" s="53" t="n">
        <v>7.36454018092896</v>
      </c>
      <c r="AJ218" s="53" t="n">
        <v>9656.9022407</v>
      </c>
      <c r="AK218" s="53" t="n">
        <v>8.69968848693987</v>
      </c>
      <c r="AL218" s="53" t="n">
        <v>7.36267825551953</v>
      </c>
      <c r="AM218" s="53" t="n">
        <v>8.34977337069188</v>
      </c>
      <c r="AN218" s="53" t="n">
        <v>8301.8330053</v>
      </c>
      <c r="AO218" s="53" t="n">
        <v>11.3928095685185</v>
      </c>
      <c r="AP218" s="53" t="n">
        <v>6.32953754998829</v>
      </c>
      <c r="AQ218" s="53" t="n">
        <v>10.2907577688657</v>
      </c>
      <c r="AR218" s="53" t="n">
        <v>6926.8112894</v>
      </c>
      <c r="AS218" s="53" t="n">
        <v>10.4939303055531</v>
      </c>
      <c r="AT218" s="53" t="n">
        <v>5.28118454441926</v>
      </c>
      <c r="AU218" s="53" t="n">
        <v>9.53974771013316</v>
      </c>
      <c r="AV218" s="53" t="n">
        <v>8331.1511645</v>
      </c>
      <c r="AW218" s="53" t="n">
        <v>7.9674491916162</v>
      </c>
      <c r="AX218" s="53" t="n">
        <v>6.35189049173434</v>
      </c>
      <c r="AY218" s="53" t="n">
        <v>7.63126772206296</v>
      </c>
      <c r="AZ218" s="53" t="n">
        <v>8770.1062106</v>
      </c>
      <c r="BA218" s="53" t="n">
        <v>8.09784509358728</v>
      </c>
      <c r="BB218" s="53" t="n">
        <v>6.68656145479431</v>
      </c>
      <c r="BC218" s="53" t="n">
        <v>7.53902320999205</v>
      </c>
      <c r="BD218" s="53" t="n">
        <v>7493.7677899</v>
      </c>
      <c r="BE218" s="53" t="n">
        <v>8.31254329744625</v>
      </c>
      <c r="BF218" s="53" t="n">
        <v>5.71344720940345</v>
      </c>
      <c r="BG218" s="53" t="n">
        <v>8.17745798882464</v>
      </c>
      <c r="BH218" s="53" t="n">
        <v>17254.0242602</v>
      </c>
      <c r="BI218" s="53" t="n">
        <v>7.83554534184943</v>
      </c>
      <c r="BJ218" s="53" t="n">
        <v>13.1549254693058</v>
      </c>
      <c r="BK218" s="53" t="n">
        <v>7.36997986370246</v>
      </c>
    </row>
    <row r="219">
      <c r="A219" s="53" t="s">
        <v>98</v>
      </c>
      <c r="B219" s="53" t="s">
        <v>119</v>
      </c>
      <c r="C219" s="53" t="s">
        <v>16</v>
      </c>
      <c r="D219" s="53" t="n">
        <v>173.1164731</v>
      </c>
      <c r="E219" s="53" t="n">
        <v>37.3587769806337</v>
      </c>
      <c r="F219" s="53" t="n">
        <v>9.56398055133286</v>
      </c>
      <c r="G219" s="53" t="n">
        <v>28.5042622017064</v>
      </c>
      <c r="H219" s="53" t="n">
        <v>189.3968842</v>
      </c>
      <c r="I219" s="53" t="n">
        <v>41.2924420565056</v>
      </c>
      <c r="J219" s="53" t="n">
        <v>10.4634070030153</v>
      </c>
      <c r="K219" s="53" t="n">
        <v>24.1200686109652</v>
      </c>
      <c r="L219" s="53" t="n">
        <v>179.0632973</v>
      </c>
      <c r="M219" s="53" t="n">
        <v>61.8509234227248</v>
      </c>
      <c r="N219" s="53" t="n">
        <v>9.89251838469169</v>
      </c>
      <c r="O219" s="53" t="n">
        <v>43.5488311084274</v>
      </c>
      <c r="P219" s="53" t="n">
        <v>245.0142014</v>
      </c>
      <c r="Q219" s="53" t="n">
        <v>43.461280862694</v>
      </c>
      <c r="R219" s="53" t="n">
        <v>13.536037414743</v>
      </c>
      <c r="S219" s="53" t="n">
        <v>27.729640742055</v>
      </c>
      <c r="T219" s="53" t="n">
        <v>110.6469288</v>
      </c>
      <c r="U219" s="53" t="n">
        <v>61.0057667018188</v>
      </c>
      <c r="V219" s="53" t="n">
        <v>6.11279248102884</v>
      </c>
      <c r="W219" s="53" t="n">
        <v>59.0213299374745</v>
      </c>
      <c r="X219" s="53" t="n">
        <v>208.2904497</v>
      </c>
      <c r="Y219" s="53" t="n">
        <v>54.8358148550282</v>
      </c>
      <c r="Z219" s="53" t="n">
        <v>11.507199599708</v>
      </c>
      <c r="AA219" s="53" t="n">
        <v>39.5854480702967</v>
      </c>
      <c r="AB219" s="53" t="n">
        <v>168.2225267</v>
      </c>
      <c r="AC219" s="53" t="n">
        <v>42.1065786273643</v>
      </c>
      <c r="AD219" s="53" t="n">
        <v>9.29360993119073</v>
      </c>
      <c r="AE219" s="53" t="n">
        <v>36.5298175200399</v>
      </c>
      <c r="AF219" s="53" t="n">
        <v>181.423333</v>
      </c>
      <c r="AG219" s="53" t="n">
        <v>43.9171552003351</v>
      </c>
      <c r="AH219" s="53" t="n">
        <v>10.0229007517251</v>
      </c>
      <c r="AI219" s="53" t="n">
        <v>28.6191216045413</v>
      </c>
      <c r="AJ219" s="53" t="n">
        <v>192.444479</v>
      </c>
      <c r="AK219" s="53" t="n">
        <v>55.4242911095708</v>
      </c>
      <c r="AL219" s="53" t="n">
        <v>10.6317742119446</v>
      </c>
      <c r="AM219" s="53" t="n">
        <v>46.841328129803</v>
      </c>
      <c r="AN219" s="53" t="n">
        <v>55.8256642</v>
      </c>
      <c r="AO219" s="53" t="n">
        <v>100</v>
      </c>
      <c r="AP219" s="53" t="n">
        <v>3.08414073550138</v>
      </c>
      <c r="AQ219" s="53" t="n">
        <v>98.1506444156283</v>
      </c>
      <c r="AR219" s="53" t="n">
        <v>51.4476601</v>
      </c>
      <c r="AS219" s="53" t="n">
        <v>71.4270125867031</v>
      </c>
      <c r="AT219" s="53" t="n">
        <v>2.84227382753897</v>
      </c>
      <c r="AU219" s="53" t="n">
        <v>61.2842336697461</v>
      </c>
      <c r="AV219" s="53" t="n">
        <v>10.1118612</v>
      </c>
      <c r="AW219" s="53" t="n">
        <v>100</v>
      </c>
      <c r="AX219" s="53" t="n">
        <v>0.558639175826517</v>
      </c>
      <c r="AY219" s="53" t="n">
        <v>105.255105962103</v>
      </c>
      <c r="AZ219" s="53" t="n">
        <v>30.2059751</v>
      </c>
      <c r="BA219" s="53" t="n">
        <v>100</v>
      </c>
      <c r="BB219" s="53" t="n">
        <v>1.66875718536369</v>
      </c>
      <c r="BC219" s="53" t="n">
        <v>97.4964416372413</v>
      </c>
      <c r="BD219" s="53" t="n">
        <v>7.4391792</v>
      </c>
      <c r="BE219" s="53" t="n">
        <v>99.9999999999999</v>
      </c>
      <c r="BF219" s="53" t="n">
        <v>0.410984373194696</v>
      </c>
      <c r="BG219" s="53" t="n">
        <v>104.605851673382</v>
      </c>
      <c r="BH219" s="53" t="n">
        <v>7.4391792</v>
      </c>
      <c r="BI219" s="53" t="n">
        <v>99.9999999999999</v>
      </c>
      <c r="BJ219" s="53" t="n">
        <v>0.410984373194696</v>
      </c>
      <c r="BK219" s="53" t="n">
        <v>104.605851673382</v>
      </c>
    </row>
    <row r="220">
      <c r="A220" s="53" t="s">
        <v>98</v>
      </c>
      <c r="B220" s="53" t="s">
        <v>119</v>
      </c>
      <c r="C220" s="53" t="s">
        <v>17</v>
      </c>
      <c r="D220" s="53" t="n">
        <v>1681.2568236</v>
      </c>
      <c r="E220" s="53" t="n">
        <v>16.947651322538</v>
      </c>
      <c r="F220" s="53" t="n">
        <v>4.15023569333081</v>
      </c>
      <c r="G220" s="53" t="n">
        <v>15.2313985991348</v>
      </c>
      <c r="H220" s="53" t="n">
        <v>1773.5764585</v>
      </c>
      <c r="I220" s="53" t="n">
        <v>12.3201443462527</v>
      </c>
      <c r="J220" s="53" t="n">
        <v>4.37812963468406</v>
      </c>
      <c r="K220" s="53" t="n">
        <v>10.6079233533167</v>
      </c>
      <c r="L220" s="53" t="n">
        <v>1998.5900628</v>
      </c>
      <c r="M220" s="53" t="n">
        <v>15.6127453360513</v>
      </c>
      <c r="N220" s="53" t="n">
        <v>4.93358284025158</v>
      </c>
      <c r="O220" s="53" t="n">
        <v>13.6940838200701</v>
      </c>
      <c r="P220" s="53" t="n">
        <v>2526.6385218</v>
      </c>
      <c r="Q220" s="53" t="n">
        <v>11.6814019324233</v>
      </c>
      <c r="R220" s="53" t="n">
        <v>6.23708717795146</v>
      </c>
      <c r="S220" s="53" t="n">
        <v>10.3519047881019</v>
      </c>
      <c r="T220" s="53" t="n">
        <v>2864.7003495</v>
      </c>
      <c r="U220" s="53" t="n">
        <v>10.1379938134541</v>
      </c>
      <c r="V220" s="53" t="n">
        <v>7.07160350179837</v>
      </c>
      <c r="W220" s="53" t="n">
        <v>9.64071372890399</v>
      </c>
      <c r="X220" s="53" t="n">
        <v>2463.0917222</v>
      </c>
      <c r="Y220" s="53" t="n">
        <v>9.25202677513619</v>
      </c>
      <c r="Z220" s="53" t="n">
        <v>6.08021989141035</v>
      </c>
      <c r="AA220" s="53" t="n">
        <v>9.89630241130937</v>
      </c>
      <c r="AB220" s="53" t="n">
        <v>3071.8491158</v>
      </c>
      <c r="AC220" s="53" t="n">
        <v>9.36613084171945</v>
      </c>
      <c r="AD220" s="53" t="n">
        <v>7.58295678920798</v>
      </c>
      <c r="AE220" s="53" t="n">
        <v>9.16884714645263</v>
      </c>
      <c r="AF220" s="53" t="n">
        <v>3737.2113948</v>
      </c>
      <c r="AG220" s="53" t="n">
        <v>9.88931633607381</v>
      </c>
      <c r="AH220" s="53" t="n">
        <v>9.22542463858083</v>
      </c>
      <c r="AI220" s="53" t="n">
        <v>8.55905948933612</v>
      </c>
      <c r="AJ220" s="53" t="n">
        <v>3274.9632863</v>
      </c>
      <c r="AK220" s="53" t="n">
        <v>10.7955787643552</v>
      </c>
      <c r="AL220" s="53" t="n">
        <v>8.08435054916035</v>
      </c>
      <c r="AM220" s="53" t="n">
        <v>9.42726747109462</v>
      </c>
      <c r="AN220" s="53" t="n">
        <v>2733.6181696</v>
      </c>
      <c r="AO220" s="53" t="n">
        <v>10.8933091247163</v>
      </c>
      <c r="AP220" s="53" t="n">
        <v>6.74802299098997</v>
      </c>
      <c r="AQ220" s="53" t="n">
        <v>9.38283826671302</v>
      </c>
      <c r="AR220" s="53" t="n">
        <v>3092.6122012</v>
      </c>
      <c r="AS220" s="53" t="n">
        <v>9.15059843251266</v>
      </c>
      <c r="AT220" s="53" t="n">
        <v>7.63421112282385</v>
      </c>
      <c r="AU220" s="53" t="n">
        <v>9.20769811524481</v>
      </c>
      <c r="AV220" s="53" t="n">
        <v>2714.8847519</v>
      </c>
      <c r="AW220" s="53" t="n">
        <v>8.98896652919991</v>
      </c>
      <c r="AX220" s="53" t="n">
        <v>6.70177895634561</v>
      </c>
      <c r="AY220" s="53" t="n">
        <v>8.6529173531946</v>
      </c>
      <c r="AZ220" s="53" t="n">
        <v>2162.1684031</v>
      </c>
      <c r="BA220" s="53" t="n">
        <v>8.85507151447755</v>
      </c>
      <c r="BB220" s="53" t="n">
        <v>5.33738115175237</v>
      </c>
      <c r="BC220" s="53" t="n">
        <v>9.30498404285034</v>
      </c>
      <c r="BD220" s="53" t="n">
        <v>1980.5033184</v>
      </c>
      <c r="BE220" s="53" t="n">
        <v>10.6502114245105</v>
      </c>
      <c r="BF220" s="53" t="n">
        <v>4.88893513912029</v>
      </c>
      <c r="BG220" s="53" t="n">
        <v>10.9914754143737</v>
      </c>
      <c r="BH220" s="53" t="n">
        <v>4434.2473347</v>
      </c>
      <c r="BI220" s="53" t="n">
        <v>7.66307810960027</v>
      </c>
      <c r="BJ220" s="53" t="n">
        <v>10.9460799225921</v>
      </c>
      <c r="BK220" s="53" t="n">
        <v>8.87818702093196</v>
      </c>
    </row>
    <row r="221">
      <c r="A221" s="53" t="s">
        <v>106</v>
      </c>
      <c r="B221" s="53" t="s">
        <v>120</v>
      </c>
      <c r="C221" s="53" t="s">
        <v>16</v>
      </c>
      <c r="D221" s="53" t="n">
        <v>805.5313695</v>
      </c>
      <c r="E221" s="53" t="n">
        <v>30.469055446243</v>
      </c>
      <c r="F221" s="53" t="n">
        <v>14.4560785247465</v>
      </c>
      <c r="G221" s="53" t="n">
        <v>15.9134545098092</v>
      </c>
      <c r="H221" s="53" t="n">
        <v>441.0631006</v>
      </c>
      <c r="I221" s="53" t="n">
        <v>49.0988304122009</v>
      </c>
      <c r="J221" s="53" t="n">
        <v>7.91532528472409</v>
      </c>
      <c r="K221" s="53" t="n">
        <v>27.2855193870142</v>
      </c>
      <c r="L221" s="53" t="n">
        <v>494.0712363</v>
      </c>
      <c r="M221" s="53" t="n">
        <v>35.563530129154</v>
      </c>
      <c r="N221" s="53" t="n">
        <v>8.866610115016</v>
      </c>
      <c r="O221" s="53" t="n">
        <v>23.0277808897009</v>
      </c>
      <c r="P221" s="53" t="n">
        <v>475.7912656</v>
      </c>
      <c r="Q221" s="53" t="n">
        <v>42.888198229013</v>
      </c>
      <c r="R221" s="53" t="n">
        <v>8.53855747563426</v>
      </c>
      <c r="S221" s="53" t="n">
        <v>28.9098105157504</v>
      </c>
      <c r="T221" s="53" t="n">
        <v>477.33108</v>
      </c>
      <c r="U221" s="53" t="n">
        <v>41.5730599061963</v>
      </c>
      <c r="V221" s="53" t="n">
        <v>8.56619100888046</v>
      </c>
      <c r="W221" s="53" t="n">
        <v>36.3190010747305</v>
      </c>
      <c r="X221" s="53" t="n">
        <v>473.4094994</v>
      </c>
      <c r="Y221" s="53" t="n">
        <v>36.3361601583571</v>
      </c>
      <c r="Z221" s="53" t="n">
        <v>8.49581426224934</v>
      </c>
      <c r="AA221" s="53" t="n">
        <v>21.4104027573834</v>
      </c>
      <c r="AB221" s="53" t="n">
        <v>908.788306</v>
      </c>
      <c r="AC221" s="53" t="n">
        <v>41.3178685304112</v>
      </c>
      <c r="AD221" s="53" t="n">
        <v>16.3091291181645</v>
      </c>
      <c r="AE221" s="53" t="n">
        <v>23.0371730290279</v>
      </c>
      <c r="AF221" s="53" t="n">
        <v>439.9968908</v>
      </c>
      <c r="AG221" s="53" t="n">
        <v>38.9397508330937</v>
      </c>
      <c r="AH221" s="53" t="n">
        <v>7.89619106701855</v>
      </c>
      <c r="AI221" s="53" t="n">
        <v>38.6968449951161</v>
      </c>
      <c r="AJ221" s="53" t="n">
        <v>199.994186</v>
      </c>
      <c r="AK221" s="53" t="n">
        <v>49.3537451372464</v>
      </c>
      <c r="AL221" s="53" t="n">
        <v>3.58909878221541</v>
      </c>
      <c r="AM221" s="53" t="n">
        <v>50.211910826081</v>
      </c>
      <c r="AN221" s="53" t="n">
        <v>319.7810309</v>
      </c>
      <c r="AO221" s="53" t="n">
        <v>41.6802804646838</v>
      </c>
      <c r="AP221" s="53" t="n">
        <v>5.73879536967529</v>
      </c>
      <c r="AQ221" s="53" t="n">
        <v>32.0135214337552</v>
      </c>
      <c r="AR221" s="53" t="n">
        <v>210.5515356</v>
      </c>
      <c r="AS221" s="53" t="n">
        <v>44.6610953863943</v>
      </c>
      <c r="AT221" s="53" t="n">
        <v>3.77856114285014</v>
      </c>
      <c r="AU221" s="53" t="n">
        <v>42.4628776591398</v>
      </c>
      <c r="AV221" s="53" t="n">
        <v>42.1144514</v>
      </c>
      <c r="AW221" s="53" t="n">
        <v>100</v>
      </c>
      <c r="AX221" s="53" t="n">
        <v>0.755786601883567</v>
      </c>
      <c r="AY221" s="53" t="n">
        <v>80.0034651512063</v>
      </c>
      <c r="AZ221" s="53" t="n">
        <v>100.1359498</v>
      </c>
      <c r="BA221" s="53" t="n">
        <v>76.3348555438713</v>
      </c>
      <c r="BB221" s="53" t="n">
        <v>1.79704131740691</v>
      </c>
      <c r="BC221" s="53" t="n">
        <v>58.192426095998</v>
      </c>
      <c r="BD221" s="53" t="n">
        <v>132.0518486</v>
      </c>
      <c r="BE221" s="53" t="n">
        <v>72.0113035305491</v>
      </c>
      <c r="BF221" s="53" t="n">
        <v>2.36980453521561</v>
      </c>
      <c r="BG221" s="53" t="n">
        <v>71.5731284470201</v>
      </c>
      <c r="BH221" s="53" t="n">
        <v>51.6557778</v>
      </c>
      <c r="BI221" s="53" t="n">
        <v>100</v>
      </c>
      <c r="BJ221" s="53" t="n">
        <v>0.927015394319362</v>
      </c>
      <c r="BK221" s="53" t="n">
        <v>100.383795468692</v>
      </c>
    </row>
    <row r="222">
      <c r="A222" s="53" t="s">
        <v>106</v>
      </c>
      <c r="B222" s="53" t="s">
        <v>120</v>
      </c>
      <c r="C222" s="53" t="s">
        <v>17</v>
      </c>
      <c r="D222" s="53" t="n">
        <v>4251.5425666</v>
      </c>
      <c r="E222" s="53" t="n">
        <v>11.0987237836039</v>
      </c>
      <c r="F222" s="53" t="n">
        <v>4.80255223224267</v>
      </c>
      <c r="G222" s="53" t="n">
        <v>10.554627330339</v>
      </c>
      <c r="H222" s="53" t="n">
        <v>4579.4045625</v>
      </c>
      <c r="I222" s="53" t="n">
        <v>12.2667242000702</v>
      </c>
      <c r="J222" s="53" t="n">
        <v>5.17290589461615</v>
      </c>
      <c r="K222" s="53" t="n">
        <v>11.3318615408884</v>
      </c>
      <c r="L222" s="53" t="n">
        <v>4003.3871657</v>
      </c>
      <c r="M222" s="53" t="n">
        <v>10.5860233477665</v>
      </c>
      <c r="N222" s="53" t="n">
        <v>4.52223532235261</v>
      </c>
      <c r="O222" s="53" t="n">
        <v>10.0554324665233</v>
      </c>
      <c r="P222" s="53" t="n">
        <v>4641.726919</v>
      </c>
      <c r="Q222" s="53" t="n">
        <v>9.6393940070506</v>
      </c>
      <c r="R222" s="53" t="n">
        <v>5.243305371427</v>
      </c>
      <c r="S222" s="53" t="n">
        <v>9.04851536394861</v>
      </c>
      <c r="T222" s="53" t="n">
        <v>6614.1507347</v>
      </c>
      <c r="U222" s="53" t="n">
        <v>8.2753945202951</v>
      </c>
      <c r="V222" s="53" t="n">
        <v>7.47135983651354</v>
      </c>
      <c r="W222" s="53" t="n">
        <v>7.84567037124868</v>
      </c>
      <c r="X222" s="53" t="n">
        <v>8678.0585583</v>
      </c>
      <c r="Y222" s="53" t="n">
        <v>7.80629144980095</v>
      </c>
      <c r="Z222" s="53" t="n">
        <v>9.80275484670158</v>
      </c>
      <c r="AA222" s="53" t="n">
        <v>8.01875740046243</v>
      </c>
      <c r="AB222" s="53" t="n">
        <v>7615.5822099</v>
      </c>
      <c r="AC222" s="53" t="n">
        <v>8.76930692541323</v>
      </c>
      <c r="AD222" s="53" t="n">
        <v>8.60257912723465</v>
      </c>
      <c r="AE222" s="53" t="n">
        <v>8.85783144917745</v>
      </c>
      <c r="AF222" s="53" t="n">
        <v>7786.9171132</v>
      </c>
      <c r="AG222" s="53" t="n">
        <v>9.12836745840763</v>
      </c>
      <c r="AH222" s="53" t="n">
        <v>8.7961194268823</v>
      </c>
      <c r="AI222" s="53" t="n">
        <v>9.02967878371351</v>
      </c>
      <c r="AJ222" s="53" t="n">
        <v>8332.2494092</v>
      </c>
      <c r="AK222" s="53" t="n">
        <v>8.37372345963893</v>
      </c>
      <c r="AL222" s="53" t="n">
        <v>9.41212803891961</v>
      </c>
      <c r="AM222" s="53" t="n">
        <v>7.76412100952854</v>
      </c>
      <c r="AN222" s="53" t="n">
        <v>5639.1588251</v>
      </c>
      <c r="AO222" s="53" t="n">
        <v>8.57379521651466</v>
      </c>
      <c r="AP222" s="53" t="n">
        <v>6.37000673972152</v>
      </c>
      <c r="AQ222" s="53" t="n">
        <v>8.19069830821256</v>
      </c>
      <c r="AR222" s="53" t="n">
        <v>6146.5124365</v>
      </c>
      <c r="AS222" s="53" t="n">
        <v>9.48465032961208</v>
      </c>
      <c r="AT222" s="53" t="n">
        <v>6.94311454254755</v>
      </c>
      <c r="AU222" s="53" t="n">
        <v>9.02639865740094</v>
      </c>
      <c r="AV222" s="53" t="n">
        <v>5561.9977354</v>
      </c>
      <c r="AW222" s="53" t="n">
        <v>10.2932916146909</v>
      </c>
      <c r="AX222" s="53" t="n">
        <v>6.28284539586195</v>
      </c>
      <c r="AY222" s="53" t="n">
        <v>10.1657032593282</v>
      </c>
      <c r="AZ222" s="53" t="n">
        <v>4429.7684868</v>
      </c>
      <c r="BA222" s="53" t="n">
        <v>10.9364709156748</v>
      </c>
      <c r="BB222" s="53" t="n">
        <v>5.00387664038202</v>
      </c>
      <c r="BC222" s="53" t="n">
        <v>10.9582435322698</v>
      </c>
      <c r="BD222" s="53" t="n">
        <v>3507.0944888</v>
      </c>
      <c r="BE222" s="53" t="n">
        <v>12.1166337567742</v>
      </c>
      <c r="BF222" s="53" t="n">
        <v>3.96162197650109</v>
      </c>
      <c r="BG222" s="53" t="n">
        <v>12.423927049584</v>
      </c>
      <c r="BH222" s="53" t="n">
        <v>6739.1812631</v>
      </c>
      <c r="BI222" s="53" t="n">
        <v>9.48425546263172</v>
      </c>
      <c r="BJ222" s="53" t="n">
        <v>7.61259460809578</v>
      </c>
      <c r="BK222" s="53" t="n">
        <v>10.0986728526002</v>
      </c>
    </row>
    <row r="223">
      <c r="A223" s="53" t="s">
        <v>108</v>
      </c>
      <c r="B223" s="53" t="s">
        <v>121</v>
      </c>
      <c r="C223" s="53" t="s">
        <v>16</v>
      </c>
      <c r="D223" s="53" t="n">
        <v>321.9766684</v>
      </c>
      <c r="E223" s="53" t="n">
        <v>41.5978728677252</v>
      </c>
      <c r="F223" s="53" t="n">
        <v>6.92774172537316</v>
      </c>
      <c r="G223" s="53" t="n">
        <v>30.2664102177849</v>
      </c>
      <c r="H223" s="53" t="n">
        <v>818.2251069</v>
      </c>
      <c r="I223" s="53" t="n">
        <v>34.5090930939442</v>
      </c>
      <c r="J223" s="53" t="n">
        <v>17.6051645045814</v>
      </c>
      <c r="K223" s="53" t="n">
        <v>24.3417786924009</v>
      </c>
      <c r="L223" s="53" t="n">
        <v>444.8650568</v>
      </c>
      <c r="M223" s="53" t="n">
        <v>42.3242622146803</v>
      </c>
      <c r="N223" s="53" t="n">
        <v>9.57184329991613</v>
      </c>
      <c r="O223" s="53" t="n">
        <v>27.7724154319857</v>
      </c>
      <c r="P223" s="53" t="n">
        <v>444.2932682</v>
      </c>
      <c r="Q223" s="53" t="n">
        <v>40.3322046588537</v>
      </c>
      <c r="R223" s="53" t="n">
        <v>9.55954053350142</v>
      </c>
      <c r="S223" s="53" t="n">
        <v>30.1104588236914</v>
      </c>
      <c r="T223" s="53" t="n">
        <v>268.7915272</v>
      </c>
      <c r="U223" s="53" t="n">
        <v>46.065873285293</v>
      </c>
      <c r="V223" s="53" t="n">
        <v>5.78339507537501</v>
      </c>
      <c r="W223" s="53" t="n">
        <v>39.1810363597808</v>
      </c>
      <c r="X223" s="53" t="n">
        <v>289.9462415</v>
      </c>
      <c r="Y223" s="53" t="n">
        <v>47.698583478338</v>
      </c>
      <c r="Z223" s="53" t="n">
        <v>6.23856593502994</v>
      </c>
      <c r="AA223" s="53" t="n">
        <v>48.9382923760562</v>
      </c>
      <c r="AB223" s="53" t="n">
        <v>554.4843936</v>
      </c>
      <c r="AC223" s="53" t="n">
        <v>39.4594306416235</v>
      </c>
      <c r="AD223" s="53" t="n">
        <v>11.9304441800074</v>
      </c>
      <c r="AE223" s="53" t="n">
        <v>27.4050023143451</v>
      </c>
      <c r="AF223" s="53" t="n">
        <v>270.0339027</v>
      </c>
      <c r="AG223" s="53" t="n">
        <v>55.0566616030593</v>
      </c>
      <c r="AH223" s="53" t="n">
        <v>5.81012638057393</v>
      </c>
      <c r="AI223" s="53" t="n">
        <v>44.8023948993022</v>
      </c>
      <c r="AJ223" s="53" t="n">
        <v>628.5400374</v>
      </c>
      <c r="AK223" s="53" t="n">
        <v>41.3195841746571</v>
      </c>
      <c r="AL223" s="53" t="n">
        <v>13.5238465097541</v>
      </c>
      <c r="AM223" s="53" t="n">
        <v>26.6642255704935</v>
      </c>
      <c r="AN223" s="53" t="n">
        <v>97.4563098</v>
      </c>
      <c r="AO223" s="53" t="n">
        <v>70.3787170086897</v>
      </c>
      <c r="AP223" s="53" t="n">
        <v>2.096897726029</v>
      </c>
      <c r="AQ223" s="53" t="n">
        <v>71.0720774071916</v>
      </c>
      <c r="AR223" s="53" t="n">
        <v>77.3121863</v>
      </c>
      <c r="AS223" s="53" t="n">
        <v>70.5098075534322</v>
      </c>
      <c r="AT223" s="53" t="n">
        <v>1.66347102593454</v>
      </c>
      <c r="AU223" s="53" t="n">
        <v>70.5254034400686</v>
      </c>
      <c r="AV223" s="53" t="n">
        <v>215.1409086</v>
      </c>
      <c r="AW223" s="53" t="n">
        <v>51.2589462612361</v>
      </c>
      <c r="AX223" s="53" t="n">
        <v>4.6290330810284</v>
      </c>
      <c r="AY223" s="53" t="n">
        <v>50.2328960550619</v>
      </c>
      <c r="AZ223" s="53"/>
      <c r="BA223" s="53"/>
      <c r="BB223" s="53"/>
      <c r="BC223" s="53"/>
      <c r="BD223" s="53" t="n">
        <v>36.0673152</v>
      </c>
      <c r="BE223" s="53" t="n">
        <v>100</v>
      </c>
      <c r="BF223" s="53" t="n">
        <v>0.776034629076948</v>
      </c>
      <c r="BG223" s="53" t="n">
        <v>100.310703076891</v>
      </c>
      <c r="BH223" s="53" t="n">
        <v>180.5095728</v>
      </c>
      <c r="BI223" s="53" t="n">
        <v>60.4328454915383</v>
      </c>
      <c r="BJ223" s="53" t="n">
        <v>3.88389539381868</v>
      </c>
      <c r="BK223" s="53" t="n">
        <v>61.536372195074</v>
      </c>
    </row>
    <row r="224">
      <c r="A224" s="53" t="s">
        <v>108</v>
      </c>
      <c r="B224" s="53" t="s">
        <v>121</v>
      </c>
      <c r="C224" s="53" t="s">
        <v>17</v>
      </c>
      <c r="D224" s="53" t="n">
        <v>3275.5916609</v>
      </c>
      <c r="E224" s="53" t="n">
        <v>13.8437940273183</v>
      </c>
      <c r="F224" s="53" t="n">
        <v>3.27508868882383</v>
      </c>
      <c r="G224" s="53" t="n">
        <v>12.8165764807919</v>
      </c>
      <c r="H224" s="53" t="n">
        <v>4239.9747207</v>
      </c>
      <c r="I224" s="53" t="n">
        <v>12.8484922644755</v>
      </c>
      <c r="J224" s="53" t="n">
        <v>4.2393236661398</v>
      </c>
      <c r="K224" s="53" t="n">
        <v>11.6561529529309</v>
      </c>
      <c r="L224" s="53" t="n">
        <v>4749.3667871</v>
      </c>
      <c r="M224" s="53" t="n">
        <v>12.4601975824064</v>
      </c>
      <c r="N224" s="53" t="n">
        <v>4.74863751461408</v>
      </c>
      <c r="O224" s="53" t="n">
        <v>11.3014465389601</v>
      </c>
      <c r="P224" s="53" t="n">
        <v>5728.1187021</v>
      </c>
      <c r="Q224" s="53" t="n">
        <v>10.1018087886011</v>
      </c>
      <c r="R224" s="53" t="n">
        <v>5.7272391407705</v>
      </c>
      <c r="S224" s="53" t="n">
        <v>9.34227934706437</v>
      </c>
      <c r="T224" s="53" t="n">
        <v>6842.7965037</v>
      </c>
      <c r="U224" s="53" t="n">
        <v>8.17486194651863</v>
      </c>
      <c r="V224" s="53" t="n">
        <v>6.84174578190053</v>
      </c>
      <c r="W224" s="53" t="n">
        <v>7.87588123548862</v>
      </c>
      <c r="X224" s="53" t="n">
        <v>7553.0658785</v>
      </c>
      <c r="Y224" s="53" t="n">
        <v>9.35739766328745</v>
      </c>
      <c r="Z224" s="53" t="n">
        <v>7.55190609375891</v>
      </c>
      <c r="AA224" s="53" t="n">
        <v>9.20737862101136</v>
      </c>
      <c r="AB224" s="53" t="n">
        <v>7705.3925787</v>
      </c>
      <c r="AC224" s="53" t="n">
        <v>7.65788916837074</v>
      </c>
      <c r="AD224" s="53" t="n">
        <v>7.70420940396266</v>
      </c>
      <c r="AE224" s="53" t="n">
        <v>7.99495963373604</v>
      </c>
      <c r="AF224" s="53" t="n">
        <v>7633.0548405</v>
      </c>
      <c r="AG224" s="53" t="n">
        <v>8.62675775308768</v>
      </c>
      <c r="AH224" s="53" t="n">
        <v>7.63188277333227</v>
      </c>
      <c r="AI224" s="53" t="n">
        <v>8.38451336285357</v>
      </c>
      <c r="AJ224" s="53" t="n">
        <v>8632.107566</v>
      </c>
      <c r="AK224" s="53" t="n">
        <v>8.3453546599745</v>
      </c>
      <c r="AL224" s="53" t="n">
        <v>8.63078209276839</v>
      </c>
      <c r="AM224" s="53" t="n">
        <v>7.95431448704456</v>
      </c>
      <c r="AN224" s="53" t="n">
        <v>7419.8608157</v>
      </c>
      <c r="AO224" s="53" t="n">
        <v>8.58573004723362</v>
      </c>
      <c r="AP224" s="53" t="n">
        <v>7.41872148479868</v>
      </c>
      <c r="AQ224" s="53" t="n">
        <v>7.94584903421154</v>
      </c>
      <c r="AR224" s="53" t="n">
        <v>7434.745251</v>
      </c>
      <c r="AS224" s="53" t="n">
        <v>9.09088769812075</v>
      </c>
      <c r="AT224" s="53" t="n">
        <v>7.43360363457103</v>
      </c>
      <c r="AU224" s="53" t="n">
        <v>8.67329475735357</v>
      </c>
      <c r="AV224" s="53" t="n">
        <v>7130.306364</v>
      </c>
      <c r="AW224" s="53" t="n">
        <v>8.50032514869708</v>
      </c>
      <c r="AX224" s="53" t="n">
        <v>7.12921149462466</v>
      </c>
      <c r="AY224" s="53" t="n">
        <v>7.99917046438572</v>
      </c>
      <c r="AZ224" s="53" t="n">
        <v>5821.5977864</v>
      </c>
      <c r="BA224" s="53" t="n">
        <v>8.42081714478971</v>
      </c>
      <c r="BB224" s="53" t="n">
        <v>5.82070387121509</v>
      </c>
      <c r="BC224" s="53" t="n">
        <v>8.27151327922103</v>
      </c>
      <c r="BD224" s="53" t="n">
        <v>5179.0123703</v>
      </c>
      <c r="BE224" s="53" t="n">
        <v>10.4540641820652</v>
      </c>
      <c r="BF224" s="53" t="n">
        <v>5.17821712508202</v>
      </c>
      <c r="BG224" s="53" t="n">
        <v>10.2286115632875</v>
      </c>
      <c r="BH224" s="53" t="n">
        <v>10670.3656845</v>
      </c>
      <c r="BI224" s="53" t="n">
        <v>9.26307213152567</v>
      </c>
      <c r="BJ224" s="53" t="n">
        <v>10.6687272336376</v>
      </c>
      <c r="BK224" s="53" t="n">
        <v>9.19364294200898</v>
      </c>
    </row>
    <row r="225">
      <c r="A225" s="53" t="s">
        <v>110</v>
      </c>
      <c r="B225" s="53" t="s">
        <v>122</v>
      </c>
      <c r="C225" s="53" t="s">
        <v>16</v>
      </c>
      <c r="D225" s="53" t="n">
        <v>66.4232099</v>
      </c>
      <c r="E225" s="53" t="n">
        <v>58.1020769512226</v>
      </c>
      <c r="F225" s="53" t="n">
        <v>15.0071158295744</v>
      </c>
      <c r="G225" s="53" t="n">
        <v>40.0826463549027</v>
      </c>
      <c r="H225" s="53" t="n">
        <v>31.5873836</v>
      </c>
      <c r="I225" s="53" t="n">
        <v>70.708766401046</v>
      </c>
      <c r="J225" s="53" t="n">
        <v>7.13659465045513</v>
      </c>
      <c r="K225" s="53" t="n">
        <v>64.6056642897055</v>
      </c>
      <c r="L225" s="53"/>
      <c r="M225" s="53"/>
      <c r="N225" s="53"/>
      <c r="O225" s="53"/>
      <c r="P225" s="53"/>
      <c r="Q225" s="53"/>
      <c r="R225" s="53"/>
      <c r="S225" s="53"/>
      <c r="T225" s="53" t="n">
        <v>24.4884108</v>
      </c>
      <c r="U225" s="53" t="n">
        <v>100</v>
      </c>
      <c r="V225" s="53" t="n">
        <v>5.53271089896245</v>
      </c>
      <c r="W225" s="53" t="n">
        <v>89.4677421809413</v>
      </c>
      <c r="X225" s="53" t="n">
        <v>24.4884108</v>
      </c>
      <c r="Y225" s="53" t="n">
        <v>100</v>
      </c>
      <c r="Z225" s="53" t="n">
        <v>5.53271089896245</v>
      </c>
      <c r="AA225" s="53" t="n">
        <v>89.4677421809413</v>
      </c>
      <c r="AB225" s="53" t="n">
        <v>72.9817155</v>
      </c>
      <c r="AC225" s="53" t="n">
        <v>50.6261623556679</v>
      </c>
      <c r="AD225" s="53" t="n">
        <v>16.4888908500272</v>
      </c>
      <c r="AE225" s="53" t="n">
        <v>35.9085751760773</v>
      </c>
      <c r="AF225" s="53" t="n">
        <v>33.9356611</v>
      </c>
      <c r="AG225" s="53" t="n">
        <v>70.3914556667904</v>
      </c>
      <c r="AH225" s="53" t="n">
        <v>7.66714522901854</v>
      </c>
      <c r="AI225" s="53" t="n">
        <v>63.1471000751805</v>
      </c>
      <c r="AJ225" s="53" t="n">
        <v>17.3161438</v>
      </c>
      <c r="AK225" s="53" t="n">
        <v>100</v>
      </c>
      <c r="AL225" s="53" t="n">
        <v>3.91226765643204</v>
      </c>
      <c r="AM225" s="53" t="n">
        <v>94.7940670965982</v>
      </c>
      <c r="AN225" s="53" t="n">
        <v>25.3152818</v>
      </c>
      <c r="AO225" s="53" t="n">
        <v>100</v>
      </c>
      <c r="AP225" s="53" t="n">
        <v>5.71952735802544</v>
      </c>
      <c r="AQ225" s="53" t="n">
        <v>88.8331557689048</v>
      </c>
      <c r="AR225" s="53" t="n">
        <v>13.757923</v>
      </c>
      <c r="AS225" s="53" t="n">
        <v>100</v>
      </c>
      <c r="AT225" s="53" t="n">
        <v>3.10835240191193</v>
      </c>
      <c r="AU225" s="53" t="n">
        <v>103.575505625613</v>
      </c>
      <c r="AV225" s="53" t="n">
        <v>21.0148801</v>
      </c>
      <c r="AW225" s="53" t="n">
        <v>100</v>
      </c>
      <c r="AX225" s="53" t="n">
        <v>4.74792983175777</v>
      </c>
      <c r="AY225" s="53" t="n">
        <v>97.1510782893687</v>
      </c>
      <c r="AZ225" s="53" t="n">
        <v>31.0469164</v>
      </c>
      <c r="BA225" s="53" t="n">
        <v>70.609293328077</v>
      </c>
      <c r="BB225" s="53" t="n">
        <v>7.01448591941524</v>
      </c>
      <c r="BC225" s="53" t="n">
        <v>64.831108568428</v>
      </c>
      <c r="BD225" s="53" t="n">
        <v>16.7756766</v>
      </c>
      <c r="BE225" s="53" t="n">
        <v>99.9999999999997</v>
      </c>
      <c r="BF225" s="53" t="n">
        <v>3.79015892539214</v>
      </c>
      <c r="BG225" s="53" t="n">
        <v>95.1833576673714</v>
      </c>
      <c r="BH225" s="53" t="n">
        <v>63.4798161</v>
      </c>
      <c r="BI225" s="53" t="n">
        <v>74.3579858788526</v>
      </c>
      <c r="BJ225" s="53" t="n">
        <v>14.3421095500653</v>
      </c>
      <c r="BK225" s="53" t="n">
        <v>70.3858203381252</v>
      </c>
    </row>
    <row r="226">
      <c r="A226" s="53" t="s">
        <v>110</v>
      </c>
      <c r="B226" s="53" t="s">
        <v>122</v>
      </c>
      <c r="C226" s="53" t="s">
        <v>17</v>
      </c>
      <c r="D226" s="53" t="n">
        <v>1212.3891415</v>
      </c>
      <c r="E226" s="53" t="n">
        <v>13.8103163357245</v>
      </c>
      <c r="F226" s="53" t="n">
        <v>2.87627331543211</v>
      </c>
      <c r="G226" s="53" t="n">
        <v>13.3744110863573</v>
      </c>
      <c r="H226" s="53" t="n">
        <v>1299.6898382</v>
      </c>
      <c r="I226" s="53" t="n">
        <v>12.9840745349949</v>
      </c>
      <c r="J226" s="53" t="n">
        <v>3.08338558305451</v>
      </c>
      <c r="K226" s="53" t="n">
        <v>12.2776914490183</v>
      </c>
      <c r="L226" s="53" t="n">
        <v>1433.9104264</v>
      </c>
      <c r="M226" s="53" t="n">
        <v>13.3459640310589</v>
      </c>
      <c r="N226" s="53" t="n">
        <v>3.4018106522065</v>
      </c>
      <c r="O226" s="53" t="n">
        <v>12.3748329790448</v>
      </c>
      <c r="P226" s="53" t="n">
        <v>1510.0800427</v>
      </c>
      <c r="Q226" s="53" t="n">
        <v>12.428619265124</v>
      </c>
      <c r="R226" s="53" t="n">
        <v>3.58251553260434</v>
      </c>
      <c r="S226" s="53" t="n">
        <v>11.2764930382536</v>
      </c>
      <c r="T226" s="53" t="n">
        <v>2370.4315465</v>
      </c>
      <c r="U226" s="53" t="n">
        <v>10.9679118674242</v>
      </c>
      <c r="V226" s="53" t="n">
        <v>5.62361437419424</v>
      </c>
      <c r="W226" s="53" t="n">
        <v>10.3222795266543</v>
      </c>
      <c r="X226" s="53" t="n">
        <v>2966.8960526</v>
      </c>
      <c r="Y226" s="53" t="n">
        <v>9.19855977272688</v>
      </c>
      <c r="Z226" s="53" t="n">
        <v>7.03866741597194</v>
      </c>
      <c r="AA226" s="53" t="n">
        <v>9.52620814714042</v>
      </c>
      <c r="AB226" s="53" t="n">
        <v>3387.9125584</v>
      </c>
      <c r="AC226" s="53" t="n">
        <v>8.10219464233226</v>
      </c>
      <c r="AD226" s="53" t="n">
        <v>8.03748743137621</v>
      </c>
      <c r="AE226" s="53" t="n">
        <v>8.71492040066878</v>
      </c>
      <c r="AF226" s="53" t="n">
        <v>3792.1401541</v>
      </c>
      <c r="AG226" s="53" t="n">
        <v>8.28711467960147</v>
      </c>
      <c r="AH226" s="53" t="n">
        <v>8.99647741823366</v>
      </c>
      <c r="AI226" s="53" t="n">
        <v>8.58505697944363</v>
      </c>
      <c r="AJ226" s="53" t="n">
        <v>3294.3498196</v>
      </c>
      <c r="AK226" s="53" t="n">
        <v>8.21295063262829</v>
      </c>
      <c r="AL226" s="53" t="n">
        <v>7.81551908827787</v>
      </c>
      <c r="AM226" s="53" t="n">
        <v>8.53657698635596</v>
      </c>
      <c r="AN226" s="53" t="n">
        <v>3035.5537132</v>
      </c>
      <c r="AO226" s="53" t="n">
        <v>8.97332736817424</v>
      </c>
      <c r="AP226" s="53" t="n">
        <v>7.20155092451231</v>
      </c>
      <c r="AQ226" s="53" t="n">
        <v>8.66149806950097</v>
      </c>
      <c r="AR226" s="53" t="n">
        <v>2884.3525643</v>
      </c>
      <c r="AS226" s="53" t="n">
        <v>8.65757497004367</v>
      </c>
      <c r="AT226" s="53" t="n">
        <v>6.84284115472199</v>
      </c>
      <c r="AU226" s="53" t="n">
        <v>7.81175345066033</v>
      </c>
      <c r="AV226" s="53" t="n">
        <v>3655.0189634</v>
      </c>
      <c r="AW226" s="53" t="n">
        <v>7.81288800424959</v>
      </c>
      <c r="AX226" s="53" t="n">
        <v>8.67117095656185</v>
      </c>
      <c r="AY226" s="53" t="n">
        <v>7.2389572002433</v>
      </c>
      <c r="AZ226" s="53" t="n">
        <v>3428.0824571</v>
      </c>
      <c r="BA226" s="53" t="n">
        <v>9.38917464976545</v>
      </c>
      <c r="BB226" s="53" t="n">
        <v>8.13278654265947</v>
      </c>
      <c r="BC226" s="53" t="n">
        <v>9.11828079253131</v>
      </c>
      <c r="BD226" s="53" t="n">
        <v>2714.1273622</v>
      </c>
      <c r="BE226" s="53" t="n">
        <v>9.28165148547322</v>
      </c>
      <c r="BF226" s="53" t="n">
        <v>6.43899870046799</v>
      </c>
      <c r="BG226" s="53" t="n">
        <v>8.82380908540239</v>
      </c>
      <c r="BH226" s="53" t="n">
        <v>5166.453929</v>
      </c>
      <c r="BI226" s="53" t="n">
        <v>7.8996623119762</v>
      </c>
      <c r="BJ226" s="53" t="n">
        <v>12.256900909725</v>
      </c>
      <c r="BK226" s="53" t="n">
        <v>7.48634146115036</v>
      </c>
    </row>
    <row r="227">
      <c r="A227" s="53" t="s">
        <v>123</v>
      </c>
      <c r="B227" s="53" t="s">
        <v>124</v>
      </c>
      <c r="C227" s="53" t="s">
        <v>16</v>
      </c>
      <c r="D227" s="53" t="n">
        <v>142.6710357</v>
      </c>
      <c r="E227" s="53" t="n">
        <v>35.8221072279379</v>
      </c>
      <c r="F227" s="53" t="n">
        <v>9.19739574198566</v>
      </c>
      <c r="G227" s="53" t="n">
        <v>35.6430361784518</v>
      </c>
      <c r="H227" s="53" t="n">
        <v>82.8148694</v>
      </c>
      <c r="I227" s="53" t="n">
        <v>41.4162768898841</v>
      </c>
      <c r="J227" s="53" t="n">
        <v>5.3387229121563</v>
      </c>
      <c r="K227" s="53" t="n">
        <v>32.7954084328193</v>
      </c>
      <c r="L227" s="53" t="n">
        <v>155.2640758</v>
      </c>
      <c r="M227" s="53" t="n">
        <v>47.7121273749234</v>
      </c>
      <c r="N227" s="53" t="n">
        <v>10.0092155540878</v>
      </c>
      <c r="O227" s="53" t="n">
        <v>31.9198394182686</v>
      </c>
      <c r="P227" s="53" t="n">
        <v>158.5189078</v>
      </c>
      <c r="Q227" s="53" t="n">
        <v>48.2447695668326</v>
      </c>
      <c r="R227" s="53" t="n">
        <v>10.2190407497262</v>
      </c>
      <c r="S227" s="53" t="n">
        <v>32.7568894157116</v>
      </c>
      <c r="T227" s="53" t="n">
        <v>160.2090987</v>
      </c>
      <c r="U227" s="53" t="n">
        <v>43.6277030033019</v>
      </c>
      <c r="V227" s="53" t="n">
        <v>10.3280001787408</v>
      </c>
      <c r="W227" s="53" t="n">
        <v>37.5534892966835</v>
      </c>
      <c r="X227" s="53" t="n">
        <v>200.6990577</v>
      </c>
      <c r="Y227" s="53" t="n">
        <v>44.8570935466783</v>
      </c>
      <c r="Z227" s="53" t="n">
        <v>12.938215872996</v>
      </c>
      <c r="AA227" s="53" t="n">
        <v>34.3843845412133</v>
      </c>
      <c r="AB227" s="53" t="n">
        <v>94.3276177</v>
      </c>
      <c r="AC227" s="53" t="n">
        <v>45.7244210368981</v>
      </c>
      <c r="AD227" s="53" t="n">
        <v>6.08090089995493</v>
      </c>
      <c r="AE227" s="53" t="n">
        <v>29.4682788356106</v>
      </c>
      <c r="AF227" s="53" t="n">
        <v>94.604662</v>
      </c>
      <c r="AG227" s="53" t="n">
        <v>45.8901177185821</v>
      </c>
      <c r="AH227" s="53" t="n">
        <v>6.09876076935771</v>
      </c>
      <c r="AI227" s="53" t="n">
        <v>40.1331150236763</v>
      </c>
      <c r="AJ227" s="53" t="n">
        <v>94.394698</v>
      </c>
      <c r="AK227" s="53" t="n">
        <v>51.0158162530867</v>
      </c>
      <c r="AL227" s="53" t="n">
        <v>6.08522528200321</v>
      </c>
      <c r="AM227" s="53" t="n">
        <v>33.3312389267135</v>
      </c>
      <c r="AN227" s="53" t="n">
        <v>78.0732492</v>
      </c>
      <c r="AO227" s="53" t="n">
        <v>42.2587379624357</v>
      </c>
      <c r="AP227" s="53" t="n">
        <v>5.03305079571288</v>
      </c>
      <c r="AQ227" s="53" t="n">
        <v>39.1144391400177</v>
      </c>
      <c r="AR227" s="53" t="n">
        <v>51.7819348</v>
      </c>
      <c r="AS227" s="53" t="n">
        <v>100</v>
      </c>
      <c r="AT227" s="53" t="n">
        <v>3.3381614166084</v>
      </c>
      <c r="AU227" s="53" t="n">
        <v>98.7305979093844</v>
      </c>
      <c r="AV227" s="53" t="n">
        <v>30.999498</v>
      </c>
      <c r="AW227" s="53" t="n">
        <v>61.3715367248711</v>
      </c>
      <c r="AX227" s="53" t="n">
        <v>1.99840597995248</v>
      </c>
      <c r="AY227" s="53" t="n">
        <v>61.4578464347169</v>
      </c>
      <c r="AZ227" s="53" t="n">
        <v>80.6100328</v>
      </c>
      <c r="BA227" s="53" t="n">
        <v>54.1445692946815</v>
      </c>
      <c r="BB227" s="53" t="n">
        <v>5.1965864605835</v>
      </c>
      <c r="BC227" s="53" t="n">
        <v>40.8785534670127</v>
      </c>
      <c r="BD227" s="53" t="n">
        <v>78.4883702</v>
      </c>
      <c r="BE227" s="53" t="n">
        <v>63.5783339200214</v>
      </c>
      <c r="BF227" s="53" t="n">
        <v>5.05981188354739</v>
      </c>
      <c r="BG227" s="53" t="n">
        <v>50.4997328547924</v>
      </c>
      <c r="BH227" s="53" t="n">
        <v>47.7541231</v>
      </c>
      <c r="BI227" s="53" t="n">
        <v>72.3927264777665</v>
      </c>
      <c r="BJ227" s="53" t="n">
        <v>3.07850550258674</v>
      </c>
      <c r="BK227" s="53" t="n">
        <v>63.9336451549141</v>
      </c>
    </row>
    <row r="228">
      <c r="A228" s="53" t="s">
        <v>123</v>
      </c>
      <c r="B228" s="53" t="s">
        <v>124</v>
      </c>
      <c r="C228" s="53" t="s">
        <v>17</v>
      </c>
      <c r="D228" s="53" t="n">
        <v>841.8975825</v>
      </c>
      <c r="E228" s="53" t="n">
        <v>13.4980576785602</v>
      </c>
      <c r="F228" s="53" t="n">
        <v>2.91558298715806</v>
      </c>
      <c r="G228" s="53" t="n">
        <v>13.6733763805967</v>
      </c>
      <c r="H228" s="53" t="n">
        <v>805.8327929</v>
      </c>
      <c r="I228" s="53" t="n">
        <v>13.2603551483467</v>
      </c>
      <c r="J228" s="53" t="n">
        <v>2.79068669433233</v>
      </c>
      <c r="K228" s="53" t="n">
        <v>12.7109227147341</v>
      </c>
      <c r="L228" s="53" t="n">
        <v>1388.5196444</v>
      </c>
      <c r="M228" s="53" t="n">
        <v>11.5324290919327</v>
      </c>
      <c r="N228" s="53" t="n">
        <v>4.80859469928148</v>
      </c>
      <c r="O228" s="53" t="n">
        <v>10.3813816988375</v>
      </c>
      <c r="P228" s="53" t="n">
        <v>2044.9218402</v>
      </c>
      <c r="Q228" s="53" t="n">
        <v>12.0920675774617</v>
      </c>
      <c r="R228" s="53" t="n">
        <v>7.08178696706861</v>
      </c>
      <c r="S228" s="53" t="n">
        <v>10.171472072493</v>
      </c>
      <c r="T228" s="53" t="n">
        <v>2119.3501107</v>
      </c>
      <c r="U228" s="53" t="n">
        <v>11.2838797398556</v>
      </c>
      <c r="V228" s="53" t="n">
        <v>7.33954017095478</v>
      </c>
      <c r="W228" s="53" t="n">
        <v>10.4272790233887</v>
      </c>
      <c r="X228" s="53" t="n">
        <v>2904.5903958</v>
      </c>
      <c r="Y228" s="53" t="n">
        <v>8.39213884199028</v>
      </c>
      <c r="Z228" s="53" t="n">
        <v>10.058912768831</v>
      </c>
      <c r="AA228" s="53" t="n">
        <v>7.67389389022985</v>
      </c>
      <c r="AB228" s="53" t="n">
        <v>2302.2903244</v>
      </c>
      <c r="AC228" s="53" t="n">
        <v>9.92155760281207</v>
      </c>
      <c r="AD228" s="53" t="n">
        <v>7.97308204804026</v>
      </c>
      <c r="AE228" s="53" t="n">
        <v>9.00650381949754</v>
      </c>
      <c r="AF228" s="53" t="n">
        <v>2049.7758179</v>
      </c>
      <c r="AG228" s="53" t="n">
        <v>10.3079177824589</v>
      </c>
      <c r="AH228" s="53" t="n">
        <v>7.09859682030532</v>
      </c>
      <c r="AI228" s="53" t="n">
        <v>9.60909340542215</v>
      </c>
      <c r="AJ228" s="53" t="n">
        <v>2418.8682688</v>
      </c>
      <c r="AK228" s="53" t="n">
        <v>9.50853941572522</v>
      </c>
      <c r="AL228" s="53" t="n">
        <v>8.37680416155577</v>
      </c>
      <c r="AM228" s="53" t="n">
        <v>8.754200666131</v>
      </c>
      <c r="AN228" s="53" t="n">
        <v>2135.9405758</v>
      </c>
      <c r="AO228" s="53" t="n">
        <v>10.06531533862</v>
      </c>
      <c r="AP228" s="53" t="n">
        <v>7.39699475783097</v>
      </c>
      <c r="AQ228" s="53" t="n">
        <v>9.1666795641478</v>
      </c>
      <c r="AR228" s="53" t="n">
        <v>1881.6533555</v>
      </c>
      <c r="AS228" s="53" t="n">
        <v>9.81226700208169</v>
      </c>
      <c r="AT228" s="53" t="n">
        <v>6.51637042920797</v>
      </c>
      <c r="AU228" s="53" t="n">
        <v>9.49161538617084</v>
      </c>
      <c r="AV228" s="53" t="n">
        <v>1810.3540917</v>
      </c>
      <c r="AW228" s="53" t="n">
        <v>7.57550608708704</v>
      </c>
      <c r="AX228" s="53" t="n">
        <v>6.26945331618469</v>
      </c>
      <c r="AY228" s="53" t="n">
        <v>7.36572020932987</v>
      </c>
      <c r="AZ228" s="53" t="n">
        <v>1782.6843246</v>
      </c>
      <c r="BA228" s="53" t="n">
        <v>8.74812948543119</v>
      </c>
      <c r="BB228" s="53" t="n">
        <v>6.17362990025822</v>
      </c>
      <c r="BC228" s="53" t="n">
        <v>9.35886376165703</v>
      </c>
      <c r="BD228" s="53" t="n">
        <v>1467.3959484</v>
      </c>
      <c r="BE228" s="53" t="n">
        <v>8.25806972178161</v>
      </c>
      <c r="BF228" s="53" t="n">
        <v>5.08175192744386</v>
      </c>
      <c r="BG228" s="53" t="n">
        <v>8.19330356899413</v>
      </c>
      <c r="BH228" s="53" t="n">
        <v>2921.713618</v>
      </c>
      <c r="BI228" s="53" t="n">
        <v>7.18646507071312</v>
      </c>
      <c r="BJ228" s="53" t="n">
        <v>10.1182123515467</v>
      </c>
      <c r="BK228" s="53" t="n">
        <v>8.30141470068216</v>
      </c>
    </row>
    <row r="229">
      <c r="A229" s="53" t="s">
        <v>125</v>
      </c>
      <c r="B229" s="53" t="s">
        <v>126</v>
      </c>
      <c r="C229" s="53" t="s">
        <v>16</v>
      </c>
      <c r="D229" s="53" t="n">
        <v>356.4365704</v>
      </c>
      <c r="E229" s="53" t="n">
        <v>29.6102966911976</v>
      </c>
      <c r="F229" s="53" t="n">
        <v>17.5650780934089</v>
      </c>
      <c r="G229" s="53" t="n">
        <v>20.8806474436201</v>
      </c>
      <c r="H229" s="53" t="n">
        <v>129.2077354</v>
      </c>
      <c r="I229" s="53" t="n">
        <v>58.7854870520472</v>
      </c>
      <c r="J229" s="53" t="n">
        <v>6.36731511591695</v>
      </c>
      <c r="K229" s="53" t="n">
        <v>49.7350140725322</v>
      </c>
      <c r="L229" s="53" t="n">
        <v>151.5008669</v>
      </c>
      <c r="M229" s="53" t="n">
        <v>51.8859963947685</v>
      </c>
      <c r="N229" s="53" t="n">
        <v>7.46591337508181</v>
      </c>
      <c r="O229" s="53" t="n">
        <v>40.6469069282201</v>
      </c>
      <c r="P229" s="53" t="n">
        <v>129.4891008</v>
      </c>
      <c r="Q229" s="53" t="n">
        <v>54.5403675417246</v>
      </c>
      <c r="R229" s="53" t="n">
        <v>6.38118071118468</v>
      </c>
      <c r="S229" s="53" t="n">
        <v>51.7431207983369</v>
      </c>
      <c r="T229" s="53" t="n">
        <v>101.1384052</v>
      </c>
      <c r="U229" s="53" t="n">
        <v>60.6552261026279</v>
      </c>
      <c r="V229" s="53" t="n">
        <v>4.98406766619712</v>
      </c>
      <c r="W229" s="53" t="n">
        <v>55.5081187848692</v>
      </c>
      <c r="X229" s="53" t="n">
        <v>357.7146873</v>
      </c>
      <c r="Y229" s="53" t="n">
        <v>37.7440300580104</v>
      </c>
      <c r="Z229" s="53" t="n">
        <v>17.6280632779421</v>
      </c>
      <c r="AA229" s="53" t="n">
        <v>29.8218169228628</v>
      </c>
      <c r="AB229" s="53" t="n">
        <v>351.3373964</v>
      </c>
      <c r="AC229" s="53" t="n">
        <v>36.6373565535878</v>
      </c>
      <c r="AD229" s="53" t="n">
        <v>17.3137924595544</v>
      </c>
      <c r="AE229" s="53" t="n">
        <v>33.1123413495972</v>
      </c>
      <c r="AF229" s="53" t="n">
        <v>146.7927487</v>
      </c>
      <c r="AG229" s="53" t="n">
        <v>45.777007472361</v>
      </c>
      <c r="AH229" s="53" t="n">
        <v>7.23389884367951</v>
      </c>
      <c r="AI229" s="53" t="n">
        <v>36.8155364948031</v>
      </c>
      <c r="AJ229" s="53" t="n">
        <v>107.967519</v>
      </c>
      <c r="AK229" s="53" t="n">
        <v>49.3770046626826</v>
      </c>
      <c r="AL229" s="53" t="n">
        <v>5.32060416993231</v>
      </c>
      <c r="AM229" s="53" t="n">
        <v>47.6837430543873</v>
      </c>
      <c r="AN229" s="53" t="n">
        <v>22.3050646</v>
      </c>
      <c r="AO229" s="53" t="n">
        <v>100</v>
      </c>
      <c r="AP229" s="53" t="n">
        <v>1.0991863184461</v>
      </c>
      <c r="AQ229" s="53" t="n">
        <v>100.251926192051</v>
      </c>
      <c r="AR229" s="53" t="n">
        <v>50.023984</v>
      </c>
      <c r="AS229" s="53" t="n">
        <v>70.3097826228758</v>
      </c>
      <c r="AT229" s="53" t="n">
        <v>2.46516563807516</v>
      </c>
      <c r="AU229" s="53" t="n">
        <v>67.3299681003026</v>
      </c>
      <c r="AV229" s="53" t="n">
        <v>22.3050646</v>
      </c>
      <c r="AW229" s="53" t="n">
        <v>100</v>
      </c>
      <c r="AX229" s="53" t="n">
        <v>1.0991863184461</v>
      </c>
      <c r="AY229" s="53" t="n">
        <v>100.251926192051</v>
      </c>
      <c r="AZ229" s="53" t="n">
        <v>27.4506803</v>
      </c>
      <c r="BA229" s="53" t="n">
        <v>100</v>
      </c>
      <c r="BB229" s="53" t="n">
        <v>1.35276058414993</v>
      </c>
      <c r="BC229" s="53" t="n">
        <v>98.0966291859362</v>
      </c>
      <c r="BD229" s="53" t="n">
        <v>75.5643677</v>
      </c>
      <c r="BE229" s="53" t="n">
        <v>57.212453787399</v>
      </c>
      <c r="BF229" s="53" t="n">
        <v>3.72378742798488</v>
      </c>
      <c r="BG229" s="53" t="n">
        <v>54.694588266085</v>
      </c>
      <c r="BH229" s="53"/>
      <c r="BI229" s="53"/>
      <c r="BJ229" s="53"/>
      <c r="BK229" s="53"/>
    </row>
    <row r="230">
      <c r="A230" s="53" t="s">
        <v>125</v>
      </c>
      <c r="B230" s="53" t="s">
        <v>126</v>
      </c>
      <c r="C230" s="53" t="s">
        <v>17</v>
      </c>
      <c r="D230" s="53" t="n">
        <v>1895.7744553</v>
      </c>
      <c r="E230" s="53" t="n">
        <v>13.858438291736</v>
      </c>
      <c r="F230" s="53" t="n">
        <v>3.24742550401103</v>
      </c>
      <c r="G230" s="53" t="n">
        <v>12.9925786305497</v>
      </c>
      <c r="H230" s="53" t="n">
        <v>3253.8580314</v>
      </c>
      <c r="I230" s="53" t="n">
        <v>12.0637970995796</v>
      </c>
      <c r="J230" s="53" t="n">
        <v>5.57379678160467</v>
      </c>
      <c r="K230" s="53" t="n">
        <v>11.224279225944</v>
      </c>
      <c r="L230" s="53" t="n">
        <v>4107.2223394</v>
      </c>
      <c r="M230" s="53" t="n">
        <v>10.8656951392564</v>
      </c>
      <c r="N230" s="53" t="n">
        <v>7.0355935740788</v>
      </c>
      <c r="O230" s="53" t="n">
        <v>9.41914786861427</v>
      </c>
      <c r="P230" s="53" t="n">
        <v>4202.7090686</v>
      </c>
      <c r="Q230" s="53" t="n">
        <v>9.16030526727193</v>
      </c>
      <c r="R230" s="53" t="n">
        <v>7.19916052099687</v>
      </c>
      <c r="S230" s="53" t="n">
        <v>7.83077225043236</v>
      </c>
      <c r="T230" s="53" t="n">
        <v>3878.6634241</v>
      </c>
      <c r="U230" s="53" t="n">
        <v>7.98316613805498</v>
      </c>
      <c r="V230" s="53" t="n">
        <v>6.64407650904014</v>
      </c>
      <c r="W230" s="53" t="n">
        <v>7.51538866304518</v>
      </c>
      <c r="X230" s="53" t="n">
        <v>3894.9734738</v>
      </c>
      <c r="Y230" s="53" t="n">
        <v>10.4377387211871</v>
      </c>
      <c r="Z230" s="53" t="n">
        <v>6.67201531326835</v>
      </c>
      <c r="AA230" s="53" t="n">
        <v>10.3803284278511</v>
      </c>
      <c r="AB230" s="53" t="n">
        <v>4232.0294217</v>
      </c>
      <c r="AC230" s="53" t="n">
        <v>8.94800056200159</v>
      </c>
      <c r="AD230" s="53" t="n">
        <v>7.24938572694231</v>
      </c>
      <c r="AE230" s="53" t="n">
        <v>9.62223987978997</v>
      </c>
      <c r="AF230" s="53" t="n">
        <v>4937.9018795</v>
      </c>
      <c r="AG230" s="53" t="n">
        <v>9.15476678914796</v>
      </c>
      <c r="AH230" s="53" t="n">
        <v>8.45853179156524</v>
      </c>
      <c r="AI230" s="53" t="n">
        <v>8.5618699788475</v>
      </c>
      <c r="AJ230" s="53" t="n">
        <v>4591.2986652</v>
      </c>
      <c r="AK230" s="53" t="n">
        <v>8.84038827926491</v>
      </c>
      <c r="AL230" s="53" t="n">
        <v>7.86480709254142</v>
      </c>
      <c r="AM230" s="53" t="n">
        <v>8.43289618343905</v>
      </c>
      <c r="AN230" s="53" t="n">
        <v>5100.5874325</v>
      </c>
      <c r="AO230" s="53" t="n">
        <v>8.89670034582227</v>
      </c>
      <c r="AP230" s="53" t="n">
        <v>8.73720904268514</v>
      </c>
      <c r="AQ230" s="53" t="n">
        <v>8.19411394157764</v>
      </c>
      <c r="AR230" s="53" t="n">
        <v>4116.0677259</v>
      </c>
      <c r="AS230" s="53" t="n">
        <v>10.1984565172859</v>
      </c>
      <c r="AT230" s="53" t="n">
        <v>7.05074555253944</v>
      </c>
      <c r="AU230" s="53" t="n">
        <v>9.6164062650206</v>
      </c>
      <c r="AV230" s="53" t="n">
        <v>4424.6354334</v>
      </c>
      <c r="AW230" s="53" t="n">
        <v>7.85173678826779</v>
      </c>
      <c r="AX230" s="53" t="n">
        <v>7.57931615346103</v>
      </c>
      <c r="AY230" s="53" t="n">
        <v>8.70294802593753</v>
      </c>
      <c r="AZ230" s="53" t="n">
        <v>3135.5660202</v>
      </c>
      <c r="BA230" s="53" t="n">
        <v>8.701666895509</v>
      </c>
      <c r="BB230" s="53" t="n">
        <v>5.3711648213429</v>
      </c>
      <c r="BC230" s="53" t="n">
        <v>8.86271701795136</v>
      </c>
      <c r="BD230" s="53" t="n">
        <v>2578.5534418</v>
      </c>
      <c r="BE230" s="53" t="n">
        <v>9.50395207536605</v>
      </c>
      <c r="BF230" s="53" t="n">
        <v>4.41701289251292</v>
      </c>
      <c r="BG230" s="53" t="n">
        <v>9.83907576658329</v>
      </c>
      <c r="BH230" s="53" t="n">
        <v>4027.9249884</v>
      </c>
      <c r="BI230" s="53" t="n">
        <v>9.57779783868833</v>
      </c>
      <c r="BJ230" s="53" t="n">
        <v>6.89975872340973</v>
      </c>
      <c r="BK230" s="53" t="n">
        <v>10.1302120467957</v>
      </c>
    </row>
    <row r="231">
      <c r="A231" s="53" t="s">
        <v>127</v>
      </c>
      <c r="B231" s="53" t="s">
        <v>128</v>
      </c>
      <c r="C231" s="53" t="s">
        <v>16</v>
      </c>
      <c r="D231" s="53" t="n">
        <v>561.9233419</v>
      </c>
      <c r="E231" s="53" t="n">
        <v>39.0333486364019</v>
      </c>
      <c r="F231" s="53" t="n">
        <v>10.3649701882131</v>
      </c>
      <c r="G231" s="53" t="n">
        <v>34.2821150097375</v>
      </c>
      <c r="H231" s="53" t="n">
        <v>669.2084503</v>
      </c>
      <c r="I231" s="53" t="n">
        <v>36.9863364416142</v>
      </c>
      <c r="J231" s="53" t="n">
        <v>12.3439001725865</v>
      </c>
      <c r="K231" s="53" t="n">
        <v>26.1905574339026</v>
      </c>
      <c r="L231" s="53" t="n">
        <v>333.9928174</v>
      </c>
      <c r="M231" s="53" t="n">
        <v>46.5626588846527</v>
      </c>
      <c r="N231" s="53" t="n">
        <v>6.1606723502943</v>
      </c>
      <c r="O231" s="53" t="n">
        <v>28.4040054665714</v>
      </c>
      <c r="P231" s="53" t="n">
        <v>400.0071492</v>
      </c>
      <c r="Q231" s="53" t="n">
        <v>44.5224138271452</v>
      </c>
      <c r="R231" s="53" t="n">
        <v>7.37834125649819</v>
      </c>
      <c r="S231" s="53" t="n">
        <v>25.7289684810782</v>
      </c>
      <c r="T231" s="53" t="n">
        <v>332.4719548</v>
      </c>
      <c r="U231" s="53" t="n">
        <v>40.0455466184481</v>
      </c>
      <c r="V231" s="53" t="n">
        <v>6.13261924351986</v>
      </c>
      <c r="W231" s="53" t="n">
        <v>24.5200529063513</v>
      </c>
      <c r="X231" s="53" t="n">
        <v>668.1184824</v>
      </c>
      <c r="Y231" s="53" t="n">
        <v>54.1384418361576</v>
      </c>
      <c r="Z231" s="53" t="n">
        <v>12.3237951441116</v>
      </c>
      <c r="AA231" s="53" t="n">
        <v>29.293035122916</v>
      </c>
      <c r="AB231" s="53" t="n">
        <v>625.5527925</v>
      </c>
      <c r="AC231" s="53" t="n">
        <v>36.5195943349664</v>
      </c>
      <c r="AD231" s="53" t="n">
        <v>11.5386487122826</v>
      </c>
      <c r="AE231" s="53" t="n">
        <v>22.8391345400307</v>
      </c>
      <c r="AF231" s="53" t="n">
        <v>530.4970554</v>
      </c>
      <c r="AG231" s="53" t="n">
        <v>37.0168845924486</v>
      </c>
      <c r="AH231" s="53" t="n">
        <v>9.78529588317824</v>
      </c>
      <c r="AI231" s="53" t="n">
        <v>22.1997914193332</v>
      </c>
      <c r="AJ231" s="53" t="n">
        <v>149.9793738</v>
      </c>
      <c r="AK231" s="53" t="n">
        <v>49.8993632032226</v>
      </c>
      <c r="AL231" s="53" t="n">
        <v>2.76644805860461</v>
      </c>
      <c r="AM231" s="53" t="n">
        <v>56.0316673973805</v>
      </c>
      <c r="AN231" s="53" t="n">
        <v>483.4882556</v>
      </c>
      <c r="AO231" s="53" t="n">
        <v>42.5454446978918</v>
      </c>
      <c r="AP231" s="53" t="n">
        <v>8.91819396343384</v>
      </c>
      <c r="AQ231" s="53" t="n">
        <v>27.4461389319217</v>
      </c>
      <c r="AR231" s="53" t="n">
        <v>179.956716</v>
      </c>
      <c r="AS231" s="53" t="n">
        <v>45.1043765475564</v>
      </c>
      <c r="AT231" s="53" t="n">
        <v>3.31939582755519</v>
      </c>
      <c r="AU231" s="53" t="n">
        <v>49.9922291463696</v>
      </c>
      <c r="AV231" s="53" t="n">
        <v>219.4181139</v>
      </c>
      <c r="AW231" s="53" t="n">
        <v>58.204220032791</v>
      </c>
      <c r="AX231" s="53" t="n">
        <v>4.04728196845785</v>
      </c>
      <c r="AY231" s="53" t="n">
        <v>45.4963676057404</v>
      </c>
      <c r="AZ231" s="53" t="n">
        <v>131.9702603</v>
      </c>
      <c r="BA231" s="53" t="n">
        <v>71.0329823646124</v>
      </c>
      <c r="BB231" s="53" t="n">
        <v>2.43426053296723</v>
      </c>
      <c r="BC231" s="53" t="n">
        <v>61.5355710586903</v>
      </c>
      <c r="BD231" s="53" t="n">
        <v>30.5681727</v>
      </c>
      <c r="BE231" s="53" t="n">
        <v>100</v>
      </c>
      <c r="BF231" s="53" t="n">
        <v>0.563845946801822</v>
      </c>
      <c r="BG231" s="53" t="n">
        <v>103.587841538322</v>
      </c>
      <c r="BH231" s="53" t="n">
        <v>104.2166548</v>
      </c>
      <c r="BI231" s="53" t="n">
        <v>62.8300942328398</v>
      </c>
      <c r="BJ231" s="53" t="n">
        <v>1.92233075149515</v>
      </c>
      <c r="BK231" s="53" t="n">
        <v>48.7246059975303</v>
      </c>
    </row>
    <row r="232">
      <c r="A232" s="53" t="s">
        <v>127</v>
      </c>
      <c r="B232" s="53" t="s">
        <v>128</v>
      </c>
      <c r="C232" s="53" t="s">
        <v>17</v>
      </c>
      <c r="D232" s="53" t="n">
        <v>1738.8036535</v>
      </c>
      <c r="E232" s="53" t="n">
        <v>16.7849389380776</v>
      </c>
      <c r="F232" s="53" t="n">
        <v>2.23871755843526</v>
      </c>
      <c r="G232" s="53" t="n">
        <v>15.9915761038559</v>
      </c>
      <c r="H232" s="53" t="n">
        <v>3562.3423166</v>
      </c>
      <c r="I232" s="53" t="n">
        <v>11.8763014499479</v>
      </c>
      <c r="J232" s="53" t="n">
        <v>4.58653182449698</v>
      </c>
      <c r="K232" s="53" t="n">
        <v>10.610372490594</v>
      </c>
      <c r="L232" s="53" t="n">
        <v>3894.7294186</v>
      </c>
      <c r="M232" s="53" t="n">
        <v>10.9844183694607</v>
      </c>
      <c r="N232" s="53" t="n">
        <v>5.01448171978676</v>
      </c>
      <c r="O232" s="53" t="n">
        <v>10.2049478857014</v>
      </c>
      <c r="P232" s="53" t="n">
        <v>4654.16632</v>
      </c>
      <c r="Q232" s="53" t="n">
        <v>9.51101950180946</v>
      </c>
      <c r="R232" s="53" t="n">
        <v>5.9922601608808</v>
      </c>
      <c r="S232" s="53" t="n">
        <v>8.51027548750405</v>
      </c>
      <c r="T232" s="53" t="n">
        <v>4835.3545746</v>
      </c>
      <c r="U232" s="53" t="n">
        <v>8.85135680458404</v>
      </c>
      <c r="V232" s="53" t="n">
        <v>6.22554085714503</v>
      </c>
      <c r="W232" s="53" t="n">
        <v>7.96399976392963</v>
      </c>
      <c r="X232" s="53" t="n">
        <v>4953.9024357</v>
      </c>
      <c r="Y232" s="53" t="n">
        <v>10.8595736033748</v>
      </c>
      <c r="Z232" s="53" t="n">
        <v>6.37817176381773</v>
      </c>
      <c r="AA232" s="53" t="n">
        <v>10.475678155661</v>
      </c>
      <c r="AB232" s="53" t="n">
        <v>4739.5975512</v>
      </c>
      <c r="AC232" s="53" t="n">
        <v>10.0809970874475</v>
      </c>
      <c r="AD232" s="53" t="n">
        <v>6.10225325696224</v>
      </c>
      <c r="AE232" s="53" t="n">
        <v>10.1232823743887</v>
      </c>
      <c r="AF232" s="53" t="n">
        <v>4239.1509133</v>
      </c>
      <c r="AG232" s="53" t="n">
        <v>10.6677934303237</v>
      </c>
      <c r="AH232" s="53" t="n">
        <v>5.45792595003976</v>
      </c>
      <c r="AI232" s="53" t="n">
        <v>10.5961154307637</v>
      </c>
      <c r="AJ232" s="53" t="n">
        <v>6343.3199968</v>
      </c>
      <c r="AK232" s="53" t="n">
        <v>9.27439271303874</v>
      </c>
      <c r="AL232" s="53" t="n">
        <v>8.16705315003508</v>
      </c>
      <c r="AM232" s="53" t="n">
        <v>8.82511819698778</v>
      </c>
      <c r="AN232" s="53" t="n">
        <v>5852.3623791</v>
      </c>
      <c r="AO232" s="53" t="n">
        <v>8.62051083591535</v>
      </c>
      <c r="AP232" s="53" t="n">
        <v>7.53494299948407</v>
      </c>
      <c r="AQ232" s="53" t="n">
        <v>7.89701553405275</v>
      </c>
      <c r="AR232" s="53" t="n">
        <v>6134.0740462</v>
      </c>
      <c r="AS232" s="53" t="n">
        <v>8.3729767796359</v>
      </c>
      <c r="AT232" s="53" t="n">
        <v>7.89764804342814</v>
      </c>
      <c r="AU232" s="53" t="n">
        <v>7.81994222464651</v>
      </c>
      <c r="AV232" s="53" t="n">
        <v>5966.0170977</v>
      </c>
      <c r="AW232" s="53" t="n">
        <v>9.1913687527601</v>
      </c>
      <c r="AX232" s="53" t="n">
        <v>7.68127396308463</v>
      </c>
      <c r="AY232" s="53" t="n">
        <v>8.59991721151756</v>
      </c>
      <c r="AZ232" s="53" t="n">
        <v>4911.2716027</v>
      </c>
      <c r="BA232" s="53" t="n">
        <v>8.60118479924187</v>
      </c>
      <c r="BB232" s="53" t="n">
        <v>6.32328437375749</v>
      </c>
      <c r="BC232" s="53" t="n">
        <v>9.02161338236264</v>
      </c>
      <c r="BD232" s="53" t="n">
        <v>4928.7981676</v>
      </c>
      <c r="BE232" s="53" t="n">
        <v>7.98707269014197</v>
      </c>
      <c r="BF232" s="53" t="n">
        <v>6.34584990523755</v>
      </c>
      <c r="BG232" s="53" t="n">
        <v>8.12652567872076</v>
      </c>
      <c r="BH232" s="53" t="n">
        <v>10915.7399337</v>
      </c>
      <c r="BI232" s="53" t="n">
        <v>8.24819658671448</v>
      </c>
      <c r="BJ232" s="53" t="n">
        <v>14.0540644734085</v>
      </c>
      <c r="BK232" s="53" t="n">
        <v>8.49973662277796</v>
      </c>
    </row>
    <row r="233">
      <c r="A233" s="53" t="s">
        <v>129</v>
      </c>
      <c r="B233" s="53" t="s">
        <v>130</v>
      </c>
      <c r="C233" s="53" t="s">
        <v>16</v>
      </c>
      <c r="D233" s="53" t="n">
        <v>167.7134998</v>
      </c>
      <c r="E233" s="53" t="n">
        <v>51.3074000637073</v>
      </c>
      <c r="F233" s="53" t="n">
        <v>12.6345707500515</v>
      </c>
      <c r="G233" s="53" t="n">
        <v>39.2333226645961</v>
      </c>
      <c r="H233" s="53" t="n">
        <v>82.3720413</v>
      </c>
      <c r="I233" s="53" t="n">
        <v>50.6873792451726</v>
      </c>
      <c r="J233" s="53" t="n">
        <v>6.2054359659306</v>
      </c>
      <c r="K233" s="53" t="n">
        <v>40.8153774241572</v>
      </c>
      <c r="L233" s="53" t="n">
        <v>17.1055181</v>
      </c>
      <c r="M233" s="53" t="n">
        <v>100</v>
      </c>
      <c r="N233" s="53" t="n">
        <v>1.28863137975454</v>
      </c>
      <c r="O233" s="53" t="n">
        <v>99.198622167325</v>
      </c>
      <c r="P233" s="53" t="n">
        <v>117.9388568</v>
      </c>
      <c r="Q233" s="53" t="n">
        <v>46.7866975653541</v>
      </c>
      <c r="R233" s="53" t="n">
        <v>8.88483534239498</v>
      </c>
      <c r="S233" s="53" t="n">
        <v>38.7440217840123</v>
      </c>
      <c r="T233" s="53" t="n">
        <v>125.2034892</v>
      </c>
      <c r="U233" s="53" t="n">
        <v>52.9018427087677</v>
      </c>
      <c r="V233" s="53" t="n">
        <v>9.4321109769764</v>
      </c>
      <c r="W233" s="53" t="n">
        <v>42.9695516268987</v>
      </c>
      <c r="X233" s="53" t="n">
        <v>112.6216944</v>
      </c>
      <c r="Y233" s="53" t="n">
        <v>50.7572047128919</v>
      </c>
      <c r="Z233" s="53" t="n">
        <v>8.48427089998321</v>
      </c>
      <c r="AA233" s="53" t="n">
        <v>44.0239927270946</v>
      </c>
      <c r="AB233" s="53" t="n">
        <v>262.6297354</v>
      </c>
      <c r="AC233" s="53" t="n">
        <v>34.955927877078</v>
      </c>
      <c r="AD233" s="53" t="n">
        <v>19.785014187502</v>
      </c>
      <c r="AE233" s="53" t="n">
        <v>26.6600348243006</v>
      </c>
      <c r="AF233" s="53" t="n">
        <v>65.0428158</v>
      </c>
      <c r="AG233" s="53" t="n">
        <v>77.970744162876</v>
      </c>
      <c r="AH233" s="53" t="n">
        <v>4.89995175694061</v>
      </c>
      <c r="AI233" s="53" t="n">
        <v>69.2033524058903</v>
      </c>
      <c r="AJ233" s="53" t="n">
        <v>92.6682553</v>
      </c>
      <c r="AK233" s="53" t="n">
        <v>51.0794828101325</v>
      </c>
      <c r="AL233" s="53" t="n">
        <v>6.98109352716331</v>
      </c>
      <c r="AM233" s="53" t="n">
        <v>48.6827858409008</v>
      </c>
      <c r="AN233" s="53" t="n">
        <v>16.5169463</v>
      </c>
      <c r="AO233" s="53" t="n">
        <v>99.9999999999999</v>
      </c>
      <c r="AP233" s="53" t="n">
        <v>1.24429176453303</v>
      </c>
      <c r="AQ233" s="53" t="n">
        <v>99.3792806347682</v>
      </c>
      <c r="AR233" s="53" t="n">
        <v>70.1561815</v>
      </c>
      <c r="AS233" s="53" t="n">
        <v>49.2420650718253</v>
      </c>
      <c r="AT233" s="53" t="n">
        <v>5.28516332777169</v>
      </c>
      <c r="AU233" s="53" t="n">
        <v>47.7910508259112</v>
      </c>
      <c r="AV233" s="53" t="n">
        <v>52.0388399</v>
      </c>
      <c r="AW233" s="53" t="n">
        <v>57.2203579345842</v>
      </c>
      <c r="AX233" s="53" t="n">
        <v>3.9203069833449</v>
      </c>
      <c r="AY233" s="53" t="n">
        <v>55.4383278363441</v>
      </c>
      <c r="AZ233" s="53" t="n">
        <v>73.8000988</v>
      </c>
      <c r="BA233" s="53" t="n">
        <v>61.5001038518456</v>
      </c>
      <c r="BB233" s="53" t="n">
        <v>5.559675105232</v>
      </c>
      <c r="BC233" s="53" t="n">
        <v>58.0142511922911</v>
      </c>
      <c r="BD233" s="53" t="n">
        <v>52.4473123</v>
      </c>
      <c r="BE233" s="53" t="n">
        <v>57.2746149367977</v>
      </c>
      <c r="BF233" s="53" t="n">
        <v>3.95107894531217</v>
      </c>
      <c r="BG233" s="53" t="n">
        <v>52.4792987444176</v>
      </c>
      <c r="BH233" s="53" t="n">
        <v>19.1621883</v>
      </c>
      <c r="BI233" s="53" t="n">
        <v>100</v>
      </c>
      <c r="BJ233" s="53" t="n">
        <v>1.44356908710911</v>
      </c>
      <c r="BK233" s="53" t="n">
        <v>95.5563636650507</v>
      </c>
    </row>
    <row r="234">
      <c r="A234" s="53" t="s">
        <v>129</v>
      </c>
      <c r="B234" s="53" t="s">
        <v>130</v>
      </c>
      <c r="C234" s="53" t="s">
        <v>17</v>
      </c>
      <c r="D234" s="53" t="n">
        <v>1425.0003669</v>
      </c>
      <c r="E234" s="53" t="n">
        <v>14.2006471770988</v>
      </c>
      <c r="F234" s="53" t="n">
        <v>3.24685894297912</v>
      </c>
      <c r="G234" s="53" t="n">
        <v>13.463761354436</v>
      </c>
      <c r="H234" s="53" t="n">
        <v>2371.618121</v>
      </c>
      <c r="I234" s="53" t="n">
        <v>11.1366623426428</v>
      </c>
      <c r="J234" s="53" t="n">
        <v>5.40372457745518</v>
      </c>
      <c r="K234" s="53" t="n">
        <v>10.1574283418757</v>
      </c>
      <c r="L234" s="53" t="n">
        <v>2334.190454</v>
      </c>
      <c r="M234" s="53" t="n">
        <v>10.9846444147948</v>
      </c>
      <c r="N234" s="53" t="n">
        <v>5.31844575357799</v>
      </c>
      <c r="O234" s="53" t="n">
        <v>10.0355533589753</v>
      </c>
      <c r="P234" s="53" t="n">
        <v>2230.6747262</v>
      </c>
      <c r="Q234" s="53" t="n">
        <v>10.1913388821989</v>
      </c>
      <c r="R234" s="53" t="n">
        <v>5.08258548690481</v>
      </c>
      <c r="S234" s="53" t="n">
        <v>9.4422584952958</v>
      </c>
      <c r="T234" s="53" t="n">
        <v>2615.1829281</v>
      </c>
      <c r="U234" s="53" t="n">
        <v>8.47365921979019</v>
      </c>
      <c r="V234" s="53" t="n">
        <v>5.95868623956899</v>
      </c>
      <c r="W234" s="53" t="n">
        <v>8.4274842806476</v>
      </c>
      <c r="X234" s="53" t="n">
        <v>3099.5991132</v>
      </c>
      <c r="Y234" s="53" t="n">
        <v>8.57163286920781</v>
      </c>
      <c r="Z234" s="53" t="n">
        <v>7.06242702395725</v>
      </c>
      <c r="AA234" s="53" t="n">
        <v>8.65955179521742</v>
      </c>
      <c r="AB234" s="53" t="n">
        <v>2763.4480002</v>
      </c>
      <c r="AC234" s="53" t="n">
        <v>8.93947614881447</v>
      </c>
      <c r="AD234" s="53" t="n">
        <v>6.29650774927609</v>
      </c>
      <c r="AE234" s="53" t="n">
        <v>9.05024558236163</v>
      </c>
      <c r="AF234" s="53" t="n">
        <v>3627.4494615</v>
      </c>
      <c r="AG234" s="53" t="n">
        <v>9.67242025886018</v>
      </c>
      <c r="AH234" s="53" t="n">
        <v>8.26513241529752</v>
      </c>
      <c r="AI234" s="53" t="n">
        <v>9.4341364820719</v>
      </c>
      <c r="AJ234" s="53" t="n">
        <v>4196.485793</v>
      </c>
      <c r="AK234" s="53" t="n">
        <v>8.20247045023039</v>
      </c>
      <c r="AL234" s="53" t="n">
        <v>9.56167994239052</v>
      </c>
      <c r="AM234" s="53" t="n">
        <v>7.50123854198615</v>
      </c>
      <c r="AN234" s="53" t="n">
        <v>3244.5643702</v>
      </c>
      <c r="AO234" s="53" t="n">
        <v>7.70980111233326</v>
      </c>
      <c r="AP234" s="53" t="n">
        <v>7.3927299151317</v>
      </c>
      <c r="AQ234" s="53" t="n">
        <v>8.03745820151055</v>
      </c>
      <c r="AR234" s="53" t="n">
        <v>3260.8176373</v>
      </c>
      <c r="AS234" s="53" t="n">
        <v>8.09561705709076</v>
      </c>
      <c r="AT234" s="53" t="n">
        <v>7.42976293411335</v>
      </c>
      <c r="AU234" s="53" t="n">
        <v>7.94377720099011</v>
      </c>
      <c r="AV234" s="53" t="n">
        <v>2830.2173151</v>
      </c>
      <c r="AW234" s="53" t="n">
        <v>8.82270566742244</v>
      </c>
      <c r="AX234" s="53" t="n">
        <v>6.44864142743876</v>
      </c>
      <c r="AY234" s="53" t="n">
        <v>8.56027859312961</v>
      </c>
      <c r="AZ234" s="53" t="n">
        <v>2940.3660358</v>
      </c>
      <c r="BA234" s="53" t="n">
        <v>9.76352036853859</v>
      </c>
      <c r="BB234" s="53" t="n">
        <v>6.69961494798636</v>
      </c>
      <c r="BC234" s="53" t="n">
        <v>9.45690553284852</v>
      </c>
      <c r="BD234" s="53" t="n">
        <v>2287.2429844</v>
      </c>
      <c r="BE234" s="53" t="n">
        <v>12.1644138514063</v>
      </c>
      <c r="BF234" s="53" t="n">
        <v>5.21147608882443</v>
      </c>
      <c r="BG234" s="53" t="n">
        <v>12.1132178389434</v>
      </c>
      <c r="BH234" s="53" t="n">
        <v>4661.7252255</v>
      </c>
      <c r="BI234" s="53" t="n">
        <v>9.42826513288033</v>
      </c>
      <c r="BJ234" s="53" t="n">
        <v>10.6217265550979</v>
      </c>
      <c r="BK234" s="53" t="n">
        <v>9.01495823266397</v>
      </c>
    </row>
    <row r="235">
      <c r="A235" s="53" t="s">
        <v>131</v>
      </c>
      <c r="B235" s="53" t="s">
        <v>132</v>
      </c>
      <c r="C235" s="53" t="s">
        <v>16</v>
      </c>
      <c r="D235" s="53" t="n">
        <v>1261.7435293</v>
      </c>
      <c r="E235" s="53" t="n">
        <v>21.0863993605389</v>
      </c>
      <c r="F235" s="53" t="n">
        <v>11.9430623940513</v>
      </c>
      <c r="G235" s="53" t="n">
        <v>14.5126933638137</v>
      </c>
      <c r="H235" s="53" t="n">
        <v>980.3074932</v>
      </c>
      <c r="I235" s="53" t="n">
        <v>26.6855604005235</v>
      </c>
      <c r="J235" s="53" t="n">
        <v>9.27912312190657</v>
      </c>
      <c r="K235" s="53" t="n">
        <v>20.3445463420363</v>
      </c>
      <c r="L235" s="53" t="n">
        <v>812.5619835</v>
      </c>
      <c r="M235" s="53" t="n">
        <v>27.9874284068421</v>
      </c>
      <c r="N235" s="53" t="n">
        <v>7.69132414204535</v>
      </c>
      <c r="O235" s="53" t="n">
        <v>24.9101535551096</v>
      </c>
      <c r="P235" s="53" t="n">
        <v>676.9916088</v>
      </c>
      <c r="Q235" s="53" t="n">
        <v>26.5616937184122</v>
      </c>
      <c r="R235" s="53" t="n">
        <v>6.40807964248743</v>
      </c>
      <c r="S235" s="53" t="n">
        <v>23.1280758808702</v>
      </c>
      <c r="T235" s="53" t="n">
        <v>1355.596177</v>
      </c>
      <c r="U235" s="53" t="n">
        <v>26.1082909861471</v>
      </c>
      <c r="V235" s="53" t="n">
        <v>12.8314267892703</v>
      </c>
      <c r="W235" s="53" t="n">
        <v>21.3274553156364</v>
      </c>
      <c r="X235" s="53" t="n">
        <v>1284.91083</v>
      </c>
      <c r="Y235" s="53" t="n">
        <v>24.3345936096559</v>
      </c>
      <c r="Z235" s="53" t="n">
        <v>12.1623530116266</v>
      </c>
      <c r="AA235" s="53" t="n">
        <v>16.2803008433626</v>
      </c>
      <c r="AB235" s="53" t="n">
        <v>1092.4261716</v>
      </c>
      <c r="AC235" s="53" t="n">
        <v>28.1299163519305</v>
      </c>
      <c r="AD235" s="53" t="n">
        <v>10.3403850507969</v>
      </c>
      <c r="AE235" s="53" t="n">
        <v>24.7205471152398</v>
      </c>
      <c r="AF235" s="53" t="n">
        <v>608.3287365</v>
      </c>
      <c r="AG235" s="53" t="n">
        <v>27.0244876875978</v>
      </c>
      <c r="AH235" s="53" t="n">
        <v>5.75814964562933</v>
      </c>
      <c r="AI235" s="53" t="n">
        <v>23.5761270854683</v>
      </c>
      <c r="AJ235" s="53" t="n">
        <v>559.1854832</v>
      </c>
      <c r="AK235" s="53" t="n">
        <v>37.3521338813794</v>
      </c>
      <c r="AL235" s="53" t="n">
        <v>5.29298305132614</v>
      </c>
      <c r="AM235" s="53" t="n">
        <v>32.8495617021391</v>
      </c>
      <c r="AN235" s="53" t="n">
        <v>413.6253791</v>
      </c>
      <c r="AO235" s="53" t="n">
        <v>36.946439813558</v>
      </c>
      <c r="AP235" s="53" t="n">
        <v>3.91518053838965</v>
      </c>
      <c r="AQ235" s="53" t="n">
        <v>34.1870625250306</v>
      </c>
      <c r="AR235" s="53" t="n">
        <v>418.6624453</v>
      </c>
      <c r="AS235" s="53" t="n">
        <v>35.6987224592874</v>
      </c>
      <c r="AT235" s="53" t="n">
        <v>3.96285900434773</v>
      </c>
      <c r="AU235" s="53" t="n">
        <v>32.927784201802</v>
      </c>
      <c r="AV235" s="53" t="n">
        <v>302.9343054</v>
      </c>
      <c r="AW235" s="53" t="n">
        <v>37.201824018475</v>
      </c>
      <c r="AX235" s="53" t="n">
        <v>2.86743163461912</v>
      </c>
      <c r="AY235" s="53" t="n">
        <v>38.0455556191283</v>
      </c>
      <c r="AZ235" s="53" t="n">
        <v>239.7639083</v>
      </c>
      <c r="BA235" s="53" t="n">
        <v>40.1274809065069</v>
      </c>
      <c r="BB235" s="53" t="n">
        <v>2.26949078808206</v>
      </c>
      <c r="BC235" s="53" t="n">
        <v>39.2740032124473</v>
      </c>
      <c r="BD235" s="53" t="n">
        <v>136.9530591</v>
      </c>
      <c r="BE235" s="53" t="n">
        <v>51.9293914198891</v>
      </c>
      <c r="BF235" s="53" t="n">
        <v>1.29633233054496</v>
      </c>
      <c r="BG235" s="53" t="n">
        <v>51.8328908401592</v>
      </c>
      <c r="BH235" s="53" t="n">
        <v>420.6654884</v>
      </c>
      <c r="BI235" s="53" t="n">
        <v>37.1110571133615</v>
      </c>
      <c r="BJ235" s="53" t="n">
        <v>3.98181885487659</v>
      </c>
      <c r="BK235" s="53" t="n">
        <v>35.1614562645022</v>
      </c>
    </row>
    <row r="236">
      <c r="A236" s="53" t="s">
        <v>131</v>
      </c>
      <c r="B236" s="53" t="s">
        <v>132</v>
      </c>
      <c r="C236" s="53" t="s">
        <v>17</v>
      </c>
      <c r="D236" s="53" t="n">
        <v>2895.1090448</v>
      </c>
      <c r="E236" s="53" t="n">
        <v>14.0240798867768</v>
      </c>
      <c r="F236" s="53" t="n">
        <v>3.20378248537778</v>
      </c>
      <c r="G236" s="53" t="n">
        <v>13.5620621690593</v>
      </c>
      <c r="H236" s="53" t="n">
        <v>4311.5161316</v>
      </c>
      <c r="I236" s="53" t="n">
        <v>9.81908212739125</v>
      </c>
      <c r="J236" s="53" t="n">
        <v>4.77120538608178</v>
      </c>
      <c r="K236" s="53" t="n">
        <v>9.29851802351781</v>
      </c>
      <c r="L236" s="53" t="n">
        <v>4552.761817</v>
      </c>
      <c r="M236" s="53" t="n">
        <v>11.0340031544778</v>
      </c>
      <c r="N236" s="53" t="n">
        <v>5.03817242932517</v>
      </c>
      <c r="O236" s="53" t="n">
        <v>10.1595667781856</v>
      </c>
      <c r="P236" s="53" t="n">
        <v>5770.9478132</v>
      </c>
      <c r="Q236" s="53" t="n">
        <v>10.0239724673651</v>
      </c>
      <c r="R236" s="53" t="n">
        <v>6.38624011802519</v>
      </c>
      <c r="S236" s="53" t="n">
        <v>9.26976174493437</v>
      </c>
      <c r="T236" s="53" t="n">
        <v>6695.4644015</v>
      </c>
      <c r="U236" s="53" t="n">
        <v>9.98547969748892</v>
      </c>
      <c r="V236" s="53" t="n">
        <v>7.40932767956516</v>
      </c>
      <c r="W236" s="53" t="n">
        <v>9.33198727466557</v>
      </c>
      <c r="X236" s="53" t="n">
        <v>7352.882297</v>
      </c>
      <c r="Y236" s="53" t="n">
        <v>8.08218897489334</v>
      </c>
      <c r="Z236" s="53" t="n">
        <v>8.13683877036842</v>
      </c>
      <c r="AA236" s="53" t="n">
        <v>7.42991711185534</v>
      </c>
      <c r="AB236" s="53" t="n">
        <v>7957.3432163</v>
      </c>
      <c r="AC236" s="53" t="n">
        <v>7.9572146365177</v>
      </c>
      <c r="AD236" s="53" t="n">
        <v>8.80574666861391</v>
      </c>
      <c r="AE236" s="53" t="n">
        <v>7.48584845098653</v>
      </c>
      <c r="AF236" s="53" t="n">
        <v>7134.1020698</v>
      </c>
      <c r="AG236" s="53" t="n">
        <v>8.97617982106681</v>
      </c>
      <c r="AH236" s="53" t="n">
        <v>7.89473242853329</v>
      </c>
      <c r="AI236" s="53" t="n">
        <v>8.63385275015549</v>
      </c>
      <c r="AJ236" s="53" t="n">
        <v>6988.4204634</v>
      </c>
      <c r="AK236" s="53" t="n">
        <v>8.71639725930629</v>
      </c>
      <c r="AL236" s="53" t="n">
        <v>7.73351840453501</v>
      </c>
      <c r="AM236" s="53" t="n">
        <v>8.59975828679334</v>
      </c>
      <c r="AN236" s="53" t="n">
        <v>5682.144588</v>
      </c>
      <c r="AO236" s="53" t="n">
        <v>10.1078769046971</v>
      </c>
      <c r="AP236" s="53" t="n">
        <v>6.28796878760611</v>
      </c>
      <c r="AQ236" s="53" t="n">
        <v>9.69212097635183</v>
      </c>
      <c r="AR236" s="53" t="n">
        <v>6964.9683219</v>
      </c>
      <c r="AS236" s="53" t="n">
        <v>8.59298128815466</v>
      </c>
      <c r="AT236" s="53" t="n">
        <v>7.70756582070496</v>
      </c>
      <c r="AU236" s="53" t="n">
        <v>8.24909142152239</v>
      </c>
      <c r="AV236" s="53" t="n">
        <v>6623.4423482</v>
      </c>
      <c r="AW236" s="53" t="n">
        <v>8.15131461790544</v>
      </c>
      <c r="AX236" s="53" t="n">
        <v>7.32962671170769</v>
      </c>
      <c r="AY236" s="53" t="n">
        <v>8.34509449639539</v>
      </c>
      <c r="AZ236" s="53" t="n">
        <v>5582.8517593</v>
      </c>
      <c r="BA236" s="53" t="n">
        <v>9.91575426429405</v>
      </c>
      <c r="BB236" s="53" t="n">
        <v>6.17808946334229</v>
      </c>
      <c r="BC236" s="53" t="n">
        <v>10.0486291783799</v>
      </c>
      <c r="BD236" s="53" t="n">
        <v>4155.5808444</v>
      </c>
      <c r="BE236" s="53" t="n">
        <v>11.0950049382775</v>
      </c>
      <c r="BF236" s="53" t="n">
        <v>4.59864444476558</v>
      </c>
      <c r="BG236" s="53" t="n">
        <v>11.308804110092</v>
      </c>
      <c r="BH236" s="53" t="n">
        <v>7697.8082867</v>
      </c>
      <c r="BI236" s="53" t="n">
        <v>7.68534535643208</v>
      </c>
      <c r="BJ236" s="53" t="n">
        <v>8.51854040144767</v>
      </c>
      <c r="BK236" s="53" t="n">
        <v>7.48407372946143</v>
      </c>
    </row>
    <row r="237">
      <c r="A237" s="53" t="s">
        <v>133</v>
      </c>
      <c r="B237" s="53" t="s">
        <v>134</v>
      </c>
      <c r="C237" s="53" t="s">
        <v>16</v>
      </c>
      <c r="D237" s="53" t="n">
        <v>1541.470793</v>
      </c>
      <c r="E237" s="53" t="n">
        <v>29.0331438057511</v>
      </c>
      <c r="F237" s="53" t="n">
        <v>11.8276209771971</v>
      </c>
      <c r="G237" s="53" t="n">
        <v>20.6435816964907</v>
      </c>
      <c r="H237" s="53" t="n">
        <v>1100.9555689</v>
      </c>
      <c r="I237" s="53" t="n">
        <v>36.9250465007519</v>
      </c>
      <c r="J237" s="53" t="n">
        <v>8.4475717871637</v>
      </c>
      <c r="K237" s="53" t="n">
        <v>24.1768143805908</v>
      </c>
      <c r="L237" s="53" t="n">
        <v>1297.0787372</v>
      </c>
      <c r="M237" s="53" t="n">
        <v>32.4480086352247</v>
      </c>
      <c r="N237" s="53" t="n">
        <v>9.95241411699138</v>
      </c>
      <c r="O237" s="53" t="n">
        <v>18.7134421446571</v>
      </c>
      <c r="P237" s="53" t="n">
        <v>895.4846133</v>
      </c>
      <c r="Q237" s="53" t="n">
        <v>43.3234305707265</v>
      </c>
      <c r="R237" s="53" t="n">
        <v>6.87100439730767</v>
      </c>
      <c r="S237" s="53" t="n">
        <v>36.1635104348625</v>
      </c>
      <c r="T237" s="53" t="n">
        <v>1144.2720775</v>
      </c>
      <c r="U237" s="53" t="n">
        <v>32.5899277956059</v>
      </c>
      <c r="V237" s="53" t="n">
        <v>8.77993698545539</v>
      </c>
      <c r="W237" s="53" t="n">
        <v>26.5388137656393</v>
      </c>
      <c r="X237" s="53" t="n">
        <v>852.0416593</v>
      </c>
      <c r="Y237" s="53" t="n">
        <v>40.9547614617845</v>
      </c>
      <c r="Z237" s="53" t="n">
        <v>6.53766899038647</v>
      </c>
      <c r="AA237" s="53" t="n">
        <v>35.2567907636032</v>
      </c>
      <c r="AB237" s="53" t="n">
        <v>1404.6668863</v>
      </c>
      <c r="AC237" s="53" t="n">
        <v>30.419569607568</v>
      </c>
      <c r="AD237" s="53" t="n">
        <v>10.7779320930514</v>
      </c>
      <c r="AE237" s="53" t="n">
        <v>24.6600959208411</v>
      </c>
      <c r="AF237" s="53" t="n">
        <v>1189.6149709</v>
      </c>
      <c r="AG237" s="53" t="n">
        <v>40.1048817856958</v>
      </c>
      <c r="AH237" s="53" t="n">
        <v>9.12785052334404</v>
      </c>
      <c r="AI237" s="53" t="n">
        <v>27.8541266053716</v>
      </c>
      <c r="AJ237" s="53" t="n">
        <v>990.3775602</v>
      </c>
      <c r="AK237" s="53" t="n">
        <v>35.8937955956928</v>
      </c>
      <c r="AL237" s="53" t="n">
        <v>7.59911278213031</v>
      </c>
      <c r="AM237" s="53" t="n">
        <v>26.4919657470364</v>
      </c>
      <c r="AN237" s="53" t="n">
        <v>559.790678</v>
      </c>
      <c r="AO237" s="53" t="n">
        <v>44.2418680176131</v>
      </c>
      <c r="AP237" s="53" t="n">
        <v>4.29524321577737</v>
      </c>
      <c r="AQ237" s="53" t="n">
        <v>40.800372000072</v>
      </c>
      <c r="AR237" s="53" t="n">
        <v>815.7281661</v>
      </c>
      <c r="AS237" s="53" t="n">
        <v>41.1246077124513</v>
      </c>
      <c r="AT237" s="53" t="n">
        <v>6.25903754574409</v>
      </c>
      <c r="AU237" s="53" t="n">
        <v>39.2657282863448</v>
      </c>
      <c r="AV237" s="53" t="n">
        <v>215.0930254</v>
      </c>
      <c r="AW237" s="53" t="n">
        <v>58.7155369041169</v>
      </c>
      <c r="AX237" s="53" t="n">
        <v>1.65039700448599</v>
      </c>
      <c r="AY237" s="53" t="n">
        <v>62.9871947325749</v>
      </c>
      <c r="AZ237" s="53" t="n">
        <v>502.3388421</v>
      </c>
      <c r="BA237" s="53" t="n">
        <v>43.0353150389912</v>
      </c>
      <c r="BB237" s="53" t="n">
        <v>3.85441842522337</v>
      </c>
      <c r="BC237" s="53" t="n">
        <v>39.4785216516308</v>
      </c>
      <c r="BD237" s="53" t="n">
        <v>204.8477213</v>
      </c>
      <c r="BE237" s="53" t="n">
        <v>57.5181797708678</v>
      </c>
      <c r="BF237" s="53" t="n">
        <v>1.57178534720308</v>
      </c>
      <c r="BG237" s="53" t="n">
        <v>59.7348255392181</v>
      </c>
      <c r="BH237" s="53" t="n">
        <v>319.0438265</v>
      </c>
      <c r="BI237" s="53" t="n">
        <v>53.2688707817252</v>
      </c>
      <c r="BJ237" s="53" t="n">
        <v>2.44800580853863</v>
      </c>
      <c r="BK237" s="53" t="n">
        <v>45.4429148615387</v>
      </c>
    </row>
    <row r="238">
      <c r="A238" s="53" t="s">
        <v>133</v>
      </c>
      <c r="B238" s="53" t="s">
        <v>134</v>
      </c>
      <c r="C238" s="53" t="s">
        <v>17</v>
      </c>
      <c r="D238" s="53" t="n">
        <v>6195.885295</v>
      </c>
      <c r="E238" s="53" t="n">
        <v>15.9477049248853</v>
      </c>
      <c r="F238" s="53" t="n">
        <v>3.6804645952508</v>
      </c>
      <c r="G238" s="53" t="n">
        <v>15.0916497897258</v>
      </c>
      <c r="H238" s="53" t="n">
        <v>11162.1079014</v>
      </c>
      <c r="I238" s="53" t="n">
        <v>11.2790627786452</v>
      </c>
      <c r="J238" s="53" t="n">
        <v>6.63048797443432</v>
      </c>
      <c r="K238" s="53" t="n">
        <v>9.71263022390474</v>
      </c>
      <c r="L238" s="53" t="n">
        <v>10435.5017035</v>
      </c>
      <c r="M238" s="53" t="n">
        <v>10.7983045289702</v>
      </c>
      <c r="N238" s="53" t="n">
        <v>6.1988711418537</v>
      </c>
      <c r="O238" s="53" t="n">
        <v>9.58151747480695</v>
      </c>
      <c r="P238" s="53" t="n">
        <v>11152.2825618</v>
      </c>
      <c r="Q238" s="53" t="n">
        <v>9.77942223268553</v>
      </c>
      <c r="R238" s="53" t="n">
        <v>6.62465155028952</v>
      </c>
      <c r="S238" s="53" t="n">
        <v>9.03253866885972</v>
      </c>
      <c r="T238" s="53" t="n">
        <v>14609.9607471</v>
      </c>
      <c r="U238" s="53" t="n">
        <v>8.57129032420413</v>
      </c>
      <c r="V238" s="53" t="n">
        <v>8.67857307027591</v>
      </c>
      <c r="W238" s="53" t="n">
        <v>8.05197099807642</v>
      </c>
      <c r="X238" s="53" t="n">
        <v>12334.4007404</v>
      </c>
      <c r="Y238" s="53" t="n">
        <v>8.38089069496316</v>
      </c>
      <c r="Z238" s="53" t="n">
        <v>7.32685049307025</v>
      </c>
      <c r="AA238" s="53" t="n">
        <v>8.01723297351526</v>
      </c>
      <c r="AB238" s="53" t="n">
        <v>15555.43984</v>
      </c>
      <c r="AC238" s="53" t="n">
        <v>9.32060734409986</v>
      </c>
      <c r="AD238" s="53" t="n">
        <v>9.2402042434315</v>
      </c>
      <c r="AE238" s="53" t="n">
        <v>8.40813061306616</v>
      </c>
      <c r="AF238" s="53" t="n">
        <v>15471.6684639</v>
      </c>
      <c r="AG238" s="53" t="n">
        <v>8.84721445441329</v>
      </c>
      <c r="AH238" s="53" t="n">
        <v>9.19044257594545</v>
      </c>
      <c r="AI238" s="53" t="n">
        <v>8.14613439265703</v>
      </c>
      <c r="AJ238" s="53" t="n">
        <v>14452.6805824</v>
      </c>
      <c r="AK238" s="53" t="n">
        <v>8.26366573845873</v>
      </c>
      <c r="AL238" s="53" t="n">
        <v>8.58514589237436</v>
      </c>
      <c r="AM238" s="53" t="n">
        <v>7.77108299896051</v>
      </c>
      <c r="AN238" s="53" t="n">
        <v>11870.2298813</v>
      </c>
      <c r="AO238" s="53" t="n">
        <v>9.73972529337937</v>
      </c>
      <c r="AP238" s="53" t="n">
        <v>7.05112485714808</v>
      </c>
      <c r="AQ238" s="53" t="n">
        <v>9.21161043877505</v>
      </c>
      <c r="AR238" s="53" t="n">
        <v>11776.3605703</v>
      </c>
      <c r="AS238" s="53" t="n">
        <v>7.49296167509259</v>
      </c>
      <c r="AT238" s="53" t="n">
        <v>6.99536483912533</v>
      </c>
      <c r="AU238" s="53" t="n">
        <v>7.60785087042622</v>
      </c>
      <c r="AV238" s="53" t="n">
        <v>9331.4408717</v>
      </c>
      <c r="AW238" s="53" t="n">
        <v>7.68130464977995</v>
      </c>
      <c r="AX238" s="53" t="n">
        <v>5.54303963288076</v>
      </c>
      <c r="AY238" s="53" t="n">
        <v>7.90786679439166</v>
      </c>
      <c r="AZ238" s="53" t="n">
        <v>7910.685084</v>
      </c>
      <c r="BA238" s="53" t="n">
        <v>9.86034358545864</v>
      </c>
      <c r="BB238" s="53" t="n">
        <v>4.69908576250371</v>
      </c>
      <c r="BC238" s="53" t="n">
        <v>9.85236061772667</v>
      </c>
      <c r="BD238" s="53" t="n">
        <v>7010.6838321</v>
      </c>
      <c r="BE238" s="53" t="n">
        <v>12.8492884476497</v>
      </c>
      <c r="BF238" s="53" t="n">
        <v>4.16446922498123</v>
      </c>
      <c r="BG238" s="53" t="n">
        <v>12.9739100037392</v>
      </c>
      <c r="BH238" s="53" t="n">
        <v>9075.8667952</v>
      </c>
      <c r="BI238" s="53" t="n">
        <v>10.281991028758</v>
      </c>
      <c r="BJ238" s="53" t="n">
        <v>5.39122414643507</v>
      </c>
      <c r="BK238" s="53" t="n">
        <v>10.8939284336491</v>
      </c>
    </row>
    <row r="239">
      <c r="A239" s="53" t="s">
        <v>135</v>
      </c>
      <c r="B239" s="53" t="s">
        <v>136</v>
      </c>
      <c r="C239" s="53" t="s">
        <v>16</v>
      </c>
      <c r="D239" s="53" t="n">
        <v>5081.337163</v>
      </c>
      <c r="E239" s="53" t="n">
        <v>20.0023818049421</v>
      </c>
      <c r="F239" s="53" t="n">
        <v>12.8493709759933</v>
      </c>
      <c r="G239" s="53" t="n">
        <v>11.1939658832588</v>
      </c>
      <c r="H239" s="53" t="n">
        <v>4122.1348031</v>
      </c>
      <c r="I239" s="53" t="n">
        <v>24.3321954124373</v>
      </c>
      <c r="J239" s="53" t="n">
        <v>10.4237994053545</v>
      </c>
      <c r="K239" s="53" t="n">
        <v>16.611013205961</v>
      </c>
      <c r="L239" s="53" t="n">
        <v>3163.3668746</v>
      </c>
      <c r="M239" s="53" t="n">
        <v>26.7748256179947</v>
      </c>
      <c r="N239" s="53" t="n">
        <v>7.9993263979566</v>
      </c>
      <c r="O239" s="53" t="n">
        <v>19.8446243345671</v>
      </c>
      <c r="P239" s="53" t="n">
        <v>2573.4686325</v>
      </c>
      <c r="Q239" s="53" t="n">
        <v>29.4421944049196</v>
      </c>
      <c r="R239" s="53" t="n">
        <v>6.5076282272424</v>
      </c>
      <c r="S239" s="53" t="n">
        <v>21.1264496773731</v>
      </c>
      <c r="T239" s="53" t="n">
        <v>3497.0934673</v>
      </c>
      <c r="U239" s="53" t="n">
        <v>26.7874368026825</v>
      </c>
      <c r="V239" s="53" t="n">
        <v>8.84323355400621</v>
      </c>
      <c r="W239" s="53" t="n">
        <v>18.4878570482971</v>
      </c>
      <c r="X239" s="53" t="n">
        <v>4959.6665732</v>
      </c>
      <c r="Y239" s="53" t="n">
        <v>20.7542143768231</v>
      </c>
      <c r="Z239" s="53" t="n">
        <v>12.5416979176904</v>
      </c>
      <c r="AA239" s="53" t="n">
        <v>15.3291661166718</v>
      </c>
      <c r="AB239" s="53" t="n">
        <v>3875.349582</v>
      </c>
      <c r="AC239" s="53" t="n">
        <v>24.5725243955444</v>
      </c>
      <c r="AD239" s="53" t="n">
        <v>9.79974420972673</v>
      </c>
      <c r="AE239" s="53" t="n">
        <v>17.8347769010008</v>
      </c>
      <c r="AF239" s="53" t="n">
        <v>2308.1910763</v>
      </c>
      <c r="AG239" s="53" t="n">
        <v>26.6137162827603</v>
      </c>
      <c r="AH239" s="53" t="n">
        <v>5.83681075895099</v>
      </c>
      <c r="AI239" s="53" t="n">
        <v>26.3139638695075</v>
      </c>
      <c r="AJ239" s="53" t="n">
        <v>2136.7529078</v>
      </c>
      <c r="AK239" s="53" t="n">
        <v>28.4210929825249</v>
      </c>
      <c r="AL239" s="53" t="n">
        <v>5.40328852733415</v>
      </c>
      <c r="AM239" s="53" t="n">
        <v>22.1000431540253</v>
      </c>
      <c r="AN239" s="53" t="n">
        <v>1876.0610188</v>
      </c>
      <c r="AO239" s="53" t="n">
        <v>30.3114867028718</v>
      </c>
      <c r="AP239" s="53" t="n">
        <v>4.7440670104892</v>
      </c>
      <c r="AQ239" s="53" t="n">
        <v>29.9784558484618</v>
      </c>
      <c r="AR239" s="53" t="n">
        <v>1477.8539809</v>
      </c>
      <c r="AS239" s="53" t="n">
        <v>34.7235247706644</v>
      </c>
      <c r="AT239" s="53" t="n">
        <v>3.73710569477765</v>
      </c>
      <c r="AU239" s="53" t="n">
        <v>30.7126386102625</v>
      </c>
      <c r="AV239" s="53" t="n">
        <v>1545.4037114</v>
      </c>
      <c r="AW239" s="53" t="n">
        <v>27.4212685423174</v>
      </c>
      <c r="AX239" s="53" t="n">
        <v>3.90792127317363</v>
      </c>
      <c r="AY239" s="53" t="n">
        <v>26.764115893401</v>
      </c>
      <c r="AZ239" s="53" t="n">
        <v>788.0084227</v>
      </c>
      <c r="BA239" s="53" t="n">
        <v>38.2529040704207</v>
      </c>
      <c r="BB239" s="53" t="n">
        <v>1.99266693601997</v>
      </c>
      <c r="BC239" s="53" t="n">
        <v>38.0438698923274</v>
      </c>
      <c r="BD239" s="53" t="n">
        <v>366.4353764</v>
      </c>
      <c r="BE239" s="53" t="n">
        <v>57.2056403158192</v>
      </c>
      <c r="BF239" s="53" t="n">
        <v>0.926619104194904</v>
      </c>
      <c r="BG239" s="53" t="n">
        <v>55.6236612146411</v>
      </c>
      <c r="BH239" s="53" t="n">
        <v>1774.2920766</v>
      </c>
      <c r="BI239" s="53" t="n">
        <v>30.6244677432208</v>
      </c>
      <c r="BJ239" s="53" t="n">
        <v>4.48672000708938</v>
      </c>
      <c r="BK239" s="53" t="n">
        <v>28.6277323479722</v>
      </c>
    </row>
    <row r="240">
      <c r="A240" s="53" t="s">
        <v>135</v>
      </c>
      <c r="B240" s="53" t="s">
        <v>136</v>
      </c>
      <c r="C240" s="53" t="s">
        <v>17</v>
      </c>
      <c r="D240" s="53" t="n">
        <v>13460.414525</v>
      </c>
      <c r="E240" s="53" t="n">
        <v>10.652008732819</v>
      </c>
      <c r="F240" s="53" t="n">
        <v>5.39628404370057</v>
      </c>
      <c r="G240" s="53" t="n">
        <v>9.92033271990904</v>
      </c>
      <c r="H240" s="53" t="n">
        <v>14872.9709473</v>
      </c>
      <c r="I240" s="53" t="n">
        <v>9.68653952068986</v>
      </c>
      <c r="J240" s="53" t="n">
        <v>5.96257831854083</v>
      </c>
      <c r="K240" s="53" t="n">
        <v>8.77805920929664</v>
      </c>
      <c r="L240" s="53" t="n">
        <v>15683.7756876</v>
      </c>
      <c r="M240" s="53" t="n">
        <v>9.54890412794069</v>
      </c>
      <c r="N240" s="53" t="n">
        <v>6.28763017147682</v>
      </c>
      <c r="O240" s="53" t="n">
        <v>8.36757632426861</v>
      </c>
      <c r="P240" s="53" t="n">
        <v>19999.0672979</v>
      </c>
      <c r="Q240" s="53" t="n">
        <v>9.41913127354331</v>
      </c>
      <c r="R240" s="53" t="n">
        <v>8.01763181572981</v>
      </c>
      <c r="S240" s="53" t="n">
        <v>8.40281099314581</v>
      </c>
      <c r="T240" s="53" t="n">
        <v>20645.3706011</v>
      </c>
      <c r="U240" s="53" t="n">
        <v>9.93758576322401</v>
      </c>
      <c r="V240" s="53" t="n">
        <v>8.27673499535118</v>
      </c>
      <c r="W240" s="53" t="n">
        <v>8.81486967180111</v>
      </c>
      <c r="X240" s="53" t="n">
        <v>22355.7576141</v>
      </c>
      <c r="Y240" s="53" t="n">
        <v>8.22917856473559</v>
      </c>
      <c r="Z240" s="53" t="n">
        <v>8.96242963942489</v>
      </c>
      <c r="AA240" s="53" t="n">
        <v>7.37708161792462</v>
      </c>
      <c r="AB240" s="53" t="n">
        <v>17993.5697483</v>
      </c>
      <c r="AC240" s="53" t="n">
        <v>9.39377592882728</v>
      </c>
      <c r="AD240" s="53" t="n">
        <v>7.21362727289147</v>
      </c>
      <c r="AE240" s="53" t="n">
        <v>9.53066080287728</v>
      </c>
      <c r="AF240" s="53" t="n">
        <v>22496.7087218</v>
      </c>
      <c r="AG240" s="53" t="n">
        <v>8.02358984565345</v>
      </c>
      <c r="AH240" s="53" t="n">
        <v>9.0189369789285</v>
      </c>
      <c r="AI240" s="53" t="n">
        <v>7.99127784810056</v>
      </c>
      <c r="AJ240" s="53" t="n">
        <v>20190.2810375</v>
      </c>
      <c r="AK240" s="53" t="n">
        <v>7.73183970189603</v>
      </c>
      <c r="AL240" s="53" t="n">
        <v>8.09428945877812</v>
      </c>
      <c r="AM240" s="53" t="n">
        <v>7.13556983650239</v>
      </c>
      <c r="AN240" s="53" t="n">
        <v>18240.7605902</v>
      </c>
      <c r="AO240" s="53" t="n">
        <v>10.5569826637162</v>
      </c>
      <c r="AP240" s="53" t="n">
        <v>7.31272615230685</v>
      </c>
      <c r="AQ240" s="53" t="n">
        <v>9.86074508417142</v>
      </c>
      <c r="AR240" s="53" t="n">
        <v>14546.0471478</v>
      </c>
      <c r="AS240" s="53" t="n">
        <v>9.74331532846479</v>
      </c>
      <c r="AT240" s="53" t="n">
        <v>5.83151447355514</v>
      </c>
      <c r="AU240" s="53" t="n">
        <v>9.81283317184987</v>
      </c>
      <c r="AV240" s="53" t="n">
        <v>13280.0382584</v>
      </c>
      <c r="AW240" s="53" t="n">
        <v>9.14701021821936</v>
      </c>
      <c r="AX240" s="53" t="n">
        <v>5.32397114668629</v>
      </c>
      <c r="AY240" s="53" t="n">
        <v>9.10112485621132</v>
      </c>
      <c r="AZ240" s="53" t="n">
        <v>10079.8365795</v>
      </c>
      <c r="BA240" s="53" t="n">
        <v>11.8752088617911</v>
      </c>
      <c r="BB240" s="53" t="n">
        <v>4.04100937575436</v>
      </c>
      <c r="BC240" s="53" t="n">
        <v>11.9513884024452</v>
      </c>
      <c r="BD240" s="53" t="n">
        <v>8559.3468475</v>
      </c>
      <c r="BE240" s="53" t="n">
        <v>13.6427144808788</v>
      </c>
      <c r="BF240" s="53" t="n">
        <v>3.43144460609864</v>
      </c>
      <c r="BG240" s="53" t="n">
        <v>13.7819317466513</v>
      </c>
      <c r="BH240" s="53" t="n">
        <v>17034.6387254</v>
      </c>
      <c r="BI240" s="53" t="n">
        <v>7.7594184302715</v>
      </c>
      <c r="BJ240" s="53" t="n">
        <v>6.82919155077654</v>
      </c>
      <c r="BK240" s="53" t="n">
        <v>8.00000271011724</v>
      </c>
    </row>
    <row r="241">
      <c r="A241" s="53" t="s">
        <v>137</v>
      </c>
      <c r="B241" s="53" t="s">
        <v>138</v>
      </c>
      <c r="C241" s="53" t="s">
        <v>16</v>
      </c>
      <c r="D241" s="53" t="n">
        <v>1212.8755968</v>
      </c>
      <c r="E241" s="53" t="n">
        <v>25.5526382436248</v>
      </c>
      <c r="F241" s="53" t="n">
        <v>10.4180567017745</v>
      </c>
      <c r="G241" s="53" t="n">
        <v>19.0074886186544</v>
      </c>
      <c r="H241" s="53" t="n">
        <v>1108.8778524</v>
      </c>
      <c r="I241" s="53" t="n">
        <v>24.8917702204089</v>
      </c>
      <c r="J241" s="53" t="n">
        <v>9.52476278039098</v>
      </c>
      <c r="K241" s="53" t="n">
        <v>15.8227053372352</v>
      </c>
      <c r="L241" s="53" t="n">
        <v>1705.267058</v>
      </c>
      <c r="M241" s="53" t="n">
        <v>24.7037997592578</v>
      </c>
      <c r="N241" s="53" t="n">
        <v>14.6474782317198</v>
      </c>
      <c r="O241" s="53" t="n">
        <v>15.5022443260088</v>
      </c>
      <c r="P241" s="53" t="n">
        <v>516.1981995</v>
      </c>
      <c r="Q241" s="53" t="n">
        <v>37.5414919994911</v>
      </c>
      <c r="R241" s="53" t="n">
        <v>4.43391072087972</v>
      </c>
      <c r="S241" s="53" t="n">
        <v>32.9892921302495</v>
      </c>
      <c r="T241" s="53" t="n">
        <v>1079.987342</v>
      </c>
      <c r="U241" s="53" t="n">
        <v>37.060616302584</v>
      </c>
      <c r="V241" s="53" t="n">
        <v>9.27660627012356</v>
      </c>
      <c r="W241" s="53" t="n">
        <v>25.4491328969146</v>
      </c>
      <c r="X241" s="53" t="n">
        <v>977.8697237</v>
      </c>
      <c r="Y241" s="53" t="n">
        <v>24.1573654237288</v>
      </c>
      <c r="Z241" s="53" t="n">
        <v>8.39946178761734</v>
      </c>
      <c r="AA241" s="53" t="n">
        <v>21.5483050859263</v>
      </c>
      <c r="AB241" s="53" t="n">
        <v>999.7898244</v>
      </c>
      <c r="AC241" s="53" t="n">
        <v>30.5918083610047</v>
      </c>
      <c r="AD241" s="53" t="n">
        <v>8.5877456088136</v>
      </c>
      <c r="AE241" s="53" t="n">
        <v>25.0482288815339</v>
      </c>
      <c r="AF241" s="53" t="n">
        <v>927.0917613</v>
      </c>
      <c r="AG241" s="53" t="n">
        <v>29.8218129513166</v>
      </c>
      <c r="AH241" s="53" t="n">
        <v>7.96330189382486</v>
      </c>
      <c r="AI241" s="53" t="n">
        <v>23.596463148015</v>
      </c>
      <c r="AJ241" s="53" t="n">
        <v>1131.8721868</v>
      </c>
      <c r="AK241" s="53" t="n">
        <v>28.1036769515444</v>
      </c>
      <c r="AL241" s="53" t="n">
        <v>9.72227378665642</v>
      </c>
      <c r="AM241" s="53" t="n">
        <v>17.6297059544751</v>
      </c>
      <c r="AN241" s="53" t="n">
        <v>484.9204617</v>
      </c>
      <c r="AO241" s="53" t="n">
        <v>40.176024801431</v>
      </c>
      <c r="AP241" s="53" t="n">
        <v>4.16524899929562</v>
      </c>
      <c r="AQ241" s="53" t="n">
        <v>28.641695523452</v>
      </c>
      <c r="AR241" s="53" t="n">
        <v>505.9909344</v>
      </c>
      <c r="AS241" s="53" t="n">
        <v>39.7285768903839</v>
      </c>
      <c r="AT241" s="53" t="n">
        <v>4.34623489752042</v>
      </c>
      <c r="AU241" s="53" t="n">
        <v>34.0029441753625</v>
      </c>
      <c r="AV241" s="53" t="n">
        <v>183.367043</v>
      </c>
      <c r="AW241" s="53" t="n">
        <v>50.2132625576925</v>
      </c>
      <c r="AX241" s="53" t="n">
        <v>1.57504055341772</v>
      </c>
      <c r="AY241" s="53" t="n">
        <v>47.1910580354171</v>
      </c>
      <c r="AZ241" s="53" t="n">
        <v>336.5043812</v>
      </c>
      <c r="BA241" s="53" t="n">
        <v>41.9606245035473</v>
      </c>
      <c r="BB241" s="53" t="n">
        <v>2.89042151807365</v>
      </c>
      <c r="BC241" s="53" t="n">
        <v>40.5000265454336</v>
      </c>
      <c r="BD241" s="53" t="n">
        <v>96.8008111</v>
      </c>
      <c r="BE241" s="53" t="n">
        <v>70.8971232831246</v>
      </c>
      <c r="BF241" s="53" t="n">
        <v>0.831475496314943</v>
      </c>
      <c r="BG241" s="53" t="n">
        <v>65.639968530791</v>
      </c>
      <c r="BH241" s="53" t="n">
        <v>374.6389983</v>
      </c>
      <c r="BI241" s="53" t="n">
        <v>52.0611102934334</v>
      </c>
      <c r="BJ241" s="53" t="n">
        <v>3.21798075357682</v>
      </c>
      <c r="BK241" s="53" t="n">
        <v>50.9709961877549</v>
      </c>
    </row>
    <row r="242">
      <c r="A242" s="53" t="s">
        <v>137</v>
      </c>
      <c r="B242" s="53" t="s">
        <v>138</v>
      </c>
      <c r="C242" s="53" t="s">
        <v>17</v>
      </c>
      <c r="D242" s="53" t="n">
        <v>3191.2435723</v>
      </c>
      <c r="E242" s="53" t="n">
        <v>13.4293096255835</v>
      </c>
      <c r="F242" s="53" t="n">
        <v>3.22618483741567</v>
      </c>
      <c r="G242" s="53" t="n">
        <v>12.6750862060512</v>
      </c>
      <c r="H242" s="53" t="n">
        <v>4437.452888</v>
      </c>
      <c r="I242" s="53" t="n">
        <v>11.0066996578698</v>
      </c>
      <c r="J242" s="53" t="n">
        <v>4.48603903139055</v>
      </c>
      <c r="K242" s="53" t="n">
        <v>10.5513457442178</v>
      </c>
      <c r="L242" s="53" t="n">
        <v>5363.2830311</v>
      </c>
      <c r="M242" s="53" t="n">
        <v>10.1400007278066</v>
      </c>
      <c r="N242" s="53" t="n">
        <v>5.42200618714697</v>
      </c>
      <c r="O242" s="53" t="n">
        <v>9.61031757553193</v>
      </c>
      <c r="P242" s="53" t="n">
        <v>5959.5628569</v>
      </c>
      <c r="Q242" s="53" t="n">
        <v>9.85189783337081</v>
      </c>
      <c r="R242" s="53" t="n">
        <v>6.0248147441467</v>
      </c>
      <c r="S242" s="53" t="n">
        <v>9.08246671113286</v>
      </c>
      <c r="T242" s="53" t="n">
        <v>8493.2516034</v>
      </c>
      <c r="U242" s="53" t="n">
        <v>7.90199659646501</v>
      </c>
      <c r="V242" s="53" t="n">
        <v>8.58624511807386</v>
      </c>
      <c r="W242" s="53" t="n">
        <v>7.66502358710496</v>
      </c>
      <c r="X242" s="53" t="n">
        <v>8829.3539417</v>
      </c>
      <c r="Y242" s="53" t="n">
        <v>8.38535039029607</v>
      </c>
      <c r="Z242" s="53" t="n">
        <v>8.92602747660499</v>
      </c>
      <c r="AA242" s="53" t="n">
        <v>7.88372259374388</v>
      </c>
      <c r="AB242" s="53" t="n">
        <v>7520.3494276</v>
      </c>
      <c r="AC242" s="53" t="n">
        <v>8.9658027311269</v>
      </c>
      <c r="AD242" s="53" t="n">
        <v>7.60269053292744</v>
      </c>
      <c r="AE242" s="53" t="n">
        <v>8.67779718017885</v>
      </c>
      <c r="AF242" s="53" t="n">
        <v>7052.7230257</v>
      </c>
      <c r="AG242" s="53" t="n">
        <v>8.75771841095183</v>
      </c>
      <c r="AH242" s="53" t="n">
        <v>7.1299440398424</v>
      </c>
      <c r="AI242" s="53" t="n">
        <v>8.3808531788057</v>
      </c>
      <c r="AJ242" s="53" t="n">
        <v>6924.7297119</v>
      </c>
      <c r="AK242" s="53" t="n">
        <v>9.79451905008863</v>
      </c>
      <c r="AL242" s="53" t="n">
        <v>7.00054931364337</v>
      </c>
      <c r="AM242" s="53" t="n">
        <v>9.20161609135677</v>
      </c>
      <c r="AN242" s="53" t="n">
        <v>6428.0554632</v>
      </c>
      <c r="AO242" s="53" t="n">
        <v>9.80942050572174</v>
      </c>
      <c r="AP242" s="53" t="n">
        <v>6.4984369257958</v>
      </c>
      <c r="AQ242" s="53" t="n">
        <v>9.80766640766221</v>
      </c>
      <c r="AR242" s="53" t="n">
        <v>7543.253534</v>
      </c>
      <c r="AS242" s="53" t="n">
        <v>9.71380650873905</v>
      </c>
      <c r="AT242" s="53" t="n">
        <v>7.62584541882322</v>
      </c>
      <c r="AU242" s="53" t="n">
        <v>9.50022231796064</v>
      </c>
      <c r="AV242" s="53" t="n">
        <v>6947.0700233</v>
      </c>
      <c r="AW242" s="53" t="n">
        <v>8.85643771174799</v>
      </c>
      <c r="AX242" s="53" t="n">
        <v>7.02313423148776</v>
      </c>
      <c r="AY242" s="53" t="n">
        <v>8.76963661891274</v>
      </c>
      <c r="AZ242" s="53" t="n">
        <v>4836.5934504</v>
      </c>
      <c r="BA242" s="53" t="n">
        <v>11.6801849529576</v>
      </c>
      <c r="BB242" s="53" t="n">
        <v>4.88954982623858</v>
      </c>
      <c r="BC242" s="53" t="n">
        <v>11.1747375148957</v>
      </c>
      <c r="BD242" s="53" t="n">
        <v>4680.8702178</v>
      </c>
      <c r="BE242" s="53" t="n">
        <v>9.90765405945841</v>
      </c>
      <c r="BF242" s="53" t="n">
        <v>4.73212156341081</v>
      </c>
      <c r="BG242" s="53" t="n">
        <v>9.85156121569867</v>
      </c>
      <c r="BH242" s="53" t="n">
        <v>10709.1550757</v>
      </c>
      <c r="BI242" s="53" t="n">
        <v>8.66567841623427</v>
      </c>
      <c r="BJ242" s="53" t="n">
        <v>10.8264107530519</v>
      </c>
      <c r="BK242" s="53" t="n">
        <v>8.45689091419332</v>
      </c>
    </row>
    <row r="243">
      <c r="A243" s="53" t="s">
        <v>139</v>
      </c>
      <c r="B243" s="53" t="s">
        <v>140</v>
      </c>
      <c r="C243" s="53" t="s">
        <v>16</v>
      </c>
      <c r="D243" s="53" t="n">
        <v>1109.6976287</v>
      </c>
      <c r="E243" s="53" t="n">
        <v>29.6770407389559</v>
      </c>
      <c r="F243" s="53" t="n">
        <v>13.0427651468218</v>
      </c>
      <c r="G243" s="53" t="n">
        <v>22.182339534497</v>
      </c>
      <c r="H243" s="53" t="n">
        <v>811.0088159</v>
      </c>
      <c r="I243" s="53" t="n">
        <v>39.4248220492542</v>
      </c>
      <c r="J243" s="53" t="n">
        <v>9.53214393201645</v>
      </c>
      <c r="K243" s="53" t="n">
        <v>25.5224680166524</v>
      </c>
      <c r="L243" s="53" t="n">
        <v>602.1565886</v>
      </c>
      <c r="M243" s="53" t="n">
        <v>42.0561148407759</v>
      </c>
      <c r="N243" s="53" t="n">
        <v>7.07741168729164</v>
      </c>
      <c r="O243" s="53" t="n">
        <v>32.8204131149436</v>
      </c>
      <c r="P243" s="53" t="n">
        <v>545.4288894</v>
      </c>
      <c r="Q243" s="53" t="n">
        <v>42.5895077168559</v>
      </c>
      <c r="R243" s="53" t="n">
        <v>6.41066604519099</v>
      </c>
      <c r="S243" s="53" t="n">
        <v>37.6747584630429</v>
      </c>
      <c r="T243" s="53" t="n">
        <v>386.5364037</v>
      </c>
      <c r="U243" s="53" t="n">
        <v>35.0532398222678</v>
      </c>
      <c r="V243" s="53" t="n">
        <v>4.54313265502989</v>
      </c>
      <c r="W243" s="53" t="n">
        <v>35.033806122146</v>
      </c>
      <c r="X243" s="53" t="n">
        <v>1220.1522058</v>
      </c>
      <c r="Y243" s="53" t="n">
        <v>37.3287077958219</v>
      </c>
      <c r="Z243" s="53" t="n">
        <v>14.3409864561658</v>
      </c>
      <c r="AA243" s="53" t="n">
        <v>27.3223354477449</v>
      </c>
      <c r="AB243" s="53" t="n">
        <v>1200.5419871</v>
      </c>
      <c r="AC243" s="53" t="n">
        <v>25.8484640093116</v>
      </c>
      <c r="AD243" s="53" t="n">
        <v>14.1104989158062</v>
      </c>
      <c r="AE243" s="53" t="n">
        <v>15.369787974203</v>
      </c>
      <c r="AF243" s="53" t="n">
        <v>355.0391954</v>
      </c>
      <c r="AG243" s="53" t="n">
        <v>40.9717307780379</v>
      </c>
      <c r="AH243" s="53" t="n">
        <v>4.17293208866598</v>
      </c>
      <c r="AI243" s="53" t="n">
        <v>39.5776700821108</v>
      </c>
      <c r="AJ243" s="53" t="n">
        <v>388.5748582</v>
      </c>
      <c r="AK243" s="53" t="n">
        <v>49.1951644544967</v>
      </c>
      <c r="AL243" s="53" t="n">
        <v>4.56709150888193</v>
      </c>
      <c r="AM243" s="53" t="n">
        <v>45.7811252187217</v>
      </c>
      <c r="AN243" s="53" t="n">
        <v>273.3720244</v>
      </c>
      <c r="AO243" s="53" t="n">
        <v>64.0107020990977</v>
      </c>
      <c r="AP243" s="53" t="n">
        <v>3.21306184652969</v>
      </c>
      <c r="AQ243" s="53" t="n">
        <v>64.0626161298062</v>
      </c>
      <c r="AR243" s="53" t="n">
        <v>645.7923642</v>
      </c>
      <c r="AS243" s="53" t="n">
        <v>34.4870240282749</v>
      </c>
      <c r="AT243" s="53" t="n">
        <v>7.59028218320948</v>
      </c>
      <c r="AU243" s="53" t="n">
        <v>27.6849889026671</v>
      </c>
      <c r="AV243" s="53" t="n">
        <v>486.7011424</v>
      </c>
      <c r="AW243" s="53" t="n">
        <v>39.3786924394289</v>
      </c>
      <c r="AX243" s="53" t="n">
        <v>5.72041296010483</v>
      </c>
      <c r="AY243" s="53" t="n">
        <v>35.6034039627096</v>
      </c>
      <c r="AZ243" s="53" t="n">
        <v>167.0383999</v>
      </c>
      <c r="BA243" s="53" t="n">
        <v>57.5143691988157</v>
      </c>
      <c r="BB243" s="53" t="n">
        <v>1.96327590872557</v>
      </c>
      <c r="BC243" s="53" t="n">
        <v>57.674060405925</v>
      </c>
      <c r="BD243" s="53" t="n">
        <v>89.6504279</v>
      </c>
      <c r="BE243" s="53" t="n">
        <v>73.8271161135671</v>
      </c>
      <c r="BF243" s="53" t="n">
        <v>1.05370097778941</v>
      </c>
      <c r="BG243" s="53" t="n">
        <v>69.1686031565716</v>
      </c>
      <c r="BH243" s="53" t="n">
        <v>226.4560465</v>
      </c>
      <c r="BI243" s="53" t="n">
        <v>45.5321562221219</v>
      </c>
      <c r="BJ243" s="53" t="n">
        <v>2.66163768777031</v>
      </c>
      <c r="BK243" s="53" t="n">
        <v>46.9067097303792</v>
      </c>
    </row>
    <row r="244">
      <c r="A244" s="53" t="s">
        <v>139</v>
      </c>
      <c r="B244" s="53" t="s">
        <v>140</v>
      </c>
      <c r="C244" s="53" t="s">
        <v>17</v>
      </c>
      <c r="D244" s="53" t="n">
        <v>4118.9893796</v>
      </c>
      <c r="E244" s="53" t="n">
        <v>13.5840542861952</v>
      </c>
      <c r="F244" s="53" t="n">
        <v>3.4448393768913</v>
      </c>
      <c r="G244" s="53" t="n">
        <v>12.7888000262741</v>
      </c>
      <c r="H244" s="53" t="n">
        <v>5966.8617569</v>
      </c>
      <c r="I244" s="53" t="n">
        <v>11.1845805665789</v>
      </c>
      <c r="J244" s="53" t="n">
        <v>4.99027272040018</v>
      </c>
      <c r="K244" s="53" t="n">
        <v>10.387989911095</v>
      </c>
      <c r="L244" s="53" t="n">
        <v>7415.2858299</v>
      </c>
      <c r="M244" s="53" t="n">
        <v>10.2234511811651</v>
      </c>
      <c r="N244" s="53" t="n">
        <v>6.2016349797494</v>
      </c>
      <c r="O244" s="53" t="n">
        <v>8.72182192273541</v>
      </c>
      <c r="P244" s="53" t="n">
        <v>7858.4034378</v>
      </c>
      <c r="Q244" s="53" t="n">
        <v>11.2968319309249</v>
      </c>
      <c r="R244" s="53" t="n">
        <v>6.57222806548249</v>
      </c>
      <c r="S244" s="53" t="n">
        <v>9.96688112283082</v>
      </c>
      <c r="T244" s="53" t="n">
        <v>10121.6312685</v>
      </c>
      <c r="U244" s="53" t="n">
        <v>9.16629156914897</v>
      </c>
      <c r="V244" s="53" t="n">
        <v>8.46503613842507</v>
      </c>
      <c r="W244" s="53" t="n">
        <v>8.29644771149739</v>
      </c>
      <c r="X244" s="53" t="n">
        <v>9574.3524714</v>
      </c>
      <c r="Y244" s="53" t="n">
        <v>7.86370991817949</v>
      </c>
      <c r="Z244" s="53" t="n">
        <v>8.00732979916501</v>
      </c>
      <c r="AA244" s="53" t="n">
        <v>7.98060885095541</v>
      </c>
      <c r="AB244" s="53" t="n">
        <v>9352.6623406</v>
      </c>
      <c r="AC244" s="53" t="n">
        <v>9.03302440161881</v>
      </c>
      <c r="AD244" s="53" t="n">
        <v>7.82192342355494</v>
      </c>
      <c r="AE244" s="53" t="n">
        <v>9.15724610226943</v>
      </c>
      <c r="AF244" s="53" t="n">
        <v>10197.8185257</v>
      </c>
      <c r="AG244" s="53" t="n">
        <v>9.5141424885639</v>
      </c>
      <c r="AH244" s="53" t="n">
        <v>8.52875391951957</v>
      </c>
      <c r="AI244" s="53" t="n">
        <v>9.30688827796991</v>
      </c>
      <c r="AJ244" s="53" t="n">
        <v>9491.8140557</v>
      </c>
      <c r="AK244" s="53" t="n">
        <v>9.87051464196009</v>
      </c>
      <c r="AL244" s="53" t="n">
        <v>7.93830034598948</v>
      </c>
      <c r="AM244" s="53" t="n">
        <v>8.53192637188334</v>
      </c>
      <c r="AN244" s="53" t="n">
        <v>9014.8739813</v>
      </c>
      <c r="AO244" s="53" t="n">
        <v>9.64510035552059</v>
      </c>
      <c r="AP244" s="53" t="n">
        <v>7.5394204758816</v>
      </c>
      <c r="AQ244" s="53" t="n">
        <v>8.22618222898504</v>
      </c>
      <c r="AR244" s="53" t="n">
        <v>8082.0059867</v>
      </c>
      <c r="AS244" s="53" t="n">
        <v>8.74962393556273</v>
      </c>
      <c r="AT244" s="53" t="n">
        <v>6.75923385603852</v>
      </c>
      <c r="AU244" s="53" t="n">
        <v>9.11680075685686</v>
      </c>
      <c r="AV244" s="53" t="n">
        <v>7862.696892</v>
      </c>
      <c r="AW244" s="53" t="n">
        <v>7.71386383564894</v>
      </c>
      <c r="AX244" s="53" t="n">
        <v>6.57581881523394</v>
      </c>
      <c r="AY244" s="53" t="n">
        <v>7.61406682748015</v>
      </c>
      <c r="AZ244" s="53" t="n">
        <v>5667.9417948</v>
      </c>
      <c r="BA244" s="53" t="n">
        <v>9.54652091914178</v>
      </c>
      <c r="BB244" s="53" t="n">
        <v>4.74027662643576</v>
      </c>
      <c r="BC244" s="53" t="n">
        <v>9.8465642308392</v>
      </c>
      <c r="BD244" s="53" t="n">
        <v>4571.2419069</v>
      </c>
      <c r="BE244" s="53" t="n">
        <v>10.9112902042644</v>
      </c>
      <c r="BF244" s="53" t="n">
        <v>3.8230722808307</v>
      </c>
      <c r="BG244" s="53" t="n">
        <v>10.7829865373828</v>
      </c>
      <c r="BH244" s="53" t="n">
        <v>10273.2733886</v>
      </c>
      <c r="BI244" s="53" t="n">
        <v>8.23102595401405</v>
      </c>
      <c r="BJ244" s="53" t="n">
        <v>8.59185917640204</v>
      </c>
      <c r="BK244" s="53" t="n">
        <v>8.87739781386271</v>
      </c>
    </row>
    <row r="245">
      <c r="A245" s="53" t="s">
        <v>141</v>
      </c>
      <c r="B245" s="53" t="s">
        <v>142</v>
      </c>
      <c r="C245" s="53" t="s">
        <v>16</v>
      </c>
      <c r="D245" s="53" t="n">
        <v>2507.5264376</v>
      </c>
      <c r="E245" s="53" t="n">
        <v>19.2509842564622</v>
      </c>
      <c r="F245" s="53" t="n">
        <v>12.2037847192243</v>
      </c>
      <c r="G245" s="53" t="n">
        <v>14.3567957750854</v>
      </c>
      <c r="H245" s="53" t="n">
        <v>2239.5223294</v>
      </c>
      <c r="I245" s="53" t="n">
        <v>18.7534495380919</v>
      </c>
      <c r="J245" s="53" t="n">
        <v>10.8994457534222</v>
      </c>
      <c r="K245" s="53" t="n">
        <v>11.812491510478</v>
      </c>
      <c r="L245" s="53" t="n">
        <v>2689.5634845</v>
      </c>
      <c r="M245" s="53" t="n">
        <v>18.367242444461</v>
      </c>
      <c r="N245" s="53" t="n">
        <v>13.0897338753246</v>
      </c>
      <c r="O245" s="53" t="n">
        <v>12.0492797504204</v>
      </c>
      <c r="P245" s="53" t="n">
        <v>2112.1066712</v>
      </c>
      <c r="Q245" s="53" t="n">
        <v>17.9304940703046</v>
      </c>
      <c r="R245" s="53" t="n">
        <v>10.2793313493566</v>
      </c>
      <c r="S245" s="53" t="n">
        <v>13.9362833785417</v>
      </c>
      <c r="T245" s="53" t="n">
        <v>1765.974122</v>
      </c>
      <c r="U245" s="53" t="n">
        <v>23.0869173029449</v>
      </c>
      <c r="V245" s="53" t="n">
        <v>8.59475205582937</v>
      </c>
      <c r="W245" s="53" t="n">
        <v>16.6264040597747</v>
      </c>
      <c r="X245" s="53" t="n">
        <v>1699.8359739</v>
      </c>
      <c r="Y245" s="53" t="n">
        <v>22.5657205041325</v>
      </c>
      <c r="Z245" s="53" t="n">
        <v>8.27286682700877</v>
      </c>
      <c r="AA245" s="53" t="n">
        <v>18.4190733711336</v>
      </c>
      <c r="AB245" s="53" t="n">
        <v>1812.6518786</v>
      </c>
      <c r="AC245" s="53" t="n">
        <v>21.2340159521606</v>
      </c>
      <c r="AD245" s="53" t="n">
        <v>8.82192624796589</v>
      </c>
      <c r="AE245" s="53" t="n">
        <v>17.9901279280808</v>
      </c>
      <c r="AF245" s="53" t="n">
        <v>1206.8073942</v>
      </c>
      <c r="AG245" s="53" t="n">
        <v>22.7053771245586</v>
      </c>
      <c r="AH245" s="53" t="n">
        <v>5.8733648489389</v>
      </c>
      <c r="AI245" s="53" t="n">
        <v>19.4549483815541</v>
      </c>
      <c r="AJ245" s="53" t="n">
        <v>1644.7157705</v>
      </c>
      <c r="AK245" s="53" t="n">
        <v>26.207139227649</v>
      </c>
      <c r="AL245" s="53" t="n">
        <v>8.00460441274793</v>
      </c>
      <c r="AM245" s="53" t="n">
        <v>23.8826512403749</v>
      </c>
      <c r="AN245" s="53" t="n">
        <v>599.8218482</v>
      </c>
      <c r="AO245" s="53" t="n">
        <v>28.1637334234686</v>
      </c>
      <c r="AP245" s="53" t="n">
        <v>2.91925006075957</v>
      </c>
      <c r="AQ245" s="53" t="n">
        <v>27.2023709383114</v>
      </c>
      <c r="AR245" s="53" t="n">
        <v>903.756914</v>
      </c>
      <c r="AS245" s="53" t="n">
        <v>25.187295880094</v>
      </c>
      <c r="AT245" s="53" t="n">
        <v>4.39846003279741</v>
      </c>
      <c r="AU245" s="53" t="n">
        <v>22.0202109599512</v>
      </c>
      <c r="AV245" s="53" t="n">
        <v>627.2448721</v>
      </c>
      <c r="AW245" s="53" t="n">
        <v>33.9348900434045</v>
      </c>
      <c r="AX245" s="53" t="n">
        <v>3.05271412917675</v>
      </c>
      <c r="AY245" s="53" t="n">
        <v>27.8920946048449</v>
      </c>
      <c r="AZ245" s="53" t="n">
        <v>157.9060848</v>
      </c>
      <c r="BA245" s="53" t="n">
        <v>60.0626443161551</v>
      </c>
      <c r="BB245" s="53" t="n">
        <v>0.768507097615764</v>
      </c>
      <c r="BC245" s="53" t="n">
        <v>60.1259919795712</v>
      </c>
      <c r="BD245" s="53" t="n">
        <v>335.1514765</v>
      </c>
      <c r="BE245" s="53" t="n">
        <v>35.0850941557177</v>
      </c>
      <c r="BF245" s="53" t="n">
        <v>1.63113592989707</v>
      </c>
      <c r="BG245" s="53" t="n">
        <v>33.370709191715</v>
      </c>
      <c r="BH245" s="53" t="n">
        <v>244.5359454</v>
      </c>
      <c r="BI245" s="53" t="n">
        <v>42.2228584512844</v>
      </c>
      <c r="BJ245" s="53" t="n">
        <v>1.19012265993489</v>
      </c>
      <c r="BK245" s="53" t="n">
        <v>42.1252588461741</v>
      </c>
    </row>
    <row r="246">
      <c r="A246" s="53" t="s">
        <v>141</v>
      </c>
      <c r="B246" s="53" t="s">
        <v>142</v>
      </c>
      <c r="C246" s="53" t="s">
        <v>17</v>
      </c>
      <c r="D246" s="53" t="n">
        <v>4073.4708237</v>
      </c>
      <c r="E246" s="53" t="n">
        <v>11.4515703148542</v>
      </c>
      <c r="F246" s="53" t="n">
        <v>4.90774421059908</v>
      </c>
      <c r="G246" s="53" t="n">
        <v>9.62005103770228</v>
      </c>
      <c r="H246" s="53" t="n">
        <v>5360.5730434</v>
      </c>
      <c r="I246" s="53" t="n">
        <v>10.7273218940335</v>
      </c>
      <c r="J246" s="53" t="n">
        <v>6.4584533578035</v>
      </c>
      <c r="K246" s="53" t="n">
        <v>9.06195878544827</v>
      </c>
      <c r="L246" s="53" t="n">
        <v>5782.3438817</v>
      </c>
      <c r="M246" s="53" t="n">
        <v>9.2955970445785</v>
      </c>
      <c r="N246" s="53" t="n">
        <v>6.966605614062</v>
      </c>
      <c r="O246" s="53" t="n">
        <v>8.4554481491651</v>
      </c>
      <c r="P246" s="53" t="n">
        <v>6201.2926874</v>
      </c>
      <c r="Q246" s="53" t="n">
        <v>9.18343301339471</v>
      </c>
      <c r="R246" s="53" t="n">
        <v>7.47135786704217</v>
      </c>
      <c r="S246" s="53" t="n">
        <v>8.10657137450777</v>
      </c>
      <c r="T246" s="53" t="n">
        <v>7250.6265184</v>
      </c>
      <c r="U246" s="53" t="n">
        <v>9.23263109740593</v>
      </c>
      <c r="V246" s="53" t="n">
        <v>8.73560210910558</v>
      </c>
      <c r="W246" s="53" t="n">
        <v>8.30841205158735</v>
      </c>
      <c r="X246" s="53" t="n">
        <v>7262.2971819</v>
      </c>
      <c r="Y246" s="53" t="n">
        <v>8.90997481697317</v>
      </c>
      <c r="Z246" s="53" t="n">
        <v>8.7496630005922</v>
      </c>
      <c r="AA246" s="53" t="n">
        <v>7.61252761187585</v>
      </c>
      <c r="AB246" s="53" t="n">
        <v>6120.2588448</v>
      </c>
      <c r="AC246" s="53" t="n">
        <v>9.95193976786648</v>
      </c>
      <c r="AD246" s="53" t="n">
        <v>7.37372776507387</v>
      </c>
      <c r="AE246" s="53" t="n">
        <v>8.95681864753751</v>
      </c>
      <c r="AF246" s="53" t="n">
        <v>6747.489929</v>
      </c>
      <c r="AG246" s="53" t="n">
        <v>10.9274060130081</v>
      </c>
      <c r="AH246" s="53" t="n">
        <v>8.12941986535366</v>
      </c>
      <c r="AI246" s="53" t="n">
        <v>9.7066701388266</v>
      </c>
      <c r="AJ246" s="53" t="n">
        <v>6260.7963894</v>
      </c>
      <c r="AK246" s="53" t="n">
        <v>9.44556372875587</v>
      </c>
      <c r="AL246" s="53" t="n">
        <v>7.5430483152223</v>
      </c>
      <c r="AM246" s="53" t="n">
        <v>8.94324246253827</v>
      </c>
      <c r="AN246" s="53" t="n">
        <v>5245.9951013</v>
      </c>
      <c r="AO246" s="53" t="n">
        <v>10.8774016203751</v>
      </c>
      <c r="AP246" s="53" t="n">
        <v>6.32040910602391</v>
      </c>
      <c r="AQ246" s="53" t="n">
        <v>10.2947463406007</v>
      </c>
      <c r="AR246" s="53" t="n">
        <v>5637.5727719</v>
      </c>
      <c r="AS246" s="53" t="n">
        <v>9.57172456291869</v>
      </c>
      <c r="AT246" s="53" t="n">
        <v>6.79218443695447</v>
      </c>
      <c r="AU246" s="53" t="n">
        <v>9.05680657397954</v>
      </c>
      <c r="AV246" s="53" t="n">
        <v>3963.7306312</v>
      </c>
      <c r="AW246" s="53" t="n">
        <v>9.36421194657261</v>
      </c>
      <c r="AX246" s="53" t="n">
        <v>4.77552851108347</v>
      </c>
      <c r="AY246" s="53" t="n">
        <v>9.4372706615478</v>
      </c>
      <c r="AZ246" s="53" t="n">
        <v>4519.2250268</v>
      </c>
      <c r="BA246" s="53" t="n">
        <v>8.58796744923344</v>
      </c>
      <c r="BB246" s="53" t="n">
        <v>5.44479178115886</v>
      </c>
      <c r="BC246" s="53" t="n">
        <v>8.69070106059306</v>
      </c>
      <c r="BD246" s="53" t="n">
        <v>3445.0826056</v>
      </c>
      <c r="BE246" s="53" t="n">
        <v>10.631775842008</v>
      </c>
      <c r="BF246" s="53" t="n">
        <v>4.15065798785115</v>
      </c>
      <c r="BG246" s="53" t="n">
        <v>11.2061393338916</v>
      </c>
      <c r="BH246" s="53" t="n">
        <v>5130.1233563</v>
      </c>
      <c r="BI246" s="53" t="n">
        <v>10.373392902144</v>
      </c>
      <c r="BJ246" s="53" t="n">
        <v>6.1808060720738</v>
      </c>
      <c r="BK246" s="53" t="n">
        <v>11.1739954634615</v>
      </c>
    </row>
    <row r="247">
      <c r="A247" s="53" t="s">
        <v>143</v>
      </c>
      <c r="B247" s="53" t="s">
        <v>144</v>
      </c>
      <c r="C247" s="53" t="s">
        <v>16</v>
      </c>
      <c r="D247" s="53" t="n">
        <v>510.3510456</v>
      </c>
      <c r="E247" s="53" t="n">
        <v>30.7566974112145</v>
      </c>
      <c r="F247" s="53" t="n">
        <v>12.6632772097582</v>
      </c>
      <c r="G247" s="53" t="n">
        <v>15.8417761932667</v>
      </c>
      <c r="H247" s="53" t="n">
        <v>507.4978324</v>
      </c>
      <c r="I247" s="53" t="n">
        <v>31.6502039796987</v>
      </c>
      <c r="J247" s="53" t="n">
        <v>12.5924807844316</v>
      </c>
      <c r="K247" s="53" t="n">
        <v>15.3281310189286</v>
      </c>
      <c r="L247" s="53" t="n">
        <v>407.2328884</v>
      </c>
      <c r="M247" s="53" t="n">
        <v>33.7301503746198</v>
      </c>
      <c r="N247" s="53" t="n">
        <v>10.1046191620455</v>
      </c>
      <c r="O247" s="53" t="n">
        <v>14.7087917479182</v>
      </c>
      <c r="P247" s="53" t="n">
        <v>368.5994574</v>
      </c>
      <c r="Q247" s="53" t="n">
        <v>44.7219365607523</v>
      </c>
      <c r="R247" s="53" t="n">
        <v>9.14601262927762</v>
      </c>
      <c r="S247" s="53" t="n">
        <v>25.4779000680226</v>
      </c>
      <c r="T247" s="53" t="n">
        <v>262.9692097</v>
      </c>
      <c r="U247" s="53" t="n">
        <v>45.7811241344898</v>
      </c>
      <c r="V247" s="53" t="n">
        <v>6.5250223914935</v>
      </c>
      <c r="W247" s="53" t="n">
        <v>26.5076402000303</v>
      </c>
      <c r="X247" s="53" t="n">
        <v>582.7496823</v>
      </c>
      <c r="Y247" s="53" t="n">
        <v>29.8688392437001</v>
      </c>
      <c r="Z247" s="53" t="n">
        <v>14.4596956045962</v>
      </c>
      <c r="AA247" s="53" t="n">
        <v>17.396579668915</v>
      </c>
      <c r="AB247" s="53" t="n">
        <v>197.4937005</v>
      </c>
      <c r="AC247" s="53" t="n">
        <v>40.2239576082056</v>
      </c>
      <c r="AD247" s="53" t="n">
        <v>4.90038670082907</v>
      </c>
      <c r="AE247" s="53" t="n">
        <v>41.713168368073</v>
      </c>
      <c r="AF247" s="53" t="n">
        <v>251.0701892</v>
      </c>
      <c r="AG247" s="53" t="n">
        <v>34.5986068667721</v>
      </c>
      <c r="AH247" s="53" t="n">
        <v>6.22977347133317</v>
      </c>
      <c r="AI247" s="53" t="n">
        <v>27.6355832485197</v>
      </c>
      <c r="AJ247" s="53" t="n">
        <v>248.346758</v>
      </c>
      <c r="AK247" s="53" t="n">
        <v>36.0198680269759</v>
      </c>
      <c r="AL247" s="53" t="n">
        <v>6.16219731067937</v>
      </c>
      <c r="AM247" s="53" t="n">
        <v>27.8236798049721</v>
      </c>
      <c r="AN247" s="53" t="n">
        <v>209.592081</v>
      </c>
      <c r="AO247" s="53" t="n">
        <v>43.7196788110993</v>
      </c>
      <c r="AP247" s="53" t="n">
        <v>5.2005823159483</v>
      </c>
      <c r="AQ247" s="53" t="n">
        <v>43.9465818321249</v>
      </c>
      <c r="AR247" s="53" t="n">
        <v>154.0616041</v>
      </c>
      <c r="AS247" s="53" t="n">
        <v>54.105798529383</v>
      </c>
      <c r="AT247" s="53" t="n">
        <v>3.82271147853667</v>
      </c>
      <c r="AU247" s="53" t="n">
        <v>35.2715591678426</v>
      </c>
      <c r="AV247" s="53" t="n">
        <v>54.6780872</v>
      </c>
      <c r="AW247" s="53" t="n">
        <v>58.3210708189362</v>
      </c>
      <c r="AX247" s="53" t="n">
        <v>1.35672059748383</v>
      </c>
      <c r="AY247" s="53" t="n">
        <v>62.3864104989532</v>
      </c>
      <c r="AZ247" s="53" t="n">
        <v>110.5473712</v>
      </c>
      <c r="BA247" s="53" t="n">
        <v>52.1504550766325</v>
      </c>
      <c r="BB247" s="53" t="n">
        <v>2.74299821345489</v>
      </c>
      <c r="BC247" s="53" t="n">
        <v>55.4054889223178</v>
      </c>
      <c r="BD247" s="53" t="n">
        <v>55.9976581</v>
      </c>
      <c r="BE247" s="53" t="n">
        <v>57.610743045456</v>
      </c>
      <c r="BF247" s="53" t="n">
        <v>1.38946294659567</v>
      </c>
      <c r="BG247" s="53" t="n">
        <v>45.6899350786259</v>
      </c>
      <c r="BH247" s="53" t="n">
        <v>108.9780638</v>
      </c>
      <c r="BI247" s="53" t="n">
        <v>51.318196501278</v>
      </c>
      <c r="BJ247" s="53" t="n">
        <v>2.70405918353645</v>
      </c>
      <c r="BK247" s="53" t="n">
        <v>40.6211147589554</v>
      </c>
    </row>
    <row r="248">
      <c r="A248" s="53" t="s">
        <v>143</v>
      </c>
      <c r="B248" s="53" t="s">
        <v>144</v>
      </c>
      <c r="C248" s="53" t="s">
        <v>17</v>
      </c>
      <c r="D248" s="53" t="n">
        <v>1286.2008855</v>
      </c>
      <c r="E248" s="53" t="n">
        <v>13.6597019140236</v>
      </c>
      <c r="F248" s="53" t="n">
        <v>3.21567631262811</v>
      </c>
      <c r="G248" s="53" t="n">
        <v>12.8623380892523</v>
      </c>
      <c r="H248" s="53" t="n">
        <v>1944.5133486</v>
      </c>
      <c r="I248" s="53" t="n">
        <v>10.0256293495424</v>
      </c>
      <c r="J248" s="53" t="n">
        <v>4.86154657890117</v>
      </c>
      <c r="K248" s="53" t="n">
        <v>9.62005249671181</v>
      </c>
      <c r="L248" s="53" t="n">
        <v>3028.204</v>
      </c>
      <c r="M248" s="53" t="n">
        <v>10.2409419988824</v>
      </c>
      <c r="N248" s="53" t="n">
        <v>7.57091989469454</v>
      </c>
      <c r="O248" s="53" t="n">
        <v>9.60308961627043</v>
      </c>
      <c r="P248" s="53" t="n">
        <v>2680.8171383</v>
      </c>
      <c r="Q248" s="53" t="n">
        <v>9.36044003323374</v>
      </c>
      <c r="R248" s="53" t="n">
        <v>6.70240571850297</v>
      </c>
      <c r="S248" s="53" t="n">
        <v>8.29144152203981</v>
      </c>
      <c r="T248" s="53" t="n">
        <v>3325.6141947</v>
      </c>
      <c r="U248" s="53" t="n">
        <v>8.7276032026844</v>
      </c>
      <c r="V248" s="53" t="n">
        <v>8.31448563859397</v>
      </c>
      <c r="W248" s="53" t="n">
        <v>7.85541677841752</v>
      </c>
      <c r="X248" s="53" t="n">
        <v>3287.1970806</v>
      </c>
      <c r="Y248" s="53" t="n">
        <v>8.44817060819051</v>
      </c>
      <c r="Z248" s="53" t="n">
        <v>8.21843765324145</v>
      </c>
      <c r="AA248" s="53" t="n">
        <v>7.6857107460318</v>
      </c>
      <c r="AB248" s="53" t="n">
        <v>2950.7662594</v>
      </c>
      <c r="AC248" s="53" t="n">
        <v>8.77253804291964</v>
      </c>
      <c r="AD248" s="53" t="n">
        <v>7.37731506129866</v>
      </c>
      <c r="AE248" s="53" t="n">
        <v>8.65120794620857</v>
      </c>
      <c r="AF248" s="53" t="n">
        <v>3716.0219845</v>
      </c>
      <c r="AG248" s="53" t="n">
        <v>8.05220220850519</v>
      </c>
      <c r="AH248" s="53" t="n">
        <v>9.29055795830576</v>
      </c>
      <c r="AI248" s="53" t="n">
        <v>7.90811308322644</v>
      </c>
      <c r="AJ248" s="53" t="n">
        <v>3243.7542722</v>
      </c>
      <c r="AK248" s="53" t="n">
        <v>8.48649282911373</v>
      </c>
      <c r="AL248" s="53" t="n">
        <v>8.10982475186592</v>
      </c>
      <c r="AM248" s="53" t="n">
        <v>8.27516740844291</v>
      </c>
      <c r="AN248" s="53" t="n">
        <v>2513.034101</v>
      </c>
      <c r="AO248" s="53" t="n">
        <v>10.6304418514438</v>
      </c>
      <c r="AP248" s="53" t="n">
        <v>6.2829254143072</v>
      </c>
      <c r="AQ248" s="53" t="n">
        <v>9.75792524177326</v>
      </c>
      <c r="AR248" s="53" t="n">
        <v>2710.9122876</v>
      </c>
      <c r="AS248" s="53" t="n">
        <v>9.51437580494861</v>
      </c>
      <c r="AT248" s="53" t="n">
        <v>6.77764766540257</v>
      </c>
      <c r="AU248" s="53" t="n">
        <v>9.09449791536825</v>
      </c>
      <c r="AV248" s="53" t="n">
        <v>2655.9011375</v>
      </c>
      <c r="AW248" s="53" t="n">
        <v>9.5568608700581</v>
      </c>
      <c r="AX248" s="53" t="n">
        <v>6.64011234389777</v>
      </c>
      <c r="AY248" s="53" t="n">
        <v>9.43439346701839</v>
      </c>
      <c r="AZ248" s="53" t="n">
        <v>1759.3924125</v>
      </c>
      <c r="BA248" s="53" t="n">
        <v>10.4653793495686</v>
      </c>
      <c r="BB248" s="53" t="n">
        <v>4.39871918086459</v>
      </c>
      <c r="BC248" s="53" t="n">
        <v>10.1538348426428</v>
      </c>
      <c r="BD248" s="53" t="n">
        <v>1775.5971624</v>
      </c>
      <c r="BE248" s="53" t="n">
        <v>13.8660539266815</v>
      </c>
      <c r="BF248" s="53" t="n">
        <v>4.43923324907349</v>
      </c>
      <c r="BG248" s="53" t="n">
        <v>13.8657889419194</v>
      </c>
      <c r="BH248" s="53" t="n">
        <v>3119.9081083</v>
      </c>
      <c r="BI248" s="53" t="n">
        <v>8.80556041278051</v>
      </c>
      <c r="BJ248" s="53" t="n">
        <v>7.80019257842183</v>
      </c>
      <c r="BK248" s="53" t="n">
        <v>8.95267453960276</v>
      </c>
    </row>
    <row r="249">
      <c r="A249" s="53" t="s">
        <v>145</v>
      </c>
      <c r="B249" s="53" t="s">
        <v>146</v>
      </c>
      <c r="C249" s="53" t="s">
        <v>16</v>
      </c>
      <c r="D249" s="53" t="n">
        <v>1570.8652772</v>
      </c>
      <c r="E249" s="53" t="n">
        <v>17.3696666850734</v>
      </c>
      <c r="F249" s="53" t="n">
        <v>12.443234599593</v>
      </c>
      <c r="G249" s="53" t="n">
        <v>12.208078226675</v>
      </c>
      <c r="H249" s="53" t="n">
        <v>1319.9847528</v>
      </c>
      <c r="I249" s="53" t="n">
        <v>21.9687926229968</v>
      </c>
      <c r="J249" s="53" t="n">
        <v>10.4559443673317</v>
      </c>
      <c r="K249" s="53" t="n">
        <v>15.5265283014178</v>
      </c>
      <c r="L249" s="53" t="n">
        <v>1309.444583</v>
      </c>
      <c r="M249" s="53" t="n">
        <v>21.1439229308831</v>
      </c>
      <c r="N249" s="53" t="n">
        <v>10.3724529263758</v>
      </c>
      <c r="O249" s="53" t="n">
        <v>14.2569021631007</v>
      </c>
      <c r="P249" s="53" t="n">
        <v>1267.0254329</v>
      </c>
      <c r="Q249" s="53" t="n">
        <v>19.9530223886299</v>
      </c>
      <c r="R249" s="53" t="n">
        <v>10.0364397469703</v>
      </c>
      <c r="S249" s="53" t="n">
        <v>12.5504122133696</v>
      </c>
      <c r="T249" s="53" t="n">
        <v>1494.5833164</v>
      </c>
      <c r="U249" s="53" t="n">
        <v>20.8184302634593</v>
      </c>
      <c r="V249" s="53" t="n">
        <v>11.8389852424214</v>
      </c>
      <c r="W249" s="53" t="n">
        <v>16.997289584109</v>
      </c>
      <c r="X249" s="53" t="n">
        <v>882.3525175</v>
      </c>
      <c r="Y249" s="53" t="n">
        <v>25.1538730894096</v>
      </c>
      <c r="Z249" s="53" t="n">
        <v>6.98934500249709</v>
      </c>
      <c r="AA249" s="53" t="n">
        <v>19.347044197635</v>
      </c>
      <c r="AB249" s="53" t="n">
        <v>1108.275594</v>
      </c>
      <c r="AC249" s="53" t="n">
        <v>21.909054184665</v>
      </c>
      <c r="AD249" s="53" t="n">
        <v>8.77894076424323</v>
      </c>
      <c r="AE249" s="53" t="n">
        <v>16.3147604704282</v>
      </c>
      <c r="AF249" s="53" t="n">
        <v>945.6887747</v>
      </c>
      <c r="AG249" s="53" t="n">
        <v>22.7478875723113</v>
      </c>
      <c r="AH249" s="53" t="n">
        <v>7.49104805650089</v>
      </c>
      <c r="AI249" s="53" t="n">
        <v>20.0914794694281</v>
      </c>
      <c r="AJ249" s="53" t="n">
        <v>662.0466336</v>
      </c>
      <c r="AK249" s="53" t="n">
        <v>29.4333609164712</v>
      </c>
      <c r="AL249" s="53" t="n">
        <v>5.24424449207987</v>
      </c>
      <c r="AM249" s="53" t="n">
        <v>22.2223291274702</v>
      </c>
      <c r="AN249" s="53" t="n">
        <v>264.0863642</v>
      </c>
      <c r="AO249" s="53" t="n">
        <v>45.6577500087842</v>
      </c>
      <c r="AP249" s="53" t="n">
        <v>2.09189714228803</v>
      </c>
      <c r="AQ249" s="53" t="n">
        <v>42.844796991816</v>
      </c>
      <c r="AR249" s="53" t="n">
        <v>483.6748254</v>
      </c>
      <c r="AS249" s="53" t="n">
        <v>40.6959968719775</v>
      </c>
      <c r="AT249" s="53" t="n">
        <v>3.83131475991186</v>
      </c>
      <c r="AU249" s="53" t="n">
        <v>38.4142560725514</v>
      </c>
      <c r="AV249" s="53" t="n">
        <v>402.7737178</v>
      </c>
      <c r="AW249" s="53" t="n">
        <v>28.3330946761218</v>
      </c>
      <c r="AX249" s="53" t="n">
        <v>3.19047593315514</v>
      </c>
      <c r="AY249" s="53" t="n">
        <v>25.9837074177875</v>
      </c>
      <c r="AZ249" s="53" t="n">
        <v>504.533886</v>
      </c>
      <c r="BA249" s="53" t="n">
        <v>26.0992613280483</v>
      </c>
      <c r="BB249" s="53" t="n">
        <v>3.99654483300608</v>
      </c>
      <c r="BC249" s="53" t="n">
        <v>23.720327522953</v>
      </c>
      <c r="BD249" s="53" t="n">
        <v>52.2310014</v>
      </c>
      <c r="BE249" s="53" t="n">
        <v>70.2970845236775</v>
      </c>
      <c r="BF249" s="53" t="n">
        <v>0.4137354190872</v>
      </c>
      <c r="BG249" s="53" t="n">
        <v>68.5753014731318</v>
      </c>
      <c r="BH249" s="53" t="n">
        <v>356.6851977</v>
      </c>
      <c r="BI249" s="53" t="n">
        <v>32.3805167883822</v>
      </c>
      <c r="BJ249" s="53" t="n">
        <v>2.82539671453839</v>
      </c>
      <c r="BK249" s="53" t="n">
        <v>34.4631567249941</v>
      </c>
    </row>
    <row r="250">
      <c r="A250" s="53" t="s">
        <v>145</v>
      </c>
      <c r="B250" s="53" t="s">
        <v>146</v>
      </c>
      <c r="C250" s="53" t="s">
        <v>17</v>
      </c>
      <c r="D250" s="53" t="n">
        <v>2335.0466281</v>
      </c>
      <c r="E250" s="53" t="n">
        <v>12.2653767039374</v>
      </c>
      <c r="F250" s="53" t="n">
        <v>3.44190221008682</v>
      </c>
      <c r="G250" s="53" t="n">
        <v>11.6146117354481</v>
      </c>
      <c r="H250" s="53" t="n">
        <v>4079.5972688</v>
      </c>
      <c r="I250" s="53" t="n">
        <v>9.94063229406062</v>
      </c>
      <c r="J250" s="53" t="n">
        <v>6.01340233928105</v>
      </c>
      <c r="K250" s="53" t="n">
        <v>8.41824933736501</v>
      </c>
      <c r="L250" s="53" t="n">
        <v>4745.0614893</v>
      </c>
      <c r="M250" s="53" t="n">
        <v>8.93702630129689</v>
      </c>
      <c r="N250" s="53" t="n">
        <v>6.99430899172609</v>
      </c>
      <c r="O250" s="53" t="n">
        <v>7.56594229955815</v>
      </c>
      <c r="P250" s="53" t="n">
        <v>4891.054531</v>
      </c>
      <c r="Q250" s="53" t="n">
        <v>8.66959032120844</v>
      </c>
      <c r="R250" s="53" t="n">
        <v>7.20950545368856</v>
      </c>
      <c r="S250" s="53" t="n">
        <v>7.30740982742929</v>
      </c>
      <c r="T250" s="53" t="n">
        <v>5123.3367196</v>
      </c>
      <c r="U250" s="53" t="n">
        <v>8.42877290280506</v>
      </c>
      <c r="V250" s="53" t="n">
        <v>7.55189372494835</v>
      </c>
      <c r="W250" s="53" t="n">
        <v>8.0969367738453</v>
      </c>
      <c r="X250" s="53" t="n">
        <v>5621.9066166</v>
      </c>
      <c r="Y250" s="53" t="n">
        <v>7.82656497807163</v>
      </c>
      <c r="Z250" s="53" t="n">
        <v>8.28679503686063</v>
      </c>
      <c r="AA250" s="53" t="n">
        <v>7.65831557121671</v>
      </c>
      <c r="AB250" s="53" t="n">
        <v>5795.9312765</v>
      </c>
      <c r="AC250" s="53" t="n">
        <v>8.25542753765348</v>
      </c>
      <c r="AD250" s="53" t="n">
        <v>8.54331062601904</v>
      </c>
      <c r="AE250" s="53" t="n">
        <v>7.5942490238099</v>
      </c>
      <c r="AF250" s="53" t="n">
        <v>5208.9089765</v>
      </c>
      <c r="AG250" s="53" t="n">
        <v>8.76943913506624</v>
      </c>
      <c r="AH250" s="53" t="n">
        <v>7.67802882503664</v>
      </c>
      <c r="AI250" s="53" t="n">
        <v>7.5217929452117</v>
      </c>
      <c r="AJ250" s="53" t="n">
        <v>4950.365115</v>
      </c>
      <c r="AK250" s="53" t="n">
        <v>8.84779844833048</v>
      </c>
      <c r="AL250" s="53" t="n">
        <v>7.2969303589108</v>
      </c>
      <c r="AM250" s="53" t="n">
        <v>7.63667696996614</v>
      </c>
      <c r="AN250" s="53" t="n">
        <v>4850.1451758</v>
      </c>
      <c r="AO250" s="53" t="n">
        <v>7.97424705176918</v>
      </c>
      <c r="AP250" s="53" t="n">
        <v>7.1492043023618</v>
      </c>
      <c r="AQ250" s="53" t="n">
        <v>7.31112305988898</v>
      </c>
      <c r="AR250" s="53" t="n">
        <v>4498.6181292</v>
      </c>
      <c r="AS250" s="53" t="n">
        <v>8.18621990661416</v>
      </c>
      <c r="AT250" s="53" t="n">
        <v>6.63104688998399</v>
      </c>
      <c r="AU250" s="53" t="n">
        <v>7.88171537101843</v>
      </c>
      <c r="AV250" s="53" t="n">
        <v>5154.4601693</v>
      </c>
      <c r="AW250" s="53" t="n">
        <v>7.48134321260331</v>
      </c>
      <c r="AX250" s="53" t="n">
        <v>7.59777026934743</v>
      </c>
      <c r="AY250" s="53" t="n">
        <v>7.56605414846012</v>
      </c>
      <c r="AZ250" s="53" t="n">
        <v>3460.4632789</v>
      </c>
      <c r="BA250" s="53" t="n">
        <v>9.1229068978995</v>
      </c>
      <c r="BB250" s="53" t="n">
        <v>5.10078730944301</v>
      </c>
      <c r="BC250" s="53" t="n">
        <v>9.0378671884177</v>
      </c>
      <c r="BD250" s="53" t="n">
        <v>2452.7476544</v>
      </c>
      <c r="BE250" s="53" t="n">
        <v>10.9247860347051</v>
      </c>
      <c r="BF250" s="53" t="n">
        <v>3.61539571453178</v>
      </c>
      <c r="BG250" s="53" t="n">
        <v>10.8180935178261</v>
      </c>
      <c r="BH250" s="53" t="n">
        <v>4674.1050967</v>
      </c>
      <c r="BI250" s="53" t="n">
        <v>9.00897596212777</v>
      </c>
      <c r="BJ250" s="53" t="n">
        <v>6.88971794777402</v>
      </c>
      <c r="BK250" s="53" t="n">
        <v>8.80034648715891</v>
      </c>
    </row>
    <row r="251">
      <c r="A251" s="53" t="s">
        <v>147</v>
      </c>
      <c r="B251" s="53" t="s">
        <v>148</v>
      </c>
      <c r="C251" s="53" t="s">
        <v>16</v>
      </c>
      <c r="D251" s="53" t="n">
        <v>407.348634</v>
      </c>
      <c r="E251" s="53" t="n">
        <v>26.9894707394005</v>
      </c>
      <c r="F251" s="53" t="n">
        <v>13.8633333119515</v>
      </c>
      <c r="G251" s="53" t="n">
        <v>16.2408029903439</v>
      </c>
      <c r="H251" s="53" t="n">
        <v>417.7199537</v>
      </c>
      <c r="I251" s="53" t="n">
        <v>25.5223678770396</v>
      </c>
      <c r="J251" s="53" t="n">
        <v>14.2163013837332</v>
      </c>
      <c r="K251" s="53" t="n">
        <v>16.825915677124</v>
      </c>
      <c r="L251" s="53" t="n">
        <v>275.3282434</v>
      </c>
      <c r="M251" s="53" t="n">
        <v>32.5248454718159</v>
      </c>
      <c r="N251" s="53" t="n">
        <v>9.37027128572206</v>
      </c>
      <c r="O251" s="53" t="n">
        <v>23.8840501503757</v>
      </c>
      <c r="P251" s="53" t="n">
        <v>55.0636181</v>
      </c>
      <c r="Q251" s="53" t="n">
        <v>54.4362833872006</v>
      </c>
      <c r="R251" s="53" t="n">
        <v>1.87398515022958</v>
      </c>
      <c r="S251" s="53" t="n">
        <v>47.8990034556813</v>
      </c>
      <c r="T251" s="53" t="n">
        <v>233.500021</v>
      </c>
      <c r="U251" s="53" t="n">
        <v>31.9604577367895</v>
      </c>
      <c r="V251" s="53" t="n">
        <v>7.94672756769492</v>
      </c>
      <c r="W251" s="53" t="n">
        <v>24.8761948622418</v>
      </c>
      <c r="X251" s="53" t="n">
        <v>261.1872861</v>
      </c>
      <c r="Y251" s="53" t="n">
        <v>30.1716644715138</v>
      </c>
      <c r="Z251" s="53" t="n">
        <v>8.88901079277544</v>
      </c>
      <c r="AA251" s="53" t="n">
        <v>21.6178746652691</v>
      </c>
      <c r="AB251" s="53" t="n">
        <v>364.6261181</v>
      </c>
      <c r="AC251" s="53" t="n">
        <v>19.9248877475662</v>
      </c>
      <c r="AD251" s="53" t="n">
        <v>12.4093540214579</v>
      </c>
      <c r="AE251" s="53" t="n">
        <v>18.6998894147576</v>
      </c>
      <c r="AF251" s="53" t="n">
        <v>278.3981771</v>
      </c>
      <c r="AG251" s="53" t="n">
        <v>27.0986400227331</v>
      </c>
      <c r="AH251" s="53" t="n">
        <v>9.47475062007203</v>
      </c>
      <c r="AI251" s="53" t="n">
        <v>19.1808374172666</v>
      </c>
      <c r="AJ251" s="53" t="n">
        <v>142.4146876</v>
      </c>
      <c r="AK251" s="53" t="n">
        <v>43.1566929802357</v>
      </c>
      <c r="AL251" s="53" t="n">
        <v>4.84681208656328</v>
      </c>
      <c r="AM251" s="53" t="n">
        <v>36.0263701473811</v>
      </c>
      <c r="AN251" s="53" t="n">
        <v>131.100482</v>
      </c>
      <c r="AO251" s="53" t="n">
        <v>37.1987993047124</v>
      </c>
      <c r="AP251" s="53" t="n">
        <v>4.46175469272224</v>
      </c>
      <c r="AQ251" s="53" t="n">
        <v>30.4687510376323</v>
      </c>
      <c r="AR251" s="53" t="n">
        <v>88.7390735</v>
      </c>
      <c r="AS251" s="53" t="n">
        <v>42.0477834590744</v>
      </c>
      <c r="AT251" s="53" t="n">
        <v>3.02006500339525</v>
      </c>
      <c r="AU251" s="53" t="n">
        <v>36.0453915169749</v>
      </c>
      <c r="AV251" s="53" t="n">
        <v>105.0749702</v>
      </c>
      <c r="AW251" s="53" t="n">
        <v>30.8252791373916</v>
      </c>
      <c r="AX251" s="53" t="n">
        <v>3.57602606966388</v>
      </c>
      <c r="AY251" s="53" t="n">
        <v>30.1181194971656</v>
      </c>
      <c r="AZ251" s="53" t="n">
        <v>62.5731196</v>
      </c>
      <c r="BA251" s="53" t="n">
        <v>44.5269107159023</v>
      </c>
      <c r="BB251" s="53" t="n">
        <v>2.1295567015045</v>
      </c>
      <c r="BC251" s="53" t="n">
        <v>40.8929925407832</v>
      </c>
      <c r="BD251" s="53" t="n">
        <v>22.2748439</v>
      </c>
      <c r="BE251" s="53" t="n">
        <v>71.8113102986194</v>
      </c>
      <c r="BF251" s="53" t="n">
        <v>0.758081799428323</v>
      </c>
      <c r="BG251" s="53" t="n">
        <v>72.887649238208</v>
      </c>
      <c r="BH251" s="53" t="n">
        <v>92.9674437</v>
      </c>
      <c r="BI251" s="53" t="n">
        <v>44.6267782834478</v>
      </c>
      <c r="BJ251" s="53" t="n">
        <v>3.16396951308589</v>
      </c>
      <c r="BK251" s="53" t="n">
        <v>43.0198293549331</v>
      </c>
    </row>
    <row r="252">
      <c r="A252" s="53" t="s">
        <v>147</v>
      </c>
      <c r="B252" s="53" t="s">
        <v>148</v>
      </c>
      <c r="C252" s="53" t="s">
        <v>17</v>
      </c>
      <c r="D252" s="53" t="n">
        <v>861.3832053</v>
      </c>
      <c r="E252" s="53" t="n">
        <v>14.8647566280774</v>
      </c>
      <c r="F252" s="53" t="n">
        <v>3.67693195494321</v>
      </c>
      <c r="G252" s="53" t="n">
        <v>13.5161141091596</v>
      </c>
      <c r="H252" s="53" t="n">
        <v>1077.464631</v>
      </c>
      <c r="I252" s="53" t="n">
        <v>13.8884122576589</v>
      </c>
      <c r="J252" s="53" t="n">
        <v>4.59930505687675</v>
      </c>
      <c r="K252" s="53" t="n">
        <v>12.4695805945185</v>
      </c>
      <c r="L252" s="53" t="n">
        <v>1614.7553322</v>
      </c>
      <c r="M252" s="53" t="n">
        <v>10.2812233041084</v>
      </c>
      <c r="N252" s="53" t="n">
        <v>6.89280385762022</v>
      </c>
      <c r="O252" s="53" t="n">
        <v>9.4109333474454</v>
      </c>
      <c r="P252" s="53" t="n">
        <v>1849.9293737</v>
      </c>
      <c r="Q252" s="53" t="n">
        <v>8.33417313340899</v>
      </c>
      <c r="R252" s="53" t="n">
        <v>7.89667639988012</v>
      </c>
      <c r="S252" s="53" t="n">
        <v>7.2668550156759</v>
      </c>
      <c r="T252" s="53" t="n">
        <v>1905.5069879</v>
      </c>
      <c r="U252" s="53" t="n">
        <v>10.1289010893935</v>
      </c>
      <c r="V252" s="53" t="n">
        <v>8.13391704303883</v>
      </c>
      <c r="W252" s="53" t="n">
        <v>9.85599301505114</v>
      </c>
      <c r="X252" s="53" t="n">
        <v>1801.5383201</v>
      </c>
      <c r="Y252" s="53" t="n">
        <v>9.67343623919247</v>
      </c>
      <c r="Z252" s="53" t="n">
        <v>7.6901125729789</v>
      </c>
      <c r="AA252" s="53" t="n">
        <v>9.17222716249479</v>
      </c>
      <c r="AB252" s="53" t="n">
        <v>1820.6318814</v>
      </c>
      <c r="AC252" s="53" t="n">
        <v>9.0524542897681</v>
      </c>
      <c r="AD252" s="53" t="n">
        <v>7.77161604930124</v>
      </c>
      <c r="AE252" s="53" t="n">
        <v>8.65348054722404</v>
      </c>
      <c r="AF252" s="53" t="n">
        <v>1725.4443814</v>
      </c>
      <c r="AG252" s="53" t="n">
        <v>11.1386453423818</v>
      </c>
      <c r="AH252" s="53" t="n">
        <v>7.36529519430006</v>
      </c>
      <c r="AI252" s="53" t="n">
        <v>10.332365754612</v>
      </c>
      <c r="AJ252" s="53" t="n">
        <v>1855.9014981</v>
      </c>
      <c r="AK252" s="53" t="n">
        <v>7.71422480106503</v>
      </c>
      <c r="AL252" s="53" t="n">
        <v>7.92216922921571</v>
      </c>
      <c r="AM252" s="53" t="n">
        <v>7.66643902008949</v>
      </c>
      <c r="AN252" s="53" t="n">
        <v>1488.0344037</v>
      </c>
      <c r="AO252" s="53" t="n">
        <v>9.68686956193565</v>
      </c>
      <c r="AP252" s="53" t="n">
        <v>6.35187825273866</v>
      </c>
      <c r="AQ252" s="53" t="n">
        <v>9.56950297349974</v>
      </c>
      <c r="AR252" s="53" t="n">
        <v>1789.9836918</v>
      </c>
      <c r="AS252" s="53" t="n">
        <v>9.90326551219674</v>
      </c>
      <c r="AT252" s="53" t="n">
        <v>7.64079006266949</v>
      </c>
      <c r="AU252" s="53" t="n">
        <v>9.54754273089055</v>
      </c>
      <c r="AV252" s="53" t="n">
        <v>1639.078224</v>
      </c>
      <c r="AW252" s="53" t="n">
        <v>7.67585416868174</v>
      </c>
      <c r="AX252" s="53" t="n">
        <v>6.99662944598295</v>
      </c>
      <c r="AY252" s="53" t="n">
        <v>7.09760814715938</v>
      </c>
      <c r="AZ252" s="53" t="n">
        <v>1242.0973483</v>
      </c>
      <c r="BA252" s="53" t="n">
        <v>9.26140413628483</v>
      </c>
      <c r="BB252" s="53" t="n">
        <v>5.30206231444212</v>
      </c>
      <c r="BC252" s="53" t="n">
        <v>9.09466464477165</v>
      </c>
      <c r="BD252" s="53" t="n">
        <v>864.2745552</v>
      </c>
      <c r="BE252" s="53" t="n">
        <v>10.3239873160798</v>
      </c>
      <c r="BF252" s="53" t="n">
        <v>3.68927407721215</v>
      </c>
      <c r="BG252" s="53" t="n">
        <v>10.7255723602159</v>
      </c>
      <c r="BH252" s="53" t="n">
        <v>1890.6594947</v>
      </c>
      <c r="BI252" s="53" t="n">
        <v>8.06165856439026</v>
      </c>
      <c r="BJ252" s="53" t="n">
        <v>8.07053848879958</v>
      </c>
      <c r="BK252" s="53" t="n">
        <v>8.24421156708568</v>
      </c>
    </row>
    <row r="253">
      <c r="A253" s="53" t="s">
        <v>149</v>
      </c>
      <c r="B253" s="53" t="s">
        <v>150</v>
      </c>
      <c r="C253" s="53" t="s">
        <v>16</v>
      </c>
      <c r="D253" s="53" t="n">
        <v>716.1999003</v>
      </c>
      <c r="E253" s="53" t="n">
        <v>22.9530861534547</v>
      </c>
      <c r="F253" s="53" t="n">
        <v>20.297428745679</v>
      </c>
      <c r="G253" s="53" t="n">
        <v>15.9782566957364</v>
      </c>
      <c r="H253" s="53" t="n">
        <v>338.6209157</v>
      </c>
      <c r="I253" s="53" t="n">
        <v>34.7097381914898</v>
      </c>
      <c r="J253" s="53" t="n">
        <v>9.59666973611463</v>
      </c>
      <c r="K253" s="53" t="n">
        <v>29.3791622636638</v>
      </c>
      <c r="L253" s="53" t="n">
        <v>349.8069906</v>
      </c>
      <c r="M253" s="53" t="n">
        <v>30.7995432834131</v>
      </c>
      <c r="N253" s="53" t="n">
        <v>9.91368815252529</v>
      </c>
      <c r="O253" s="53" t="n">
        <v>25.1820696831469</v>
      </c>
      <c r="P253" s="53" t="n">
        <v>238.6262529</v>
      </c>
      <c r="Q253" s="53" t="n">
        <v>43.707791884839</v>
      </c>
      <c r="R253" s="53" t="n">
        <v>6.76277581588226</v>
      </c>
      <c r="S253" s="53" t="n">
        <v>41.5816208920493</v>
      </c>
      <c r="T253" s="53" t="n">
        <v>204.8773885</v>
      </c>
      <c r="U253" s="53" t="n">
        <v>37.9997149349382</v>
      </c>
      <c r="V253" s="53" t="n">
        <v>5.80631775142338</v>
      </c>
      <c r="W253" s="53" t="n">
        <v>35.8406486732543</v>
      </c>
      <c r="X253" s="53" t="n">
        <v>402.409243</v>
      </c>
      <c r="Y253" s="53" t="n">
        <v>31.2348971944918</v>
      </c>
      <c r="Z253" s="53" t="n">
        <v>11.4044597506559</v>
      </c>
      <c r="AA253" s="53" t="n">
        <v>24.3624804627543</v>
      </c>
      <c r="AB253" s="53" t="n">
        <v>481.3641563</v>
      </c>
      <c r="AC253" s="53" t="n">
        <v>24.290617099629</v>
      </c>
      <c r="AD253" s="53" t="n">
        <v>13.6420776645326</v>
      </c>
      <c r="AE253" s="53" t="n">
        <v>21.5209753527934</v>
      </c>
      <c r="AF253" s="53" t="n">
        <v>258.0494868</v>
      </c>
      <c r="AG253" s="53" t="n">
        <v>30.3265913904652</v>
      </c>
      <c r="AH253" s="53" t="n">
        <v>7.31323903981006</v>
      </c>
      <c r="AI253" s="53" t="n">
        <v>22.9160654053363</v>
      </c>
      <c r="AJ253" s="53" t="n">
        <v>160.7207851</v>
      </c>
      <c r="AK253" s="53" t="n">
        <v>46.7969735936752</v>
      </c>
      <c r="AL253" s="53" t="n">
        <v>4.55489966160337</v>
      </c>
      <c r="AM253" s="53" t="n">
        <v>44.5794871342715</v>
      </c>
      <c r="AN253" s="53" t="n">
        <v>104.6020465</v>
      </c>
      <c r="AO253" s="53" t="n">
        <v>51.0984670102224</v>
      </c>
      <c r="AP253" s="53" t="n">
        <v>2.96446925585526</v>
      </c>
      <c r="AQ253" s="53" t="n">
        <v>47.264893777106</v>
      </c>
      <c r="AR253" s="53" t="n">
        <v>92.1470083</v>
      </c>
      <c r="AS253" s="53" t="n">
        <v>57.8835513721272</v>
      </c>
      <c r="AT253" s="53" t="n">
        <v>2.61148784621904</v>
      </c>
      <c r="AU253" s="53" t="n">
        <v>52.4895482785358</v>
      </c>
      <c r="AV253" s="53" t="n">
        <v>91.4282802</v>
      </c>
      <c r="AW253" s="53" t="n">
        <v>60.447848703426</v>
      </c>
      <c r="AX253" s="53" t="n">
        <v>2.59111876715165</v>
      </c>
      <c r="AY253" s="53" t="n">
        <v>57.134201372827</v>
      </c>
      <c r="AZ253" s="53"/>
      <c r="BA253" s="53"/>
      <c r="BB253" s="53"/>
      <c r="BC253" s="53"/>
      <c r="BD253" s="53" t="n">
        <v>30.4680306</v>
      </c>
      <c r="BE253" s="53" t="n">
        <v>70.2357258630086</v>
      </c>
      <c r="BF253" s="53" t="n">
        <v>0.863477752322534</v>
      </c>
      <c r="BG253" s="53" t="n">
        <v>71.6131564398796</v>
      </c>
      <c r="BH253" s="53" t="n">
        <v>59.2047746</v>
      </c>
      <c r="BI253" s="53" t="n">
        <v>57.4459073205851</v>
      </c>
      <c r="BJ253" s="53" t="n">
        <v>1.67789006022497</v>
      </c>
      <c r="BK253" s="53" t="n">
        <v>57.998821254131</v>
      </c>
    </row>
    <row r="254">
      <c r="A254" s="53" t="s">
        <v>149</v>
      </c>
      <c r="B254" s="53" t="s">
        <v>150</v>
      </c>
      <c r="C254" s="53" t="s">
        <v>17</v>
      </c>
      <c r="D254" s="53" t="n">
        <v>1803.2006745</v>
      </c>
      <c r="E254" s="53" t="n">
        <v>14.0613341177625</v>
      </c>
      <c r="F254" s="53" t="n">
        <v>3.9898697453756</v>
      </c>
      <c r="G254" s="53" t="n">
        <v>12.7166770913025</v>
      </c>
      <c r="H254" s="53" t="n">
        <v>2575.7382321</v>
      </c>
      <c r="I254" s="53" t="n">
        <v>9.75765010645808</v>
      </c>
      <c r="J254" s="53" t="n">
        <v>5.69923258658532</v>
      </c>
      <c r="K254" s="53" t="n">
        <v>9.04676299412283</v>
      </c>
      <c r="L254" s="53" t="n">
        <v>2740.4332881</v>
      </c>
      <c r="M254" s="53" t="n">
        <v>9.62337846155101</v>
      </c>
      <c r="N254" s="53" t="n">
        <v>6.06364672553275</v>
      </c>
      <c r="O254" s="53" t="n">
        <v>9.02941069762286</v>
      </c>
      <c r="P254" s="53" t="n">
        <v>3071.9553136</v>
      </c>
      <c r="Q254" s="53" t="n">
        <v>8.60045199761453</v>
      </c>
      <c r="R254" s="53" t="n">
        <v>6.79719220284623</v>
      </c>
      <c r="S254" s="53" t="n">
        <v>7.85531754532883</v>
      </c>
      <c r="T254" s="53" t="n">
        <v>3661.5410448</v>
      </c>
      <c r="U254" s="53" t="n">
        <v>8.56220511927774</v>
      </c>
      <c r="V254" s="53" t="n">
        <v>8.10174488213818</v>
      </c>
      <c r="W254" s="53" t="n">
        <v>8.19192264277828</v>
      </c>
      <c r="X254" s="53" t="n">
        <v>3757.3677428</v>
      </c>
      <c r="Y254" s="53" t="n">
        <v>8.65510590466272</v>
      </c>
      <c r="Z254" s="53" t="n">
        <v>8.31377676996756</v>
      </c>
      <c r="AA254" s="53" t="n">
        <v>8.36927800944783</v>
      </c>
      <c r="AB254" s="53" t="n">
        <v>3113.3213639</v>
      </c>
      <c r="AC254" s="53" t="n">
        <v>9.5564054771129</v>
      </c>
      <c r="AD254" s="53" t="n">
        <v>6.88872120176002</v>
      </c>
      <c r="AE254" s="53" t="n">
        <v>9.03679420345995</v>
      </c>
      <c r="AF254" s="53" t="n">
        <v>3305.2308702</v>
      </c>
      <c r="AG254" s="53" t="n">
        <v>9.47875796472189</v>
      </c>
      <c r="AH254" s="53" t="n">
        <v>7.31335166239838</v>
      </c>
      <c r="AI254" s="53" t="n">
        <v>9.33671203675924</v>
      </c>
      <c r="AJ254" s="53" t="n">
        <v>3635.6348527</v>
      </c>
      <c r="AK254" s="53" t="n">
        <v>8.62516197247315</v>
      </c>
      <c r="AL254" s="53" t="n">
        <v>8.04442329084811</v>
      </c>
      <c r="AM254" s="53" t="n">
        <v>8.17797396249582</v>
      </c>
      <c r="AN254" s="53" t="n">
        <v>3168.0010817</v>
      </c>
      <c r="AO254" s="53" t="n">
        <v>9.46430842078838</v>
      </c>
      <c r="AP254" s="53" t="n">
        <v>7.0097088182916</v>
      </c>
      <c r="AQ254" s="53" t="n">
        <v>8.97304732825348</v>
      </c>
      <c r="AR254" s="53" t="n">
        <v>3334.151367</v>
      </c>
      <c r="AS254" s="53" t="n">
        <v>9.44030881767293</v>
      </c>
      <c r="AT254" s="53" t="n">
        <v>7.3773428846929</v>
      </c>
      <c r="AU254" s="53" t="n">
        <v>9.23192672513325</v>
      </c>
      <c r="AV254" s="53" t="n">
        <v>2805.8543427</v>
      </c>
      <c r="AW254" s="53" t="n">
        <v>8.12907078556444</v>
      </c>
      <c r="AX254" s="53" t="n">
        <v>6.20840126680503</v>
      </c>
      <c r="AY254" s="53" t="n">
        <v>8.02886404971663</v>
      </c>
      <c r="AZ254" s="53" t="n">
        <v>2631.3318964</v>
      </c>
      <c r="BA254" s="53" t="n">
        <v>9.38107277657853</v>
      </c>
      <c r="BB254" s="53" t="n">
        <v>5.82224245584829</v>
      </c>
      <c r="BC254" s="53" t="n">
        <v>9.01891404878966</v>
      </c>
      <c r="BD254" s="53" t="n">
        <v>1798.9478304</v>
      </c>
      <c r="BE254" s="53" t="n">
        <v>9.06258381171468</v>
      </c>
      <c r="BF254" s="53" t="n">
        <v>3.9804596479603</v>
      </c>
      <c r="BG254" s="53" t="n">
        <v>9.11572487938036</v>
      </c>
      <c r="BH254" s="53" t="n">
        <v>3791.7648458</v>
      </c>
      <c r="BI254" s="53" t="n">
        <v>8.789072528916</v>
      </c>
      <c r="BJ254" s="53" t="n">
        <v>8.38988585894975</v>
      </c>
      <c r="BK254" s="53" t="n">
        <v>9.28985918928722</v>
      </c>
    </row>
    <row r="255">
      <c r="A255" s="53" t="s">
        <v>151</v>
      </c>
      <c r="B255" s="53" t="s">
        <v>152</v>
      </c>
      <c r="C255" s="53" t="s">
        <v>16</v>
      </c>
      <c r="D255" s="53" t="n">
        <v>765.250558</v>
      </c>
      <c r="E255" s="53" t="n">
        <v>20.4636002701062</v>
      </c>
      <c r="F255" s="53" t="n">
        <v>9.18105090490788</v>
      </c>
      <c r="G255" s="53" t="n">
        <v>18.4064937628847</v>
      </c>
      <c r="H255" s="53" t="n">
        <v>974.953863</v>
      </c>
      <c r="I255" s="53" t="n">
        <v>19.0951503745841</v>
      </c>
      <c r="J255" s="53" t="n">
        <v>11.696954615144</v>
      </c>
      <c r="K255" s="53" t="n">
        <v>14.2955039868189</v>
      </c>
      <c r="L255" s="53" t="n">
        <v>644.5007102</v>
      </c>
      <c r="M255" s="53" t="n">
        <v>20.394459379034</v>
      </c>
      <c r="N255" s="53" t="n">
        <v>7.73236133804359</v>
      </c>
      <c r="O255" s="53" t="n">
        <v>16.983630633038</v>
      </c>
      <c r="P255" s="53" t="n">
        <v>387.1714372</v>
      </c>
      <c r="Q255" s="53" t="n">
        <v>25.1513641052378</v>
      </c>
      <c r="R255" s="53" t="n">
        <v>4.64506773199837</v>
      </c>
      <c r="S255" s="53" t="n">
        <v>21.4685269770274</v>
      </c>
      <c r="T255" s="53" t="n">
        <v>823.5288765</v>
      </c>
      <c r="U255" s="53" t="n">
        <v>20.9425187172498</v>
      </c>
      <c r="V255" s="53" t="n">
        <v>9.8802417819447</v>
      </c>
      <c r="W255" s="53" t="n">
        <v>16.2911098412215</v>
      </c>
      <c r="X255" s="53" t="n">
        <v>947.3528258</v>
      </c>
      <c r="Y255" s="53" t="n">
        <v>17.5718735714596</v>
      </c>
      <c r="Z255" s="53" t="n">
        <v>11.3658127101661</v>
      </c>
      <c r="AA255" s="53" t="n">
        <v>14.2952457596898</v>
      </c>
      <c r="AB255" s="53" t="n">
        <v>744.2298857</v>
      </c>
      <c r="AC255" s="53" t="n">
        <v>21.3590757429835</v>
      </c>
      <c r="AD255" s="53" t="n">
        <v>8.92885656094546</v>
      </c>
      <c r="AE255" s="53" t="n">
        <v>18.5402046469487</v>
      </c>
      <c r="AF255" s="53" t="n">
        <v>578.6380412</v>
      </c>
      <c r="AG255" s="53" t="n">
        <v>23.4100961885496</v>
      </c>
      <c r="AH255" s="53" t="n">
        <v>6.94217763873017</v>
      </c>
      <c r="AI255" s="53" t="n">
        <v>20.9953006008629</v>
      </c>
      <c r="AJ255" s="53" t="n">
        <v>554.7634414</v>
      </c>
      <c r="AK255" s="53" t="n">
        <v>21.4472120729069</v>
      </c>
      <c r="AL255" s="53" t="n">
        <v>6.65574345870033</v>
      </c>
      <c r="AM255" s="53" t="n">
        <v>19.0541043784959</v>
      </c>
      <c r="AN255" s="53" t="n">
        <v>582.046341</v>
      </c>
      <c r="AO255" s="53" t="n">
        <v>20.9931358486106</v>
      </c>
      <c r="AP255" s="53" t="n">
        <v>6.98306852555914</v>
      </c>
      <c r="AQ255" s="53" t="n">
        <v>17.0265160622458</v>
      </c>
      <c r="AR255" s="53" t="n">
        <v>512.3080836</v>
      </c>
      <c r="AS255" s="53" t="n">
        <v>28.4049350128955</v>
      </c>
      <c r="AT255" s="53" t="n">
        <v>6.1463876704908</v>
      </c>
      <c r="AU255" s="53" t="n">
        <v>23.968759835103</v>
      </c>
      <c r="AV255" s="53" t="n">
        <v>160.2530572</v>
      </c>
      <c r="AW255" s="53" t="n">
        <v>37.4984041278327</v>
      </c>
      <c r="AX255" s="53" t="n">
        <v>1.92262711923474</v>
      </c>
      <c r="AY255" s="53" t="n">
        <v>33.183044462384</v>
      </c>
      <c r="AZ255" s="53" t="n">
        <v>199.062965</v>
      </c>
      <c r="BA255" s="53" t="n">
        <v>28.0954819708929</v>
      </c>
      <c r="BB255" s="53" t="n">
        <v>2.38824682431254</v>
      </c>
      <c r="BC255" s="53" t="n">
        <v>27.3323686957286</v>
      </c>
      <c r="BD255" s="53" t="n">
        <v>129.3472815</v>
      </c>
      <c r="BE255" s="53" t="n">
        <v>39.9705166808715</v>
      </c>
      <c r="BF255" s="53" t="n">
        <v>1.55183679835089</v>
      </c>
      <c r="BG255" s="53" t="n">
        <v>36.9694373028883</v>
      </c>
      <c r="BH255" s="53" t="n">
        <v>331.7011723</v>
      </c>
      <c r="BI255" s="53" t="n">
        <v>28.2422846900329</v>
      </c>
      <c r="BJ255" s="53" t="n">
        <v>3.9795663214713</v>
      </c>
      <c r="BK255" s="53" t="n">
        <v>25.9060059539697</v>
      </c>
    </row>
    <row r="256">
      <c r="A256" s="53" t="s">
        <v>151</v>
      </c>
      <c r="B256" s="53" t="s">
        <v>152</v>
      </c>
      <c r="C256" s="53" t="s">
        <v>17</v>
      </c>
      <c r="D256" s="53" t="n">
        <v>1677.2553358</v>
      </c>
      <c r="E256" s="53" t="n">
        <v>14.3129885238288</v>
      </c>
      <c r="F256" s="53" t="n">
        <v>4.68875216601322</v>
      </c>
      <c r="G256" s="53" t="n">
        <v>12.5487345738446</v>
      </c>
      <c r="H256" s="53" t="n">
        <v>1724.1398359</v>
      </c>
      <c r="I256" s="53" t="n">
        <v>13.4402588106826</v>
      </c>
      <c r="J256" s="53" t="n">
        <v>4.81981736324598</v>
      </c>
      <c r="K256" s="53" t="n">
        <v>11.6118718922023</v>
      </c>
      <c r="L256" s="53" t="n">
        <v>1556.899696</v>
      </c>
      <c r="M256" s="53" t="n">
        <v>13.3552781505977</v>
      </c>
      <c r="N256" s="53" t="n">
        <v>4.3522990602999</v>
      </c>
      <c r="O256" s="53" t="n">
        <v>11.773547024331</v>
      </c>
      <c r="P256" s="53" t="n">
        <v>2027.4339353</v>
      </c>
      <c r="Q256" s="53" t="n">
        <v>11.6590780287464</v>
      </c>
      <c r="R256" s="53" t="n">
        <v>5.66767328306185</v>
      </c>
      <c r="S256" s="53" t="n">
        <v>10.7833696996928</v>
      </c>
      <c r="T256" s="53" t="n">
        <v>3367.8657518</v>
      </c>
      <c r="U256" s="53" t="n">
        <v>9.42798742714854</v>
      </c>
      <c r="V256" s="53" t="n">
        <v>9.4148383382916</v>
      </c>
      <c r="W256" s="53" t="n">
        <v>9.29228148441338</v>
      </c>
      <c r="X256" s="53" t="n">
        <v>3683.3865338</v>
      </c>
      <c r="Y256" s="53" t="n">
        <v>8.52960994484434</v>
      </c>
      <c r="Z256" s="53" t="n">
        <v>10.2968738390575</v>
      </c>
      <c r="AA256" s="53" t="n">
        <v>7.45067357799975</v>
      </c>
      <c r="AB256" s="53" t="n">
        <v>3044.8655968</v>
      </c>
      <c r="AC256" s="53" t="n">
        <v>9.86104009323425</v>
      </c>
      <c r="AD256" s="53" t="n">
        <v>8.51189431775194</v>
      </c>
      <c r="AE256" s="53" t="n">
        <v>8.42578130850566</v>
      </c>
      <c r="AF256" s="53" t="n">
        <v>3211.7524985</v>
      </c>
      <c r="AG256" s="53" t="n">
        <v>8.80444206454571</v>
      </c>
      <c r="AH256" s="53" t="n">
        <v>8.97842514649537</v>
      </c>
      <c r="AI256" s="53" t="n">
        <v>7.57483772439006</v>
      </c>
      <c r="AJ256" s="53" t="n">
        <v>2426.1957599</v>
      </c>
      <c r="AK256" s="53" t="n">
        <v>9.63974970095316</v>
      </c>
      <c r="AL256" s="53" t="n">
        <v>6.7824083677619</v>
      </c>
      <c r="AM256" s="53" t="n">
        <v>8.74867883100013</v>
      </c>
      <c r="AN256" s="53" t="n">
        <v>2274.6408377</v>
      </c>
      <c r="AO256" s="53" t="n">
        <v>11.0961865767048</v>
      </c>
      <c r="AP256" s="53" t="n">
        <v>6.35873794944943</v>
      </c>
      <c r="AQ256" s="53" t="n">
        <v>9.94387489297281</v>
      </c>
      <c r="AR256" s="53" t="n">
        <v>2799.8201547</v>
      </c>
      <c r="AS256" s="53" t="n">
        <v>8.16316226541184</v>
      </c>
      <c r="AT256" s="53" t="n">
        <v>7.82687199414131</v>
      </c>
      <c r="AU256" s="53" t="n">
        <v>8.15541826144645</v>
      </c>
      <c r="AV256" s="53" t="n">
        <v>2062.9673626</v>
      </c>
      <c r="AW256" s="53" t="n">
        <v>8.54660145490288</v>
      </c>
      <c r="AX256" s="53" t="n">
        <v>5.76700665864433</v>
      </c>
      <c r="AY256" s="53" t="n">
        <v>9.11666898622496</v>
      </c>
      <c r="AZ256" s="53" t="n">
        <v>1675.5149282</v>
      </c>
      <c r="BA256" s="53" t="n">
        <v>7.26888465690011</v>
      </c>
      <c r="BB256" s="53" t="n">
        <v>4.68388687226213</v>
      </c>
      <c r="BC256" s="53" t="n">
        <v>6.77491444484104</v>
      </c>
      <c r="BD256" s="53" t="n">
        <v>1557.6747659</v>
      </c>
      <c r="BE256" s="53" t="n">
        <v>9.33918747511885</v>
      </c>
      <c r="BF256" s="53" t="n">
        <v>4.35446576121589</v>
      </c>
      <c r="BG256" s="53" t="n">
        <v>9.7691779827528</v>
      </c>
      <c r="BH256" s="53" t="n">
        <v>2681.4784702</v>
      </c>
      <c r="BI256" s="53" t="n">
        <v>8.96589677713407</v>
      </c>
      <c r="BJ256" s="53" t="n">
        <v>7.49604888230761</v>
      </c>
      <c r="BK256" s="53" t="n">
        <v>9.3969326391483</v>
      </c>
    </row>
    <row r="257">
      <c r="A257" s="53" t="s">
        <v>153</v>
      </c>
      <c r="B257" s="53" t="s">
        <v>154</v>
      </c>
      <c r="C257" s="53" t="s">
        <v>16</v>
      </c>
      <c r="D257" s="53" t="n">
        <v>737.3673001</v>
      </c>
      <c r="E257" s="53" t="n">
        <v>27.9239992694769</v>
      </c>
      <c r="F257" s="53" t="n">
        <v>10.3053789639757</v>
      </c>
      <c r="G257" s="53" t="n">
        <v>23.2924089361299</v>
      </c>
      <c r="H257" s="53" t="n">
        <v>975.1664454</v>
      </c>
      <c r="I257" s="53" t="n">
        <v>20.3931081927828</v>
      </c>
      <c r="J257" s="53" t="n">
        <v>13.6288383976849</v>
      </c>
      <c r="K257" s="53" t="n">
        <v>12.6053672847424</v>
      </c>
      <c r="L257" s="53" t="n">
        <v>979.1990292</v>
      </c>
      <c r="M257" s="53" t="n">
        <v>25.1734735740343</v>
      </c>
      <c r="N257" s="53" t="n">
        <v>13.6851974256176</v>
      </c>
      <c r="O257" s="53" t="n">
        <v>18.458149235839</v>
      </c>
      <c r="P257" s="53" t="n">
        <v>300.8868281</v>
      </c>
      <c r="Q257" s="53" t="n">
        <v>33.6197420159149</v>
      </c>
      <c r="R257" s="53" t="n">
        <v>4.20516720556851</v>
      </c>
      <c r="S257" s="53" t="n">
        <v>28.8367916370693</v>
      </c>
      <c r="T257" s="53" t="n">
        <v>763.4570467</v>
      </c>
      <c r="U257" s="53" t="n">
        <v>32.1929125381112</v>
      </c>
      <c r="V257" s="53" t="n">
        <v>10.6700069122867</v>
      </c>
      <c r="W257" s="53" t="n">
        <v>23.8195357581783</v>
      </c>
      <c r="X257" s="53" t="n">
        <v>693.34186</v>
      </c>
      <c r="Y257" s="53" t="n">
        <v>34.1500912079955</v>
      </c>
      <c r="Z257" s="53" t="n">
        <v>9.69008337896024</v>
      </c>
      <c r="AA257" s="53" t="n">
        <v>24.7568941478243</v>
      </c>
      <c r="AB257" s="53" t="n">
        <v>625.2012232</v>
      </c>
      <c r="AC257" s="53" t="n">
        <v>28.2730969642477</v>
      </c>
      <c r="AD257" s="53" t="n">
        <v>8.73775597716821</v>
      </c>
      <c r="AE257" s="53" t="n">
        <v>26.711690952353</v>
      </c>
      <c r="AF257" s="53" t="n">
        <v>492.7413069</v>
      </c>
      <c r="AG257" s="53" t="n">
        <v>30.3908075114084</v>
      </c>
      <c r="AH257" s="53" t="n">
        <v>6.8865081189802</v>
      </c>
      <c r="AI257" s="53" t="n">
        <v>26.885428586596</v>
      </c>
      <c r="AJ257" s="53" t="n">
        <v>401.9939445</v>
      </c>
      <c r="AK257" s="53" t="n">
        <v>38.2413278314305</v>
      </c>
      <c r="AL257" s="53" t="n">
        <v>5.6182311566218</v>
      </c>
      <c r="AM257" s="53" t="n">
        <v>35.7546498907253</v>
      </c>
      <c r="AN257" s="53" t="n">
        <v>347.2009739</v>
      </c>
      <c r="AO257" s="53" t="n">
        <v>40.4236744101297</v>
      </c>
      <c r="AP257" s="53" t="n">
        <v>4.85244953528004</v>
      </c>
      <c r="AQ257" s="53" t="n">
        <v>32.7598947529906</v>
      </c>
      <c r="AR257" s="53" t="n">
        <v>263.8160282</v>
      </c>
      <c r="AS257" s="53" t="n">
        <v>42.0478924352689</v>
      </c>
      <c r="AT257" s="53" t="n">
        <v>3.68706904551259</v>
      </c>
      <c r="AU257" s="53" t="n">
        <v>40.9806089392203</v>
      </c>
      <c r="AV257" s="53" t="n">
        <v>188.513717</v>
      </c>
      <c r="AW257" s="53" t="n">
        <v>41.6398438230935</v>
      </c>
      <c r="AX257" s="53" t="n">
        <v>2.63465072743151</v>
      </c>
      <c r="AY257" s="53" t="n">
        <v>39.6784976574591</v>
      </c>
      <c r="AZ257" s="53" t="n">
        <v>95.2436643</v>
      </c>
      <c r="BA257" s="53" t="n">
        <v>49.4903780897949</v>
      </c>
      <c r="BB257" s="53" t="n">
        <v>1.33111687268485</v>
      </c>
      <c r="BC257" s="53" t="n">
        <v>48.8682168885514</v>
      </c>
      <c r="BD257" s="53" t="n">
        <v>99.8541074</v>
      </c>
      <c r="BE257" s="53" t="n">
        <v>64.4771704263868</v>
      </c>
      <c r="BF257" s="53" t="n">
        <v>1.39555201014064</v>
      </c>
      <c r="BG257" s="53" t="n">
        <v>60.1385101843369</v>
      </c>
      <c r="BH257" s="53" t="n">
        <v>191.1857108</v>
      </c>
      <c r="BI257" s="53" t="n">
        <v>39.0406713419901</v>
      </c>
      <c r="BJ257" s="53" t="n">
        <v>2.67199427208647</v>
      </c>
      <c r="BK257" s="53" t="n">
        <v>40.8019896168486</v>
      </c>
    </row>
    <row r="258">
      <c r="A258" s="53" t="s">
        <v>153</v>
      </c>
      <c r="B258" s="53" t="s">
        <v>154</v>
      </c>
      <c r="C258" s="53" t="s">
        <v>17</v>
      </c>
      <c r="D258" s="53" t="n">
        <v>1453.9925975</v>
      </c>
      <c r="E258" s="53" t="n">
        <v>15.7197667799529</v>
      </c>
      <c r="F258" s="53" t="n">
        <v>2.97328867519666</v>
      </c>
      <c r="G258" s="53" t="n">
        <v>15.160023298553</v>
      </c>
      <c r="H258" s="53" t="n">
        <v>2648.3451</v>
      </c>
      <c r="I258" s="53" t="n">
        <v>10.6238136221093</v>
      </c>
      <c r="J258" s="53" t="n">
        <v>5.41563588933097</v>
      </c>
      <c r="K258" s="53" t="n">
        <v>9.7834340568159</v>
      </c>
      <c r="L258" s="53" t="n">
        <v>3063.9295278</v>
      </c>
      <c r="M258" s="53" t="n">
        <v>11.5802029412638</v>
      </c>
      <c r="N258" s="53" t="n">
        <v>6.26546997713198</v>
      </c>
      <c r="O258" s="53" t="n">
        <v>9.81974300040981</v>
      </c>
      <c r="P258" s="53" t="n">
        <v>3664.0839084</v>
      </c>
      <c r="Q258" s="53" t="n">
        <v>9.26198735629659</v>
      </c>
      <c r="R258" s="53" t="n">
        <v>7.49273360025895</v>
      </c>
      <c r="S258" s="53" t="n">
        <v>8.32218795662318</v>
      </c>
      <c r="T258" s="53" t="n">
        <v>3782.5722163</v>
      </c>
      <c r="U258" s="53" t="n">
        <v>9.68803960343924</v>
      </c>
      <c r="V258" s="53" t="n">
        <v>7.73503190674829</v>
      </c>
      <c r="W258" s="53" t="n">
        <v>8.11859154925639</v>
      </c>
      <c r="X258" s="53" t="n">
        <v>4056.9891683</v>
      </c>
      <c r="Y258" s="53" t="n">
        <v>9.84922867296794</v>
      </c>
      <c r="Z258" s="53" t="n">
        <v>8.29619075794635</v>
      </c>
      <c r="AA258" s="53" t="n">
        <v>9.35333797622624</v>
      </c>
      <c r="AB258" s="53" t="n">
        <v>3757.9985754</v>
      </c>
      <c r="AC258" s="53" t="n">
        <v>10.6339049759371</v>
      </c>
      <c r="AD258" s="53" t="n">
        <v>7.68478094376406</v>
      </c>
      <c r="AE258" s="53" t="n">
        <v>10.4537586345626</v>
      </c>
      <c r="AF258" s="53" t="n">
        <v>3436.3172839</v>
      </c>
      <c r="AG258" s="53" t="n">
        <v>9.2452867600567</v>
      </c>
      <c r="AH258" s="53" t="n">
        <v>7.02697062018737</v>
      </c>
      <c r="AI258" s="53" t="n">
        <v>8.80918327501423</v>
      </c>
      <c r="AJ258" s="53" t="n">
        <v>3803.2326785</v>
      </c>
      <c r="AK258" s="53" t="n">
        <v>11.3675411020266</v>
      </c>
      <c r="AL258" s="53" t="n">
        <v>7.77728075890146</v>
      </c>
      <c r="AM258" s="53" t="n">
        <v>9.10568875785431</v>
      </c>
      <c r="AN258" s="53" t="n">
        <v>3454.2427407</v>
      </c>
      <c r="AO258" s="53" t="n">
        <v>10.4052311257207</v>
      </c>
      <c r="AP258" s="53" t="n">
        <v>7.06362662365864</v>
      </c>
      <c r="AQ258" s="53" t="n">
        <v>9.05678676787138</v>
      </c>
      <c r="AR258" s="53" t="n">
        <v>3516.9242142</v>
      </c>
      <c r="AS258" s="53" t="n">
        <v>9.783330943102</v>
      </c>
      <c r="AT258" s="53" t="n">
        <v>7.19180479707069</v>
      </c>
      <c r="AU258" s="53" t="n">
        <v>10.3992340167738</v>
      </c>
      <c r="AV258" s="53" t="n">
        <v>3003.1763101</v>
      </c>
      <c r="AW258" s="53" t="n">
        <v>7.65527163989062</v>
      </c>
      <c r="AX258" s="53" t="n">
        <v>6.14123491948467</v>
      </c>
      <c r="AY258" s="53" t="n">
        <v>7.70011699928714</v>
      </c>
      <c r="AZ258" s="53" t="n">
        <v>2747.6859251</v>
      </c>
      <c r="BA258" s="53" t="n">
        <v>8.28014983628517</v>
      </c>
      <c r="BB258" s="53" t="n">
        <v>5.6187792552342</v>
      </c>
      <c r="BC258" s="53" t="n">
        <v>8.54166243012013</v>
      </c>
      <c r="BD258" s="53" t="n">
        <v>2270.4231909</v>
      </c>
      <c r="BE258" s="53" t="n">
        <v>10.8237588134989</v>
      </c>
      <c r="BF258" s="53" t="n">
        <v>4.64281838367945</v>
      </c>
      <c r="BG258" s="53" t="n">
        <v>11.013426080968</v>
      </c>
      <c r="BH258" s="53" t="n">
        <v>4241.917375</v>
      </c>
      <c r="BI258" s="53" t="n">
        <v>6.85079924045603</v>
      </c>
      <c r="BJ258" s="53" t="n">
        <v>8.67435289140627</v>
      </c>
      <c r="BK258" s="53" t="n">
        <v>8.07621989769567</v>
      </c>
    </row>
    <row r="259">
      <c r="A259" s="53" t="s">
        <v>155</v>
      </c>
      <c r="B259" s="53" t="s">
        <v>156</v>
      </c>
      <c r="C259" s="53" t="s">
        <v>16</v>
      </c>
      <c r="D259" s="53" t="n">
        <v>2229.5200489</v>
      </c>
      <c r="E259" s="53" t="n">
        <v>18.131492501698</v>
      </c>
      <c r="F259" s="53" t="n">
        <v>15.5197308448183</v>
      </c>
      <c r="G259" s="53" t="n">
        <v>11.9551185518165</v>
      </c>
      <c r="H259" s="53" t="n">
        <v>1826.3682113</v>
      </c>
      <c r="I259" s="53" t="n">
        <v>20.7489768504347</v>
      </c>
      <c r="J259" s="53" t="n">
        <v>12.7133833476371</v>
      </c>
      <c r="K259" s="53" t="n">
        <v>12.9601370134625</v>
      </c>
      <c r="L259" s="53" t="n">
        <v>1212.3298334</v>
      </c>
      <c r="M259" s="53" t="n">
        <v>23.4569784982885</v>
      </c>
      <c r="N259" s="53" t="n">
        <v>8.43905069110923</v>
      </c>
      <c r="O259" s="53" t="n">
        <v>19.9520031356556</v>
      </c>
      <c r="P259" s="53" t="n">
        <v>1364.4381289</v>
      </c>
      <c r="Q259" s="53" t="n">
        <v>24.5402108597759</v>
      </c>
      <c r="R259" s="53" t="n">
        <v>9.49787938681385</v>
      </c>
      <c r="S259" s="53" t="n">
        <v>18.8846251279701</v>
      </c>
      <c r="T259" s="53" t="n">
        <v>1273.5154096</v>
      </c>
      <c r="U259" s="53" t="n">
        <v>22.1088460525751</v>
      </c>
      <c r="V259" s="53" t="n">
        <v>8.86496463374349</v>
      </c>
      <c r="W259" s="53" t="n">
        <v>17.2617053928187</v>
      </c>
      <c r="X259" s="53" t="n">
        <v>1652.1255415</v>
      </c>
      <c r="Y259" s="53" t="n">
        <v>18.542216372896</v>
      </c>
      <c r="Z259" s="53" t="n">
        <v>11.5004768576</v>
      </c>
      <c r="AA259" s="53" t="n">
        <v>12.2239841034032</v>
      </c>
      <c r="AB259" s="53" t="n">
        <v>1029.3645624</v>
      </c>
      <c r="AC259" s="53" t="n">
        <v>23.1080967196008</v>
      </c>
      <c r="AD259" s="53" t="n">
        <v>7.16542601064483</v>
      </c>
      <c r="AE259" s="53" t="n">
        <v>15.6183185731715</v>
      </c>
      <c r="AF259" s="53" t="n">
        <v>1171.8199004</v>
      </c>
      <c r="AG259" s="53" t="n">
        <v>24.1215636294503</v>
      </c>
      <c r="AH259" s="53" t="n">
        <v>8.15706028828158</v>
      </c>
      <c r="AI259" s="53" t="n">
        <v>18.719477540953</v>
      </c>
      <c r="AJ259" s="53" t="n">
        <v>656.7368701</v>
      </c>
      <c r="AK259" s="53" t="n">
        <v>31.5672251416645</v>
      </c>
      <c r="AL259" s="53" t="n">
        <v>4.57155766096345</v>
      </c>
      <c r="AM259" s="53" t="n">
        <v>30.4528849641438</v>
      </c>
      <c r="AN259" s="53" t="n">
        <v>907.8854283</v>
      </c>
      <c r="AO259" s="53" t="n">
        <v>25.585468315662</v>
      </c>
      <c r="AP259" s="53" t="n">
        <v>6.31980748148032</v>
      </c>
      <c r="AQ259" s="53" t="n">
        <v>20.968334850063</v>
      </c>
      <c r="AR259" s="53" t="n">
        <v>516.1582674</v>
      </c>
      <c r="AS259" s="53" t="n">
        <v>42.0900150696641</v>
      </c>
      <c r="AT259" s="53" t="n">
        <v>3.59298737292273</v>
      </c>
      <c r="AU259" s="53" t="n">
        <v>37.9519300235473</v>
      </c>
      <c r="AV259" s="53" t="n">
        <v>188.9976044</v>
      </c>
      <c r="AW259" s="53" t="n">
        <v>50.369663658381</v>
      </c>
      <c r="AX259" s="53" t="n">
        <v>1.31561586631644</v>
      </c>
      <c r="AY259" s="53" t="n">
        <v>46.291255537711</v>
      </c>
      <c r="AZ259" s="53" t="n">
        <v>151.4108205</v>
      </c>
      <c r="BA259" s="53" t="n">
        <v>57.7455594320009</v>
      </c>
      <c r="BB259" s="53" t="n">
        <v>1.05397355915793</v>
      </c>
      <c r="BC259" s="53" t="n">
        <v>54.9609262735624</v>
      </c>
      <c r="BD259" s="53" t="n">
        <v>129.7185783</v>
      </c>
      <c r="BE259" s="53" t="n">
        <v>59.1351637778008</v>
      </c>
      <c r="BF259" s="53" t="n">
        <v>0.902973454659787</v>
      </c>
      <c r="BG259" s="53" t="n">
        <v>59.8154202820916</v>
      </c>
      <c r="BH259" s="53" t="n">
        <v>55.3241642</v>
      </c>
      <c r="BI259" s="53" t="n">
        <v>70.7565679241123</v>
      </c>
      <c r="BJ259" s="53" t="n">
        <v>0.385112543850932</v>
      </c>
      <c r="BK259" s="53" t="n">
        <v>70.5216391752203</v>
      </c>
    </row>
    <row r="260">
      <c r="A260" s="53" t="s">
        <v>155</v>
      </c>
      <c r="B260" s="53" t="s">
        <v>156</v>
      </c>
      <c r="C260" s="53" t="s">
        <v>17</v>
      </c>
      <c r="D260" s="53" t="n">
        <v>2851.5627382</v>
      </c>
      <c r="E260" s="53" t="n">
        <v>15.1997728936165</v>
      </c>
      <c r="F260" s="53" t="n">
        <v>3.64872591859074</v>
      </c>
      <c r="G260" s="53" t="n">
        <v>13.7257826313856</v>
      </c>
      <c r="H260" s="53" t="n">
        <v>3807.4333643</v>
      </c>
      <c r="I260" s="53" t="n">
        <v>11.9078446967205</v>
      </c>
      <c r="J260" s="53" t="n">
        <v>4.87181313373376</v>
      </c>
      <c r="K260" s="53" t="n">
        <v>10.70229724669</v>
      </c>
      <c r="L260" s="53" t="n">
        <v>4773.7858024</v>
      </c>
      <c r="M260" s="53" t="n">
        <v>10.42941469318</v>
      </c>
      <c r="N260" s="53" t="n">
        <v>6.10831238383075</v>
      </c>
      <c r="O260" s="53" t="n">
        <v>9.49728990433559</v>
      </c>
      <c r="P260" s="53" t="n">
        <v>4701.4118953</v>
      </c>
      <c r="Q260" s="53" t="n">
        <v>10.552728531065</v>
      </c>
      <c r="R260" s="53" t="n">
        <v>6.01570612722349</v>
      </c>
      <c r="S260" s="53" t="n">
        <v>9.99855289589151</v>
      </c>
      <c r="T260" s="53" t="n">
        <v>6331.6345669</v>
      </c>
      <c r="U260" s="53" t="n">
        <v>9.43641171097137</v>
      </c>
      <c r="V260" s="53" t="n">
        <v>8.10166258725771</v>
      </c>
      <c r="W260" s="53" t="n">
        <v>8.55606658671704</v>
      </c>
      <c r="X260" s="53" t="n">
        <v>6409.9194152</v>
      </c>
      <c r="Y260" s="53" t="n">
        <v>9.68552741037966</v>
      </c>
      <c r="Z260" s="53" t="n">
        <v>8.20183220695384</v>
      </c>
      <c r="AA260" s="53" t="n">
        <v>9.45504489011796</v>
      </c>
      <c r="AB260" s="53" t="n">
        <v>6580.1290754</v>
      </c>
      <c r="AC260" s="53" t="n">
        <v>10.5098387787374</v>
      </c>
      <c r="AD260" s="53" t="n">
        <v>8.41962450394475</v>
      </c>
      <c r="AE260" s="53" t="n">
        <v>9.00612982877213</v>
      </c>
      <c r="AF260" s="53" t="n">
        <v>4873.8154953</v>
      </c>
      <c r="AG260" s="53" t="n">
        <v>9.87366534633098</v>
      </c>
      <c r="AH260" s="53" t="n">
        <v>6.23630568666907</v>
      </c>
      <c r="AI260" s="53" t="n">
        <v>8.98647102536065</v>
      </c>
      <c r="AJ260" s="53" t="n">
        <v>5442.1718911</v>
      </c>
      <c r="AK260" s="53" t="n">
        <v>9.61844626968787</v>
      </c>
      <c r="AL260" s="53" t="n">
        <v>6.96354787025199</v>
      </c>
      <c r="AM260" s="53" t="n">
        <v>9.10172640179743</v>
      </c>
      <c r="AN260" s="53" t="n">
        <v>5353.6553104</v>
      </c>
      <c r="AO260" s="53" t="n">
        <v>10.2331163733586</v>
      </c>
      <c r="AP260" s="53" t="n">
        <v>6.8502862057273</v>
      </c>
      <c r="AQ260" s="53" t="n">
        <v>10.0073905781345</v>
      </c>
      <c r="AR260" s="53" t="n">
        <v>5750.2182423</v>
      </c>
      <c r="AS260" s="53" t="n">
        <v>8.71727469755748</v>
      </c>
      <c r="AT260" s="53" t="n">
        <v>7.35770953139792</v>
      </c>
      <c r="AU260" s="53" t="n">
        <v>7.88462902069796</v>
      </c>
      <c r="AV260" s="53" t="n">
        <v>5829.0409569</v>
      </c>
      <c r="AW260" s="53" t="n">
        <v>7.41108854115147</v>
      </c>
      <c r="AX260" s="53" t="n">
        <v>7.45856737958128</v>
      </c>
      <c r="AY260" s="53" t="n">
        <v>7.55935430284069</v>
      </c>
      <c r="AZ260" s="53" t="n">
        <v>4875.1816341</v>
      </c>
      <c r="BA260" s="53" t="n">
        <v>8.24512753588658</v>
      </c>
      <c r="BB260" s="53" t="n">
        <v>6.23805373379466</v>
      </c>
      <c r="BC260" s="53" t="n">
        <v>8.05671593466248</v>
      </c>
      <c r="BD260" s="53" t="n">
        <v>3821.8367346</v>
      </c>
      <c r="BE260" s="53" t="n">
        <v>9.82481671601352</v>
      </c>
      <c r="BF260" s="53" t="n">
        <v>4.89024301073581</v>
      </c>
      <c r="BG260" s="53" t="n">
        <v>10.4761051643907</v>
      </c>
      <c r="BH260" s="53" t="n">
        <v>6750.4895065</v>
      </c>
      <c r="BI260" s="53" t="n">
        <v>6.91767713463124</v>
      </c>
      <c r="BJ260" s="53" t="n">
        <v>8.63760972030693</v>
      </c>
      <c r="BK260" s="53" t="n">
        <v>7.79565711891121</v>
      </c>
    </row>
    <row r="261">
      <c r="A261" s="53" t="s">
        <v>157</v>
      </c>
      <c r="B261" s="53" t="s">
        <v>158</v>
      </c>
      <c r="C261" s="53" t="s">
        <v>16</v>
      </c>
      <c r="D261" s="53" t="n">
        <v>333.2871415</v>
      </c>
      <c r="E261" s="53" t="n">
        <v>51.1898859701509</v>
      </c>
      <c r="F261" s="53" t="n">
        <v>5.77642740829929</v>
      </c>
      <c r="G261" s="53" t="n">
        <v>42.7740538088049</v>
      </c>
      <c r="H261" s="53" t="n">
        <v>756.9639187</v>
      </c>
      <c r="I261" s="53" t="n">
        <v>34.4284650246183</v>
      </c>
      <c r="J261" s="53" t="n">
        <v>13.1194594168654</v>
      </c>
      <c r="K261" s="53" t="n">
        <v>23.4268442915102</v>
      </c>
      <c r="L261" s="53" t="n">
        <v>512.9506158</v>
      </c>
      <c r="M261" s="53" t="n">
        <v>35.4723710096296</v>
      </c>
      <c r="N261" s="53" t="n">
        <v>8.89029796611915</v>
      </c>
      <c r="O261" s="53" t="n">
        <v>22.637113653865</v>
      </c>
      <c r="P261" s="53" t="n">
        <v>364.4812242</v>
      </c>
      <c r="Q261" s="53" t="n">
        <v>42.4012200867978</v>
      </c>
      <c r="R261" s="53" t="n">
        <v>6.31707339144183</v>
      </c>
      <c r="S261" s="53" t="n">
        <v>39.1245759821898</v>
      </c>
      <c r="T261" s="53" t="n">
        <v>524.0292115</v>
      </c>
      <c r="U261" s="53" t="n">
        <v>44.4977669475507</v>
      </c>
      <c r="V261" s="53" t="n">
        <v>9.08230868564146</v>
      </c>
      <c r="W261" s="53" t="n">
        <v>32.1079286021895</v>
      </c>
      <c r="X261" s="53" t="n">
        <v>689.6249611</v>
      </c>
      <c r="Y261" s="53" t="n">
        <v>38.9825312829347</v>
      </c>
      <c r="Z261" s="53" t="n">
        <v>11.9523618847605</v>
      </c>
      <c r="AA261" s="53" t="n">
        <v>27.906227255091</v>
      </c>
      <c r="AB261" s="53" t="n">
        <v>593.672273</v>
      </c>
      <c r="AC261" s="53" t="n">
        <v>36.955461742372</v>
      </c>
      <c r="AD261" s="53" t="n">
        <v>10.289340218379</v>
      </c>
      <c r="AE261" s="53" t="n">
        <v>27.8430533062245</v>
      </c>
      <c r="AF261" s="53" t="n">
        <v>643.1431985</v>
      </c>
      <c r="AG261" s="53" t="n">
        <v>38.1813054573121</v>
      </c>
      <c r="AH261" s="53" t="n">
        <v>11.1467546649311</v>
      </c>
      <c r="AI261" s="53" t="n">
        <v>31.2741602519479</v>
      </c>
      <c r="AJ261" s="53" t="n">
        <v>418.8561095</v>
      </c>
      <c r="AK261" s="53" t="n">
        <v>44.6820032519618</v>
      </c>
      <c r="AL261" s="53" t="n">
        <v>7.25948171945723</v>
      </c>
      <c r="AM261" s="53" t="n">
        <v>37.3471254898687</v>
      </c>
      <c r="AN261" s="53" t="n">
        <v>102.4669191</v>
      </c>
      <c r="AO261" s="53" t="n">
        <v>70.4340598652023</v>
      </c>
      <c r="AP261" s="53" t="n">
        <v>1.77592425939188</v>
      </c>
      <c r="AQ261" s="53" t="n">
        <v>71.7674835073582</v>
      </c>
      <c r="AR261" s="53" t="n">
        <v>155.4223615</v>
      </c>
      <c r="AS261" s="53" t="n">
        <v>75.3602453603457</v>
      </c>
      <c r="AT261" s="53" t="n">
        <v>2.69373125164866</v>
      </c>
      <c r="AU261" s="53" t="n">
        <v>69.5699307900777</v>
      </c>
      <c r="AV261" s="53" t="n">
        <v>84.4380645</v>
      </c>
      <c r="AW261" s="53" t="n">
        <v>72.1592035558218</v>
      </c>
      <c r="AX261" s="53" t="n">
        <v>1.46345384909349</v>
      </c>
      <c r="AY261" s="53" t="n">
        <v>74.5668615671408</v>
      </c>
      <c r="AZ261" s="53" t="n">
        <v>177.9451833</v>
      </c>
      <c r="BA261" s="53" t="n">
        <v>50.4991597889327</v>
      </c>
      <c r="BB261" s="53" t="n">
        <v>3.0840896812365</v>
      </c>
      <c r="BC261" s="53" t="n">
        <v>40.8920835757392</v>
      </c>
      <c r="BD261" s="53" t="n">
        <v>217.8617046</v>
      </c>
      <c r="BE261" s="53" t="n">
        <v>50.6305221911747</v>
      </c>
      <c r="BF261" s="53" t="n">
        <v>3.77591021365654</v>
      </c>
      <c r="BG261" s="53" t="n">
        <v>38.7632522324666</v>
      </c>
      <c r="BH261" s="53" t="n">
        <v>194.6369086</v>
      </c>
      <c r="BI261" s="53" t="n">
        <v>50.3991846604025</v>
      </c>
      <c r="BJ261" s="53" t="n">
        <v>3.37338538907803</v>
      </c>
      <c r="BK261" s="53" t="n">
        <v>41.6562604789206</v>
      </c>
    </row>
    <row r="262">
      <c r="A262" s="53" t="s">
        <v>157</v>
      </c>
      <c r="B262" s="53" t="s">
        <v>158</v>
      </c>
      <c r="C262" s="53" t="s">
        <v>17</v>
      </c>
      <c r="D262" s="53" t="n">
        <v>3345.3135564</v>
      </c>
      <c r="E262" s="53" t="n">
        <v>15.8579128843664</v>
      </c>
      <c r="F262" s="53" t="n">
        <v>3.46419717520064</v>
      </c>
      <c r="G262" s="53" t="n">
        <v>14.9654302009792</v>
      </c>
      <c r="H262" s="53" t="n">
        <v>4857.1962731</v>
      </c>
      <c r="I262" s="53" t="n">
        <v>12.5111141264609</v>
      </c>
      <c r="J262" s="53" t="n">
        <v>5.02980821527994</v>
      </c>
      <c r="K262" s="53" t="n">
        <v>11.6105896188506</v>
      </c>
      <c r="L262" s="53" t="n">
        <v>5858.2884949</v>
      </c>
      <c r="M262" s="53" t="n">
        <v>9.3497189649124</v>
      </c>
      <c r="N262" s="53" t="n">
        <v>6.06647661374448</v>
      </c>
      <c r="O262" s="53" t="n">
        <v>8.38827528518878</v>
      </c>
      <c r="P262" s="53" t="n">
        <v>5300.5803445</v>
      </c>
      <c r="Q262" s="53" t="n">
        <v>10.2731885743704</v>
      </c>
      <c r="R262" s="53" t="n">
        <v>5.48894898692281</v>
      </c>
      <c r="S262" s="53" t="n">
        <v>9.33785461147493</v>
      </c>
      <c r="T262" s="53" t="n">
        <v>8201.9092191</v>
      </c>
      <c r="U262" s="53" t="n">
        <v>8.07264801764964</v>
      </c>
      <c r="V262" s="53" t="n">
        <v>8.49338343597138</v>
      </c>
      <c r="W262" s="53" t="n">
        <v>7.41207606348233</v>
      </c>
      <c r="X262" s="53" t="n">
        <v>8815.3074743</v>
      </c>
      <c r="Y262" s="53" t="n">
        <v>7.61428136149199</v>
      </c>
      <c r="Z262" s="53" t="n">
        <v>9.12858024700621</v>
      </c>
      <c r="AA262" s="53" t="n">
        <v>7.17969366486018</v>
      </c>
      <c r="AB262" s="53" t="n">
        <v>8021.5443622</v>
      </c>
      <c r="AC262" s="53" t="n">
        <v>7.36190461827367</v>
      </c>
      <c r="AD262" s="53" t="n">
        <v>8.3066088878627</v>
      </c>
      <c r="AE262" s="53" t="n">
        <v>7.13473981158574</v>
      </c>
      <c r="AF262" s="53" t="n">
        <v>6785.0777324</v>
      </c>
      <c r="AG262" s="53" t="n">
        <v>7.93487441324967</v>
      </c>
      <c r="AH262" s="53" t="n">
        <v>7.02620149585952</v>
      </c>
      <c r="AI262" s="53" t="n">
        <v>7.18958977191225</v>
      </c>
      <c r="AJ262" s="53" t="n">
        <v>7072.907004</v>
      </c>
      <c r="AK262" s="53" t="n">
        <v>7.94593472335988</v>
      </c>
      <c r="AL262" s="53" t="n">
        <v>7.3242594604737</v>
      </c>
      <c r="AM262" s="53" t="n">
        <v>7.5064085304757</v>
      </c>
      <c r="AN262" s="53" t="n">
        <v>6539.0051135</v>
      </c>
      <c r="AO262" s="53" t="n">
        <v>8.81382511733509</v>
      </c>
      <c r="AP262" s="53" t="n">
        <v>6.77138410522755</v>
      </c>
      <c r="AQ262" s="53" t="n">
        <v>8.39488683213246</v>
      </c>
      <c r="AR262" s="53" t="n">
        <v>6729.9724902</v>
      </c>
      <c r="AS262" s="53" t="n">
        <v>9.73665795982024</v>
      </c>
      <c r="AT262" s="53" t="n">
        <v>6.9691379587203</v>
      </c>
      <c r="AU262" s="53" t="n">
        <v>9.35836376060101</v>
      </c>
      <c r="AV262" s="53" t="n">
        <v>6635.3648528</v>
      </c>
      <c r="AW262" s="53" t="n">
        <v>8.44946069287305</v>
      </c>
      <c r="AX262" s="53" t="n">
        <v>6.87116821546365</v>
      </c>
      <c r="AY262" s="53" t="n">
        <v>8.51036533718958</v>
      </c>
      <c r="AZ262" s="53" t="n">
        <v>5141.0607023</v>
      </c>
      <c r="BA262" s="53" t="n">
        <v>9.14326945908085</v>
      </c>
      <c r="BB262" s="53" t="n">
        <v>5.32376043745454</v>
      </c>
      <c r="BC262" s="53" t="n">
        <v>9.69373182674813</v>
      </c>
      <c r="BD262" s="53" t="n">
        <v>4331.2281984</v>
      </c>
      <c r="BE262" s="53" t="n">
        <v>9.69767249281942</v>
      </c>
      <c r="BF262" s="53" t="n">
        <v>4.48514862271779</v>
      </c>
      <c r="BG262" s="53" t="n">
        <v>10.0975082752249</v>
      </c>
      <c r="BH262" s="53" t="n">
        <v>8933.4643845</v>
      </c>
      <c r="BI262" s="53" t="n">
        <v>8.57911006421148</v>
      </c>
      <c r="BJ262" s="53" t="n">
        <v>9.25093614209479</v>
      </c>
      <c r="BK262" s="53" t="n">
        <v>8.37655310541687</v>
      </c>
    </row>
    <row r="263">
      <c r="A263" s="53" t="s">
        <v>159</v>
      </c>
      <c r="B263" s="53" t="s">
        <v>160</v>
      </c>
      <c r="C263" s="53" t="s">
        <v>16</v>
      </c>
      <c r="D263" s="53" t="n">
        <v>482.1351373</v>
      </c>
      <c r="E263" s="53" t="n">
        <v>23.5401401356865</v>
      </c>
      <c r="F263" s="53" t="n">
        <v>13.3278245562232</v>
      </c>
      <c r="G263" s="53" t="n">
        <v>17.2032161933215</v>
      </c>
      <c r="H263" s="53" t="n">
        <v>485.2302345</v>
      </c>
      <c r="I263" s="53" t="n">
        <v>24.8918609722802</v>
      </c>
      <c r="J263" s="53" t="n">
        <v>13.4133833742282</v>
      </c>
      <c r="K263" s="53" t="n">
        <v>17.3125370281187</v>
      </c>
      <c r="L263" s="53" t="n">
        <v>294.8011418</v>
      </c>
      <c r="M263" s="53" t="n">
        <v>38.8173272221477</v>
      </c>
      <c r="N263" s="53" t="n">
        <v>8.14928760199422</v>
      </c>
      <c r="O263" s="53" t="n">
        <v>31.4004012848493</v>
      </c>
      <c r="P263" s="53" t="n">
        <v>202.1735961</v>
      </c>
      <c r="Q263" s="53" t="n">
        <v>37.6196892491801</v>
      </c>
      <c r="R263" s="53" t="n">
        <v>5.5887530492201</v>
      </c>
      <c r="S263" s="53" t="n">
        <v>30.2783523426127</v>
      </c>
      <c r="T263" s="53" t="n">
        <v>137.9611231</v>
      </c>
      <c r="U263" s="53" t="n">
        <v>51.375719670298</v>
      </c>
      <c r="V263" s="53" t="n">
        <v>3.81370595504263</v>
      </c>
      <c r="W263" s="53" t="n">
        <v>48.9631068592507</v>
      </c>
      <c r="X263" s="53" t="n">
        <v>358.7132171</v>
      </c>
      <c r="Y263" s="53" t="n">
        <v>33.0736370504513</v>
      </c>
      <c r="Z263" s="53" t="n">
        <v>9.91603070101979</v>
      </c>
      <c r="AA263" s="53" t="n">
        <v>26.1688571740118</v>
      </c>
      <c r="AB263" s="53" t="n">
        <v>442.410824</v>
      </c>
      <c r="AC263" s="53" t="n">
        <v>33.9003813708155</v>
      </c>
      <c r="AD263" s="53" t="n">
        <v>12.2297119373343</v>
      </c>
      <c r="AE263" s="53" t="n">
        <v>27.5643230036633</v>
      </c>
      <c r="AF263" s="53" t="n">
        <v>393.9860886</v>
      </c>
      <c r="AG263" s="53" t="n">
        <v>35.002204903119</v>
      </c>
      <c r="AH263" s="53" t="n">
        <v>10.8910906096978</v>
      </c>
      <c r="AI263" s="53" t="n">
        <v>28.6295032299227</v>
      </c>
      <c r="AJ263" s="53" t="n">
        <v>249.8248037</v>
      </c>
      <c r="AK263" s="53" t="n">
        <v>32.8463356194016</v>
      </c>
      <c r="AL263" s="53" t="n">
        <v>6.90599148643816</v>
      </c>
      <c r="AM263" s="53" t="n">
        <v>27.232428415648</v>
      </c>
      <c r="AN263" s="53" t="n">
        <v>171.5937876</v>
      </c>
      <c r="AO263" s="53" t="n">
        <v>46.2137532007992</v>
      </c>
      <c r="AP263" s="53" t="n">
        <v>4.74342506724955</v>
      </c>
      <c r="AQ263" s="53" t="n">
        <v>43.0941140905995</v>
      </c>
      <c r="AR263" s="53" t="n">
        <v>126.5690054</v>
      </c>
      <c r="AS263" s="53" t="n">
        <v>44.5289309009988</v>
      </c>
      <c r="AT263" s="53" t="n">
        <v>3.49878979506367</v>
      </c>
      <c r="AU263" s="53" t="n">
        <v>42.853835834892</v>
      </c>
      <c r="AV263" s="53" t="n">
        <v>68.9680813</v>
      </c>
      <c r="AW263" s="53" t="n">
        <v>58.5920302204725</v>
      </c>
      <c r="AX263" s="53" t="n">
        <v>1.90650798175239</v>
      </c>
      <c r="AY263" s="53" t="n">
        <v>56.2418633945468</v>
      </c>
      <c r="AZ263" s="53" t="n">
        <v>71.6659145</v>
      </c>
      <c r="BA263" s="53" t="n">
        <v>57.1003558890753</v>
      </c>
      <c r="BB263" s="53" t="n">
        <v>1.98108509673495</v>
      </c>
      <c r="BC263" s="53" t="n">
        <v>57.3909985790682</v>
      </c>
      <c r="BD263" s="53" t="n">
        <v>30.8499902</v>
      </c>
      <c r="BE263" s="53" t="n">
        <v>99.9999999999998</v>
      </c>
      <c r="BF263" s="53" t="n">
        <v>0.852796706021792</v>
      </c>
      <c r="BG263" s="53" t="n">
        <v>98.6056276961661</v>
      </c>
      <c r="BH263" s="53" t="n">
        <v>100.625188</v>
      </c>
      <c r="BI263" s="53" t="n">
        <v>50.0781096879939</v>
      </c>
      <c r="BJ263" s="53" t="n">
        <v>2.78161608197929</v>
      </c>
      <c r="BK263" s="53" t="n">
        <v>48.3676048447938</v>
      </c>
    </row>
    <row r="264">
      <c r="A264" s="53" t="s">
        <v>159</v>
      </c>
      <c r="B264" s="53" t="s">
        <v>160</v>
      </c>
      <c r="C264" s="53" t="s">
        <v>17</v>
      </c>
      <c r="D264" s="53" t="n">
        <v>1901.2612642</v>
      </c>
      <c r="E264" s="53" t="n">
        <v>12.2589979747208</v>
      </c>
      <c r="F264" s="53" t="n">
        <v>3.40901991433576</v>
      </c>
      <c r="G264" s="53" t="n">
        <v>11.8454286058084</v>
      </c>
      <c r="H264" s="53" t="n">
        <v>2560.277131</v>
      </c>
      <c r="I264" s="53" t="n">
        <v>10.8309933500486</v>
      </c>
      <c r="J264" s="53" t="n">
        <v>4.59065562957754</v>
      </c>
      <c r="K264" s="53" t="n">
        <v>10.050228453167</v>
      </c>
      <c r="L264" s="53" t="n">
        <v>3441.2950905</v>
      </c>
      <c r="M264" s="53" t="n">
        <v>9.60923785892797</v>
      </c>
      <c r="N264" s="53" t="n">
        <v>6.17034792404329</v>
      </c>
      <c r="O264" s="53" t="n">
        <v>9.08921583709209</v>
      </c>
      <c r="P264" s="53" t="n">
        <v>3638.882044</v>
      </c>
      <c r="Q264" s="53" t="n">
        <v>10.6425383038862</v>
      </c>
      <c r="R264" s="53" t="n">
        <v>6.52462740786681</v>
      </c>
      <c r="S264" s="53" t="n">
        <v>9.55748780507936</v>
      </c>
      <c r="T264" s="53" t="n">
        <v>4336.9832353</v>
      </c>
      <c r="U264" s="53" t="n">
        <v>9.11396601073113</v>
      </c>
      <c r="V264" s="53" t="n">
        <v>7.77634431188978</v>
      </c>
      <c r="W264" s="53" t="n">
        <v>8.13231393553815</v>
      </c>
      <c r="X264" s="53" t="n">
        <v>4232.847038</v>
      </c>
      <c r="Y264" s="53" t="n">
        <v>9.71824407990649</v>
      </c>
      <c r="Z264" s="53" t="n">
        <v>7.58962490773242</v>
      </c>
      <c r="AA264" s="53" t="n">
        <v>8.60676123173476</v>
      </c>
      <c r="AB264" s="53" t="n">
        <v>5175.5385539</v>
      </c>
      <c r="AC264" s="53" t="n">
        <v>8.80651797459568</v>
      </c>
      <c r="AD264" s="53" t="n">
        <v>9.27989978540984</v>
      </c>
      <c r="AE264" s="53" t="n">
        <v>8.05259570640795</v>
      </c>
      <c r="AF264" s="53" t="n">
        <v>4008.5313327</v>
      </c>
      <c r="AG264" s="53" t="n">
        <v>9.57876746138265</v>
      </c>
      <c r="AH264" s="53" t="n">
        <v>7.18741994996838</v>
      </c>
      <c r="AI264" s="53" t="n">
        <v>9.57452496052573</v>
      </c>
      <c r="AJ264" s="53" t="n">
        <v>3644.5044115</v>
      </c>
      <c r="AK264" s="53" t="n">
        <v>8.97582754929124</v>
      </c>
      <c r="AL264" s="53" t="n">
        <v>6.53470848569347</v>
      </c>
      <c r="AM264" s="53" t="n">
        <v>9.35367993684585</v>
      </c>
      <c r="AN264" s="53" t="n">
        <v>4025.3834469</v>
      </c>
      <c r="AO264" s="53" t="n">
        <v>10.3346107140323</v>
      </c>
      <c r="AP264" s="53" t="n">
        <v>7.21763630896554</v>
      </c>
      <c r="AQ264" s="53" t="n">
        <v>9.24498251253039</v>
      </c>
      <c r="AR264" s="53" t="n">
        <v>4139.0974902</v>
      </c>
      <c r="AS264" s="53" t="n">
        <v>8.94023011742069</v>
      </c>
      <c r="AT264" s="53" t="n">
        <v>7.42152908553901</v>
      </c>
      <c r="AU264" s="53" t="n">
        <v>8.09489895654789</v>
      </c>
      <c r="AV264" s="53" t="n">
        <v>3916.0354383</v>
      </c>
      <c r="AW264" s="53" t="n">
        <v>10.8260538251419</v>
      </c>
      <c r="AX264" s="53" t="n">
        <v>7.02157196687355</v>
      </c>
      <c r="AY264" s="53" t="n">
        <v>10.4747657922892</v>
      </c>
      <c r="AZ264" s="53" t="n">
        <v>3444.1716222</v>
      </c>
      <c r="BA264" s="53" t="n">
        <v>9.00357930573768</v>
      </c>
      <c r="BB264" s="53" t="n">
        <v>6.17550563384055</v>
      </c>
      <c r="BC264" s="53" t="n">
        <v>8.61752512259293</v>
      </c>
      <c r="BD264" s="53" t="n">
        <v>2080.1024275</v>
      </c>
      <c r="BE264" s="53" t="n">
        <v>10.9291105420788</v>
      </c>
      <c r="BF264" s="53" t="n">
        <v>3.72968761985976</v>
      </c>
      <c r="BG264" s="53" t="n">
        <v>11.0835934154003</v>
      </c>
      <c r="BH264" s="53" t="n">
        <v>5226.5813388</v>
      </c>
      <c r="BI264" s="53" t="n">
        <v>6.74490102179789</v>
      </c>
      <c r="BJ264" s="53" t="n">
        <v>9.3714210684043</v>
      </c>
      <c r="BK264" s="53" t="n">
        <v>6.32710704589669</v>
      </c>
    </row>
    <row r="265">
      <c r="A265" s="53" t="s">
        <v>161</v>
      </c>
      <c r="B265" s="53" t="s">
        <v>162</v>
      </c>
      <c r="C265" s="53" t="s">
        <v>16</v>
      </c>
      <c r="D265" s="53" t="n">
        <v>3311.0994549</v>
      </c>
      <c r="E265" s="53" t="n">
        <v>22.9698176890066</v>
      </c>
      <c r="F265" s="53" t="n">
        <v>16.4640839226061</v>
      </c>
      <c r="G265" s="53" t="n">
        <v>13.1305620578851</v>
      </c>
      <c r="H265" s="53" t="n">
        <v>2245.5262385</v>
      </c>
      <c r="I265" s="53" t="n">
        <v>22.1418621436265</v>
      </c>
      <c r="J265" s="53" t="n">
        <v>11.1656363527125</v>
      </c>
      <c r="K265" s="53" t="n">
        <v>17.5523439074801</v>
      </c>
      <c r="L265" s="53" t="n">
        <v>2357.3196104</v>
      </c>
      <c r="M265" s="53" t="n">
        <v>28.1542863289407</v>
      </c>
      <c r="N265" s="53" t="n">
        <v>11.7215168033069</v>
      </c>
      <c r="O265" s="53" t="n">
        <v>24.0363432195537</v>
      </c>
      <c r="P265" s="53" t="n">
        <v>1421.3670821</v>
      </c>
      <c r="Q265" s="53" t="n">
        <v>23.3855574555809</v>
      </c>
      <c r="R265" s="53" t="n">
        <v>7.06759408567233</v>
      </c>
      <c r="S265" s="53" t="n">
        <v>19.8230467674438</v>
      </c>
      <c r="T265" s="53" t="n">
        <v>1922.7400737</v>
      </c>
      <c r="U265" s="53" t="n">
        <v>32.0442281727891</v>
      </c>
      <c r="V265" s="53" t="n">
        <v>9.56061705966203</v>
      </c>
      <c r="W265" s="53" t="n">
        <v>24.525955802616</v>
      </c>
      <c r="X265" s="53" t="n">
        <v>2495.6041694</v>
      </c>
      <c r="Y265" s="53" t="n">
        <v>23.0062163023792</v>
      </c>
      <c r="Z265" s="53" t="n">
        <v>12.4091218165623</v>
      </c>
      <c r="AA265" s="53" t="n">
        <v>16.5288906292699</v>
      </c>
      <c r="AB265" s="53" t="n">
        <v>1356.7823194</v>
      </c>
      <c r="AC265" s="53" t="n">
        <v>22.7409614507802</v>
      </c>
      <c r="AD265" s="53" t="n">
        <v>6.74645333840761</v>
      </c>
      <c r="AE265" s="53" t="n">
        <v>23.326010340545</v>
      </c>
      <c r="AF265" s="53" t="n">
        <v>1165.7144706</v>
      </c>
      <c r="AG265" s="53" t="n">
        <v>28.9527602459639</v>
      </c>
      <c r="AH265" s="53" t="n">
        <v>5.79638912547686</v>
      </c>
      <c r="AI265" s="53" t="n">
        <v>24.4454577668147</v>
      </c>
      <c r="AJ265" s="53" t="n">
        <v>1088.7815331</v>
      </c>
      <c r="AK265" s="53" t="n">
        <v>27.3218586185018</v>
      </c>
      <c r="AL265" s="53" t="n">
        <v>5.41384841455434</v>
      </c>
      <c r="AM265" s="53" t="n">
        <v>25.2599381275203</v>
      </c>
      <c r="AN265" s="53" t="n">
        <v>882.1150555</v>
      </c>
      <c r="AO265" s="53" t="n">
        <v>29.7944307485368</v>
      </c>
      <c r="AP265" s="53" t="n">
        <v>4.38622170700848</v>
      </c>
      <c r="AQ265" s="53" t="n">
        <v>24.9992447156878</v>
      </c>
      <c r="AR265" s="53" t="n">
        <v>958.4978619</v>
      </c>
      <c r="AS265" s="53" t="n">
        <v>31.3537225997258</v>
      </c>
      <c r="AT265" s="53" t="n">
        <v>4.76602695053649</v>
      </c>
      <c r="AU265" s="53" t="n">
        <v>25.5648743526146</v>
      </c>
      <c r="AV265" s="53" t="n">
        <v>405.2960831</v>
      </c>
      <c r="AW265" s="53" t="n">
        <v>37.3526139567036</v>
      </c>
      <c r="AX265" s="53" t="n">
        <v>2.01529093781433</v>
      </c>
      <c r="AY265" s="53" t="n">
        <v>35.0368507853264</v>
      </c>
      <c r="AZ265" s="53" t="n">
        <v>274.2358849</v>
      </c>
      <c r="BA265" s="53" t="n">
        <v>50.4131813911505</v>
      </c>
      <c r="BB265" s="53" t="n">
        <v>1.36360827727541</v>
      </c>
      <c r="BC265" s="53" t="n">
        <v>43.8765884897213</v>
      </c>
      <c r="BD265" s="53" t="n">
        <v>76.3048199</v>
      </c>
      <c r="BE265" s="53" t="n">
        <v>100</v>
      </c>
      <c r="BF265" s="53" t="n">
        <v>0.379417464091511</v>
      </c>
      <c r="BG265" s="53" t="n">
        <v>98.9364774247287</v>
      </c>
      <c r="BH265" s="53" t="n">
        <v>149.6611224</v>
      </c>
      <c r="BI265" s="53" t="n">
        <v>64.7492612357133</v>
      </c>
      <c r="BJ265" s="53" t="n">
        <v>0.744173744312805</v>
      </c>
      <c r="BK265" s="53" t="n">
        <v>56.2964065749829</v>
      </c>
    </row>
    <row r="266">
      <c r="A266" s="53" t="s">
        <v>161</v>
      </c>
      <c r="B266" s="53" t="s">
        <v>162</v>
      </c>
      <c r="C266" s="53" t="s">
        <v>17</v>
      </c>
      <c r="D266" s="53" t="n">
        <v>4538.2500446</v>
      </c>
      <c r="E266" s="53" t="n">
        <v>17.844274575586</v>
      </c>
      <c r="F266" s="53" t="n">
        <v>3.80154950594197</v>
      </c>
      <c r="G266" s="53" t="n">
        <v>16.1498806899566</v>
      </c>
      <c r="H266" s="53" t="n">
        <v>6737.1461164</v>
      </c>
      <c r="I266" s="53" t="n">
        <v>12.2323786114276</v>
      </c>
      <c r="J266" s="53" t="n">
        <v>5.64349567312496</v>
      </c>
      <c r="K266" s="53" t="n">
        <v>10.8281334251499</v>
      </c>
      <c r="L266" s="53" t="n">
        <v>7867.6585358</v>
      </c>
      <c r="M266" s="53" t="n">
        <v>11.0977109426333</v>
      </c>
      <c r="N266" s="53" t="n">
        <v>6.59049041497377</v>
      </c>
      <c r="O266" s="53" t="n">
        <v>8.89866984097681</v>
      </c>
      <c r="P266" s="53" t="n">
        <v>8365.7069354</v>
      </c>
      <c r="Q266" s="53" t="n">
        <v>10.096681772176</v>
      </c>
      <c r="R266" s="53" t="n">
        <v>7.0076899145226</v>
      </c>
      <c r="S266" s="53" t="n">
        <v>9.089951566922</v>
      </c>
      <c r="T266" s="53" t="n">
        <v>9957.185908</v>
      </c>
      <c r="U266" s="53" t="n">
        <v>8.17269911574518</v>
      </c>
      <c r="V266" s="53" t="n">
        <v>8.34082185801335</v>
      </c>
      <c r="W266" s="53" t="n">
        <v>8.25130670583002</v>
      </c>
      <c r="X266" s="53" t="n">
        <v>11231.1499518</v>
      </c>
      <c r="Y266" s="53" t="n">
        <v>8.15988487737935</v>
      </c>
      <c r="Z266" s="53" t="n">
        <v>9.40798151949087</v>
      </c>
      <c r="AA266" s="53" t="n">
        <v>7.59459671639291</v>
      </c>
      <c r="AB266" s="53" t="n">
        <v>9276.5355928</v>
      </c>
      <c r="AC266" s="53" t="n">
        <v>9.5154300711152</v>
      </c>
      <c r="AD266" s="53" t="n">
        <v>7.77066246969435</v>
      </c>
      <c r="AE266" s="53" t="n">
        <v>8.77915639233664</v>
      </c>
      <c r="AF266" s="53" t="n">
        <v>8373.2256535</v>
      </c>
      <c r="AG266" s="53" t="n">
        <v>10.882738278746</v>
      </c>
      <c r="AH266" s="53" t="n">
        <v>7.01398810849549</v>
      </c>
      <c r="AI266" s="53" t="n">
        <v>9.38239850263086</v>
      </c>
      <c r="AJ266" s="53" t="n">
        <v>8654.8534583</v>
      </c>
      <c r="AK266" s="53" t="n">
        <v>9.99363824086642</v>
      </c>
      <c r="AL266" s="53" t="n">
        <v>7.24989887402743</v>
      </c>
      <c r="AM266" s="53" t="n">
        <v>9.21539069200549</v>
      </c>
      <c r="AN266" s="53" t="n">
        <v>8305.5064607</v>
      </c>
      <c r="AO266" s="53" t="n">
        <v>10.9911194715818</v>
      </c>
      <c r="AP266" s="53" t="n">
        <v>6.95726186789578</v>
      </c>
      <c r="AQ266" s="53" t="n">
        <v>10.888823198618</v>
      </c>
      <c r="AR266" s="53" t="n">
        <v>9208.2334747</v>
      </c>
      <c r="AS266" s="53" t="n">
        <v>9.45818391547611</v>
      </c>
      <c r="AT266" s="53" t="n">
        <v>7.71344793088179</v>
      </c>
      <c r="AU266" s="53" t="n">
        <v>9.2093016896398</v>
      </c>
      <c r="AV266" s="53" t="n">
        <v>8123.8700637</v>
      </c>
      <c r="AW266" s="53" t="n">
        <v>8.64251063518419</v>
      </c>
      <c r="AX266" s="53" t="n">
        <v>6.80511076372777</v>
      </c>
      <c r="AY266" s="53" t="n">
        <v>8.49391710226972</v>
      </c>
      <c r="AZ266" s="53" t="n">
        <v>6361.8684365</v>
      </c>
      <c r="BA266" s="53" t="n">
        <v>8.07456157837339</v>
      </c>
      <c r="BB266" s="53" t="n">
        <v>5.32913734897038</v>
      </c>
      <c r="BC266" s="53" t="n">
        <v>8.44238386395772</v>
      </c>
      <c r="BD266" s="53" t="n">
        <v>4203.3125683</v>
      </c>
      <c r="BE266" s="53" t="n">
        <v>12.7471604171733</v>
      </c>
      <c r="BF266" s="53" t="n">
        <v>3.52098290316855</v>
      </c>
      <c r="BG266" s="53" t="n">
        <v>12.8155732298262</v>
      </c>
      <c r="BH266" s="53" t="n">
        <v>8174.4510261</v>
      </c>
      <c r="BI266" s="53" t="n">
        <v>9.10301130143874</v>
      </c>
      <c r="BJ266" s="53" t="n">
        <v>6.84748084707092</v>
      </c>
      <c r="BK266" s="53" t="n">
        <v>9.50738739704406</v>
      </c>
    </row>
    <row r="267">
      <c r="A267" s="53" t="s">
        <v>163</v>
      </c>
      <c r="B267" s="53" t="s">
        <v>164</v>
      </c>
      <c r="C267" s="53" t="s">
        <v>16</v>
      </c>
      <c r="D267" s="53" t="n">
        <v>1302.3706584</v>
      </c>
      <c r="E267" s="53" t="n">
        <v>15.7119816689734</v>
      </c>
      <c r="F267" s="53" t="n">
        <v>13.919582973179</v>
      </c>
      <c r="G267" s="53" t="n">
        <v>10.4294833823529</v>
      </c>
      <c r="H267" s="53" t="n">
        <v>1010.3610034</v>
      </c>
      <c r="I267" s="53" t="n">
        <v>18.7883596979835</v>
      </c>
      <c r="J267" s="53" t="n">
        <v>10.7986184493503</v>
      </c>
      <c r="K267" s="53" t="n">
        <v>11.6002617502343</v>
      </c>
      <c r="L267" s="53" t="n">
        <v>806.516751</v>
      </c>
      <c r="M267" s="53" t="n">
        <v>24.913068942005</v>
      </c>
      <c r="N267" s="53" t="n">
        <v>8.61995528108349</v>
      </c>
      <c r="O267" s="53" t="n">
        <v>19.8115433909595</v>
      </c>
      <c r="P267" s="53" t="n">
        <v>742.1571873</v>
      </c>
      <c r="Q267" s="53" t="n">
        <v>23.482060603973</v>
      </c>
      <c r="R267" s="53" t="n">
        <v>7.93208790533937</v>
      </c>
      <c r="S267" s="53" t="n">
        <v>20.5109832820945</v>
      </c>
      <c r="T267" s="53" t="n">
        <v>764.3742698</v>
      </c>
      <c r="U267" s="53" t="n">
        <v>22.9269207611347</v>
      </c>
      <c r="V267" s="53" t="n">
        <v>8.16954144537891</v>
      </c>
      <c r="W267" s="53" t="n">
        <v>20.0072013437387</v>
      </c>
      <c r="X267" s="53" t="n">
        <v>897.5042109</v>
      </c>
      <c r="Y267" s="53" t="n">
        <v>21.8217281143696</v>
      </c>
      <c r="Z267" s="53" t="n">
        <v>9.59241845001943</v>
      </c>
      <c r="AA267" s="53" t="n">
        <v>19.1848609744465</v>
      </c>
      <c r="AB267" s="53" t="n">
        <v>674.6344551</v>
      </c>
      <c r="AC267" s="53" t="n">
        <v>27.5950244405346</v>
      </c>
      <c r="AD267" s="53" t="n">
        <v>7.21041296021405</v>
      </c>
      <c r="AE267" s="53" t="n">
        <v>24.2896560279399</v>
      </c>
      <c r="AF267" s="53" t="n">
        <v>1079.8256773</v>
      </c>
      <c r="AG267" s="53" t="n">
        <v>19.7329943945682</v>
      </c>
      <c r="AH267" s="53" t="n">
        <v>11.5410486368084</v>
      </c>
      <c r="AI267" s="53" t="n">
        <v>15.9110765224972</v>
      </c>
      <c r="AJ267" s="53" t="n">
        <v>591.7131894</v>
      </c>
      <c r="AK267" s="53" t="n">
        <v>28.3585983417597</v>
      </c>
      <c r="AL267" s="53" t="n">
        <v>6.32416031722977</v>
      </c>
      <c r="AM267" s="53" t="n">
        <v>25.024147389828</v>
      </c>
      <c r="AN267" s="53" t="n">
        <v>399.5839075</v>
      </c>
      <c r="AO267" s="53" t="n">
        <v>27.5880262721709</v>
      </c>
      <c r="AP267" s="53" t="n">
        <v>4.27070536280852</v>
      </c>
      <c r="AQ267" s="53" t="n">
        <v>25.6381515937804</v>
      </c>
      <c r="AR267" s="53" t="n">
        <v>276.8271626</v>
      </c>
      <c r="AS267" s="53" t="n">
        <v>35.418846240245</v>
      </c>
      <c r="AT267" s="53" t="n">
        <v>2.95869584759713</v>
      </c>
      <c r="AU267" s="53" t="n">
        <v>32.0517839907994</v>
      </c>
      <c r="AV267" s="53" t="n">
        <v>232.2742313</v>
      </c>
      <c r="AW267" s="53" t="n">
        <v>38.6155115567678</v>
      </c>
      <c r="AX267" s="53" t="n">
        <v>2.48251940740415</v>
      </c>
      <c r="AY267" s="53" t="n">
        <v>35.7985126548335</v>
      </c>
      <c r="AZ267" s="53" t="n">
        <v>215.6103793</v>
      </c>
      <c r="BA267" s="53" t="n">
        <v>32.950258996565</v>
      </c>
      <c r="BB267" s="53" t="n">
        <v>2.30441813564198</v>
      </c>
      <c r="BC267" s="53" t="n">
        <v>30.9129459989327</v>
      </c>
      <c r="BD267" s="53" t="n">
        <v>44.3307436</v>
      </c>
      <c r="BE267" s="53" t="n">
        <v>70.6374776014626</v>
      </c>
      <c r="BF267" s="53" t="n">
        <v>0.473801724434584</v>
      </c>
      <c r="BG267" s="53" t="n">
        <v>70.0148768813397</v>
      </c>
      <c r="BH267" s="53" t="n">
        <v>318.3075313</v>
      </c>
      <c r="BI267" s="53" t="n">
        <v>33.3397181304677</v>
      </c>
      <c r="BJ267" s="53" t="n">
        <v>3.40203310351093</v>
      </c>
      <c r="BK267" s="53" t="n">
        <v>31.0143860571322</v>
      </c>
    </row>
    <row r="268">
      <c r="A268" s="53" t="s">
        <v>163</v>
      </c>
      <c r="B268" s="53" t="s">
        <v>164</v>
      </c>
      <c r="C268" s="53" t="s">
        <v>17</v>
      </c>
      <c r="D268" s="53" t="n">
        <v>1855.3851542</v>
      </c>
      <c r="E268" s="53" t="n">
        <v>12.235693548872</v>
      </c>
      <c r="F268" s="53" t="n">
        <v>2.88445439132621</v>
      </c>
      <c r="G268" s="53" t="n">
        <v>12.0979482559634</v>
      </c>
      <c r="H268" s="53" t="n">
        <v>3411.0016176</v>
      </c>
      <c r="I268" s="53" t="n">
        <v>9.52592374777556</v>
      </c>
      <c r="J268" s="53" t="n">
        <v>5.30287664123811</v>
      </c>
      <c r="K268" s="53" t="n">
        <v>8.7605276386373</v>
      </c>
      <c r="L268" s="53" t="n">
        <v>3471.364815</v>
      </c>
      <c r="M268" s="53" t="n">
        <v>10.1601925619668</v>
      </c>
      <c r="N268" s="53" t="n">
        <v>5.3967196308841</v>
      </c>
      <c r="O268" s="53" t="n">
        <v>9.05628494309875</v>
      </c>
      <c r="P268" s="53" t="n">
        <v>4127.3724596</v>
      </c>
      <c r="Q268" s="53" t="n">
        <v>7.8581185009957</v>
      </c>
      <c r="R268" s="53" t="n">
        <v>6.41657479514832</v>
      </c>
      <c r="S268" s="53" t="n">
        <v>6.85448648102866</v>
      </c>
      <c r="T268" s="53" t="n">
        <v>4540.0960837</v>
      </c>
      <c r="U268" s="53" t="n">
        <v>7.87566173821812</v>
      </c>
      <c r="V268" s="53" t="n">
        <v>7.05821109758636</v>
      </c>
      <c r="W268" s="53" t="n">
        <v>7.94542794948962</v>
      </c>
      <c r="X268" s="53" t="n">
        <v>5325.170678</v>
      </c>
      <c r="Y268" s="53" t="n">
        <v>8.13387652738897</v>
      </c>
      <c r="Z268" s="53" t="n">
        <v>8.27871879428812</v>
      </c>
      <c r="AA268" s="53" t="n">
        <v>8.02379092034589</v>
      </c>
      <c r="AB268" s="53" t="n">
        <v>4612.2818806</v>
      </c>
      <c r="AC268" s="53" t="n">
        <v>8.86890778032148</v>
      </c>
      <c r="AD268" s="53" t="n">
        <v>7.17043396322062</v>
      </c>
      <c r="AE268" s="53" t="n">
        <v>8.66131286412529</v>
      </c>
      <c r="AF268" s="53" t="n">
        <v>4819.729309</v>
      </c>
      <c r="AG268" s="53" t="n">
        <v>8.3382693135346</v>
      </c>
      <c r="AH268" s="53" t="n">
        <v>7.49293985611471</v>
      </c>
      <c r="AI268" s="53" t="n">
        <v>7.80627308042681</v>
      </c>
      <c r="AJ268" s="53" t="n">
        <v>5350.0635785</v>
      </c>
      <c r="AK268" s="53" t="n">
        <v>7.14058103694806</v>
      </c>
      <c r="AL268" s="53" t="n">
        <v>8.31741827185887</v>
      </c>
      <c r="AM268" s="53" t="n">
        <v>6.51388089067838</v>
      </c>
      <c r="AN268" s="53" t="n">
        <v>4798.1185765</v>
      </c>
      <c r="AO268" s="53" t="n">
        <v>7.86220119561787</v>
      </c>
      <c r="AP268" s="53" t="n">
        <v>7.45934296539997</v>
      </c>
      <c r="AQ268" s="53" t="n">
        <v>7.24187365468107</v>
      </c>
      <c r="AR268" s="53" t="n">
        <v>4821.547375</v>
      </c>
      <c r="AS268" s="53" t="n">
        <v>8.15554542130688</v>
      </c>
      <c r="AT268" s="53" t="n">
        <v>7.49576629268802</v>
      </c>
      <c r="AU268" s="53" t="n">
        <v>7.58311330355077</v>
      </c>
      <c r="AV268" s="53" t="n">
        <v>4407.8436895</v>
      </c>
      <c r="AW268" s="53" t="n">
        <v>7.95108998596099</v>
      </c>
      <c r="AX268" s="53" t="n">
        <v>6.85260634843222</v>
      </c>
      <c r="AY268" s="53" t="n">
        <v>8.25614917713208</v>
      </c>
      <c r="AZ268" s="53" t="n">
        <v>3583.2778657</v>
      </c>
      <c r="BA268" s="53" t="n">
        <v>8.72047979298611</v>
      </c>
      <c r="BB268" s="53" t="n">
        <v>5.57070404043249</v>
      </c>
      <c r="BC268" s="53" t="n">
        <v>8.85623861551758</v>
      </c>
      <c r="BD268" s="53" t="n">
        <v>2945.8753844</v>
      </c>
      <c r="BE268" s="53" t="n">
        <v>10.106336757097</v>
      </c>
      <c r="BF268" s="53" t="n">
        <v>4.57977319134916</v>
      </c>
      <c r="BG268" s="53" t="n">
        <v>9.77547491583414</v>
      </c>
      <c r="BH268" s="53" t="n">
        <v>6254.480177</v>
      </c>
      <c r="BI268" s="53" t="n">
        <v>8.30428633426573</v>
      </c>
      <c r="BJ268" s="53" t="n">
        <v>9.72345972003273</v>
      </c>
      <c r="BK268" s="53" t="n">
        <v>8.25122275900304</v>
      </c>
    </row>
    <row r="269">
      <c r="A269" s="53" t="s">
        <v>165</v>
      </c>
      <c r="B269" s="53" t="s">
        <v>166</v>
      </c>
      <c r="C269" s="53" t="s">
        <v>16</v>
      </c>
      <c r="D269" s="53" t="n">
        <v>290.3419868</v>
      </c>
      <c r="E269" s="53" t="n">
        <v>42.4742744559088</v>
      </c>
      <c r="F269" s="53" t="n">
        <v>7.2346993991302</v>
      </c>
      <c r="G269" s="53" t="n">
        <v>34.5510277934913</v>
      </c>
      <c r="H269" s="53" t="n">
        <v>555.8096592</v>
      </c>
      <c r="I269" s="53" t="n">
        <v>38.0952600988082</v>
      </c>
      <c r="J269" s="53" t="n">
        <v>13.849584249814</v>
      </c>
      <c r="K269" s="53" t="n">
        <v>27.4095683694199</v>
      </c>
      <c r="L269" s="53" t="n">
        <v>414.0913196</v>
      </c>
      <c r="M269" s="53" t="n">
        <v>33.9083681657325</v>
      </c>
      <c r="N269" s="53" t="n">
        <v>10.3182672754761</v>
      </c>
      <c r="O269" s="53" t="n">
        <v>26.270869046352</v>
      </c>
      <c r="P269" s="53" t="n">
        <v>492.6370343</v>
      </c>
      <c r="Q269" s="53" t="n">
        <v>33.2272186069984</v>
      </c>
      <c r="R269" s="53" t="n">
        <v>12.2754579705159</v>
      </c>
      <c r="S269" s="53" t="n">
        <v>22.6520030358051</v>
      </c>
      <c r="T269" s="53" t="n">
        <v>413.163851</v>
      </c>
      <c r="U269" s="53" t="n">
        <v>35.6238904294673</v>
      </c>
      <c r="V269" s="53" t="n">
        <v>10.2951567477943</v>
      </c>
      <c r="W269" s="53" t="n">
        <v>29.5844551122666</v>
      </c>
      <c r="X269" s="53" t="n">
        <v>264.0488683</v>
      </c>
      <c r="Y269" s="53" t="n">
        <v>41.9885117114468</v>
      </c>
      <c r="Z269" s="53" t="n">
        <v>6.57953129647392</v>
      </c>
      <c r="AA269" s="53" t="n">
        <v>40.1096636829066</v>
      </c>
      <c r="AB269" s="53" t="n">
        <v>350.6363403</v>
      </c>
      <c r="AC269" s="53" t="n">
        <v>35.6555056666538</v>
      </c>
      <c r="AD269" s="53" t="n">
        <v>8.73710533030499</v>
      </c>
      <c r="AE269" s="53" t="n">
        <v>28.8265593372212</v>
      </c>
      <c r="AF269" s="53" t="n">
        <v>252.9509532</v>
      </c>
      <c r="AG269" s="53" t="n">
        <v>41.2369141493314</v>
      </c>
      <c r="AH269" s="53" t="n">
        <v>6.30299506211635</v>
      </c>
      <c r="AI269" s="53" t="n">
        <v>35.3682803129982</v>
      </c>
      <c r="AJ269" s="53" t="n">
        <v>302.1744845</v>
      </c>
      <c r="AK269" s="53" t="n">
        <v>38.0761895485013</v>
      </c>
      <c r="AL269" s="53" t="n">
        <v>7.52953985587532</v>
      </c>
      <c r="AM269" s="53" t="n">
        <v>32.6768157110433</v>
      </c>
      <c r="AN269" s="53" t="n">
        <v>288.9560965</v>
      </c>
      <c r="AO269" s="53" t="n">
        <v>41.5387856937817</v>
      </c>
      <c r="AP269" s="53" t="n">
        <v>7.20016598620161</v>
      </c>
      <c r="AQ269" s="53" t="n">
        <v>34.697413710336</v>
      </c>
      <c r="AR269" s="53" t="n">
        <v>138.074241</v>
      </c>
      <c r="AS269" s="53" t="n">
        <v>49.1836664848121</v>
      </c>
      <c r="AT269" s="53" t="n">
        <v>3.44051385542857</v>
      </c>
      <c r="AU269" s="53" t="n">
        <v>42.2725536009164</v>
      </c>
      <c r="AV269" s="53" t="n">
        <v>71.4777749</v>
      </c>
      <c r="AW269" s="53" t="n">
        <v>70.3866177173964</v>
      </c>
      <c r="AX269" s="53" t="n">
        <v>1.78107279907955</v>
      </c>
      <c r="AY269" s="53" t="n">
        <v>67.0127467376761</v>
      </c>
      <c r="AZ269" s="53" t="n">
        <v>73.2662318</v>
      </c>
      <c r="BA269" s="53" t="n">
        <v>70.3266192514913</v>
      </c>
      <c r="BB269" s="53" t="n">
        <v>1.8256373079968</v>
      </c>
      <c r="BC269" s="53" t="n">
        <v>67.4394793202754</v>
      </c>
      <c r="BD269" s="53"/>
      <c r="BE269" s="53"/>
      <c r="BF269" s="53"/>
      <c r="BG269" s="53"/>
      <c r="BH269" s="53" t="n">
        <v>105.5577581</v>
      </c>
      <c r="BI269" s="53" t="n">
        <v>74.7261056420823</v>
      </c>
      <c r="BJ269" s="53" t="n">
        <v>2.63027286379236</v>
      </c>
      <c r="BK269" s="53" t="n">
        <v>71.9037775384866</v>
      </c>
    </row>
    <row r="270">
      <c r="A270" s="53" t="s">
        <v>165</v>
      </c>
      <c r="B270" s="53" t="s">
        <v>166</v>
      </c>
      <c r="C270" s="53" t="s">
        <v>17</v>
      </c>
      <c r="D270" s="53" t="n">
        <v>2203.7696748</v>
      </c>
      <c r="E270" s="53" t="n">
        <v>14.8492709185098</v>
      </c>
      <c r="F270" s="53" t="n">
        <v>2.94260423753268</v>
      </c>
      <c r="G270" s="53" t="n">
        <v>14.2543365019946</v>
      </c>
      <c r="H270" s="53" t="n">
        <v>3820.2909228</v>
      </c>
      <c r="I270" s="53" t="n">
        <v>11.1421532317161</v>
      </c>
      <c r="J270" s="53" t="n">
        <v>5.10107947603877</v>
      </c>
      <c r="K270" s="53" t="n">
        <v>10.529360137811</v>
      </c>
      <c r="L270" s="53" t="n">
        <v>4949.6964382</v>
      </c>
      <c r="M270" s="53" t="n">
        <v>9.94987664019939</v>
      </c>
      <c r="N270" s="53" t="n">
        <v>6.60912883959598</v>
      </c>
      <c r="O270" s="53" t="n">
        <v>8.80716387099755</v>
      </c>
      <c r="P270" s="53" t="n">
        <v>4592.74874</v>
      </c>
      <c r="Q270" s="53" t="n">
        <v>9.31553018211643</v>
      </c>
      <c r="R270" s="53" t="n">
        <v>6.13251105992888</v>
      </c>
      <c r="S270" s="53" t="n">
        <v>8.38833404528578</v>
      </c>
      <c r="T270" s="53" t="n">
        <v>5672.4503751</v>
      </c>
      <c r="U270" s="53" t="n">
        <v>8.56715696733838</v>
      </c>
      <c r="V270" s="53" t="n">
        <v>7.57419284865962</v>
      </c>
      <c r="W270" s="53" t="n">
        <v>7.55684810134514</v>
      </c>
      <c r="X270" s="53" t="n">
        <v>5940.2134153</v>
      </c>
      <c r="Y270" s="53" t="n">
        <v>9.06093018794278</v>
      </c>
      <c r="Z270" s="53" t="n">
        <v>7.93172597281365</v>
      </c>
      <c r="AA270" s="53" t="n">
        <v>8.38571645771873</v>
      </c>
      <c r="AB270" s="53" t="n">
        <v>5241.5079241</v>
      </c>
      <c r="AC270" s="53" t="n">
        <v>8.02879931144352</v>
      </c>
      <c r="AD270" s="53" t="n">
        <v>6.99877287762277</v>
      </c>
      <c r="AE270" s="53" t="n">
        <v>8.36778320432455</v>
      </c>
      <c r="AF270" s="53" t="n">
        <v>6537.4680156</v>
      </c>
      <c r="AG270" s="53" t="n">
        <v>8.41886207083441</v>
      </c>
      <c r="AH270" s="53" t="n">
        <v>8.72921580935393</v>
      </c>
      <c r="AI270" s="53" t="n">
        <v>8.09332582907782</v>
      </c>
      <c r="AJ270" s="53" t="n">
        <v>6073.4043542</v>
      </c>
      <c r="AK270" s="53" t="n">
        <v>8.95814251968601</v>
      </c>
      <c r="AL270" s="53" t="n">
        <v>8.1095704298319</v>
      </c>
      <c r="AM270" s="53" t="n">
        <v>8.24486857062599</v>
      </c>
      <c r="AN270" s="53" t="n">
        <v>5775.3517948</v>
      </c>
      <c r="AO270" s="53" t="n">
        <v>7.86323862700827</v>
      </c>
      <c r="AP270" s="53" t="n">
        <v>7.71159293956741</v>
      </c>
      <c r="AQ270" s="53" t="n">
        <v>7.39559612618486</v>
      </c>
      <c r="AR270" s="53" t="n">
        <v>5368.2135134</v>
      </c>
      <c r="AS270" s="53" t="n">
        <v>8.19714544648801</v>
      </c>
      <c r="AT270" s="53" t="n">
        <v>7.16795771043752</v>
      </c>
      <c r="AU270" s="53" t="n">
        <v>7.67947702911712</v>
      </c>
      <c r="AV270" s="53" t="n">
        <v>5316.0765429</v>
      </c>
      <c r="AW270" s="53" t="n">
        <v>8.10062038836086</v>
      </c>
      <c r="AX270" s="53" t="n">
        <v>7.09834132897999</v>
      </c>
      <c r="AY270" s="53" t="n">
        <v>8.16650707587193</v>
      </c>
      <c r="AZ270" s="53" t="n">
        <v>4007.3062488</v>
      </c>
      <c r="BA270" s="53" t="n">
        <v>10.1120156348103</v>
      </c>
      <c r="BB270" s="53" t="n">
        <v>5.35079345344029</v>
      </c>
      <c r="BC270" s="53" t="n">
        <v>10.3670026374276</v>
      </c>
      <c r="BD270" s="53" t="n">
        <v>3565.7469596</v>
      </c>
      <c r="BE270" s="53" t="n">
        <v>9.6056841473261</v>
      </c>
      <c r="BF270" s="53" t="n">
        <v>4.76119724909114</v>
      </c>
      <c r="BG270" s="53" t="n">
        <v>9.91253769859676</v>
      </c>
      <c r="BH270" s="53" t="n">
        <v>5827.5684847</v>
      </c>
      <c r="BI270" s="53" t="n">
        <v>8.99742218259516</v>
      </c>
      <c r="BJ270" s="53" t="n">
        <v>7.78131576710546</v>
      </c>
      <c r="BK270" s="53" t="n">
        <v>9.25136976699514</v>
      </c>
    </row>
    <row r="271">
      <c r="A271" s="53" t="s">
        <v>167</v>
      </c>
      <c r="B271" s="53" t="s">
        <v>168</v>
      </c>
      <c r="C271" s="53" t="s">
        <v>16</v>
      </c>
      <c r="D271" s="53" t="n">
        <v>1739.5497924</v>
      </c>
      <c r="E271" s="53" t="n">
        <v>18.5462490772722</v>
      </c>
      <c r="F271" s="53" t="n">
        <v>14.3647070516825</v>
      </c>
      <c r="G271" s="53" t="n">
        <v>12.0895540927218</v>
      </c>
      <c r="H271" s="53" t="n">
        <v>1246.183041</v>
      </c>
      <c r="I271" s="53" t="n">
        <v>17.8959751207823</v>
      </c>
      <c r="J271" s="53" t="n">
        <v>10.2906248472729</v>
      </c>
      <c r="K271" s="53" t="n">
        <v>14.1478184042324</v>
      </c>
      <c r="L271" s="53" t="n">
        <v>1014.9546732</v>
      </c>
      <c r="M271" s="53" t="n">
        <v>22.22063389825</v>
      </c>
      <c r="N271" s="53" t="n">
        <v>8.38120680129495</v>
      </c>
      <c r="O271" s="53" t="n">
        <v>17.3360607128586</v>
      </c>
      <c r="P271" s="53" t="n">
        <v>1152.407745</v>
      </c>
      <c r="Q271" s="53" t="n">
        <v>18.9574572139898</v>
      </c>
      <c r="R271" s="53" t="n">
        <v>9.51625514448538</v>
      </c>
      <c r="S271" s="53" t="n">
        <v>13.7311608556756</v>
      </c>
      <c r="T271" s="53" t="n">
        <v>1067.982471</v>
      </c>
      <c r="U271" s="53" t="n">
        <v>22.7147469506054</v>
      </c>
      <c r="V271" s="53" t="n">
        <v>8.81909526204543</v>
      </c>
      <c r="W271" s="53" t="n">
        <v>20.2536223752671</v>
      </c>
      <c r="X271" s="53" t="n">
        <v>1304.5833903</v>
      </c>
      <c r="Y271" s="53" t="n">
        <v>19.8713127693506</v>
      </c>
      <c r="Z271" s="53" t="n">
        <v>10.7728783091028</v>
      </c>
      <c r="AA271" s="53" t="n">
        <v>14.8392460967951</v>
      </c>
      <c r="AB271" s="53" t="n">
        <v>1047.020118</v>
      </c>
      <c r="AC271" s="53" t="n">
        <v>27.634606231846</v>
      </c>
      <c r="AD271" s="53" t="n">
        <v>8.64599411755705</v>
      </c>
      <c r="AE271" s="53" t="n">
        <v>22.1808005943121</v>
      </c>
      <c r="AF271" s="53" t="n">
        <v>917.5452561</v>
      </c>
      <c r="AG271" s="53" t="n">
        <v>20.5341422543389</v>
      </c>
      <c r="AH271" s="53" t="n">
        <v>7.57682756085588</v>
      </c>
      <c r="AI271" s="53" t="n">
        <v>18.7411697848217</v>
      </c>
      <c r="AJ271" s="53" t="n">
        <v>654.9304608</v>
      </c>
      <c r="AK271" s="53" t="n">
        <v>25.5000153408282</v>
      </c>
      <c r="AL271" s="53" t="n">
        <v>5.40822933020828</v>
      </c>
      <c r="AM271" s="53" t="n">
        <v>24.3654055747415</v>
      </c>
      <c r="AN271" s="53" t="n">
        <v>591.3181111</v>
      </c>
      <c r="AO271" s="53" t="n">
        <v>28.5429275224304</v>
      </c>
      <c r="AP271" s="53" t="n">
        <v>4.8829366525845</v>
      </c>
      <c r="AQ271" s="53" t="n">
        <v>26.6544096146671</v>
      </c>
      <c r="AR271" s="53" t="n">
        <v>307.4342154</v>
      </c>
      <c r="AS271" s="53" t="n">
        <v>37.2612962304525</v>
      </c>
      <c r="AT271" s="53" t="n">
        <v>2.53870424472987</v>
      </c>
      <c r="AU271" s="53" t="n">
        <v>35.130058022773</v>
      </c>
      <c r="AV271" s="53" t="n">
        <v>415.630109</v>
      </c>
      <c r="AW271" s="53" t="n">
        <v>31.8793187688042</v>
      </c>
      <c r="AX271" s="53" t="n">
        <v>3.43215513791455</v>
      </c>
      <c r="AY271" s="53" t="n">
        <v>30.631264466089</v>
      </c>
      <c r="AZ271" s="53" t="n">
        <v>314.4522382</v>
      </c>
      <c r="BA271" s="53" t="n">
        <v>42.3983065136823</v>
      </c>
      <c r="BB271" s="53" t="n">
        <v>2.59665707944864</v>
      </c>
      <c r="BC271" s="53" t="n">
        <v>42.9171782196189</v>
      </c>
      <c r="BD271" s="53" t="n">
        <v>103.2903115</v>
      </c>
      <c r="BE271" s="53" t="n">
        <v>49.9497400033485</v>
      </c>
      <c r="BF271" s="53" t="n">
        <v>0.852941992495349</v>
      </c>
      <c r="BG271" s="53" t="n">
        <v>49.2359096565656</v>
      </c>
      <c r="BH271" s="53" t="n">
        <v>232.6050709</v>
      </c>
      <c r="BI271" s="53" t="n">
        <v>56.4979455126621</v>
      </c>
      <c r="BJ271" s="53" t="n">
        <v>1.92078646832204</v>
      </c>
      <c r="BK271" s="53" t="n">
        <v>54.810121767565</v>
      </c>
    </row>
    <row r="272">
      <c r="A272" s="53" t="s">
        <v>167</v>
      </c>
      <c r="B272" s="53" t="s">
        <v>168</v>
      </c>
      <c r="C272" s="53" t="s">
        <v>17</v>
      </c>
      <c r="D272" s="53" t="n">
        <v>2378.0493806</v>
      </c>
      <c r="E272" s="53" t="n">
        <v>12.644926886732</v>
      </c>
      <c r="F272" s="53" t="n">
        <v>3.07364177842646</v>
      </c>
      <c r="G272" s="53" t="n">
        <v>11.5744738945848</v>
      </c>
      <c r="H272" s="53" t="n">
        <v>4087.2732711</v>
      </c>
      <c r="I272" s="53" t="n">
        <v>10.5001763051036</v>
      </c>
      <c r="J272" s="53" t="n">
        <v>5.28282296759079</v>
      </c>
      <c r="K272" s="53" t="n">
        <v>9.42957276048779</v>
      </c>
      <c r="L272" s="53" t="n">
        <v>4640.989841</v>
      </c>
      <c r="M272" s="53" t="n">
        <v>9.14495298255621</v>
      </c>
      <c r="N272" s="53" t="n">
        <v>5.99850465045905</v>
      </c>
      <c r="O272" s="53" t="n">
        <v>8.2054315413174</v>
      </c>
      <c r="P272" s="53" t="n">
        <v>5025.9609873</v>
      </c>
      <c r="Q272" s="53" t="n">
        <v>9.33602933215459</v>
      </c>
      <c r="R272" s="53" t="n">
        <v>6.49608195411364</v>
      </c>
      <c r="S272" s="53" t="n">
        <v>9.07114148549593</v>
      </c>
      <c r="T272" s="53" t="n">
        <v>6512.6487969</v>
      </c>
      <c r="U272" s="53" t="n">
        <v>6.84696174845505</v>
      </c>
      <c r="V272" s="53" t="n">
        <v>8.41763404648901</v>
      </c>
      <c r="W272" s="53" t="n">
        <v>6.41614360732005</v>
      </c>
      <c r="X272" s="53" t="n">
        <v>7097.8620595</v>
      </c>
      <c r="Y272" s="53" t="n">
        <v>8.46147373190787</v>
      </c>
      <c r="Z272" s="53" t="n">
        <v>9.17402537624465</v>
      </c>
      <c r="AA272" s="53" t="n">
        <v>8.05901357591884</v>
      </c>
      <c r="AB272" s="53" t="n">
        <v>6510.6972232</v>
      </c>
      <c r="AC272" s="53" t="n">
        <v>9.84793359683397</v>
      </c>
      <c r="AD272" s="53" t="n">
        <v>8.41511162685091</v>
      </c>
      <c r="AE272" s="53" t="n">
        <v>9.04365440578404</v>
      </c>
      <c r="AF272" s="53" t="n">
        <v>5935.285564</v>
      </c>
      <c r="AG272" s="53" t="n">
        <v>9.77331952742632</v>
      </c>
      <c r="AH272" s="53" t="n">
        <v>7.67138892288226</v>
      </c>
      <c r="AI272" s="53" t="n">
        <v>9.09222111429062</v>
      </c>
      <c r="AJ272" s="53" t="n">
        <v>5874.9587341</v>
      </c>
      <c r="AK272" s="53" t="n">
        <v>8.19472795377117</v>
      </c>
      <c r="AL272" s="53" t="n">
        <v>7.59341616661683</v>
      </c>
      <c r="AM272" s="53" t="n">
        <v>7.55403800581772</v>
      </c>
      <c r="AN272" s="53" t="n">
        <v>5097.1126353</v>
      </c>
      <c r="AO272" s="53" t="n">
        <v>9.27931410555632</v>
      </c>
      <c r="AP272" s="53" t="n">
        <v>6.58804584673958</v>
      </c>
      <c r="AQ272" s="53" t="n">
        <v>9.25795180761103</v>
      </c>
      <c r="AR272" s="53" t="n">
        <v>5042.2522317</v>
      </c>
      <c r="AS272" s="53" t="n">
        <v>12.8079464008365</v>
      </c>
      <c r="AT272" s="53" t="n">
        <v>6.51713847624429</v>
      </c>
      <c r="AU272" s="53" t="n">
        <v>11.7430877436577</v>
      </c>
      <c r="AV272" s="53" t="n">
        <v>5291.3966259</v>
      </c>
      <c r="AW272" s="53" t="n">
        <v>8.66563516187276</v>
      </c>
      <c r="AX272" s="53" t="n">
        <v>6.83915896291756</v>
      </c>
      <c r="AY272" s="53" t="n">
        <v>8.43653754541034</v>
      </c>
      <c r="AZ272" s="53" t="n">
        <v>3681.8952745</v>
      </c>
      <c r="BA272" s="53" t="n">
        <v>10.7770700649477</v>
      </c>
      <c r="BB272" s="53" t="n">
        <v>4.75886969876077</v>
      </c>
      <c r="BC272" s="53" t="n">
        <v>11.2974357001254</v>
      </c>
      <c r="BD272" s="53" t="n">
        <v>3075.4478065</v>
      </c>
      <c r="BE272" s="53" t="n">
        <v>11.102557479956</v>
      </c>
      <c r="BF272" s="53" t="n">
        <v>3.97503304285607</v>
      </c>
      <c r="BG272" s="53" t="n">
        <v>11.4652036885045</v>
      </c>
      <c r="BH272" s="53" t="n">
        <v>7117.282563</v>
      </c>
      <c r="BI272" s="53" t="n">
        <v>8.1137941729289</v>
      </c>
      <c r="BJ272" s="53" t="n">
        <v>9.19912648280814</v>
      </c>
      <c r="BK272" s="53" t="n">
        <v>7.97925759851198</v>
      </c>
    </row>
    <row r="273">
      <c r="A273" s="53" t="s">
        <v>169</v>
      </c>
      <c r="B273" s="53" t="s">
        <v>170</v>
      </c>
      <c r="C273" s="53" t="s">
        <v>16</v>
      </c>
      <c r="D273" s="53" t="n">
        <v>611.3587104</v>
      </c>
      <c r="E273" s="53" t="n">
        <v>30.6503761104648</v>
      </c>
      <c r="F273" s="53" t="n">
        <v>8.26036305517603</v>
      </c>
      <c r="G273" s="53" t="n">
        <v>24.4030491998212</v>
      </c>
      <c r="H273" s="53" t="n">
        <v>719.6820131</v>
      </c>
      <c r="I273" s="53" t="n">
        <v>27.777616953175</v>
      </c>
      <c r="J273" s="53" t="n">
        <v>9.72397155934257</v>
      </c>
      <c r="K273" s="53" t="n">
        <v>17.3967632900302</v>
      </c>
      <c r="L273" s="53" t="n">
        <v>853.6031758</v>
      </c>
      <c r="M273" s="53" t="n">
        <v>29.4266677849945</v>
      </c>
      <c r="N273" s="53" t="n">
        <v>11.5334451234789</v>
      </c>
      <c r="O273" s="53" t="n">
        <v>18.9296878118044</v>
      </c>
      <c r="P273" s="53" t="n">
        <v>620.0410657</v>
      </c>
      <c r="Q273" s="53" t="n">
        <v>31.5520467662542</v>
      </c>
      <c r="R273" s="53" t="n">
        <v>8.37767455451675</v>
      </c>
      <c r="S273" s="53" t="n">
        <v>26.6729432814002</v>
      </c>
      <c r="T273" s="53" t="n">
        <v>624.2944958</v>
      </c>
      <c r="U273" s="53" t="n">
        <v>25.1031511043671</v>
      </c>
      <c r="V273" s="53" t="n">
        <v>8.43514470462359</v>
      </c>
      <c r="W273" s="53" t="n">
        <v>19.8824983486483</v>
      </c>
      <c r="X273" s="53" t="n">
        <v>747.892031</v>
      </c>
      <c r="Y273" s="53" t="n">
        <v>25.5436876870456</v>
      </c>
      <c r="Z273" s="53" t="n">
        <v>10.1051307473658</v>
      </c>
      <c r="AA273" s="53" t="n">
        <v>20.5101137365287</v>
      </c>
      <c r="AB273" s="53" t="n">
        <v>817.5504225</v>
      </c>
      <c r="AC273" s="53" t="n">
        <v>34.731733486841</v>
      </c>
      <c r="AD273" s="53" t="n">
        <v>11.0463189464399</v>
      </c>
      <c r="AE273" s="53" t="n">
        <v>25.6296191443342</v>
      </c>
      <c r="AF273" s="53" t="n">
        <v>670.7552714</v>
      </c>
      <c r="AG273" s="53" t="n">
        <v>28.2951267392371</v>
      </c>
      <c r="AH273" s="53" t="n">
        <v>9.0628987019944</v>
      </c>
      <c r="AI273" s="53" t="n">
        <v>23.0832958641735</v>
      </c>
      <c r="AJ273" s="53" t="n">
        <v>364.1548578</v>
      </c>
      <c r="AK273" s="53" t="n">
        <v>37.6384478094518</v>
      </c>
      <c r="AL273" s="53" t="n">
        <v>4.92027230914219</v>
      </c>
      <c r="AM273" s="53" t="n">
        <v>34.3250622435399</v>
      </c>
      <c r="AN273" s="53" t="n">
        <v>393.730337</v>
      </c>
      <c r="AO273" s="53" t="n">
        <v>45.8941227982707</v>
      </c>
      <c r="AP273" s="53" t="n">
        <v>5.31988090482731</v>
      </c>
      <c r="AQ273" s="53" t="n">
        <v>37.8190487865782</v>
      </c>
      <c r="AR273" s="53" t="n">
        <v>128.9245826</v>
      </c>
      <c r="AS273" s="53" t="n">
        <v>58.7660119565836</v>
      </c>
      <c r="AT273" s="53" t="n">
        <v>1.7419623551552</v>
      </c>
      <c r="AU273" s="53" t="n">
        <v>54.7438540474701</v>
      </c>
      <c r="AV273" s="53" t="n">
        <v>191.9075015</v>
      </c>
      <c r="AW273" s="53" t="n">
        <v>41.5115214228569</v>
      </c>
      <c r="AX273" s="53" t="n">
        <v>2.59295501713643</v>
      </c>
      <c r="AY273" s="53" t="n">
        <v>38.4060524653867</v>
      </c>
      <c r="AZ273" s="53" t="n">
        <v>256.7925396</v>
      </c>
      <c r="BA273" s="53" t="n">
        <v>42.1494931584609</v>
      </c>
      <c r="BB273" s="53" t="n">
        <v>3.46964813107645</v>
      </c>
      <c r="BC273" s="53" t="n">
        <v>39.0791513433029</v>
      </c>
      <c r="BD273" s="53" t="n">
        <v>66.5345796</v>
      </c>
      <c r="BE273" s="53" t="n">
        <v>99.9999999999998</v>
      </c>
      <c r="BF273" s="53" t="n">
        <v>0.898980866502935</v>
      </c>
      <c r="BG273" s="53" t="n">
        <v>92.1259097201484</v>
      </c>
      <c r="BH273" s="53" t="n">
        <v>333.890284</v>
      </c>
      <c r="BI273" s="53" t="n">
        <v>43.3795008688393</v>
      </c>
      <c r="BJ273" s="53" t="n">
        <v>4.51135302322149</v>
      </c>
      <c r="BK273" s="53" t="n">
        <v>39.6791628701633</v>
      </c>
    </row>
    <row r="274">
      <c r="A274" s="53" t="s">
        <v>169</v>
      </c>
      <c r="B274" s="53" t="s">
        <v>170</v>
      </c>
      <c r="C274" s="53" t="s">
        <v>17</v>
      </c>
      <c r="D274" s="53" t="n">
        <v>2736.4425095</v>
      </c>
      <c r="E274" s="53" t="n">
        <v>13.3862599382041</v>
      </c>
      <c r="F274" s="53" t="n">
        <v>3.17548919826924</v>
      </c>
      <c r="G274" s="53" t="n">
        <v>12.6373029852528</v>
      </c>
      <c r="H274" s="53" t="n">
        <v>5035.3483627</v>
      </c>
      <c r="I274" s="53" t="n">
        <v>11.8744229032893</v>
      </c>
      <c r="J274" s="53" t="n">
        <v>5.84324146396855</v>
      </c>
      <c r="K274" s="53" t="n">
        <v>10.6678593640593</v>
      </c>
      <c r="L274" s="53" t="n">
        <v>4800.5652292</v>
      </c>
      <c r="M274" s="53" t="n">
        <v>10.1911093226916</v>
      </c>
      <c r="N274" s="53" t="n">
        <v>5.57078870759718</v>
      </c>
      <c r="O274" s="53" t="n">
        <v>9.61604612869178</v>
      </c>
      <c r="P274" s="53" t="n">
        <v>5002.0431993</v>
      </c>
      <c r="Q274" s="53" t="n">
        <v>9.17310217983325</v>
      </c>
      <c r="R274" s="53" t="n">
        <v>5.80459267589567</v>
      </c>
      <c r="S274" s="53" t="n">
        <v>8.73688988674319</v>
      </c>
      <c r="T274" s="53" t="n">
        <v>7090.6212388</v>
      </c>
      <c r="U274" s="53" t="n">
        <v>7.8930760676315</v>
      </c>
      <c r="V274" s="53" t="n">
        <v>8.22827122245736</v>
      </c>
      <c r="W274" s="53" t="n">
        <v>7.64518451884214</v>
      </c>
      <c r="X274" s="53" t="n">
        <v>7504.4677666</v>
      </c>
      <c r="Y274" s="53" t="n">
        <v>7.95193732351076</v>
      </c>
      <c r="Z274" s="53" t="n">
        <v>8.70851707970004</v>
      </c>
      <c r="AA274" s="53" t="n">
        <v>7.8958632022424</v>
      </c>
      <c r="AB274" s="53" t="n">
        <v>6449.138635</v>
      </c>
      <c r="AC274" s="53" t="n">
        <v>10.0216582415386</v>
      </c>
      <c r="AD274" s="53" t="n">
        <v>7.48386637120517</v>
      </c>
      <c r="AE274" s="53" t="n">
        <v>9.49716805655962</v>
      </c>
      <c r="AF274" s="53" t="n">
        <v>6540.4604366</v>
      </c>
      <c r="AG274" s="53" t="n">
        <v>8.25113610461565</v>
      </c>
      <c r="AH274" s="53" t="n">
        <v>7.58984023820239</v>
      </c>
      <c r="AI274" s="53" t="n">
        <v>7.92191353505033</v>
      </c>
      <c r="AJ274" s="53" t="n">
        <v>6070.5385144</v>
      </c>
      <c r="AK274" s="53" t="n">
        <v>7.87119158635838</v>
      </c>
      <c r="AL274" s="53" t="n">
        <v>7.04452200739889</v>
      </c>
      <c r="AM274" s="53" t="n">
        <v>7.28199046745799</v>
      </c>
      <c r="AN274" s="53" t="n">
        <v>4450.6903679</v>
      </c>
      <c r="AO274" s="53" t="n">
        <v>10.1163330204612</v>
      </c>
      <c r="AP274" s="53" t="n">
        <v>5.16477840811272</v>
      </c>
      <c r="AQ274" s="53" t="n">
        <v>9.52404482372519</v>
      </c>
      <c r="AR274" s="53" t="n">
        <v>6200.6967801</v>
      </c>
      <c r="AS274" s="53" t="n">
        <v>10.0203883096331</v>
      </c>
      <c r="AT274" s="53" t="n">
        <v>7.19556342901141</v>
      </c>
      <c r="AU274" s="53" t="n">
        <v>9.89153947652509</v>
      </c>
      <c r="AV274" s="53" t="n">
        <v>5709.4297487</v>
      </c>
      <c r="AW274" s="53" t="n">
        <v>8.94817616830288</v>
      </c>
      <c r="AX274" s="53" t="n">
        <v>6.6254753872343</v>
      </c>
      <c r="AY274" s="53" t="n">
        <v>8.33327949455694</v>
      </c>
      <c r="AZ274" s="53" t="n">
        <v>5436.4272323</v>
      </c>
      <c r="BA274" s="53" t="n">
        <v>8.47046051095185</v>
      </c>
      <c r="BB274" s="53" t="n">
        <v>6.30867116462817</v>
      </c>
      <c r="BC274" s="53" t="n">
        <v>8.72178751102408</v>
      </c>
      <c r="BD274" s="53" t="n">
        <v>4439.4596201</v>
      </c>
      <c r="BE274" s="53" t="n">
        <v>9.51540870717618</v>
      </c>
      <c r="BF274" s="53" t="n">
        <v>5.15174575049117</v>
      </c>
      <c r="BG274" s="53" t="n">
        <v>9.7200105967507</v>
      </c>
      <c r="BH274" s="53" t="n">
        <v>8707.5584952</v>
      </c>
      <c r="BI274" s="53" t="n">
        <v>7.72470185313049</v>
      </c>
      <c r="BJ274" s="53" t="n">
        <v>10.1046368958277</v>
      </c>
      <c r="BK274" s="53" t="n">
        <v>7.70294712725943</v>
      </c>
    </row>
    <row r="275">
      <c r="A275" s="53" t="s">
        <v>171</v>
      </c>
      <c r="B275" s="53" t="s">
        <v>172</v>
      </c>
      <c r="C275" s="53" t="s">
        <v>16</v>
      </c>
      <c r="D275" s="53" t="n">
        <v>1899.4703449</v>
      </c>
      <c r="E275" s="53" t="n">
        <v>19.7035908890492</v>
      </c>
      <c r="F275" s="53" t="n">
        <v>12.1911826530118</v>
      </c>
      <c r="G275" s="53" t="n">
        <v>17.4419336948588</v>
      </c>
      <c r="H275" s="53" t="n">
        <v>1972.0508741</v>
      </c>
      <c r="I275" s="53" t="n">
        <v>24.4236718654549</v>
      </c>
      <c r="J275" s="53" t="n">
        <v>12.6570190852074</v>
      </c>
      <c r="K275" s="53" t="n">
        <v>18.2497515889087</v>
      </c>
      <c r="L275" s="53" t="n">
        <v>1595.5121304</v>
      </c>
      <c r="M275" s="53" t="n">
        <v>29.7944324850728</v>
      </c>
      <c r="N275" s="53" t="n">
        <v>10.2403177070008</v>
      </c>
      <c r="O275" s="53" t="n">
        <v>20.3890351616804</v>
      </c>
      <c r="P275" s="53" t="n">
        <v>1061.8560009</v>
      </c>
      <c r="Q275" s="53" t="n">
        <v>32.2130886455381</v>
      </c>
      <c r="R275" s="53" t="n">
        <v>6.81520535075797</v>
      </c>
      <c r="S275" s="53" t="n">
        <v>25.9101397866975</v>
      </c>
      <c r="T275" s="53" t="n">
        <v>1478.6087138</v>
      </c>
      <c r="U275" s="53" t="n">
        <v>23.8101007091909</v>
      </c>
      <c r="V275" s="53" t="n">
        <v>9.49000807023374</v>
      </c>
      <c r="W275" s="53" t="n">
        <v>20.6900251294453</v>
      </c>
      <c r="X275" s="53" t="n">
        <v>1962.7606338</v>
      </c>
      <c r="Y275" s="53" t="n">
        <v>24.5471113390258</v>
      </c>
      <c r="Z275" s="53" t="n">
        <v>12.5973924547144</v>
      </c>
      <c r="AA275" s="53" t="n">
        <v>22.513900492771</v>
      </c>
      <c r="AB275" s="53" t="n">
        <v>1267.6615388</v>
      </c>
      <c r="AC275" s="53" t="n">
        <v>27.2218875944684</v>
      </c>
      <c r="AD275" s="53" t="n">
        <v>8.13610668005582</v>
      </c>
      <c r="AE275" s="53" t="n">
        <v>21.761695941188</v>
      </c>
      <c r="AF275" s="53" t="n">
        <v>806.935311</v>
      </c>
      <c r="AG275" s="53" t="n">
        <v>26.4557707703612</v>
      </c>
      <c r="AH275" s="53" t="n">
        <v>5.1790730989716</v>
      </c>
      <c r="AI275" s="53" t="n">
        <v>24.6785410078014</v>
      </c>
      <c r="AJ275" s="53" t="n">
        <v>988.5789148</v>
      </c>
      <c r="AK275" s="53" t="n">
        <v>29.2748009859093</v>
      </c>
      <c r="AL275" s="53" t="n">
        <v>6.34489827630212</v>
      </c>
      <c r="AM275" s="53" t="n">
        <v>23.9065912724657</v>
      </c>
      <c r="AN275" s="53" t="n">
        <v>1034.9171223</v>
      </c>
      <c r="AO275" s="53" t="n">
        <v>28.40937565086</v>
      </c>
      <c r="AP275" s="53" t="n">
        <v>6.64230621055202</v>
      </c>
      <c r="AQ275" s="53" t="n">
        <v>23.2564519902136</v>
      </c>
      <c r="AR275" s="53" t="n">
        <v>317.5102602</v>
      </c>
      <c r="AS275" s="53" t="n">
        <v>40.8577111329607</v>
      </c>
      <c r="AT275" s="53" t="n">
        <v>2.03784470060115</v>
      </c>
      <c r="AU275" s="53" t="n">
        <v>40.2452721439098</v>
      </c>
      <c r="AV275" s="53" t="n">
        <v>501.1794446</v>
      </c>
      <c r="AW275" s="53" t="n">
        <v>37.3649447743661</v>
      </c>
      <c r="AX275" s="53" t="n">
        <v>3.21667046156242</v>
      </c>
      <c r="AY275" s="53" t="n">
        <v>31.5968744881372</v>
      </c>
      <c r="AZ275" s="53" t="n">
        <v>420.9808301</v>
      </c>
      <c r="BA275" s="53" t="n">
        <v>44.0197726348688</v>
      </c>
      <c r="BB275" s="53" t="n">
        <v>2.70193962593074</v>
      </c>
      <c r="BC275" s="53" t="n">
        <v>43.555809359057</v>
      </c>
      <c r="BD275" s="53"/>
      <c r="BE275" s="53"/>
      <c r="BF275" s="53"/>
      <c r="BG275" s="53"/>
      <c r="BH275" s="53" t="n">
        <v>272.6676211</v>
      </c>
      <c r="BI275" s="53" t="n">
        <v>50.8735344753338</v>
      </c>
      <c r="BJ275" s="53" t="n">
        <v>1.75003562509807</v>
      </c>
      <c r="BK275" s="53" t="n">
        <v>49.7797401265332</v>
      </c>
    </row>
    <row r="276">
      <c r="A276" s="53" t="s">
        <v>171</v>
      </c>
      <c r="B276" s="53" t="s">
        <v>172</v>
      </c>
      <c r="C276" s="53" t="s">
        <v>17</v>
      </c>
      <c r="D276" s="53" t="n">
        <v>4339.9810031</v>
      </c>
      <c r="E276" s="53" t="n">
        <v>11.8402817248862</v>
      </c>
      <c r="F276" s="53" t="n">
        <v>3.47684375389216</v>
      </c>
      <c r="G276" s="53" t="n">
        <v>10.9420350201976</v>
      </c>
      <c r="H276" s="53" t="n">
        <v>6502.8484268</v>
      </c>
      <c r="I276" s="53" t="n">
        <v>9.33200631117383</v>
      </c>
      <c r="J276" s="53" t="n">
        <v>5.20955919371016</v>
      </c>
      <c r="K276" s="53" t="n">
        <v>8.85484083560872</v>
      </c>
      <c r="L276" s="53" t="n">
        <v>8663.137221</v>
      </c>
      <c r="M276" s="53" t="n">
        <v>9.40110753351611</v>
      </c>
      <c r="N276" s="53" t="n">
        <v>6.94020884294883</v>
      </c>
      <c r="O276" s="53" t="n">
        <v>8.75877301510817</v>
      </c>
      <c r="P276" s="53" t="n">
        <v>9147.0644738</v>
      </c>
      <c r="Q276" s="53" t="n">
        <v>7.08707661185718</v>
      </c>
      <c r="R276" s="53" t="n">
        <v>7.3278924399586</v>
      </c>
      <c r="S276" s="53" t="n">
        <v>6.83425179411829</v>
      </c>
      <c r="T276" s="53" t="n">
        <v>9694.4708117</v>
      </c>
      <c r="U276" s="53" t="n">
        <v>10.0004221727195</v>
      </c>
      <c r="V276" s="53" t="n">
        <v>7.76643037489637</v>
      </c>
      <c r="W276" s="53" t="n">
        <v>9.35469243686915</v>
      </c>
      <c r="X276" s="53" t="n">
        <v>9580.7979153</v>
      </c>
      <c r="Y276" s="53" t="n">
        <v>9.06254492719266</v>
      </c>
      <c r="Z276" s="53" t="n">
        <v>7.67536479199338</v>
      </c>
      <c r="AA276" s="53" t="n">
        <v>8.46804110523337</v>
      </c>
      <c r="AB276" s="53" t="n">
        <v>9857.7211126</v>
      </c>
      <c r="AC276" s="53" t="n">
        <v>8.70222138047721</v>
      </c>
      <c r="AD276" s="53" t="n">
        <v>7.89721338721825</v>
      </c>
      <c r="AE276" s="53" t="n">
        <v>8.44365670452139</v>
      </c>
      <c r="AF276" s="53" t="n">
        <v>10421.7537647</v>
      </c>
      <c r="AG276" s="53" t="n">
        <v>7.83221410731314</v>
      </c>
      <c r="AH276" s="53" t="n">
        <v>8.34907098798756</v>
      </c>
      <c r="AI276" s="53" t="n">
        <v>7.54292359836731</v>
      </c>
      <c r="AJ276" s="53" t="n">
        <v>9323.2950982</v>
      </c>
      <c r="AK276" s="53" t="n">
        <v>8.16131980461451</v>
      </c>
      <c r="AL276" s="53" t="n">
        <v>7.46907424357756</v>
      </c>
      <c r="AM276" s="53" t="n">
        <v>7.66388863097579</v>
      </c>
      <c r="AN276" s="53" t="n">
        <v>8203.1159424</v>
      </c>
      <c r="AO276" s="53" t="n">
        <v>9.10620183962075</v>
      </c>
      <c r="AP276" s="53" t="n">
        <v>6.57167678992477</v>
      </c>
      <c r="AQ276" s="53" t="n">
        <v>8.52623802254832</v>
      </c>
      <c r="AR276" s="53" t="n">
        <v>9565.9523883</v>
      </c>
      <c r="AS276" s="53" t="n">
        <v>8.91124435992562</v>
      </c>
      <c r="AT276" s="53" t="n">
        <v>7.66347174965372</v>
      </c>
      <c r="AU276" s="53" t="n">
        <v>8.37583827590626</v>
      </c>
      <c r="AV276" s="53" t="n">
        <v>6494.6400178</v>
      </c>
      <c r="AW276" s="53" t="n">
        <v>10.4684592091795</v>
      </c>
      <c r="AX276" s="53" t="n">
        <v>5.20298327654816</v>
      </c>
      <c r="AY276" s="53" t="n">
        <v>10.0708354571428</v>
      </c>
      <c r="AZ276" s="53" t="n">
        <v>7448.944295</v>
      </c>
      <c r="BA276" s="53" t="n">
        <v>7.93047578503304</v>
      </c>
      <c r="BB276" s="53" t="n">
        <v>5.9674951172971</v>
      </c>
      <c r="BC276" s="53" t="n">
        <v>7.7346455216073</v>
      </c>
      <c r="BD276" s="53" t="n">
        <v>5281.2442783</v>
      </c>
      <c r="BE276" s="53" t="n">
        <v>11.2844383210312</v>
      </c>
      <c r="BF276" s="53" t="n">
        <v>4.23090819260966</v>
      </c>
      <c r="BG276" s="53" t="n">
        <v>10.8145423296007</v>
      </c>
      <c r="BH276" s="53" t="n">
        <v>10300.3435124</v>
      </c>
      <c r="BI276" s="53" t="n">
        <v>9.58286712781419</v>
      </c>
      <c r="BJ276" s="53" t="n">
        <v>8.25180685778371</v>
      </c>
      <c r="BK276" s="53" t="n">
        <v>8.80363103269696</v>
      </c>
    </row>
    <row r="277">
      <c r="A277" s="53" t="s">
        <v>173</v>
      </c>
      <c r="B277" s="53" t="s">
        <v>174</v>
      </c>
      <c r="C277" s="53" t="s">
        <v>16</v>
      </c>
      <c r="D277" s="53" t="n">
        <v>543.0491422</v>
      </c>
      <c r="E277" s="53" t="n">
        <v>25.342571681967</v>
      </c>
      <c r="F277" s="53" t="n">
        <v>10.0090990148868</v>
      </c>
      <c r="G277" s="53" t="n">
        <v>15.1127572642202</v>
      </c>
      <c r="H277" s="53" t="n">
        <v>678.6843701</v>
      </c>
      <c r="I277" s="53" t="n">
        <v>23.6613564715972</v>
      </c>
      <c r="J277" s="53" t="n">
        <v>12.5090319315617</v>
      </c>
      <c r="K277" s="53" t="n">
        <v>11.8961794053251</v>
      </c>
      <c r="L277" s="53" t="n">
        <v>408.7331484</v>
      </c>
      <c r="M277" s="53" t="n">
        <v>22.5662504131575</v>
      </c>
      <c r="N277" s="53" t="n">
        <v>7.53348129126651</v>
      </c>
      <c r="O277" s="53" t="n">
        <v>16.7534005653859</v>
      </c>
      <c r="P277" s="53" t="n">
        <v>446.6859018</v>
      </c>
      <c r="Q277" s="53" t="n">
        <v>28.7157039172155</v>
      </c>
      <c r="R277" s="53" t="n">
        <v>8.23299969052084</v>
      </c>
      <c r="S277" s="53" t="n">
        <v>21.750750361647</v>
      </c>
      <c r="T277" s="53" t="n">
        <v>548.7792563</v>
      </c>
      <c r="U277" s="53" t="n">
        <v>24.5716603732622</v>
      </c>
      <c r="V277" s="53" t="n">
        <v>10.1147124390442</v>
      </c>
      <c r="W277" s="53" t="n">
        <v>15.0956158036814</v>
      </c>
      <c r="X277" s="53" t="n">
        <v>606.592806</v>
      </c>
      <c r="Y277" s="53" t="n">
        <v>20.6360147130228</v>
      </c>
      <c r="Z277" s="53" t="n">
        <v>11.1802910366001</v>
      </c>
      <c r="AA277" s="53" t="n">
        <v>14.6461256305353</v>
      </c>
      <c r="AB277" s="53" t="n">
        <v>399.910488</v>
      </c>
      <c r="AC277" s="53" t="n">
        <v>28.0964145082241</v>
      </c>
      <c r="AD277" s="53" t="n">
        <v>7.37086823352265</v>
      </c>
      <c r="AE277" s="53" t="n">
        <v>17.6104107424058</v>
      </c>
      <c r="AF277" s="53" t="n">
        <v>339.6746354</v>
      </c>
      <c r="AG277" s="53" t="n">
        <v>24.1280258907417</v>
      </c>
      <c r="AH277" s="53" t="n">
        <v>6.26064345630077</v>
      </c>
      <c r="AI277" s="53" t="n">
        <v>17.7934180654528</v>
      </c>
      <c r="AJ277" s="53" t="n">
        <v>363.6693557</v>
      </c>
      <c r="AK277" s="53" t="n">
        <v>25.5039602531597</v>
      </c>
      <c r="AL277" s="53" t="n">
        <v>6.70289722792862</v>
      </c>
      <c r="AM277" s="53" t="n">
        <v>16.0920703926631</v>
      </c>
      <c r="AN277" s="53" t="n">
        <v>330.7470839</v>
      </c>
      <c r="AO277" s="53" t="n">
        <v>22.6235446466062</v>
      </c>
      <c r="AP277" s="53" t="n">
        <v>6.09609711973536</v>
      </c>
      <c r="AQ277" s="53" t="n">
        <v>20.6671696800397</v>
      </c>
      <c r="AR277" s="53" t="n">
        <v>193.969095</v>
      </c>
      <c r="AS277" s="53" t="n">
        <v>26.501178316472</v>
      </c>
      <c r="AT277" s="53" t="n">
        <v>3.5751016377961</v>
      </c>
      <c r="AU277" s="53" t="n">
        <v>24.7629772886383</v>
      </c>
      <c r="AV277" s="53" t="n">
        <v>160.2384436</v>
      </c>
      <c r="AW277" s="53" t="n">
        <v>35.2360358269073</v>
      </c>
      <c r="AX277" s="53" t="n">
        <v>2.95340204661087</v>
      </c>
      <c r="AY277" s="53" t="n">
        <v>34.996853582894</v>
      </c>
      <c r="AZ277" s="53" t="n">
        <v>94.904132</v>
      </c>
      <c r="BA277" s="53" t="n">
        <v>43.6897197612979</v>
      </c>
      <c r="BB277" s="53" t="n">
        <v>1.74920606680573</v>
      </c>
      <c r="BC277" s="53" t="n">
        <v>42.0026678019224</v>
      </c>
      <c r="BD277" s="53" t="n">
        <v>96.3327579</v>
      </c>
      <c r="BE277" s="53" t="n">
        <v>37.3586271692947</v>
      </c>
      <c r="BF277" s="53" t="n">
        <v>1.7755374924119</v>
      </c>
      <c r="BG277" s="53" t="n">
        <v>36.4658725042482</v>
      </c>
      <c r="BH277" s="53" t="n">
        <v>213.5840854</v>
      </c>
      <c r="BI277" s="53" t="n">
        <v>27.4632158458236</v>
      </c>
      <c r="BJ277" s="53" t="n">
        <v>3.9366313150078</v>
      </c>
      <c r="BK277" s="53" t="n">
        <v>24.5883910357458</v>
      </c>
    </row>
    <row r="278">
      <c r="A278" s="53" t="s">
        <v>173</v>
      </c>
      <c r="B278" s="53" t="s">
        <v>174</v>
      </c>
      <c r="C278" s="53" t="s">
        <v>17</v>
      </c>
      <c r="D278" s="53" t="n">
        <v>1070.2554744</v>
      </c>
      <c r="E278" s="53" t="n">
        <v>10.3712230402164</v>
      </c>
      <c r="F278" s="53" t="n">
        <v>3.46906105740586</v>
      </c>
      <c r="G278" s="53" t="n">
        <v>10.1512256983156</v>
      </c>
      <c r="H278" s="53" t="n">
        <v>1758.0123641</v>
      </c>
      <c r="I278" s="53" t="n">
        <v>9.03160132639936</v>
      </c>
      <c r="J278" s="53" t="n">
        <v>5.69831444604972</v>
      </c>
      <c r="K278" s="53" t="n">
        <v>8.54219736034812</v>
      </c>
      <c r="L278" s="53" t="n">
        <v>1845.2655019</v>
      </c>
      <c r="M278" s="53" t="n">
        <v>9.39778504998309</v>
      </c>
      <c r="N278" s="53" t="n">
        <v>5.98113146471355</v>
      </c>
      <c r="O278" s="53" t="n">
        <v>8.57883993536595</v>
      </c>
      <c r="P278" s="53" t="n">
        <v>1914.5281752</v>
      </c>
      <c r="Q278" s="53" t="n">
        <v>9.08394849471409</v>
      </c>
      <c r="R278" s="53" t="n">
        <v>6.20563528499212</v>
      </c>
      <c r="S278" s="53" t="n">
        <v>8.35821887606283</v>
      </c>
      <c r="T278" s="53" t="n">
        <v>2382.0066668</v>
      </c>
      <c r="U278" s="53" t="n">
        <v>8.55150149964058</v>
      </c>
      <c r="V278" s="53" t="n">
        <v>7.72089165991844</v>
      </c>
      <c r="W278" s="53" t="n">
        <v>7.96100463992766</v>
      </c>
      <c r="X278" s="53" t="n">
        <v>2574.5022352</v>
      </c>
      <c r="Y278" s="53" t="n">
        <v>7.79007835453434</v>
      </c>
      <c r="Z278" s="53" t="n">
        <v>8.34483509775417</v>
      </c>
      <c r="AA278" s="53" t="n">
        <v>7.68253099048493</v>
      </c>
      <c r="AB278" s="53" t="n">
        <v>2159.6383712</v>
      </c>
      <c r="AC278" s="53" t="n">
        <v>8.0088418625019</v>
      </c>
      <c r="AD278" s="53" t="n">
        <v>7.00012057944334</v>
      </c>
      <c r="AE278" s="53" t="n">
        <v>7.4682252251129</v>
      </c>
      <c r="AF278" s="53" t="n">
        <v>2595.818162</v>
      </c>
      <c r="AG278" s="53" t="n">
        <v>7.36193745579559</v>
      </c>
      <c r="AH278" s="53" t="n">
        <v>8.41392724755686</v>
      </c>
      <c r="AI278" s="53" t="n">
        <v>6.88352052897708</v>
      </c>
      <c r="AJ278" s="53" t="n">
        <v>2176.5447293</v>
      </c>
      <c r="AK278" s="53" t="n">
        <v>7.35233966104247</v>
      </c>
      <c r="AL278" s="53" t="n">
        <v>7.05491982122264</v>
      </c>
      <c r="AM278" s="53" t="n">
        <v>6.73944883733493</v>
      </c>
      <c r="AN278" s="53" t="n">
        <v>1996.4262424</v>
      </c>
      <c r="AO278" s="53" t="n">
        <v>8.68368824606933</v>
      </c>
      <c r="AP278" s="53" t="n">
        <v>6.47109470323018</v>
      </c>
      <c r="AQ278" s="53" t="n">
        <v>8.10504730304195</v>
      </c>
      <c r="AR278" s="53" t="n">
        <v>2001.5067943</v>
      </c>
      <c r="AS278" s="53" t="n">
        <v>7.24189666600838</v>
      </c>
      <c r="AT278" s="53" t="n">
        <v>6.48756249542372</v>
      </c>
      <c r="AU278" s="53" t="n">
        <v>6.90228676280168</v>
      </c>
      <c r="AV278" s="53" t="n">
        <v>2040.5623156</v>
      </c>
      <c r="AW278" s="53" t="n">
        <v>7.96050753528443</v>
      </c>
      <c r="AX278" s="53" t="n">
        <v>6.61415468883854</v>
      </c>
      <c r="AY278" s="53" t="n">
        <v>7.65693831756595</v>
      </c>
      <c r="AZ278" s="53" t="n">
        <v>1566.1681391</v>
      </c>
      <c r="BA278" s="53" t="n">
        <v>10.5234218086916</v>
      </c>
      <c r="BB278" s="53" t="n">
        <v>5.0764822331299</v>
      </c>
      <c r="BC278" s="53" t="n">
        <v>10.2496896027246</v>
      </c>
      <c r="BD278" s="53" t="n">
        <v>1794.1159371</v>
      </c>
      <c r="BE278" s="53" t="n">
        <v>9.96298188761879</v>
      </c>
      <c r="BF278" s="53" t="n">
        <v>5.815338373629</v>
      </c>
      <c r="BG278" s="53" t="n">
        <v>9.77164341033885</v>
      </c>
      <c r="BH278" s="53" t="n">
        <v>2976.0941871</v>
      </c>
      <c r="BI278" s="53" t="n">
        <v>7.62510735631411</v>
      </c>
      <c r="BJ278" s="53" t="n">
        <v>9.64653084669197</v>
      </c>
      <c r="BK278" s="53" t="n">
        <v>8.22286922515734</v>
      </c>
    </row>
    <row r="279">
      <c r="A279" s="53" t="s">
        <v>175</v>
      </c>
      <c r="B279" s="53" t="s">
        <v>176</v>
      </c>
      <c r="C279" s="53" t="s">
        <v>16</v>
      </c>
      <c r="D279" s="53" t="n">
        <v>2354.2344477</v>
      </c>
      <c r="E279" s="53" t="n">
        <v>15.5020135173158</v>
      </c>
      <c r="F279" s="53" t="n">
        <v>11.3863672396531</v>
      </c>
      <c r="G279" s="53" t="n">
        <v>11.615438771567</v>
      </c>
      <c r="H279" s="53" t="n">
        <v>3151.3386053</v>
      </c>
      <c r="I279" s="53" t="n">
        <v>14.1036269241825</v>
      </c>
      <c r="J279" s="53" t="n">
        <v>15.2415995320678</v>
      </c>
      <c r="K279" s="53" t="n">
        <v>10.0824922943871</v>
      </c>
      <c r="L279" s="53" t="n">
        <v>2589.712695</v>
      </c>
      <c r="M279" s="53" t="n">
        <v>17.3189413792916</v>
      </c>
      <c r="N279" s="53" t="n">
        <v>12.5252690186697</v>
      </c>
      <c r="O279" s="53" t="n">
        <v>14.1268984246523</v>
      </c>
      <c r="P279" s="53" t="n">
        <v>1728.4399549</v>
      </c>
      <c r="Q279" s="53" t="n">
        <v>19.895361032257</v>
      </c>
      <c r="R279" s="53" t="n">
        <v>8.35968231516116</v>
      </c>
      <c r="S279" s="53" t="n">
        <v>14.8847076891452</v>
      </c>
      <c r="T279" s="53" t="n">
        <v>2154.9755107</v>
      </c>
      <c r="U279" s="53" t="n">
        <v>19.3248246934216</v>
      </c>
      <c r="V279" s="53" t="n">
        <v>10.4226418831231</v>
      </c>
      <c r="W279" s="53" t="n">
        <v>15.0131613795891</v>
      </c>
      <c r="X279" s="53" t="n">
        <v>1714.0701124</v>
      </c>
      <c r="Y279" s="53" t="n">
        <v>15.1354420950395</v>
      </c>
      <c r="Z279" s="53" t="n">
        <v>8.29018188624643</v>
      </c>
      <c r="AA279" s="53" t="n">
        <v>11.8132636539748</v>
      </c>
      <c r="AB279" s="53" t="n">
        <v>1738.8086307</v>
      </c>
      <c r="AC279" s="53" t="n">
        <v>16.7103806358428</v>
      </c>
      <c r="AD279" s="53" t="n">
        <v>8.40983091041388</v>
      </c>
      <c r="AE279" s="53" t="n">
        <v>14.5442175850117</v>
      </c>
      <c r="AF279" s="53" t="n">
        <v>1666.7080242</v>
      </c>
      <c r="AG279" s="53" t="n">
        <v>20.7540227472717</v>
      </c>
      <c r="AH279" s="53" t="n">
        <v>8.06111288676386</v>
      </c>
      <c r="AI279" s="53" t="n">
        <v>16.7209443702432</v>
      </c>
      <c r="AJ279" s="53" t="n">
        <v>1094.7084286</v>
      </c>
      <c r="AK279" s="53" t="n">
        <v>20.9301658556127</v>
      </c>
      <c r="AL279" s="53" t="n">
        <v>5.29460954942733</v>
      </c>
      <c r="AM279" s="53" t="n">
        <v>17.743598646977</v>
      </c>
      <c r="AN279" s="53" t="n">
        <v>836.339599</v>
      </c>
      <c r="AO279" s="53" t="n">
        <v>33.779112399603</v>
      </c>
      <c r="AP279" s="53" t="n">
        <v>4.0449963768824</v>
      </c>
      <c r="AQ279" s="53" t="n">
        <v>30.0512237164281</v>
      </c>
      <c r="AR279" s="53" t="n">
        <v>562.7518609</v>
      </c>
      <c r="AS279" s="53" t="n">
        <v>30.1648982687489</v>
      </c>
      <c r="AT279" s="53" t="n">
        <v>2.72177622720018</v>
      </c>
      <c r="AU279" s="53" t="n">
        <v>30.8983789451259</v>
      </c>
      <c r="AV279" s="53" t="n">
        <v>353.9348602</v>
      </c>
      <c r="AW279" s="53" t="n">
        <v>35.1319182738948</v>
      </c>
      <c r="AX279" s="53" t="n">
        <v>1.71182283951782</v>
      </c>
      <c r="AY279" s="53" t="n">
        <v>35.5593860202605</v>
      </c>
      <c r="AZ279" s="53" t="n">
        <v>318.9887711</v>
      </c>
      <c r="BA279" s="53" t="n">
        <v>38.4563539217149</v>
      </c>
      <c r="BB279" s="53" t="n">
        <v>1.54280441211737</v>
      </c>
      <c r="BC279" s="53" t="n">
        <v>35.6227217621456</v>
      </c>
      <c r="BD279" s="53" t="n">
        <v>146.8952552</v>
      </c>
      <c r="BE279" s="53" t="n">
        <v>43.8610315861303</v>
      </c>
      <c r="BF279" s="53" t="n">
        <v>0.710465910947755</v>
      </c>
      <c r="BG279" s="53" t="n">
        <v>44.6107568930163</v>
      </c>
      <c r="BH279" s="53" t="n">
        <v>263.9980182</v>
      </c>
      <c r="BI279" s="53" t="n">
        <v>47.1365320247094</v>
      </c>
      <c r="BJ279" s="53" t="n">
        <v>1.27683901180809</v>
      </c>
      <c r="BK279" s="53" t="n">
        <v>47.2698896165374</v>
      </c>
    </row>
    <row r="280">
      <c r="A280" s="53" t="s">
        <v>175</v>
      </c>
      <c r="B280" s="53" t="s">
        <v>176</v>
      </c>
      <c r="C280" s="53" t="s">
        <v>17</v>
      </c>
      <c r="D280" s="53" t="n">
        <v>3014.78412</v>
      </c>
      <c r="E280" s="53" t="n">
        <v>12.9361496737116</v>
      </c>
      <c r="F280" s="53" t="n">
        <v>3.99414456333875</v>
      </c>
      <c r="G280" s="53" t="n">
        <v>12.2017398649262</v>
      </c>
      <c r="H280" s="53" t="n">
        <v>4491.7019061</v>
      </c>
      <c r="I280" s="53" t="n">
        <v>10.873596498593</v>
      </c>
      <c r="J280" s="53" t="n">
        <v>5.9508429241652</v>
      </c>
      <c r="K280" s="53" t="n">
        <v>10.1638515561275</v>
      </c>
      <c r="L280" s="53" t="n">
        <v>5539.2282269</v>
      </c>
      <c r="M280" s="53" t="n">
        <v>9.8488112871945</v>
      </c>
      <c r="N280" s="53" t="n">
        <v>7.33866088811864</v>
      </c>
      <c r="O280" s="53" t="n">
        <v>8.66074939459854</v>
      </c>
      <c r="P280" s="53" t="n">
        <v>6206.1725994</v>
      </c>
      <c r="Q280" s="53" t="n">
        <v>11.5109595387023</v>
      </c>
      <c r="R280" s="53" t="n">
        <v>8.22226387043441</v>
      </c>
      <c r="S280" s="53" t="n">
        <v>9.81506903706747</v>
      </c>
      <c r="T280" s="53" t="n">
        <v>6265.4119359</v>
      </c>
      <c r="U280" s="53" t="n">
        <v>9.89216934801313</v>
      </c>
      <c r="V280" s="53" t="n">
        <v>8.30074725909485</v>
      </c>
      <c r="W280" s="53" t="n">
        <v>8.39758356615451</v>
      </c>
      <c r="X280" s="53" t="n">
        <v>6501.242423</v>
      </c>
      <c r="Y280" s="53" t="n">
        <v>6.83231561426801</v>
      </c>
      <c r="Z280" s="53" t="n">
        <v>8.61318789179925</v>
      </c>
      <c r="AA280" s="53" t="n">
        <v>6.49574284381733</v>
      </c>
      <c r="AB280" s="53" t="n">
        <v>5839.2072009</v>
      </c>
      <c r="AC280" s="53" t="n">
        <v>9.02549012402456</v>
      </c>
      <c r="AD280" s="53" t="n">
        <v>7.73608881012787</v>
      </c>
      <c r="AE280" s="53" t="n">
        <v>8.59893865543493</v>
      </c>
      <c r="AF280" s="53" t="n">
        <v>4598.3002237</v>
      </c>
      <c r="AG280" s="53" t="n">
        <v>12.1713031738666</v>
      </c>
      <c r="AH280" s="53" t="n">
        <v>6.0920699818104</v>
      </c>
      <c r="AI280" s="53" t="n">
        <v>10.7170071638153</v>
      </c>
      <c r="AJ280" s="53" t="n">
        <v>5794.7093648</v>
      </c>
      <c r="AK280" s="53" t="n">
        <v>8.96380204268315</v>
      </c>
      <c r="AL280" s="53" t="n">
        <v>7.67713573651968</v>
      </c>
      <c r="AM280" s="53" t="n">
        <v>8.87873691126545</v>
      </c>
      <c r="AN280" s="53" t="n">
        <v>5147.7290691</v>
      </c>
      <c r="AO280" s="53" t="n">
        <v>9.33592213084037</v>
      </c>
      <c r="AP280" s="53" t="n">
        <v>6.81998221314984</v>
      </c>
      <c r="AQ280" s="53" t="n">
        <v>8.68786969161547</v>
      </c>
      <c r="AR280" s="53" t="n">
        <v>5773.4250627</v>
      </c>
      <c r="AS280" s="53" t="n">
        <v>8.10771904648139</v>
      </c>
      <c r="AT280" s="53" t="n">
        <v>7.64893717365967</v>
      </c>
      <c r="AU280" s="53" t="n">
        <v>7.87553500295453</v>
      </c>
      <c r="AV280" s="53" t="n">
        <v>4297.7397088</v>
      </c>
      <c r="AW280" s="53" t="n">
        <v>9.88501493462667</v>
      </c>
      <c r="AX280" s="53" t="n">
        <v>5.69387160383098</v>
      </c>
      <c r="AY280" s="53" t="n">
        <v>9.74954633846795</v>
      </c>
      <c r="AZ280" s="53" t="n">
        <v>3643.9098222</v>
      </c>
      <c r="BA280" s="53" t="n">
        <v>9.89411447347701</v>
      </c>
      <c r="BB280" s="53" t="n">
        <v>4.82764338218578</v>
      </c>
      <c r="BC280" s="53" t="n">
        <v>10.6448474432093</v>
      </c>
      <c r="BD280" s="53" t="n">
        <v>3206.4154533</v>
      </c>
      <c r="BE280" s="53" t="n">
        <v>11.8489171480264</v>
      </c>
      <c r="BF280" s="53" t="n">
        <v>4.24802783245506</v>
      </c>
      <c r="BG280" s="53" t="n">
        <v>11.8947373568469</v>
      </c>
      <c r="BH280" s="53" t="n">
        <v>5160.1181124</v>
      </c>
      <c r="BI280" s="53" t="n">
        <v>8.73640847605392</v>
      </c>
      <c r="BJ280" s="53" t="n">
        <v>6.83639586930962</v>
      </c>
      <c r="BK280" s="53" t="n">
        <v>8.9791263001988</v>
      </c>
    </row>
    <row r="281">
      <c r="A281" s="53" t="s">
        <v>177</v>
      </c>
      <c r="B281" s="53" t="s">
        <v>178</v>
      </c>
      <c r="C281" s="53" t="s">
        <v>16</v>
      </c>
      <c r="D281" s="53" t="n">
        <v>1723.993206</v>
      </c>
      <c r="E281" s="53" t="n">
        <v>15.3782660871875</v>
      </c>
      <c r="F281" s="53" t="n">
        <v>11.2059179000034</v>
      </c>
      <c r="G281" s="53" t="n">
        <v>11.0589682565676</v>
      </c>
      <c r="H281" s="53" t="n">
        <v>2222.3664883</v>
      </c>
      <c r="I281" s="53" t="n">
        <v>13.6076031723981</v>
      </c>
      <c r="J281" s="53" t="n">
        <v>14.4453332675191</v>
      </c>
      <c r="K281" s="53" t="n">
        <v>8.73848874430963</v>
      </c>
      <c r="L281" s="53" t="n">
        <v>1877.8087149</v>
      </c>
      <c r="M281" s="53" t="n">
        <v>16.1229619227785</v>
      </c>
      <c r="N281" s="53" t="n">
        <v>12.2057153229178</v>
      </c>
      <c r="O281" s="53" t="n">
        <v>11.6341065737988</v>
      </c>
      <c r="P281" s="53" t="n">
        <v>1643.7376003</v>
      </c>
      <c r="Q281" s="53" t="n">
        <v>15.3492683461684</v>
      </c>
      <c r="R281" s="53" t="n">
        <v>10.6842582290956</v>
      </c>
      <c r="S281" s="53" t="n">
        <v>11.2927850135447</v>
      </c>
      <c r="T281" s="53" t="n">
        <v>1570.0569311</v>
      </c>
      <c r="U281" s="53" t="n">
        <v>16.9052824265834</v>
      </c>
      <c r="V281" s="53" t="n">
        <v>10.2053355007467</v>
      </c>
      <c r="W281" s="53" t="n">
        <v>14.1494617560693</v>
      </c>
      <c r="X281" s="53" t="n">
        <v>1231.5708514</v>
      </c>
      <c r="Y281" s="53" t="n">
        <v>20.0539379753067</v>
      </c>
      <c r="Z281" s="53" t="n">
        <v>8.00518343157886</v>
      </c>
      <c r="AA281" s="53" t="n">
        <v>17.2466128921246</v>
      </c>
      <c r="AB281" s="53" t="n">
        <v>1053.5324152</v>
      </c>
      <c r="AC281" s="53" t="n">
        <v>18.970061811386</v>
      </c>
      <c r="AD281" s="53" t="n">
        <v>6.84793751427552</v>
      </c>
      <c r="AE281" s="53" t="n">
        <v>17.0492386699834</v>
      </c>
      <c r="AF281" s="53" t="n">
        <v>889.8690577</v>
      </c>
      <c r="AG281" s="53" t="n">
        <v>20.2174519355868</v>
      </c>
      <c r="AH281" s="53" t="n">
        <v>5.78412929217751</v>
      </c>
      <c r="AI281" s="53" t="n">
        <v>17.7624934840838</v>
      </c>
      <c r="AJ281" s="53" t="n">
        <v>938.3373324</v>
      </c>
      <c r="AK281" s="53" t="n">
        <v>19.2348566747439</v>
      </c>
      <c r="AL281" s="53" t="n">
        <v>6.09917201111211</v>
      </c>
      <c r="AM281" s="53" t="n">
        <v>17.3606783069053</v>
      </c>
      <c r="AN281" s="53" t="n">
        <v>624.7438875</v>
      </c>
      <c r="AO281" s="53" t="n">
        <v>23.3994921094918</v>
      </c>
      <c r="AP281" s="53" t="n">
        <v>4.06082152034535</v>
      </c>
      <c r="AQ281" s="53" t="n">
        <v>21.6101391713909</v>
      </c>
      <c r="AR281" s="53" t="n">
        <v>341.8504336</v>
      </c>
      <c r="AS281" s="53" t="n">
        <v>29.4354959902088</v>
      </c>
      <c r="AT281" s="53" t="n">
        <v>2.22202029548031</v>
      </c>
      <c r="AU281" s="53" t="n">
        <v>27.815414086848</v>
      </c>
      <c r="AV281" s="53" t="n">
        <v>502.5246207</v>
      </c>
      <c r="AW281" s="53" t="n">
        <v>29.029841730527</v>
      </c>
      <c r="AX281" s="53" t="n">
        <v>3.2663989757594</v>
      </c>
      <c r="AY281" s="53" t="n">
        <v>27.1535377443549</v>
      </c>
      <c r="AZ281" s="53" t="n">
        <v>383.5485161</v>
      </c>
      <c r="BA281" s="53" t="n">
        <v>28.9404949196248</v>
      </c>
      <c r="BB281" s="53" t="n">
        <v>2.49305691410291</v>
      </c>
      <c r="BC281" s="53" t="n">
        <v>27.8991489629547</v>
      </c>
      <c r="BD281" s="53" t="n">
        <v>178.3239655</v>
      </c>
      <c r="BE281" s="53" t="n">
        <v>38.7752230295329</v>
      </c>
      <c r="BF281" s="53" t="n">
        <v>1.15910185146985</v>
      </c>
      <c r="BG281" s="53" t="n">
        <v>35.5655753949437</v>
      </c>
      <c r="BH281" s="53" t="n">
        <v>202.4034504</v>
      </c>
      <c r="BI281" s="53" t="n">
        <v>31.7338967993025</v>
      </c>
      <c r="BJ281" s="53" t="n">
        <v>1.3156179734155</v>
      </c>
      <c r="BK281" s="53" t="n">
        <v>27.8700539950965</v>
      </c>
    </row>
    <row r="282">
      <c r="A282" s="53" t="s">
        <v>177</v>
      </c>
      <c r="B282" s="53" t="s">
        <v>178</v>
      </c>
      <c r="C282" s="53" t="s">
        <v>17</v>
      </c>
      <c r="D282" s="53" t="n">
        <v>2896.1192868</v>
      </c>
      <c r="E282" s="53" t="n">
        <v>11.6316568791565</v>
      </c>
      <c r="F282" s="53" t="n">
        <v>4.64498843770442</v>
      </c>
      <c r="G282" s="53" t="n">
        <v>10.8489971411166</v>
      </c>
      <c r="H282" s="53" t="n">
        <v>4526.5801949</v>
      </c>
      <c r="I282" s="53" t="n">
        <v>9.47824444683279</v>
      </c>
      <c r="J282" s="53" t="n">
        <v>7.26002991778851</v>
      </c>
      <c r="K282" s="53" t="n">
        <v>8.44913701237576</v>
      </c>
      <c r="L282" s="53" t="n">
        <v>4921.1321082</v>
      </c>
      <c r="M282" s="53" t="n">
        <v>9.06828466666238</v>
      </c>
      <c r="N282" s="53" t="n">
        <v>7.89283847774863</v>
      </c>
      <c r="O282" s="53" t="n">
        <v>8.21748673267834</v>
      </c>
      <c r="P282" s="53" t="n">
        <v>4907.3410348</v>
      </c>
      <c r="Q282" s="53" t="n">
        <v>9.78593325142567</v>
      </c>
      <c r="R282" s="53" t="n">
        <v>7.8707194383919</v>
      </c>
      <c r="S282" s="53" t="n">
        <v>8.7963243729835</v>
      </c>
      <c r="T282" s="53" t="n">
        <v>5284.8644331</v>
      </c>
      <c r="U282" s="53" t="n">
        <v>7.960032507559</v>
      </c>
      <c r="V282" s="53" t="n">
        <v>8.47621653516513</v>
      </c>
      <c r="W282" s="53" t="n">
        <v>7.52023782329019</v>
      </c>
      <c r="X282" s="53" t="n">
        <v>5798.9391611</v>
      </c>
      <c r="Y282" s="53" t="n">
        <v>9.36257967027024</v>
      </c>
      <c r="Z282" s="53" t="n">
        <v>9.30072372261405</v>
      </c>
      <c r="AA282" s="53" t="n">
        <v>8.6614472848238</v>
      </c>
      <c r="AB282" s="53" t="n">
        <v>5207.5263961</v>
      </c>
      <c r="AC282" s="53" t="n">
        <v>8.30585974663952</v>
      </c>
      <c r="AD282" s="53" t="n">
        <v>8.35217665555897</v>
      </c>
      <c r="AE282" s="53" t="n">
        <v>7.64747013977221</v>
      </c>
      <c r="AF282" s="53" t="n">
        <v>4874.6629167</v>
      </c>
      <c r="AG282" s="53" t="n">
        <v>10.1219687207588</v>
      </c>
      <c r="AH282" s="53" t="n">
        <v>7.81830810249414</v>
      </c>
      <c r="AI282" s="53" t="n">
        <v>9.09234097586645</v>
      </c>
      <c r="AJ282" s="53" t="n">
        <v>4198.706313</v>
      </c>
      <c r="AK282" s="53" t="n">
        <v>9.5102102232069</v>
      </c>
      <c r="AL282" s="53" t="n">
        <v>6.73416401254345</v>
      </c>
      <c r="AM282" s="53" t="n">
        <v>9.22670037937696</v>
      </c>
      <c r="AN282" s="53" t="n">
        <v>3523.3967591</v>
      </c>
      <c r="AO282" s="53" t="n">
        <v>9.10998706235666</v>
      </c>
      <c r="AP282" s="53" t="n">
        <v>5.65105770403128</v>
      </c>
      <c r="AQ282" s="53" t="n">
        <v>8.90002228211809</v>
      </c>
      <c r="AR282" s="53" t="n">
        <v>4464.864476</v>
      </c>
      <c r="AS282" s="53" t="n">
        <v>8.80249023360758</v>
      </c>
      <c r="AT282" s="53" t="n">
        <v>7.16104614939827</v>
      </c>
      <c r="AU282" s="53" t="n">
        <v>8.19464922131568</v>
      </c>
      <c r="AV282" s="53" t="n">
        <v>3903.3299277</v>
      </c>
      <c r="AW282" s="53" t="n">
        <v>8.3581839971171</v>
      </c>
      <c r="AX282" s="53" t="n">
        <v>6.26041975043972</v>
      </c>
      <c r="AY282" s="53" t="n">
        <v>8.42275492387311</v>
      </c>
      <c r="AZ282" s="53" t="n">
        <v>2732.2902863</v>
      </c>
      <c r="BA282" s="53" t="n">
        <v>9.98852932153831</v>
      </c>
      <c r="BB282" s="53" t="n">
        <v>4.38222860714371</v>
      </c>
      <c r="BC282" s="53" t="n">
        <v>10.5923255371422</v>
      </c>
      <c r="BD282" s="53" t="n">
        <v>1948.3798089</v>
      </c>
      <c r="BE282" s="53" t="n">
        <v>14.3463054633177</v>
      </c>
      <c r="BF282" s="53" t="n">
        <v>3.12494092555043</v>
      </c>
      <c r="BG282" s="53" t="n">
        <v>14.3567234282228</v>
      </c>
      <c r="BH282" s="53" t="n">
        <v>3161.1994229</v>
      </c>
      <c r="BI282" s="53" t="n">
        <v>9.91201091134253</v>
      </c>
      <c r="BJ282" s="53" t="n">
        <v>5.07014156342739</v>
      </c>
      <c r="BK282" s="53" t="n">
        <v>9.94357427136</v>
      </c>
    </row>
    <row r="283">
      <c r="A283" s="53" t="s">
        <v>179</v>
      </c>
      <c r="B283" s="53" t="s">
        <v>180</v>
      </c>
      <c r="C283" s="53" t="s">
        <v>16</v>
      </c>
      <c r="D283" s="53" t="n">
        <v>784.1448919</v>
      </c>
      <c r="E283" s="53" t="n">
        <v>14.5753460218352</v>
      </c>
      <c r="F283" s="53" t="n">
        <v>9.77516117875889</v>
      </c>
      <c r="G283" s="53" t="n">
        <v>12.1143467767512</v>
      </c>
      <c r="H283" s="53" t="n">
        <v>1003.0211775</v>
      </c>
      <c r="I283" s="53" t="n">
        <v>13.7178555967759</v>
      </c>
      <c r="J283" s="53" t="n">
        <v>12.5036760132608</v>
      </c>
      <c r="K283" s="53" t="n">
        <v>9.71526577125476</v>
      </c>
      <c r="L283" s="53" t="n">
        <v>857.7573416</v>
      </c>
      <c r="M283" s="53" t="n">
        <v>14.6493762125439</v>
      </c>
      <c r="N283" s="53" t="n">
        <v>10.6928150052567</v>
      </c>
      <c r="O283" s="53" t="n">
        <v>10.4097832942462</v>
      </c>
      <c r="P283" s="53" t="n">
        <v>757.5374596</v>
      </c>
      <c r="Q283" s="53" t="n">
        <v>14.9542120727562</v>
      </c>
      <c r="R283" s="53" t="n">
        <v>9.44347255593919</v>
      </c>
      <c r="S283" s="53" t="n">
        <v>11.4119219146578</v>
      </c>
      <c r="T283" s="53" t="n">
        <v>868.0377745</v>
      </c>
      <c r="U283" s="53" t="n">
        <v>12.3024810554614</v>
      </c>
      <c r="V283" s="53" t="n">
        <v>10.8209710254298</v>
      </c>
      <c r="W283" s="53" t="n">
        <v>10.5869298360064</v>
      </c>
      <c r="X283" s="53" t="n">
        <v>758.3099824</v>
      </c>
      <c r="Y283" s="53" t="n">
        <v>16.5133643787509</v>
      </c>
      <c r="Z283" s="53" t="n">
        <v>9.45310283595794</v>
      </c>
      <c r="AA283" s="53" t="n">
        <v>13.0502257813964</v>
      </c>
      <c r="AB283" s="53" t="n">
        <v>578.5692348</v>
      </c>
      <c r="AC283" s="53" t="n">
        <v>17.207936160253</v>
      </c>
      <c r="AD283" s="53" t="n">
        <v>7.21245216497877</v>
      </c>
      <c r="AE283" s="53" t="n">
        <v>14.2898750210694</v>
      </c>
      <c r="AF283" s="53" t="n">
        <v>608.4565937</v>
      </c>
      <c r="AG283" s="53" t="n">
        <v>16.7509406417887</v>
      </c>
      <c r="AH283" s="53" t="n">
        <v>7.5850283986223</v>
      </c>
      <c r="AI283" s="53" t="n">
        <v>13.1244282885453</v>
      </c>
      <c r="AJ283" s="53" t="n">
        <v>393.2304712</v>
      </c>
      <c r="AK283" s="53" t="n">
        <v>14.9021137530651</v>
      </c>
      <c r="AL283" s="53" t="n">
        <v>4.90201654832626</v>
      </c>
      <c r="AM283" s="53" t="n">
        <v>13.1800271667136</v>
      </c>
      <c r="AN283" s="53" t="n">
        <v>363.263759</v>
      </c>
      <c r="AO283" s="53" t="n">
        <v>17.2786242375072</v>
      </c>
      <c r="AP283" s="53" t="n">
        <v>4.52845109533618</v>
      </c>
      <c r="AQ283" s="53" t="n">
        <v>14.881314304898</v>
      </c>
      <c r="AR283" s="53" t="n">
        <v>331.4974541</v>
      </c>
      <c r="AS283" s="53" t="n">
        <v>18.8198798189247</v>
      </c>
      <c r="AT283" s="53" t="n">
        <v>4.13245189460339</v>
      </c>
      <c r="AU283" s="53" t="n">
        <v>16.5754248066758</v>
      </c>
      <c r="AV283" s="53" t="n">
        <v>270.7846916</v>
      </c>
      <c r="AW283" s="53" t="n">
        <v>21.4516403513247</v>
      </c>
      <c r="AX283" s="53" t="n">
        <v>3.37560574897946</v>
      </c>
      <c r="AY283" s="53" t="n">
        <v>19.5438938207049</v>
      </c>
      <c r="AZ283" s="53" t="n">
        <v>192.2203003</v>
      </c>
      <c r="BA283" s="53" t="n">
        <v>26.1561474625505</v>
      </c>
      <c r="BB283" s="53" t="n">
        <v>2.39622094930583</v>
      </c>
      <c r="BC283" s="53" t="n">
        <v>22.5131263403102</v>
      </c>
      <c r="BD283" s="53" t="n">
        <v>130.9622318</v>
      </c>
      <c r="BE283" s="53" t="n">
        <v>27.404465571271</v>
      </c>
      <c r="BF283" s="53" t="n">
        <v>1.6325770114667</v>
      </c>
      <c r="BG283" s="53" t="n">
        <v>25.7238685059434</v>
      </c>
      <c r="BH283" s="53" t="n">
        <v>124.0169935</v>
      </c>
      <c r="BI283" s="53" t="n">
        <v>32.8797689820671</v>
      </c>
      <c r="BJ283" s="53" t="n">
        <v>1.54599757377772</v>
      </c>
      <c r="BK283" s="53" t="n">
        <v>31.390322395221</v>
      </c>
    </row>
    <row r="284">
      <c r="A284" s="53" t="s">
        <v>179</v>
      </c>
      <c r="B284" s="53" t="s">
        <v>180</v>
      </c>
      <c r="C284" s="53" t="s">
        <v>17</v>
      </c>
      <c r="D284" s="53" t="n">
        <v>526.8222497</v>
      </c>
      <c r="E284" s="53" t="n">
        <v>14.9873942342747</v>
      </c>
      <c r="F284" s="53" t="n">
        <v>4.53875800762849</v>
      </c>
      <c r="G284" s="53" t="n">
        <v>13.4271566130859</v>
      </c>
      <c r="H284" s="53" t="n">
        <v>951.524536</v>
      </c>
      <c r="I284" s="53" t="n">
        <v>10.2017600130697</v>
      </c>
      <c r="J284" s="53" t="n">
        <v>8.19771680046599</v>
      </c>
      <c r="K284" s="53" t="n">
        <v>7.44665470471278</v>
      </c>
      <c r="L284" s="53" t="n">
        <v>1085.7298058</v>
      </c>
      <c r="M284" s="53" t="n">
        <v>12.5904054374492</v>
      </c>
      <c r="N284" s="53" t="n">
        <v>9.35394215601534</v>
      </c>
      <c r="O284" s="53" t="n">
        <v>10.2904925869908</v>
      </c>
      <c r="P284" s="53" t="n">
        <v>1013.9013898</v>
      </c>
      <c r="Q284" s="53" t="n">
        <v>9.74935786674029</v>
      </c>
      <c r="R284" s="53" t="n">
        <v>8.73511522059089</v>
      </c>
      <c r="S284" s="53" t="n">
        <v>8.96870297290321</v>
      </c>
      <c r="T284" s="53" t="n">
        <v>916.523377</v>
      </c>
      <c r="U284" s="53" t="n">
        <v>11.0107586110348</v>
      </c>
      <c r="V284" s="53" t="n">
        <v>7.89616956934963</v>
      </c>
      <c r="W284" s="53" t="n">
        <v>10.4332085238035</v>
      </c>
      <c r="X284" s="53" t="n">
        <v>952.9530396</v>
      </c>
      <c r="Y284" s="53" t="n">
        <v>11.6267099685173</v>
      </c>
      <c r="Z284" s="53" t="n">
        <v>8.21002385878997</v>
      </c>
      <c r="AA284" s="53" t="n">
        <v>9.72154708957473</v>
      </c>
      <c r="AB284" s="53" t="n">
        <v>967.2185687</v>
      </c>
      <c r="AC284" s="53" t="n">
        <v>15.7673344151888</v>
      </c>
      <c r="AD284" s="53" t="n">
        <v>8.33292638326108</v>
      </c>
      <c r="AE284" s="53" t="n">
        <v>13.0658821919452</v>
      </c>
      <c r="AF284" s="53" t="n">
        <v>936.9947057</v>
      </c>
      <c r="AG284" s="53" t="n">
        <v>12.4031654365267</v>
      </c>
      <c r="AH284" s="53" t="n">
        <v>8.07253722868223</v>
      </c>
      <c r="AI284" s="53" t="n">
        <v>11.014342339548</v>
      </c>
      <c r="AJ284" s="53" t="n">
        <v>725.9307246</v>
      </c>
      <c r="AK284" s="53" t="n">
        <v>11.9398308615713</v>
      </c>
      <c r="AL284" s="53" t="n">
        <v>6.25414718368111</v>
      </c>
      <c r="AM284" s="53" t="n">
        <v>11.141885428273</v>
      </c>
      <c r="AN284" s="53" t="n">
        <v>654.8465283</v>
      </c>
      <c r="AO284" s="53" t="n">
        <v>14.5416914045303</v>
      </c>
      <c r="AP284" s="53" t="n">
        <v>5.64173196136241</v>
      </c>
      <c r="AQ284" s="53" t="n">
        <v>13.8327629298701</v>
      </c>
      <c r="AR284" s="53" t="n">
        <v>653.7289407</v>
      </c>
      <c r="AS284" s="53" t="n">
        <v>12.2840832267526</v>
      </c>
      <c r="AT284" s="53" t="n">
        <v>5.63210355316285</v>
      </c>
      <c r="AU284" s="53" t="n">
        <v>12.6878440533645</v>
      </c>
      <c r="AV284" s="53" t="n">
        <v>759.3601202</v>
      </c>
      <c r="AW284" s="53" t="n">
        <v>14.0840416106198</v>
      </c>
      <c r="AX284" s="53" t="n">
        <v>6.54215312317224</v>
      </c>
      <c r="AY284" s="53" t="n">
        <v>13.992501495798</v>
      </c>
      <c r="AZ284" s="53" t="n">
        <v>446.5853486</v>
      </c>
      <c r="BA284" s="53" t="n">
        <v>16.8677610189788</v>
      </c>
      <c r="BB284" s="53" t="n">
        <v>3.84748903107653</v>
      </c>
      <c r="BC284" s="53" t="n">
        <v>16.1511569230278</v>
      </c>
      <c r="BD284" s="53" t="n">
        <v>509.1403492</v>
      </c>
      <c r="BE284" s="53" t="n">
        <v>15.1985695107209</v>
      </c>
      <c r="BF284" s="53" t="n">
        <v>4.38642224821406</v>
      </c>
      <c r="BG284" s="53" t="n">
        <v>14.9089122795829</v>
      </c>
      <c r="BH284" s="53" t="n">
        <v>505.9299661</v>
      </c>
      <c r="BI284" s="53" t="n">
        <v>15.2746195070024</v>
      </c>
      <c r="BJ284" s="53" t="n">
        <v>4.35876367454718</v>
      </c>
      <c r="BK284" s="53" t="n">
        <v>14.3359572948413</v>
      </c>
    </row>
    <row r="285">
      <c r="A285" s="53" t="s">
        <v>181</v>
      </c>
      <c r="B285" s="53" t="s">
        <v>182</v>
      </c>
      <c r="C285" s="53" t="s">
        <v>16</v>
      </c>
      <c r="D285" s="53" t="n">
        <v>1073.5852875</v>
      </c>
      <c r="E285" s="53" t="n">
        <v>17.8947607944757</v>
      </c>
      <c r="F285" s="53" t="n">
        <v>14.9755004553039</v>
      </c>
      <c r="G285" s="53" t="n">
        <v>14.6494063559776</v>
      </c>
      <c r="H285" s="53" t="n">
        <v>915.9176713</v>
      </c>
      <c r="I285" s="53" t="n">
        <v>17.252912466605</v>
      </c>
      <c r="J285" s="53" t="n">
        <v>12.7761861710256</v>
      </c>
      <c r="K285" s="53" t="n">
        <v>14.2897012759291</v>
      </c>
      <c r="L285" s="53" t="n">
        <v>778.6866649</v>
      </c>
      <c r="M285" s="53" t="n">
        <v>20.552528808153</v>
      </c>
      <c r="N285" s="53" t="n">
        <v>10.8619432852921</v>
      </c>
      <c r="O285" s="53" t="n">
        <v>17.4282988119072</v>
      </c>
      <c r="P285" s="53" t="n">
        <v>474.3147831</v>
      </c>
      <c r="Q285" s="53" t="n">
        <v>22.3428416600281</v>
      </c>
      <c r="R285" s="53" t="n">
        <v>6.61624309961628</v>
      </c>
      <c r="S285" s="53" t="n">
        <v>19.657098574104</v>
      </c>
      <c r="T285" s="53" t="n">
        <v>802.9950481</v>
      </c>
      <c r="U285" s="53" t="n">
        <v>20.3113827401198</v>
      </c>
      <c r="V285" s="53" t="n">
        <v>11.2010222647806</v>
      </c>
      <c r="W285" s="53" t="n">
        <v>18.8890987375361</v>
      </c>
      <c r="X285" s="53" t="n">
        <v>544.6750549</v>
      </c>
      <c r="Y285" s="53" t="n">
        <v>25.0837793499836</v>
      </c>
      <c r="Z285" s="53" t="n">
        <v>7.59770241602499</v>
      </c>
      <c r="AA285" s="53" t="n">
        <v>23.0368330674364</v>
      </c>
      <c r="AB285" s="53" t="n">
        <v>585.6434175</v>
      </c>
      <c r="AC285" s="53" t="n">
        <v>21.7182001980897</v>
      </c>
      <c r="AD285" s="53" t="n">
        <v>8.16917236807513</v>
      </c>
      <c r="AE285" s="53" t="n">
        <v>19.2664589124506</v>
      </c>
      <c r="AF285" s="53" t="n">
        <v>262.8017353</v>
      </c>
      <c r="AG285" s="53" t="n">
        <v>35.0466054380129</v>
      </c>
      <c r="AH285" s="53" t="n">
        <v>3.66583591677602</v>
      </c>
      <c r="AI285" s="53" t="n">
        <v>33.6422642307567</v>
      </c>
      <c r="AJ285" s="53" t="n">
        <v>534.3827278</v>
      </c>
      <c r="AK285" s="53" t="n">
        <v>22.6223618080401</v>
      </c>
      <c r="AL285" s="53" t="n">
        <v>7.45413417699751</v>
      </c>
      <c r="AM285" s="53" t="n">
        <v>19.6000824501659</v>
      </c>
      <c r="AN285" s="53" t="n">
        <v>260.8344201</v>
      </c>
      <c r="AO285" s="53" t="n">
        <v>33.0805594663532</v>
      </c>
      <c r="AP285" s="53" t="n">
        <v>3.63839372842233</v>
      </c>
      <c r="AQ285" s="53" t="n">
        <v>30.7524940279188</v>
      </c>
      <c r="AR285" s="53" t="n">
        <v>252.4766544</v>
      </c>
      <c r="AS285" s="53" t="n">
        <v>28.826723221712</v>
      </c>
      <c r="AT285" s="53" t="n">
        <v>3.52181079318378</v>
      </c>
      <c r="AU285" s="53" t="n">
        <v>27.9841161749527</v>
      </c>
      <c r="AV285" s="53" t="n">
        <v>119.6758269</v>
      </c>
      <c r="AW285" s="53" t="n">
        <v>37.1118852938842</v>
      </c>
      <c r="AX285" s="53" t="n">
        <v>1.66936471754679</v>
      </c>
      <c r="AY285" s="53" t="n">
        <v>36.5893364221776</v>
      </c>
      <c r="AZ285" s="53" t="n">
        <v>221.3533943</v>
      </c>
      <c r="BA285" s="53" t="n">
        <v>31.6471721556434</v>
      </c>
      <c r="BB285" s="53" t="n">
        <v>3.0876707195214</v>
      </c>
      <c r="BC285" s="53" t="n">
        <v>29.2286036502189</v>
      </c>
      <c r="BD285" s="53" t="n">
        <v>145.1094633</v>
      </c>
      <c r="BE285" s="53" t="n">
        <v>37.1961975265935</v>
      </c>
      <c r="BF285" s="53" t="n">
        <v>2.02413991605493</v>
      </c>
      <c r="BG285" s="53" t="n">
        <v>36.8579423919241</v>
      </c>
      <c r="BH285" s="53" t="n">
        <v>196.4921587</v>
      </c>
      <c r="BI285" s="53" t="n">
        <v>32.587746351394</v>
      </c>
      <c r="BJ285" s="53" t="n">
        <v>2.74087997137861</v>
      </c>
      <c r="BK285" s="53" t="n">
        <v>32.0011462236646</v>
      </c>
    </row>
    <row r="286">
      <c r="A286" s="53" t="s">
        <v>181</v>
      </c>
      <c r="B286" s="53" t="s">
        <v>182</v>
      </c>
      <c r="C286" s="53" t="s">
        <v>17</v>
      </c>
      <c r="D286" s="53" t="n">
        <v>1971.4301526</v>
      </c>
      <c r="E286" s="53" t="n">
        <v>11.6603126147372</v>
      </c>
      <c r="F286" s="53" t="n">
        <v>4.89503755917702</v>
      </c>
      <c r="G286" s="53" t="n">
        <v>10.9567478517817</v>
      </c>
      <c r="H286" s="53" t="n">
        <v>2764.962974</v>
      </c>
      <c r="I286" s="53" t="n">
        <v>8.92274513147466</v>
      </c>
      <c r="J286" s="53" t="n">
        <v>6.86537009166357</v>
      </c>
      <c r="K286" s="53" t="n">
        <v>8.28600205690874</v>
      </c>
      <c r="L286" s="53" t="n">
        <v>2936.4172482</v>
      </c>
      <c r="M286" s="53" t="n">
        <v>10.1725693677655</v>
      </c>
      <c r="N286" s="53" t="n">
        <v>7.29108900987306</v>
      </c>
      <c r="O286" s="53" t="n">
        <v>8.86581058468391</v>
      </c>
      <c r="P286" s="53" t="n">
        <v>2541.6437696</v>
      </c>
      <c r="Q286" s="53" t="n">
        <v>12.5760162709864</v>
      </c>
      <c r="R286" s="53" t="n">
        <v>6.31087117026794</v>
      </c>
      <c r="S286" s="53" t="n">
        <v>11.6172557746587</v>
      </c>
      <c r="T286" s="53" t="n">
        <v>3943.0463981</v>
      </c>
      <c r="U286" s="53" t="n">
        <v>8.98408957392051</v>
      </c>
      <c r="V286" s="53" t="n">
        <v>9.79053718480554</v>
      </c>
      <c r="W286" s="53" t="n">
        <v>8.68544681578883</v>
      </c>
      <c r="X286" s="53" t="n">
        <v>3678.1947629</v>
      </c>
      <c r="Y286" s="53" t="n">
        <v>8.96688051792176</v>
      </c>
      <c r="Z286" s="53" t="n">
        <v>9.13291373301668</v>
      </c>
      <c r="AA286" s="53" t="n">
        <v>8.2742730930987</v>
      </c>
      <c r="AB286" s="53" t="n">
        <v>3185.4299677</v>
      </c>
      <c r="AC286" s="53" t="n">
        <v>9.41406779113435</v>
      </c>
      <c r="AD286" s="53" t="n">
        <v>7.9093846228613</v>
      </c>
      <c r="AE286" s="53" t="n">
        <v>9.64931905702158</v>
      </c>
      <c r="AF286" s="53" t="n">
        <v>2730.7111525</v>
      </c>
      <c r="AG286" s="53" t="n">
        <v>10.1418976859701</v>
      </c>
      <c r="AH286" s="53" t="n">
        <v>6.78032322733942</v>
      </c>
      <c r="AI286" s="53" t="n">
        <v>9.43848497773646</v>
      </c>
      <c r="AJ286" s="53" t="n">
        <v>2761.6677856</v>
      </c>
      <c r="AK286" s="53" t="n">
        <v>12.7368365389174</v>
      </c>
      <c r="AL286" s="53" t="n">
        <v>6.8571881781622</v>
      </c>
      <c r="AM286" s="53" t="n">
        <v>11.696466103722</v>
      </c>
      <c r="AN286" s="53" t="n">
        <v>2394.6769572</v>
      </c>
      <c r="AO286" s="53" t="n">
        <v>10.1881389347389</v>
      </c>
      <c r="AP286" s="53" t="n">
        <v>5.9459543276896</v>
      </c>
      <c r="AQ286" s="53" t="n">
        <v>9.62904867578514</v>
      </c>
      <c r="AR286" s="53" t="n">
        <v>3304.5053619</v>
      </c>
      <c r="AS286" s="53" t="n">
        <v>10.2482515536654</v>
      </c>
      <c r="AT286" s="53" t="n">
        <v>8.2050474066602</v>
      </c>
      <c r="AU286" s="53" t="n">
        <v>9.44912475168916</v>
      </c>
      <c r="AV286" s="53" t="n">
        <v>2299.1686038</v>
      </c>
      <c r="AW286" s="53" t="n">
        <v>12.1222892398732</v>
      </c>
      <c r="AX286" s="53" t="n">
        <v>5.70880822515507</v>
      </c>
      <c r="AY286" s="53" t="n">
        <v>11.8078996342063</v>
      </c>
      <c r="AZ286" s="53" t="n">
        <v>1672.672118</v>
      </c>
      <c r="BA286" s="53" t="n">
        <v>10.0213184900242</v>
      </c>
      <c r="BB286" s="53" t="n">
        <v>4.15322492201907</v>
      </c>
      <c r="BC286" s="53" t="n">
        <v>10.8222993517234</v>
      </c>
      <c r="BD286" s="53" t="n">
        <v>1331.3059031</v>
      </c>
      <c r="BE286" s="53" t="n">
        <v>10.2927288827368</v>
      </c>
      <c r="BF286" s="53" t="n">
        <v>3.30561668128794</v>
      </c>
      <c r="BG286" s="53" t="n">
        <v>10.4555280190462</v>
      </c>
      <c r="BH286" s="53" t="n">
        <v>2758.2225342</v>
      </c>
      <c r="BI286" s="53" t="n">
        <v>9.44055377479214</v>
      </c>
      <c r="BJ286" s="53" t="n">
        <v>6.84863366002137</v>
      </c>
      <c r="BK286" s="53" t="n">
        <v>10.2890541690759</v>
      </c>
    </row>
    <row r="287">
      <c r="A287" s="53" t="s">
        <v>183</v>
      </c>
      <c r="B287" s="53" t="s">
        <v>184</v>
      </c>
      <c r="C287" s="53" t="s">
        <v>16</v>
      </c>
      <c r="D287" s="53" t="n">
        <v>2585.3370503</v>
      </c>
      <c r="E287" s="53" t="n">
        <v>16.8681923177314</v>
      </c>
      <c r="F287" s="53" t="n">
        <v>11.8152383365817</v>
      </c>
      <c r="G287" s="53" t="n">
        <v>11.385804099388</v>
      </c>
      <c r="H287" s="53" t="n">
        <v>2346.8152997</v>
      </c>
      <c r="I287" s="53" t="n">
        <v>18.9214657975272</v>
      </c>
      <c r="J287" s="53" t="n">
        <v>10.7251710544567</v>
      </c>
      <c r="K287" s="53" t="n">
        <v>12.1483028026271</v>
      </c>
      <c r="L287" s="53" t="n">
        <v>2299.1919122</v>
      </c>
      <c r="M287" s="53" t="n">
        <v>20.8341700694341</v>
      </c>
      <c r="N287" s="53" t="n">
        <v>10.507527604972</v>
      </c>
      <c r="O287" s="53" t="n">
        <v>15.2275989402776</v>
      </c>
      <c r="P287" s="53" t="n">
        <v>2423.255152</v>
      </c>
      <c r="Q287" s="53" t="n">
        <v>19.3694767814165</v>
      </c>
      <c r="R287" s="53" t="n">
        <v>11.0745085125002</v>
      </c>
      <c r="S287" s="53" t="n">
        <v>11.4387710526612</v>
      </c>
      <c r="T287" s="53" t="n">
        <v>1953.2708554</v>
      </c>
      <c r="U287" s="53" t="n">
        <v>18.8772272857494</v>
      </c>
      <c r="V287" s="53" t="n">
        <v>8.92663519047616</v>
      </c>
      <c r="W287" s="53" t="n">
        <v>12.6093946541764</v>
      </c>
      <c r="X287" s="53" t="n">
        <v>1938.1163178</v>
      </c>
      <c r="Y287" s="53" t="n">
        <v>22.585476769065</v>
      </c>
      <c r="Z287" s="53" t="n">
        <v>8.85737749983814</v>
      </c>
      <c r="AA287" s="53" t="n">
        <v>17.6580710731775</v>
      </c>
      <c r="AB287" s="53" t="n">
        <v>1948.6234329</v>
      </c>
      <c r="AC287" s="53" t="n">
        <v>22.2716669792982</v>
      </c>
      <c r="AD287" s="53" t="n">
        <v>8.90539602381434</v>
      </c>
      <c r="AE287" s="53" t="n">
        <v>17.8580320661497</v>
      </c>
      <c r="AF287" s="53" t="n">
        <v>1923.0590775</v>
      </c>
      <c r="AG287" s="53" t="n">
        <v>21.4730679023799</v>
      </c>
      <c r="AH287" s="53" t="n">
        <v>8.78856446719505</v>
      </c>
      <c r="AI287" s="53" t="n">
        <v>16.5103207801745</v>
      </c>
      <c r="AJ287" s="53" t="n">
        <v>1196.1479944</v>
      </c>
      <c r="AK287" s="53" t="n">
        <v>24.425004787671</v>
      </c>
      <c r="AL287" s="53" t="n">
        <v>5.46651108334994</v>
      </c>
      <c r="AM287" s="53" t="n">
        <v>19.114586727181</v>
      </c>
      <c r="AN287" s="53" t="n">
        <v>991.3249793</v>
      </c>
      <c r="AO287" s="53" t="n">
        <v>26.9004986600386</v>
      </c>
      <c r="AP287" s="53" t="n">
        <v>4.53045025524903</v>
      </c>
      <c r="AQ287" s="53" t="n">
        <v>19.5332940061693</v>
      </c>
      <c r="AR287" s="53" t="n">
        <v>960.8357224</v>
      </c>
      <c r="AS287" s="53" t="n">
        <v>28.4394043360388</v>
      </c>
      <c r="AT287" s="53" t="n">
        <v>4.39111142631879</v>
      </c>
      <c r="AU287" s="53" t="n">
        <v>26.4349153511107</v>
      </c>
      <c r="AV287" s="53" t="n">
        <v>399.368099</v>
      </c>
      <c r="AW287" s="53" t="n">
        <v>32.9434283702585</v>
      </c>
      <c r="AX287" s="53" t="n">
        <v>1.82515052463469</v>
      </c>
      <c r="AY287" s="53" t="n">
        <v>33.9997141085781</v>
      </c>
      <c r="AZ287" s="53" t="n">
        <v>220.3098381</v>
      </c>
      <c r="BA287" s="53" t="n">
        <v>47.8663108683676</v>
      </c>
      <c r="BB287" s="53" t="n">
        <v>1.00683709489375</v>
      </c>
      <c r="BC287" s="53" t="n">
        <v>47.7346271971792</v>
      </c>
      <c r="BD287" s="53" t="n">
        <v>199.1519387</v>
      </c>
      <c r="BE287" s="53" t="n">
        <v>46.6494664439722</v>
      </c>
      <c r="BF287" s="53" t="n">
        <v>0.910143464914861</v>
      </c>
      <c r="BG287" s="53" t="n">
        <v>46.6522240951403</v>
      </c>
      <c r="BH287" s="53" t="n">
        <v>496.5710774</v>
      </c>
      <c r="BI287" s="53" t="n">
        <v>29.6710293280677</v>
      </c>
      <c r="BJ287" s="53" t="n">
        <v>2.26937746080471</v>
      </c>
      <c r="BK287" s="53" t="n">
        <v>28.7209293794988</v>
      </c>
    </row>
    <row r="288">
      <c r="A288" s="53" t="s">
        <v>183</v>
      </c>
      <c r="B288" s="53" t="s">
        <v>184</v>
      </c>
      <c r="C288" s="53" t="s">
        <v>17</v>
      </c>
      <c r="D288" s="53" t="n">
        <v>4016.585462</v>
      </c>
      <c r="E288" s="53" t="n">
        <v>11.8400555087982</v>
      </c>
      <c r="F288" s="53" t="n">
        <v>4.0583613707123</v>
      </c>
      <c r="G288" s="53" t="n">
        <v>11.6023935595479</v>
      </c>
      <c r="H288" s="53" t="n">
        <v>6164.1621897</v>
      </c>
      <c r="I288" s="53" t="n">
        <v>10.0471796221222</v>
      </c>
      <c r="J288" s="53" t="n">
        <v>6.22827472492699</v>
      </c>
      <c r="K288" s="53" t="n">
        <v>8.43749101806175</v>
      </c>
      <c r="L288" s="53" t="n">
        <v>7197.9080901</v>
      </c>
      <c r="M288" s="53" t="n">
        <v>9.88435082559217</v>
      </c>
      <c r="N288" s="53" t="n">
        <v>7.27277246287045</v>
      </c>
      <c r="O288" s="53" t="n">
        <v>8.46875322623317</v>
      </c>
      <c r="P288" s="53" t="n">
        <v>8129.6839134</v>
      </c>
      <c r="Q288" s="53" t="n">
        <v>8.68852628000967</v>
      </c>
      <c r="R288" s="53" t="n">
        <v>8.21423954809</v>
      </c>
      <c r="S288" s="53" t="n">
        <v>6.94530659068185</v>
      </c>
      <c r="T288" s="53" t="n">
        <v>7376.7900826</v>
      </c>
      <c r="U288" s="53" t="n">
        <v>8.36302890255899</v>
      </c>
      <c r="V288" s="53" t="n">
        <v>7.45351498040089</v>
      </c>
      <c r="W288" s="53" t="n">
        <v>7.65600296104531</v>
      </c>
      <c r="X288" s="53" t="n">
        <v>10126.2962514</v>
      </c>
      <c r="Y288" s="53" t="n">
        <v>8.60458142590088</v>
      </c>
      <c r="Z288" s="53" t="n">
        <v>10.2316183544137</v>
      </c>
      <c r="AA288" s="53" t="n">
        <v>8.1463851155229</v>
      </c>
      <c r="AB288" s="53" t="n">
        <v>7617.5719788</v>
      </c>
      <c r="AC288" s="53" t="n">
        <v>9.15153461592762</v>
      </c>
      <c r="AD288" s="53" t="n">
        <v>7.69680121333426</v>
      </c>
      <c r="AE288" s="53" t="n">
        <v>8.02918081427703</v>
      </c>
      <c r="AF288" s="53" t="n">
        <v>8629.5021519</v>
      </c>
      <c r="AG288" s="53" t="n">
        <v>10.1820251842367</v>
      </c>
      <c r="AH288" s="53" t="n">
        <v>8.71925632183888</v>
      </c>
      <c r="AI288" s="53" t="n">
        <v>8.35511411591718</v>
      </c>
      <c r="AJ288" s="53" t="n">
        <v>7861.3481017</v>
      </c>
      <c r="AK288" s="53" t="n">
        <v>9.03416644325605</v>
      </c>
      <c r="AL288" s="53" t="n">
        <v>7.94311281547474</v>
      </c>
      <c r="AM288" s="53" t="n">
        <v>8.07410424650494</v>
      </c>
      <c r="AN288" s="53" t="n">
        <v>7469.9839694</v>
      </c>
      <c r="AO288" s="53" t="n">
        <v>9.36084774803208</v>
      </c>
      <c r="AP288" s="53" t="n">
        <v>7.54767816297321</v>
      </c>
      <c r="AQ288" s="53" t="n">
        <v>8.33688204759756</v>
      </c>
      <c r="AR288" s="53" t="n">
        <v>6152.1900299</v>
      </c>
      <c r="AS288" s="53" t="n">
        <v>9.24658521347537</v>
      </c>
      <c r="AT288" s="53" t="n">
        <v>6.21617804447142</v>
      </c>
      <c r="AU288" s="53" t="n">
        <v>9.03688642695093</v>
      </c>
      <c r="AV288" s="53" t="n">
        <v>5048.7161084</v>
      </c>
      <c r="AW288" s="53" t="n">
        <v>13.6215009701735</v>
      </c>
      <c r="AX288" s="53" t="n">
        <v>5.10122705463885</v>
      </c>
      <c r="AY288" s="53" t="n">
        <v>13.5808375907296</v>
      </c>
      <c r="AZ288" s="53" t="n">
        <v>4618.6058852</v>
      </c>
      <c r="BA288" s="53" t="n">
        <v>12.1670931197898</v>
      </c>
      <c r="BB288" s="53" t="n">
        <v>4.66664331890174</v>
      </c>
      <c r="BC288" s="53" t="n">
        <v>11.5256006728031</v>
      </c>
      <c r="BD288" s="53" t="n">
        <v>4069.4875791</v>
      </c>
      <c r="BE288" s="53" t="n">
        <v>13.027978872478</v>
      </c>
      <c r="BF288" s="53" t="n">
        <v>4.11181371487346</v>
      </c>
      <c r="BG288" s="53" t="n">
        <v>13.0519911066243</v>
      </c>
      <c r="BH288" s="53" t="n">
        <v>4491.789477</v>
      </c>
      <c r="BI288" s="53" t="n">
        <v>11.9068784707859</v>
      </c>
      <c r="BJ288" s="53" t="n">
        <v>4.53850791207908</v>
      </c>
      <c r="BK288" s="53" t="n">
        <v>12.8285869107841</v>
      </c>
    </row>
    <row r="289">
      <c r="A289" s="53" t="s">
        <v>185</v>
      </c>
      <c r="B289" s="53" t="s">
        <v>186</v>
      </c>
      <c r="C289" s="53" t="s">
        <v>16</v>
      </c>
      <c r="D289" s="53" t="n">
        <v>1946.7294913</v>
      </c>
      <c r="E289" s="53" t="n">
        <v>15.1955934429022</v>
      </c>
      <c r="F289" s="53" t="n">
        <v>11.406667541585</v>
      </c>
      <c r="G289" s="53" t="n">
        <v>10.1540774388481</v>
      </c>
      <c r="H289" s="53" t="n">
        <v>2230.80088</v>
      </c>
      <c r="I289" s="53" t="n">
        <v>15.4156522830648</v>
      </c>
      <c r="J289" s="53" t="n">
        <v>13.071155547473</v>
      </c>
      <c r="K289" s="53" t="n">
        <v>9.58402908700522</v>
      </c>
      <c r="L289" s="53" t="n">
        <v>2267.1279268</v>
      </c>
      <c r="M289" s="53" t="n">
        <v>16.7283901940134</v>
      </c>
      <c r="N289" s="53" t="n">
        <v>13.2840102596798</v>
      </c>
      <c r="O289" s="53" t="n">
        <v>10.3566391527243</v>
      </c>
      <c r="P289" s="53" t="n">
        <v>1695.765506</v>
      </c>
      <c r="Q289" s="53" t="n">
        <v>17.6742753591851</v>
      </c>
      <c r="R289" s="53" t="n">
        <v>9.93616906810853</v>
      </c>
      <c r="S289" s="53" t="n">
        <v>13.6952541921956</v>
      </c>
      <c r="T289" s="53" t="n">
        <v>1276.1420264</v>
      </c>
      <c r="U289" s="53" t="n">
        <v>16.1538694452909</v>
      </c>
      <c r="V289" s="53" t="n">
        <v>7.47742708786354</v>
      </c>
      <c r="W289" s="53" t="n">
        <v>16.9328144740228</v>
      </c>
      <c r="X289" s="53" t="n">
        <v>1473.0363074</v>
      </c>
      <c r="Y289" s="53" t="n">
        <v>18.5153801132877</v>
      </c>
      <c r="Z289" s="53" t="n">
        <v>8.63110951484862</v>
      </c>
      <c r="AA289" s="53" t="n">
        <v>15.3088248176867</v>
      </c>
      <c r="AB289" s="53" t="n">
        <v>1561.6150822</v>
      </c>
      <c r="AC289" s="53" t="n">
        <v>17.6987277679724</v>
      </c>
      <c r="AD289" s="53" t="n">
        <v>9.15012802250466</v>
      </c>
      <c r="AE289" s="53" t="n">
        <v>13.6694040209109</v>
      </c>
      <c r="AF289" s="53" t="n">
        <v>1402.4229545</v>
      </c>
      <c r="AG289" s="53" t="n">
        <v>19.8546641605076</v>
      </c>
      <c r="AH289" s="53" t="n">
        <v>8.21735760728953</v>
      </c>
      <c r="AI289" s="53" t="n">
        <v>16.929246078051</v>
      </c>
      <c r="AJ289" s="53" t="n">
        <v>817.5496666</v>
      </c>
      <c r="AK289" s="53" t="n">
        <v>21.2901624722332</v>
      </c>
      <c r="AL289" s="53" t="n">
        <v>4.79035083575604</v>
      </c>
      <c r="AM289" s="53" t="n">
        <v>20.3344445688855</v>
      </c>
      <c r="AN289" s="53" t="n">
        <v>527.0915885</v>
      </c>
      <c r="AO289" s="53" t="n">
        <v>22.6912860143239</v>
      </c>
      <c r="AP289" s="53" t="n">
        <v>3.08844065950348</v>
      </c>
      <c r="AQ289" s="53" t="n">
        <v>21.3887868189486</v>
      </c>
      <c r="AR289" s="53" t="n">
        <v>602.3612426</v>
      </c>
      <c r="AS289" s="53" t="n">
        <v>27.0085090921225</v>
      </c>
      <c r="AT289" s="53" t="n">
        <v>3.52947570013229</v>
      </c>
      <c r="AU289" s="53" t="n">
        <v>25.2730953259454</v>
      </c>
      <c r="AV289" s="53" t="n">
        <v>343.3753145</v>
      </c>
      <c r="AW289" s="53" t="n">
        <v>28.9298699028275</v>
      </c>
      <c r="AX289" s="53" t="n">
        <v>2.01197345188064</v>
      </c>
      <c r="AY289" s="53" t="n">
        <v>28.1890787861759</v>
      </c>
      <c r="AZ289" s="53" t="n">
        <v>153.4022243</v>
      </c>
      <c r="BA289" s="53" t="n">
        <v>43.9255176331152</v>
      </c>
      <c r="BB289" s="53" t="n">
        <v>0.898845052972027</v>
      </c>
      <c r="BC289" s="53" t="n">
        <v>42.8929548729555</v>
      </c>
      <c r="BD289" s="53" t="n">
        <v>289.4344317</v>
      </c>
      <c r="BE289" s="53" t="n">
        <v>32.6095571641169</v>
      </c>
      <c r="BF289" s="53" t="n">
        <v>1.69591222213663</v>
      </c>
      <c r="BG289" s="53" t="n">
        <v>32.0596681935751</v>
      </c>
      <c r="BH289" s="53" t="n">
        <v>479.7380689</v>
      </c>
      <c r="BI289" s="53" t="n">
        <v>28.9472998988395</v>
      </c>
      <c r="BJ289" s="53" t="n">
        <v>2.81097742826613</v>
      </c>
      <c r="BK289" s="53" t="n">
        <v>29.6920862488487</v>
      </c>
    </row>
    <row r="290">
      <c r="A290" s="53" t="s">
        <v>185</v>
      </c>
      <c r="B290" s="53" t="s">
        <v>186</v>
      </c>
      <c r="C290" s="53" t="s">
        <v>17</v>
      </c>
      <c r="D290" s="53" t="n">
        <v>2793.5716223</v>
      </c>
      <c r="E290" s="53" t="n">
        <v>11.7595595878094</v>
      </c>
      <c r="F290" s="53" t="n">
        <v>4.78946648264073</v>
      </c>
      <c r="G290" s="53" t="n">
        <v>10.3854116690737</v>
      </c>
      <c r="H290" s="53" t="n">
        <v>4113.484003</v>
      </c>
      <c r="I290" s="53" t="n">
        <v>10.1833172917201</v>
      </c>
      <c r="J290" s="53" t="n">
        <v>7.05240331122307</v>
      </c>
      <c r="K290" s="53" t="n">
        <v>8.7496566654459</v>
      </c>
      <c r="L290" s="53" t="n">
        <v>4599.2860773</v>
      </c>
      <c r="M290" s="53" t="n">
        <v>9.58377425087874</v>
      </c>
      <c r="N290" s="53" t="n">
        <v>7.88529147971811</v>
      </c>
      <c r="O290" s="53" t="n">
        <v>8.05547946012803</v>
      </c>
      <c r="P290" s="53" t="n">
        <v>4285.8514197</v>
      </c>
      <c r="Q290" s="53" t="n">
        <v>8.70243089957107</v>
      </c>
      <c r="R290" s="53" t="n">
        <v>7.34792033265684</v>
      </c>
      <c r="S290" s="53" t="n">
        <v>7.61880241295784</v>
      </c>
      <c r="T290" s="53" t="n">
        <v>5274.2410479</v>
      </c>
      <c r="U290" s="53" t="n">
        <v>7.72776296595842</v>
      </c>
      <c r="V290" s="53" t="n">
        <v>9.04247470107363</v>
      </c>
      <c r="W290" s="53" t="n">
        <v>6.95290792920766</v>
      </c>
      <c r="X290" s="53" t="n">
        <v>4971.2693497</v>
      </c>
      <c r="Y290" s="53" t="n">
        <v>9.07316687993204</v>
      </c>
      <c r="Z290" s="53" t="n">
        <v>8.52304187818329</v>
      </c>
      <c r="AA290" s="53" t="n">
        <v>8.13044923075956</v>
      </c>
      <c r="AB290" s="53" t="n">
        <v>4496.2772273</v>
      </c>
      <c r="AC290" s="53" t="n">
        <v>9.77507480149814</v>
      </c>
      <c r="AD290" s="53" t="n">
        <v>7.70868693858085</v>
      </c>
      <c r="AE290" s="53" t="n">
        <v>8.94886953582366</v>
      </c>
      <c r="AF290" s="53" t="n">
        <v>4484.1796905</v>
      </c>
      <c r="AG290" s="53" t="n">
        <v>7.63445347930961</v>
      </c>
      <c r="AH290" s="53" t="n">
        <v>7.6879461970285</v>
      </c>
      <c r="AI290" s="53" t="n">
        <v>6.7587063964164</v>
      </c>
      <c r="AJ290" s="53" t="n">
        <v>4038.1519256</v>
      </c>
      <c r="AK290" s="53" t="n">
        <v>8.70518827316202</v>
      </c>
      <c r="AL290" s="53" t="n">
        <v>6.92324948645807</v>
      </c>
      <c r="AM290" s="53" t="n">
        <v>8.00827894097594</v>
      </c>
      <c r="AN290" s="53" t="n">
        <v>3699.9461072</v>
      </c>
      <c r="AO290" s="53" t="n">
        <v>9.34727066440586</v>
      </c>
      <c r="AP290" s="53" t="n">
        <v>6.34340917789736</v>
      </c>
      <c r="AQ290" s="53" t="n">
        <v>9.05611580660016</v>
      </c>
      <c r="AR290" s="53" t="n">
        <v>3810.0988599</v>
      </c>
      <c r="AS290" s="53" t="n">
        <v>9.93501161612736</v>
      </c>
      <c r="AT290" s="53" t="n">
        <v>6.53226165363697</v>
      </c>
      <c r="AU290" s="53" t="n">
        <v>9.56586421279682</v>
      </c>
      <c r="AV290" s="53" t="n">
        <v>2863.5400448</v>
      </c>
      <c r="AW290" s="53" t="n">
        <v>11.6302502064904</v>
      </c>
      <c r="AX290" s="53" t="n">
        <v>4.90942453624205</v>
      </c>
      <c r="AY290" s="53" t="n">
        <v>11.9069861499446</v>
      </c>
      <c r="AZ290" s="53" t="n">
        <v>2692.9459835</v>
      </c>
      <c r="BA290" s="53" t="n">
        <v>11.4714356340264</v>
      </c>
      <c r="BB290" s="53" t="n">
        <v>4.61694786150363</v>
      </c>
      <c r="BC290" s="53" t="n">
        <v>11.805874962582</v>
      </c>
      <c r="BD290" s="53" t="n">
        <v>2703.1469417</v>
      </c>
      <c r="BE290" s="53" t="n">
        <v>10.2529183945234</v>
      </c>
      <c r="BF290" s="53" t="n">
        <v>4.63443699512731</v>
      </c>
      <c r="BG290" s="53" t="n">
        <v>11.2979419254727</v>
      </c>
      <c r="BH290" s="53" t="n">
        <v>3501.4169886</v>
      </c>
      <c r="BI290" s="53" t="n">
        <v>9.04090883773919</v>
      </c>
      <c r="BJ290" s="53" t="n">
        <v>6.00303896802959</v>
      </c>
      <c r="BK290" s="53" t="n">
        <v>9.49709842741891</v>
      </c>
    </row>
    <row r="291">
      <c r="A291" s="53" t="s">
        <v>187</v>
      </c>
      <c r="B291" s="53" t="s">
        <v>188</v>
      </c>
      <c r="C291" s="53" t="s">
        <v>16</v>
      </c>
      <c r="D291" s="53" t="n">
        <v>2767.629662</v>
      </c>
      <c r="E291" s="53" t="n">
        <v>17.580098680567</v>
      </c>
      <c r="F291" s="53" t="n">
        <v>11.2278034655599</v>
      </c>
      <c r="G291" s="53" t="n">
        <v>13.2228711166088</v>
      </c>
      <c r="H291" s="53" t="n">
        <v>3164.2284738</v>
      </c>
      <c r="I291" s="53" t="n">
        <v>17.2597434977506</v>
      </c>
      <c r="J291" s="53" t="n">
        <v>12.8367374839745</v>
      </c>
      <c r="K291" s="53" t="n">
        <v>12.8369275317854</v>
      </c>
      <c r="L291" s="53" t="n">
        <v>2814.1842007</v>
      </c>
      <c r="M291" s="53" t="n">
        <v>18.4856655703719</v>
      </c>
      <c r="N291" s="53" t="n">
        <v>11.4166673219242</v>
      </c>
      <c r="O291" s="53" t="n">
        <v>14.5808384086638</v>
      </c>
      <c r="P291" s="53" t="n">
        <v>2284.8820456</v>
      </c>
      <c r="Q291" s="53" t="n">
        <v>18.8008021741844</v>
      </c>
      <c r="R291" s="53" t="n">
        <v>9.26937837898608</v>
      </c>
      <c r="S291" s="53" t="n">
        <v>15.2764656786544</v>
      </c>
      <c r="T291" s="53" t="n">
        <v>2305.230627</v>
      </c>
      <c r="U291" s="53" t="n">
        <v>21.5647287793464</v>
      </c>
      <c r="V291" s="53" t="n">
        <v>9.35192911758347</v>
      </c>
      <c r="W291" s="53" t="n">
        <v>17.0968766627858</v>
      </c>
      <c r="X291" s="53" t="n">
        <v>2583.7428584</v>
      </c>
      <c r="Y291" s="53" t="n">
        <v>17.102846086382</v>
      </c>
      <c r="Z291" s="53" t="n">
        <v>10.4818059359487</v>
      </c>
      <c r="AA291" s="53" t="n">
        <v>13.1578255414167</v>
      </c>
      <c r="AB291" s="53" t="n">
        <v>1735.2962255</v>
      </c>
      <c r="AC291" s="53" t="n">
        <v>19.2353486793311</v>
      </c>
      <c r="AD291" s="53" t="n">
        <v>7.03980205225954</v>
      </c>
      <c r="AE291" s="53" t="n">
        <v>17.1687231747794</v>
      </c>
      <c r="AF291" s="53" t="n">
        <v>2274.3019347</v>
      </c>
      <c r="AG291" s="53" t="n">
        <v>20.5156834224057</v>
      </c>
      <c r="AH291" s="53" t="n">
        <v>9.22645666606327</v>
      </c>
      <c r="AI291" s="53" t="n">
        <v>16.5969261870792</v>
      </c>
      <c r="AJ291" s="53" t="n">
        <v>846.696289</v>
      </c>
      <c r="AK291" s="53" t="n">
        <v>29.3784214348948</v>
      </c>
      <c r="AL291" s="53" t="n">
        <v>3.43490303577724</v>
      </c>
      <c r="AM291" s="53" t="n">
        <v>27.5369723950819</v>
      </c>
      <c r="AN291" s="53" t="n">
        <v>1028.4886002</v>
      </c>
      <c r="AO291" s="53" t="n">
        <v>26.272229361749</v>
      </c>
      <c r="AP291" s="53" t="n">
        <v>4.17240356546462</v>
      </c>
      <c r="AQ291" s="53" t="n">
        <v>23.7369321728861</v>
      </c>
      <c r="AR291" s="53" t="n">
        <v>771.7873923</v>
      </c>
      <c r="AS291" s="53" t="n">
        <v>27.4037142573722</v>
      </c>
      <c r="AT291" s="53" t="n">
        <v>3.13101036490532</v>
      </c>
      <c r="AU291" s="53" t="n">
        <v>25.1436072436664</v>
      </c>
      <c r="AV291" s="53" t="n">
        <v>659.6797139</v>
      </c>
      <c r="AW291" s="53" t="n">
        <v>29.4009034223849</v>
      </c>
      <c r="AX291" s="53" t="n">
        <v>2.67620855477231</v>
      </c>
      <c r="AY291" s="53" t="n">
        <v>26.206943917115</v>
      </c>
      <c r="AZ291" s="53" t="n">
        <v>782.3671039</v>
      </c>
      <c r="BA291" s="53" t="n">
        <v>31.8878619958605</v>
      </c>
      <c r="BB291" s="53" t="n">
        <v>3.17393045793585</v>
      </c>
      <c r="BC291" s="53" t="n">
        <v>29.1404520820647</v>
      </c>
      <c r="BD291" s="53" t="n">
        <v>409.5231796</v>
      </c>
      <c r="BE291" s="53" t="n">
        <v>37.169684260769</v>
      </c>
      <c r="BF291" s="53" t="n">
        <v>1.66136598341603</v>
      </c>
      <c r="BG291" s="53" t="n">
        <v>36.3596610120034</v>
      </c>
      <c r="BH291" s="53" t="n">
        <v>221.7488979</v>
      </c>
      <c r="BI291" s="53" t="n">
        <v>40.3283042700892</v>
      </c>
      <c r="BJ291" s="53" t="n">
        <v>0.899597615428981</v>
      </c>
      <c r="BK291" s="53" t="n">
        <v>39.9405026052404</v>
      </c>
    </row>
    <row r="292">
      <c r="A292" s="53" t="s">
        <v>187</v>
      </c>
      <c r="B292" s="53" t="s">
        <v>188</v>
      </c>
      <c r="C292" s="53" t="s">
        <v>17</v>
      </c>
      <c r="D292" s="53" t="n">
        <v>5438.9878418</v>
      </c>
      <c r="E292" s="53" t="n">
        <v>9.68548428665377</v>
      </c>
      <c r="F292" s="53" t="n">
        <v>5.09840363021483</v>
      </c>
      <c r="G292" s="53" t="n">
        <v>9.26240973124644</v>
      </c>
      <c r="H292" s="53" t="n">
        <v>7287.0543331</v>
      </c>
      <c r="I292" s="53" t="n">
        <v>9.35121439696145</v>
      </c>
      <c r="J292" s="53" t="n">
        <v>6.8307459670942</v>
      </c>
      <c r="K292" s="53" t="n">
        <v>8.5892603659361</v>
      </c>
      <c r="L292" s="53" t="n">
        <v>7837.9154872</v>
      </c>
      <c r="M292" s="53" t="n">
        <v>8.21615114053914</v>
      </c>
      <c r="N292" s="53" t="n">
        <v>7.34711272309678</v>
      </c>
      <c r="O292" s="53" t="n">
        <v>6.98327694578267</v>
      </c>
      <c r="P292" s="53" t="n">
        <v>8273.4182413</v>
      </c>
      <c r="Q292" s="53" t="n">
        <v>8.60344858569186</v>
      </c>
      <c r="R292" s="53" t="n">
        <v>7.75534471166787</v>
      </c>
      <c r="S292" s="53" t="n">
        <v>7.91429583157391</v>
      </c>
      <c r="T292" s="53" t="n">
        <v>9461.4690869</v>
      </c>
      <c r="U292" s="53" t="n">
        <v>8.31569397980766</v>
      </c>
      <c r="V292" s="53" t="n">
        <v>8.86900095070853</v>
      </c>
      <c r="W292" s="53" t="n">
        <v>7.78171715602785</v>
      </c>
      <c r="X292" s="53" t="n">
        <v>9423.7236918</v>
      </c>
      <c r="Y292" s="53" t="n">
        <v>8.42628382695583</v>
      </c>
      <c r="Z292" s="53" t="n">
        <v>8.83361913611376</v>
      </c>
      <c r="AA292" s="53" t="n">
        <v>8.41546409945927</v>
      </c>
      <c r="AB292" s="53" t="n">
        <v>7982.044968</v>
      </c>
      <c r="AC292" s="53" t="n">
        <v>9.19317729758378</v>
      </c>
      <c r="AD292" s="53" t="n">
        <v>7.48221695379286</v>
      </c>
      <c r="AE292" s="53" t="n">
        <v>8.57943312738749</v>
      </c>
      <c r="AF292" s="53" t="n">
        <v>8199.2448867</v>
      </c>
      <c r="AG292" s="53" t="n">
        <v>8.89676815672951</v>
      </c>
      <c r="AH292" s="53" t="n">
        <v>7.68581602152234</v>
      </c>
      <c r="AI292" s="53" t="n">
        <v>7.99720567178735</v>
      </c>
      <c r="AJ292" s="53" t="n">
        <v>8443.7441336</v>
      </c>
      <c r="AK292" s="53" t="n">
        <v>8.95632292443728</v>
      </c>
      <c r="AL292" s="53" t="n">
        <v>7.91500495965521</v>
      </c>
      <c r="AM292" s="53" t="n">
        <v>8.30270754970356</v>
      </c>
      <c r="AN292" s="53" t="n">
        <v>7263.8805565</v>
      </c>
      <c r="AO292" s="53" t="n">
        <v>9.4656355638719</v>
      </c>
      <c r="AP292" s="53" t="n">
        <v>6.80902331019925</v>
      </c>
      <c r="AQ292" s="53" t="n">
        <v>9.14094485646993</v>
      </c>
      <c r="AR292" s="53" t="n">
        <v>5943.0484615</v>
      </c>
      <c r="AS292" s="53" t="n">
        <v>11.1235269767402</v>
      </c>
      <c r="AT292" s="53" t="n">
        <v>5.57090045647659</v>
      </c>
      <c r="AU292" s="53" t="n">
        <v>10.996207161718</v>
      </c>
      <c r="AV292" s="53" t="n">
        <v>4157.7020781</v>
      </c>
      <c r="AW292" s="53" t="n">
        <v>11.361890788079</v>
      </c>
      <c r="AX292" s="53" t="n">
        <v>3.89735075438623</v>
      </c>
      <c r="AY292" s="53" t="n">
        <v>11.7087960630423</v>
      </c>
      <c r="AZ292" s="53" t="n">
        <v>5679.7276849</v>
      </c>
      <c r="BA292" s="53" t="n">
        <v>11.7160446388777</v>
      </c>
      <c r="BB292" s="53" t="n">
        <v>5.32406857481455</v>
      </c>
      <c r="BC292" s="53" t="n">
        <v>11.320616501203</v>
      </c>
      <c r="BD292" s="53" t="n">
        <v>5043.4765223</v>
      </c>
      <c r="BE292" s="53" t="n">
        <v>12.4996949417263</v>
      </c>
      <c r="BF292" s="53" t="n">
        <v>4.72765885089528</v>
      </c>
      <c r="BG292" s="53" t="n">
        <v>11.9798880338792</v>
      </c>
      <c r="BH292" s="53" t="n">
        <v>6244.7748201</v>
      </c>
      <c r="BI292" s="53" t="n">
        <v>11.2141925895761</v>
      </c>
      <c r="BJ292" s="53" t="n">
        <v>5.85373299936174</v>
      </c>
      <c r="BK292" s="53" t="n">
        <v>11.0872198086064</v>
      </c>
    </row>
    <row r="293">
      <c r="A293" s="53" t="s">
        <v>189</v>
      </c>
      <c r="B293" s="53" t="s">
        <v>190</v>
      </c>
      <c r="C293" s="53" t="s">
        <v>16</v>
      </c>
      <c r="D293" s="53" t="n">
        <v>2176.7621887</v>
      </c>
      <c r="E293" s="53" t="n">
        <v>19.4366795878027</v>
      </c>
      <c r="F293" s="53" t="n">
        <v>11.5729446982675</v>
      </c>
      <c r="G293" s="53" t="n">
        <v>15.1756418607904</v>
      </c>
      <c r="H293" s="53" t="n">
        <v>2122.694263</v>
      </c>
      <c r="I293" s="53" t="n">
        <v>19.0762227196713</v>
      </c>
      <c r="J293" s="53" t="n">
        <v>11.2854878886425</v>
      </c>
      <c r="K293" s="53" t="n">
        <v>12.3186048535418</v>
      </c>
      <c r="L293" s="53" t="n">
        <v>2156.140719</v>
      </c>
      <c r="M293" s="53" t="n">
        <v>19.2349950591891</v>
      </c>
      <c r="N293" s="53" t="n">
        <v>11.4633088686514</v>
      </c>
      <c r="O293" s="53" t="n">
        <v>13.8188618647427</v>
      </c>
      <c r="P293" s="53" t="n">
        <v>1750.8131528</v>
      </c>
      <c r="Q293" s="53" t="n">
        <v>17.7622334832169</v>
      </c>
      <c r="R293" s="53" t="n">
        <v>9.30834975889336</v>
      </c>
      <c r="S293" s="53" t="n">
        <v>15.6065135978402</v>
      </c>
      <c r="T293" s="53" t="n">
        <v>2158.276325</v>
      </c>
      <c r="U293" s="53" t="n">
        <v>19.7654127394812</v>
      </c>
      <c r="V293" s="53" t="n">
        <v>11.4746630029081</v>
      </c>
      <c r="W293" s="53" t="n">
        <v>15.3196968092091</v>
      </c>
      <c r="X293" s="53" t="n">
        <v>1615.7032258</v>
      </c>
      <c r="Y293" s="53" t="n">
        <v>22.0242244344603</v>
      </c>
      <c r="Z293" s="53" t="n">
        <v>8.590026130582</v>
      </c>
      <c r="AA293" s="53" t="n">
        <v>17.3117223268798</v>
      </c>
      <c r="AB293" s="53" t="n">
        <v>1341.1849548</v>
      </c>
      <c r="AC293" s="53" t="n">
        <v>19.4960537875773</v>
      </c>
      <c r="AD293" s="53" t="n">
        <v>7.13052596770735</v>
      </c>
      <c r="AE293" s="53" t="n">
        <v>18.9905194566497</v>
      </c>
      <c r="AF293" s="53" t="n">
        <v>1036.7702366</v>
      </c>
      <c r="AG293" s="53" t="n">
        <v>24.4346533888468</v>
      </c>
      <c r="AH293" s="53" t="n">
        <v>5.51207875406328</v>
      </c>
      <c r="AI293" s="53" t="n">
        <v>22.3308043075374</v>
      </c>
      <c r="AJ293" s="53" t="n">
        <v>1417.8793836</v>
      </c>
      <c r="AK293" s="53" t="n">
        <v>23.857619384746</v>
      </c>
      <c r="AL293" s="53" t="n">
        <v>7.5382785406688</v>
      </c>
      <c r="AM293" s="53" t="n">
        <v>19.1011576427489</v>
      </c>
      <c r="AN293" s="53" t="n">
        <v>721.1476611</v>
      </c>
      <c r="AO293" s="53" t="n">
        <v>23.72638698998</v>
      </c>
      <c r="AP293" s="53" t="n">
        <v>3.83404399640897</v>
      </c>
      <c r="AQ293" s="53" t="n">
        <v>21.9999535198639</v>
      </c>
      <c r="AR293" s="53" t="n">
        <v>929.2675429</v>
      </c>
      <c r="AS293" s="53" t="n">
        <v>26.0751291942309</v>
      </c>
      <c r="AT293" s="53" t="n">
        <v>4.94053137256089</v>
      </c>
      <c r="AU293" s="53" t="n">
        <v>24.6662046301414</v>
      </c>
      <c r="AV293" s="53" t="n">
        <v>314.5287038</v>
      </c>
      <c r="AW293" s="53" t="n">
        <v>38.1966735843305</v>
      </c>
      <c r="AX293" s="53" t="n">
        <v>1.67221909402472</v>
      </c>
      <c r="AY293" s="53" t="n">
        <v>35.5280233335639</v>
      </c>
      <c r="AZ293" s="53" t="n">
        <v>430.6531941</v>
      </c>
      <c r="BA293" s="53" t="n">
        <v>30.3294151315696</v>
      </c>
      <c r="BB293" s="53" t="n">
        <v>2.28960500385578</v>
      </c>
      <c r="BC293" s="53" t="n">
        <v>26.8194919756506</v>
      </c>
      <c r="BD293" s="53" t="n">
        <v>335.0765252</v>
      </c>
      <c r="BE293" s="53" t="n">
        <v>35.8040109619292</v>
      </c>
      <c r="BF293" s="53" t="n">
        <v>1.78146336607544</v>
      </c>
      <c r="BG293" s="53" t="n">
        <v>36.3563087524314</v>
      </c>
      <c r="BH293" s="53" t="n">
        <v>302.1625858</v>
      </c>
      <c r="BI293" s="53" t="n">
        <v>38.8119582345486</v>
      </c>
      <c r="BJ293" s="53" t="n">
        <v>1.60647355668987</v>
      </c>
      <c r="BK293" s="53" t="n">
        <v>39.3898573695353</v>
      </c>
    </row>
    <row r="294">
      <c r="A294" s="53" t="s">
        <v>189</v>
      </c>
      <c r="B294" s="53" t="s">
        <v>190</v>
      </c>
      <c r="C294" s="53" t="s">
        <v>17</v>
      </c>
      <c r="D294" s="53" t="n">
        <v>4471.1606675</v>
      </c>
      <c r="E294" s="53" t="n">
        <v>10.633873564264</v>
      </c>
      <c r="F294" s="53" t="n">
        <v>5.59028276553842</v>
      </c>
      <c r="G294" s="53" t="n">
        <v>9.41036887076116</v>
      </c>
      <c r="H294" s="53" t="n">
        <v>5716.7328005</v>
      </c>
      <c r="I294" s="53" t="n">
        <v>9.97289517468784</v>
      </c>
      <c r="J294" s="53" t="n">
        <v>7.14761898003821</v>
      </c>
      <c r="K294" s="53" t="n">
        <v>9.2880838879109</v>
      </c>
      <c r="L294" s="53" t="n">
        <v>6269.5093611</v>
      </c>
      <c r="M294" s="53" t="n">
        <v>9.93288241430576</v>
      </c>
      <c r="N294" s="53" t="n">
        <v>7.83875434951346</v>
      </c>
      <c r="O294" s="53" t="n">
        <v>7.8275426150712</v>
      </c>
      <c r="P294" s="53" t="n">
        <v>6387.242525</v>
      </c>
      <c r="Q294" s="53" t="n">
        <v>8.24464889516328</v>
      </c>
      <c r="R294" s="53" t="n">
        <v>7.98595587637124</v>
      </c>
      <c r="S294" s="53" t="n">
        <v>7.99113094400478</v>
      </c>
      <c r="T294" s="53" t="n">
        <v>6973.6679969</v>
      </c>
      <c r="U294" s="53" t="n">
        <v>9.22183999297327</v>
      </c>
      <c r="V294" s="53" t="n">
        <v>8.71916240877446</v>
      </c>
      <c r="W294" s="53" t="n">
        <v>8.7689483109458</v>
      </c>
      <c r="X294" s="53" t="n">
        <v>8592.6972483</v>
      </c>
      <c r="Y294" s="53" t="n">
        <v>7.37231138561575</v>
      </c>
      <c r="Z294" s="53" t="n">
        <v>10.7434312718446</v>
      </c>
      <c r="AA294" s="53" t="n">
        <v>7.11618504799719</v>
      </c>
      <c r="AB294" s="53" t="n">
        <v>6121.772222</v>
      </c>
      <c r="AC294" s="53" t="n">
        <v>9.65142661610258</v>
      </c>
      <c r="AD294" s="53" t="n">
        <v>7.65403891565667</v>
      </c>
      <c r="AE294" s="53" t="n">
        <v>8.8875702430885</v>
      </c>
      <c r="AF294" s="53" t="n">
        <v>6334.2073516</v>
      </c>
      <c r="AG294" s="53" t="n">
        <v>9.65018606848446</v>
      </c>
      <c r="AH294" s="53" t="n">
        <v>7.91964611077046</v>
      </c>
      <c r="AI294" s="53" t="n">
        <v>8.61679082935014</v>
      </c>
      <c r="AJ294" s="53" t="n">
        <v>5104.8631274</v>
      </c>
      <c r="AK294" s="53" t="n">
        <v>10.4167098195101</v>
      </c>
      <c r="AL294" s="53" t="n">
        <v>6.38259961646453</v>
      </c>
      <c r="AM294" s="53" t="n">
        <v>9.69157559731841</v>
      </c>
      <c r="AN294" s="53" t="n">
        <v>4626.3748067</v>
      </c>
      <c r="AO294" s="53" t="n">
        <v>10.5149386776821</v>
      </c>
      <c r="AP294" s="53" t="n">
        <v>5.78434667687239</v>
      </c>
      <c r="AQ294" s="53" t="n">
        <v>9.65424615585854</v>
      </c>
      <c r="AR294" s="53" t="n">
        <v>4285.1322397</v>
      </c>
      <c r="AS294" s="53" t="n">
        <v>10.6847850587943</v>
      </c>
      <c r="AT294" s="53" t="n">
        <v>5.35769181406809</v>
      </c>
      <c r="AU294" s="53" t="n">
        <v>10.7461819615103</v>
      </c>
      <c r="AV294" s="53" t="n">
        <v>4045.5944809</v>
      </c>
      <c r="AW294" s="53" t="n">
        <v>10.3896274186827</v>
      </c>
      <c r="AX294" s="53" t="n">
        <v>5.05819825874835</v>
      </c>
      <c r="AY294" s="53" t="n">
        <v>11.3014410010967</v>
      </c>
      <c r="AZ294" s="53" t="n">
        <v>4206.65672</v>
      </c>
      <c r="BA294" s="53" t="n">
        <v>10.4866347500292</v>
      </c>
      <c r="BB294" s="53" t="n">
        <v>5.25957403707018</v>
      </c>
      <c r="BC294" s="53" t="n">
        <v>10.6366380479227</v>
      </c>
      <c r="BD294" s="53" t="n">
        <v>2613.185434</v>
      </c>
      <c r="BE294" s="53" t="n">
        <v>14.6810151464428</v>
      </c>
      <c r="BF294" s="53" t="n">
        <v>3.26726024431021</v>
      </c>
      <c r="BG294" s="53" t="n">
        <v>14.2571058664805</v>
      </c>
      <c r="BH294" s="53" t="n">
        <v>4232.1423559</v>
      </c>
      <c r="BI294" s="53" t="n">
        <v>8.22216655119877</v>
      </c>
      <c r="BJ294" s="53" t="n">
        <v>5.2914386739588</v>
      </c>
      <c r="BK294" s="53" t="n">
        <v>8.60997068654662</v>
      </c>
    </row>
    <row r="295">
      <c r="A295" s="53" t="s">
        <v>191</v>
      </c>
      <c r="B295" s="53" t="s">
        <v>192</v>
      </c>
      <c r="C295" s="53" t="s">
        <v>16</v>
      </c>
      <c r="D295" s="53" t="n">
        <v>1495.1693513</v>
      </c>
      <c r="E295" s="53" t="n">
        <v>12.6915048876111</v>
      </c>
      <c r="F295" s="53" t="n">
        <v>13.8947994142137</v>
      </c>
      <c r="G295" s="53" t="n">
        <v>11.2900260237977</v>
      </c>
      <c r="H295" s="53" t="n">
        <v>1391.7143925</v>
      </c>
      <c r="I295" s="53" t="n">
        <v>14.4663178040788</v>
      </c>
      <c r="J295" s="53" t="n">
        <v>12.9333792916825</v>
      </c>
      <c r="K295" s="53" t="n">
        <v>11.0006140177466</v>
      </c>
      <c r="L295" s="53" t="n">
        <v>1277.6894589</v>
      </c>
      <c r="M295" s="53" t="n">
        <v>16.8789892361089</v>
      </c>
      <c r="N295" s="53" t="n">
        <v>11.8737310456738</v>
      </c>
      <c r="O295" s="53" t="n">
        <v>10.9639423469848</v>
      </c>
      <c r="P295" s="53" t="n">
        <v>842.6082093</v>
      </c>
      <c r="Q295" s="53" t="n">
        <v>23.2709669265161</v>
      </c>
      <c r="R295" s="53" t="n">
        <v>7.83046552072093</v>
      </c>
      <c r="S295" s="53" t="n">
        <v>18.1926251171951</v>
      </c>
      <c r="T295" s="53" t="n">
        <v>1106.8363344</v>
      </c>
      <c r="U295" s="53" t="n">
        <v>15.3032561851551</v>
      </c>
      <c r="V295" s="53" t="n">
        <v>10.2859711760944</v>
      </c>
      <c r="W295" s="53" t="n">
        <v>12.3561015451414</v>
      </c>
      <c r="X295" s="53" t="n">
        <v>876.1074887</v>
      </c>
      <c r="Y295" s="53" t="n">
        <v>16.2567226131769</v>
      </c>
      <c r="Z295" s="53" t="n">
        <v>8.14177859530944</v>
      </c>
      <c r="AA295" s="53" t="n">
        <v>15.2567563074434</v>
      </c>
      <c r="AB295" s="53" t="n">
        <v>946.8652301</v>
      </c>
      <c r="AC295" s="53" t="n">
        <v>17.7036607217995</v>
      </c>
      <c r="AD295" s="53" t="n">
        <v>8.79933930768023</v>
      </c>
      <c r="AE295" s="53" t="n">
        <v>14.3369325376931</v>
      </c>
      <c r="AF295" s="53" t="n">
        <v>927.1658358</v>
      </c>
      <c r="AG295" s="53" t="n">
        <v>20.4790866813889</v>
      </c>
      <c r="AH295" s="53" t="n">
        <v>8.61627032479745</v>
      </c>
      <c r="AI295" s="53" t="n">
        <v>16.2561806738008</v>
      </c>
      <c r="AJ295" s="53" t="n">
        <v>626.0304777</v>
      </c>
      <c r="AK295" s="53" t="n">
        <v>17.2153147897663</v>
      </c>
      <c r="AL295" s="53" t="n">
        <v>5.81778104752</v>
      </c>
      <c r="AM295" s="53" t="n">
        <v>14.5779775620816</v>
      </c>
      <c r="AN295" s="53" t="n">
        <v>306.7741919</v>
      </c>
      <c r="AO295" s="53" t="n">
        <v>26.932924385161</v>
      </c>
      <c r="AP295" s="53" t="n">
        <v>2.85089167872646</v>
      </c>
      <c r="AQ295" s="53" t="n">
        <v>25.1947013124318</v>
      </c>
      <c r="AR295" s="53" t="n">
        <v>385.0442277</v>
      </c>
      <c r="AS295" s="53" t="n">
        <v>23.6954544177017</v>
      </c>
      <c r="AT295" s="53" t="n">
        <v>3.57826510076641</v>
      </c>
      <c r="AU295" s="53" t="n">
        <v>21.5633415703059</v>
      </c>
      <c r="AV295" s="53" t="n">
        <v>311.8501587</v>
      </c>
      <c r="AW295" s="53" t="n">
        <v>26.7108564103591</v>
      </c>
      <c r="AX295" s="53" t="n">
        <v>2.89806328537951</v>
      </c>
      <c r="AY295" s="53" t="n">
        <v>26.2398677187308</v>
      </c>
      <c r="AZ295" s="53" t="n">
        <v>99.8988535</v>
      </c>
      <c r="BA295" s="53" t="n">
        <v>34.5775803764876</v>
      </c>
      <c r="BB295" s="53" t="n">
        <v>0.928372782578469</v>
      </c>
      <c r="BC295" s="53" t="n">
        <v>34.7699200450084</v>
      </c>
      <c r="BD295" s="53" t="n">
        <v>76.6055788</v>
      </c>
      <c r="BE295" s="53" t="n">
        <v>51.3751146906453</v>
      </c>
      <c r="BF295" s="53" t="n">
        <v>0.71190541092236</v>
      </c>
      <c r="BG295" s="53" t="n">
        <v>51.6246273243827</v>
      </c>
      <c r="BH295" s="53" t="n">
        <v>90.2802655</v>
      </c>
      <c r="BI295" s="53" t="n">
        <v>41.1950115903842</v>
      </c>
      <c r="BJ295" s="53" t="n">
        <v>0.838986017934209</v>
      </c>
      <c r="BK295" s="53" t="n">
        <v>41.9661331033676</v>
      </c>
    </row>
    <row r="296">
      <c r="A296" s="53" t="s">
        <v>191</v>
      </c>
      <c r="B296" s="53" t="s">
        <v>192</v>
      </c>
      <c r="C296" s="53" t="s">
        <v>17</v>
      </c>
      <c r="D296" s="53" t="n">
        <v>1139.4705812</v>
      </c>
      <c r="E296" s="53" t="n">
        <v>14.3256181728089</v>
      </c>
      <c r="F296" s="53" t="n">
        <v>3.75686468291462</v>
      </c>
      <c r="G296" s="53" t="n">
        <v>13.6129900190512</v>
      </c>
      <c r="H296" s="53" t="n">
        <v>1415.102655</v>
      </c>
      <c r="I296" s="53" t="n">
        <v>14.3624488778546</v>
      </c>
      <c r="J296" s="53" t="n">
        <v>4.66563092982134</v>
      </c>
      <c r="K296" s="53" t="n">
        <v>13.1558738064164</v>
      </c>
      <c r="L296" s="53" t="n">
        <v>2058.8535614</v>
      </c>
      <c r="M296" s="53" t="n">
        <v>10.1424705004061</v>
      </c>
      <c r="N296" s="53" t="n">
        <v>6.78809471673322</v>
      </c>
      <c r="O296" s="53" t="n">
        <v>9.13208995077451</v>
      </c>
      <c r="P296" s="53" t="n">
        <v>2240.4142916</v>
      </c>
      <c r="Q296" s="53" t="n">
        <v>10.6451327077079</v>
      </c>
      <c r="R296" s="53" t="n">
        <v>7.38670525249119</v>
      </c>
      <c r="S296" s="53" t="n">
        <v>9.84132984667602</v>
      </c>
      <c r="T296" s="53" t="n">
        <v>2462.1411656</v>
      </c>
      <c r="U296" s="53" t="n">
        <v>9.67171011013009</v>
      </c>
      <c r="V296" s="53" t="n">
        <v>8.11774462808122</v>
      </c>
      <c r="W296" s="53" t="n">
        <v>9.09746406606401</v>
      </c>
      <c r="X296" s="53" t="n">
        <v>2460.7411404</v>
      </c>
      <c r="Y296" s="53" t="n">
        <v>9.62788767552423</v>
      </c>
      <c r="Z296" s="53" t="n">
        <v>8.11312870791983</v>
      </c>
      <c r="AA296" s="53" t="n">
        <v>9.17010359233626</v>
      </c>
      <c r="AB296" s="53" t="n">
        <v>2316.3767134</v>
      </c>
      <c r="AC296" s="53" t="n">
        <v>10.1050840907037</v>
      </c>
      <c r="AD296" s="53" t="n">
        <v>7.63715536888519</v>
      </c>
      <c r="AE296" s="53" t="n">
        <v>9.23774070063509</v>
      </c>
      <c r="AF296" s="53" t="n">
        <v>2426.6659287</v>
      </c>
      <c r="AG296" s="53" t="n">
        <v>9.10133041287144</v>
      </c>
      <c r="AH296" s="53" t="n">
        <v>8.00078183252814</v>
      </c>
      <c r="AI296" s="53" t="n">
        <v>8.08122061435871</v>
      </c>
      <c r="AJ296" s="53" t="n">
        <v>2134.0309387</v>
      </c>
      <c r="AK296" s="53" t="n">
        <v>10.7940263806274</v>
      </c>
      <c r="AL296" s="53" t="n">
        <v>7.03595652062033</v>
      </c>
      <c r="AM296" s="53" t="n">
        <v>9.67856924789574</v>
      </c>
      <c r="AN296" s="53" t="n">
        <v>1843.5641164</v>
      </c>
      <c r="AO296" s="53" t="n">
        <v>10.6678113429164</v>
      </c>
      <c r="AP296" s="53" t="n">
        <v>6.07827971503918</v>
      </c>
      <c r="AQ296" s="53" t="n">
        <v>10.0582804304825</v>
      </c>
      <c r="AR296" s="53" t="n">
        <v>2520.6337131</v>
      </c>
      <c r="AS296" s="53" t="n">
        <v>9.18708893746741</v>
      </c>
      <c r="AT296" s="53" t="n">
        <v>8.31059610625193</v>
      </c>
      <c r="AU296" s="53" t="n">
        <v>9.26150364060905</v>
      </c>
      <c r="AV296" s="53" t="n">
        <v>1661.5728149</v>
      </c>
      <c r="AW296" s="53" t="n">
        <v>8.64351191494034</v>
      </c>
      <c r="AX296" s="53" t="n">
        <v>5.47824957430226</v>
      </c>
      <c r="AY296" s="53" t="n">
        <v>8.52553419605272</v>
      </c>
      <c r="AZ296" s="53" t="n">
        <v>1706.14323</v>
      </c>
      <c r="BA296" s="53" t="n">
        <v>11.2035522754405</v>
      </c>
      <c r="BB296" s="53" t="n">
        <v>5.62519941324913</v>
      </c>
      <c r="BC296" s="53" t="n">
        <v>10.7529070447943</v>
      </c>
      <c r="BD296" s="53" t="n">
        <v>1341.5206081</v>
      </c>
      <c r="BE296" s="53" t="n">
        <v>9.7662593173841</v>
      </c>
      <c r="BF296" s="53" t="n">
        <v>4.42302897251231</v>
      </c>
      <c r="BG296" s="53" t="n">
        <v>9.6374403876557</v>
      </c>
      <c r="BH296" s="53" t="n">
        <v>2603.1284925</v>
      </c>
      <c r="BI296" s="53" t="n">
        <v>8.19217311921537</v>
      </c>
      <c r="BJ296" s="53" t="n">
        <v>8.58258357865012</v>
      </c>
      <c r="BK296" s="53" t="n">
        <v>8.63294194908156</v>
      </c>
    </row>
    <row r="297">
      <c r="A297" s="53" t="s">
        <v>193</v>
      </c>
      <c r="B297" s="53" t="s">
        <v>194</v>
      </c>
      <c r="C297" s="53" t="s">
        <v>16</v>
      </c>
      <c r="D297" s="53" t="n">
        <v>678.1801494</v>
      </c>
      <c r="E297" s="53" t="n">
        <v>25.1692903424372</v>
      </c>
      <c r="F297" s="53" t="n">
        <v>8.21181603432381</v>
      </c>
      <c r="G297" s="53" t="n">
        <v>22.4274464884308</v>
      </c>
      <c r="H297" s="53" t="n">
        <v>1322.9567319</v>
      </c>
      <c r="I297" s="53" t="n">
        <v>23.0178636153734</v>
      </c>
      <c r="J297" s="53" t="n">
        <v>16.019161447507</v>
      </c>
      <c r="K297" s="53" t="n">
        <v>13.3395488349706</v>
      </c>
      <c r="L297" s="53" t="n">
        <v>815.4483779</v>
      </c>
      <c r="M297" s="53" t="n">
        <v>34.0617325212887</v>
      </c>
      <c r="N297" s="53" t="n">
        <v>9.87394289073033</v>
      </c>
      <c r="O297" s="53" t="n">
        <v>22.528545012536</v>
      </c>
      <c r="P297" s="53" t="n">
        <v>379.7424805</v>
      </c>
      <c r="Q297" s="53" t="n">
        <v>38.5839089548267</v>
      </c>
      <c r="R297" s="53" t="n">
        <v>4.59815197045017</v>
      </c>
      <c r="S297" s="53" t="n">
        <v>35.0469687072689</v>
      </c>
      <c r="T297" s="53" t="n">
        <v>859.8606409</v>
      </c>
      <c r="U297" s="53" t="n">
        <v>28.607754726248</v>
      </c>
      <c r="V297" s="53" t="n">
        <v>10.4117134724064</v>
      </c>
      <c r="W297" s="53" t="n">
        <v>21.9145322671567</v>
      </c>
      <c r="X297" s="53" t="n">
        <v>855.276413</v>
      </c>
      <c r="Y297" s="53" t="n">
        <v>31.0926200274227</v>
      </c>
      <c r="Z297" s="53" t="n">
        <v>10.3562048642475</v>
      </c>
      <c r="AA297" s="53" t="n">
        <v>21.2746599524544</v>
      </c>
      <c r="AB297" s="53" t="n">
        <v>949.3867309</v>
      </c>
      <c r="AC297" s="53" t="n">
        <v>25.5769753287579</v>
      </c>
      <c r="AD297" s="53" t="n">
        <v>11.4957495976199</v>
      </c>
      <c r="AE297" s="53" t="n">
        <v>15.6110087989897</v>
      </c>
      <c r="AF297" s="53" t="n">
        <v>647.8008355</v>
      </c>
      <c r="AG297" s="53" t="n">
        <v>25.8246103886695</v>
      </c>
      <c r="AH297" s="53" t="n">
        <v>7.84396490034933</v>
      </c>
      <c r="AI297" s="53" t="n">
        <v>25.8781388774212</v>
      </c>
      <c r="AJ297" s="53" t="n">
        <v>675.4321607</v>
      </c>
      <c r="AK297" s="53" t="n">
        <v>34.8109208311651</v>
      </c>
      <c r="AL297" s="53" t="n">
        <v>8.17854172264016</v>
      </c>
      <c r="AM297" s="53" t="n">
        <v>26.6508371329412</v>
      </c>
      <c r="AN297" s="53" t="n">
        <v>118.8276834</v>
      </c>
      <c r="AO297" s="53" t="n">
        <v>51.8248751881066</v>
      </c>
      <c r="AP297" s="53" t="n">
        <v>1.43883756658017</v>
      </c>
      <c r="AQ297" s="53" t="n">
        <v>52.3223891966429</v>
      </c>
      <c r="AR297" s="53" t="n">
        <v>367.7834101</v>
      </c>
      <c r="AS297" s="53" t="n">
        <v>37.8857578798792</v>
      </c>
      <c r="AT297" s="53" t="n">
        <v>4.4533443022322</v>
      </c>
      <c r="AU297" s="53" t="n">
        <v>31.0021851762422</v>
      </c>
      <c r="AV297" s="53" t="n">
        <v>120.7311487</v>
      </c>
      <c r="AW297" s="53" t="n">
        <v>44.9151854188749</v>
      </c>
      <c r="AX297" s="53" t="n">
        <v>1.46188587739426</v>
      </c>
      <c r="AY297" s="53" t="n">
        <v>45.6296165623048</v>
      </c>
      <c r="AZ297" s="53" t="n">
        <v>286.174043</v>
      </c>
      <c r="BA297" s="53" t="n">
        <v>36.3681427894949</v>
      </c>
      <c r="BB297" s="53" t="n">
        <v>3.46516865318717</v>
      </c>
      <c r="BC297" s="53" t="n">
        <v>28.5935941153394</v>
      </c>
      <c r="BD297" s="53" t="n">
        <v>71.8578176</v>
      </c>
      <c r="BE297" s="53" t="n">
        <v>59.1515158514587</v>
      </c>
      <c r="BF297" s="53" t="n">
        <v>0.870097981017661</v>
      </c>
      <c r="BG297" s="53" t="n">
        <v>58.3035761094063</v>
      </c>
      <c r="BH297" s="53" t="n">
        <v>109.1305432</v>
      </c>
      <c r="BI297" s="53" t="n">
        <v>59.811385181224</v>
      </c>
      <c r="BJ297" s="53" t="n">
        <v>1.32141871931386</v>
      </c>
      <c r="BK297" s="53" t="n">
        <v>51.279381188192</v>
      </c>
    </row>
    <row r="298">
      <c r="A298" s="53" t="s">
        <v>193</v>
      </c>
      <c r="B298" s="53" t="s">
        <v>194</v>
      </c>
      <c r="C298" s="53" t="s">
        <v>17</v>
      </c>
      <c r="D298" s="53" t="n">
        <v>3891.1707781</v>
      </c>
      <c r="E298" s="53" t="n">
        <v>9.25500875726055</v>
      </c>
      <c r="F298" s="53" t="n">
        <v>5.18709271078214</v>
      </c>
      <c r="G298" s="53" t="n">
        <v>9.11397403359442</v>
      </c>
      <c r="H298" s="53" t="n">
        <v>4409.4523045</v>
      </c>
      <c r="I298" s="53" t="n">
        <v>9.96393111319081</v>
      </c>
      <c r="J298" s="53" t="n">
        <v>5.87798357140769</v>
      </c>
      <c r="K298" s="53" t="n">
        <v>9.0822095686245</v>
      </c>
      <c r="L298" s="53" t="n">
        <v>5296.7916587</v>
      </c>
      <c r="M298" s="53" t="n">
        <v>9.12753317989616</v>
      </c>
      <c r="N298" s="53" t="n">
        <v>7.06084388739937</v>
      </c>
      <c r="O298" s="53" t="n">
        <v>8.23048280709716</v>
      </c>
      <c r="P298" s="53" t="n">
        <v>5512.7879251</v>
      </c>
      <c r="Q298" s="53" t="n">
        <v>8.42400576480566</v>
      </c>
      <c r="R298" s="53" t="n">
        <v>7.34877590655034</v>
      </c>
      <c r="S298" s="53" t="n">
        <v>7.44655700873056</v>
      </c>
      <c r="T298" s="53" t="n">
        <v>5802.6089536</v>
      </c>
      <c r="U298" s="53" t="n">
        <v>8.20983784152709</v>
      </c>
      <c r="V298" s="53" t="n">
        <v>7.73511940831199</v>
      </c>
      <c r="W298" s="53" t="n">
        <v>7.83101146759383</v>
      </c>
      <c r="X298" s="53" t="n">
        <v>6546.0218873</v>
      </c>
      <c r="Y298" s="53" t="n">
        <v>7.78172821920847</v>
      </c>
      <c r="Z298" s="53" t="n">
        <v>8.72611981137817</v>
      </c>
      <c r="AA298" s="53" t="n">
        <v>7.41018224883963</v>
      </c>
      <c r="AB298" s="53" t="n">
        <v>6718.6420611</v>
      </c>
      <c r="AC298" s="53" t="n">
        <v>8.50613212151745</v>
      </c>
      <c r="AD298" s="53" t="n">
        <v>8.95622969252019</v>
      </c>
      <c r="AE298" s="53" t="n">
        <v>8.43752344950294</v>
      </c>
      <c r="AF298" s="53" t="n">
        <v>7315.6295543</v>
      </c>
      <c r="AG298" s="53" t="n">
        <v>10.0532417912249</v>
      </c>
      <c r="AH298" s="53" t="n">
        <v>9.75203888491906</v>
      </c>
      <c r="AI298" s="53" t="n">
        <v>9.50204824934952</v>
      </c>
      <c r="AJ298" s="53" t="n">
        <v>6881.5390994</v>
      </c>
      <c r="AK298" s="53" t="n">
        <v>9.15792354998817</v>
      </c>
      <c r="AL298" s="53" t="n">
        <v>9.17337822908134</v>
      </c>
      <c r="AM298" s="53" t="n">
        <v>8.76962488562429</v>
      </c>
      <c r="AN298" s="53" t="n">
        <v>4479.5484628</v>
      </c>
      <c r="AO298" s="53" t="n">
        <v>11.1289263827429</v>
      </c>
      <c r="AP298" s="53" t="n">
        <v>5.97142466986014</v>
      </c>
      <c r="AQ298" s="53" t="n">
        <v>11.036310322321</v>
      </c>
      <c r="AR298" s="53" t="n">
        <v>4493.1116991</v>
      </c>
      <c r="AS298" s="53" t="n">
        <v>10.5191558053994</v>
      </c>
      <c r="AT298" s="53" t="n">
        <v>5.98950502874398</v>
      </c>
      <c r="AU298" s="53" t="n">
        <v>10.3001360837859</v>
      </c>
      <c r="AV298" s="53" t="n">
        <v>4087.9021748</v>
      </c>
      <c r="AW298" s="53" t="n">
        <v>10.4151531770901</v>
      </c>
      <c r="AX298" s="53" t="n">
        <v>5.44934385625945</v>
      </c>
      <c r="AY298" s="53" t="n">
        <v>10.3323906455445</v>
      </c>
      <c r="AZ298" s="53" t="n">
        <v>3733.9796311</v>
      </c>
      <c r="BA298" s="53" t="n">
        <v>10.6248120075045</v>
      </c>
      <c r="BB298" s="53" t="n">
        <v>4.97755036496886</v>
      </c>
      <c r="BC298" s="53" t="n">
        <v>10.6172413631132</v>
      </c>
      <c r="BD298" s="53" t="n">
        <v>2342.9796274</v>
      </c>
      <c r="BE298" s="53" t="n">
        <v>13.8509436602741</v>
      </c>
      <c r="BF298" s="53" t="n">
        <v>3.123289426205</v>
      </c>
      <c r="BG298" s="53" t="n">
        <v>13.1615369180128</v>
      </c>
      <c r="BH298" s="53" t="n">
        <v>3504.2450136</v>
      </c>
      <c r="BI298" s="53" t="n">
        <v>11.8569673767313</v>
      </c>
      <c r="BJ298" s="53" t="n">
        <v>4.67130455161228</v>
      </c>
      <c r="BK298" s="53" t="n">
        <v>12.0012647719918</v>
      </c>
    </row>
    <row r="299">
      <c r="A299" s="53" t="s">
        <v>195</v>
      </c>
      <c r="B299" s="53" t="s">
        <v>196</v>
      </c>
      <c r="C299" s="53" t="s">
        <v>16</v>
      </c>
      <c r="D299" s="53" t="n">
        <v>2041.9540376</v>
      </c>
      <c r="E299" s="53" t="n">
        <v>13.789195731655</v>
      </c>
      <c r="F299" s="53" t="n">
        <v>12.4478164864831</v>
      </c>
      <c r="G299" s="53" t="n">
        <v>10.9392182209858</v>
      </c>
      <c r="H299" s="53" t="n">
        <v>1824.1059684</v>
      </c>
      <c r="I299" s="53" t="n">
        <v>15.7219346619471</v>
      </c>
      <c r="J299" s="53" t="n">
        <v>11.1198077569019</v>
      </c>
      <c r="K299" s="53" t="n">
        <v>9.56850072428002</v>
      </c>
      <c r="L299" s="53" t="n">
        <v>1627.8719731</v>
      </c>
      <c r="M299" s="53" t="n">
        <v>16.7834299605244</v>
      </c>
      <c r="N299" s="53" t="n">
        <v>9.92355910638147</v>
      </c>
      <c r="O299" s="53" t="n">
        <v>11.401616002871</v>
      </c>
      <c r="P299" s="53" t="n">
        <v>1285.5012854</v>
      </c>
      <c r="Q299" s="53" t="n">
        <v>17.8861839399884</v>
      </c>
      <c r="R299" s="53" t="n">
        <v>7.83645655051315</v>
      </c>
      <c r="S299" s="53" t="n">
        <v>13.1515000030912</v>
      </c>
      <c r="T299" s="53" t="n">
        <v>1863.8031232</v>
      </c>
      <c r="U299" s="53" t="n">
        <v>16.0705589259705</v>
      </c>
      <c r="V299" s="53" t="n">
        <v>11.3618028698608</v>
      </c>
      <c r="W299" s="53" t="n">
        <v>12.1763911452824</v>
      </c>
      <c r="X299" s="53" t="n">
        <v>1681.1991563</v>
      </c>
      <c r="Y299" s="53" t="n">
        <v>19.577856471015</v>
      </c>
      <c r="Z299" s="53" t="n">
        <v>10.2486433041604</v>
      </c>
      <c r="AA299" s="53" t="n">
        <v>12.1788978669861</v>
      </c>
      <c r="AB299" s="53" t="n">
        <v>1282.0739905</v>
      </c>
      <c r="AC299" s="53" t="n">
        <v>20.5316173448967</v>
      </c>
      <c r="AD299" s="53" t="n">
        <v>7.81556365225261</v>
      </c>
      <c r="AE299" s="53" t="n">
        <v>14.1100829933478</v>
      </c>
      <c r="AF299" s="53" t="n">
        <v>1217.2059239</v>
      </c>
      <c r="AG299" s="53" t="n">
        <v>27.3268537982537</v>
      </c>
      <c r="AH299" s="53" t="n">
        <v>7.42012586374156</v>
      </c>
      <c r="AI299" s="53" t="n">
        <v>19.5165327371852</v>
      </c>
      <c r="AJ299" s="53" t="n">
        <v>1019.1936164</v>
      </c>
      <c r="AK299" s="53" t="n">
        <v>20.4616713846783</v>
      </c>
      <c r="AL299" s="53" t="n">
        <v>6.21303656572677</v>
      </c>
      <c r="AM299" s="53" t="n">
        <v>17.3567176550673</v>
      </c>
      <c r="AN299" s="53" t="n">
        <v>599.1581745</v>
      </c>
      <c r="AO299" s="53" t="n">
        <v>20.2876742372654</v>
      </c>
      <c r="AP299" s="53" t="n">
        <v>3.65248720843794</v>
      </c>
      <c r="AQ299" s="53" t="n">
        <v>19.6730558806813</v>
      </c>
      <c r="AR299" s="53" t="n">
        <v>636.0516259</v>
      </c>
      <c r="AS299" s="53" t="n">
        <v>21.8209452028888</v>
      </c>
      <c r="AT299" s="53" t="n">
        <v>3.87739085667086</v>
      </c>
      <c r="AU299" s="53" t="n">
        <v>18.8388059192435</v>
      </c>
      <c r="AV299" s="53" t="n">
        <v>458.7680033</v>
      </c>
      <c r="AW299" s="53" t="n">
        <v>23.3108096701879</v>
      </c>
      <c r="AX299" s="53" t="n">
        <v>2.7966642783305</v>
      </c>
      <c r="AY299" s="53" t="n">
        <v>20.7937157524964</v>
      </c>
      <c r="AZ299" s="53" t="n">
        <v>281.4563283</v>
      </c>
      <c r="BA299" s="53" t="n">
        <v>37.2553072891155</v>
      </c>
      <c r="BB299" s="53" t="n">
        <v>1.71576669167126</v>
      </c>
      <c r="BC299" s="53" t="n">
        <v>31.29363814214</v>
      </c>
      <c r="BD299" s="53" t="n">
        <v>192.2760832</v>
      </c>
      <c r="BE299" s="53" t="n">
        <v>36.8617848771129</v>
      </c>
      <c r="BF299" s="53" t="n">
        <v>1.17212109300288</v>
      </c>
      <c r="BG299" s="53" t="n">
        <v>34.5421355860311</v>
      </c>
      <c r="BH299" s="53" t="n">
        <v>393.4949562</v>
      </c>
      <c r="BI299" s="53" t="n">
        <v>24.2949162347398</v>
      </c>
      <c r="BJ299" s="53" t="n">
        <v>2.3987577158648</v>
      </c>
      <c r="BK299" s="53" t="n">
        <v>23.2335519931869</v>
      </c>
    </row>
    <row r="300">
      <c r="A300" s="53" t="s">
        <v>195</v>
      </c>
      <c r="B300" s="53" t="s">
        <v>196</v>
      </c>
      <c r="C300" s="53" t="s">
        <v>17</v>
      </c>
      <c r="D300" s="53" t="n">
        <v>2520.570008</v>
      </c>
      <c r="E300" s="53" t="n">
        <v>9.91960120856163</v>
      </c>
      <c r="F300" s="53" t="n">
        <v>4.59104450341291</v>
      </c>
      <c r="G300" s="53" t="n">
        <v>9.08263124428001</v>
      </c>
      <c r="H300" s="53" t="n">
        <v>3473.3723732</v>
      </c>
      <c r="I300" s="53" t="n">
        <v>10.32819105223</v>
      </c>
      <c r="J300" s="53" t="n">
        <v>6.32650832616195</v>
      </c>
      <c r="K300" s="53" t="n">
        <v>9.08547318228147</v>
      </c>
      <c r="L300" s="53" t="n">
        <v>4087.1256405</v>
      </c>
      <c r="M300" s="53" t="n">
        <v>8.79330010475581</v>
      </c>
      <c r="N300" s="53" t="n">
        <v>7.44441759087037</v>
      </c>
      <c r="O300" s="53" t="n">
        <v>7.22391379406617</v>
      </c>
      <c r="P300" s="53" t="n">
        <v>4075.1189047</v>
      </c>
      <c r="Q300" s="53" t="n">
        <v>8.68532785349726</v>
      </c>
      <c r="R300" s="53" t="n">
        <v>7.42254814934581</v>
      </c>
      <c r="S300" s="53" t="n">
        <v>8.09661833809916</v>
      </c>
      <c r="T300" s="53" t="n">
        <v>4743.5766864</v>
      </c>
      <c r="U300" s="53" t="n">
        <v>7.68917882970262</v>
      </c>
      <c r="V300" s="53" t="n">
        <v>8.64009791574665</v>
      </c>
      <c r="W300" s="53" t="n">
        <v>6.57675637743482</v>
      </c>
      <c r="X300" s="53" t="n">
        <v>4935.8393198</v>
      </c>
      <c r="Y300" s="53" t="n">
        <v>7.14880817032027</v>
      </c>
      <c r="Z300" s="53" t="n">
        <v>8.99029104804658</v>
      </c>
      <c r="AA300" s="53" t="n">
        <v>7.10419859314906</v>
      </c>
      <c r="AB300" s="53" t="n">
        <v>4607.7007172</v>
      </c>
      <c r="AC300" s="53" t="n">
        <v>7.76689675950329</v>
      </c>
      <c r="AD300" s="53" t="n">
        <v>8.39260920503374</v>
      </c>
      <c r="AE300" s="53" t="n">
        <v>6.54172053960359</v>
      </c>
      <c r="AF300" s="53" t="n">
        <v>4411.3281951</v>
      </c>
      <c r="AG300" s="53" t="n">
        <v>9.68089377212426</v>
      </c>
      <c r="AH300" s="53" t="n">
        <v>8.03493019379934</v>
      </c>
      <c r="AI300" s="53" t="n">
        <v>8.45737393724221</v>
      </c>
      <c r="AJ300" s="53" t="n">
        <v>3694.5888104</v>
      </c>
      <c r="AK300" s="53" t="n">
        <v>8.61548868260904</v>
      </c>
      <c r="AL300" s="53" t="n">
        <v>6.7294388160306</v>
      </c>
      <c r="AM300" s="53" t="n">
        <v>7.90012262472498</v>
      </c>
      <c r="AN300" s="53" t="n">
        <v>4199.2030397</v>
      </c>
      <c r="AO300" s="53" t="n">
        <v>7.79574767754524</v>
      </c>
      <c r="AP300" s="53" t="n">
        <v>7.64855884698341</v>
      </c>
      <c r="AQ300" s="53" t="n">
        <v>7.44773858829742</v>
      </c>
      <c r="AR300" s="53" t="n">
        <v>2913.457429</v>
      </c>
      <c r="AS300" s="53" t="n">
        <v>9.79257220381715</v>
      </c>
      <c r="AT300" s="53" t="n">
        <v>5.30666185540757</v>
      </c>
      <c r="AU300" s="53" t="n">
        <v>9.31004420659299</v>
      </c>
      <c r="AV300" s="53" t="n">
        <v>3210.3290759</v>
      </c>
      <c r="AW300" s="53" t="n">
        <v>9.1489748951776</v>
      </c>
      <c r="AX300" s="53" t="n">
        <v>5.84739309413275</v>
      </c>
      <c r="AY300" s="53" t="n">
        <v>9.20724137075712</v>
      </c>
      <c r="AZ300" s="53" t="n">
        <v>2456.9486425</v>
      </c>
      <c r="BA300" s="53" t="n">
        <v>9.34625096088212</v>
      </c>
      <c r="BB300" s="53" t="n">
        <v>4.4751625721627</v>
      </c>
      <c r="BC300" s="53" t="n">
        <v>9.53512102075331</v>
      </c>
      <c r="BD300" s="53" t="n">
        <v>1769.1490999</v>
      </c>
      <c r="BE300" s="53" t="n">
        <v>10.5350759813897</v>
      </c>
      <c r="BF300" s="53" t="n">
        <v>3.22238312168863</v>
      </c>
      <c r="BG300" s="53" t="n">
        <v>10.8339253784268</v>
      </c>
      <c r="BH300" s="53" t="n">
        <v>3803.5778078</v>
      </c>
      <c r="BI300" s="53" t="n">
        <v>10.1802866770246</v>
      </c>
      <c r="BJ300" s="53" t="n">
        <v>6.92795476117698</v>
      </c>
      <c r="BK300" s="53" t="n">
        <v>10.3521390828385</v>
      </c>
    </row>
    <row r="301">
      <c r="A301" s="53" t="s">
        <v>197</v>
      </c>
      <c r="B301" s="53" t="s">
        <v>198</v>
      </c>
      <c r="C301" s="53" t="s">
        <v>16</v>
      </c>
      <c r="D301" s="53" t="n">
        <v>7865.9047236</v>
      </c>
      <c r="E301" s="53" t="n">
        <v>14.1275056944</v>
      </c>
      <c r="F301" s="53" t="n">
        <v>15.2091648647025</v>
      </c>
      <c r="G301" s="53" t="n">
        <v>9.71209015593011</v>
      </c>
      <c r="H301" s="53" t="n">
        <v>5540.9073194</v>
      </c>
      <c r="I301" s="53" t="n">
        <v>13.3359025060384</v>
      </c>
      <c r="J301" s="53" t="n">
        <v>10.7136528958899</v>
      </c>
      <c r="K301" s="53" t="n">
        <v>9.99381578578383</v>
      </c>
      <c r="L301" s="53" t="n">
        <v>6141.3973693</v>
      </c>
      <c r="M301" s="53" t="n">
        <v>15.4465718024543</v>
      </c>
      <c r="N301" s="53" t="n">
        <v>11.8747338509059</v>
      </c>
      <c r="O301" s="53" t="n">
        <v>11.4785620223954</v>
      </c>
      <c r="P301" s="53" t="n">
        <v>5231.9630224</v>
      </c>
      <c r="Q301" s="53" t="n">
        <v>14.1967942960281</v>
      </c>
      <c r="R301" s="53" t="n">
        <v>10.1162918913783</v>
      </c>
      <c r="S301" s="53" t="n">
        <v>9.33990099733579</v>
      </c>
      <c r="T301" s="53" t="n">
        <v>4259.3176427</v>
      </c>
      <c r="U301" s="53" t="n">
        <v>16.3938596236919</v>
      </c>
      <c r="V301" s="53" t="n">
        <v>8.23562787947322</v>
      </c>
      <c r="W301" s="53" t="n">
        <v>15.1528841484912</v>
      </c>
      <c r="X301" s="53" t="n">
        <v>4477.573217</v>
      </c>
      <c r="Y301" s="53" t="n">
        <v>15.0967837880924</v>
      </c>
      <c r="Z301" s="53" t="n">
        <v>8.65763718785063</v>
      </c>
      <c r="AA301" s="53" t="n">
        <v>14.5490213222423</v>
      </c>
      <c r="AB301" s="53" t="n">
        <v>5600.5559105</v>
      </c>
      <c r="AC301" s="53" t="n">
        <v>14.8810664874433</v>
      </c>
      <c r="AD301" s="53" t="n">
        <v>10.8289867688347</v>
      </c>
      <c r="AE301" s="53" t="n">
        <v>11.0800014041246</v>
      </c>
      <c r="AF301" s="53" t="n">
        <v>3046.3105186</v>
      </c>
      <c r="AG301" s="53" t="n">
        <v>18.4497999047724</v>
      </c>
      <c r="AH301" s="53" t="n">
        <v>5.89021104812721</v>
      </c>
      <c r="AI301" s="53" t="n">
        <v>15.9451603080153</v>
      </c>
      <c r="AJ301" s="53" t="n">
        <v>2732.9994351</v>
      </c>
      <c r="AK301" s="53" t="n">
        <v>18.1083896037526</v>
      </c>
      <c r="AL301" s="53" t="n">
        <v>5.28440661871516</v>
      </c>
      <c r="AM301" s="53" t="n">
        <v>16.8309262153187</v>
      </c>
      <c r="AN301" s="53" t="n">
        <v>1490.2995087</v>
      </c>
      <c r="AO301" s="53" t="n">
        <v>22.3398674541474</v>
      </c>
      <c r="AP301" s="53" t="n">
        <v>2.881577100419</v>
      </c>
      <c r="AQ301" s="53" t="n">
        <v>18.8607655851799</v>
      </c>
      <c r="AR301" s="53" t="n">
        <v>1333.8679083</v>
      </c>
      <c r="AS301" s="53" t="n">
        <v>22.476337735191</v>
      </c>
      <c r="AT301" s="53" t="n">
        <v>2.57910788878533</v>
      </c>
      <c r="AU301" s="53" t="n">
        <v>20.6087402430628</v>
      </c>
      <c r="AV301" s="53" t="n">
        <v>1351.1224386</v>
      </c>
      <c r="AW301" s="53" t="n">
        <v>29.7101803061882</v>
      </c>
      <c r="AX301" s="53" t="n">
        <v>2.61247048408964</v>
      </c>
      <c r="AY301" s="53" t="n">
        <v>27.3085687182965</v>
      </c>
      <c r="AZ301" s="53" t="n">
        <v>916.0163628</v>
      </c>
      <c r="BA301" s="53" t="n">
        <v>36.2591176856224</v>
      </c>
      <c r="BB301" s="53" t="n">
        <v>1.77116865384738</v>
      </c>
      <c r="BC301" s="53" t="n">
        <v>34.7195881186386</v>
      </c>
      <c r="BD301" s="53" t="n">
        <v>705.4411327</v>
      </c>
      <c r="BE301" s="53" t="n">
        <v>37.9967324415363</v>
      </c>
      <c r="BF301" s="53" t="n">
        <v>1.36400971872773</v>
      </c>
      <c r="BG301" s="53" t="n">
        <v>35.3331505857931</v>
      </c>
      <c r="BH301" s="53" t="n">
        <v>1024.5131054</v>
      </c>
      <c r="BI301" s="53" t="n">
        <v>29.1880888629337</v>
      </c>
      <c r="BJ301" s="53" t="n">
        <v>1.98095314825343</v>
      </c>
      <c r="BK301" s="53" t="n">
        <v>28.6102073415388</v>
      </c>
    </row>
    <row r="302">
      <c r="A302" s="53" t="s">
        <v>197</v>
      </c>
      <c r="B302" s="53" t="s">
        <v>198</v>
      </c>
      <c r="C302" s="53" t="s">
        <v>17</v>
      </c>
      <c r="D302" s="53" t="n">
        <v>5393.1476152</v>
      </c>
      <c r="E302" s="53" t="n">
        <v>10.8238179635714</v>
      </c>
      <c r="F302" s="53" t="n">
        <v>4.89783849465044</v>
      </c>
      <c r="G302" s="53" t="n">
        <v>10.1600531422394</v>
      </c>
      <c r="H302" s="53" t="n">
        <v>8841.6482358</v>
      </c>
      <c r="I302" s="53" t="n">
        <v>9.40437736870815</v>
      </c>
      <c r="J302" s="53" t="n">
        <v>8.02962725578084</v>
      </c>
      <c r="K302" s="53" t="n">
        <v>7.99206394677296</v>
      </c>
      <c r="L302" s="53" t="n">
        <v>8404.9947406</v>
      </c>
      <c r="M302" s="53" t="n">
        <v>10.2265453392365</v>
      </c>
      <c r="N302" s="53" t="n">
        <v>7.6330762154224</v>
      </c>
      <c r="O302" s="53" t="n">
        <v>8.75640391665192</v>
      </c>
      <c r="P302" s="53" t="n">
        <v>7516.70784</v>
      </c>
      <c r="Q302" s="53" t="n">
        <v>9.25644798776051</v>
      </c>
      <c r="R302" s="53" t="n">
        <v>6.82636998624549</v>
      </c>
      <c r="S302" s="53" t="n">
        <v>7.96361491521432</v>
      </c>
      <c r="T302" s="53" t="n">
        <v>11569.0114975</v>
      </c>
      <c r="U302" s="53" t="n">
        <v>9.17991338614014</v>
      </c>
      <c r="V302" s="53" t="n">
        <v>10.5065082397912</v>
      </c>
      <c r="W302" s="53" t="n">
        <v>8.00456286602439</v>
      </c>
      <c r="X302" s="53" t="n">
        <v>9995.2588277</v>
      </c>
      <c r="Y302" s="53" t="n">
        <v>9.52430579186809</v>
      </c>
      <c r="Z302" s="53" t="n">
        <v>9.07728972823382</v>
      </c>
      <c r="AA302" s="53" t="n">
        <v>8.49452147602117</v>
      </c>
      <c r="AB302" s="53" t="n">
        <v>8605.1008594</v>
      </c>
      <c r="AC302" s="53" t="n">
        <v>10.8363186613786</v>
      </c>
      <c r="AD302" s="53" t="n">
        <v>7.81480449760616</v>
      </c>
      <c r="AE302" s="53" t="n">
        <v>10.0015619635521</v>
      </c>
      <c r="AF302" s="53" t="n">
        <v>7862.249768</v>
      </c>
      <c r="AG302" s="53" t="n">
        <v>11.9387520812869</v>
      </c>
      <c r="AH302" s="53" t="n">
        <v>7.14017718701713</v>
      </c>
      <c r="AI302" s="53" t="n">
        <v>10.5907430830882</v>
      </c>
      <c r="AJ302" s="53" t="n">
        <v>8401.0551461</v>
      </c>
      <c r="AK302" s="53" t="n">
        <v>9.97084096768916</v>
      </c>
      <c r="AL302" s="53" t="n">
        <v>7.62949843506626</v>
      </c>
      <c r="AM302" s="53" t="n">
        <v>8.96924750758665</v>
      </c>
      <c r="AN302" s="53" t="n">
        <v>7236.49177</v>
      </c>
      <c r="AO302" s="53" t="n">
        <v>10.1220075052873</v>
      </c>
      <c r="AP302" s="53" t="n">
        <v>6.57188908707679</v>
      </c>
      <c r="AQ302" s="53" t="n">
        <v>9.65722720098672</v>
      </c>
      <c r="AR302" s="53" t="n">
        <v>6030.2371357</v>
      </c>
      <c r="AS302" s="53" t="n">
        <v>13.9013729957686</v>
      </c>
      <c r="AT302" s="53" t="n">
        <v>5.4764174249302</v>
      </c>
      <c r="AU302" s="53" t="n">
        <v>13.5271738240413</v>
      </c>
      <c r="AV302" s="53" t="n">
        <v>4296.8973714</v>
      </c>
      <c r="AW302" s="53" t="n">
        <v>12.4497502039927</v>
      </c>
      <c r="AX302" s="53" t="n">
        <v>3.90226836993868</v>
      </c>
      <c r="AY302" s="53" t="n">
        <v>12.4069801712139</v>
      </c>
      <c r="AZ302" s="53" t="n">
        <v>4427.8701779</v>
      </c>
      <c r="BA302" s="53" t="n">
        <v>12.5297614701787</v>
      </c>
      <c r="BB302" s="53" t="n">
        <v>4.02121257454754</v>
      </c>
      <c r="BC302" s="53" t="n">
        <v>11.8858002742506</v>
      </c>
      <c r="BD302" s="53" t="n">
        <v>4615.8366693</v>
      </c>
      <c r="BE302" s="53" t="n">
        <v>11.5900146912404</v>
      </c>
      <c r="BF302" s="53" t="n">
        <v>4.19191613821203</v>
      </c>
      <c r="BG302" s="53" t="n">
        <v>11.4517636469212</v>
      </c>
      <c r="BH302" s="53" t="n">
        <v>6916.3027431</v>
      </c>
      <c r="BI302" s="53" t="n">
        <v>11.2276713378815</v>
      </c>
      <c r="BJ302" s="53" t="n">
        <v>6.28110636548104</v>
      </c>
      <c r="BK302" s="53" t="n">
        <v>11.1991172021859</v>
      </c>
    </row>
    <row r="303">
      <c r="A303" s="53" t="s">
        <v>199</v>
      </c>
      <c r="B303" s="53" t="s">
        <v>200</v>
      </c>
      <c r="C303" s="53" t="s">
        <v>16</v>
      </c>
      <c r="D303" s="53" t="n">
        <v>5265.3983707</v>
      </c>
      <c r="E303" s="53" t="n">
        <v>15.0167117927228</v>
      </c>
      <c r="F303" s="53" t="n">
        <v>14.433595225515</v>
      </c>
      <c r="G303" s="53" t="n">
        <v>8.9379896897354</v>
      </c>
      <c r="H303" s="53" t="n">
        <v>3552.010401</v>
      </c>
      <c r="I303" s="53" t="n">
        <v>21.0054469936621</v>
      </c>
      <c r="J303" s="53" t="n">
        <v>9.73682839462677</v>
      </c>
      <c r="K303" s="53" t="n">
        <v>16.6169964199046</v>
      </c>
      <c r="L303" s="53" t="n">
        <v>3209.1307401</v>
      </c>
      <c r="M303" s="53" t="n">
        <v>22.3689523044919</v>
      </c>
      <c r="N303" s="53" t="n">
        <v>8.79692111922825</v>
      </c>
      <c r="O303" s="53" t="n">
        <v>16.1170239085361</v>
      </c>
      <c r="P303" s="53" t="n">
        <v>3108.689288</v>
      </c>
      <c r="Q303" s="53" t="n">
        <v>18.3464400601532</v>
      </c>
      <c r="R303" s="53" t="n">
        <v>8.52158938525318</v>
      </c>
      <c r="S303" s="53" t="n">
        <v>12.4320525836306</v>
      </c>
      <c r="T303" s="53" t="n">
        <v>4225.8404654</v>
      </c>
      <c r="U303" s="53" t="n">
        <v>17.5164717308912</v>
      </c>
      <c r="V303" s="53" t="n">
        <v>11.5839422719837</v>
      </c>
      <c r="W303" s="53" t="n">
        <v>13.3983611384366</v>
      </c>
      <c r="X303" s="53" t="n">
        <v>4533.2658763</v>
      </c>
      <c r="Y303" s="53" t="n">
        <v>14.8745756226981</v>
      </c>
      <c r="Z303" s="53" t="n">
        <v>12.4266617835139</v>
      </c>
      <c r="AA303" s="53" t="n">
        <v>13.7092192395112</v>
      </c>
      <c r="AB303" s="53" t="n">
        <v>2647.1904432</v>
      </c>
      <c r="AC303" s="53" t="n">
        <v>19.3407215216235</v>
      </c>
      <c r="AD303" s="53" t="n">
        <v>7.25652128329294</v>
      </c>
      <c r="AE303" s="53" t="n">
        <v>14.1094656755614</v>
      </c>
      <c r="AF303" s="53" t="n">
        <v>2414.7336126</v>
      </c>
      <c r="AG303" s="53" t="n">
        <v>25.540798152956</v>
      </c>
      <c r="AH303" s="53" t="n">
        <v>6.61930685732341</v>
      </c>
      <c r="AI303" s="53" t="n">
        <v>19.837700977626</v>
      </c>
      <c r="AJ303" s="53" t="n">
        <v>1366.7907583</v>
      </c>
      <c r="AK303" s="53" t="n">
        <v>29.3163469382689</v>
      </c>
      <c r="AL303" s="53" t="n">
        <v>3.74666894589673</v>
      </c>
      <c r="AM303" s="53" t="n">
        <v>26.5105585107315</v>
      </c>
      <c r="AN303" s="53" t="n">
        <v>1787.6327685</v>
      </c>
      <c r="AO303" s="53" t="n">
        <v>24.1224294353983</v>
      </c>
      <c r="AP303" s="53" t="n">
        <v>4.90028787488792</v>
      </c>
      <c r="AQ303" s="53" t="n">
        <v>16.7312207030021</v>
      </c>
      <c r="AR303" s="53" t="n">
        <v>1334.3793571</v>
      </c>
      <c r="AS303" s="53" t="n">
        <v>32.4125564891802</v>
      </c>
      <c r="AT303" s="53" t="n">
        <v>3.65782228840244</v>
      </c>
      <c r="AU303" s="53" t="n">
        <v>28.6905256891852</v>
      </c>
      <c r="AV303" s="53" t="n">
        <v>1661.1176144</v>
      </c>
      <c r="AW303" s="53" t="n">
        <v>23.9312521031546</v>
      </c>
      <c r="AX303" s="53" t="n">
        <v>4.55348248703076</v>
      </c>
      <c r="AY303" s="53" t="n">
        <v>23.0437514580261</v>
      </c>
      <c r="AZ303" s="53" t="n">
        <v>620.3360864</v>
      </c>
      <c r="BA303" s="53" t="n">
        <v>33.2787057386641</v>
      </c>
      <c r="BB303" s="53" t="n">
        <v>1.70047531915185</v>
      </c>
      <c r="BC303" s="53" t="n">
        <v>30.1590815447905</v>
      </c>
      <c r="BD303" s="53" t="n">
        <v>225.8767587</v>
      </c>
      <c r="BE303" s="53" t="n">
        <v>62.9504771918459</v>
      </c>
      <c r="BF303" s="53" t="n">
        <v>0.619177026389687</v>
      </c>
      <c r="BG303" s="53" t="n">
        <v>60.7696560593616</v>
      </c>
      <c r="BH303" s="53" t="n">
        <v>527.7656488</v>
      </c>
      <c r="BI303" s="53" t="n">
        <v>41.6947382365656</v>
      </c>
      <c r="BJ303" s="53" t="n">
        <v>1.44671973750351</v>
      </c>
      <c r="BK303" s="53" t="n">
        <v>38.2045899344351</v>
      </c>
    </row>
    <row r="304">
      <c r="A304" s="53" t="s">
        <v>199</v>
      </c>
      <c r="B304" s="53" t="s">
        <v>200</v>
      </c>
      <c r="C304" s="53" t="s">
        <v>17</v>
      </c>
      <c r="D304" s="53" t="n">
        <v>6415.9960016</v>
      </c>
      <c r="E304" s="53" t="n">
        <v>11.744657599467</v>
      </c>
      <c r="F304" s="53" t="n">
        <v>5.01093715110606</v>
      </c>
      <c r="G304" s="53" t="n">
        <v>10.7813231648004</v>
      </c>
      <c r="H304" s="53" t="n">
        <v>7893.6766351</v>
      </c>
      <c r="I304" s="53" t="n">
        <v>8.23800569861699</v>
      </c>
      <c r="J304" s="53" t="n">
        <v>6.16501592266836</v>
      </c>
      <c r="K304" s="53" t="n">
        <v>7.99657474517643</v>
      </c>
      <c r="L304" s="53" t="n">
        <v>10959.7878528</v>
      </c>
      <c r="M304" s="53" t="n">
        <v>10.124018148757</v>
      </c>
      <c r="N304" s="53" t="n">
        <v>8.55966994152444</v>
      </c>
      <c r="O304" s="53" t="n">
        <v>8.6276838501202</v>
      </c>
      <c r="P304" s="53" t="n">
        <v>9918.5101578</v>
      </c>
      <c r="Q304" s="53" t="n">
        <v>9.30572252957121</v>
      </c>
      <c r="R304" s="53" t="n">
        <v>7.7464248763479</v>
      </c>
      <c r="S304" s="53" t="n">
        <v>8.46163848477592</v>
      </c>
      <c r="T304" s="53" t="n">
        <v>11598.9600888</v>
      </c>
      <c r="U304" s="53" t="n">
        <v>6.91377655615143</v>
      </c>
      <c r="V304" s="53" t="n">
        <v>9.05886786847595</v>
      </c>
      <c r="W304" s="53" t="n">
        <v>6.58142345021658</v>
      </c>
      <c r="X304" s="53" t="n">
        <v>12954.8945968</v>
      </c>
      <c r="Y304" s="53" t="n">
        <v>9.16413440724548</v>
      </c>
      <c r="Z304" s="53" t="n">
        <v>10.1178620759084</v>
      </c>
      <c r="AA304" s="53" t="n">
        <v>8.68290875747809</v>
      </c>
      <c r="AB304" s="53" t="n">
        <v>11408.1106211</v>
      </c>
      <c r="AC304" s="53" t="n">
        <v>8.81006783815716</v>
      </c>
      <c r="AD304" s="53" t="n">
        <v>8.90981311723729</v>
      </c>
      <c r="AE304" s="53" t="n">
        <v>8.31366560547787</v>
      </c>
      <c r="AF304" s="53" t="n">
        <v>12322.6047775</v>
      </c>
      <c r="AG304" s="53" t="n">
        <v>8.6600927328549</v>
      </c>
      <c r="AH304" s="53" t="n">
        <v>9.62403936389196</v>
      </c>
      <c r="AI304" s="53" t="n">
        <v>7.89495234257432</v>
      </c>
      <c r="AJ304" s="53" t="n">
        <v>8689.6715865</v>
      </c>
      <c r="AK304" s="53" t="n">
        <v>9.21939295289437</v>
      </c>
      <c r="AL304" s="53" t="n">
        <v>6.78669347250917</v>
      </c>
      <c r="AM304" s="53" t="n">
        <v>8.92995569781234</v>
      </c>
      <c r="AN304" s="53" t="n">
        <v>7336.0481921</v>
      </c>
      <c r="AO304" s="53" t="n">
        <v>9.70150222497907</v>
      </c>
      <c r="AP304" s="53" t="n">
        <v>5.72950426074629</v>
      </c>
      <c r="AQ304" s="53" t="n">
        <v>9.42507051013709</v>
      </c>
      <c r="AR304" s="53" t="n">
        <v>6907.6774095</v>
      </c>
      <c r="AS304" s="53" t="n">
        <v>12.3732466419242</v>
      </c>
      <c r="AT304" s="53" t="n">
        <v>5.39494372354468</v>
      </c>
      <c r="AU304" s="53" t="n">
        <v>12.1116149829081</v>
      </c>
      <c r="AV304" s="53" t="n">
        <v>6944.7035254</v>
      </c>
      <c r="AW304" s="53" t="n">
        <v>10.9174817822575</v>
      </c>
      <c r="AX304" s="53" t="n">
        <v>5.42386137556288</v>
      </c>
      <c r="AY304" s="53" t="n">
        <v>10.3046519933788</v>
      </c>
      <c r="AZ304" s="53" t="n">
        <v>6003.8180783</v>
      </c>
      <c r="BA304" s="53" t="n">
        <v>12.0665518376617</v>
      </c>
      <c r="BB304" s="53" t="n">
        <v>4.68902334875727</v>
      </c>
      <c r="BC304" s="53" t="n">
        <v>12.0592920911916</v>
      </c>
      <c r="BD304" s="53" t="n">
        <v>3487.7120894</v>
      </c>
      <c r="BE304" s="53" t="n">
        <v>14.4403056942903</v>
      </c>
      <c r="BF304" s="53" t="n">
        <v>2.72392720892874</v>
      </c>
      <c r="BG304" s="53" t="n">
        <v>14.583448581774</v>
      </c>
      <c r="BH304" s="53" t="n">
        <v>5197.6701998</v>
      </c>
      <c r="BI304" s="53" t="n">
        <v>13.6803859613314</v>
      </c>
      <c r="BJ304" s="53" t="n">
        <v>4.05941629279065</v>
      </c>
      <c r="BK304" s="53" t="n">
        <v>13.811059810854</v>
      </c>
    </row>
    <row r="305">
      <c r="A305" s="53" t="s">
        <v>201</v>
      </c>
      <c r="B305" s="53" t="s">
        <v>202</v>
      </c>
      <c r="C305" s="53" t="s">
        <v>16</v>
      </c>
      <c r="D305" s="53" t="n">
        <v>4212.8495982</v>
      </c>
      <c r="E305" s="53" t="n">
        <v>14.2559225549217</v>
      </c>
      <c r="F305" s="53" t="n">
        <v>14.7801572838559</v>
      </c>
      <c r="G305" s="53" t="n">
        <v>8.31077390643479</v>
      </c>
      <c r="H305" s="53" t="n">
        <v>3177.9005166</v>
      </c>
      <c r="I305" s="53" t="n">
        <v>14.0114342388131</v>
      </c>
      <c r="J305" s="53" t="n">
        <v>11.1491921021495</v>
      </c>
      <c r="K305" s="53" t="n">
        <v>9.90043159082049</v>
      </c>
      <c r="L305" s="53" t="n">
        <v>2932.964256</v>
      </c>
      <c r="M305" s="53" t="n">
        <v>13.2883741987761</v>
      </c>
      <c r="N305" s="53" t="n">
        <v>10.2898696004076</v>
      </c>
      <c r="O305" s="53" t="n">
        <v>9.0531829826025</v>
      </c>
      <c r="P305" s="53" t="n">
        <v>2475.2864119</v>
      </c>
      <c r="Q305" s="53" t="n">
        <v>15.4858137794489</v>
      </c>
      <c r="R305" s="53" t="n">
        <v>8.68417484120603</v>
      </c>
      <c r="S305" s="53" t="n">
        <v>12.9056827055463</v>
      </c>
      <c r="T305" s="53" t="n">
        <v>3305.3324625</v>
      </c>
      <c r="U305" s="53" t="n">
        <v>13.6337963404259</v>
      </c>
      <c r="V305" s="53" t="n">
        <v>11.5962681630168</v>
      </c>
      <c r="W305" s="53" t="n">
        <v>10.8219312341607</v>
      </c>
      <c r="X305" s="53" t="n">
        <v>3123.8057478</v>
      </c>
      <c r="Y305" s="53" t="n">
        <v>19.4789729431008</v>
      </c>
      <c r="Z305" s="53" t="n">
        <v>10.9594086379025</v>
      </c>
      <c r="AA305" s="53" t="n">
        <v>14.6354523620785</v>
      </c>
      <c r="AB305" s="53" t="n">
        <v>2450.9651744</v>
      </c>
      <c r="AC305" s="53" t="n">
        <v>19.5291892509016</v>
      </c>
      <c r="AD305" s="53" t="n">
        <v>8.59884739069804</v>
      </c>
      <c r="AE305" s="53" t="n">
        <v>14.658134825683</v>
      </c>
      <c r="AF305" s="53" t="n">
        <v>1548.6380075</v>
      </c>
      <c r="AG305" s="53" t="n">
        <v>18.1123273984287</v>
      </c>
      <c r="AH305" s="53" t="n">
        <v>5.43316650477789</v>
      </c>
      <c r="AI305" s="53" t="n">
        <v>15.7044898994843</v>
      </c>
      <c r="AJ305" s="53" t="n">
        <v>1284.6672507</v>
      </c>
      <c r="AK305" s="53" t="n">
        <v>18.8372554718956</v>
      </c>
      <c r="AL305" s="53" t="n">
        <v>4.50706429939428</v>
      </c>
      <c r="AM305" s="53" t="n">
        <v>15.2714254849695</v>
      </c>
      <c r="AN305" s="53" t="n">
        <v>749.8017146</v>
      </c>
      <c r="AO305" s="53" t="n">
        <v>22.9242486857285</v>
      </c>
      <c r="AP305" s="53" t="n">
        <v>2.63056798377703</v>
      </c>
      <c r="AQ305" s="53" t="n">
        <v>21.6415380068539</v>
      </c>
      <c r="AR305" s="53" t="n">
        <v>1034.1947203</v>
      </c>
      <c r="AS305" s="53" t="n">
        <v>24.4248160668951</v>
      </c>
      <c r="AT305" s="53" t="n">
        <v>3.62831861709432</v>
      </c>
      <c r="AU305" s="53" t="n">
        <v>21.9517597767011</v>
      </c>
      <c r="AV305" s="53" t="n">
        <v>702.7079097</v>
      </c>
      <c r="AW305" s="53" t="n">
        <v>27.6197922413622</v>
      </c>
      <c r="AX305" s="53" t="n">
        <v>2.4653463618576</v>
      </c>
      <c r="AY305" s="53" t="n">
        <v>25.2068272401754</v>
      </c>
      <c r="AZ305" s="53" t="n">
        <v>719.0890654</v>
      </c>
      <c r="BA305" s="53" t="n">
        <v>24.4718725354386</v>
      </c>
      <c r="BB305" s="53" t="n">
        <v>2.52281721432781</v>
      </c>
      <c r="BC305" s="53" t="n">
        <v>24.1285380423797</v>
      </c>
      <c r="BD305" s="53" t="n">
        <v>300.3721123</v>
      </c>
      <c r="BE305" s="53" t="n">
        <v>34.2229906565684</v>
      </c>
      <c r="BF305" s="53" t="n">
        <v>1.05381095621712</v>
      </c>
      <c r="BG305" s="53" t="n">
        <v>32.2648632074628</v>
      </c>
      <c r="BH305" s="53" t="n">
        <v>484.8402546</v>
      </c>
      <c r="BI305" s="53" t="n">
        <v>37.4437777335484</v>
      </c>
      <c r="BJ305" s="53" t="n">
        <v>1.7009900433176</v>
      </c>
      <c r="BK305" s="53" t="n">
        <v>36.245172370065</v>
      </c>
    </row>
    <row r="306">
      <c r="A306" s="53" t="s">
        <v>201</v>
      </c>
      <c r="B306" s="53" t="s">
        <v>202</v>
      </c>
      <c r="C306" s="53" t="s">
        <v>17</v>
      </c>
      <c r="D306" s="53" t="n">
        <v>4082.9288974</v>
      </c>
      <c r="E306" s="53" t="n">
        <v>11.2015620188226</v>
      </c>
      <c r="F306" s="53" t="n">
        <v>5.60660246088424</v>
      </c>
      <c r="G306" s="53" t="n">
        <v>10.5369230113378</v>
      </c>
      <c r="H306" s="53" t="n">
        <v>5283.1477326</v>
      </c>
      <c r="I306" s="53" t="n">
        <v>7.79461135770262</v>
      </c>
      <c r="J306" s="53" t="n">
        <v>7.2547207710799</v>
      </c>
      <c r="K306" s="53" t="n">
        <v>6.7547265231032</v>
      </c>
      <c r="L306" s="53" t="n">
        <v>5482.2089995</v>
      </c>
      <c r="M306" s="53" t="n">
        <v>9.52588675291043</v>
      </c>
      <c r="N306" s="53" t="n">
        <v>7.5280680217702</v>
      </c>
      <c r="O306" s="53" t="n">
        <v>8.49811355587644</v>
      </c>
      <c r="P306" s="53" t="n">
        <v>5944.2699537</v>
      </c>
      <c r="Q306" s="53" t="n">
        <v>7.93115112201455</v>
      </c>
      <c r="R306" s="53" t="n">
        <v>8.16256157970258</v>
      </c>
      <c r="S306" s="53" t="n">
        <v>6.67222219758426</v>
      </c>
      <c r="T306" s="53" t="n">
        <v>6183.1111721</v>
      </c>
      <c r="U306" s="53" t="n">
        <v>7.74655677192037</v>
      </c>
      <c r="V306" s="53" t="n">
        <v>8.49053392418664</v>
      </c>
      <c r="W306" s="53" t="n">
        <v>7.23505221380888</v>
      </c>
      <c r="X306" s="53" t="n">
        <v>7424.9895449</v>
      </c>
      <c r="Y306" s="53" t="n">
        <v>7.96588865842296</v>
      </c>
      <c r="Z306" s="53" t="n">
        <v>10.1958583410515</v>
      </c>
      <c r="AA306" s="53" t="n">
        <v>7.11441130955032</v>
      </c>
      <c r="AB306" s="53" t="n">
        <v>7163.4472141</v>
      </c>
      <c r="AC306" s="53" t="n">
        <v>7.30450144977523</v>
      </c>
      <c r="AD306" s="53" t="n">
        <v>9.83671324880598</v>
      </c>
      <c r="AE306" s="53" t="n">
        <v>7.09472912222819</v>
      </c>
      <c r="AF306" s="53" t="n">
        <v>4825.4446086</v>
      </c>
      <c r="AG306" s="53" t="n">
        <v>9.15109678159128</v>
      </c>
      <c r="AH306" s="53" t="n">
        <v>6.6262113049937</v>
      </c>
      <c r="AI306" s="53" t="n">
        <v>8.36152927654191</v>
      </c>
      <c r="AJ306" s="53" t="n">
        <v>4506.1059037</v>
      </c>
      <c r="AK306" s="53" t="n">
        <v>9.29113481761667</v>
      </c>
      <c r="AL306" s="53" t="n">
        <v>6.18770130059758</v>
      </c>
      <c r="AM306" s="53" t="n">
        <v>9.10660794743861</v>
      </c>
      <c r="AN306" s="53" t="n">
        <v>3965.8614864</v>
      </c>
      <c r="AO306" s="53" t="n">
        <v>8.21220233361414</v>
      </c>
      <c r="AP306" s="53" t="n">
        <v>5.44584765689539</v>
      </c>
      <c r="AQ306" s="53" t="n">
        <v>7.78786274930554</v>
      </c>
      <c r="AR306" s="53" t="n">
        <v>4996.0786275</v>
      </c>
      <c r="AS306" s="53" t="n">
        <v>9.40456269775788</v>
      </c>
      <c r="AT306" s="53" t="n">
        <v>6.86052278440362</v>
      </c>
      <c r="AU306" s="53" t="n">
        <v>9.02802259814283</v>
      </c>
      <c r="AV306" s="53" t="n">
        <v>3688.3494585</v>
      </c>
      <c r="AW306" s="53" t="n">
        <v>11.3942453327791</v>
      </c>
      <c r="AX306" s="53" t="n">
        <v>5.06477327190183</v>
      </c>
      <c r="AY306" s="53" t="n">
        <v>11.2887338340846</v>
      </c>
      <c r="AZ306" s="53" t="n">
        <v>3404.0655043</v>
      </c>
      <c r="BA306" s="53" t="n">
        <v>11.0728888548538</v>
      </c>
      <c r="BB306" s="53" t="n">
        <v>4.67439980293876</v>
      </c>
      <c r="BC306" s="53" t="n">
        <v>11.1604301078465</v>
      </c>
      <c r="BD306" s="53" t="n">
        <v>2897.9049034</v>
      </c>
      <c r="BE306" s="53" t="n">
        <v>10.4892013562426</v>
      </c>
      <c r="BF306" s="53" t="n">
        <v>3.97934942564325</v>
      </c>
      <c r="BG306" s="53" t="n">
        <v>10.6237640405417</v>
      </c>
      <c r="BH306" s="53" t="n">
        <v>2975.6707915</v>
      </c>
      <c r="BI306" s="53" t="n">
        <v>11.4619913570502</v>
      </c>
      <c r="BJ306" s="53" t="n">
        <v>4.08613610514481</v>
      </c>
      <c r="BK306" s="53" t="n">
        <v>11.3823479614145</v>
      </c>
    </row>
    <row r="307">
      <c r="A307" s="53" t="s">
        <v>203</v>
      </c>
      <c r="B307" s="53" t="s">
        <v>204</v>
      </c>
      <c r="C307" s="53" t="s">
        <v>16</v>
      </c>
      <c r="D307" s="53" t="n">
        <v>6882.7131035</v>
      </c>
      <c r="E307" s="53" t="n">
        <v>15.1705201781893</v>
      </c>
      <c r="F307" s="53" t="n">
        <v>14.5060314305668</v>
      </c>
      <c r="G307" s="53" t="n">
        <v>12.0033972185663</v>
      </c>
      <c r="H307" s="53" t="n">
        <v>5771.3624636</v>
      </c>
      <c r="I307" s="53" t="n">
        <v>17.4485180245904</v>
      </c>
      <c r="J307" s="53" t="n">
        <v>12.1637447377549</v>
      </c>
      <c r="K307" s="53" t="n">
        <v>13.7131426789334</v>
      </c>
      <c r="L307" s="53" t="n">
        <v>4483.1218392</v>
      </c>
      <c r="M307" s="53" t="n">
        <v>18.228832789301</v>
      </c>
      <c r="N307" s="53" t="n">
        <v>9.44864406354892</v>
      </c>
      <c r="O307" s="53" t="n">
        <v>12.8567126086177</v>
      </c>
      <c r="P307" s="53" t="n">
        <v>3006.9044904</v>
      </c>
      <c r="Q307" s="53" t="n">
        <v>28.1496566753933</v>
      </c>
      <c r="R307" s="53" t="n">
        <v>6.33736295419231</v>
      </c>
      <c r="S307" s="53" t="n">
        <v>22.1567986655105</v>
      </c>
      <c r="T307" s="53" t="n">
        <v>4858.0749784</v>
      </c>
      <c r="U307" s="53" t="n">
        <v>20.0425884333159</v>
      </c>
      <c r="V307" s="53" t="n">
        <v>10.2388966776611</v>
      </c>
      <c r="W307" s="53" t="n">
        <v>14.3564371526177</v>
      </c>
      <c r="X307" s="53" t="n">
        <v>6939.9415995</v>
      </c>
      <c r="Y307" s="53" t="n">
        <v>18.1731558096388</v>
      </c>
      <c r="Z307" s="53" t="n">
        <v>14.6266464190483</v>
      </c>
      <c r="AA307" s="53" t="n">
        <v>13.7279814599363</v>
      </c>
      <c r="AB307" s="53" t="n">
        <v>3560.4621702</v>
      </c>
      <c r="AC307" s="53" t="n">
        <v>20.0435891068982</v>
      </c>
      <c r="AD307" s="53" t="n">
        <v>7.50404315443588</v>
      </c>
      <c r="AE307" s="53" t="n">
        <v>16.8692384996879</v>
      </c>
      <c r="AF307" s="53" t="n">
        <v>3131.3124564</v>
      </c>
      <c r="AG307" s="53" t="n">
        <v>24.5877819183133</v>
      </c>
      <c r="AH307" s="53" t="n">
        <v>6.59956564052703</v>
      </c>
      <c r="AI307" s="53" t="n">
        <v>21.147807233788</v>
      </c>
      <c r="AJ307" s="53" t="n">
        <v>3137.9509121</v>
      </c>
      <c r="AK307" s="53" t="n">
        <v>23.5217620042871</v>
      </c>
      <c r="AL307" s="53" t="n">
        <v>6.61355687415635</v>
      </c>
      <c r="AM307" s="53" t="n">
        <v>17.9321608779126</v>
      </c>
      <c r="AN307" s="53" t="n">
        <v>933.3347296</v>
      </c>
      <c r="AO307" s="53" t="n">
        <v>37.5298200328442</v>
      </c>
      <c r="AP307" s="53" t="n">
        <v>1.96709970606392</v>
      </c>
      <c r="AQ307" s="53" t="n">
        <v>34.8526558211084</v>
      </c>
      <c r="AR307" s="53" t="n">
        <v>1911.7861924</v>
      </c>
      <c r="AS307" s="53" t="n">
        <v>35.7907340711774</v>
      </c>
      <c r="AT307" s="53" t="n">
        <v>4.02928760482193</v>
      </c>
      <c r="AU307" s="53" t="n">
        <v>30.9033362196801</v>
      </c>
      <c r="AV307" s="53" t="n">
        <v>699.8618599</v>
      </c>
      <c r="AW307" s="53" t="n">
        <v>41.8588147357426</v>
      </c>
      <c r="AX307" s="53" t="n">
        <v>1.47503142788296</v>
      </c>
      <c r="AY307" s="53" t="n">
        <v>39.5066002769596</v>
      </c>
      <c r="AZ307" s="53" t="n">
        <v>1249.3045556</v>
      </c>
      <c r="BA307" s="53" t="n">
        <v>35.776370235619</v>
      </c>
      <c r="BB307" s="53" t="n">
        <v>2.63303887251501</v>
      </c>
      <c r="BC307" s="53" t="n">
        <v>36.3287550119043</v>
      </c>
      <c r="BD307" s="53" t="n">
        <v>434.3259534</v>
      </c>
      <c r="BE307" s="53" t="n">
        <v>45.1521677597244</v>
      </c>
      <c r="BF307" s="53" t="n">
        <v>0.915386975512235</v>
      </c>
      <c r="BG307" s="53" t="n">
        <v>44.3916479848286</v>
      </c>
      <c r="BH307" s="53" t="n">
        <v>446.7934235</v>
      </c>
      <c r="BI307" s="53" t="n">
        <v>49.5390039398141</v>
      </c>
      <c r="BJ307" s="53" t="n">
        <v>0.941663461312331</v>
      </c>
      <c r="BK307" s="53" t="n">
        <v>48.2149857730943</v>
      </c>
    </row>
    <row r="308">
      <c r="A308" s="53" t="s">
        <v>203</v>
      </c>
      <c r="B308" s="53" t="s">
        <v>204</v>
      </c>
      <c r="C308" s="53" t="s">
        <v>17</v>
      </c>
      <c r="D308" s="53" t="n">
        <v>12807.6877242</v>
      </c>
      <c r="E308" s="53" t="n">
        <v>10.3337218271117</v>
      </c>
      <c r="F308" s="53" t="n">
        <v>5.13015985545328</v>
      </c>
      <c r="G308" s="53" t="n">
        <v>9.8183148582148</v>
      </c>
      <c r="H308" s="53" t="n">
        <v>15482.0246538</v>
      </c>
      <c r="I308" s="53" t="n">
        <v>8.35219439164436</v>
      </c>
      <c r="J308" s="53" t="n">
        <v>6.20137397713012</v>
      </c>
      <c r="K308" s="53" t="n">
        <v>8.28189408297985</v>
      </c>
      <c r="L308" s="53" t="n">
        <v>18092.0902131</v>
      </c>
      <c r="M308" s="53" t="n">
        <v>8.02781027444382</v>
      </c>
      <c r="N308" s="53" t="n">
        <v>7.24684399800841</v>
      </c>
      <c r="O308" s="53" t="n">
        <v>7.40282504616943</v>
      </c>
      <c r="P308" s="53" t="n">
        <v>20804.0067172</v>
      </c>
      <c r="Q308" s="53" t="n">
        <v>7.48910805731501</v>
      </c>
      <c r="R308" s="53" t="n">
        <v>8.33311073719408</v>
      </c>
      <c r="S308" s="53" t="n">
        <v>6.49836770814281</v>
      </c>
      <c r="T308" s="53" t="n">
        <v>23777.0138142</v>
      </c>
      <c r="U308" s="53" t="n">
        <v>8.36569753827694</v>
      </c>
      <c r="V308" s="53" t="n">
        <v>9.52395813974189</v>
      </c>
      <c r="W308" s="53" t="n">
        <v>7.32533384744086</v>
      </c>
      <c r="X308" s="53" t="n">
        <v>23800.7974433</v>
      </c>
      <c r="Y308" s="53" t="n">
        <v>6.97743226495495</v>
      </c>
      <c r="Z308" s="53" t="n">
        <v>9.5334847476553</v>
      </c>
      <c r="AA308" s="53" t="n">
        <v>6.76418308074444</v>
      </c>
      <c r="AB308" s="53" t="n">
        <v>20143.6079986</v>
      </c>
      <c r="AC308" s="53" t="n">
        <v>8.44859000183067</v>
      </c>
      <c r="AD308" s="53" t="n">
        <v>8.06858594023537</v>
      </c>
      <c r="AE308" s="53" t="n">
        <v>8.37537755030228</v>
      </c>
      <c r="AF308" s="53" t="n">
        <v>18230.5100974</v>
      </c>
      <c r="AG308" s="53" t="n">
        <v>8.3339129632267</v>
      </c>
      <c r="AH308" s="53" t="n">
        <v>7.30228852077661</v>
      </c>
      <c r="AI308" s="53" t="n">
        <v>8.07651946357465</v>
      </c>
      <c r="AJ308" s="53" t="n">
        <v>19675.7719681</v>
      </c>
      <c r="AK308" s="53" t="n">
        <v>8.32139072239873</v>
      </c>
      <c r="AL308" s="53" t="n">
        <v>7.88119273747397</v>
      </c>
      <c r="AM308" s="53" t="n">
        <v>7.77197728125916</v>
      </c>
      <c r="AN308" s="53" t="n">
        <v>17206.9956756</v>
      </c>
      <c r="AO308" s="53" t="n">
        <v>9.87097784088073</v>
      </c>
      <c r="AP308" s="53" t="n">
        <v>6.89231657960611</v>
      </c>
      <c r="AQ308" s="53" t="n">
        <v>9.26444632774397</v>
      </c>
      <c r="AR308" s="53" t="n">
        <v>19167.5287559</v>
      </c>
      <c r="AS308" s="53" t="n">
        <v>9.2971405712352</v>
      </c>
      <c r="AT308" s="53" t="n">
        <v>7.67761431019014</v>
      </c>
      <c r="AU308" s="53" t="n">
        <v>8.51595544532287</v>
      </c>
      <c r="AV308" s="53" t="n">
        <v>12152.3502097</v>
      </c>
      <c r="AW308" s="53" t="n">
        <v>8.5859762774289</v>
      </c>
      <c r="AX308" s="53" t="n">
        <v>4.86766233981601</v>
      </c>
      <c r="AY308" s="53" t="n">
        <v>8.70455671654611</v>
      </c>
      <c r="AZ308" s="53" t="n">
        <v>10590.7015953</v>
      </c>
      <c r="BA308" s="53" t="n">
        <v>10.7355882701425</v>
      </c>
      <c r="BB308" s="53" t="n">
        <v>4.24213904455473</v>
      </c>
      <c r="BC308" s="53" t="n">
        <v>10.2715692198946</v>
      </c>
      <c r="BD308" s="53" t="n">
        <v>7783.6258884</v>
      </c>
      <c r="BE308" s="53" t="n">
        <v>12.6924400224134</v>
      </c>
      <c r="BF308" s="53" t="n">
        <v>3.11775598549978</v>
      </c>
      <c r="BG308" s="53" t="n">
        <v>12.5167528983454</v>
      </c>
      <c r="BH308" s="53" t="n">
        <v>9940.0365136</v>
      </c>
      <c r="BI308" s="53" t="n">
        <v>10.4483378572502</v>
      </c>
      <c r="BJ308" s="53" t="n">
        <v>3.98151308666418</v>
      </c>
      <c r="BK308" s="53" t="n">
        <v>10.4770790925832</v>
      </c>
    </row>
    <row r="309">
      <c r="A309" s="53" t="s">
        <v>205</v>
      </c>
      <c r="B309" s="53" t="s">
        <v>206</v>
      </c>
      <c r="C309" s="53" t="s">
        <v>16</v>
      </c>
      <c r="D309" s="53" t="n">
        <v>260.6172381</v>
      </c>
      <c r="E309" s="53" t="n">
        <v>47.1417909453145</v>
      </c>
      <c r="F309" s="53" t="n">
        <v>12.3194118909741</v>
      </c>
      <c r="G309" s="53" t="n">
        <v>32.053003346156</v>
      </c>
      <c r="H309" s="53" t="n">
        <v>46.3570348</v>
      </c>
      <c r="I309" s="53" t="n">
        <v>100</v>
      </c>
      <c r="J309" s="53" t="n">
        <v>2.19130326876648</v>
      </c>
      <c r="K309" s="53" t="n">
        <v>80.6613408661741</v>
      </c>
      <c r="L309" s="53" t="n">
        <v>145.6600156</v>
      </c>
      <c r="M309" s="53" t="n">
        <v>60.013542098728</v>
      </c>
      <c r="N309" s="53" t="n">
        <v>6.88536852475421</v>
      </c>
      <c r="O309" s="53" t="n">
        <v>50.4070517126521</v>
      </c>
      <c r="P309" s="53" t="n">
        <v>275.6730865</v>
      </c>
      <c r="Q309" s="53" t="n">
        <v>51.4798120904514</v>
      </c>
      <c r="R309" s="53" t="n">
        <v>13.0311038694475</v>
      </c>
      <c r="S309" s="53" t="n">
        <v>31.0434779478747</v>
      </c>
      <c r="T309" s="53" t="n">
        <v>181.193399</v>
      </c>
      <c r="U309" s="53" t="n">
        <v>58.81568766522</v>
      </c>
      <c r="V309" s="53" t="n">
        <v>8.5650363363536</v>
      </c>
      <c r="W309" s="53" t="n">
        <v>49.9434800960406</v>
      </c>
      <c r="X309" s="53" t="n">
        <v>81.3116398</v>
      </c>
      <c r="Y309" s="53" t="n">
        <v>71.0325120644085</v>
      </c>
      <c r="Z309" s="53" t="n">
        <v>3.84361214756778</v>
      </c>
      <c r="AA309" s="53" t="n">
        <v>47.0179793302477</v>
      </c>
      <c r="AB309" s="53" t="n">
        <v>370.7966904</v>
      </c>
      <c r="AC309" s="53" t="n">
        <v>39.4859950310693</v>
      </c>
      <c r="AD309" s="53" t="n">
        <v>17.5276094173588</v>
      </c>
      <c r="AE309" s="53" t="n">
        <v>36.6682560627063</v>
      </c>
      <c r="AF309" s="53" t="n">
        <v>177.9445403</v>
      </c>
      <c r="AG309" s="53" t="n">
        <v>61.6139835324202</v>
      </c>
      <c r="AH309" s="53" t="n">
        <v>8.41146234872076</v>
      </c>
      <c r="AI309" s="53" t="n">
        <v>44.2443849606854</v>
      </c>
      <c r="AJ309" s="53" t="n">
        <v>73.1930327</v>
      </c>
      <c r="AK309" s="53" t="n">
        <v>70.5056590081508</v>
      </c>
      <c r="AL309" s="53" t="n">
        <v>3.45984449821716</v>
      </c>
      <c r="AM309" s="53" t="n">
        <v>70.6634561740606</v>
      </c>
      <c r="AN309" s="53" t="n">
        <v>35.7760594</v>
      </c>
      <c r="AO309" s="53" t="n">
        <v>99.9999999999996</v>
      </c>
      <c r="AP309" s="53" t="n">
        <v>1.69113913875276</v>
      </c>
      <c r="AQ309" s="53" t="n">
        <v>96.5803720564449</v>
      </c>
      <c r="AR309" s="53" t="n">
        <v>35.7760594</v>
      </c>
      <c r="AS309" s="53" t="n">
        <v>99.9999999999996</v>
      </c>
      <c r="AT309" s="53" t="n">
        <v>1.69113913875276</v>
      </c>
      <c r="AU309" s="53" t="n">
        <v>96.5803720564449</v>
      </c>
      <c r="AV309" s="53" t="n">
        <v>198.1629342</v>
      </c>
      <c r="AW309" s="53" t="n">
        <v>60.7296233316175</v>
      </c>
      <c r="AX309" s="53" t="n">
        <v>9.36718854720225</v>
      </c>
      <c r="AY309" s="53" t="n">
        <v>39.344562182396</v>
      </c>
      <c r="AZ309" s="53" t="n">
        <v>30.1057039</v>
      </c>
      <c r="BA309" s="53" t="n">
        <v>100</v>
      </c>
      <c r="BB309" s="53" t="n">
        <v>1.42310067175793</v>
      </c>
      <c r="BC309" s="53" t="n">
        <v>102.54713397034</v>
      </c>
      <c r="BD309" s="53" t="n">
        <v>34.0322811</v>
      </c>
      <c r="BE309" s="53" t="n">
        <v>99.9999999999998</v>
      </c>
      <c r="BF309" s="53" t="n">
        <v>1.60871050402062</v>
      </c>
      <c r="BG309" s="53" t="n">
        <v>98.7570145195401</v>
      </c>
      <c r="BH309" s="53" t="n">
        <v>168.9009305</v>
      </c>
      <c r="BI309" s="53" t="n">
        <v>52.3586045351229</v>
      </c>
      <c r="BJ309" s="53" t="n">
        <v>7.98396969735323</v>
      </c>
      <c r="BK309" s="53" t="n">
        <v>46.7499570872258</v>
      </c>
    </row>
    <row r="310">
      <c r="A310" s="53" t="s">
        <v>205</v>
      </c>
      <c r="B310" s="53" t="s">
        <v>206</v>
      </c>
      <c r="C310" s="53" t="s">
        <v>17</v>
      </c>
      <c r="D310" s="53" t="n">
        <v>2027.9302259</v>
      </c>
      <c r="E310" s="53" t="n">
        <v>15.0818454820834</v>
      </c>
      <c r="F310" s="53" t="n">
        <v>2.48964789194881</v>
      </c>
      <c r="G310" s="53" t="n">
        <v>14.5389103933919</v>
      </c>
      <c r="H310" s="53" t="n">
        <v>3663.1253598</v>
      </c>
      <c r="I310" s="53" t="n">
        <v>11.0245854007277</v>
      </c>
      <c r="J310" s="53" t="n">
        <v>4.49714305427982</v>
      </c>
      <c r="K310" s="53" t="n">
        <v>10.619542023449</v>
      </c>
      <c r="L310" s="53" t="n">
        <v>4503.3101239</v>
      </c>
      <c r="M310" s="53" t="n">
        <v>9.93662923302623</v>
      </c>
      <c r="N310" s="53" t="n">
        <v>5.52862046907142</v>
      </c>
      <c r="O310" s="53" t="n">
        <v>9.27030050397011</v>
      </c>
      <c r="P310" s="53" t="n">
        <v>4994.8309614</v>
      </c>
      <c r="Q310" s="53" t="n">
        <v>9.62571866314459</v>
      </c>
      <c r="R310" s="53" t="n">
        <v>6.13205041025083</v>
      </c>
      <c r="S310" s="53" t="n">
        <v>8.83868956661119</v>
      </c>
      <c r="T310" s="53" t="n">
        <v>6204.3025532</v>
      </c>
      <c r="U310" s="53" t="n">
        <v>7.68743890050661</v>
      </c>
      <c r="V310" s="53" t="n">
        <v>7.61689360674714</v>
      </c>
      <c r="W310" s="53" t="n">
        <v>7.01045070104035</v>
      </c>
      <c r="X310" s="53" t="n">
        <v>6672.4000831</v>
      </c>
      <c r="Y310" s="53" t="n">
        <v>7.69343203830771</v>
      </c>
      <c r="Z310" s="53" t="n">
        <v>8.19156723883661</v>
      </c>
      <c r="AA310" s="53" t="n">
        <v>7.50184837742016</v>
      </c>
      <c r="AB310" s="53" t="n">
        <v>7464.2661018</v>
      </c>
      <c r="AC310" s="53" t="n">
        <v>7.44539369579238</v>
      </c>
      <c r="AD310" s="53" t="n">
        <v>9.16372473172442</v>
      </c>
      <c r="AE310" s="53" t="n">
        <v>7.43019767335939</v>
      </c>
      <c r="AF310" s="53" t="n">
        <v>5940.2366666</v>
      </c>
      <c r="AG310" s="53" t="n">
        <v>9.02826703226586</v>
      </c>
      <c r="AH310" s="53" t="n">
        <v>7.29270539281709</v>
      </c>
      <c r="AI310" s="53" t="n">
        <v>8.48364914674646</v>
      </c>
      <c r="AJ310" s="53" t="n">
        <v>5364.7005408</v>
      </c>
      <c r="AK310" s="53" t="n">
        <v>8.00080603588674</v>
      </c>
      <c r="AL310" s="53" t="n">
        <v>6.58613162413506</v>
      </c>
      <c r="AM310" s="53" t="n">
        <v>7.75149984290431</v>
      </c>
      <c r="AN310" s="53" t="n">
        <v>5294.5750752</v>
      </c>
      <c r="AO310" s="53" t="n">
        <v>8.68814748064068</v>
      </c>
      <c r="AP310" s="53" t="n">
        <v>6.50004004397456</v>
      </c>
      <c r="AQ310" s="53" t="n">
        <v>8.25590256867995</v>
      </c>
      <c r="AR310" s="53" t="n">
        <v>7133.0235027</v>
      </c>
      <c r="AS310" s="53" t="n">
        <v>7.54103476090261</v>
      </c>
      <c r="AT310" s="53" t="n">
        <v>8.75706506067634</v>
      </c>
      <c r="AU310" s="53" t="n">
        <v>7.3342746414492</v>
      </c>
      <c r="AV310" s="53" t="n">
        <v>6262.6629844</v>
      </c>
      <c r="AW310" s="53" t="n">
        <v>8.1324235497723</v>
      </c>
      <c r="AX310" s="53" t="n">
        <v>7.68854149810682</v>
      </c>
      <c r="AY310" s="53" t="n">
        <v>8.3231445372786</v>
      </c>
      <c r="AZ310" s="53" t="n">
        <v>5824.5115859</v>
      </c>
      <c r="BA310" s="53" t="n">
        <v>8.36191136238447</v>
      </c>
      <c r="BB310" s="53" t="n">
        <v>7.15063211064462</v>
      </c>
      <c r="BC310" s="53" t="n">
        <v>8.32778309192838</v>
      </c>
      <c r="BD310" s="53" t="n">
        <v>3591.3422577</v>
      </c>
      <c r="BE310" s="53" t="n">
        <v>10.3521763442541</v>
      </c>
      <c r="BF310" s="53" t="n">
        <v>4.40901642815712</v>
      </c>
      <c r="BG310" s="53" t="n">
        <v>10.3518789766944</v>
      </c>
      <c r="BH310" s="53" t="n">
        <v>6513.281325</v>
      </c>
      <c r="BI310" s="53" t="n">
        <v>7.87811499571956</v>
      </c>
      <c r="BJ310" s="53" t="n">
        <v>7.99622043862934</v>
      </c>
      <c r="BK310" s="53" t="n">
        <v>7.86741150395269</v>
      </c>
    </row>
    <row r="311">
      <c r="A311" s="53" t="s">
        <v>207</v>
      </c>
      <c r="B311" s="53" t="s">
        <v>208</v>
      </c>
      <c r="C311" s="53" t="s">
        <v>16</v>
      </c>
      <c r="D311" s="53" t="n">
        <v>1567.8232591</v>
      </c>
      <c r="E311" s="53" t="n">
        <v>32.5431563506451</v>
      </c>
      <c r="F311" s="53" t="n">
        <v>9.36357838539158</v>
      </c>
      <c r="G311" s="53" t="n">
        <v>17.6619315949285</v>
      </c>
      <c r="H311" s="53" t="n">
        <v>860.8239714</v>
      </c>
      <c r="I311" s="53" t="n">
        <v>37.3529797449731</v>
      </c>
      <c r="J311" s="53" t="n">
        <v>5.14113608497874</v>
      </c>
      <c r="K311" s="53" t="n">
        <v>22.4213891912386</v>
      </c>
      <c r="L311" s="53" t="n">
        <v>2091.4305758</v>
      </c>
      <c r="M311" s="53" t="n">
        <v>33.7244933809412</v>
      </c>
      <c r="N311" s="53" t="n">
        <v>12.4907409176654</v>
      </c>
      <c r="O311" s="53" t="n">
        <v>16.4781978422217</v>
      </c>
      <c r="P311" s="53" t="n">
        <v>1865.3349174</v>
      </c>
      <c r="Q311" s="53" t="n">
        <v>30.8094460859379</v>
      </c>
      <c r="R311" s="53" t="n">
        <v>11.1404200777766</v>
      </c>
      <c r="S311" s="53" t="n">
        <v>14.9753766075222</v>
      </c>
      <c r="T311" s="53" t="n">
        <v>1665.8332932</v>
      </c>
      <c r="U311" s="53" t="n">
        <v>35.3627048904733</v>
      </c>
      <c r="V311" s="53" t="n">
        <v>9.94892793389685</v>
      </c>
      <c r="W311" s="53" t="n">
        <v>20.6645960926147</v>
      </c>
      <c r="X311" s="53" t="n">
        <v>1633.9486609</v>
      </c>
      <c r="Y311" s="53" t="n">
        <v>37.5812363369245</v>
      </c>
      <c r="Z311" s="53" t="n">
        <v>9.75850197095902</v>
      </c>
      <c r="AA311" s="53" t="n">
        <v>23.9568910517418</v>
      </c>
      <c r="AB311" s="53" t="n">
        <v>1478.4812974</v>
      </c>
      <c r="AC311" s="53" t="n">
        <v>28.8058174677786</v>
      </c>
      <c r="AD311" s="53" t="n">
        <v>8.82999753906402</v>
      </c>
      <c r="AE311" s="53" t="n">
        <v>21.5409014540404</v>
      </c>
      <c r="AF311" s="53" t="n">
        <v>1464.2171104</v>
      </c>
      <c r="AG311" s="53" t="n">
        <v>35.3739388718217</v>
      </c>
      <c r="AH311" s="53" t="n">
        <v>8.74480692060423</v>
      </c>
      <c r="AI311" s="53" t="n">
        <v>24.9402984915761</v>
      </c>
      <c r="AJ311" s="53" t="n">
        <v>820.9567202</v>
      </c>
      <c r="AK311" s="53" t="n">
        <v>47.5884947791271</v>
      </c>
      <c r="AL311" s="53" t="n">
        <v>4.90303518332762</v>
      </c>
      <c r="AM311" s="53" t="n">
        <v>43.6899804932997</v>
      </c>
      <c r="AN311" s="53" t="n">
        <v>774.6650716</v>
      </c>
      <c r="AO311" s="53" t="n">
        <v>36.5747867123283</v>
      </c>
      <c r="AP311" s="53" t="n">
        <v>4.62656557634914</v>
      </c>
      <c r="AQ311" s="53" t="n">
        <v>32.434610850726</v>
      </c>
      <c r="AR311" s="53" t="n">
        <v>876.4581429</v>
      </c>
      <c r="AS311" s="53" t="n">
        <v>42.0985535828257</v>
      </c>
      <c r="AT311" s="53" t="n">
        <v>5.23450872088091</v>
      </c>
      <c r="AU311" s="53" t="n">
        <v>34.9586556642855</v>
      </c>
      <c r="AV311" s="53" t="n">
        <v>706.5478042</v>
      </c>
      <c r="AW311" s="53" t="n">
        <v>35.6456646166036</v>
      </c>
      <c r="AX311" s="53" t="n">
        <v>4.21974588605783</v>
      </c>
      <c r="AY311" s="53" t="n">
        <v>29.1250189996852</v>
      </c>
      <c r="AZ311" s="53" t="n">
        <v>451.9571509</v>
      </c>
      <c r="BA311" s="53" t="n">
        <v>41.5787671747889</v>
      </c>
      <c r="BB311" s="53" t="n">
        <v>2.69924316068618</v>
      </c>
      <c r="BC311" s="53" t="n">
        <v>41.9625128868577</v>
      </c>
      <c r="BD311" s="53" t="n">
        <v>125.0074241</v>
      </c>
      <c r="BE311" s="53" t="n">
        <v>70.3850461113276</v>
      </c>
      <c r="BF311" s="53" t="n">
        <v>0.746587223733475</v>
      </c>
      <c r="BG311" s="53" t="n">
        <v>73.7667772949559</v>
      </c>
      <c r="BH311" s="53" t="n">
        <v>360.3618197</v>
      </c>
      <c r="BI311" s="53" t="n">
        <v>42.6887269372843</v>
      </c>
      <c r="BJ311" s="53" t="n">
        <v>2.15220441862833</v>
      </c>
      <c r="BK311" s="53" t="n">
        <v>41.4590702725004</v>
      </c>
    </row>
    <row r="312">
      <c r="A312" s="53" t="s">
        <v>207</v>
      </c>
      <c r="B312" s="53" t="s">
        <v>208</v>
      </c>
      <c r="C312" s="53" t="s">
        <v>17</v>
      </c>
      <c r="D312" s="53" t="n">
        <v>4219.0715685</v>
      </c>
      <c r="E312" s="53" t="n">
        <v>17.862652680634</v>
      </c>
      <c r="F312" s="53" t="n">
        <v>2.79849517312446</v>
      </c>
      <c r="G312" s="53" t="n">
        <v>16.5239570376295</v>
      </c>
      <c r="H312" s="53" t="n">
        <v>8573.8339539</v>
      </c>
      <c r="I312" s="53" t="n">
        <v>10.2866101261291</v>
      </c>
      <c r="J312" s="53" t="n">
        <v>5.68699358273514</v>
      </c>
      <c r="K312" s="53" t="n">
        <v>9.27987851859842</v>
      </c>
      <c r="L312" s="53" t="n">
        <v>9345.0166711</v>
      </c>
      <c r="M312" s="53" t="n">
        <v>12.4823857401681</v>
      </c>
      <c r="N312" s="53" t="n">
        <v>6.19851633759765</v>
      </c>
      <c r="O312" s="53" t="n">
        <v>10.576881801652</v>
      </c>
      <c r="P312" s="53" t="n">
        <v>9401.3543307</v>
      </c>
      <c r="Q312" s="53" t="n">
        <v>10.8591696345682</v>
      </c>
      <c r="R312" s="53" t="n">
        <v>6.23588490693713</v>
      </c>
      <c r="S312" s="53" t="n">
        <v>9.85531425521983</v>
      </c>
      <c r="T312" s="53" t="n">
        <v>11143.4774592</v>
      </c>
      <c r="U312" s="53" t="n">
        <v>7.78653196131941</v>
      </c>
      <c r="V312" s="53" t="n">
        <v>7.39142898504554</v>
      </c>
      <c r="W312" s="53" t="n">
        <v>8.00785267217138</v>
      </c>
      <c r="X312" s="53" t="n">
        <v>12081.8438424</v>
      </c>
      <c r="Y312" s="53" t="n">
        <v>11.0110968493969</v>
      </c>
      <c r="Z312" s="53" t="n">
        <v>8.01384407124923</v>
      </c>
      <c r="AA312" s="53" t="n">
        <v>11.3517022016112</v>
      </c>
      <c r="AB312" s="53" t="n">
        <v>12596.9538929</v>
      </c>
      <c r="AC312" s="53" t="n">
        <v>8.5022935310885</v>
      </c>
      <c r="AD312" s="53" t="n">
        <v>8.35551473659532</v>
      </c>
      <c r="AE312" s="53" t="n">
        <v>8.10288138585391</v>
      </c>
      <c r="AF312" s="53" t="n">
        <v>13587.0280787</v>
      </c>
      <c r="AG312" s="53" t="n">
        <v>8.54369925317977</v>
      </c>
      <c r="AH312" s="53" t="n">
        <v>9.01222742444894</v>
      </c>
      <c r="AI312" s="53" t="n">
        <v>7.65128333954651</v>
      </c>
      <c r="AJ312" s="53" t="n">
        <v>13531.4689287</v>
      </c>
      <c r="AK312" s="53" t="n">
        <v>9.54486135059769</v>
      </c>
      <c r="AL312" s="53" t="n">
        <v>8.97537523775964</v>
      </c>
      <c r="AM312" s="53" t="n">
        <v>8.5657813919035</v>
      </c>
      <c r="AN312" s="53" t="n">
        <v>10572.88768</v>
      </c>
      <c r="AO312" s="53" t="n">
        <v>9.23058405332896</v>
      </c>
      <c r="AP312" s="53" t="n">
        <v>7.01295881287611</v>
      </c>
      <c r="AQ312" s="53" t="n">
        <v>8.50902199347829</v>
      </c>
      <c r="AR312" s="53" t="n">
        <v>11000.0905738</v>
      </c>
      <c r="AS312" s="53" t="n">
        <v>9.68056034243098</v>
      </c>
      <c r="AT312" s="53" t="n">
        <v>7.29632097368182</v>
      </c>
      <c r="AU312" s="53" t="n">
        <v>9.85819241644534</v>
      </c>
      <c r="AV312" s="53" t="n">
        <v>8762.4640542</v>
      </c>
      <c r="AW312" s="53" t="n">
        <v>8.77122158810966</v>
      </c>
      <c r="AX312" s="53" t="n">
        <v>5.81211125770817</v>
      </c>
      <c r="AY312" s="53" t="n">
        <v>8.75843612835498</v>
      </c>
      <c r="AZ312" s="53" t="n">
        <v>7511.5613538</v>
      </c>
      <c r="BA312" s="53" t="n">
        <v>9.95266206459321</v>
      </c>
      <c r="BB312" s="53" t="n">
        <v>4.98239194333249</v>
      </c>
      <c r="BC312" s="53" t="n">
        <v>10.3446741744895</v>
      </c>
      <c r="BD312" s="53" t="n">
        <v>6381.7188924</v>
      </c>
      <c r="BE312" s="53" t="n">
        <v>12.9055006307691</v>
      </c>
      <c r="BF312" s="53" t="n">
        <v>4.23297145513179</v>
      </c>
      <c r="BG312" s="53" t="n">
        <v>12.7358386973616</v>
      </c>
      <c r="BH312" s="53" t="n">
        <v>12053.3815016</v>
      </c>
      <c r="BI312" s="53" t="n">
        <v>9.55562593672989</v>
      </c>
      <c r="BJ312" s="53" t="n">
        <v>7.99496510177658</v>
      </c>
      <c r="BK312" s="53" t="n">
        <v>9.67075621004355</v>
      </c>
    </row>
    <row r="313">
      <c r="A313" s="53" t="s">
        <v>209</v>
      </c>
      <c r="B313" s="53" t="s">
        <v>210</v>
      </c>
      <c r="C313" s="53" t="s">
        <v>16</v>
      </c>
      <c r="D313" s="53" t="n">
        <v>4446.4031691</v>
      </c>
      <c r="E313" s="53" t="n">
        <v>17.2263558657267</v>
      </c>
      <c r="F313" s="53" t="n">
        <v>17.1416150575724</v>
      </c>
      <c r="G313" s="53" t="n">
        <v>9.59677868396752</v>
      </c>
      <c r="H313" s="53" t="n">
        <v>2632.98922</v>
      </c>
      <c r="I313" s="53" t="n">
        <v>20.3797430262035</v>
      </c>
      <c r="J313" s="53" t="n">
        <v>10.1506062188943</v>
      </c>
      <c r="K313" s="53" t="n">
        <v>18.6399417928947</v>
      </c>
      <c r="L313" s="53" t="n">
        <v>1267.3234999</v>
      </c>
      <c r="M313" s="53" t="n">
        <v>23.6413218899596</v>
      </c>
      <c r="N313" s="53" t="n">
        <v>4.88574039791771</v>
      </c>
      <c r="O313" s="53" t="n">
        <v>19.6676998835348</v>
      </c>
      <c r="P313" s="53" t="n">
        <v>2121.8743943</v>
      </c>
      <c r="Q313" s="53" t="n">
        <v>24.375319044882</v>
      </c>
      <c r="R313" s="53" t="n">
        <v>8.18017455555483</v>
      </c>
      <c r="S313" s="53" t="n">
        <v>15.7249158010229</v>
      </c>
      <c r="T313" s="53" t="n">
        <v>3606.4118467</v>
      </c>
      <c r="U313" s="53" t="n">
        <v>22.4382755389536</v>
      </c>
      <c r="V313" s="53" t="n">
        <v>13.9033104431043</v>
      </c>
      <c r="W313" s="53" t="n">
        <v>14.3297977240158</v>
      </c>
      <c r="X313" s="53" t="n">
        <v>3399.8938853</v>
      </c>
      <c r="Y313" s="53" t="n">
        <v>20.4523126460107</v>
      </c>
      <c r="Z313" s="53" t="n">
        <v>13.107149757228</v>
      </c>
      <c r="AA313" s="53" t="n">
        <v>14.1508849192722</v>
      </c>
      <c r="AB313" s="53" t="n">
        <v>1965.7278166</v>
      </c>
      <c r="AC313" s="53" t="n">
        <v>24.3245021311972</v>
      </c>
      <c r="AD313" s="53" t="n">
        <v>7.57820383322096</v>
      </c>
      <c r="AE313" s="53" t="n">
        <v>21.5193556468265</v>
      </c>
      <c r="AF313" s="53" t="n">
        <v>1195.1618307</v>
      </c>
      <c r="AG313" s="53" t="n">
        <v>28.3978315526362</v>
      </c>
      <c r="AH313" s="53" t="n">
        <v>4.60754530217504</v>
      </c>
      <c r="AI313" s="53" t="n">
        <v>24.6592711840648</v>
      </c>
      <c r="AJ313" s="53" t="n">
        <v>1409.1773439</v>
      </c>
      <c r="AK313" s="53" t="n">
        <v>28.3878011346656</v>
      </c>
      <c r="AL313" s="53" t="n">
        <v>5.43261028258835</v>
      </c>
      <c r="AM313" s="53" t="n">
        <v>22.3452340660127</v>
      </c>
      <c r="AN313" s="53" t="n">
        <v>1284.9392955</v>
      </c>
      <c r="AO313" s="53" t="n">
        <v>29.236499785651</v>
      </c>
      <c r="AP313" s="53" t="n">
        <v>4.9536521854062</v>
      </c>
      <c r="AQ313" s="53" t="n">
        <v>22.7941492999649</v>
      </c>
      <c r="AR313" s="53" t="n">
        <v>1270.5980124</v>
      </c>
      <c r="AS313" s="53" t="n">
        <v>25.5550207662066</v>
      </c>
      <c r="AT313" s="53" t="n">
        <v>4.89836418182608</v>
      </c>
      <c r="AU313" s="53" t="n">
        <v>20.2102993557024</v>
      </c>
      <c r="AV313" s="53" t="n">
        <v>391.7723539</v>
      </c>
      <c r="AW313" s="53" t="n">
        <v>35.8863945182082</v>
      </c>
      <c r="AX313" s="53" t="n">
        <v>1.51034681862017</v>
      </c>
      <c r="AY313" s="53" t="n">
        <v>37.5217887702654</v>
      </c>
      <c r="AZ313" s="53" t="n">
        <v>419.2935579</v>
      </c>
      <c r="BA313" s="53" t="n">
        <v>39.2002772735313</v>
      </c>
      <c r="BB313" s="53" t="n">
        <v>1.61644558361012</v>
      </c>
      <c r="BC313" s="53" t="n">
        <v>30.7140785432868</v>
      </c>
      <c r="BD313" s="53" t="n">
        <v>255.3986019</v>
      </c>
      <c r="BE313" s="53" t="n">
        <v>58.5175657266102</v>
      </c>
      <c r="BF313" s="53" t="n">
        <v>0.984603589354251</v>
      </c>
      <c r="BG313" s="53" t="n">
        <v>51.8880590058298</v>
      </c>
      <c r="BH313" s="53" t="n">
        <v>272.266418</v>
      </c>
      <c r="BI313" s="53" t="n">
        <v>62.3790833453459</v>
      </c>
      <c r="BJ313" s="53" t="n">
        <v>1.04963179292731</v>
      </c>
      <c r="BK313" s="53" t="n">
        <v>62.2703804716975</v>
      </c>
    </row>
    <row r="314">
      <c r="A314" s="53" t="s">
        <v>209</v>
      </c>
      <c r="B314" s="53" t="s">
        <v>210</v>
      </c>
      <c r="C314" s="53" t="s">
        <v>17</v>
      </c>
      <c r="D314" s="53" t="n">
        <v>4144.131381</v>
      </c>
      <c r="E314" s="53" t="n">
        <v>15.3532968389352</v>
      </c>
      <c r="F314" s="53" t="n">
        <v>3.58229285365871</v>
      </c>
      <c r="G314" s="53" t="n">
        <v>14.3134924835021</v>
      </c>
      <c r="H314" s="53" t="n">
        <v>7874.0807246</v>
      </c>
      <c r="I314" s="53" t="n">
        <v>9.70514123470858</v>
      </c>
      <c r="J314" s="53" t="n">
        <v>6.80655619129039</v>
      </c>
      <c r="K314" s="53" t="n">
        <v>8.12697497180514</v>
      </c>
      <c r="L314" s="53" t="n">
        <v>7835.072006</v>
      </c>
      <c r="M314" s="53" t="n">
        <v>10.6178759106755</v>
      </c>
      <c r="N314" s="53" t="n">
        <v>6.77283606009189</v>
      </c>
      <c r="O314" s="53" t="n">
        <v>9.10854214260894</v>
      </c>
      <c r="P314" s="53" t="n">
        <v>8734.3823893</v>
      </c>
      <c r="Q314" s="53" t="n">
        <v>8.42865082633424</v>
      </c>
      <c r="R314" s="53" t="n">
        <v>7.55022289055943</v>
      </c>
      <c r="S314" s="53" t="n">
        <v>7.92889451034482</v>
      </c>
      <c r="T314" s="53" t="n">
        <v>10252.3313685</v>
      </c>
      <c r="U314" s="53" t="n">
        <v>9.52530703110455</v>
      </c>
      <c r="V314" s="53" t="n">
        <v>8.8623767004839</v>
      </c>
      <c r="W314" s="53" t="n">
        <v>8.62874285917871</v>
      </c>
      <c r="X314" s="53" t="n">
        <v>10668.8878762</v>
      </c>
      <c r="Y314" s="53" t="n">
        <v>9.13306166710636</v>
      </c>
      <c r="Z314" s="53" t="n">
        <v>9.22245876919443</v>
      </c>
      <c r="AA314" s="53" t="n">
        <v>8.44196697809992</v>
      </c>
      <c r="AB314" s="53" t="n">
        <v>10507.3767694</v>
      </c>
      <c r="AC314" s="53" t="n">
        <v>8.97395122861233</v>
      </c>
      <c r="AD314" s="53" t="n">
        <v>9.08284444945331</v>
      </c>
      <c r="AE314" s="53" t="n">
        <v>8.21271448123105</v>
      </c>
      <c r="AF314" s="53" t="n">
        <v>9594.6942577</v>
      </c>
      <c r="AG314" s="53" t="n">
        <v>9.27305804129659</v>
      </c>
      <c r="AH314" s="53" t="n">
        <v>8.29389841016697</v>
      </c>
      <c r="AI314" s="53" t="n">
        <v>8.23164665686699</v>
      </c>
      <c r="AJ314" s="53" t="n">
        <v>9178.0100865</v>
      </c>
      <c r="AK314" s="53" t="n">
        <v>10.2202541747406</v>
      </c>
      <c r="AL314" s="53" t="n">
        <v>7.93370598587123</v>
      </c>
      <c r="AM314" s="53" t="n">
        <v>8.9457276249637</v>
      </c>
      <c r="AN314" s="53" t="n">
        <v>7188.8436342</v>
      </c>
      <c r="AO314" s="53" t="n">
        <v>11.5346485008798</v>
      </c>
      <c r="AP314" s="53" t="n">
        <v>6.21421977472402</v>
      </c>
      <c r="AQ314" s="53" t="n">
        <v>11.2512832865707</v>
      </c>
      <c r="AR314" s="53" t="n">
        <v>9428.6891937</v>
      </c>
      <c r="AS314" s="53" t="n">
        <v>9.42342614336878</v>
      </c>
      <c r="AT314" s="53" t="n">
        <v>8.15039939921263</v>
      </c>
      <c r="AU314" s="53" t="n">
        <v>9.49166685815397</v>
      </c>
      <c r="AV314" s="53" t="n">
        <v>6567.8832082</v>
      </c>
      <c r="AW314" s="53" t="n">
        <v>9.63814289985138</v>
      </c>
      <c r="AX314" s="53" t="n">
        <v>5.67744574611494</v>
      </c>
      <c r="AY314" s="53" t="n">
        <v>9.37032415168642</v>
      </c>
      <c r="AZ314" s="53" t="n">
        <v>4999.3277892</v>
      </c>
      <c r="BA314" s="53" t="n">
        <v>11.1789198897727</v>
      </c>
      <c r="BB314" s="53" t="n">
        <v>4.32154643900961</v>
      </c>
      <c r="BC314" s="53" t="n">
        <v>11.102545428499</v>
      </c>
      <c r="BD314" s="53" t="n">
        <v>3963.6383334</v>
      </c>
      <c r="BE314" s="53" t="n">
        <v>13.0233988276336</v>
      </c>
      <c r="BF314" s="53" t="n">
        <v>3.42627006019299</v>
      </c>
      <c r="BG314" s="53" t="n">
        <v>13.9014812141425</v>
      </c>
      <c r="BH314" s="53" t="n">
        <v>4746.4197384</v>
      </c>
      <c r="BI314" s="53" t="n">
        <v>11.3202621207821</v>
      </c>
      <c r="BJ314" s="53" t="n">
        <v>4.10292626997555</v>
      </c>
      <c r="BK314" s="53" t="n">
        <v>11.8480928878935</v>
      </c>
    </row>
    <row r="315">
      <c r="A315" s="53" t="s">
        <v>211</v>
      </c>
      <c r="B315" s="53" t="s">
        <v>212</v>
      </c>
      <c r="C315" s="53" t="s">
        <v>16</v>
      </c>
      <c r="D315" s="53" t="n">
        <v>1711.0748294</v>
      </c>
      <c r="E315" s="53" t="n">
        <v>25.9014025639508</v>
      </c>
      <c r="F315" s="53" t="n">
        <v>10.8643824855089</v>
      </c>
      <c r="G315" s="53" t="n">
        <v>15.7378005182427</v>
      </c>
      <c r="H315" s="53" t="n">
        <v>1864.726127</v>
      </c>
      <c r="I315" s="53" t="n">
        <v>25.0213169373546</v>
      </c>
      <c r="J315" s="53" t="n">
        <v>11.8399835742739</v>
      </c>
      <c r="K315" s="53" t="n">
        <v>14.2994074313603</v>
      </c>
      <c r="L315" s="53" t="n">
        <v>1334.197882</v>
      </c>
      <c r="M315" s="53" t="n">
        <v>27.3125665582132</v>
      </c>
      <c r="N315" s="53" t="n">
        <v>8.47142150205475</v>
      </c>
      <c r="O315" s="53" t="n">
        <v>16.7494989072242</v>
      </c>
      <c r="P315" s="53" t="n">
        <v>1239.3554113</v>
      </c>
      <c r="Q315" s="53" t="n">
        <v>24.1843148554092</v>
      </c>
      <c r="R315" s="53" t="n">
        <v>7.86922406460148</v>
      </c>
      <c r="S315" s="53" t="n">
        <v>18.2048182812067</v>
      </c>
      <c r="T315" s="53" t="n">
        <v>1811.5366118</v>
      </c>
      <c r="U315" s="53" t="n">
        <v>24.84982641441</v>
      </c>
      <c r="V315" s="53" t="n">
        <v>11.5022594564139</v>
      </c>
      <c r="W315" s="53" t="n">
        <v>14.2612041034802</v>
      </c>
      <c r="X315" s="53" t="n">
        <v>1425.2664011</v>
      </c>
      <c r="Y315" s="53" t="n">
        <v>27.0579177814589</v>
      </c>
      <c r="Z315" s="53" t="n">
        <v>9.04965642602836</v>
      </c>
      <c r="AA315" s="53" t="n">
        <v>20.1906274171789</v>
      </c>
      <c r="AB315" s="53" t="n">
        <v>1396.2654669</v>
      </c>
      <c r="AC315" s="53" t="n">
        <v>22.3764450937086</v>
      </c>
      <c r="AD315" s="53" t="n">
        <v>8.86551647132143</v>
      </c>
      <c r="AE315" s="53" t="n">
        <v>20.8017018674589</v>
      </c>
      <c r="AF315" s="53" t="n">
        <v>1260.4817828</v>
      </c>
      <c r="AG315" s="53" t="n">
        <v>26.7543900984827</v>
      </c>
      <c r="AH315" s="53" t="n">
        <v>8.00336488449037</v>
      </c>
      <c r="AI315" s="53" t="n">
        <v>23.5194228403811</v>
      </c>
      <c r="AJ315" s="53" t="n">
        <v>728.4363885</v>
      </c>
      <c r="AK315" s="53" t="n">
        <v>33.1124216593567</v>
      </c>
      <c r="AL315" s="53" t="n">
        <v>4.62516975005811</v>
      </c>
      <c r="AM315" s="53" t="n">
        <v>28.7819914036099</v>
      </c>
      <c r="AN315" s="53" t="n">
        <v>653.6558269</v>
      </c>
      <c r="AO315" s="53" t="n">
        <v>34.0820368068773</v>
      </c>
      <c r="AP315" s="53" t="n">
        <v>4.15035438269721</v>
      </c>
      <c r="AQ315" s="53" t="n">
        <v>27.652654207158</v>
      </c>
      <c r="AR315" s="53" t="n">
        <v>507.5896312</v>
      </c>
      <c r="AS315" s="53" t="n">
        <v>41.0424180719781</v>
      </c>
      <c r="AT315" s="53" t="n">
        <v>3.2229145121426</v>
      </c>
      <c r="AU315" s="53" t="n">
        <v>38.2003875475626</v>
      </c>
      <c r="AV315" s="53" t="n">
        <v>447.1461462</v>
      </c>
      <c r="AW315" s="53" t="n">
        <v>43.9836814991875</v>
      </c>
      <c r="AX315" s="53" t="n">
        <v>2.83913168247676</v>
      </c>
      <c r="AY315" s="53" t="n">
        <v>39.8570448132588</v>
      </c>
      <c r="AZ315" s="53" t="n">
        <v>657.5454079</v>
      </c>
      <c r="BA315" s="53" t="n">
        <v>35.1729805857564</v>
      </c>
      <c r="BB315" s="53" t="n">
        <v>4.17505107916325</v>
      </c>
      <c r="BC315" s="53" t="n">
        <v>34.0214366987802</v>
      </c>
      <c r="BD315" s="53" t="n">
        <v>87.6453564</v>
      </c>
      <c r="BE315" s="53" t="n">
        <v>70.400618963803</v>
      </c>
      <c r="BF315" s="53" t="n">
        <v>0.556499726749088</v>
      </c>
      <c r="BG315" s="53" t="n">
        <v>70.9400248551074</v>
      </c>
      <c r="BH315" s="53" t="n">
        <v>624.4746525</v>
      </c>
      <c r="BI315" s="53" t="n">
        <v>35.0331531876898</v>
      </c>
      <c r="BJ315" s="53" t="n">
        <v>3.96507000201988</v>
      </c>
      <c r="BK315" s="53" t="n">
        <v>32.8041274899376</v>
      </c>
    </row>
    <row r="316">
      <c r="A316" s="53" t="s">
        <v>211</v>
      </c>
      <c r="B316" s="53" t="s">
        <v>212</v>
      </c>
      <c r="C316" s="53" t="s">
        <v>17</v>
      </c>
      <c r="D316" s="53" t="n">
        <v>4541.7290979</v>
      </c>
      <c r="E316" s="53" t="n">
        <v>11.6046661115297</v>
      </c>
      <c r="F316" s="53" t="n">
        <v>3.74298993899116</v>
      </c>
      <c r="G316" s="53" t="n">
        <v>11.1670696164649</v>
      </c>
      <c r="H316" s="53" t="n">
        <v>6095.2659299</v>
      </c>
      <c r="I316" s="53" t="n">
        <v>10.9425314615815</v>
      </c>
      <c r="J316" s="53" t="n">
        <v>5.02331128944707</v>
      </c>
      <c r="K316" s="53" t="n">
        <v>10.1153402995044</v>
      </c>
      <c r="L316" s="53" t="n">
        <v>7683.0061347</v>
      </c>
      <c r="M316" s="53" t="n">
        <v>9.18487684611372</v>
      </c>
      <c r="N316" s="53" t="n">
        <v>6.33182077651578</v>
      </c>
      <c r="O316" s="53" t="n">
        <v>8.34442606122198</v>
      </c>
      <c r="P316" s="53" t="n">
        <v>6550.8768058</v>
      </c>
      <c r="Q316" s="53" t="n">
        <v>9.33278519724189</v>
      </c>
      <c r="R316" s="53" t="n">
        <v>5.3987953590225</v>
      </c>
      <c r="S316" s="53" t="n">
        <v>8.85318070852992</v>
      </c>
      <c r="T316" s="53" t="n">
        <v>11244.2311718</v>
      </c>
      <c r="U316" s="53" t="n">
        <v>7.37275481100476</v>
      </c>
      <c r="V316" s="53" t="n">
        <v>9.26674472222449</v>
      </c>
      <c r="W316" s="53" t="n">
        <v>6.59219223773358</v>
      </c>
      <c r="X316" s="53" t="n">
        <v>12151.090753</v>
      </c>
      <c r="Y316" s="53" t="n">
        <v>7.04020814191049</v>
      </c>
      <c r="Z316" s="53" t="n">
        <v>10.0141178515639</v>
      </c>
      <c r="AA316" s="53" t="n">
        <v>6.57734368104142</v>
      </c>
      <c r="AB316" s="53" t="n">
        <v>9712.1635539</v>
      </c>
      <c r="AC316" s="53" t="n">
        <v>8.45431332589647</v>
      </c>
      <c r="AD316" s="53" t="n">
        <v>8.00411686485066</v>
      </c>
      <c r="AE316" s="53" t="n">
        <v>7.92783691332715</v>
      </c>
      <c r="AF316" s="53" t="n">
        <v>8359.4311775</v>
      </c>
      <c r="AG316" s="53" t="n">
        <v>9.31571731309521</v>
      </c>
      <c r="AH316" s="53" t="n">
        <v>6.88928514198239</v>
      </c>
      <c r="AI316" s="53" t="n">
        <v>9.04028341390356</v>
      </c>
      <c r="AJ316" s="53" t="n">
        <v>9231.5819888</v>
      </c>
      <c r="AK316" s="53" t="n">
        <v>8.39697753717672</v>
      </c>
      <c r="AL316" s="53" t="n">
        <v>7.60805362015699</v>
      </c>
      <c r="AM316" s="53" t="n">
        <v>7.68808050452605</v>
      </c>
      <c r="AN316" s="53" t="n">
        <v>8804.8533781</v>
      </c>
      <c r="AO316" s="53" t="n">
        <v>8.11674194450837</v>
      </c>
      <c r="AP316" s="53" t="n">
        <v>7.25637238552142</v>
      </c>
      <c r="AQ316" s="53" t="n">
        <v>8.23227074184503</v>
      </c>
      <c r="AR316" s="53" t="n">
        <v>8745.183652</v>
      </c>
      <c r="AS316" s="53" t="n">
        <v>7.79803518096064</v>
      </c>
      <c r="AT316" s="53" t="n">
        <v>7.20719658052725</v>
      </c>
      <c r="AU316" s="53" t="n">
        <v>7.78364478007776</v>
      </c>
      <c r="AV316" s="53" t="n">
        <v>7045.8308115</v>
      </c>
      <c r="AW316" s="53" t="n">
        <v>10.2669160634246</v>
      </c>
      <c r="AX316" s="53" t="n">
        <v>5.80670340982524</v>
      </c>
      <c r="AY316" s="53" t="n">
        <v>9.48012287379435</v>
      </c>
      <c r="AZ316" s="53" t="n">
        <v>5892.8588702</v>
      </c>
      <c r="BA316" s="53" t="n">
        <v>10.988282700939</v>
      </c>
      <c r="BB316" s="53" t="n">
        <v>4.85650090254218</v>
      </c>
      <c r="BC316" s="53" t="n">
        <v>10.733377417989</v>
      </c>
      <c r="BD316" s="53" t="n">
        <v>5482.542843</v>
      </c>
      <c r="BE316" s="53" t="n">
        <v>11.226528732334</v>
      </c>
      <c r="BF316" s="53" t="n">
        <v>4.51834582360395</v>
      </c>
      <c r="BG316" s="53" t="n">
        <v>11.1001056225212</v>
      </c>
      <c r="BH316" s="53" t="n">
        <v>9798.9559128</v>
      </c>
      <c r="BI316" s="53" t="n">
        <v>8.00619876442923</v>
      </c>
      <c r="BJ316" s="53" t="n">
        <v>8.07564533322501</v>
      </c>
      <c r="BK316" s="53" t="n">
        <v>8.05796583937279</v>
      </c>
    </row>
    <row r="317">
      <c r="A317" s="53" t="s">
        <v>213</v>
      </c>
      <c r="B317" s="53" t="s">
        <v>214</v>
      </c>
      <c r="C317" s="53" t="s">
        <v>16</v>
      </c>
      <c r="D317" s="53" t="n">
        <v>1007.9875214</v>
      </c>
      <c r="E317" s="53" t="n">
        <v>14.8116653510703</v>
      </c>
      <c r="F317" s="53" t="n">
        <v>15.2516556827488</v>
      </c>
      <c r="G317" s="53" t="n">
        <v>9.43584821036682</v>
      </c>
      <c r="H317" s="53" t="n">
        <v>745.1443721</v>
      </c>
      <c r="I317" s="53" t="n">
        <v>12.9536376422446</v>
      </c>
      <c r="J317" s="53" t="n">
        <v>11.2746290563426</v>
      </c>
      <c r="K317" s="53" t="n">
        <v>12.0754933659528</v>
      </c>
      <c r="L317" s="53" t="n">
        <v>587.1444668</v>
      </c>
      <c r="M317" s="53" t="n">
        <v>22.0490871868113</v>
      </c>
      <c r="N317" s="53" t="n">
        <v>8.88396438799875</v>
      </c>
      <c r="O317" s="53" t="n">
        <v>15.3744977336715</v>
      </c>
      <c r="P317" s="53" t="n">
        <v>428.7131765</v>
      </c>
      <c r="Q317" s="53" t="n">
        <v>23.3342237881417</v>
      </c>
      <c r="R317" s="53" t="n">
        <v>6.48677252031258</v>
      </c>
      <c r="S317" s="53" t="n">
        <v>16.5105541025128</v>
      </c>
      <c r="T317" s="53" t="n">
        <v>849.9175355</v>
      </c>
      <c r="U317" s="53" t="n">
        <v>23.2149581638077</v>
      </c>
      <c r="V317" s="53" t="n">
        <v>12.8599306389949</v>
      </c>
      <c r="W317" s="53" t="n">
        <v>13.6731666011482</v>
      </c>
      <c r="X317" s="53" t="n">
        <v>736.3481523</v>
      </c>
      <c r="Y317" s="53" t="n">
        <v>16.6314504351169</v>
      </c>
      <c r="Z317" s="53" t="n">
        <v>11.141535230426</v>
      </c>
      <c r="AA317" s="53" t="n">
        <v>12.6149963476753</v>
      </c>
      <c r="AB317" s="53" t="n">
        <v>628.0056949</v>
      </c>
      <c r="AC317" s="53" t="n">
        <v>23.2500175925489</v>
      </c>
      <c r="AD317" s="53" t="n">
        <v>9.50222738086784</v>
      </c>
      <c r="AE317" s="53" t="n">
        <v>16.1179578727474</v>
      </c>
      <c r="AF317" s="53" t="n">
        <v>427.7761219</v>
      </c>
      <c r="AG317" s="53" t="n">
        <v>19.4875287378698</v>
      </c>
      <c r="AH317" s="53" t="n">
        <v>6.47259413634282</v>
      </c>
      <c r="AI317" s="53" t="n">
        <v>17.553586271856</v>
      </c>
      <c r="AJ317" s="53" t="n">
        <v>307.6328817</v>
      </c>
      <c r="AK317" s="53" t="n">
        <v>22.6216791753929</v>
      </c>
      <c r="AL317" s="53" t="n">
        <v>4.65473102470908</v>
      </c>
      <c r="AM317" s="53" t="n">
        <v>18.4871342908048</v>
      </c>
      <c r="AN317" s="53" t="n">
        <v>318.2506677</v>
      </c>
      <c r="AO317" s="53" t="n">
        <v>26.317429994635</v>
      </c>
      <c r="AP317" s="53" t="n">
        <v>4.81538660104022</v>
      </c>
      <c r="AQ317" s="53" t="n">
        <v>21.963942293677</v>
      </c>
      <c r="AR317" s="53" t="n">
        <v>159.0048144</v>
      </c>
      <c r="AS317" s="53" t="n">
        <v>29.5733655150101</v>
      </c>
      <c r="AT317" s="53" t="n">
        <v>2.40586974505395</v>
      </c>
      <c r="AU317" s="53" t="n">
        <v>28.807123891228</v>
      </c>
      <c r="AV317" s="53" t="n">
        <v>200.7374581</v>
      </c>
      <c r="AW317" s="53" t="n">
        <v>31.5580930367241</v>
      </c>
      <c r="AX317" s="53" t="n">
        <v>3.03731795143572</v>
      </c>
      <c r="AY317" s="53" t="n">
        <v>32.0840426724965</v>
      </c>
      <c r="AZ317" s="53" t="n">
        <v>73.6418132</v>
      </c>
      <c r="BA317" s="53" t="n">
        <v>46.7859735673989</v>
      </c>
      <c r="BB317" s="53" t="n">
        <v>1.11425940791384</v>
      </c>
      <c r="BC317" s="53" t="n">
        <v>46.5330915850169</v>
      </c>
      <c r="BD317" s="53" t="n">
        <v>61.5928174</v>
      </c>
      <c r="BE317" s="53" t="n">
        <v>52.9606959328662</v>
      </c>
      <c r="BF317" s="53" t="n">
        <v>0.931948485047207</v>
      </c>
      <c r="BG317" s="53" t="n">
        <v>52.8551641126926</v>
      </c>
      <c r="BH317" s="53" t="n">
        <v>77.1392059</v>
      </c>
      <c r="BI317" s="53" t="n">
        <v>37.3290755152991</v>
      </c>
      <c r="BJ317" s="53" t="n">
        <v>1.16717775076562</v>
      </c>
      <c r="BK317" s="53" t="n">
        <v>36.9918406425034</v>
      </c>
    </row>
    <row r="318">
      <c r="A318" s="53" t="s">
        <v>213</v>
      </c>
      <c r="B318" s="53" t="s">
        <v>214</v>
      </c>
      <c r="C318" s="53" t="s">
        <v>17</v>
      </c>
      <c r="D318" s="53" t="n">
        <v>1430.7842543</v>
      </c>
      <c r="E318" s="53" t="n">
        <v>10.0333135263685</v>
      </c>
      <c r="F318" s="53" t="n">
        <v>5.11159347733011</v>
      </c>
      <c r="G318" s="53" t="n">
        <v>10.0257291339281</v>
      </c>
      <c r="H318" s="53" t="n">
        <v>1647.0420115</v>
      </c>
      <c r="I318" s="53" t="n">
        <v>8.90407739905509</v>
      </c>
      <c r="J318" s="53" t="n">
        <v>5.88419195806079</v>
      </c>
      <c r="K318" s="53" t="n">
        <v>7.92455406367531</v>
      </c>
      <c r="L318" s="53" t="n">
        <v>1673.8973732</v>
      </c>
      <c r="M318" s="53" t="n">
        <v>10.2210087969375</v>
      </c>
      <c r="N318" s="53" t="n">
        <v>5.980134928697</v>
      </c>
      <c r="O318" s="53" t="n">
        <v>9.6838247521363</v>
      </c>
      <c r="P318" s="53" t="n">
        <v>1945.1713154</v>
      </c>
      <c r="Q318" s="53" t="n">
        <v>8.63982537681027</v>
      </c>
      <c r="R318" s="53" t="n">
        <v>6.94928321877065</v>
      </c>
      <c r="S318" s="53" t="n">
        <v>7.73327192816133</v>
      </c>
      <c r="T318" s="53" t="n">
        <v>2566.1979737</v>
      </c>
      <c r="U318" s="53" t="n">
        <v>7.81645005597002</v>
      </c>
      <c r="V318" s="53" t="n">
        <v>9.16795162127377</v>
      </c>
      <c r="W318" s="53" t="n">
        <v>6.76066711036764</v>
      </c>
      <c r="X318" s="53" t="n">
        <v>2834.6746018</v>
      </c>
      <c r="Y318" s="53" t="n">
        <v>8.06708821773599</v>
      </c>
      <c r="Z318" s="53" t="n">
        <v>10.1271062785096</v>
      </c>
      <c r="AA318" s="53" t="n">
        <v>7.38488528281979</v>
      </c>
      <c r="AB318" s="53" t="n">
        <v>2655.7825986</v>
      </c>
      <c r="AC318" s="53" t="n">
        <v>7.72668100303035</v>
      </c>
      <c r="AD318" s="53" t="n">
        <v>9.48800000238483</v>
      </c>
      <c r="AE318" s="53" t="n">
        <v>6.97016223129001</v>
      </c>
      <c r="AF318" s="53" t="n">
        <v>1988.0817451</v>
      </c>
      <c r="AG318" s="53" t="n">
        <v>7.94135159756763</v>
      </c>
      <c r="AH318" s="53" t="n">
        <v>7.10258422967062</v>
      </c>
      <c r="AI318" s="53" t="n">
        <v>7.89651449289799</v>
      </c>
      <c r="AJ318" s="53" t="n">
        <v>1925.8868801</v>
      </c>
      <c r="AK318" s="53" t="n">
        <v>9.18846569797914</v>
      </c>
      <c r="AL318" s="53" t="n">
        <v>6.88038800036353</v>
      </c>
      <c r="AM318" s="53" t="n">
        <v>8.93906382626614</v>
      </c>
      <c r="AN318" s="53" t="n">
        <v>1900.7067419</v>
      </c>
      <c r="AO318" s="53" t="n">
        <v>8.71007527885097</v>
      </c>
      <c r="AP318" s="53" t="n">
        <v>6.7904299023522</v>
      </c>
      <c r="AQ318" s="53" t="n">
        <v>8.1166074185683</v>
      </c>
      <c r="AR318" s="53" t="n">
        <v>2142.8490988</v>
      </c>
      <c r="AS318" s="53" t="n">
        <v>10.228192687205</v>
      </c>
      <c r="AT318" s="53" t="n">
        <v>7.65550322727562</v>
      </c>
      <c r="AU318" s="53" t="n">
        <v>9.18270076322748</v>
      </c>
      <c r="AV318" s="53" t="n">
        <v>1513.8891586</v>
      </c>
      <c r="AW318" s="53" t="n">
        <v>9.11304361700456</v>
      </c>
      <c r="AX318" s="53" t="n">
        <v>5.40849252795732</v>
      </c>
      <c r="AY318" s="53" t="n">
        <v>9.23656101979046</v>
      </c>
      <c r="AZ318" s="53" t="n">
        <v>1289.8609393</v>
      </c>
      <c r="BA318" s="53" t="n">
        <v>9.37030073245308</v>
      </c>
      <c r="BB318" s="53" t="n">
        <v>4.60813343743041</v>
      </c>
      <c r="BC318" s="53" t="n">
        <v>9.1750308117555</v>
      </c>
      <c r="BD318" s="53" t="n">
        <v>952.767654</v>
      </c>
      <c r="BE318" s="53" t="n">
        <v>13.841226074427</v>
      </c>
      <c r="BF318" s="53" t="n">
        <v>3.40384017433865</v>
      </c>
      <c r="BG318" s="53" t="n">
        <v>13.607379679637</v>
      </c>
      <c r="BH318" s="53" t="n">
        <v>1523.370954</v>
      </c>
      <c r="BI318" s="53" t="n">
        <v>10.8922944488802</v>
      </c>
      <c r="BJ318" s="53" t="n">
        <v>5.44236701558489</v>
      </c>
      <c r="BK318" s="53" t="n">
        <v>11.2184223249437</v>
      </c>
    </row>
    <row r="319">
      <c r="A319" s="53" t="s">
        <v>215</v>
      </c>
      <c r="B319" s="53" t="s">
        <v>216</v>
      </c>
      <c r="C319" s="53" t="s">
        <v>16</v>
      </c>
      <c r="D319" s="53" t="n">
        <v>975.4333491</v>
      </c>
      <c r="E319" s="53" t="n">
        <v>27.466797957826</v>
      </c>
      <c r="F319" s="53" t="n">
        <v>17.3101578544473</v>
      </c>
      <c r="G319" s="53" t="n">
        <v>14.5723230010697</v>
      </c>
      <c r="H319" s="53" t="n">
        <v>577.2484861</v>
      </c>
      <c r="I319" s="53" t="n">
        <v>37.2787211800925</v>
      </c>
      <c r="J319" s="53" t="n">
        <v>10.2439212528988</v>
      </c>
      <c r="K319" s="53" t="n">
        <v>18.706460963412</v>
      </c>
      <c r="L319" s="53" t="n">
        <v>478.6519327</v>
      </c>
      <c r="M319" s="53" t="n">
        <v>39.6589079386379</v>
      </c>
      <c r="N319" s="53" t="n">
        <v>8.49421492510797</v>
      </c>
      <c r="O319" s="53" t="n">
        <v>20.6885644312372</v>
      </c>
      <c r="P319" s="53" t="n">
        <v>360.056219</v>
      </c>
      <c r="Q319" s="53" t="n">
        <v>31.8542939013529</v>
      </c>
      <c r="R319" s="53" t="n">
        <v>6.38960108665147</v>
      </c>
      <c r="S319" s="53" t="n">
        <v>26.3148589580336</v>
      </c>
      <c r="T319" s="53" t="n">
        <v>556.2247666</v>
      </c>
      <c r="U319" s="53" t="n">
        <v>45.3361030668006</v>
      </c>
      <c r="V319" s="53" t="n">
        <v>9.87083179110376</v>
      </c>
      <c r="W319" s="53" t="n">
        <v>31.3574884567387</v>
      </c>
      <c r="X319" s="53" t="n">
        <v>718.6868293</v>
      </c>
      <c r="Y319" s="53" t="n">
        <v>33.1562067958518</v>
      </c>
      <c r="Z319" s="53" t="n">
        <v>12.7539031493784</v>
      </c>
      <c r="AA319" s="53" t="n">
        <v>20.1835912133776</v>
      </c>
      <c r="AB319" s="53" t="n">
        <v>695.5777753</v>
      </c>
      <c r="AC319" s="53" t="n">
        <v>30.1386411518438</v>
      </c>
      <c r="AD319" s="53" t="n">
        <v>12.3438070900464</v>
      </c>
      <c r="AE319" s="53" t="n">
        <v>17.9024399379697</v>
      </c>
      <c r="AF319" s="53" t="n">
        <v>466.3440399</v>
      </c>
      <c r="AG319" s="53" t="n">
        <v>39.3998215924855</v>
      </c>
      <c r="AH319" s="53" t="n">
        <v>8.27579757509612</v>
      </c>
      <c r="AI319" s="53" t="n">
        <v>23.335150018228</v>
      </c>
      <c r="AJ319" s="53" t="n">
        <v>162.0943678</v>
      </c>
      <c r="AK319" s="53" t="n">
        <v>45.9414264275935</v>
      </c>
      <c r="AL319" s="53" t="n">
        <v>2.8765462002337</v>
      </c>
      <c r="AM319" s="53" t="n">
        <v>38.5417866826323</v>
      </c>
      <c r="AN319" s="53" t="n">
        <v>138.2881504</v>
      </c>
      <c r="AO319" s="53" t="n">
        <v>50.4091810719901</v>
      </c>
      <c r="AP319" s="53" t="n">
        <v>2.45407819512447</v>
      </c>
      <c r="AQ319" s="53" t="n">
        <v>41.9435037022465</v>
      </c>
      <c r="AR319" s="53" t="n">
        <v>257.9989242</v>
      </c>
      <c r="AS319" s="53" t="n">
        <v>40.1446139943879</v>
      </c>
      <c r="AT319" s="53" t="n">
        <v>4.57848002459646</v>
      </c>
      <c r="AU319" s="53" t="n">
        <v>32.9735263885234</v>
      </c>
      <c r="AV319" s="53" t="n">
        <v>115.2311215</v>
      </c>
      <c r="AW319" s="53" t="n">
        <v>49.1333264706549</v>
      </c>
      <c r="AX319" s="53" t="n">
        <v>2.04490537949149</v>
      </c>
      <c r="AY319" s="53" t="n">
        <v>52.7636272711636</v>
      </c>
      <c r="AZ319" s="53" t="n">
        <v>24.6396924</v>
      </c>
      <c r="BA319" s="53" t="n">
        <v>99.9999999999998</v>
      </c>
      <c r="BB319" s="53" t="n">
        <v>0.437258952979779</v>
      </c>
      <c r="BC319" s="53" t="n">
        <v>103.341685449569</v>
      </c>
      <c r="BD319" s="53"/>
      <c r="BE319" s="53"/>
      <c r="BF319" s="53"/>
      <c r="BG319" s="53"/>
      <c r="BH319" s="53" t="n">
        <v>108.5587417</v>
      </c>
      <c r="BI319" s="53" t="n">
        <v>49.5228491220262</v>
      </c>
      <c r="BJ319" s="53" t="n">
        <v>1.92649652284394</v>
      </c>
      <c r="BK319" s="53" t="n">
        <v>55.4432260432726</v>
      </c>
    </row>
    <row r="320">
      <c r="A320" s="53" t="s">
        <v>215</v>
      </c>
      <c r="B320" s="53" t="s">
        <v>216</v>
      </c>
      <c r="C320" s="53" t="s">
        <v>17</v>
      </c>
      <c r="D320" s="53" t="n">
        <v>2532.218771</v>
      </c>
      <c r="E320" s="53" t="n">
        <v>12.0580634374297</v>
      </c>
      <c r="F320" s="53" t="n">
        <v>4.37668782765255</v>
      </c>
      <c r="G320" s="53" t="n">
        <v>11.3516744416895</v>
      </c>
      <c r="H320" s="53" t="n">
        <v>3494.4742021</v>
      </c>
      <c r="I320" s="53" t="n">
        <v>8.73036084486639</v>
      </c>
      <c r="J320" s="53" t="n">
        <v>6.03985045823552</v>
      </c>
      <c r="K320" s="53" t="n">
        <v>8.15367447619484</v>
      </c>
      <c r="L320" s="53" t="n">
        <v>3923.9732591</v>
      </c>
      <c r="M320" s="53" t="n">
        <v>9.39955275810462</v>
      </c>
      <c r="N320" s="53" t="n">
        <v>6.78219678166072</v>
      </c>
      <c r="O320" s="53" t="n">
        <v>8.28991811102306</v>
      </c>
      <c r="P320" s="53" t="n">
        <v>4623.3816196</v>
      </c>
      <c r="Q320" s="53" t="n">
        <v>9.45298701275085</v>
      </c>
      <c r="R320" s="53" t="n">
        <v>7.9910544415974</v>
      </c>
      <c r="S320" s="53" t="n">
        <v>8.32013095922697</v>
      </c>
      <c r="T320" s="53" t="n">
        <v>5268.3373941</v>
      </c>
      <c r="U320" s="53" t="n">
        <v>9.21901122857064</v>
      </c>
      <c r="V320" s="53" t="n">
        <v>9.10579623245523</v>
      </c>
      <c r="W320" s="53" t="n">
        <v>8.17443202978891</v>
      </c>
      <c r="X320" s="53" t="n">
        <v>5249.6443906</v>
      </c>
      <c r="Y320" s="53" t="n">
        <v>8.60784183777692</v>
      </c>
      <c r="Z320" s="53" t="n">
        <v>9.07348723853351</v>
      </c>
      <c r="AA320" s="53" t="n">
        <v>8.76590824143809</v>
      </c>
      <c r="AB320" s="53" t="n">
        <v>4667.7813973</v>
      </c>
      <c r="AC320" s="53" t="n">
        <v>8.38654577302521</v>
      </c>
      <c r="AD320" s="53" t="n">
        <v>8.06779503322224</v>
      </c>
      <c r="AE320" s="53" t="n">
        <v>7.97423922926809</v>
      </c>
      <c r="AF320" s="53" t="n">
        <v>5256.0064148</v>
      </c>
      <c r="AG320" s="53" t="n">
        <v>8.05925666090433</v>
      </c>
      <c r="AH320" s="53" t="n">
        <v>9.08448336343166</v>
      </c>
      <c r="AI320" s="53" t="n">
        <v>7.90625662647202</v>
      </c>
      <c r="AJ320" s="53" t="n">
        <v>4938.135158</v>
      </c>
      <c r="AK320" s="53" t="n">
        <v>8.98266053383702</v>
      </c>
      <c r="AL320" s="53" t="n">
        <v>8.53507456971683</v>
      </c>
      <c r="AM320" s="53" t="n">
        <v>8.2915007490312</v>
      </c>
      <c r="AN320" s="53" t="n">
        <v>4235.9536154</v>
      </c>
      <c r="AO320" s="53" t="n">
        <v>8.59324426460576</v>
      </c>
      <c r="AP320" s="53" t="n">
        <v>7.32142374084865</v>
      </c>
      <c r="AQ320" s="53" t="n">
        <v>8.57413103335907</v>
      </c>
      <c r="AR320" s="53" t="n">
        <v>4872.4889368</v>
      </c>
      <c r="AS320" s="53" t="n">
        <v>9.43588882072788</v>
      </c>
      <c r="AT320" s="53" t="n">
        <v>8.42161161756283</v>
      </c>
      <c r="AU320" s="53" t="n">
        <v>9.2892552956202</v>
      </c>
      <c r="AV320" s="53" t="n">
        <v>2917.1566509</v>
      </c>
      <c r="AW320" s="53" t="n">
        <v>10.1515789386084</v>
      </c>
      <c r="AX320" s="53" t="n">
        <v>5.04201459667235</v>
      </c>
      <c r="AY320" s="53" t="n">
        <v>9.89325508289482</v>
      </c>
      <c r="AZ320" s="53" t="n">
        <v>2347.7930698</v>
      </c>
      <c r="BA320" s="53" t="n">
        <v>11.4848158301877</v>
      </c>
      <c r="BB320" s="53" t="n">
        <v>4.05792637986912</v>
      </c>
      <c r="BC320" s="53" t="n">
        <v>11.5234466320335</v>
      </c>
      <c r="BD320" s="53" t="n">
        <v>1558.1142649</v>
      </c>
      <c r="BE320" s="53" t="n">
        <v>12.4860421006412</v>
      </c>
      <c r="BF320" s="53" t="n">
        <v>2.69304525161015</v>
      </c>
      <c r="BG320" s="53" t="n">
        <v>12.6070717904297</v>
      </c>
      <c r="BH320" s="53" t="n">
        <v>1971.5064587</v>
      </c>
      <c r="BI320" s="53" t="n">
        <v>13.1658659034338</v>
      </c>
      <c r="BJ320" s="53" t="n">
        <v>3.40755246693125</v>
      </c>
      <c r="BK320" s="53" t="n">
        <v>13.5180672454343</v>
      </c>
    </row>
    <row r="321">
      <c r="A321" s="53" t="s">
        <v>217</v>
      </c>
      <c r="B321" s="53" t="s">
        <v>218</v>
      </c>
      <c r="C321" s="53" t="s">
        <v>16</v>
      </c>
      <c r="D321" s="53" t="n">
        <v>111.6509189</v>
      </c>
      <c r="E321" s="53" t="n">
        <v>41.194105335808</v>
      </c>
      <c r="F321" s="53" t="n">
        <v>7.34883187944207</v>
      </c>
      <c r="G321" s="53" t="n">
        <v>36.5312512395013</v>
      </c>
      <c r="H321" s="53" t="n">
        <v>120.0798837</v>
      </c>
      <c r="I321" s="53" t="n">
        <v>41.3869556180968</v>
      </c>
      <c r="J321" s="53" t="n">
        <v>7.90362395677745</v>
      </c>
      <c r="K321" s="53" t="n">
        <v>36.3306159027961</v>
      </c>
      <c r="L321" s="53" t="n">
        <v>243.9242593</v>
      </c>
      <c r="M321" s="53" t="n">
        <v>36.5294231006269</v>
      </c>
      <c r="N321" s="53" t="n">
        <v>16.0550257048814</v>
      </c>
      <c r="O321" s="53" t="n">
        <v>27.2337722434686</v>
      </c>
      <c r="P321" s="53" t="n">
        <v>90.0310646</v>
      </c>
      <c r="Q321" s="53" t="n">
        <v>45.7777186206017</v>
      </c>
      <c r="R321" s="53" t="n">
        <v>5.92581918887</v>
      </c>
      <c r="S321" s="53" t="n">
        <v>41.9724613443199</v>
      </c>
      <c r="T321" s="53" t="n">
        <v>77.8031844</v>
      </c>
      <c r="U321" s="53" t="n">
        <v>43.6499130305741</v>
      </c>
      <c r="V321" s="53" t="n">
        <v>5.12098357518157</v>
      </c>
      <c r="W321" s="53" t="n">
        <v>37.949134719423</v>
      </c>
      <c r="X321" s="53" t="n">
        <v>196.1187179</v>
      </c>
      <c r="Y321" s="53" t="n">
        <v>39.6234513506215</v>
      </c>
      <c r="Z321" s="53" t="n">
        <v>12.9084785011906</v>
      </c>
      <c r="AA321" s="53" t="n">
        <v>30.172898932507</v>
      </c>
      <c r="AB321" s="53" t="n">
        <v>193.1338376</v>
      </c>
      <c r="AC321" s="53" t="n">
        <v>32.3506905536415</v>
      </c>
      <c r="AD321" s="53" t="n">
        <v>12.7120145247086</v>
      </c>
      <c r="AE321" s="53" t="n">
        <v>29.9309173475422</v>
      </c>
      <c r="AF321" s="53" t="n">
        <v>69.1563272</v>
      </c>
      <c r="AG321" s="53" t="n">
        <v>60.3097200753481</v>
      </c>
      <c r="AH321" s="53" t="n">
        <v>4.55184988175217</v>
      </c>
      <c r="AI321" s="53" t="n">
        <v>54.3223679478719</v>
      </c>
      <c r="AJ321" s="53" t="n">
        <v>163.0526991</v>
      </c>
      <c r="AK321" s="53" t="n">
        <v>40.3649980010286</v>
      </c>
      <c r="AL321" s="53" t="n">
        <v>10.7320825030411</v>
      </c>
      <c r="AM321" s="53" t="n">
        <v>34.961582159704</v>
      </c>
      <c r="AN321" s="53" t="n">
        <v>44.9879804</v>
      </c>
      <c r="AO321" s="53" t="n">
        <v>73.2068272490068</v>
      </c>
      <c r="AP321" s="53" t="n">
        <v>2.96109613617551</v>
      </c>
      <c r="AQ321" s="53" t="n">
        <v>74.0055232813304</v>
      </c>
      <c r="AR321" s="53" t="n">
        <v>65.8093363</v>
      </c>
      <c r="AS321" s="53" t="n">
        <v>49.5263981246941</v>
      </c>
      <c r="AT321" s="53" t="n">
        <v>4.33155188807285</v>
      </c>
      <c r="AU321" s="53" t="n">
        <v>43.7666462195918</v>
      </c>
      <c r="AV321" s="53" t="n">
        <v>27.9023011</v>
      </c>
      <c r="AW321" s="53" t="n">
        <v>72.1540729079637</v>
      </c>
      <c r="AX321" s="53" t="n">
        <v>1.83652156071482</v>
      </c>
      <c r="AY321" s="53" t="n">
        <v>67.119538995017</v>
      </c>
      <c r="AZ321" s="53" t="n">
        <v>88.1478433</v>
      </c>
      <c r="BA321" s="53" t="n">
        <v>43.5597491491078</v>
      </c>
      <c r="BB321" s="53" t="n">
        <v>5.8018660959458</v>
      </c>
      <c r="BC321" s="53" t="n">
        <v>35.6779540364693</v>
      </c>
      <c r="BD321" s="53" t="n">
        <v>27.5032268</v>
      </c>
      <c r="BE321" s="53" t="n">
        <v>72.4777661359063</v>
      </c>
      <c r="BF321" s="53" t="n">
        <v>1.81025460324595</v>
      </c>
      <c r="BG321" s="53" t="n">
        <v>70.3814036228759</v>
      </c>
      <c r="BH321" s="53"/>
      <c r="BI321" s="53"/>
      <c r="BJ321" s="53"/>
      <c r="BK321" s="53"/>
    </row>
    <row r="322">
      <c r="A322" s="53" t="s">
        <v>217</v>
      </c>
      <c r="B322" s="53" t="s">
        <v>218</v>
      </c>
      <c r="C322" s="53" t="s">
        <v>17</v>
      </c>
      <c r="D322" s="53" t="n">
        <v>1367.6003274</v>
      </c>
      <c r="E322" s="53" t="n">
        <v>10.3073687917678</v>
      </c>
      <c r="F322" s="53" t="n">
        <v>4.82080745271628</v>
      </c>
      <c r="G322" s="53" t="n">
        <v>9.85543459053489</v>
      </c>
      <c r="H322" s="53" t="n">
        <v>1892.4331591</v>
      </c>
      <c r="I322" s="53" t="n">
        <v>10.022646745875</v>
      </c>
      <c r="J322" s="53" t="n">
        <v>6.67084943925167</v>
      </c>
      <c r="K322" s="53" t="n">
        <v>8.96289985089449</v>
      </c>
      <c r="L322" s="53" t="n">
        <v>2244.3114501</v>
      </c>
      <c r="M322" s="53" t="n">
        <v>9.52520102879431</v>
      </c>
      <c r="N322" s="53" t="n">
        <v>7.91122460860165</v>
      </c>
      <c r="O322" s="53" t="n">
        <v>8.02322530249137</v>
      </c>
      <c r="P322" s="53" t="n">
        <v>2094.599983</v>
      </c>
      <c r="Q322" s="53" t="n">
        <v>9.03565693806096</v>
      </c>
      <c r="R322" s="53" t="n">
        <v>7.3834899028599</v>
      </c>
      <c r="S322" s="53" t="n">
        <v>8.2675792893805</v>
      </c>
      <c r="T322" s="53" t="n">
        <v>2231.5657679</v>
      </c>
      <c r="U322" s="53" t="n">
        <v>8.19814049555192</v>
      </c>
      <c r="V322" s="53" t="n">
        <v>7.86629592694762</v>
      </c>
      <c r="W322" s="53" t="n">
        <v>8.26545480806071</v>
      </c>
      <c r="X322" s="53" t="n">
        <v>2667.1523564</v>
      </c>
      <c r="Y322" s="53" t="n">
        <v>7.98520430587211</v>
      </c>
      <c r="Z322" s="53" t="n">
        <v>9.4017438425943</v>
      </c>
      <c r="AA322" s="53" t="n">
        <v>7.76999066585217</v>
      </c>
      <c r="AB322" s="53" t="n">
        <v>2574.0466812</v>
      </c>
      <c r="AC322" s="53" t="n">
        <v>8.08390501414677</v>
      </c>
      <c r="AD322" s="53" t="n">
        <v>9.0735452279101</v>
      </c>
      <c r="AE322" s="53" t="n">
        <v>8.1257882516663</v>
      </c>
      <c r="AF322" s="53" t="n">
        <v>2801.6136229</v>
      </c>
      <c r="AG322" s="53" t="n">
        <v>9.22744985526673</v>
      </c>
      <c r="AH322" s="53" t="n">
        <v>9.87572140947396</v>
      </c>
      <c r="AI322" s="53" t="n">
        <v>8.69918598402487</v>
      </c>
      <c r="AJ322" s="53" t="n">
        <v>2683.6851577</v>
      </c>
      <c r="AK322" s="53" t="n">
        <v>7.26039638392046</v>
      </c>
      <c r="AL322" s="53" t="n">
        <v>9.46002216420954</v>
      </c>
      <c r="AM322" s="53" t="n">
        <v>6.97794250159698</v>
      </c>
      <c r="AN322" s="53" t="n">
        <v>2065.6998203</v>
      </c>
      <c r="AO322" s="53" t="n">
        <v>10.6317124492296</v>
      </c>
      <c r="AP322" s="53" t="n">
        <v>7.28161648491933</v>
      </c>
      <c r="AQ322" s="53" t="n">
        <v>10.0953380919364</v>
      </c>
      <c r="AR322" s="53" t="n">
        <v>1905.543459</v>
      </c>
      <c r="AS322" s="53" t="n">
        <v>9.88703273205682</v>
      </c>
      <c r="AT322" s="53" t="n">
        <v>6.71706340264361</v>
      </c>
      <c r="AU322" s="53" t="n">
        <v>9.67553701047206</v>
      </c>
      <c r="AV322" s="53" t="n">
        <v>1356.0122891</v>
      </c>
      <c r="AW322" s="53" t="n">
        <v>10.8699482294862</v>
      </c>
      <c r="AX322" s="53" t="n">
        <v>4.77995947960618</v>
      </c>
      <c r="AY322" s="53" t="n">
        <v>10.997409221683</v>
      </c>
      <c r="AZ322" s="53" t="n">
        <v>976.5098693</v>
      </c>
      <c r="BA322" s="53" t="n">
        <v>12.1471054039718</v>
      </c>
      <c r="BB322" s="53" t="n">
        <v>3.4422089270205</v>
      </c>
      <c r="BC322" s="53" t="n">
        <v>12.2251962432479</v>
      </c>
      <c r="BD322" s="53" t="n">
        <v>740.8557339</v>
      </c>
      <c r="BE322" s="53" t="n">
        <v>13.4023410401143</v>
      </c>
      <c r="BF322" s="53" t="n">
        <v>2.61152529128351</v>
      </c>
      <c r="BG322" s="53" t="n">
        <v>13.7770919579156</v>
      </c>
      <c r="BH322" s="53" t="n">
        <v>767.0687371</v>
      </c>
      <c r="BI322" s="53" t="n">
        <v>13.4263508310487</v>
      </c>
      <c r="BJ322" s="53" t="n">
        <v>2.70392643996185</v>
      </c>
      <c r="BK322" s="53" t="n">
        <v>13.4525819228317</v>
      </c>
    </row>
    <row r="323">
      <c r="A323" s="53" t="s">
        <v>219</v>
      </c>
      <c r="B323" s="53" t="s">
        <v>220</v>
      </c>
      <c r="C323" s="53" t="s">
        <v>16</v>
      </c>
      <c r="D323" s="53" t="n">
        <v>1006.2824272</v>
      </c>
      <c r="E323" s="53" t="n">
        <v>30.0253167094497</v>
      </c>
      <c r="F323" s="53" t="n">
        <v>13.0475588786121</v>
      </c>
      <c r="G323" s="53" t="n">
        <v>22.3021919026178</v>
      </c>
      <c r="H323" s="53" t="n">
        <v>518.4305601</v>
      </c>
      <c r="I323" s="53" t="n">
        <v>38.5374846181922</v>
      </c>
      <c r="J323" s="53" t="n">
        <v>6.72202263950717</v>
      </c>
      <c r="K323" s="53" t="n">
        <v>30.7468821257301</v>
      </c>
      <c r="L323" s="53" t="n">
        <v>609.3782429</v>
      </c>
      <c r="M323" s="53" t="n">
        <v>33.7980914423523</v>
      </c>
      <c r="N323" s="53" t="n">
        <v>7.90125941651042</v>
      </c>
      <c r="O323" s="53" t="n">
        <v>22.185955072713</v>
      </c>
      <c r="P323" s="53" t="n">
        <v>657.1320815</v>
      </c>
      <c r="Q323" s="53" t="n">
        <v>41.6264566893911</v>
      </c>
      <c r="R323" s="53" t="n">
        <v>8.5204404773851</v>
      </c>
      <c r="S323" s="53" t="n">
        <v>34.5929183242499</v>
      </c>
      <c r="T323" s="53" t="n">
        <v>736.6745008</v>
      </c>
      <c r="U323" s="53" t="n">
        <v>38.2829886218399</v>
      </c>
      <c r="V323" s="53" t="n">
        <v>9.55179546392879</v>
      </c>
      <c r="W323" s="53" t="n">
        <v>29.8681679438248</v>
      </c>
      <c r="X323" s="53" t="n">
        <v>878.4701448</v>
      </c>
      <c r="Y323" s="53" t="n">
        <v>32.3291864482707</v>
      </c>
      <c r="Z323" s="53" t="n">
        <v>11.3903320057708</v>
      </c>
      <c r="AA323" s="53" t="n">
        <v>26.198804753452</v>
      </c>
      <c r="AB323" s="53" t="n">
        <v>568.5133369</v>
      </c>
      <c r="AC323" s="53" t="n">
        <v>35.9719496057622</v>
      </c>
      <c r="AD323" s="53" t="n">
        <v>7.37140094666955</v>
      </c>
      <c r="AE323" s="53" t="n">
        <v>31.647412881684</v>
      </c>
      <c r="AF323" s="53" t="n">
        <v>450.1786888</v>
      </c>
      <c r="AG323" s="53" t="n">
        <v>40.3469521283676</v>
      </c>
      <c r="AH323" s="53" t="n">
        <v>5.83706203074438</v>
      </c>
      <c r="AI323" s="53" t="n">
        <v>37.7014031642607</v>
      </c>
      <c r="AJ323" s="53" t="n">
        <v>629.7408443</v>
      </c>
      <c r="AK323" s="53" t="n">
        <v>33.3630682669616</v>
      </c>
      <c r="AL323" s="53" t="n">
        <v>8.16528294857932</v>
      </c>
      <c r="AM323" s="53" t="n">
        <v>26.3259872688477</v>
      </c>
      <c r="AN323" s="53" t="n">
        <v>534.2435475</v>
      </c>
      <c r="AO323" s="53" t="n">
        <v>36.9937266487834</v>
      </c>
      <c r="AP323" s="53" t="n">
        <v>6.92705542013749</v>
      </c>
      <c r="AQ323" s="53" t="n">
        <v>31.8128999573328</v>
      </c>
      <c r="AR323" s="53" t="n">
        <v>361.1004099</v>
      </c>
      <c r="AS323" s="53" t="n">
        <v>51.4190393114893</v>
      </c>
      <c r="AT323" s="53" t="n">
        <v>4.68206413220492</v>
      </c>
      <c r="AU323" s="53" t="n">
        <v>42.5432576859933</v>
      </c>
      <c r="AV323" s="53" t="n">
        <v>174.7389088</v>
      </c>
      <c r="AW323" s="53" t="n">
        <v>57.9616085598377</v>
      </c>
      <c r="AX323" s="53" t="n">
        <v>2.26568221736352</v>
      </c>
      <c r="AY323" s="53" t="n">
        <v>52.2368010227314</v>
      </c>
      <c r="AZ323" s="53" t="n">
        <v>219.290079</v>
      </c>
      <c r="BA323" s="53" t="n">
        <v>49.9803229304113</v>
      </c>
      <c r="BB323" s="53" t="n">
        <v>2.8433371585444</v>
      </c>
      <c r="BC323" s="53" t="n">
        <v>51.5777566349886</v>
      </c>
      <c r="BD323" s="53" t="n">
        <v>179.4439832</v>
      </c>
      <c r="BE323" s="53" t="n">
        <v>77.4126442341152</v>
      </c>
      <c r="BF323" s="53" t="n">
        <v>2.32668868394077</v>
      </c>
      <c r="BG323" s="53" t="n">
        <v>68.8884565491729</v>
      </c>
      <c r="BH323" s="53" t="n">
        <v>188.8013762</v>
      </c>
      <c r="BI323" s="53" t="n">
        <v>50.3519614489644</v>
      </c>
      <c r="BJ323" s="53" t="n">
        <v>2.4480175801012</v>
      </c>
      <c r="BK323" s="53" t="n">
        <v>46.8833830411791</v>
      </c>
    </row>
    <row r="324">
      <c r="A324" s="53" t="s">
        <v>219</v>
      </c>
      <c r="B324" s="53" t="s">
        <v>220</v>
      </c>
      <c r="C324" s="53" t="s">
        <v>17</v>
      </c>
      <c r="D324" s="53" t="n">
        <v>6120.5330511</v>
      </c>
      <c r="E324" s="53" t="n">
        <v>9.26145418726982</v>
      </c>
      <c r="F324" s="53" t="n">
        <v>4.94774121168149</v>
      </c>
      <c r="G324" s="53" t="n">
        <v>9.09508007575154</v>
      </c>
      <c r="H324" s="53" t="n">
        <v>8310.3497393</v>
      </c>
      <c r="I324" s="53" t="n">
        <v>8.48360344046276</v>
      </c>
      <c r="J324" s="53" t="n">
        <v>6.71795406467602</v>
      </c>
      <c r="K324" s="53" t="n">
        <v>8.3218076181348</v>
      </c>
      <c r="L324" s="53" t="n">
        <v>9402.0259797</v>
      </c>
      <c r="M324" s="53" t="n">
        <v>9.54196217875189</v>
      </c>
      <c r="N324" s="53" t="n">
        <v>7.60044771013878</v>
      </c>
      <c r="O324" s="53" t="n">
        <v>9.05401125051706</v>
      </c>
      <c r="P324" s="53" t="n">
        <v>9232.5770024</v>
      </c>
      <c r="Q324" s="53" t="n">
        <v>9.19821454635644</v>
      </c>
      <c r="R324" s="53" t="n">
        <v>7.46346786193523</v>
      </c>
      <c r="S324" s="53" t="n">
        <v>8.29391489619209</v>
      </c>
      <c r="T324" s="53" t="n">
        <v>11625.616416</v>
      </c>
      <c r="U324" s="53" t="n">
        <v>7.78505326174131</v>
      </c>
      <c r="V324" s="53" t="n">
        <v>9.39796272194075</v>
      </c>
      <c r="W324" s="53" t="n">
        <v>7.02334552512913</v>
      </c>
      <c r="X324" s="53" t="n">
        <v>10863.4869244</v>
      </c>
      <c r="Y324" s="53" t="n">
        <v>7.71929364065698</v>
      </c>
      <c r="Z324" s="53" t="n">
        <v>8.78186940739693</v>
      </c>
      <c r="AA324" s="53" t="n">
        <v>7.00464842384971</v>
      </c>
      <c r="AB324" s="53" t="n">
        <v>11537.9684467</v>
      </c>
      <c r="AC324" s="53" t="n">
        <v>9.23858226557756</v>
      </c>
      <c r="AD324" s="53" t="n">
        <v>9.32710950275131</v>
      </c>
      <c r="AE324" s="53" t="n">
        <v>9.5722725108212</v>
      </c>
      <c r="AF324" s="53" t="n">
        <v>9525.2309529</v>
      </c>
      <c r="AG324" s="53" t="n">
        <v>9.46514029429248</v>
      </c>
      <c r="AH324" s="53" t="n">
        <v>7.70004464365689</v>
      </c>
      <c r="AI324" s="53" t="n">
        <v>9.72858336892676</v>
      </c>
      <c r="AJ324" s="53" t="n">
        <v>10910.1014352</v>
      </c>
      <c r="AK324" s="53" t="n">
        <v>8.01708107486751</v>
      </c>
      <c r="AL324" s="53" t="n">
        <v>8.81955183378397</v>
      </c>
      <c r="AM324" s="53" t="n">
        <v>7.54963138173648</v>
      </c>
      <c r="AN324" s="53" t="n">
        <v>9573.8406726</v>
      </c>
      <c r="AO324" s="53" t="n">
        <v>9.7913853577298</v>
      </c>
      <c r="AP324" s="53" t="n">
        <v>7.73933996506762</v>
      </c>
      <c r="AQ324" s="53" t="n">
        <v>8.96742116065903</v>
      </c>
      <c r="AR324" s="53" t="n">
        <v>9792.1245973</v>
      </c>
      <c r="AS324" s="53" t="n">
        <v>8.23499502155115</v>
      </c>
      <c r="AT324" s="53" t="n">
        <v>7.91579720515909</v>
      </c>
      <c r="AU324" s="53" t="n">
        <v>7.96927858677616</v>
      </c>
      <c r="AV324" s="53" t="n">
        <v>5623.1718035</v>
      </c>
      <c r="AW324" s="53" t="n">
        <v>10.8760590456364</v>
      </c>
      <c r="AX324" s="53" t="n">
        <v>4.54568231888594</v>
      </c>
      <c r="AY324" s="53" t="n">
        <v>10.4675708909442</v>
      </c>
      <c r="AZ324" s="53" t="n">
        <v>4506.1240848</v>
      </c>
      <c r="BA324" s="53" t="n">
        <v>12.9344712866281</v>
      </c>
      <c r="BB324" s="53" t="n">
        <v>3.64267877539009</v>
      </c>
      <c r="BC324" s="53" t="n">
        <v>13.2932669869298</v>
      </c>
      <c r="BD324" s="53" t="n">
        <v>3060.0513811</v>
      </c>
      <c r="BE324" s="53" t="n">
        <v>16.4974216745696</v>
      </c>
      <c r="BF324" s="53" t="n">
        <v>2.47369668650188</v>
      </c>
      <c r="BG324" s="53" t="n">
        <v>16.4893981928785</v>
      </c>
      <c r="BH324" s="53" t="n">
        <v>3620.3783844</v>
      </c>
      <c r="BI324" s="53" t="n">
        <v>13.2869815366451</v>
      </c>
      <c r="BJ324" s="53" t="n">
        <v>2.926656091034</v>
      </c>
      <c r="BK324" s="53" t="n">
        <v>13.5668264908408</v>
      </c>
    </row>
    <row r="325">
      <c r="A325" s="53" t="s">
        <v>221</v>
      </c>
      <c r="B325" s="53" t="s">
        <v>222</v>
      </c>
      <c r="C325" s="53" t="s">
        <v>16</v>
      </c>
      <c r="D325" s="53" t="n">
        <v>1677.2551094</v>
      </c>
      <c r="E325" s="53" t="n">
        <v>14.9861452915922</v>
      </c>
      <c r="F325" s="53" t="n">
        <v>15.0742500741426</v>
      </c>
      <c r="G325" s="53" t="n">
        <v>8.76670141164717</v>
      </c>
      <c r="H325" s="53" t="n">
        <v>1319.3151697</v>
      </c>
      <c r="I325" s="53" t="n">
        <v>17.8330738452013</v>
      </c>
      <c r="J325" s="53" t="n">
        <v>11.8572819860314</v>
      </c>
      <c r="K325" s="53" t="n">
        <v>13.0142817546081</v>
      </c>
      <c r="L325" s="53" t="n">
        <v>1199.0188189</v>
      </c>
      <c r="M325" s="53" t="n">
        <v>16.7445810479587</v>
      </c>
      <c r="N325" s="53" t="n">
        <v>10.7761242868817</v>
      </c>
      <c r="O325" s="53" t="n">
        <v>12.3899004063672</v>
      </c>
      <c r="P325" s="53" t="n">
        <v>989.9395011</v>
      </c>
      <c r="Q325" s="53" t="n">
        <v>19.7874046482766</v>
      </c>
      <c r="R325" s="53" t="n">
        <v>8.89703391822822</v>
      </c>
      <c r="S325" s="53" t="n">
        <v>14.4276783102442</v>
      </c>
      <c r="T325" s="53" t="n">
        <v>1070.3030817</v>
      </c>
      <c r="U325" s="53" t="n">
        <v>18.7956644968143</v>
      </c>
      <c r="V325" s="53" t="n">
        <v>9.61929775515359</v>
      </c>
      <c r="W325" s="53" t="n">
        <v>12.3720138038111</v>
      </c>
      <c r="X325" s="53" t="n">
        <v>1412.0574923</v>
      </c>
      <c r="Y325" s="53" t="n">
        <v>18.744954393399</v>
      </c>
      <c r="Z325" s="53" t="n">
        <v>12.6907991746177</v>
      </c>
      <c r="AA325" s="53" t="n">
        <v>12.8777202492605</v>
      </c>
      <c r="AB325" s="53" t="n">
        <v>909.7790372</v>
      </c>
      <c r="AC325" s="53" t="n">
        <v>16.5872118246588</v>
      </c>
      <c r="AD325" s="53" t="n">
        <v>8.17659558292922</v>
      </c>
      <c r="AE325" s="53" t="n">
        <v>11.5640596815572</v>
      </c>
      <c r="AF325" s="53" t="n">
        <v>689.010929</v>
      </c>
      <c r="AG325" s="53" t="n">
        <v>22.2853691586329</v>
      </c>
      <c r="AH325" s="53" t="n">
        <v>6.19245276962</v>
      </c>
      <c r="AI325" s="53" t="n">
        <v>19.6097860540461</v>
      </c>
      <c r="AJ325" s="53" t="n">
        <v>383.0962882</v>
      </c>
      <c r="AK325" s="53" t="n">
        <v>23.0001993900911</v>
      </c>
      <c r="AL325" s="53" t="n">
        <v>3.44305956704967</v>
      </c>
      <c r="AM325" s="53" t="n">
        <v>20.0651386129815</v>
      </c>
      <c r="AN325" s="53" t="n">
        <v>702.3757984</v>
      </c>
      <c r="AO325" s="53" t="n">
        <v>24.1676230185719</v>
      </c>
      <c r="AP325" s="53" t="n">
        <v>6.31256889412292</v>
      </c>
      <c r="AQ325" s="53" t="n">
        <v>18.592966214336</v>
      </c>
      <c r="AR325" s="53" t="n">
        <v>309.6606954</v>
      </c>
      <c r="AS325" s="53" t="n">
        <v>27.5878108658592</v>
      </c>
      <c r="AT325" s="53" t="n">
        <v>2.78306068911744</v>
      </c>
      <c r="AU325" s="53" t="n">
        <v>26.6725295180466</v>
      </c>
      <c r="AV325" s="53" t="n">
        <v>111.6006059</v>
      </c>
      <c r="AW325" s="53" t="n">
        <v>41.1056930490238</v>
      </c>
      <c r="AX325" s="53" t="n">
        <v>1.00300510777054</v>
      </c>
      <c r="AY325" s="53" t="n">
        <v>42.0571931750428</v>
      </c>
      <c r="AZ325" s="53" t="n">
        <v>164.0374494</v>
      </c>
      <c r="BA325" s="53" t="n">
        <v>32.8672811458795</v>
      </c>
      <c r="BB325" s="53" t="n">
        <v>1.47427873072015</v>
      </c>
      <c r="BC325" s="53" t="n">
        <v>33.663759482933</v>
      </c>
      <c r="BD325" s="53" t="n">
        <v>77.2585238</v>
      </c>
      <c r="BE325" s="53" t="n">
        <v>54.9521034192754</v>
      </c>
      <c r="BF325" s="53" t="n">
        <v>0.694357287447414</v>
      </c>
      <c r="BG325" s="53" t="n">
        <v>52.6529949766849</v>
      </c>
      <c r="BH325" s="53" t="n">
        <v>111.9153857</v>
      </c>
      <c r="BI325" s="53" t="n">
        <v>41.7753299713713</v>
      </c>
      <c r="BJ325" s="53" t="n">
        <v>1.00583417616741</v>
      </c>
      <c r="BK325" s="53" t="n">
        <v>42.3870359309771</v>
      </c>
    </row>
    <row r="326">
      <c r="A326" s="53" t="s">
        <v>221</v>
      </c>
      <c r="B326" s="53" t="s">
        <v>222</v>
      </c>
      <c r="C326" s="53" t="s">
        <v>17</v>
      </c>
      <c r="D326" s="53" t="n">
        <v>2321.1879522</v>
      </c>
      <c r="E326" s="53" t="n">
        <v>9.56778919230132</v>
      </c>
      <c r="F326" s="53" t="n">
        <v>5.11992389149783</v>
      </c>
      <c r="G326" s="53" t="n">
        <v>8.61941524878646</v>
      </c>
      <c r="H326" s="53" t="n">
        <v>2830.4772</v>
      </c>
      <c r="I326" s="53" t="n">
        <v>9.00009154262869</v>
      </c>
      <c r="J326" s="53" t="n">
        <v>6.24328065587479</v>
      </c>
      <c r="K326" s="53" t="n">
        <v>8.18671258579203</v>
      </c>
      <c r="L326" s="53" t="n">
        <v>3673.7457493</v>
      </c>
      <c r="M326" s="53" t="n">
        <v>8.57250084432334</v>
      </c>
      <c r="N326" s="53" t="n">
        <v>8.10330702229536</v>
      </c>
      <c r="O326" s="53" t="n">
        <v>8.07657160672781</v>
      </c>
      <c r="P326" s="53" t="n">
        <v>3716.1988766</v>
      </c>
      <c r="Q326" s="53" t="n">
        <v>8.45587790615745</v>
      </c>
      <c r="R326" s="53" t="n">
        <v>8.19694734148023</v>
      </c>
      <c r="S326" s="53" t="n">
        <v>7.80264190451247</v>
      </c>
      <c r="T326" s="53" t="n">
        <v>4627.5585411</v>
      </c>
      <c r="U326" s="53" t="n">
        <v>7.62873132780889</v>
      </c>
      <c r="V326" s="53" t="n">
        <v>10.2071646164745</v>
      </c>
      <c r="W326" s="53" t="n">
        <v>7.02437910515153</v>
      </c>
      <c r="X326" s="53" t="n">
        <v>4606.6425056</v>
      </c>
      <c r="Y326" s="53" t="n">
        <v>9.07598744934837</v>
      </c>
      <c r="Z326" s="53" t="n">
        <v>10.1610293994748</v>
      </c>
      <c r="AA326" s="53" t="n">
        <v>8.15572468492515</v>
      </c>
      <c r="AB326" s="53" t="n">
        <v>3363.2493137</v>
      </c>
      <c r="AC326" s="53" t="n">
        <v>8.53401775931086</v>
      </c>
      <c r="AD326" s="53" t="n">
        <v>7.41843438311652</v>
      </c>
      <c r="AE326" s="53" t="n">
        <v>8.22476704671583</v>
      </c>
      <c r="AF326" s="53" t="n">
        <v>3818.2253089</v>
      </c>
      <c r="AG326" s="53" t="n">
        <v>9.42085389959935</v>
      </c>
      <c r="AH326" s="53" t="n">
        <v>8.42199054308825</v>
      </c>
      <c r="AI326" s="53" t="n">
        <v>8.97443367059214</v>
      </c>
      <c r="AJ326" s="53" t="n">
        <v>2897.6357013</v>
      </c>
      <c r="AK326" s="53" t="n">
        <v>10.94247386759</v>
      </c>
      <c r="AL326" s="53" t="n">
        <v>6.39141446597714</v>
      </c>
      <c r="AM326" s="53" t="n">
        <v>10.0782824626289</v>
      </c>
      <c r="AN326" s="53" t="n">
        <v>2695.1378989</v>
      </c>
      <c r="AO326" s="53" t="n">
        <v>9.3312770652498</v>
      </c>
      <c r="AP326" s="53" t="n">
        <v>5.94475811680002</v>
      </c>
      <c r="AQ326" s="53" t="n">
        <v>8.95839283559595</v>
      </c>
      <c r="AR326" s="53" t="n">
        <v>3680.1290323</v>
      </c>
      <c r="AS326" s="53" t="n">
        <v>7.76352955684677</v>
      </c>
      <c r="AT326" s="53" t="n">
        <v>8.11738684857868</v>
      </c>
      <c r="AU326" s="53" t="n">
        <v>7.38194336535968</v>
      </c>
      <c r="AV326" s="53" t="n">
        <v>2209.5253199</v>
      </c>
      <c r="AW326" s="53" t="n">
        <v>8.80470167267754</v>
      </c>
      <c r="AX326" s="53" t="n">
        <v>4.87362579299251</v>
      </c>
      <c r="AY326" s="53" t="n">
        <v>9.17769550306387</v>
      </c>
      <c r="AZ326" s="53" t="n">
        <v>2487.0686301</v>
      </c>
      <c r="BA326" s="53" t="n">
        <v>9.41825495189068</v>
      </c>
      <c r="BB326" s="53" t="n">
        <v>5.48581259306252</v>
      </c>
      <c r="BC326" s="53" t="n">
        <v>9.81414438728323</v>
      </c>
      <c r="BD326" s="53" t="n">
        <v>1050.2314222</v>
      </c>
      <c r="BE326" s="53" t="n">
        <v>13.9627222940723</v>
      </c>
      <c r="BF326" s="53" t="n">
        <v>2.31653147476797</v>
      </c>
      <c r="BG326" s="53" t="n">
        <v>14.7907587468996</v>
      </c>
      <c r="BH326" s="53" t="n">
        <v>1359.3626619</v>
      </c>
      <c r="BI326" s="53" t="n">
        <v>11.4162150321715</v>
      </c>
      <c r="BJ326" s="53" t="n">
        <v>2.99839285451892</v>
      </c>
      <c r="BK326" s="53" t="n">
        <v>12.4087230144828</v>
      </c>
    </row>
    <row r="327">
      <c r="A327" s="53" t="s">
        <v>223</v>
      </c>
      <c r="B327" s="53" t="s">
        <v>224</v>
      </c>
      <c r="C327" s="53" t="s">
        <v>16</v>
      </c>
      <c r="D327" s="53" t="n">
        <v>1551.0531143</v>
      </c>
      <c r="E327" s="53" t="n">
        <v>16.8990272781162</v>
      </c>
      <c r="F327" s="53" t="n">
        <v>14.398743388049</v>
      </c>
      <c r="G327" s="53" t="n">
        <v>12.8276857779839</v>
      </c>
      <c r="H327" s="53" t="n">
        <v>968.8204404</v>
      </c>
      <c r="I327" s="53" t="n">
        <v>16.75831935588</v>
      </c>
      <c r="J327" s="53" t="n">
        <v>8.99375835798623</v>
      </c>
      <c r="K327" s="53" t="n">
        <v>12.2066684957254</v>
      </c>
      <c r="L327" s="53" t="n">
        <v>1140.230423</v>
      </c>
      <c r="M327" s="53" t="n">
        <v>22.8987068706216</v>
      </c>
      <c r="N327" s="53" t="n">
        <v>10.5849922950144</v>
      </c>
      <c r="O327" s="53" t="n">
        <v>16.6450773257113</v>
      </c>
      <c r="P327" s="53" t="n">
        <v>889.2449993</v>
      </c>
      <c r="Q327" s="53" t="n">
        <v>23.1479615341434</v>
      </c>
      <c r="R327" s="53" t="n">
        <v>8.25504325801571</v>
      </c>
      <c r="S327" s="53" t="n">
        <v>16.1327093537856</v>
      </c>
      <c r="T327" s="53" t="n">
        <v>1090.432767</v>
      </c>
      <c r="U327" s="53" t="n">
        <v>21.4145177615773</v>
      </c>
      <c r="V327" s="53" t="n">
        <v>10.1227104663267</v>
      </c>
      <c r="W327" s="53" t="n">
        <v>16.3875766622716</v>
      </c>
      <c r="X327" s="53" t="n">
        <v>1078.1107026</v>
      </c>
      <c r="Y327" s="53" t="n">
        <v>18.3513409296786</v>
      </c>
      <c r="Z327" s="53" t="n">
        <v>10.0083222215458</v>
      </c>
      <c r="AA327" s="53" t="n">
        <v>15.7922464100385</v>
      </c>
      <c r="AB327" s="53" t="n">
        <v>1088.6297346</v>
      </c>
      <c r="AC327" s="53" t="n">
        <v>18.7705693761073</v>
      </c>
      <c r="AD327" s="53" t="n">
        <v>10.1059725476774</v>
      </c>
      <c r="AE327" s="53" t="n">
        <v>18.3114027443054</v>
      </c>
      <c r="AF327" s="53" t="n">
        <v>624.5354067</v>
      </c>
      <c r="AG327" s="53" t="n">
        <v>28.2400810963851</v>
      </c>
      <c r="AH327" s="53" t="n">
        <v>5.79768995330794</v>
      </c>
      <c r="AI327" s="53" t="n">
        <v>21.0357439054232</v>
      </c>
      <c r="AJ327" s="53" t="n">
        <v>662.5335894</v>
      </c>
      <c r="AK327" s="53" t="n">
        <v>23.7402653868629</v>
      </c>
      <c r="AL327" s="53" t="n">
        <v>6.15043485731235</v>
      </c>
      <c r="AM327" s="53" t="n">
        <v>20.3751435818621</v>
      </c>
      <c r="AN327" s="53" t="n">
        <v>587.4547841</v>
      </c>
      <c r="AO327" s="53" t="n">
        <v>24.1973969747031</v>
      </c>
      <c r="AP327" s="53" t="n">
        <v>5.45346294743429</v>
      </c>
      <c r="AQ327" s="53" t="n">
        <v>21.1889804627423</v>
      </c>
      <c r="AR327" s="53" t="n">
        <v>411.7543773</v>
      </c>
      <c r="AS327" s="53" t="n">
        <v>30.3253043014446</v>
      </c>
      <c r="AT327" s="53" t="n">
        <v>3.82240012478507</v>
      </c>
      <c r="AU327" s="53" t="n">
        <v>29.8789970115169</v>
      </c>
      <c r="AV327" s="53" t="n">
        <v>255.3758026</v>
      </c>
      <c r="AW327" s="53" t="n">
        <v>38.2253925506936</v>
      </c>
      <c r="AX327" s="53" t="n">
        <v>2.37070582254944</v>
      </c>
      <c r="AY327" s="53" t="n">
        <v>37.7515804839006</v>
      </c>
      <c r="AZ327" s="53" t="n">
        <v>138.0666835</v>
      </c>
      <c r="BA327" s="53" t="n">
        <v>43.1915052819766</v>
      </c>
      <c r="BB327" s="53" t="n">
        <v>1.28170126981929</v>
      </c>
      <c r="BC327" s="53" t="n">
        <v>42.2839175169443</v>
      </c>
      <c r="BD327" s="53" t="n">
        <v>114.9674766</v>
      </c>
      <c r="BE327" s="53" t="n">
        <v>41.908058843375</v>
      </c>
      <c r="BF327" s="53" t="n">
        <v>1.06726660632896</v>
      </c>
      <c r="BG327" s="53" t="n">
        <v>39.8998669956168</v>
      </c>
      <c r="BH327" s="53" t="n">
        <v>170.9319092</v>
      </c>
      <c r="BI327" s="53" t="n">
        <v>37.4628417685305</v>
      </c>
      <c r="BJ327" s="53" t="n">
        <v>1.5867958838475</v>
      </c>
      <c r="BK327" s="53" t="n">
        <v>37.0933035971264</v>
      </c>
    </row>
    <row r="328">
      <c r="A328" s="53" t="s">
        <v>223</v>
      </c>
      <c r="B328" s="53" t="s">
        <v>224</v>
      </c>
      <c r="C328" s="53" t="s">
        <v>17</v>
      </c>
      <c r="D328" s="53" t="n">
        <v>2035.7342006</v>
      </c>
      <c r="E328" s="53" t="n">
        <v>14.4555245620986</v>
      </c>
      <c r="F328" s="53" t="n">
        <v>3.9330366957351</v>
      </c>
      <c r="G328" s="53" t="n">
        <v>12.3412233313393</v>
      </c>
      <c r="H328" s="53" t="n">
        <v>3070.1055977</v>
      </c>
      <c r="I328" s="53" t="n">
        <v>11.8449245593497</v>
      </c>
      <c r="J328" s="53" t="n">
        <v>5.9314413305907</v>
      </c>
      <c r="K328" s="53" t="n">
        <v>10.3343275462358</v>
      </c>
      <c r="L328" s="53" t="n">
        <v>3877.0562251</v>
      </c>
      <c r="M328" s="53" t="n">
        <v>8.80933789292065</v>
      </c>
      <c r="N328" s="53" t="n">
        <v>7.49046923721782</v>
      </c>
      <c r="O328" s="53" t="n">
        <v>7.93009961118941</v>
      </c>
      <c r="P328" s="53" t="n">
        <v>3654.9661609</v>
      </c>
      <c r="Q328" s="53" t="n">
        <v>10.9174596597395</v>
      </c>
      <c r="R328" s="53" t="n">
        <v>7.06139142735477</v>
      </c>
      <c r="S328" s="53" t="n">
        <v>9.75950353646125</v>
      </c>
      <c r="T328" s="53" t="n">
        <v>4574.3560733</v>
      </c>
      <c r="U328" s="53" t="n">
        <v>8.40056429715179</v>
      </c>
      <c r="V328" s="53" t="n">
        <v>8.83765193429724</v>
      </c>
      <c r="W328" s="53" t="n">
        <v>7.50374143929939</v>
      </c>
      <c r="X328" s="53" t="n">
        <v>5110.1054615</v>
      </c>
      <c r="Y328" s="53" t="n">
        <v>9.7317066861282</v>
      </c>
      <c r="Z328" s="53" t="n">
        <v>9.87271928389877</v>
      </c>
      <c r="AA328" s="53" t="n">
        <v>8.37036421112888</v>
      </c>
      <c r="AB328" s="53" t="n">
        <v>3994.5197989</v>
      </c>
      <c r="AC328" s="53" t="n">
        <v>9.30754904531746</v>
      </c>
      <c r="AD328" s="53" t="n">
        <v>7.71740875910208</v>
      </c>
      <c r="AE328" s="53" t="n">
        <v>8.22684339437284</v>
      </c>
      <c r="AF328" s="53" t="n">
        <v>3634.3123365</v>
      </c>
      <c r="AG328" s="53" t="n">
        <v>9.38035042141168</v>
      </c>
      <c r="AH328" s="53" t="n">
        <v>7.02148825667142</v>
      </c>
      <c r="AI328" s="53" t="n">
        <v>8.7546453626914</v>
      </c>
      <c r="AJ328" s="53" t="n">
        <v>3880.1721134</v>
      </c>
      <c r="AK328" s="53" t="n">
        <v>9.28855793039627</v>
      </c>
      <c r="AL328" s="53" t="n">
        <v>7.49648913068923</v>
      </c>
      <c r="AM328" s="53" t="n">
        <v>8.49216689906723</v>
      </c>
      <c r="AN328" s="53" t="n">
        <v>3835.2662641</v>
      </c>
      <c r="AO328" s="53" t="n">
        <v>10.1696611771294</v>
      </c>
      <c r="AP328" s="53" t="n">
        <v>7.40973106910241</v>
      </c>
      <c r="AQ328" s="53" t="n">
        <v>9.49053790847036</v>
      </c>
      <c r="AR328" s="53" t="n">
        <v>3256.6054333</v>
      </c>
      <c r="AS328" s="53" t="n">
        <v>9.08595683212193</v>
      </c>
      <c r="AT328" s="53" t="n">
        <v>6.29175884991477</v>
      </c>
      <c r="AU328" s="53" t="n">
        <v>8.87436850816728</v>
      </c>
      <c r="AV328" s="53" t="n">
        <v>2747.6250025</v>
      </c>
      <c r="AW328" s="53" t="n">
        <v>11.293249156643</v>
      </c>
      <c r="AX328" s="53" t="n">
        <v>5.30840910260618</v>
      </c>
      <c r="AY328" s="53" t="n">
        <v>10.5732368132863</v>
      </c>
      <c r="AZ328" s="53" t="n">
        <v>2207.4141625</v>
      </c>
      <c r="BA328" s="53" t="n">
        <v>11.4015895683558</v>
      </c>
      <c r="BB328" s="53" t="n">
        <v>4.26472223202766</v>
      </c>
      <c r="BC328" s="53" t="n">
        <v>11.2441362621575</v>
      </c>
      <c r="BD328" s="53" t="n">
        <v>1934.2231682</v>
      </c>
      <c r="BE328" s="53" t="n">
        <v>13.1610489890935</v>
      </c>
      <c r="BF328" s="53" t="n">
        <v>3.73691746988849</v>
      </c>
      <c r="BG328" s="53" t="n">
        <v>13.253440641478</v>
      </c>
      <c r="BH328" s="53" t="n">
        <v>3947.395793</v>
      </c>
      <c r="BI328" s="53" t="n">
        <v>10.2630087327674</v>
      </c>
      <c r="BJ328" s="53" t="n">
        <v>7.62636522090337</v>
      </c>
      <c r="BK328" s="53" t="n">
        <v>10.1121502523592</v>
      </c>
    </row>
    <row r="329">
      <c r="A329" s="53" t="s">
        <v>225</v>
      </c>
      <c r="B329" s="53" t="s">
        <v>226</v>
      </c>
      <c r="C329" s="53" t="s">
        <v>16</v>
      </c>
      <c r="D329" s="53" t="n">
        <v>4458.6028087</v>
      </c>
      <c r="E329" s="53" t="n">
        <v>11.6632262583212</v>
      </c>
      <c r="F329" s="53" t="n">
        <v>12.6916801007185</v>
      </c>
      <c r="G329" s="53" t="n">
        <v>9.00362558491596</v>
      </c>
      <c r="H329" s="53" t="n">
        <v>4315.0957946</v>
      </c>
      <c r="I329" s="53" t="n">
        <v>12.5931524752136</v>
      </c>
      <c r="J329" s="53" t="n">
        <v>12.2831787846532</v>
      </c>
      <c r="K329" s="53" t="n">
        <v>10.1351475351613</v>
      </c>
      <c r="L329" s="53" t="n">
        <v>3547.636307</v>
      </c>
      <c r="M329" s="53" t="n">
        <v>13.2741907902144</v>
      </c>
      <c r="N329" s="53" t="n">
        <v>10.0985593590622</v>
      </c>
      <c r="O329" s="53" t="n">
        <v>10.6531205198111</v>
      </c>
      <c r="P329" s="53" t="n">
        <v>2755.2069861</v>
      </c>
      <c r="Q329" s="53" t="n">
        <v>16.6219824149695</v>
      </c>
      <c r="R329" s="53" t="n">
        <v>7.84286180653121</v>
      </c>
      <c r="S329" s="53" t="n">
        <v>14.0213791847513</v>
      </c>
      <c r="T329" s="53" t="n">
        <v>3245.9815577</v>
      </c>
      <c r="U329" s="53" t="n">
        <v>15.28327374967</v>
      </c>
      <c r="V329" s="53" t="n">
        <v>9.23988103689645</v>
      </c>
      <c r="W329" s="53" t="n">
        <v>13.5739991193193</v>
      </c>
      <c r="X329" s="53" t="n">
        <v>4163.7528954</v>
      </c>
      <c r="Y329" s="53" t="n">
        <v>14.6581309368045</v>
      </c>
      <c r="Z329" s="53" t="n">
        <v>11.8523721520432</v>
      </c>
      <c r="AA329" s="53" t="n">
        <v>11.7121587848866</v>
      </c>
      <c r="AB329" s="53" t="n">
        <v>3774.8964472</v>
      </c>
      <c r="AC329" s="53" t="n">
        <v>13.674691384303</v>
      </c>
      <c r="AD329" s="53" t="n">
        <v>10.7454689679277</v>
      </c>
      <c r="AE329" s="53" t="n">
        <v>11.6183899481208</v>
      </c>
      <c r="AF329" s="53" t="n">
        <v>2629.5113767</v>
      </c>
      <c r="AG329" s="53" t="n">
        <v>15.1554583812313</v>
      </c>
      <c r="AH329" s="53" t="n">
        <v>7.48506172138866</v>
      </c>
      <c r="AI329" s="53" t="n">
        <v>13.5269105528238</v>
      </c>
      <c r="AJ329" s="53" t="n">
        <v>1510.7770788</v>
      </c>
      <c r="AK329" s="53" t="n">
        <v>19.8370040718033</v>
      </c>
      <c r="AL329" s="53" t="n">
        <v>4.30051749624638</v>
      </c>
      <c r="AM329" s="53" t="n">
        <v>17.7500270103023</v>
      </c>
      <c r="AN329" s="53" t="n">
        <v>1466.3654757</v>
      </c>
      <c r="AO329" s="53" t="n">
        <v>17.1981738675105</v>
      </c>
      <c r="AP329" s="53" t="n">
        <v>4.17409720641805</v>
      </c>
      <c r="AQ329" s="53" t="n">
        <v>15.7839051379444</v>
      </c>
      <c r="AR329" s="53" t="n">
        <v>1314.5621294</v>
      </c>
      <c r="AS329" s="53" t="n">
        <v>21.8875378646394</v>
      </c>
      <c r="AT329" s="53" t="n">
        <v>3.7419798835431</v>
      </c>
      <c r="AU329" s="53" t="n">
        <v>19.8965300049737</v>
      </c>
      <c r="AV329" s="53" t="n">
        <v>600.2857261</v>
      </c>
      <c r="AW329" s="53" t="n">
        <v>25.2328939396009</v>
      </c>
      <c r="AX329" s="53" t="n">
        <v>1.70874929469443</v>
      </c>
      <c r="AY329" s="53" t="n">
        <v>26.2706770977474</v>
      </c>
      <c r="AZ329" s="53" t="n">
        <v>371.5579942</v>
      </c>
      <c r="BA329" s="53" t="n">
        <v>34.2799794103223</v>
      </c>
      <c r="BB329" s="53" t="n">
        <v>1.05766209810153</v>
      </c>
      <c r="BC329" s="53" t="n">
        <v>33.6315556337426</v>
      </c>
      <c r="BD329" s="53" t="n">
        <v>552.5641314</v>
      </c>
      <c r="BE329" s="53" t="n">
        <v>34.8389787397469</v>
      </c>
      <c r="BF329" s="53" t="n">
        <v>1.57290691540765</v>
      </c>
      <c r="BG329" s="53" t="n">
        <v>33.6757241355896</v>
      </c>
      <c r="BH329" s="53" t="n">
        <v>423.326122</v>
      </c>
      <c r="BI329" s="53" t="n">
        <v>30.8045998042309</v>
      </c>
      <c r="BJ329" s="53" t="n">
        <v>1.20502317636773</v>
      </c>
      <c r="BK329" s="53" t="n">
        <v>31.3880127257618</v>
      </c>
    </row>
    <row r="330">
      <c r="A330" s="53" t="s">
        <v>225</v>
      </c>
      <c r="B330" s="53" t="s">
        <v>226</v>
      </c>
      <c r="C330" s="53" t="s">
        <v>17</v>
      </c>
      <c r="D330" s="53" t="n">
        <v>4866.6019511</v>
      </c>
      <c r="E330" s="53" t="n">
        <v>13.5493432863959</v>
      </c>
      <c r="F330" s="53" t="n">
        <v>4.70076474480559</v>
      </c>
      <c r="G330" s="53" t="n">
        <v>12.0898856708091</v>
      </c>
      <c r="H330" s="53" t="n">
        <v>6450.3702149</v>
      </c>
      <c r="I330" s="53" t="n">
        <v>7.58207118423098</v>
      </c>
      <c r="J330" s="53" t="n">
        <v>6.23056358457513</v>
      </c>
      <c r="K330" s="53" t="n">
        <v>7.12824275106285</v>
      </c>
      <c r="L330" s="53" t="n">
        <v>6952.6929232</v>
      </c>
      <c r="M330" s="53" t="n">
        <v>7.8483553441667</v>
      </c>
      <c r="N330" s="53" t="n">
        <v>6.7157688471831</v>
      </c>
      <c r="O330" s="53" t="n">
        <v>7.24304417084165</v>
      </c>
      <c r="P330" s="53" t="n">
        <v>9426.3136724</v>
      </c>
      <c r="Q330" s="53" t="n">
        <v>6.99188946697612</v>
      </c>
      <c r="R330" s="53" t="n">
        <v>9.10509703278305</v>
      </c>
      <c r="S330" s="53" t="n">
        <v>6.47661969807027</v>
      </c>
      <c r="T330" s="53" t="n">
        <v>9639.4977841</v>
      </c>
      <c r="U330" s="53" t="n">
        <v>7.02849270892471</v>
      </c>
      <c r="V330" s="53" t="n">
        <v>9.31101655661128</v>
      </c>
      <c r="W330" s="53" t="n">
        <v>6.0362985889018</v>
      </c>
      <c r="X330" s="53" t="n">
        <v>9837.9042127</v>
      </c>
      <c r="Y330" s="53" t="n">
        <v>7.45729935764341</v>
      </c>
      <c r="Z330" s="53" t="n">
        <v>9.50266197040865</v>
      </c>
      <c r="AA330" s="53" t="n">
        <v>7.34531700556453</v>
      </c>
      <c r="AB330" s="53" t="n">
        <v>7911.2560984</v>
      </c>
      <c r="AC330" s="53" t="n">
        <v>9.18154126703287</v>
      </c>
      <c r="AD330" s="53" t="n">
        <v>7.64166745671096</v>
      </c>
      <c r="AE330" s="53" t="n">
        <v>8.18420985128557</v>
      </c>
      <c r="AF330" s="53" t="n">
        <v>9517.0568514</v>
      </c>
      <c r="AG330" s="53" t="n">
        <v>8.75913517916305</v>
      </c>
      <c r="AH330" s="53" t="n">
        <v>9.19274799354806</v>
      </c>
      <c r="AI330" s="53" t="n">
        <v>7.24734370297511</v>
      </c>
      <c r="AJ330" s="53" t="n">
        <v>6752.8688573</v>
      </c>
      <c r="AK330" s="53" t="n">
        <v>8.31423241764311</v>
      </c>
      <c r="AL330" s="53" t="n">
        <v>6.52275410433278</v>
      </c>
      <c r="AM330" s="53" t="n">
        <v>8.19547650867236</v>
      </c>
      <c r="AN330" s="53" t="n">
        <v>6979.3102036</v>
      </c>
      <c r="AO330" s="53" t="n">
        <v>8.50987199747379</v>
      </c>
      <c r="AP330" s="53" t="n">
        <v>6.74147910139418</v>
      </c>
      <c r="AQ330" s="53" t="n">
        <v>7.68988608835035</v>
      </c>
      <c r="AR330" s="53" t="n">
        <v>7117.7383771</v>
      </c>
      <c r="AS330" s="53" t="n">
        <v>9.1905162344993</v>
      </c>
      <c r="AT330" s="53" t="n">
        <v>6.87519011458472</v>
      </c>
      <c r="AU330" s="53" t="n">
        <v>8.35853432250051</v>
      </c>
      <c r="AV330" s="53" t="n">
        <v>5011.7882995</v>
      </c>
      <c r="AW330" s="53" t="n">
        <v>9.61151438467761</v>
      </c>
      <c r="AX330" s="53" t="n">
        <v>4.84100363733131</v>
      </c>
      <c r="AY330" s="53" t="n">
        <v>9.29261897593252</v>
      </c>
      <c r="AZ330" s="53" t="n">
        <v>4376.7855446</v>
      </c>
      <c r="BA330" s="53" t="n">
        <v>11.4142466881564</v>
      </c>
      <c r="BB330" s="53" t="n">
        <v>4.227639611861</v>
      </c>
      <c r="BC330" s="53" t="n">
        <v>11.8224481652796</v>
      </c>
      <c r="BD330" s="53" t="n">
        <v>3052.5171216</v>
      </c>
      <c r="BE330" s="53" t="n">
        <v>12.9676194599956</v>
      </c>
      <c r="BF330" s="53" t="n">
        <v>2.9484977428428</v>
      </c>
      <c r="BG330" s="53" t="n">
        <v>12.8401964346916</v>
      </c>
      <c r="BH330" s="53" t="n">
        <v>5635.1750591</v>
      </c>
      <c r="BI330" s="53" t="n">
        <v>11.7638010871402</v>
      </c>
      <c r="BJ330" s="53" t="n">
        <v>5.4431475010274</v>
      </c>
      <c r="BK330" s="53" t="n">
        <v>11.6443079709297</v>
      </c>
    </row>
    <row r="331">
      <c r="A331" s="53" t="s">
        <v>227</v>
      </c>
      <c r="B331" s="53" t="s">
        <v>228</v>
      </c>
      <c r="C331" s="53" t="s">
        <v>16</v>
      </c>
      <c r="D331" s="53" t="n">
        <v>237.7038851</v>
      </c>
      <c r="E331" s="53" t="n">
        <v>28.9343728060562</v>
      </c>
      <c r="F331" s="53" t="n">
        <v>12.9928415065434</v>
      </c>
      <c r="G331" s="53" t="n">
        <v>17.9298137407362</v>
      </c>
      <c r="H331" s="53" t="n">
        <v>167.236556</v>
      </c>
      <c r="I331" s="53" t="n">
        <v>28.53928078601</v>
      </c>
      <c r="J331" s="53" t="n">
        <v>9.14111296621872</v>
      </c>
      <c r="K331" s="53" t="n">
        <v>19.1901530537491</v>
      </c>
      <c r="L331" s="53" t="n">
        <v>184.5199327</v>
      </c>
      <c r="M331" s="53" t="n">
        <v>30.347745855997</v>
      </c>
      <c r="N331" s="53" t="n">
        <v>10.0858184937136</v>
      </c>
      <c r="O331" s="53" t="n">
        <v>23.6528454289245</v>
      </c>
      <c r="P331" s="53" t="n">
        <v>186.1417672</v>
      </c>
      <c r="Q331" s="53" t="n">
        <v>29.6270680500092</v>
      </c>
      <c r="R331" s="53" t="n">
        <v>10.1744676068717</v>
      </c>
      <c r="S331" s="53" t="n">
        <v>22.1101066888155</v>
      </c>
      <c r="T331" s="53" t="n">
        <v>141.9708798</v>
      </c>
      <c r="U331" s="53" t="n">
        <v>42.4874743859394</v>
      </c>
      <c r="V331" s="53" t="n">
        <v>7.76009672290345</v>
      </c>
      <c r="W331" s="53" t="n">
        <v>31.9136038089373</v>
      </c>
      <c r="X331" s="53" t="n">
        <v>156.8931582</v>
      </c>
      <c r="Y331" s="53" t="n">
        <v>32.6186678439365</v>
      </c>
      <c r="Z331" s="53" t="n">
        <v>8.57574514230624</v>
      </c>
      <c r="AA331" s="53" t="n">
        <v>29.1240503251244</v>
      </c>
      <c r="AB331" s="53" t="n">
        <v>146.4147283</v>
      </c>
      <c r="AC331" s="53" t="n">
        <v>32.0370612427491</v>
      </c>
      <c r="AD331" s="53" t="n">
        <v>8.00299649383189</v>
      </c>
      <c r="AE331" s="53" t="n">
        <v>26.8324610675108</v>
      </c>
      <c r="AF331" s="53" t="n">
        <v>189.602648</v>
      </c>
      <c r="AG331" s="53" t="n">
        <v>34.7305704934923</v>
      </c>
      <c r="AH331" s="53" t="n">
        <v>10.3636385818792</v>
      </c>
      <c r="AI331" s="53" t="n">
        <v>30.2501544477321</v>
      </c>
      <c r="AJ331" s="53" t="n">
        <v>140.024819</v>
      </c>
      <c r="AK331" s="53" t="n">
        <v>31.8341408707874</v>
      </c>
      <c r="AL331" s="53" t="n">
        <v>7.6537254722785</v>
      </c>
      <c r="AM331" s="53" t="n">
        <v>24.0951059654232</v>
      </c>
      <c r="AN331" s="53" t="n">
        <v>88.33275</v>
      </c>
      <c r="AO331" s="53" t="n">
        <v>39.7873531750598</v>
      </c>
      <c r="AP331" s="53" t="n">
        <v>4.82824847437516</v>
      </c>
      <c r="AQ331" s="53" t="n">
        <v>33.4026213194815</v>
      </c>
      <c r="AR331" s="53" t="n">
        <v>37.7372309</v>
      </c>
      <c r="AS331" s="53" t="n">
        <v>57.1676602725873</v>
      </c>
      <c r="AT331" s="53" t="n">
        <v>2.06270865018997</v>
      </c>
      <c r="AU331" s="53" t="n">
        <v>50.6242796480132</v>
      </c>
      <c r="AV331" s="53" t="n">
        <v>80.5791019</v>
      </c>
      <c r="AW331" s="53" t="n">
        <v>53.764734821612</v>
      </c>
      <c r="AX331" s="53" t="n">
        <v>4.40443579323859</v>
      </c>
      <c r="AY331" s="53" t="n">
        <v>48.3990369212625</v>
      </c>
      <c r="AZ331" s="53"/>
      <c r="BA331" s="53"/>
      <c r="BB331" s="53"/>
      <c r="BC331" s="53"/>
      <c r="BD331" s="53" t="n">
        <v>38.3885462</v>
      </c>
      <c r="BE331" s="53" t="n">
        <v>70.5302210398135</v>
      </c>
      <c r="BF331" s="53" t="n">
        <v>2.09830939966921</v>
      </c>
      <c r="BG331" s="53" t="n">
        <v>61.4189772567645</v>
      </c>
      <c r="BH331" s="53" t="n">
        <v>33.9528402</v>
      </c>
      <c r="BI331" s="53" t="n">
        <v>72.6418505177873</v>
      </c>
      <c r="BJ331" s="53" t="n">
        <v>1.8558546959803</v>
      </c>
      <c r="BK331" s="53" t="n">
        <v>70.9481451360847</v>
      </c>
    </row>
    <row r="332">
      <c r="A332" s="53" t="s">
        <v>227</v>
      </c>
      <c r="B332" s="53" t="s">
        <v>228</v>
      </c>
      <c r="C332" s="53" t="s">
        <v>17</v>
      </c>
      <c r="D332" s="53" t="n">
        <v>1247.3454534</v>
      </c>
      <c r="E332" s="53" t="n">
        <v>11.24011942933</v>
      </c>
      <c r="F332" s="53" t="n">
        <v>4.23180405524116</v>
      </c>
      <c r="G332" s="53" t="n">
        <v>10.8682119069318</v>
      </c>
      <c r="H332" s="53" t="n">
        <v>1823.3193721</v>
      </c>
      <c r="I332" s="53" t="n">
        <v>9.38834966781561</v>
      </c>
      <c r="J332" s="53" t="n">
        <v>6.1858808173955</v>
      </c>
      <c r="K332" s="53" t="n">
        <v>8.96850259765925</v>
      </c>
      <c r="L332" s="53" t="n">
        <v>2652.8748015</v>
      </c>
      <c r="M332" s="53" t="n">
        <v>6.27440836487763</v>
      </c>
      <c r="N332" s="53" t="n">
        <v>9.00027038414569</v>
      </c>
      <c r="O332" s="53" t="n">
        <v>5.58873815732385</v>
      </c>
      <c r="P332" s="53" t="n">
        <v>2748.013051</v>
      </c>
      <c r="Q332" s="53" t="n">
        <v>8.169367735953</v>
      </c>
      <c r="R332" s="53" t="n">
        <v>9.32304097584122</v>
      </c>
      <c r="S332" s="53" t="n">
        <v>7.16019174673408</v>
      </c>
      <c r="T332" s="53" t="n">
        <v>2882.8743018</v>
      </c>
      <c r="U332" s="53" t="n">
        <v>7.33463779452702</v>
      </c>
      <c r="V332" s="53" t="n">
        <v>9.78057772837013</v>
      </c>
      <c r="W332" s="53" t="n">
        <v>6.92863802175603</v>
      </c>
      <c r="X332" s="53" t="n">
        <v>2691.74641</v>
      </c>
      <c r="Y332" s="53" t="n">
        <v>6.7769189602296</v>
      </c>
      <c r="Z332" s="53" t="n">
        <v>9.13214806890067</v>
      </c>
      <c r="AA332" s="53" t="n">
        <v>6.9625785052034</v>
      </c>
      <c r="AB332" s="53" t="n">
        <v>1891.3166413</v>
      </c>
      <c r="AC332" s="53" t="n">
        <v>8.1252505058681</v>
      </c>
      <c r="AD332" s="53" t="n">
        <v>6.41657161661358</v>
      </c>
      <c r="AE332" s="53" t="n">
        <v>8.58471116318218</v>
      </c>
      <c r="AF332" s="53" t="n">
        <v>1950.4625721</v>
      </c>
      <c r="AG332" s="53" t="n">
        <v>9.44828435689389</v>
      </c>
      <c r="AH332" s="53" t="n">
        <v>6.61723294032964</v>
      </c>
      <c r="AI332" s="53" t="n">
        <v>9.23138760978778</v>
      </c>
      <c r="AJ332" s="53" t="n">
        <v>2480.0017272</v>
      </c>
      <c r="AK332" s="53" t="n">
        <v>8.58267209265222</v>
      </c>
      <c r="AL332" s="53" t="n">
        <v>8.41377289472072</v>
      </c>
      <c r="AM332" s="53" t="n">
        <v>8.07275334257152</v>
      </c>
      <c r="AN332" s="53" t="n">
        <v>2542.1601294</v>
      </c>
      <c r="AO332" s="53" t="n">
        <v>9.28988236460649</v>
      </c>
      <c r="AP332" s="53" t="n">
        <v>8.6246544735009</v>
      </c>
      <c r="AQ332" s="53" t="n">
        <v>8.55142575867785</v>
      </c>
      <c r="AR332" s="53" t="n">
        <v>2632.307188</v>
      </c>
      <c r="AS332" s="53" t="n">
        <v>7.70137656068487</v>
      </c>
      <c r="AT332" s="53" t="n">
        <v>8.93049171138211</v>
      </c>
      <c r="AU332" s="53" t="n">
        <v>7.64320764224884</v>
      </c>
      <c r="AV332" s="53" t="n">
        <v>1472.3948586</v>
      </c>
      <c r="AW332" s="53" t="n">
        <v>8.56908127377445</v>
      </c>
      <c r="AX332" s="53" t="n">
        <v>4.99531746923488</v>
      </c>
      <c r="AY332" s="53" t="n">
        <v>8.82235572929771</v>
      </c>
      <c r="AZ332" s="53" t="n">
        <v>883.627547</v>
      </c>
      <c r="BA332" s="53" t="n">
        <v>11.9839667364082</v>
      </c>
      <c r="BB332" s="53" t="n">
        <v>2.99783722827125</v>
      </c>
      <c r="BC332" s="53" t="n">
        <v>12.1907439402109</v>
      </c>
      <c r="BD332" s="53" t="n">
        <v>678.5372337</v>
      </c>
      <c r="BE332" s="53" t="n">
        <v>14.482832912898</v>
      </c>
      <c r="BF332" s="53" t="n">
        <v>2.30203798745316</v>
      </c>
      <c r="BG332" s="53" t="n">
        <v>14.4016331854983</v>
      </c>
      <c r="BH332" s="53" t="n">
        <v>898.5198731</v>
      </c>
      <c r="BI332" s="53" t="n">
        <v>10.2688201508091</v>
      </c>
      <c r="BJ332" s="53" t="n">
        <v>3.04836164859937</v>
      </c>
      <c r="BK332" s="53" t="n">
        <v>10.7468257648326</v>
      </c>
    </row>
    <row r="333">
      <c r="A333" s="53" t="s">
        <v>229</v>
      </c>
      <c r="B333" s="53" t="s">
        <v>230</v>
      </c>
      <c r="C333" s="53" t="s">
        <v>16</v>
      </c>
      <c r="D333" s="53" t="n">
        <v>5430.3082059</v>
      </c>
      <c r="E333" s="53" t="n">
        <v>14.0552832875349</v>
      </c>
      <c r="F333" s="53" t="n">
        <v>14.2639065897898</v>
      </c>
      <c r="G333" s="53" t="n">
        <v>9.00456050610049</v>
      </c>
      <c r="H333" s="53" t="n">
        <v>3509.1372509</v>
      </c>
      <c r="I333" s="53" t="n">
        <v>16.7214730093704</v>
      </c>
      <c r="J333" s="53" t="n">
        <v>9.21752579406192</v>
      </c>
      <c r="K333" s="53" t="n">
        <v>13.594952738998</v>
      </c>
      <c r="L333" s="53" t="n">
        <v>4259.2990308</v>
      </c>
      <c r="M333" s="53" t="n">
        <v>17.822950224262</v>
      </c>
      <c r="N333" s="53" t="n">
        <v>11.1879917694735</v>
      </c>
      <c r="O333" s="53" t="n">
        <v>13.1641913803493</v>
      </c>
      <c r="P333" s="53" t="n">
        <v>3570.5517624</v>
      </c>
      <c r="Q333" s="53" t="n">
        <v>17.859265314044</v>
      </c>
      <c r="R333" s="53" t="n">
        <v>9.37884460361711</v>
      </c>
      <c r="S333" s="53" t="n">
        <v>15.2764492377763</v>
      </c>
      <c r="T333" s="53" t="n">
        <v>4427.9461599</v>
      </c>
      <c r="U333" s="53" t="n">
        <v>18.2940007586925</v>
      </c>
      <c r="V333" s="53" t="n">
        <v>11.6309807868381</v>
      </c>
      <c r="W333" s="53" t="n">
        <v>13.6544210186193</v>
      </c>
      <c r="X333" s="53" t="n">
        <v>4609.3287957</v>
      </c>
      <c r="Y333" s="53" t="n">
        <v>17.2534583169288</v>
      </c>
      <c r="Z333" s="53" t="n">
        <v>12.1074224317617</v>
      </c>
      <c r="AA333" s="53" t="n">
        <v>13.0143332411623</v>
      </c>
      <c r="AB333" s="53" t="n">
        <v>3817.6504813</v>
      </c>
      <c r="AC333" s="53" t="n">
        <v>18.1140753129856</v>
      </c>
      <c r="AD333" s="53" t="n">
        <v>10.0279040881261</v>
      </c>
      <c r="AE333" s="53" t="n">
        <v>13.1618185798345</v>
      </c>
      <c r="AF333" s="53" t="n">
        <v>2856.6845815</v>
      </c>
      <c r="AG333" s="53" t="n">
        <v>16.7619719479266</v>
      </c>
      <c r="AH333" s="53" t="n">
        <v>7.50371442687854</v>
      </c>
      <c r="AI333" s="53" t="n">
        <v>15.5230453015882</v>
      </c>
      <c r="AJ333" s="53" t="n">
        <v>1936.7052242</v>
      </c>
      <c r="AK333" s="53" t="n">
        <v>23.3862850966562</v>
      </c>
      <c r="AL333" s="53" t="n">
        <v>5.08718499254468</v>
      </c>
      <c r="AM333" s="53" t="n">
        <v>19.24001262739</v>
      </c>
      <c r="AN333" s="53" t="n">
        <v>1263.7665732</v>
      </c>
      <c r="AO333" s="53" t="n">
        <v>34.1097940434036</v>
      </c>
      <c r="AP333" s="53" t="n">
        <v>3.31956265978387</v>
      </c>
      <c r="AQ333" s="53" t="n">
        <v>31.4966752160724</v>
      </c>
      <c r="AR333" s="53" t="n">
        <v>731.0611598</v>
      </c>
      <c r="AS333" s="53" t="n">
        <v>34.5842735899713</v>
      </c>
      <c r="AT333" s="53" t="n">
        <v>1.92029396848615</v>
      </c>
      <c r="AU333" s="53" t="n">
        <v>33.7529916749173</v>
      </c>
      <c r="AV333" s="53" t="n">
        <v>554.987964</v>
      </c>
      <c r="AW333" s="53" t="n">
        <v>35.8311878155915</v>
      </c>
      <c r="AX333" s="53" t="n">
        <v>1.45779874305341</v>
      </c>
      <c r="AY333" s="53" t="n">
        <v>31.9241373418747</v>
      </c>
      <c r="AZ333" s="53" t="n">
        <v>332.6756953</v>
      </c>
      <c r="BA333" s="53" t="n">
        <v>51.1117412283048</v>
      </c>
      <c r="BB333" s="53" t="n">
        <v>0.873846356878396</v>
      </c>
      <c r="BC333" s="53" t="n">
        <v>50.678774506176</v>
      </c>
      <c r="BD333" s="53" t="n">
        <v>65.8060191</v>
      </c>
      <c r="BE333" s="53" t="n">
        <v>100</v>
      </c>
      <c r="BF333" s="53" t="n">
        <v>0.172854076398184</v>
      </c>
      <c r="BG333" s="53" t="n">
        <v>100.236817547958</v>
      </c>
      <c r="BH333" s="53" t="n">
        <v>704.3642832</v>
      </c>
      <c r="BI333" s="53" t="n">
        <v>48.9219701866881</v>
      </c>
      <c r="BJ333" s="53" t="n">
        <v>1.85016871230864</v>
      </c>
      <c r="BK333" s="53" t="n">
        <v>47.3924682467002</v>
      </c>
    </row>
    <row r="334">
      <c r="A334" s="53" t="s">
        <v>229</v>
      </c>
      <c r="B334" s="53" t="s">
        <v>230</v>
      </c>
      <c r="C334" s="53" t="s">
        <v>17</v>
      </c>
      <c r="D334" s="53" t="n">
        <v>7594.6981677</v>
      </c>
      <c r="E334" s="53" t="n">
        <v>10.8702964417942</v>
      </c>
      <c r="F334" s="53" t="n">
        <v>4.7142544405702</v>
      </c>
      <c r="G334" s="53" t="n">
        <v>9.93374279863592</v>
      </c>
      <c r="H334" s="53" t="n">
        <v>10810.5700605</v>
      </c>
      <c r="I334" s="53" t="n">
        <v>8.9400200492988</v>
      </c>
      <c r="J334" s="53" t="n">
        <v>6.71044151952669</v>
      </c>
      <c r="K334" s="53" t="n">
        <v>8.67929023702366</v>
      </c>
      <c r="L334" s="53" t="n">
        <v>12994.9872852</v>
      </c>
      <c r="M334" s="53" t="n">
        <v>8.38072264336636</v>
      </c>
      <c r="N334" s="53" t="n">
        <v>8.06637408909168</v>
      </c>
      <c r="O334" s="53" t="n">
        <v>7.45258932048363</v>
      </c>
      <c r="P334" s="53" t="n">
        <v>12514.7451331</v>
      </c>
      <c r="Q334" s="53" t="n">
        <v>9.86810105702514</v>
      </c>
      <c r="R334" s="53" t="n">
        <v>7.7682735394589</v>
      </c>
      <c r="S334" s="53" t="n">
        <v>8.61442874058086</v>
      </c>
      <c r="T334" s="53" t="n">
        <v>14058.7569447</v>
      </c>
      <c r="U334" s="53" t="n">
        <v>9.30762199859121</v>
      </c>
      <c r="V334" s="53" t="n">
        <v>8.72668747223176</v>
      </c>
      <c r="W334" s="53" t="n">
        <v>8.36862212242084</v>
      </c>
      <c r="X334" s="53" t="n">
        <v>15755.5410291</v>
      </c>
      <c r="Y334" s="53" t="n">
        <v>9.2196190001485</v>
      </c>
      <c r="Z334" s="53" t="n">
        <v>9.77993168654317</v>
      </c>
      <c r="AA334" s="53" t="n">
        <v>8.29402608971345</v>
      </c>
      <c r="AB334" s="53" t="n">
        <v>15661.4570905</v>
      </c>
      <c r="AC334" s="53" t="n">
        <v>7.99612132899697</v>
      </c>
      <c r="AD334" s="53" t="n">
        <v>9.72153099496365</v>
      </c>
      <c r="AE334" s="53" t="n">
        <v>7.44258181327626</v>
      </c>
      <c r="AF334" s="53" t="n">
        <v>11797.9052734</v>
      </c>
      <c r="AG334" s="53" t="n">
        <v>8.983235523413</v>
      </c>
      <c r="AH334" s="53" t="n">
        <v>7.32330977432328</v>
      </c>
      <c r="AI334" s="53" t="n">
        <v>8.46854354655701</v>
      </c>
      <c r="AJ334" s="53" t="n">
        <v>9648.958114</v>
      </c>
      <c r="AK334" s="53" t="n">
        <v>10.4289181214932</v>
      </c>
      <c r="AL334" s="53" t="n">
        <v>5.98939452646819</v>
      </c>
      <c r="AM334" s="53" t="n">
        <v>10.6140455740781</v>
      </c>
      <c r="AN334" s="53" t="n">
        <v>10677.1800392</v>
      </c>
      <c r="AO334" s="53" t="n">
        <v>9.00940683606227</v>
      </c>
      <c r="AP334" s="53" t="n">
        <v>6.6276423764461</v>
      </c>
      <c r="AQ334" s="53" t="n">
        <v>8.4591790965924</v>
      </c>
      <c r="AR334" s="53" t="n">
        <v>10704.7616408</v>
      </c>
      <c r="AS334" s="53" t="n">
        <v>10.0174440204568</v>
      </c>
      <c r="AT334" s="53" t="n">
        <v>6.64476309473532</v>
      </c>
      <c r="AU334" s="53" t="n">
        <v>8.93909062972491</v>
      </c>
      <c r="AV334" s="53" t="n">
        <v>7576.1805191</v>
      </c>
      <c r="AW334" s="53" t="n">
        <v>10.3157167915734</v>
      </c>
      <c r="AX334" s="53" t="n">
        <v>4.70275998677969</v>
      </c>
      <c r="AY334" s="53" t="n">
        <v>10.1828599274941</v>
      </c>
      <c r="AZ334" s="53" t="n">
        <v>9032.9644286</v>
      </c>
      <c r="BA334" s="53" t="n">
        <v>8.72992844016132</v>
      </c>
      <c r="BB334" s="53" t="n">
        <v>5.60702897320492</v>
      </c>
      <c r="BC334" s="53" t="n">
        <v>9.08827820471162</v>
      </c>
      <c r="BD334" s="53" t="n">
        <v>5578.2969744</v>
      </c>
      <c r="BE334" s="53" t="n">
        <v>13.2132382318237</v>
      </c>
      <c r="BF334" s="53" t="n">
        <v>3.46261440569514</v>
      </c>
      <c r="BG334" s="53" t="n">
        <v>13.3442183045584</v>
      </c>
      <c r="BH334" s="53" t="n">
        <v>6693.7241154</v>
      </c>
      <c r="BI334" s="53" t="n">
        <v>11.077326120499</v>
      </c>
      <c r="BJ334" s="53" t="n">
        <v>4.15499311996131</v>
      </c>
      <c r="BK334" s="53" t="n">
        <v>11.3940799273398</v>
      </c>
    </row>
    <row r="335">
      <c r="A335" s="53" t="s">
        <v>231</v>
      </c>
      <c r="B335" s="53" t="s">
        <v>232</v>
      </c>
      <c r="C335" s="53" t="s">
        <v>16</v>
      </c>
      <c r="D335" s="53" t="n">
        <v>5945.9636814</v>
      </c>
      <c r="E335" s="53" t="n">
        <v>23.6199591678914</v>
      </c>
      <c r="F335" s="53" t="n">
        <v>15.0027980354801</v>
      </c>
      <c r="G335" s="53" t="n">
        <v>15.4754802392551</v>
      </c>
      <c r="H335" s="53" t="n">
        <v>5475.9358687</v>
      </c>
      <c r="I335" s="53" t="n">
        <v>18.8619747942541</v>
      </c>
      <c r="J335" s="53" t="n">
        <v>13.8168284058546</v>
      </c>
      <c r="K335" s="53" t="n">
        <v>12.9433337575633</v>
      </c>
      <c r="L335" s="53" t="n">
        <v>3644.9720836</v>
      </c>
      <c r="M335" s="53" t="n">
        <v>20.6094237120547</v>
      </c>
      <c r="N335" s="53" t="n">
        <v>9.19695829731979</v>
      </c>
      <c r="O335" s="53" t="n">
        <v>16.7605646243845</v>
      </c>
      <c r="P335" s="53" t="n">
        <v>2516.2654086</v>
      </c>
      <c r="Q335" s="53" t="n">
        <v>25.0568114097689</v>
      </c>
      <c r="R335" s="53" t="n">
        <v>6.34901653486083</v>
      </c>
      <c r="S335" s="53" t="n">
        <v>20.9219270461557</v>
      </c>
      <c r="T335" s="53" t="n">
        <v>3273.967702</v>
      </c>
      <c r="U335" s="53" t="n">
        <v>26.157041781761</v>
      </c>
      <c r="V335" s="53" t="n">
        <v>8.2608436310236</v>
      </c>
      <c r="W335" s="53" t="n">
        <v>21.2218047796812</v>
      </c>
      <c r="X335" s="53" t="n">
        <v>4536.9308744</v>
      </c>
      <c r="Y335" s="53" t="n">
        <v>16.4639871667115</v>
      </c>
      <c r="Z335" s="53" t="n">
        <v>11.4475400888306</v>
      </c>
      <c r="AA335" s="53" t="n">
        <v>15.711927833147</v>
      </c>
      <c r="AB335" s="53" t="n">
        <v>4339.4481398</v>
      </c>
      <c r="AC335" s="53" t="n">
        <v>17.9546266594379</v>
      </c>
      <c r="AD335" s="53" t="n">
        <v>10.9492535634745</v>
      </c>
      <c r="AE335" s="53" t="n">
        <v>12.7673893652421</v>
      </c>
      <c r="AF335" s="53" t="n">
        <v>2392.4499883</v>
      </c>
      <c r="AG335" s="53" t="n">
        <v>23.7340907062805</v>
      </c>
      <c r="AH335" s="53" t="n">
        <v>6.0366066642372</v>
      </c>
      <c r="AI335" s="53" t="n">
        <v>22.6465662756689</v>
      </c>
      <c r="AJ335" s="53" t="n">
        <v>1966.1117054</v>
      </c>
      <c r="AK335" s="53" t="n">
        <v>25.8015737393908</v>
      </c>
      <c r="AL335" s="53" t="n">
        <v>4.96087403351988</v>
      </c>
      <c r="AM335" s="53" t="n">
        <v>21.5328409904243</v>
      </c>
      <c r="AN335" s="53" t="n">
        <v>1547.6913669</v>
      </c>
      <c r="AO335" s="53" t="n">
        <v>31.8586025709574</v>
      </c>
      <c r="AP335" s="53" t="n">
        <v>3.90511988350888</v>
      </c>
      <c r="AQ335" s="53" t="n">
        <v>28.7031324887859</v>
      </c>
      <c r="AR335" s="53" t="n">
        <v>1017.5127214</v>
      </c>
      <c r="AS335" s="53" t="n">
        <v>37.7542533807131</v>
      </c>
      <c r="AT335" s="53" t="n">
        <v>2.56737825450383</v>
      </c>
      <c r="AU335" s="53" t="n">
        <v>35.1843099725025</v>
      </c>
      <c r="AV335" s="53" t="n">
        <v>1304.104453</v>
      </c>
      <c r="AW335" s="53" t="n">
        <v>34.3131031273481</v>
      </c>
      <c r="AX335" s="53" t="n">
        <v>3.29050373898727</v>
      </c>
      <c r="AY335" s="53" t="n">
        <v>32.56690837149</v>
      </c>
      <c r="AZ335" s="53" t="n">
        <v>853.4075105</v>
      </c>
      <c r="BA335" s="53" t="n">
        <v>35.291035560587</v>
      </c>
      <c r="BB335" s="53" t="n">
        <v>2.15330957403001</v>
      </c>
      <c r="BC335" s="53" t="n">
        <v>34.6007497081819</v>
      </c>
      <c r="BD335" s="53" t="n">
        <v>581.9337132</v>
      </c>
      <c r="BE335" s="53" t="n">
        <v>44.3604830267118</v>
      </c>
      <c r="BF335" s="53" t="n">
        <v>1.46832951511082</v>
      </c>
      <c r="BG335" s="53" t="n">
        <v>41.9545130838198</v>
      </c>
      <c r="BH335" s="53" t="n">
        <v>235.6698079</v>
      </c>
      <c r="BI335" s="53" t="n">
        <v>60.9589970852308</v>
      </c>
      <c r="BJ335" s="53" t="n">
        <v>0.594639779258052</v>
      </c>
      <c r="BK335" s="53" t="n">
        <v>57.2128265692411</v>
      </c>
    </row>
    <row r="336">
      <c r="A336" s="53" t="s">
        <v>231</v>
      </c>
      <c r="B336" s="53" t="s">
        <v>232</v>
      </c>
      <c r="C336" s="53" t="s">
        <v>17</v>
      </c>
      <c r="D336" s="53" t="n">
        <v>8285.6475438</v>
      </c>
      <c r="E336" s="53" t="n">
        <v>11.2641516481597</v>
      </c>
      <c r="F336" s="53" t="n">
        <v>4.20033401077442</v>
      </c>
      <c r="G336" s="53" t="n">
        <v>10.8976849444421</v>
      </c>
      <c r="H336" s="53" t="n">
        <v>12795.691738</v>
      </c>
      <c r="I336" s="53" t="n">
        <v>9.80843418689273</v>
      </c>
      <c r="J336" s="53" t="n">
        <v>6.48666008472977</v>
      </c>
      <c r="K336" s="53" t="n">
        <v>8.97156002995223</v>
      </c>
      <c r="L336" s="53" t="n">
        <v>13728.7890822</v>
      </c>
      <c r="M336" s="53" t="n">
        <v>9.95339911209004</v>
      </c>
      <c r="N336" s="53" t="n">
        <v>6.95968533586289</v>
      </c>
      <c r="O336" s="53" t="n">
        <v>8.98561290961683</v>
      </c>
      <c r="P336" s="53" t="n">
        <v>15626.4586808</v>
      </c>
      <c r="Q336" s="53" t="n">
        <v>8.77569336744604</v>
      </c>
      <c r="R336" s="53" t="n">
        <v>7.92169175890664</v>
      </c>
      <c r="S336" s="53" t="n">
        <v>8.06616180436159</v>
      </c>
      <c r="T336" s="53" t="n">
        <v>17171.308208</v>
      </c>
      <c r="U336" s="53" t="n">
        <v>7.81554042592061</v>
      </c>
      <c r="V336" s="53" t="n">
        <v>8.70483924090187</v>
      </c>
      <c r="W336" s="53" t="n">
        <v>7.60993048079995</v>
      </c>
      <c r="X336" s="53" t="n">
        <v>17219.9969506</v>
      </c>
      <c r="Y336" s="53" t="n">
        <v>7.58252144923684</v>
      </c>
      <c r="Z336" s="53" t="n">
        <v>8.72952155817442</v>
      </c>
      <c r="AA336" s="53" t="n">
        <v>7.54070515518125</v>
      </c>
      <c r="AB336" s="53" t="n">
        <v>14237.3929401</v>
      </c>
      <c r="AC336" s="53" t="n">
        <v>11.221115806944</v>
      </c>
      <c r="AD336" s="53" t="n">
        <v>7.21751745713711</v>
      </c>
      <c r="AE336" s="53" t="n">
        <v>9.99026197963433</v>
      </c>
      <c r="AF336" s="53" t="n">
        <v>15294.2789827</v>
      </c>
      <c r="AG336" s="53" t="n">
        <v>8.64980854760537</v>
      </c>
      <c r="AH336" s="53" t="n">
        <v>7.7532962682413</v>
      </c>
      <c r="AI336" s="53" t="n">
        <v>7.66963007356632</v>
      </c>
      <c r="AJ336" s="53" t="n">
        <v>14406.9399294</v>
      </c>
      <c r="AK336" s="53" t="n">
        <v>8.17978693001799</v>
      </c>
      <c r="AL336" s="53" t="n">
        <v>7.30346776842136</v>
      </c>
      <c r="AM336" s="53" t="n">
        <v>8.07769978843279</v>
      </c>
      <c r="AN336" s="53" t="n">
        <v>13313.5517572</v>
      </c>
      <c r="AO336" s="53" t="n">
        <v>10.1075510357167</v>
      </c>
      <c r="AP336" s="53" t="n">
        <v>6.74918453317722</v>
      </c>
      <c r="AQ336" s="53" t="n">
        <v>9.71661271485853</v>
      </c>
      <c r="AR336" s="53" t="n">
        <v>13475.6946406</v>
      </c>
      <c r="AS336" s="53" t="n">
        <v>11.9624694071314</v>
      </c>
      <c r="AT336" s="53" t="n">
        <v>6.83138140000625</v>
      </c>
      <c r="AU336" s="53" t="n">
        <v>11.3346401638242</v>
      </c>
      <c r="AV336" s="53" t="n">
        <v>11756.0460929</v>
      </c>
      <c r="AW336" s="53" t="n">
        <v>8.03872252732817</v>
      </c>
      <c r="AX336" s="53" t="n">
        <v>5.95962113705757</v>
      </c>
      <c r="AY336" s="53" t="n">
        <v>7.71885094650599</v>
      </c>
      <c r="AZ336" s="53" t="n">
        <v>7356.3194545</v>
      </c>
      <c r="BA336" s="53" t="n">
        <v>10.6525341891178</v>
      </c>
      <c r="BB336" s="53" t="n">
        <v>3.72921954928907</v>
      </c>
      <c r="BC336" s="53" t="n">
        <v>11.0072265582997</v>
      </c>
      <c r="BD336" s="53" t="n">
        <v>7286.6259214</v>
      </c>
      <c r="BE336" s="53" t="n">
        <v>11.401635384931</v>
      </c>
      <c r="BF336" s="53" t="n">
        <v>3.69388904363293</v>
      </c>
      <c r="BG336" s="53" t="n">
        <v>11.8426626098373</v>
      </c>
      <c r="BH336" s="53" t="n">
        <v>15306.8930465</v>
      </c>
      <c r="BI336" s="53" t="n">
        <v>10.0960442530768</v>
      </c>
      <c r="BJ336" s="53" t="n">
        <v>7.75969085368718</v>
      </c>
      <c r="BK336" s="53" t="n">
        <v>10.0142728762824</v>
      </c>
    </row>
    <row r="337">
      <c r="A337" s="53" t="s">
        <v>233</v>
      </c>
      <c r="B337" s="53" t="s">
        <v>234</v>
      </c>
      <c r="C337" s="53" t="s">
        <v>16</v>
      </c>
      <c r="D337" s="53" t="n">
        <v>3219.580142</v>
      </c>
      <c r="E337" s="53" t="n">
        <v>16.4152449626408</v>
      </c>
      <c r="F337" s="53" t="n">
        <v>13.4456225298009</v>
      </c>
      <c r="G337" s="53" t="n">
        <v>12.1982265198713</v>
      </c>
      <c r="H337" s="53" t="n">
        <v>3061.4267137</v>
      </c>
      <c r="I337" s="53" t="n">
        <v>22.2495957627267</v>
      </c>
      <c r="J337" s="53" t="n">
        <v>12.785141595975</v>
      </c>
      <c r="K337" s="53" t="n">
        <v>10.7785735687783</v>
      </c>
      <c r="L337" s="53" t="n">
        <v>2753.4399138</v>
      </c>
      <c r="M337" s="53" t="n">
        <v>19.3555951265647</v>
      </c>
      <c r="N337" s="53" t="n">
        <v>11.498925979971</v>
      </c>
      <c r="O337" s="53" t="n">
        <v>14.6163288079957</v>
      </c>
      <c r="P337" s="53" t="n">
        <v>1634.8690219</v>
      </c>
      <c r="Q337" s="53" t="n">
        <v>29.4575322171326</v>
      </c>
      <c r="R337" s="53" t="n">
        <v>6.82754607266187</v>
      </c>
      <c r="S337" s="53" t="n">
        <v>22.17832907084</v>
      </c>
      <c r="T337" s="53" t="n">
        <v>2825.2352445</v>
      </c>
      <c r="U337" s="53" t="n">
        <v>19.373642409206</v>
      </c>
      <c r="V337" s="53" t="n">
        <v>11.7987579063149</v>
      </c>
      <c r="W337" s="53" t="n">
        <v>15.0353612492553</v>
      </c>
      <c r="X337" s="53" t="n">
        <v>2433.971005</v>
      </c>
      <c r="Y337" s="53" t="n">
        <v>25.3508298277998</v>
      </c>
      <c r="Z337" s="53" t="n">
        <v>10.164758738194</v>
      </c>
      <c r="AA337" s="53" t="n">
        <v>16.9322229533389</v>
      </c>
      <c r="AB337" s="53" t="n">
        <v>1985.2915545</v>
      </c>
      <c r="AC337" s="53" t="n">
        <v>21.5287649130431</v>
      </c>
      <c r="AD337" s="53" t="n">
        <v>8.29098195295327</v>
      </c>
      <c r="AE337" s="53" t="n">
        <v>14.5634098931265</v>
      </c>
      <c r="AF337" s="53" t="n">
        <v>1549.4448283</v>
      </c>
      <c r="AG337" s="53" t="n">
        <v>22.9835335837545</v>
      </c>
      <c r="AH337" s="53" t="n">
        <v>6.47079723852826</v>
      </c>
      <c r="AI337" s="53" t="n">
        <v>17.3938536545626</v>
      </c>
      <c r="AJ337" s="53" t="n">
        <v>1504.0202298</v>
      </c>
      <c r="AK337" s="53" t="n">
        <v>29.3034275225469</v>
      </c>
      <c r="AL337" s="53" t="n">
        <v>6.28109486180178</v>
      </c>
      <c r="AM337" s="53" t="n">
        <v>24.0333854517707</v>
      </c>
      <c r="AN337" s="53" t="n">
        <v>1013.0058417</v>
      </c>
      <c r="AO337" s="53" t="n">
        <v>25.4528301354117</v>
      </c>
      <c r="AP337" s="53" t="n">
        <v>4.23051875314414</v>
      </c>
      <c r="AQ337" s="53" t="n">
        <v>23.1893882466178</v>
      </c>
      <c r="AR337" s="53" t="n">
        <v>759.7763071</v>
      </c>
      <c r="AS337" s="53" t="n">
        <v>29.4210664480857</v>
      </c>
      <c r="AT337" s="53" t="n">
        <v>3.17298063156979</v>
      </c>
      <c r="AU337" s="53" t="n">
        <v>26.7780253376933</v>
      </c>
      <c r="AV337" s="53" t="n">
        <v>273.0158161</v>
      </c>
      <c r="AW337" s="53" t="n">
        <v>46.5292526420477</v>
      </c>
      <c r="AX337" s="53" t="n">
        <v>1.14016966375802</v>
      </c>
      <c r="AY337" s="53" t="n">
        <v>46.871895257666</v>
      </c>
      <c r="AZ337" s="53" t="n">
        <v>310.7793036</v>
      </c>
      <c r="BA337" s="53" t="n">
        <v>64.2304998748212</v>
      </c>
      <c r="BB337" s="53" t="n">
        <v>1.29787768031277</v>
      </c>
      <c r="BC337" s="53" t="n">
        <v>53.5204597128386</v>
      </c>
      <c r="BD337" s="53" t="n">
        <v>350.0813638</v>
      </c>
      <c r="BE337" s="53" t="n">
        <v>46.2560388429704</v>
      </c>
      <c r="BF337" s="53" t="n">
        <v>1.46201108988351</v>
      </c>
      <c r="BG337" s="53" t="n">
        <v>37.0689896160818</v>
      </c>
      <c r="BH337" s="53" t="n">
        <v>271.2548008</v>
      </c>
      <c r="BI337" s="53" t="n">
        <v>44.5035030871907</v>
      </c>
      <c r="BJ337" s="53" t="n">
        <v>1.13281530513091</v>
      </c>
      <c r="BK337" s="53" t="n">
        <v>38.2039782762612</v>
      </c>
    </row>
    <row r="338">
      <c r="A338" s="53" t="s">
        <v>233</v>
      </c>
      <c r="B338" s="53" t="s">
        <v>234</v>
      </c>
      <c r="C338" s="53" t="s">
        <v>17</v>
      </c>
      <c r="D338" s="53" t="n">
        <v>5676.8589659</v>
      </c>
      <c r="E338" s="53" t="n">
        <v>10.4867859767253</v>
      </c>
      <c r="F338" s="53" t="n">
        <v>4.82813107771448</v>
      </c>
      <c r="G338" s="53" t="n">
        <v>9.63376161816619</v>
      </c>
      <c r="H338" s="53" t="n">
        <v>8008.1226813</v>
      </c>
      <c r="I338" s="53" t="n">
        <v>9.86413151611342</v>
      </c>
      <c r="J338" s="53" t="n">
        <v>6.81085547905715</v>
      </c>
      <c r="K338" s="53" t="n">
        <v>8.36460927595761</v>
      </c>
      <c r="L338" s="53" t="n">
        <v>9543.5715823</v>
      </c>
      <c r="M338" s="53" t="n">
        <v>9.07124057414052</v>
      </c>
      <c r="N338" s="53" t="n">
        <v>8.11674463390343</v>
      </c>
      <c r="O338" s="53" t="n">
        <v>8.10162199210597</v>
      </c>
      <c r="P338" s="53" t="n">
        <v>10393.6155616</v>
      </c>
      <c r="Q338" s="53" t="n">
        <v>8.25794235744414</v>
      </c>
      <c r="R338" s="53" t="n">
        <v>8.83970142718211</v>
      </c>
      <c r="S338" s="53" t="n">
        <v>7.2089113462354</v>
      </c>
      <c r="T338" s="53" t="n">
        <v>10695.2801725</v>
      </c>
      <c r="U338" s="53" t="n">
        <v>7.81084818530107</v>
      </c>
      <c r="V338" s="53" t="n">
        <v>9.0962651874731</v>
      </c>
      <c r="W338" s="53" t="n">
        <v>6.7205499222167</v>
      </c>
      <c r="X338" s="53" t="n">
        <v>12125.0851084</v>
      </c>
      <c r="Y338" s="53" t="n">
        <v>7.71557598338034</v>
      </c>
      <c r="Z338" s="53" t="n">
        <v>10.3123048473546</v>
      </c>
      <c r="AA338" s="53" t="n">
        <v>7.40272103945512</v>
      </c>
      <c r="AB338" s="53" t="n">
        <v>10003.0536071</v>
      </c>
      <c r="AC338" s="53" t="n">
        <v>10.9436304032816</v>
      </c>
      <c r="AD338" s="53" t="n">
        <v>8.50753106296814</v>
      </c>
      <c r="AE338" s="53" t="n">
        <v>9.98659144495352</v>
      </c>
      <c r="AF338" s="53" t="n">
        <v>8540.2955602</v>
      </c>
      <c r="AG338" s="53" t="n">
        <v>9.43784421980015</v>
      </c>
      <c r="AH338" s="53" t="n">
        <v>7.26346499970367</v>
      </c>
      <c r="AI338" s="53" t="n">
        <v>8.69694053279763</v>
      </c>
      <c r="AJ338" s="53" t="n">
        <v>8711.7326589</v>
      </c>
      <c r="AK338" s="53" t="n">
        <v>9.43279622847113</v>
      </c>
      <c r="AL338" s="53" t="n">
        <v>7.40927112049664</v>
      </c>
      <c r="AM338" s="53" t="n">
        <v>8.94127302298813</v>
      </c>
      <c r="AN338" s="53" t="n">
        <v>8321.1677607</v>
      </c>
      <c r="AO338" s="53" t="n">
        <v>10.168892509452</v>
      </c>
      <c r="AP338" s="53" t="n">
        <v>7.07709825268525</v>
      </c>
      <c r="AQ338" s="53" t="n">
        <v>9.17410888490377</v>
      </c>
      <c r="AR338" s="53" t="n">
        <v>7942.1555428</v>
      </c>
      <c r="AS338" s="53" t="n">
        <v>11.5642157279294</v>
      </c>
      <c r="AT338" s="53" t="n">
        <v>6.75475086321009</v>
      </c>
      <c r="AU338" s="53" t="n">
        <v>10.8800082714065</v>
      </c>
      <c r="AV338" s="53" t="n">
        <v>6617.977464</v>
      </c>
      <c r="AW338" s="53" t="n">
        <v>10.6437095175868</v>
      </c>
      <c r="AX338" s="53" t="n">
        <v>5.62854614805227</v>
      </c>
      <c r="AY338" s="53" t="n">
        <v>10.7066664948023</v>
      </c>
      <c r="AZ338" s="53" t="n">
        <v>4357.5412612</v>
      </c>
      <c r="BA338" s="53" t="n">
        <v>13.2664355399558</v>
      </c>
      <c r="BB338" s="53" t="n">
        <v>3.70606007864552</v>
      </c>
      <c r="BC338" s="53" t="n">
        <v>12.8398252231814</v>
      </c>
      <c r="BD338" s="53" t="n">
        <v>2997.4018625</v>
      </c>
      <c r="BE338" s="53" t="n">
        <v>16.707402378204</v>
      </c>
      <c r="BF338" s="53" t="n">
        <v>2.54927049829239</v>
      </c>
      <c r="BG338" s="53" t="n">
        <v>17.0711205796151</v>
      </c>
      <c r="BH338" s="53" t="n">
        <v>3644.9481287</v>
      </c>
      <c r="BI338" s="53" t="n">
        <v>14.040920092002</v>
      </c>
      <c r="BJ338" s="53" t="n">
        <v>3.10000432326113</v>
      </c>
      <c r="BK338" s="53" t="n">
        <v>14.5778233229596</v>
      </c>
    </row>
    <row r="339">
      <c r="A339" s="53" t="s">
        <v>235</v>
      </c>
      <c r="B339" s="53" t="s">
        <v>236</v>
      </c>
      <c r="C339" s="53" t="s">
        <v>16</v>
      </c>
      <c r="D339" s="53" t="n">
        <v>1345.1473958</v>
      </c>
      <c r="E339" s="53" t="n">
        <v>28.9027585996403</v>
      </c>
      <c r="F339" s="53" t="n">
        <v>12.5770016833128</v>
      </c>
      <c r="G339" s="53" t="n">
        <v>12.5893642414708</v>
      </c>
      <c r="H339" s="53" t="n">
        <v>1399.0808221</v>
      </c>
      <c r="I339" s="53" t="n">
        <v>31.6336213756151</v>
      </c>
      <c r="J339" s="53" t="n">
        <v>13.081274148531</v>
      </c>
      <c r="K339" s="53" t="n">
        <v>18.4671856852997</v>
      </c>
      <c r="L339" s="53" t="n">
        <v>561.5642019</v>
      </c>
      <c r="M339" s="53" t="n">
        <v>38.5262485248143</v>
      </c>
      <c r="N339" s="53" t="n">
        <v>5.25057249089348</v>
      </c>
      <c r="O339" s="53" t="n">
        <v>41.7244022826338</v>
      </c>
      <c r="P339" s="53" t="n">
        <v>1257.8182262</v>
      </c>
      <c r="Q339" s="53" t="n">
        <v>32.3554091192011</v>
      </c>
      <c r="R339" s="53" t="n">
        <v>11.7604821580244</v>
      </c>
      <c r="S339" s="53" t="n">
        <v>19.0604237533386</v>
      </c>
      <c r="T339" s="53" t="n">
        <v>938.0844363</v>
      </c>
      <c r="U339" s="53" t="n">
        <v>30.5641517267739</v>
      </c>
      <c r="V339" s="53" t="n">
        <v>8.7710012830362</v>
      </c>
      <c r="W339" s="53" t="n">
        <v>15.5735145129576</v>
      </c>
      <c r="X339" s="53" t="n">
        <v>1553.042347</v>
      </c>
      <c r="Y339" s="53" t="n">
        <v>30.2644556101067</v>
      </c>
      <c r="Z339" s="53" t="n">
        <v>14.5207999312658</v>
      </c>
      <c r="AA339" s="53" t="n">
        <v>21.4910472054424</v>
      </c>
      <c r="AB339" s="53" t="n">
        <v>832.5564646</v>
      </c>
      <c r="AC339" s="53" t="n">
        <v>31.0540415665859</v>
      </c>
      <c r="AD339" s="53" t="n">
        <v>7.784324669119</v>
      </c>
      <c r="AE339" s="53" t="n">
        <v>23.2574115369412</v>
      </c>
      <c r="AF339" s="53" t="n">
        <v>584.2952819</v>
      </c>
      <c r="AG339" s="53" t="n">
        <v>41.290220686434</v>
      </c>
      <c r="AH339" s="53" t="n">
        <v>5.4631059517738</v>
      </c>
      <c r="AI339" s="53" t="n">
        <v>33.3423896208698</v>
      </c>
      <c r="AJ339" s="53" t="n">
        <v>686.4773726</v>
      </c>
      <c r="AK339" s="53" t="n">
        <v>39.8610846709234</v>
      </c>
      <c r="AL339" s="53" t="n">
        <v>6.41849889291242</v>
      </c>
      <c r="AM339" s="53" t="n">
        <v>25.1627700911821</v>
      </c>
      <c r="AN339" s="53" t="n">
        <v>323.5138168</v>
      </c>
      <c r="AO339" s="53" t="n">
        <v>55.129255768844</v>
      </c>
      <c r="AP339" s="53" t="n">
        <v>3.02482377111445</v>
      </c>
      <c r="AQ339" s="53" t="n">
        <v>41.8444793944861</v>
      </c>
      <c r="AR339" s="53" t="n">
        <v>340.714581</v>
      </c>
      <c r="AS339" s="53" t="n">
        <v>49.3640659575388</v>
      </c>
      <c r="AT339" s="53" t="n">
        <v>3.18564929921132</v>
      </c>
      <c r="AU339" s="53" t="n">
        <v>31.1263802202304</v>
      </c>
      <c r="AV339" s="53" t="n">
        <v>299.9869421</v>
      </c>
      <c r="AW339" s="53" t="n">
        <v>58.03083634178</v>
      </c>
      <c r="AX339" s="53" t="n">
        <v>2.80484970460778</v>
      </c>
      <c r="AY339" s="53" t="n">
        <v>37.095694228429</v>
      </c>
      <c r="AZ339" s="53" t="n">
        <v>329.7792659</v>
      </c>
      <c r="BA339" s="53" t="n">
        <v>45.6405356373933</v>
      </c>
      <c r="BB339" s="53" t="n">
        <v>3.08340513113749</v>
      </c>
      <c r="BC339" s="53" t="n">
        <v>35.6768661631982</v>
      </c>
      <c r="BD339" s="53" t="n">
        <v>206.8137571</v>
      </c>
      <c r="BE339" s="53" t="n">
        <v>50.8509891483574</v>
      </c>
      <c r="BF339" s="53" t="n">
        <v>1.93368918476922</v>
      </c>
      <c r="BG339" s="53" t="n">
        <v>39.4537492261297</v>
      </c>
      <c r="BH339" s="53" t="n">
        <v>36.4197994</v>
      </c>
      <c r="BI339" s="53" t="n">
        <v>100</v>
      </c>
      <c r="BJ339" s="53" t="n">
        <v>0.340521700290916</v>
      </c>
      <c r="BK339" s="53" t="n">
        <v>102.912126638296</v>
      </c>
    </row>
    <row r="340">
      <c r="A340" s="53" t="s">
        <v>235</v>
      </c>
      <c r="B340" s="53" t="s">
        <v>236</v>
      </c>
      <c r="C340" s="53" t="s">
        <v>17</v>
      </c>
      <c r="D340" s="53" t="n">
        <v>4831.176627</v>
      </c>
      <c r="E340" s="53" t="n">
        <v>10.944949690978</v>
      </c>
      <c r="F340" s="53" t="n">
        <v>4.85400475451568</v>
      </c>
      <c r="G340" s="53" t="n">
        <v>10.0233590716171</v>
      </c>
      <c r="H340" s="53" t="n">
        <v>7626.6712562</v>
      </c>
      <c r="I340" s="53" t="n">
        <v>9.27874779411392</v>
      </c>
      <c r="J340" s="53" t="n">
        <v>7.66270856913609</v>
      </c>
      <c r="K340" s="53" t="n">
        <v>8.48287621178568</v>
      </c>
      <c r="L340" s="53" t="n">
        <v>9733.3596962</v>
      </c>
      <c r="M340" s="53" t="n">
        <v>7.24325591670823</v>
      </c>
      <c r="N340" s="53" t="n">
        <v>9.77935146869266</v>
      </c>
      <c r="O340" s="53" t="n">
        <v>6.53710689228741</v>
      </c>
      <c r="P340" s="53" t="n">
        <v>9298.044195</v>
      </c>
      <c r="Q340" s="53" t="n">
        <v>7.0238412165762</v>
      </c>
      <c r="R340" s="53" t="n">
        <v>9.34197902804743</v>
      </c>
      <c r="S340" s="53" t="n">
        <v>6.7984344513304</v>
      </c>
      <c r="T340" s="53" t="n">
        <v>8258.053143</v>
      </c>
      <c r="U340" s="53" t="n">
        <v>8.84099560797212</v>
      </c>
      <c r="V340" s="53" t="n">
        <v>8.29707384224873</v>
      </c>
      <c r="W340" s="53" t="n">
        <v>8.39130061463657</v>
      </c>
      <c r="X340" s="53" t="n">
        <v>9103.0534058</v>
      </c>
      <c r="Y340" s="53" t="n">
        <v>7.42930397094951</v>
      </c>
      <c r="Z340" s="53" t="n">
        <v>9.14606687435511</v>
      </c>
      <c r="AA340" s="53" t="n">
        <v>7.32713312174395</v>
      </c>
      <c r="AB340" s="53" t="n">
        <v>8661.4834405</v>
      </c>
      <c r="AC340" s="53" t="n">
        <v>8.51502168964189</v>
      </c>
      <c r="AD340" s="53" t="n">
        <v>8.70241041620808</v>
      </c>
      <c r="AE340" s="53" t="n">
        <v>7.44785837195141</v>
      </c>
      <c r="AF340" s="53" t="n">
        <v>9462.3099297</v>
      </c>
      <c r="AG340" s="53" t="n">
        <v>8.67824258018826</v>
      </c>
      <c r="AH340" s="53" t="n">
        <v>9.50702094615526</v>
      </c>
      <c r="AI340" s="53" t="n">
        <v>8.58457472433399</v>
      </c>
      <c r="AJ340" s="53" t="n">
        <v>7999.1350882</v>
      </c>
      <c r="AK340" s="53" t="n">
        <v>8.75065525156846</v>
      </c>
      <c r="AL340" s="53" t="n">
        <v>8.0369323558031</v>
      </c>
      <c r="AM340" s="53" t="n">
        <v>8.48259376080885</v>
      </c>
      <c r="AN340" s="53" t="n">
        <v>6088.9633453</v>
      </c>
      <c r="AO340" s="53" t="n">
        <v>9.17272315974289</v>
      </c>
      <c r="AP340" s="53" t="n">
        <v>6.11773472801203</v>
      </c>
      <c r="AQ340" s="53" t="n">
        <v>8.39153163028774</v>
      </c>
      <c r="AR340" s="53" t="n">
        <v>6093.4549292</v>
      </c>
      <c r="AS340" s="53" t="n">
        <v>8.86641008921831</v>
      </c>
      <c r="AT340" s="53" t="n">
        <v>6.12224753540641</v>
      </c>
      <c r="AU340" s="53" t="n">
        <v>8.77187650417896</v>
      </c>
      <c r="AV340" s="53" t="n">
        <v>4598.632449</v>
      </c>
      <c r="AW340" s="53" t="n">
        <v>13.2632839544758</v>
      </c>
      <c r="AX340" s="53" t="n">
        <v>4.62036176590322</v>
      </c>
      <c r="AY340" s="53" t="n">
        <v>13.448002536588</v>
      </c>
      <c r="AZ340" s="53" t="n">
        <v>3283.3722053</v>
      </c>
      <c r="BA340" s="53" t="n">
        <v>13.4129947566918</v>
      </c>
      <c r="BB340" s="53" t="n">
        <v>3.29888669486868</v>
      </c>
      <c r="BC340" s="53" t="n">
        <v>13.481811243637</v>
      </c>
      <c r="BD340" s="53" t="n">
        <v>2516.7631517</v>
      </c>
      <c r="BE340" s="53" t="n">
        <v>14.1034665937263</v>
      </c>
      <c r="BF340" s="53" t="n">
        <v>2.52865528369797</v>
      </c>
      <c r="BG340" s="53" t="n">
        <v>13.7793065684532</v>
      </c>
      <c r="BH340" s="53" t="n">
        <v>1975.2324293</v>
      </c>
      <c r="BI340" s="53" t="n">
        <v>17.9085604295118</v>
      </c>
      <c r="BJ340" s="53" t="n">
        <v>1.98456573694956</v>
      </c>
      <c r="BK340" s="53" t="n">
        <v>17.4680930145892</v>
      </c>
    </row>
    <row r="341">
      <c r="A341" s="53" t="s">
        <v>237</v>
      </c>
      <c r="B341" s="53" t="s">
        <v>238</v>
      </c>
      <c r="C341" s="53" t="s">
        <v>16</v>
      </c>
      <c r="D341" s="53" t="n">
        <v>671.4206622</v>
      </c>
      <c r="E341" s="53" t="n">
        <v>12.6777555822064</v>
      </c>
      <c r="F341" s="53" t="n">
        <v>10.4130871374383</v>
      </c>
      <c r="G341" s="53" t="n">
        <v>9.61096068454115</v>
      </c>
      <c r="H341" s="53" t="n">
        <v>756.0378088</v>
      </c>
      <c r="I341" s="53" t="n">
        <v>12.5470983477201</v>
      </c>
      <c r="J341" s="53" t="n">
        <v>11.7254174997182</v>
      </c>
      <c r="K341" s="53" t="n">
        <v>8.72241986521976</v>
      </c>
      <c r="L341" s="53" t="n">
        <v>653.50473</v>
      </c>
      <c r="M341" s="53" t="n">
        <v>15.380877375886</v>
      </c>
      <c r="N341" s="53" t="n">
        <v>10.1352283022101</v>
      </c>
      <c r="O341" s="53" t="n">
        <v>11.3180855601195</v>
      </c>
      <c r="P341" s="53" t="n">
        <v>431.6957276</v>
      </c>
      <c r="Q341" s="53" t="n">
        <v>13.1455026493267</v>
      </c>
      <c r="R341" s="53" t="n">
        <v>6.69518452653692</v>
      </c>
      <c r="S341" s="53" t="n">
        <v>11.1803235431186</v>
      </c>
      <c r="T341" s="53" t="n">
        <v>556.5921981</v>
      </c>
      <c r="U341" s="53" t="n">
        <v>15.3046380106514</v>
      </c>
      <c r="V341" s="53" t="n">
        <v>8.63220836821247</v>
      </c>
      <c r="W341" s="53" t="n">
        <v>12.6834824604635</v>
      </c>
      <c r="X341" s="53" t="n">
        <v>732.7115391</v>
      </c>
      <c r="Y341" s="53" t="n">
        <v>12.4296762526594</v>
      </c>
      <c r="Z341" s="53" t="n">
        <v>11.3636495461054</v>
      </c>
      <c r="AA341" s="53" t="n">
        <v>8.92726137527961</v>
      </c>
      <c r="AB341" s="53" t="n">
        <v>561.4140663</v>
      </c>
      <c r="AC341" s="53" t="n">
        <v>13.0748697660268</v>
      </c>
      <c r="AD341" s="53" t="n">
        <v>8.70699089511195</v>
      </c>
      <c r="AE341" s="53" t="n">
        <v>10.9786482543347</v>
      </c>
      <c r="AF341" s="53" t="n">
        <v>506.8482022</v>
      </c>
      <c r="AG341" s="53" t="n">
        <v>16.6196761432059</v>
      </c>
      <c r="AH341" s="53" t="n">
        <v>7.8607269512215</v>
      </c>
      <c r="AI341" s="53" t="n">
        <v>13.9890353825198</v>
      </c>
      <c r="AJ341" s="53" t="n">
        <v>331.7668868</v>
      </c>
      <c r="AK341" s="53" t="n">
        <v>16.3611365331859</v>
      </c>
      <c r="AL341" s="53" t="n">
        <v>5.14538454959841</v>
      </c>
      <c r="AM341" s="53" t="n">
        <v>14.4462914511667</v>
      </c>
      <c r="AN341" s="53" t="n">
        <v>240.9453717</v>
      </c>
      <c r="AO341" s="53" t="n">
        <v>17.8238471373248</v>
      </c>
      <c r="AP341" s="53" t="n">
        <v>3.73683041366872</v>
      </c>
      <c r="AQ341" s="53" t="n">
        <v>15.875532395832</v>
      </c>
      <c r="AR341" s="53" t="n">
        <v>281.4038164</v>
      </c>
      <c r="AS341" s="53" t="n">
        <v>17.9835954618881</v>
      </c>
      <c r="AT341" s="53" t="n">
        <v>4.36430188397749</v>
      </c>
      <c r="AU341" s="53" t="n">
        <v>17.4107616094147</v>
      </c>
      <c r="AV341" s="53" t="n">
        <v>215.9980007</v>
      </c>
      <c r="AW341" s="53" t="n">
        <v>20.5372427119218</v>
      </c>
      <c r="AX341" s="53" t="n">
        <v>3.34992074183676</v>
      </c>
      <c r="AY341" s="53" t="n">
        <v>19.9905739387538</v>
      </c>
      <c r="AZ341" s="53" t="n">
        <v>243.2736231</v>
      </c>
      <c r="BA341" s="53" t="n">
        <v>20.3208088600133</v>
      </c>
      <c r="BB341" s="53" t="n">
        <v>3.7729393481579</v>
      </c>
      <c r="BC341" s="53" t="n">
        <v>18.8361726003613</v>
      </c>
      <c r="BD341" s="53" t="n">
        <v>83.7413555</v>
      </c>
      <c r="BE341" s="53" t="n">
        <v>26.4116991834743</v>
      </c>
      <c r="BF341" s="53" t="n">
        <v>1.29874768669086</v>
      </c>
      <c r="BG341" s="53" t="n">
        <v>25.0362439025881</v>
      </c>
      <c r="BH341" s="53" t="n">
        <v>180.5000757</v>
      </c>
      <c r="BI341" s="53" t="n">
        <v>23.4139228720191</v>
      </c>
      <c r="BJ341" s="53" t="n">
        <v>2.79938214951512</v>
      </c>
      <c r="BK341" s="53" t="n">
        <v>22.1173402172642</v>
      </c>
    </row>
    <row r="342">
      <c r="A342" s="53" t="s">
        <v>237</v>
      </c>
      <c r="B342" s="53" t="s">
        <v>238</v>
      </c>
      <c r="C342" s="53" t="s">
        <v>17</v>
      </c>
      <c r="D342" s="53" t="n">
        <v>488.4097093</v>
      </c>
      <c r="E342" s="53" t="n">
        <v>13.3150704319847</v>
      </c>
      <c r="F342" s="53" t="n">
        <v>4.50972417282341</v>
      </c>
      <c r="G342" s="53" t="n">
        <v>11.805802930534</v>
      </c>
      <c r="H342" s="53" t="n">
        <v>697.164598</v>
      </c>
      <c r="I342" s="53" t="n">
        <v>11.5799620767061</v>
      </c>
      <c r="J342" s="53" t="n">
        <v>6.43725949785765</v>
      </c>
      <c r="K342" s="53" t="n">
        <v>10.1693835601341</v>
      </c>
      <c r="L342" s="53" t="n">
        <v>682.4624898</v>
      </c>
      <c r="M342" s="53" t="n">
        <v>10.9254874234645</v>
      </c>
      <c r="N342" s="53" t="n">
        <v>6.30150778883443</v>
      </c>
      <c r="O342" s="53" t="n">
        <v>9.08522361472428</v>
      </c>
      <c r="P342" s="53" t="n">
        <v>809.9836882</v>
      </c>
      <c r="Q342" s="53" t="n">
        <v>11.5268117014554</v>
      </c>
      <c r="R342" s="53" t="n">
        <v>7.47897297845181</v>
      </c>
      <c r="S342" s="53" t="n">
        <v>9.77984158091964</v>
      </c>
      <c r="T342" s="53" t="n">
        <v>909.7283874</v>
      </c>
      <c r="U342" s="53" t="n">
        <v>11.0530271694348</v>
      </c>
      <c r="V342" s="53" t="n">
        <v>8.39996425386673</v>
      </c>
      <c r="W342" s="53" t="n">
        <v>9.81608536917973</v>
      </c>
      <c r="X342" s="53" t="n">
        <v>1239.8271217</v>
      </c>
      <c r="Y342" s="53" t="n">
        <v>10.4295726340651</v>
      </c>
      <c r="Z342" s="53" t="n">
        <v>11.4479262684317</v>
      </c>
      <c r="AA342" s="53" t="n">
        <v>8.47551408780826</v>
      </c>
      <c r="AB342" s="53" t="n">
        <v>1273.0441812</v>
      </c>
      <c r="AC342" s="53" t="n">
        <v>8.62392838002245</v>
      </c>
      <c r="AD342" s="53" t="n">
        <v>11.7546355195479</v>
      </c>
      <c r="AE342" s="53" t="n">
        <v>6.58737501083263</v>
      </c>
      <c r="AF342" s="53" t="n">
        <v>704.4440619</v>
      </c>
      <c r="AG342" s="53" t="n">
        <v>12.4863482169862</v>
      </c>
      <c r="AH342" s="53" t="n">
        <v>6.50447432526572</v>
      </c>
      <c r="AI342" s="53" t="n">
        <v>11.3704107481619</v>
      </c>
      <c r="AJ342" s="53" t="n">
        <v>649.9423171</v>
      </c>
      <c r="AK342" s="53" t="n">
        <v>11.4645542408796</v>
      </c>
      <c r="AL342" s="53" t="n">
        <v>6.00123323217221</v>
      </c>
      <c r="AM342" s="53" t="n">
        <v>11.3638140812528</v>
      </c>
      <c r="AN342" s="53" t="n">
        <v>765.7049967</v>
      </c>
      <c r="AO342" s="53" t="n">
        <v>10.0575921040516</v>
      </c>
      <c r="AP342" s="53" t="n">
        <v>7.07012630403836</v>
      </c>
      <c r="AQ342" s="53" t="n">
        <v>8.84143403384494</v>
      </c>
      <c r="AR342" s="53" t="n">
        <v>722.947441</v>
      </c>
      <c r="AS342" s="53" t="n">
        <v>13.6488331682809</v>
      </c>
      <c r="AT342" s="53" t="n">
        <v>6.67532501561293</v>
      </c>
      <c r="AU342" s="53" t="n">
        <v>11.6844174850164</v>
      </c>
      <c r="AV342" s="53" t="n">
        <v>615.1690394</v>
      </c>
      <c r="AW342" s="53" t="n">
        <v>10.8409279147969</v>
      </c>
      <c r="AX342" s="53" t="n">
        <v>5.6801546622217</v>
      </c>
      <c r="AY342" s="53" t="n">
        <v>9.94477158433857</v>
      </c>
      <c r="AZ342" s="53" t="n">
        <v>446.330602</v>
      </c>
      <c r="BA342" s="53" t="n">
        <v>13.7383561416261</v>
      </c>
      <c r="BB342" s="53" t="n">
        <v>4.12118732814517</v>
      </c>
      <c r="BC342" s="53" t="n">
        <v>12.7794468427665</v>
      </c>
      <c r="BD342" s="53" t="n">
        <v>312.3395204</v>
      </c>
      <c r="BE342" s="53" t="n">
        <v>14.98173748357</v>
      </c>
      <c r="BF342" s="53" t="n">
        <v>2.88398256311231</v>
      </c>
      <c r="BG342" s="53" t="n">
        <v>15.1959587240329</v>
      </c>
      <c r="BH342" s="53" t="n">
        <v>512.6477835</v>
      </c>
      <c r="BI342" s="53" t="n">
        <v>11.4422795372156</v>
      </c>
      <c r="BJ342" s="53" t="n">
        <v>4.733526089618</v>
      </c>
      <c r="BK342" s="53" t="n">
        <v>11.4906445619026</v>
      </c>
    </row>
    <row r="343">
      <c r="A343" s="53" t="s">
        <v>239</v>
      </c>
      <c r="B343" s="53" t="s">
        <v>240</v>
      </c>
      <c r="C343" s="53" t="s">
        <v>16</v>
      </c>
      <c r="D343" s="53" t="n">
        <v>119.2249565</v>
      </c>
      <c r="E343" s="53" t="n">
        <v>30.156000765417</v>
      </c>
      <c r="F343" s="53" t="n">
        <v>7.88513255413578</v>
      </c>
      <c r="G343" s="53" t="n">
        <v>25.4182178102878</v>
      </c>
      <c r="H343" s="53" t="n">
        <v>89.2018845</v>
      </c>
      <c r="I343" s="53" t="n">
        <v>37.1520359260368</v>
      </c>
      <c r="J343" s="53" t="n">
        <v>5.89950882776133</v>
      </c>
      <c r="K343" s="53" t="n">
        <v>30.3180414618331</v>
      </c>
      <c r="L343" s="53" t="n">
        <v>201.5956772</v>
      </c>
      <c r="M343" s="53" t="n">
        <v>29.9399872423633</v>
      </c>
      <c r="N343" s="53" t="n">
        <v>13.3328514744542</v>
      </c>
      <c r="O343" s="53" t="n">
        <v>22.7822236974641</v>
      </c>
      <c r="P343" s="53" t="n">
        <v>175.9731579</v>
      </c>
      <c r="Q343" s="53" t="n">
        <v>28.9742718884967</v>
      </c>
      <c r="R343" s="53" t="n">
        <v>11.6382653157971</v>
      </c>
      <c r="S343" s="53" t="n">
        <v>16.276287370245</v>
      </c>
      <c r="T343" s="53" t="n">
        <v>124.4958829</v>
      </c>
      <c r="U343" s="53" t="n">
        <v>37.2377989244933</v>
      </c>
      <c r="V343" s="53" t="n">
        <v>8.23373367396168</v>
      </c>
      <c r="W343" s="53" t="n">
        <v>32.093919462544</v>
      </c>
      <c r="X343" s="53" t="n">
        <v>116.0130094</v>
      </c>
      <c r="Y343" s="53" t="n">
        <v>28.9049710950216</v>
      </c>
      <c r="Z343" s="53" t="n">
        <v>7.67270531252574</v>
      </c>
      <c r="AA343" s="53" t="n">
        <v>21.951795226984</v>
      </c>
      <c r="AB343" s="53" t="n">
        <v>125.6551959</v>
      </c>
      <c r="AC343" s="53" t="n">
        <v>30.3751687226393</v>
      </c>
      <c r="AD343" s="53" t="n">
        <v>8.31040668727272</v>
      </c>
      <c r="AE343" s="53" t="n">
        <v>19.5006381622549</v>
      </c>
      <c r="AF343" s="53" t="n">
        <v>157.0527095</v>
      </c>
      <c r="AG343" s="53" t="n">
        <v>30.8546888623192</v>
      </c>
      <c r="AH343" s="53" t="n">
        <v>10.3869312998548</v>
      </c>
      <c r="AI343" s="53" t="n">
        <v>25.983842072046</v>
      </c>
      <c r="AJ343" s="53" t="n">
        <v>150.2525099</v>
      </c>
      <c r="AK343" s="53" t="n">
        <v>29.0813021949038</v>
      </c>
      <c r="AL343" s="53" t="n">
        <v>9.93718925913887</v>
      </c>
      <c r="AM343" s="53" t="n">
        <v>22.4166246406922</v>
      </c>
      <c r="AN343" s="53" t="n">
        <v>56.5124016</v>
      </c>
      <c r="AO343" s="53" t="n">
        <v>48.2561919930045</v>
      </c>
      <c r="AP343" s="53" t="n">
        <v>3.73753776600082</v>
      </c>
      <c r="AQ343" s="53" t="n">
        <v>40.2040528522566</v>
      </c>
      <c r="AR343" s="53" t="n">
        <v>20.0596406</v>
      </c>
      <c r="AS343" s="53" t="n">
        <v>67.0096967313394</v>
      </c>
      <c r="AT343" s="53" t="n">
        <v>1.32667630807082</v>
      </c>
      <c r="AU343" s="53" t="n">
        <v>69.2329227335161</v>
      </c>
      <c r="AV343" s="53" t="n">
        <v>44.0109834</v>
      </c>
      <c r="AW343" s="53" t="n">
        <v>38.2630856856152</v>
      </c>
      <c r="AX343" s="53" t="n">
        <v>2.91073654488496</v>
      </c>
      <c r="AY343" s="53" t="n">
        <v>31.9958854148938</v>
      </c>
      <c r="AZ343" s="53" t="n">
        <v>50.0336717</v>
      </c>
      <c r="BA343" s="53" t="n">
        <v>38.3437417733397</v>
      </c>
      <c r="BB343" s="53" t="n">
        <v>3.30905663634788</v>
      </c>
      <c r="BC343" s="53" t="n">
        <v>33.936581731311</v>
      </c>
      <c r="BD343" s="53" t="n">
        <v>38.951418</v>
      </c>
      <c r="BE343" s="53" t="n">
        <v>40.9010180947362</v>
      </c>
      <c r="BF343" s="53" t="n">
        <v>2.57611412172376</v>
      </c>
      <c r="BG343" s="53" t="n">
        <v>36.9258761255125</v>
      </c>
      <c r="BH343" s="53" t="n">
        <v>42.9891236</v>
      </c>
      <c r="BI343" s="53" t="n">
        <v>36.6323637655477</v>
      </c>
      <c r="BJ343" s="53" t="n">
        <v>2.84315421806949</v>
      </c>
      <c r="BK343" s="53" t="n">
        <v>35.9295684399224</v>
      </c>
    </row>
    <row r="344">
      <c r="A344" s="53" t="s">
        <v>239</v>
      </c>
      <c r="B344" s="53" t="s">
        <v>240</v>
      </c>
      <c r="C344" s="53" t="s">
        <v>17</v>
      </c>
      <c r="D344" s="53" t="n">
        <v>315.3885401</v>
      </c>
      <c r="E344" s="53" t="n">
        <v>16.1164524830672</v>
      </c>
      <c r="F344" s="53" t="n">
        <v>2.92189354636296</v>
      </c>
      <c r="G344" s="53" t="n">
        <v>15.0956100622006</v>
      </c>
      <c r="H344" s="53" t="n">
        <v>462.5367968</v>
      </c>
      <c r="I344" s="53" t="n">
        <v>15.293510640876</v>
      </c>
      <c r="J344" s="53" t="n">
        <v>4.28513756744872</v>
      </c>
      <c r="K344" s="53" t="n">
        <v>13.4516586682278</v>
      </c>
      <c r="L344" s="53" t="n">
        <v>413.0521449</v>
      </c>
      <c r="M344" s="53" t="n">
        <v>15.549962225623</v>
      </c>
      <c r="N344" s="53" t="n">
        <v>3.82669071016981</v>
      </c>
      <c r="O344" s="53" t="n">
        <v>13.478757264347</v>
      </c>
      <c r="P344" s="53" t="n">
        <v>724.577209</v>
      </c>
      <c r="Q344" s="53" t="n">
        <v>13.7541559973593</v>
      </c>
      <c r="R344" s="53" t="n">
        <v>6.71279137202483</v>
      </c>
      <c r="S344" s="53" t="n">
        <v>11.1202969685665</v>
      </c>
      <c r="T344" s="53" t="n">
        <v>1081.9537493</v>
      </c>
      <c r="U344" s="53" t="n">
        <v>11.8396240102381</v>
      </c>
      <c r="V344" s="53" t="n">
        <v>10.0236796065593</v>
      </c>
      <c r="W344" s="53" t="n">
        <v>9.86031946514701</v>
      </c>
      <c r="X344" s="53" t="n">
        <v>1067.3982488</v>
      </c>
      <c r="Y344" s="53" t="n">
        <v>8.30519505039833</v>
      </c>
      <c r="Z344" s="53" t="n">
        <v>9.88883126057454</v>
      </c>
      <c r="AA344" s="53" t="n">
        <v>7.57297540044174</v>
      </c>
      <c r="AB344" s="53" t="n">
        <v>935.9189316</v>
      </c>
      <c r="AC344" s="53" t="n">
        <v>7.61280651227699</v>
      </c>
      <c r="AD344" s="53" t="n">
        <v>8.67075095783088</v>
      </c>
      <c r="AE344" s="53" t="n">
        <v>7.28503500727134</v>
      </c>
      <c r="AF344" s="53" t="n">
        <v>867.3651817</v>
      </c>
      <c r="AG344" s="53" t="n">
        <v>7.89005979357701</v>
      </c>
      <c r="AH344" s="53" t="n">
        <v>8.0356398680358</v>
      </c>
      <c r="AI344" s="53" t="n">
        <v>8.34587398699718</v>
      </c>
      <c r="AJ344" s="53" t="n">
        <v>912.8045093</v>
      </c>
      <c r="AK344" s="53" t="n">
        <v>8.72777935657819</v>
      </c>
      <c r="AL344" s="53" t="n">
        <v>8.45660912082925</v>
      </c>
      <c r="AM344" s="53" t="n">
        <v>8.4844928799244</v>
      </c>
      <c r="AN344" s="53" t="n">
        <v>693.7027566</v>
      </c>
      <c r="AO344" s="53" t="n">
        <v>10.1982739933751</v>
      </c>
      <c r="AP344" s="53" t="n">
        <v>6.4267573164233</v>
      </c>
      <c r="AQ344" s="53" t="n">
        <v>9.56479811160151</v>
      </c>
      <c r="AR344" s="53" t="n">
        <v>723.2649046</v>
      </c>
      <c r="AS344" s="53" t="n">
        <v>11.6597658439802</v>
      </c>
      <c r="AT344" s="53" t="n">
        <v>6.70063362603949</v>
      </c>
      <c r="AU344" s="53" t="n">
        <v>10.5491222061207</v>
      </c>
      <c r="AV344" s="53" t="n">
        <v>690.3658626</v>
      </c>
      <c r="AW344" s="53" t="n">
        <v>8.75661690139969</v>
      </c>
      <c r="AX344" s="53" t="n">
        <v>6.39584291147882</v>
      </c>
      <c r="AY344" s="53" t="n">
        <v>8.80969112695161</v>
      </c>
      <c r="AZ344" s="53" t="n">
        <v>593.7205139</v>
      </c>
      <c r="BA344" s="53" t="n">
        <v>9.36456893765632</v>
      </c>
      <c r="BB344" s="53" t="n">
        <v>5.50047930516963</v>
      </c>
      <c r="BC344" s="53" t="n">
        <v>8.08673468306779</v>
      </c>
      <c r="BD344" s="53" t="n">
        <v>546.8146809</v>
      </c>
      <c r="BE344" s="53" t="n">
        <v>10.9975428327465</v>
      </c>
      <c r="BF344" s="53" t="n">
        <v>5.06592372275683</v>
      </c>
      <c r="BG344" s="53" t="n">
        <v>10.7912337856465</v>
      </c>
      <c r="BH344" s="53" t="n">
        <v>765.1137482</v>
      </c>
      <c r="BI344" s="53" t="n">
        <v>9.38070451123119</v>
      </c>
      <c r="BJ344" s="53" t="n">
        <v>7.08833910829583</v>
      </c>
      <c r="BK344" s="53" t="n">
        <v>9.12218618115075</v>
      </c>
    </row>
    <row r="345">
      <c r="A345" s="53" t="s">
        <v>241</v>
      </c>
      <c r="B345" s="53" t="s">
        <v>242</v>
      </c>
      <c r="C345" s="53" t="s">
        <v>16</v>
      </c>
      <c r="D345" s="53" t="n">
        <v>262.2547097</v>
      </c>
      <c r="E345" s="53" t="n">
        <v>23.6004435189379</v>
      </c>
      <c r="F345" s="53" t="n">
        <v>11.3136707130047</v>
      </c>
      <c r="G345" s="53" t="n">
        <v>18.2730511954372</v>
      </c>
      <c r="H345" s="53" t="n">
        <v>207.1978087</v>
      </c>
      <c r="I345" s="53" t="n">
        <v>26.7592062735078</v>
      </c>
      <c r="J345" s="53" t="n">
        <v>8.93851547135033</v>
      </c>
      <c r="K345" s="53" t="n">
        <v>22.6115160432036</v>
      </c>
      <c r="L345" s="53" t="n">
        <v>130.1500868</v>
      </c>
      <c r="M345" s="53" t="n">
        <v>30.2771145409526</v>
      </c>
      <c r="N345" s="53" t="n">
        <v>5.61467600337314</v>
      </c>
      <c r="O345" s="53" t="n">
        <v>28.7866475622263</v>
      </c>
      <c r="P345" s="53" t="n">
        <v>273.270964</v>
      </c>
      <c r="Q345" s="53" t="n">
        <v>28.9555468923966</v>
      </c>
      <c r="R345" s="53" t="n">
        <v>11.7889120300567</v>
      </c>
      <c r="S345" s="53" t="n">
        <v>20.7396280235637</v>
      </c>
      <c r="T345" s="53" t="n">
        <v>349.9974755</v>
      </c>
      <c r="U345" s="53" t="n">
        <v>27.7817354617311</v>
      </c>
      <c r="V345" s="53" t="n">
        <v>15.0988944782711</v>
      </c>
      <c r="W345" s="53" t="n">
        <v>20.0741929945496</v>
      </c>
      <c r="X345" s="53" t="n">
        <v>203.3094892</v>
      </c>
      <c r="Y345" s="53" t="n">
        <v>27.6916785612416</v>
      </c>
      <c r="Z345" s="53" t="n">
        <v>8.77077333051222</v>
      </c>
      <c r="AA345" s="53" t="n">
        <v>24.3366805766545</v>
      </c>
      <c r="AB345" s="53" t="n">
        <v>205.178838</v>
      </c>
      <c r="AC345" s="53" t="n">
        <v>21.8147105405415</v>
      </c>
      <c r="AD345" s="53" t="n">
        <v>8.8514170558247</v>
      </c>
      <c r="AE345" s="53" t="n">
        <v>19.9807865922525</v>
      </c>
      <c r="AF345" s="53" t="n">
        <v>124.5133923</v>
      </c>
      <c r="AG345" s="53" t="n">
        <v>28.8188458352761</v>
      </c>
      <c r="AH345" s="53" t="n">
        <v>5.37150894812462</v>
      </c>
      <c r="AI345" s="53" t="n">
        <v>26.203459305318</v>
      </c>
      <c r="AJ345" s="53" t="n">
        <v>179.9887849</v>
      </c>
      <c r="AK345" s="53" t="n">
        <v>28.5987786691387</v>
      </c>
      <c r="AL345" s="53" t="n">
        <v>7.76471792145067</v>
      </c>
      <c r="AM345" s="53" t="n">
        <v>22.8102422996696</v>
      </c>
      <c r="AN345" s="53" t="n">
        <v>113.1959411</v>
      </c>
      <c r="AO345" s="53" t="n">
        <v>33.3363478663681</v>
      </c>
      <c r="AP345" s="53" t="n">
        <v>4.88327399389341</v>
      </c>
      <c r="AQ345" s="53" t="n">
        <v>30.8112300294665</v>
      </c>
      <c r="AR345" s="53" t="n">
        <v>60.6362909</v>
      </c>
      <c r="AS345" s="53" t="n">
        <v>44.0573592790784</v>
      </c>
      <c r="AT345" s="53" t="n">
        <v>2.61585017590463</v>
      </c>
      <c r="AU345" s="53" t="n">
        <v>41.4325371464123</v>
      </c>
      <c r="AV345" s="53" t="n">
        <v>61.0386544</v>
      </c>
      <c r="AW345" s="53" t="n">
        <v>45.4421134460681</v>
      </c>
      <c r="AX345" s="53" t="n">
        <v>2.63320814118632</v>
      </c>
      <c r="AY345" s="53" t="n">
        <v>42.3135943908608</v>
      </c>
      <c r="AZ345" s="53" t="n">
        <v>60.0788442</v>
      </c>
      <c r="BA345" s="53" t="n">
        <v>57.1514569557007</v>
      </c>
      <c r="BB345" s="53" t="n">
        <v>2.59180191987497</v>
      </c>
      <c r="BC345" s="53" t="n">
        <v>51.2111089960673</v>
      </c>
      <c r="BD345" s="53" t="n">
        <v>53.8001097</v>
      </c>
      <c r="BE345" s="53" t="n">
        <v>49.8632217133309</v>
      </c>
      <c r="BF345" s="53" t="n">
        <v>2.32093725281659</v>
      </c>
      <c r="BG345" s="53" t="n">
        <v>49.5607836951813</v>
      </c>
      <c r="BH345" s="53" t="n">
        <v>33.4223978</v>
      </c>
      <c r="BI345" s="53" t="n">
        <v>37.7003820273751</v>
      </c>
      <c r="BJ345" s="53" t="n">
        <v>1.44184256435587</v>
      </c>
      <c r="BK345" s="53" t="n">
        <v>38.3353082589712</v>
      </c>
    </row>
    <row r="346">
      <c r="A346" s="53" t="s">
        <v>241</v>
      </c>
      <c r="B346" s="53" t="s">
        <v>242</v>
      </c>
      <c r="C346" s="53" t="s">
        <v>17</v>
      </c>
      <c r="D346" s="53" t="n">
        <v>360.2132706</v>
      </c>
      <c r="E346" s="53" t="n">
        <v>16.8422818401886</v>
      </c>
      <c r="F346" s="53" t="n">
        <v>2.30139310077027</v>
      </c>
      <c r="G346" s="53" t="n">
        <v>16.7247618261388</v>
      </c>
      <c r="H346" s="53" t="n">
        <v>517.8364263</v>
      </c>
      <c r="I346" s="53" t="n">
        <v>14.8183757853059</v>
      </c>
      <c r="J346" s="53" t="n">
        <v>3.30844329202333</v>
      </c>
      <c r="K346" s="53" t="n">
        <v>13.847067294676</v>
      </c>
      <c r="L346" s="53" t="n">
        <v>628.3476982</v>
      </c>
      <c r="M346" s="53" t="n">
        <v>12.2635777371976</v>
      </c>
      <c r="N346" s="53" t="n">
        <v>4.01449689822272</v>
      </c>
      <c r="O346" s="53" t="n">
        <v>11.692112446537</v>
      </c>
      <c r="P346" s="53" t="n">
        <v>1305.6515698</v>
      </c>
      <c r="Q346" s="53" t="n">
        <v>11.5368355883801</v>
      </c>
      <c r="R346" s="53" t="n">
        <v>8.34177349918989</v>
      </c>
      <c r="S346" s="53" t="n">
        <v>9.87442227277785</v>
      </c>
      <c r="T346" s="53" t="n">
        <v>1878.0799912</v>
      </c>
      <c r="U346" s="53" t="n">
        <v>10.6343422894263</v>
      </c>
      <c r="V346" s="53" t="n">
        <v>11.9990036103972</v>
      </c>
      <c r="W346" s="53" t="n">
        <v>9.07906848112785</v>
      </c>
      <c r="X346" s="53" t="n">
        <v>1228.934437</v>
      </c>
      <c r="Y346" s="53" t="n">
        <v>9.5773667201346</v>
      </c>
      <c r="Z346" s="53" t="n">
        <v>7.85162975783714</v>
      </c>
      <c r="AA346" s="53" t="n">
        <v>8.68754184811563</v>
      </c>
      <c r="AB346" s="53" t="n">
        <v>1253.2815457</v>
      </c>
      <c r="AC346" s="53" t="n">
        <v>10.5654450075254</v>
      </c>
      <c r="AD346" s="53" t="n">
        <v>8.00718279421626</v>
      </c>
      <c r="AE346" s="53" t="n">
        <v>10.9994485268234</v>
      </c>
      <c r="AF346" s="53" t="n">
        <v>1205.352592</v>
      </c>
      <c r="AG346" s="53" t="n">
        <v>8.63991597670143</v>
      </c>
      <c r="AH346" s="53" t="n">
        <v>7.70096597108648</v>
      </c>
      <c r="AI346" s="53" t="n">
        <v>8.70678634875995</v>
      </c>
      <c r="AJ346" s="53" t="n">
        <v>1237.2161677</v>
      </c>
      <c r="AK346" s="53" t="n">
        <v>8.75497257955367</v>
      </c>
      <c r="AL346" s="53" t="n">
        <v>7.90454151720589</v>
      </c>
      <c r="AM346" s="53" t="n">
        <v>8.01301545486715</v>
      </c>
      <c r="AN346" s="53" t="n">
        <v>989.4769671</v>
      </c>
      <c r="AO346" s="53" t="n">
        <v>10.7978969396935</v>
      </c>
      <c r="AP346" s="53" t="n">
        <v>6.32174228801174</v>
      </c>
      <c r="AQ346" s="53" t="n">
        <v>10.5041037182021</v>
      </c>
      <c r="AR346" s="53" t="n">
        <v>1035.915555</v>
      </c>
      <c r="AS346" s="53" t="n">
        <v>11.1559457624016</v>
      </c>
      <c r="AT346" s="53" t="n">
        <v>6.61843720328945</v>
      </c>
      <c r="AU346" s="53" t="n">
        <v>10.8442071317487</v>
      </c>
      <c r="AV346" s="53" t="n">
        <v>930.3847113</v>
      </c>
      <c r="AW346" s="53" t="n">
        <v>9.86205901649751</v>
      </c>
      <c r="AX346" s="53" t="n">
        <v>5.94420342171581</v>
      </c>
      <c r="AY346" s="53" t="n">
        <v>9.91656347877224</v>
      </c>
      <c r="AZ346" s="53" t="n">
        <v>989.2258144</v>
      </c>
      <c r="BA346" s="53" t="n">
        <v>9.08320893061741</v>
      </c>
      <c r="BB346" s="53" t="n">
        <v>6.32013768002476</v>
      </c>
      <c r="BC346" s="53" t="n">
        <v>9.33258678794766</v>
      </c>
      <c r="BD346" s="53" t="n">
        <v>752.0176621</v>
      </c>
      <c r="BE346" s="53" t="n">
        <v>10.9262463581894</v>
      </c>
      <c r="BF346" s="53" t="n">
        <v>4.804621041117</v>
      </c>
      <c r="BG346" s="53" t="n">
        <v>11.1112066573027</v>
      </c>
      <c r="BH346" s="53" t="n">
        <v>1340.0318063</v>
      </c>
      <c r="BI346" s="53" t="n">
        <v>7.61499715034954</v>
      </c>
      <c r="BJ346" s="53" t="n">
        <v>8.56142792489208</v>
      </c>
      <c r="BK346" s="53" t="n">
        <v>7.9938233944203</v>
      </c>
    </row>
    <row r="347">
      <c r="A347" s="53" t="s">
        <v>243</v>
      </c>
      <c r="B347" s="53" t="s">
        <v>244</v>
      </c>
      <c r="C347" s="53" t="s">
        <v>16</v>
      </c>
      <c r="D347" s="53" t="n">
        <v>706.5636378</v>
      </c>
      <c r="E347" s="53" t="n">
        <v>15.9878828647216</v>
      </c>
      <c r="F347" s="53" t="n">
        <v>15.4758788231767</v>
      </c>
      <c r="G347" s="53" t="n">
        <v>9.0072463825245</v>
      </c>
      <c r="H347" s="53" t="n">
        <v>610.7379279</v>
      </c>
      <c r="I347" s="53" t="n">
        <v>18.0615218272861</v>
      </c>
      <c r="J347" s="53" t="n">
        <v>13.3770062019153</v>
      </c>
      <c r="K347" s="53" t="n">
        <v>13.3420705081829</v>
      </c>
      <c r="L347" s="53" t="n">
        <v>482.1813115</v>
      </c>
      <c r="M347" s="53" t="n">
        <v>17.1388095178809</v>
      </c>
      <c r="N347" s="53" t="n">
        <v>10.5612278192083</v>
      </c>
      <c r="O347" s="53" t="n">
        <v>13.1981054854946</v>
      </c>
      <c r="P347" s="53" t="n">
        <v>406.5357266</v>
      </c>
      <c r="Q347" s="53" t="n">
        <v>20.565941422949</v>
      </c>
      <c r="R347" s="53" t="n">
        <v>8.90436091750104</v>
      </c>
      <c r="S347" s="53" t="n">
        <v>16.0743932094937</v>
      </c>
      <c r="T347" s="53" t="n">
        <v>408.5066922</v>
      </c>
      <c r="U347" s="53" t="n">
        <v>20.4099285755465</v>
      </c>
      <c r="V347" s="53" t="n">
        <v>8.94753102017605</v>
      </c>
      <c r="W347" s="53" t="n">
        <v>14.3262394102619</v>
      </c>
      <c r="X347" s="53" t="n">
        <v>447.6490194</v>
      </c>
      <c r="Y347" s="53" t="n">
        <v>15.3450561521243</v>
      </c>
      <c r="Z347" s="53" t="n">
        <v>9.80486626953939</v>
      </c>
      <c r="AA347" s="53" t="n">
        <v>11.7762108119148</v>
      </c>
      <c r="AB347" s="53" t="n">
        <v>447.6445153</v>
      </c>
      <c r="AC347" s="53" t="n">
        <v>19.2024270699056</v>
      </c>
      <c r="AD347" s="53" t="n">
        <v>9.80476761613851</v>
      </c>
      <c r="AE347" s="53" t="n">
        <v>14.853297070516</v>
      </c>
      <c r="AF347" s="53" t="n">
        <v>321.5660162</v>
      </c>
      <c r="AG347" s="53" t="n">
        <v>19.2424767135752</v>
      </c>
      <c r="AH347" s="53" t="n">
        <v>7.04326749089163</v>
      </c>
      <c r="AI347" s="53" t="n">
        <v>14.4188889482772</v>
      </c>
      <c r="AJ347" s="53" t="n">
        <v>165.5679805</v>
      </c>
      <c r="AK347" s="53" t="n">
        <v>23.3808608823736</v>
      </c>
      <c r="AL347" s="53" t="n">
        <v>3.62643910065093</v>
      </c>
      <c r="AM347" s="53" t="n">
        <v>19.2862909333622</v>
      </c>
      <c r="AN347" s="53" t="n">
        <v>157.0766849</v>
      </c>
      <c r="AO347" s="53" t="n">
        <v>29.3174256570973</v>
      </c>
      <c r="AP347" s="53" t="n">
        <v>3.44045406727652</v>
      </c>
      <c r="AQ347" s="53" t="n">
        <v>28.1800404424582</v>
      </c>
      <c r="AR347" s="53" t="n">
        <v>144.6203861</v>
      </c>
      <c r="AS347" s="53" t="n">
        <v>29.7928867331246</v>
      </c>
      <c r="AT347" s="53" t="n">
        <v>3.16762348203114</v>
      </c>
      <c r="AU347" s="53" t="n">
        <v>29.1163438625728</v>
      </c>
      <c r="AV347" s="53" t="n">
        <v>89.8878961</v>
      </c>
      <c r="AW347" s="53" t="n">
        <v>34.7388841466001</v>
      </c>
      <c r="AX347" s="53" t="n">
        <v>1.96881655564004</v>
      </c>
      <c r="AY347" s="53" t="n">
        <v>32.255026268775</v>
      </c>
      <c r="AZ347" s="53" t="n">
        <v>88.2262611</v>
      </c>
      <c r="BA347" s="53" t="n">
        <v>31.9592929864496</v>
      </c>
      <c r="BB347" s="53" t="n">
        <v>1.93242172786711</v>
      </c>
      <c r="BC347" s="53" t="n">
        <v>31.5136754128327</v>
      </c>
      <c r="BD347" s="53" t="n">
        <v>65.1827315</v>
      </c>
      <c r="BE347" s="53" t="n">
        <v>43.1465919999252</v>
      </c>
      <c r="BF347" s="53" t="n">
        <v>1.42769879468833</v>
      </c>
      <c r="BG347" s="53" t="n">
        <v>39.0179374975532</v>
      </c>
      <c r="BH347" s="53" t="n">
        <v>23.6332738</v>
      </c>
      <c r="BI347" s="53" t="n">
        <v>50.6434207463683</v>
      </c>
      <c r="BJ347" s="53" t="n">
        <v>0.517640113299015</v>
      </c>
      <c r="BK347" s="53" t="n">
        <v>47.4554025699645</v>
      </c>
    </row>
    <row r="348">
      <c r="A348" s="53" t="s">
        <v>243</v>
      </c>
      <c r="B348" s="53" t="s">
        <v>244</v>
      </c>
      <c r="C348" s="53" t="s">
        <v>17</v>
      </c>
      <c r="D348" s="53" t="n">
        <v>727.2131946</v>
      </c>
      <c r="E348" s="53" t="n">
        <v>14.3424183184099</v>
      </c>
      <c r="F348" s="53" t="n">
        <v>4.45748728536402</v>
      </c>
      <c r="G348" s="53" t="n">
        <v>13.1483146378212</v>
      </c>
      <c r="H348" s="53" t="n">
        <v>789.3125742</v>
      </c>
      <c r="I348" s="53" t="n">
        <v>13.3370725074461</v>
      </c>
      <c r="J348" s="53" t="n">
        <v>4.83812833677983</v>
      </c>
      <c r="K348" s="53" t="n">
        <v>12.0553450433506</v>
      </c>
      <c r="L348" s="53" t="n">
        <v>960.9913537</v>
      </c>
      <c r="M348" s="53" t="n">
        <v>12.5264385933123</v>
      </c>
      <c r="N348" s="53" t="n">
        <v>5.89044144450471</v>
      </c>
      <c r="O348" s="53" t="n">
        <v>10.784124723014</v>
      </c>
      <c r="P348" s="53" t="n">
        <v>1280.4728515</v>
      </c>
      <c r="Q348" s="53" t="n">
        <v>10.3362592660442</v>
      </c>
      <c r="R348" s="53" t="n">
        <v>7.84871822623426</v>
      </c>
      <c r="S348" s="53" t="n">
        <v>8.72594712945511</v>
      </c>
      <c r="T348" s="53" t="n">
        <v>1574.4847318</v>
      </c>
      <c r="U348" s="53" t="n">
        <v>8.53968505087014</v>
      </c>
      <c r="V348" s="53" t="n">
        <v>9.65087779637804</v>
      </c>
      <c r="W348" s="53" t="n">
        <v>7.4285158140395</v>
      </c>
      <c r="X348" s="53" t="n">
        <v>1642.3822909</v>
      </c>
      <c r="Y348" s="53" t="n">
        <v>8.60321594432501</v>
      </c>
      <c r="Z348" s="53" t="n">
        <v>10.0670590601984</v>
      </c>
      <c r="AA348" s="53" t="n">
        <v>7.50695010531462</v>
      </c>
      <c r="AB348" s="53" t="n">
        <v>1278.4114946</v>
      </c>
      <c r="AC348" s="53" t="n">
        <v>10.2689504510682</v>
      </c>
      <c r="AD348" s="53" t="n">
        <v>7.8360830427137</v>
      </c>
      <c r="AE348" s="53" t="n">
        <v>9.15633635408848</v>
      </c>
      <c r="AF348" s="53" t="n">
        <v>1216.6008437</v>
      </c>
      <c r="AG348" s="53" t="n">
        <v>8.9422173808558</v>
      </c>
      <c r="AH348" s="53" t="n">
        <v>7.45721176736731</v>
      </c>
      <c r="AI348" s="53" t="n">
        <v>8.0243856903664</v>
      </c>
      <c r="AJ348" s="53" t="n">
        <v>1031.8504643</v>
      </c>
      <c r="AK348" s="53" t="n">
        <v>11.0772799508172</v>
      </c>
      <c r="AL348" s="53" t="n">
        <v>6.32477567674514</v>
      </c>
      <c r="AM348" s="53" t="n">
        <v>9.83900972604112</v>
      </c>
      <c r="AN348" s="53" t="n">
        <v>1187.4645973</v>
      </c>
      <c r="AO348" s="53" t="n">
        <v>9.12535923369902</v>
      </c>
      <c r="AP348" s="53" t="n">
        <v>7.27861978246435</v>
      </c>
      <c r="AQ348" s="53" t="n">
        <v>8.17514146390379</v>
      </c>
      <c r="AR348" s="53" t="n">
        <v>1182.1657065</v>
      </c>
      <c r="AS348" s="53" t="n">
        <v>7.616449606457</v>
      </c>
      <c r="AT348" s="53" t="n">
        <v>7.24613998349629</v>
      </c>
      <c r="AU348" s="53" t="n">
        <v>7.555627753484</v>
      </c>
      <c r="AV348" s="53" t="n">
        <v>948.3373438</v>
      </c>
      <c r="AW348" s="53" t="n">
        <v>8.62891225172688</v>
      </c>
      <c r="AX348" s="53" t="n">
        <v>5.81287809904156</v>
      </c>
      <c r="AY348" s="53" t="n">
        <v>9.53891064516912</v>
      </c>
      <c r="AZ348" s="53" t="n">
        <v>720.6779184</v>
      </c>
      <c r="BA348" s="53" t="n">
        <v>10.6710431971325</v>
      </c>
      <c r="BB348" s="53" t="n">
        <v>4.4174290042655</v>
      </c>
      <c r="BC348" s="53" t="n">
        <v>11.157861212944</v>
      </c>
      <c r="BD348" s="53" t="n">
        <v>725.6243185</v>
      </c>
      <c r="BE348" s="53" t="n">
        <v>10.8669424036991</v>
      </c>
      <c r="BF348" s="53" t="n">
        <v>4.44774819500323</v>
      </c>
      <c r="BG348" s="53" t="n">
        <v>11.7042517500154</v>
      </c>
      <c r="BH348" s="53" t="n">
        <v>1048.4302583</v>
      </c>
      <c r="BI348" s="53" t="n">
        <v>8.2665348242456</v>
      </c>
      <c r="BJ348" s="53" t="n">
        <v>6.4264022994436</v>
      </c>
      <c r="BK348" s="53" t="n">
        <v>9.15043259789371</v>
      </c>
    </row>
    <row r="349">
      <c r="A349" s="53" t="s">
        <v>245</v>
      </c>
      <c r="B349" s="53" t="s">
        <v>246</v>
      </c>
      <c r="C349" s="53" t="s">
        <v>16</v>
      </c>
      <c r="D349" s="53" t="n">
        <v>1520.6870136</v>
      </c>
      <c r="E349" s="53" t="n">
        <v>12.8737127820775</v>
      </c>
      <c r="F349" s="53" t="n">
        <v>9.61511828290362</v>
      </c>
      <c r="G349" s="53" t="n">
        <v>9.48956017562834</v>
      </c>
      <c r="H349" s="53" t="n">
        <v>1606.7478978</v>
      </c>
      <c r="I349" s="53" t="n">
        <v>19.3766585299677</v>
      </c>
      <c r="J349" s="53" t="n">
        <v>10.1592707440701</v>
      </c>
      <c r="K349" s="53" t="n">
        <v>13.3968805231392</v>
      </c>
      <c r="L349" s="53" t="n">
        <v>2022.3021615</v>
      </c>
      <c r="M349" s="53" t="n">
        <v>15.2005071560358</v>
      </c>
      <c r="N349" s="53" t="n">
        <v>12.7867696065621</v>
      </c>
      <c r="O349" s="53" t="n">
        <v>7.7574797285336</v>
      </c>
      <c r="P349" s="53" t="n">
        <v>1374.0590639</v>
      </c>
      <c r="Q349" s="53" t="n">
        <v>15.5002609217754</v>
      </c>
      <c r="R349" s="53" t="n">
        <v>8.68800766294275</v>
      </c>
      <c r="S349" s="53" t="n">
        <v>12.1570917958008</v>
      </c>
      <c r="T349" s="53" t="n">
        <v>1524.0386489</v>
      </c>
      <c r="U349" s="53" t="n">
        <v>16.6151289775762</v>
      </c>
      <c r="V349" s="53" t="n">
        <v>9.63631026360869</v>
      </c>
      <c r="W349" s="53" t="n">
        <v>11.6811765428987</v>
      </c>
      <c r="X349" s="53" t="n">
        <v>1720.1765426</v>
      </c>
      <c r="Y349" s="53" t="n">
        <v>17.8312447372516</v>
      </c>
      <c r="Z349" s="53" t="n">
        <v>10.8764662133991</v>
      </c>
      <c r="AA349" s="53" t="n">
        <v>12.4135803077709</v>
      </c>
      <c r="AB349" s="53" t="n">
        <v>1475.5417717</v>
      </c>
      <c r="AC349" s="53" t="n">
        <v>15.6923228159366</v>
      </c>
      <c r="AD349" s="53" t="n">
        <v>9.32967043144129</v>
      </c>
      <c r="AE349" s="53" t="n">
        <v>10.1095980592018</v>
      </c>
      <c r="AF349" s="53" t="n">
        <v>1093.2380005</v>
      </c>
      <c r="AG349" s="53" t="n">
        <v>17.8683818474562</v>
      </c>
      <c r="AH349" s="53" t="n">
        <v>6.9124103725249</v>
      </c>
      <c r="AI349" s="53" t="n">
        <v>13.7803596910337</v>
      </c>
      <c r="AJ349" s="53" t="n">
        <v>856.1795977</v>
      </c>
      <c r="AK349" s="53" t="n">
        <v>20.6985176345503</v>
      </c>
      <c r="AL349" s="53" t="n">
        <v>5.4135190408483</v>
      </c>
      <c r="AM349" s="53" t="n">
        <v>17.5856813733036</v>
      </c>
      <c r="AN349" s="53" t="n">
        <v>646.4728261</v>
      </c>
      <c r="AO349" s="53" t="n">
        <v>24.279978014086</v>
      </c>
      <c r="AP349" s="53" t="n">
        <v>4.08756873310783</v>
      </c>
      <c r="AQ349" s="53" t="n">
        <v>20.3933398498998</v>
      </c>
      <c r="AR349" s="53" t="n">
        <v>562.4460187</v>
      </c>
      <c r="AS349" s="53" t="n">
        <v>29.859042381446</v>
      </c>
      <c r="AT349" s="53" t="n">
        <v>3.5562774911493</v>
      </c>
      <c r="AU349" s="53" t="n">
        <v>27.2030373716208</v>
      </c>
      <c r="AV349" s="53" t="n">
        <v>472.5679176</v>
      </c>
      <c r="AW349" s="53" t="n">
        <v>21.5787995340327</v>
      </c>
      <c r="AX349" s="53" t="n">
        <v>2.98798923367715</v>
      </c>
      <c r="AY349" s="53" t="n">
        <v>17.9619384452602</v>
      </c>
      <c r="AZ349" s="53" t="n">
        <v>305.3379167</v>
      </c>
      <c r="BA349" s="53" t="n">
        <v>23.3062108415416</v>
      </c>
      <c r="BB349" s="53" t="n">
        <v>1.93061435987124</v>
      </c>
      <c r="BC349" s="53" t="n">
        <v>21.9098071422243</v>
      </c>
      <c r="BD349" s="53" t="n">
        <v>332.8116829</v>
      </c>
      <c r="BE349" s="53" t="n">
        <v>24.9187159344685</v>
      </c>
      <c r="BF349" s="53" t="n">
        <v>2.10432762849742</v>
      </c>
      <c r="BG349" s="53" t="n">
        <v>26.4384260102947</v>
      </c>
      <c r="BH349" s="53" t="n">
        <v>302.9759504</v>
      </c>
      <c r="BI349" s="53" t="n">
        <v>29.2931372339917</v>
      </c>
      <c r="BJ349" s="53" t="n">
        <v>1.91567993539624</v>
      </c>
      <c r="BK349" s="53" t="n">
        <v>29.8931452716962</v>
      </c>
    </row>
    <row r="350">
      <c r="A350" s="53" t="s">
        <v>245</v>
      </c>
      <c r="B350" s="53" t="s">
        <v>246</v>
      </c>
      <c r="C350" s="53" t="s">
        <v>17</v>
      </c>
      <c r="D350" s="53" t="n">
        <v>1220.0216031</v>
      </c>
      <c r="E350" s="53" t="n">
        <v>14.2364426479511</v>
      </c>
      <c r="F350" s="53" t="n">
        <v>4.13757155929172</v>
      </c>
      <c r="G350" s="53" t="n">
        <v>13.1809571898481</v>
      </c>
      <c r="H350" s="53" t="n">
        <v>1880.8425584</v>
      </c>
      <c r="I350" s="53" t="n">
        <v>11.6443931847777</v>
      </c>
      <c r="J350" s="53" t="n">
        <v>6.37867449016266</v>
      </c>
      <c r="K350" s="53" t="n">
        <v>9.78925467239491</v>
      </c>
      <c r="L350" s="53" t="n">
        <v>2159.3987649</v>
      </c>
      <c r="M350" s="53" t="n">
        <v>10.9652575364491</v>
      </c>
      <c r="N350" s="53" t="n">
        <v>7.32336779292881</v>
      </c>
      <c r="O350" s="53" t="n">
        <v>9.39657243162274</v>
      </c>
      <c r="P350" s="53" t="n">
        <v>2314.4108128</v>
      </c>
      <c r="Q350" s="53" t="n">
        <v>9.94369635609857</v>
      </c>
      <c r="R350" s="53" t="n">
        <v>7.84907441903191</v>
      </c>
      <c r="S350" s="53" t="n">
        <v>7.73538710468873</v>
      </c>
      <c r="T350" s="53" t="n">
        <v>2483.4914735</v>
      </c>
      <c r="U350" s="53" t="n">
        <v>9.89801220301817</v>
      </c>
      <c r="V350" s="53" t="n">
        <v>8.42249322666694</v>
      </c>
      <c r="W350" s="53" t="n">
        <v>8.47919172422755</v>
      </c>
      <c r="X350" s="53" t="n">
        <v>2567.4752024</v>
      </c>
      <c r="Y350" s="53" t="n">
        <v>12.2929150103336</v>
      </c>
      <c r="Z350" s="53" t="n">
        <v>8.70731497675477</v>
      </c>
      <c r="AA350" s="53" t="n">
        <v>10.3472433875379</v>
      </c>
      <c r="AB350" s="53" t="n">
        <v>2175.2061277</v>
      </c>
      <c r="AC350" s="53" t="n">
        <v>11.6334867999247</v>
      </c>
      <c r="AD350" s="53" t="n">
        <v>7.3769767573787</v>
      </c>
      <c r="AE350" s="53" t="n">
        <v>10.8403041689945</v>
      </c>
      <c r="AF350" s="53" t="n">
        <v>1991.8947806</v>
      </c>
      <c r="AG350" s="53" t="n">
        <v>11.3349469243268</v>
      </c>
      <c r="AH350" s="53" t="n">
        <v>6.75529611309404</v>
      </c>
      <c r="AI350" s="53" t="n">
        <v>10.0082706926083</v>
      </c>
      <c r="AJ350" s="53" t="n">
        <v>2362.726758</v>
      </c>
      <c r="AK350" s="53" t="n">
        <v>12.0928073311403</v>
      </c>
      <c r="AL350" s="53" t="n">
        <v>8.01293273122234</v>
      </c>
      <c r="AM350" s="53" t="n">
        <v>10.3930313091579</v>
      </c>
      <c r="AN350" s="53" t="n">
        <v>1891.4193639</v>
      </c>
      <c r="AO350" s="53" t="n">
        <v>13.1052179938366</v>
      </c>
      <c r="AP350" s="53" t="n">
        <v>6.41454458419522</v>
      </c>
      <c r="AQ350" s="53" t="n">
        <v>11.6086106166973</v>
      </c>
      <c r="AR350" s="53" t="n">
        <v>2431.2230094</v>
      </c>
      <c r="AS350" s="53" t="n">
        <v>11.4323392804558</v>
      </c>
      <c r="AT350" s="53" t="n">
        <v>8.24523037332196</v>
      </c>
      <c r="AU350" s="53" t="n">
        <v>9.41414993152535</v>
      </c>
      <c r="AV350" s="53" t="n">
        <v>1346.8205656</v>
      </c>
      <c r="AW350" s="53" t="n">
        <v>11.038320533942</v>
      </c>
      <c r="AX350" s="53" t="n">
        <v>4.56759655200875</v>
      </c>
      <c r="AY350" s="53" t="n">
        <v>11.0463657237363</v>
      </c>
      <c r="AZ350" s="53" t="n">
        <v>1502.9942487</v>
      </c>
      <c r="BA350" s="53" t="n">
        <v>11.4682246171598</v>
      </c>
      <c r="BB350" s="53" t="n">
        <v>5.09724273848815</v>
      </c>
      <c r="BC350" s="53" t="n">
        <v>10.7442034019723</v>
      </c>
      <c r="BD350" s="53" t="n">
        <v>1275.3410877</v>
      </c>
      <c r="BE350" s="53" t="n">
        <v>13.4044780291188</v>
      </c>
      <c r="BF350" s="53" t="n">
        <v>4.32518161928906</v>
      </c>
      <c r="BG350" s="53" t="n">
        <v>12.8568545443864</v>
      </c>
      <c r="BH350" s="53" t="n">
        <v>1883.1506301</v>
      </c>
      <c r="BI350" s="53" t="n">
        <v>10.5399692789779</v>
      </c>
      <c r="BJ350" s="53" t="n">
        <v>6.38650206616497</v>
      </c>
      <c r="BK350" s="53" t="n">
        <v>11.1839085679414</v>
      </c>
    </row>
    <row r="351">
      <c r="A351" s="53" t="s">
        <v>247</v>
      </c>
      <c r="B351" s="53" t="s">
        <v>248</v>
      </c>
      <c r="C351" s="53" t="s">
        <v>16</v>
      </c>
      <c r="D351" s="53" t="n">
        <v>616.7559413</v>
      </c>
      <c r="E351" s="53" t="n">
        <v>28.1311163513853</v>
      </c>
      <c r="F351" s="53" t="n">
        <v>16.3954083744637</v>
      </c>
      <c r="G351" s="53" t="n">
        <v>17.3653986306025</v>
      </c>
      <c r="H351" s="53" t="n">
        <v>327.6328264</v>
      </c>
      <c r="I351" s="53" t="n">
        <v>34.1197906000476</v>
      </c>
      <c r="J351" s="53" t="n">
        <v>8.7095617990892</v>
      </c>
      <c r="K351" s="53" t="n">
        <v>23.5723757477715</v>
      </c>
      <c r="L351" s="53" t="n">
        <v>306.1232768</v>
      </c>
      <c r="M351" s="53" t="n">
        <v>36.0252706309943</v>
      </c>
      <c r="N351" s="53" t="n">
        <v>8.13776698362386</v>
      </c>
      <c r="O351" s="53" t="n">
        <v>24.4864516677701</v>
      </c>
      <c r="P351" s="53" t="n">
        <v>214.5036257</v>
      </c>
      <c r="Q351" s="53" t="n">
        <v>36.5786576708323</v>
      </c>
      <c r="R351" s="53" t="n">
        <v>5.70221428875372</v>
      </c>
      <c r="S351" s="53" t="n">
        <v>35.4684841880255</v>
      </c>
      <c r="T351" s="53" t="n">
        <v>364.5877784</v>
      </c>
      <c r="U351" s="53" t="n">
        <v>30.6159818139284</v>
      </c>
      <c r="V351" s="53" t="n">
        <v>9.69194638418392</v>
      </c>
      <c r="W351" s="53" t="n">
        <v>19.1755270513208</v>
      </c>
      <c r="X351" s="53" t="n">
        <v>438.7928876</v>
      </c>
      <c r="Y351" s="53" t="n">
        <v>30.3216950486987</v>
      </c>
      <c r="Z351" s="53" t="n">
        <v>11.6645630828432</v>
      </c>
      <c r="AA351" s="53" t="n">
        <v>23.8543781220461</v>
      </c>
      <c r="AB351" s="53" t="n">
        <v>411.919273</v>
      </c>
      <c r="AC351" s="53" t="n">
        <v>32.9233604234016</v>
      </c>
      <c r="AD351" s="53" t="n">
        <v>10.9501737168709</v>
      </c>
      <c r="AE351" s="53" t="n">
        <v>25.6077977113053</v>
      </c>
      <c r="AF351" s="53" t="n">
        <v>321.5191048</v>
      </c>
      <c r="AG351" s="53" t="n">
        <v>32.9621507764343</v>
      </c>
      <c r="AH351" s="53" t="n">
        <v>8.54703890209286</v>
      </c>
      <c r="AI351" s="53" t="n">
        <v>29.5147105666776</v>
      </c>
      <c r="AJ351" s="53" t="n">
        <v>185.4190778</v>
      </c>
      <c r="AK351" s="53" t="n">
        <v>38.7932311899632</v>
      </c>
      <c r="AL351" s="53" t="n">
        <v>4.92905101901361</v>
      </c>
      <c r="AM351" s="53" t="n">
        <v>36.5477365447744</v>
      </c>
      <c r="AN351" s="53" t="n">
        <v>136.0511718</v>
      </c>
      <c r="AO351" s="53" t="n">
        <v>44.9512671028298</v>
      </c>
      <c r="AP351" s="53" t="n">
        <v>3.61668915062841</v>
      </c>
      <c r="AQ351" s="53" t="n">
        <v>41.5829081589887</v>
      </c>
      <c r="AR351" s="53" t="n">
        <v>181.245287</v>
      </c>
      <c r="AS351" s="53" t="n">
        <v>43.6315279954714</v>
      </c>
      <c r="AT351" s="53" t="n">
        <v>4.81809788495649</v>
      </c>
      <c r="AU351" s="53" t="n">
        <v>37.7051835575203</v>
      </c>
      <c r="AV351" s="53" t="n">
        <v>124.8957762</v>
      </c>
      <c r="AW351" s="53" t="n">
        <v>49.3567316247401</v>
      </c>
      <c r="AX351" s="53" t="n">
        <v>3.32014191987911</v>
      </c>
      <c r="AY351" s="53" t="n">
        <v>38.7574078773023</v>
      </c>
      <c r="AZ351" s="53" t="n">
        <v>21.2080685</v>
      </c>
      <c r="BA351" s="53" t="n">
        <v>100</v>
      </c>
      <c r="BB351" s="53" t="n">
        <v>0.563780452861444</v>
      </c>
      <c r="BC351" s="53" t="n">
        <v>99.2286544164272</v>
      </c>
      <c r="BD351" s="53" t="n">
        <v>51.5425345</v>
      </c>
      <c r="BE351" s="53" t="n">
        <v>58.2117958468339</v>
      </c>
      <c r="BF351" s="53" t="n">
        <v>1.37017067075376</v>
      </c>
      <c r="BG351" s="53" t="n">
        <v>53.7284214018505</v>
      </c>
      <c r="BH351" s="53" t="n">
        <v>59.5635363</v>
      </c>
      <c r="BI351" s="53" t="n">
        <v>57.2637824573502</v>
      </c>
      <c r="BJ351" s="53" t="n">
        <v>1.58339536998587</v>
      </c>
      <c r="BK351" s="53" t="n">
        <v>52.5966779002532</v>
      </c>
    </row>
    <row r="352">
      <c r="A352" s="53" t="s">
        <v>247</v>
      </c>
      <c r="B352" s="53" t="s">
        <v>248</v>
      </c>
      <c r="C352" s="53" t="s">
        <v>17</v>
      </c>
      <c r="D352" s="53" t="n">
        <v>1213.3139694</v>
      </c>
      <c r="E352" s="53" t="n">
        <v>12.520297779106</v>
      </c>
      <c r="F352" s="53" t="n">
        <v>3.06677100882647</v>
      </c>
      <c r="G352" s="53" t="n">
        <v>11.8924245340854</v>
      </c>
      <c r="H352" s="53" t="n">
        <v>1862.4633609</v>
      </c>
      <c r="I352" s="53" t="n">
        <v>11.6081554059196</v>
      </c>
      <c r="J352" s="53" t="n">
        <v>4.70756027232933</v>
      </c>
      <c r="K352" s="53" t="n">
        <v>10.7695130420472</v>
      </c>
      <c r="L352" s="53" t="n">
        <v>1691.7106259</v>
      </c>
      <c r="M352" s="53" t="n">
        <v>13.7511777763687</v>
      </c>
      <c r="N352" s="53" t="n">
        <v>4.27596585358643</v>
      </c>
      <c r="O352" s="53" t="n">
        <v>12.6562082672067</v>
      </c>
      <c r="P352" s="53" t="n">
        <v>2046.0119143</v>
      </c>
      <c r="Q352" s="53" t="n">
        <v>12.120819396812</v>
      </c>
      <c r="R352" s="53" t="n">
        <v>5.17149738710393</v>
      </c>
      <c r="S352" s="53" t="n">
        <v>11.1225051096243</v>
      </c>
      <c r="T352" s="53" t="n">
        <v>3215.8966818</v>
      </c>
      <c r="U352" s="53" t="n">
        <v>7.6228231757333</v>
      </c>
      <c r="V352" s="53" t="n">
        <v>8.1284967946117</v>
      </c>
      <c r="W352" s="53" t="n">
        <v>7.36054802111576</v>
      </c>
      <c r="X352" s="53" t="n">
        <v>3859.6830232</v>
      </c>
      <c r="Y352" s="53" t="n">
        <v>8.61160328245361</v>
      </c>
      <c r="Z352" s="53" t="n">
        <v>9.75573041878263</v>
      </c>
      <c r="AA352" s="53" t="n">
        <v>8.55135742543807</v>
      </c>
      <c r="AB352" s="53" t="n">
        <v>3393.3483628</v>
      </c>
      <c r="AC352" s="53" t="n">
        <v>8.33729684227374</v>
      </c>
      <c r="AD352" s="53" t="n">
        <v>8.57702346164368</v>
      </c>
      <c r="AE352" s="53" t="n">
        <v>7.84849860463568</v>
      </c>
      <c r="AF352" s="53" t="n">
        <v>3095.8005616</v>
      </c>
      <c r="AG352" s="53" t="n">
        <v>7.69655500071556</v>
      </c>
      <c r="AH352" s="53" t="n">
        <v>7.82494197781186</v>
      </c>
      <c r="AI352" s="53" t="n">
        <v>8.04378255553323</v>
      </c>
      <c r="AJ352" s="53" t="n">
        <v>3350.8369641</v>
      </c>
      <c r="AK352" s="53" t="n">
        <v>8.8744136436667</v>
      </c>
      <c r="AL352" s="53" t="n">
        <v>8.46957169864923</v>
      </c>
      <c r="AM352" s="53" t="n">
        <v>8.34595494487804</v>
      </c>
      <c r="AN352" s="53" t="n">
        <v>2756.5276711</v>
      </c>
      <c r="AO352" s="53" t="n">
        <v>9.52649231583155</v>
      </c>
      <c r="AP352" s="53" t="n">
        <v>6.96739620573056</v>
      </c>
      <c r="AQ352" s="53" t="n">
        <v>8.51681751784933</v>
      </c>
      <c r="AR352" s="53" t="n">
        <v>2622.8566125</v>
      </c>
      <c r="AS352" s="53" t="n">
        <v>10.2074897138386</v>
      </c>
      <c r="AT352" s="53" t="n">
        <v>6.62952939007331</v>
      </c>
      <c r="AU352" s="53" t="n">
        <v>9.53007505316615</v>
      </c>
      <c r="AV352" s="53" t="n">
        <v>2399.1818139</v>
      </c>
      <c r="AW352" s="53" t="n">
        <v>8.30045591432046</v>
      </c>
      <c r="AX352" s="53" t="n">
        <v>6.06416922357758</v>
      </c>
      <c r="AY352" s="53" t="n">
        <v>8.04702668789213</v>
      </c>
      <c r="AZ352" s="53" t="n">
        <v>2289.992992</v>
      </c>
      <c r="BA352" s="53" t="n">
        <v>10.4055106110727</v>
      </c>
      <c r="BB352" s="53" t="n">
        <v>5.78818368155302</v>
      </c>
      <c r="BC352" s="53" t="n">
        <v>9.78820798853041</v>
      </c>
      <c r="BD352" s="53" t="n">
        <v>2099.5228712</v>
      </c>
      <c r="BE352" s="53" t="n">
        <v>10.1785800140638</v>
      </c>
      <c r="BF352" s="53" t="n">
        <v>5.30675162089194</v>
      </c>
      <c r="BG352" s="53" t="n">
        <v>10.333361877761</v>
      </c>
      <c r="BH352" s="53" t="n">
        <v>3666.0924099</v>
      </c>
      <c r="BI352" s="53" t="n">
        <v>8.12325139569627</v>
      </c>
      <c r="BJ352" s="53" t="n">
        <v>9.26641100482833</v>
      </c>
      <c r="BK352" s="53" t="n">
        <v>7.93339205991412</v>
      </c>
    </row>
    <row r="353">
      <c r="A353" s="53" t="s">
        <v>249</v>
      </c>
      <c r="B353" s="53" t="s">
        <v>250</v>
      </c>
      <c r="C353" s="53" t="s">
        <v>16</v>
      </c>
      <c r="D353" s="53" t="n">
        <v>273.1878903</v>
      </c>
      <c r="E353" s="53" t="n">
        <v>31.9281789993848</v>
      </c>
      <c r="F353" s="53" t="n">
        <v>11.1710813082214</v>
      </c>
      <c r="G353" s="53" t="n">
        <v>28.7043204331964</v>
      </c>
      <c r="H353" s="53" t="n">
        <v>312.2281299</v>
      </c>
      <c r="I353" s="53" t="n">
        <v>36.1254088285737</v>
      </c>
      <c r="J353" s="53" t="n">
        <v>12.76749793703</v>
      </c>
      <c r="K353" s="53" t="n">
        <v>23.8680307568911</v>
      </c>
      <c r="L353" s="53" t="n">
        <v>248.0698547</v>
      </c>
      <c r="M353" s="53" t="n">
        <v>47.5084106999461</v>
      </c>
      <c r="N353" s="53" t="n">
        <v>10.1439654368617</v>
      </c>
      <c r="O353" s="53" t="n">
        <v>37.4034339567969</v>
      </c>
      <c r="P353" s="53" t="n">
        <v>160.325443</v>
      </c>
      <c r="Q353" s="53" t="n">
        <v>56.5784516953277</v>
      </c>
      <c r="R353" s="53" t="n">
        <v>6.55595882219681</v>
      </c>
      <c r="S353" s="53" t="n">
        <v>43.6188868821351</v>
      </c>
      <c r="T353" s="53" t="n">
        <v>232.4074198</v>
      </c>
      <c r="U353" s="53" t="n">
        <v>43.6535326814672</v>
      </c>
      <c r="V353" s="53" t="n">
        <v>9.50350390849573</v>
      </c>
      <c r="W353" s="53" t="n">
        <v>38.8856395371498</v>
      </c>
      <c r="X353" s="53" t="n">
        <v>266.2155567</v>
      </c>
      <c r="Y353" s="53" t="n">
        <v>35.8452584882251</v>
      </c>
      <c r="Z353" s="53" t="n">
        <v>10.8859716517571</v>
      </c>
      <c r="AA353" s="53" t="n">
        <v>28.5377649215945</v>
      </c>
      <c r="AB353" s="53" t="n">
        <v>205.0038042</v>
      </c>
      <c r="AC353" s="53" t="n">
        <v>32.7596093811676</v>
      </c>
      <c r="AD353" s="53" t="n">
        <v>8.38292708618244</v>
      </c>
      <c r="AE353" s="53" t="n">
        <v>30.9134700704959</v>
      </c>
      <c r="AF353" s="53" t="n">
        <v>310.4332737</v>
      </c>
      <c r="AG353" s="53" t="n">
        <v>34.1805645499564</v>
      </c>
      <c r="AH353" s="53" t="n">
        <v>12.6941034519203</v>
      </c>
      <c r="AI353" s="53" t="n">
        <v>26.8713660486585</v>
      </c>
      <c r="AJ353" s="53" t="n">
        <v>29.4303122</v>
      </c>
      <c r="AK353" s="53" t="n">
        <v>72.5282577245624</v>
      </c>
      <c r="AL353" s="53" t="n">
        <v>1.20345162500251</v>
      </c>
      <c r="AM353" s="53" t="n">
        <v>70.6934493756502</v>
      </c>
      <c r="AN353" s="53" t="n">
        <v>39.6891358</v>
      </c>
      <c r="AO353" s="53" t="n">
        <v>70.6051690636518</v>
      </c>
      <c r="AP353" s="53" t="n">
        <v>1.62295101216952</v>
      </c>
      <c r="AQ353" s="53" t="n">
        <v>70.4885122921863</v>
      </c>
      <c r="AR353" s="53" t="n">
        <v>100.9799163</v>
      </c>
      <c r="AS353" s="53" t="n">
        <v>40.4878722277531</v>
      </c>
      <c r="AT353" s="53" t="n">
        <v>4.12922715661344</v>
      </c>
      <c r="AU353" s="53" t="n">
        <v>40.1961764371406</v>
      </c>
      <c r="AV353" s="53" t="n">
        <v>61.3719216</v>
      </c>
      <c r="AW353" s="53" t="n">
        <v>50.0600081740385</v>
      </c>
      <c r="AX353" s="53" t="n">
        <v>2.50959413128639</v>
      </c>
      <c r="AY353" s="53" t="n">
        <v>49.8473165579721</v>
      </c>
      <c r="AZ353" s="53" t="n">
        <v>106.4800353</v>
      </c>
      <c r="BA353" s="53" t="n">
        <v>51.9846974386258</v>
      </c>
      <c r="BB353" s="53" t="n">
        <v>4.35413564903022</v>
      </c>
      <c r="BC353" s="53" t="n">
        <v>47.4260330620136</v>
      </c>
      <c r="BD353" s="53" t="n">
        <v>54.4181067</v>
      </c>
      <c r="BE353" s="53" t="n">
        <v>72.4234243295455</v>
      </c>
      <c r="BF353" s="53" t="n">
        <v>2.22524173351021</v>
      </c>
      <c r="BG353" s="53" t="n">
        <v>64.7384112418349</v>
      </c>
      <c r="BH353" s="53" t="n">
        <v>45.2511156</v>
      </c>
      <c r="BI353" s="53" t="n">
        <v>70.4098780889802</v>
      </c>
      <c r="BJ353" s="53" t="n">
        <v>1.85038908972213</v>
      </c>
      <c r="BK353" s="53" t="n">
        <v>70.7445768537607</v>
      </c>
    </row>
    <row r="354">
      <c r="A354" s="53" t="s">
        <v>249</v>
      </c>
      <c r="B354" s="53" t="s">
        <v>250</v>
      </c>
      <c r="C354" s="53" t="s">
        <v>17</v>
      </c>
      <c r="D354" s="53" t="n">
        <v>975.0240489</v>
      </c>
      <c r="E354" s="53" t="n">
        <v>14.819290095651</v>
      </c>
      <c r="F354" s="53" t="n">
        <v>2.66724250353245</v>
      </c>
      <c r="G354" s="53" t="n">
        <v>13.7202969748724</v>
      </c>
      <c r="H354" s="53" t="n">
        <v>1341.7671613</v>
      </c>
      <c r="I354" s="53" t="n">
        <v>13.6142161283157</v>
      </c>
      <c r="J354" s="53" t="n">
        <v>3.67049244221307</v>
      </c>
      <c r="K354" s="53" t="n">
        <v>12.3306121881552</v>
      </c>
      <c r="L354" s="53" t="n">
        <v>953.7229144</v>
      </c>
      <c r="M354" s="53" t="n">
        <v>16.8388593505773</v>
      </c>
      <c r="N354" s="53" t="n">
        <v>2.60897184715637</v>
      </c>
      <c r="O354" s="53" t="n">
        <v>15.9338818849186</v>
      </c>
      <c r="P354" s="53" t="n">
        <v>1371.3315853</v>
      </c>
      <c r="Q354" s="53" t="n">
        <v>13.4336910195021</v>
      </c>
      <c r="R354" s="53" t="n">
        <v>3.75136787125938</v>
      </c>
      <c r="S354" s="53" t="n">
        <v>11.9503876203543</v>
      </c>
      <c r="T354" s="53" t="n">
        <v>2936.9355515</v>
      </c>
      <c r="U354" s="53" t="n">
        <v>10.1803501127516</v>
      </c>
      <c r="V354" s="53" t="n">
        <v>8.03418063578422</v>
      </c>
      <c r="W354" s="53" t="n">
        <v>9.04759470755469</v>
      </c>
      <c r="X354" s="53" t="n">
        <v>3678.5464052</v>
      </c>
      <c r="Y354" s="53" t="n">
        <v>7.37015417766982</v>
      </c>
      <c r="Z354" s="53" t="n">
        <v>10.0629059706118</v>
      </c>
      <c r="AA354" s="53" t="n">
        <v>7.63371829163897</v>
      </c>
      <c r="AB354" s="53" t="n">
        <v>4018.4678862</v>
      </c>
      <c r="AC354" s="53" t="n">
        <v>7.03273855626539</v>
      </c>
      <c r="AD354" s="53" t="n">
        <v>10.9927835700513</v>
      </c>
      <c r="AE354" s="53" t="n">
        <v>7.53835796785492</v>
      </c>
      <c r="AF354" s="53" t="n">
        <v>4218.5599</v>
      </c>
      <c r="AG354" s="53" t="n">
        <v>6.24904011846185</v>
      </c>
      <c r="AH354" s="53" t="n">
        <v>11.5401484524118</v>
      </c>
      <c r="AI354" s="53" t="n">
        <v>6.68448262925478</v>
      </c>
      <c r="AJ354" s="53" t="n">
        <v>3744.759564</v>
      </c>
      <c r="AK354" s="53" t="n">
        <v>7.97620902261642</v>
      </c>
      <c r="AL354" s="53" t="n">
        <v>10.24403642749</v>
      </c>
      <c r="AM354" s="53" t="n">
        <v>7.14587009844416</v>
      </c>
      <c r="AN354" s="53" t="n">
        <v>2142.6745493</v>
      </c>
      <c r="AO354" s="53" t="n">
        <v>9.71346574616633</v>
      </c>
      <c r="AP354" s="53" t="n">
        <v>5.86142735205123</v>
      </c>
      <c r="AQ354" s="53" t="n">
        <v>9.41016769357883</v>
      </c>
      <c r="AR354" s="53" t="n">
        <v>2080.2396944</v>
      </c>
      <c r="AS354" s="53" t="n">
        <v>9.87817385211233</v>
      </c>
      <c r="AT354" s="53" t="n">
        <v>5.69063269434095</v>
      </c>
      <c r="AU354" s="53" t="n">
        <v>9.00763179355847</v>
      </c>
      <c r="AV354" s="53" t="n">
        <v>2275.6511192</v>
      </c>
      <c r="AW354" s="53" t="n">
        <v>9.73977736361525</v>
      </c>
      <c r="AX354" s="53" t="n">
        <v>6.22519351721543</v>
      </c>
      <c r="AY354" s="53" t="n">
        <v>8.95608963335896</v>
      </c>
      <c r="AZ354" s="53" t="n">
        <v>2011.6109412</v>
      </c>
      <c r="BA354" s="53" t="n">
        <v>9.81014967102717</v>
      </c>
      <c r="BB354" s="53" t="n">
        <v>5.50289421988384</v>
      </c>
      <c r="BC354" s="53" t="n">
        <v>9.25965462007856</v>
      </c>
      <c r="BD354" s="53" t="n">
        <v>1578.9741908</v>
      </c>
      <c r="BE354" s="53" t="n">
        <v>10.4337557308343</v>
      </c>
      <c r="BF354" s="53" t="n">
        <v>4.31938789451792</v>
      </c>
      <c r="BG354" s="53" t="n">
        <v>10.7453046431195</v>
      </c>
      <c r="BH354" s="53" t="n">
        <v>3227.2425686</v>
      </c>
      <c r="BI354" s="53" t="n">
        <v>8.93499359556166</v>
      </c>
      <c r="BJ354" s="53" t="n">
        <v>8.82833460148016</v>
      </c>
      <c r="BK354" s="53" t="n">
        <v>8.45796868003644</v>
      </c>
    </row>
    <row r="355">
      <c r="A355" s="53" t="s">
        <v>251</v>
      </c>
      <c r="B355" s="53" t="s">
        <v>252</v>
      </c>
      <c r="C355" s="53" t="s">
        <v>16</v>
      </c>
      <c r="D355" s="53" t="n">
        <v>30.4912602</v>
      </c>
      <c r="E355" s="53" t="n">
        <v>100</v>
      </c>
      <c r="F355" s="53" t="n">
        <v>3.68525270910709</v>
      </c>
      <c r="G355" s="53" t="n">
        <v>97.5190940593286</v>
      </c>
      <c r="H355" s="53" t="n">
        <v>49.6660895</v>
      </c>
      <c r="I355" s="53" t="n">
        <v>57.6280149776955</v>
      </c>
      <c r="J355" s="53" t="n">
        <v>6.00277225933187</v>
      </c>
      <c r="K355" s="53" t="n">
        <v>49.081345558142</v>
      </c>
      <c r="L355" s="53" t="n">
        <v>132.9618424</v>
      </c>
      <c r="M355" s="53" t="n">
        <v>50.072405124641</v>
      </c>
      <c r="N355" s="53" t="n">
        <v>16.0701127699691</v>
      </c>
      <c r="O355" s="53" t="n">
        <v>31.6195590730085</v>
      </c>
      <c r="P355" s="53" t="n">
        <v>72.5664832</v>
      </c>
      <c r="Q355" s="53" t="n">
        <v>63.8262254492294</v>
      </c>
      <c r="R355" s="53" t="n">
        <v>8.77057317569229</v>
      </c>
      <c r="S355" s="53" t="n">
        <v>48.2142366547781</v>
      </c>
      <c r="T355" s="53" t="n">
        <v>25.8407734</v>
      </c>
      <c r="U355" s="53" t="n">
        <v>70.6899702262867</v>
      </c>
      <c r="V355" s="53" t="n">
        <v>3.12318282527963</v>
      </c>
      <c r="W355" s="53" t="n">
        <v>72.3078310818223</v>
      </c>
      <c r="X355" s="53" t="n">
        <v>38.8748552</v>
      </c>
      <c r="Y355" s="53" t="n">
        <v>71.3841565168132</v>
      </c>
      <c r="Z355" s="53" t="n">
        <v>4.69851572228378</v>
      </c>
      <c r="AA355" s="53" t="n">
        <v>64.1238991690389</v>
      </c>
      <c r="AB355" s="53" t="n">
        <v>98.5637153</v>
      </c>
      <c r="AC355" s="53" t="n">
        <v>43.0858264176226</v>
      </c>
      <c r="AD355" s="53" t="n">
        <v>11.9126660048306</v>
      </c>
      <c r="AE355" s="53" t="n">
        <v>36.5573288811156</v>
      </c>
      <c r="AF355" s="53" t="n">
        <v>63.3367778</v>
      </c>
      <c r="AG355" s="53" t="n">
        <v>64.8611455527104</v>
      </c>
      <c r="AH355" s="53" t="n">
        <v>7.65504706734173</v>
      </c>
      <c r="AI355" s="53" t="n">
        <v>51.2077181147538</v>
      </c>
      <c r="AJ355" s="53" t="n">
        <v>62.2658999</v>
      </c>
      <c r="AK355" s="53" t="n">
        <v>49.8086098082388</v>
      </c>
      <c r="AL355" s="53" t="n">
        <v>7.52561798975648</v>
      </c>
      <c r="AM355" s="53" t="n">
        <v>41.0317815883249</v>
      </c>
      <c r="AN355" s="53" t="n">
        <v>64.4997352</v>
      </c>
      <c r="AO355" s="53" t="n">
        <v>53.2661685263703</v>
      </c>
      <c r="AP355" s="53" t="n">
        <v>7.79560511187038</v>
      </c>
      <c r="AQ355" s="53" t="n">
        <v>51.0389173264082</v>
      </c>
      <c r="AR355" s="53" t="n">
        <v>33.9363613</v>
      </c>
      <c r="AS355" s="53" t="n">
        <v>70.9559030452706</v>
      </c>
      <c r="AT355" s="53" t="n">
        <v>4.10163655413829</v>
      </c>
      <c r="AU355" s="53" t="n">
        <v>65.1736614206357</v>
      </c>
      <c r="AV355" s="53" t="n">
        <v>24.053416</v>
      </c>
      <c r="AW355" s="53" t="n">
        <v>71.7531887807968</v>
      </c>
      <c r="AX355" s="53" t="n">
        <v>2.90715817896171</v>
      </c>
      <c r="AY355" s="53" t="n">
        <v>72.3337475153465</v>
      </c>
      <c r="AZ355" s="53" t="n">
        <v>31.7365035</v>
      </c>
      <c r="BA355" s="53" t="n">
        <v>57.3966514135151</v>
      </c>
      <c r="BB355" s="53" t="n">
        <v>3.8357560407084</v>
      </c>
      <c r="BC355" s="53" t="n">
        <v>56.0117075428561</v>
      </c>
      <c r="BD355" s="53" t="n">
        <v>54.3882804</v>
      </c>
      <c r="BE355" s="53" t="n">
        <v>47.4081481129859</v>
      </c>
      <c r="BF355" s="53" t="n">
        <v>6.57350848646708</v>
      </c>
      <c r="BG355" s="53" t="n">
        <v>44.6796470989214</v>
      </c>
      <c r="BH355" s="53" t="n">
        <v>44.203877</v>
      </c>
      <c r="BI355" s="53" t="n">
        <v>50.8807594346954</v>
      </c>
      <c r="BJ355" s="53" t="n">
        <v>5.3425951042616</v>
      </c>
      <c r="BK355" s="53" t="n">
        <v>50.8176551072968</v>
      </c>
    </row>
    <row r="356">
      <c r="A356" s="53" t="s">
        <v>251</v>
      </c>
      <c r="B356" s="53" t="s">
        <v>252</v>
      </c>
      <c r="C356" s="53" t="s">
        <v>17</v>
      </c>
      <c r="D356" s="53" t="n">
        <v>690.6626207</v>
      </c>
      <c r="E356" s="53" t="n">
        <v>18.4723543874521</v>
      </c>
      <c r="F356" s="53" t="n">
        <v>2.42213560234677</v>
      </c>
      <c r="G356" s="53" t="n">
        <v>17.5508623385528</v>
      </c>
      <c r="H356" s="53" t="n">
        <v>866.2134287</v>
      </c>
      <c r="I356" s="53" t="n">
        <v>16.1669755165768</v>
      </c>
      <c r="J356" s="53" t="n">
        <v>3.03778765782733</v>
      </c>
      <c r="K356" s="53" t="n">
        <v>14.8686515075431</v>
      </c>
      <c r="L356" s="53" t="n">
        <v>1054.004758</v>
      </c>
      <c r="M356" s="53" t="n">
        <v>13.6916501751494</v>
      </c>
      <c r="N356" s="53" t="n">
        <v>3.69636689880109</v>
      </c>
      <c r="O356" s="53" t="n">
        <v>12.7293072942216</v>
      </c>
      <c r="P356" s="53" t="n">
        <v>1261.4047268</v>
      </c>
      <c r="Q356" s="53" t="n">
        <v>12.6322939804588</v>
      </c>
      <c r="R356" s="53" t="n">
        <v>4.42371312154433</v>
      </c>
      <c r="S356" s="53" t="n">
        <v>11.799597213614</v>
      </c>
      <c r="T356" s="53" t="n">
        <v>2106.1880168</v>
      </c>
      <c r="U356" s="53" t="n">
        <v>10.0818092665669</v>
      </c>
      <c r="V356" s="53" t="n">
        <v>7.38634584792931</v>
      </c>
      <c r="W356" s="53" t="n">
        <v>9.30566528704274</v>
      </c>
      <c r="X356" s="53" t="n">
        <v>2761.4797525</v>
      </c>
      <c r="Y356" s="53" t="n">
        <v>8.05353748617485</v>
      </c>
      <c r="Z356" s="53" t="n">
        <v>9.68443668908981</v>
      </c>
      <c r="AA356" s="53" t="n">
        <v>8.05053965172637</v>
      </c>
      <c r="AB356" s="53" t="n">
        <v>3141.9418644</v>
      </c>
      <c r="AC356" s="53" t="n">
        <v>7.53905708408311</v>
      </c>
      <c r="AD356" s="53" t="n">
        <v>11.0187072851198</v>
      </c>
      <c r="AE356" s="53" t="n">
        <v>7.42781784631992</v>
      </c>
      <c r="AF356" s="53" t="n">
        <v>3023.3368523</v>
      </c>
      <c r="AG356" s="53" t="n">
        <v>8.65695621065897</v>
      </c>
      <c r="AH356" s="53" t="n">
        <v>10.6027626345565</v>
      </c>
      <c r="AI356" s="53" t="n">
        <v>8.31199215732146</v>
      </c>
      <c r="AJ356" s="53" t="n">
        <v>2748.6822816</v>
      </c>
      <c r="AK356" s="53" t="n">
        <v>8.20352112308642</v>
      </c>
      <c r="AL356" s="53" t="n">
        <v>9.63955629603267</v>
      </c>
      <c r="AM356" s="53" t="n">
        <v>7.50029080568296</v>
      </c>
      <c r="AN356" s="53" t="n">
        <v>1911.3270525</v>
      </c>
      <c r="AO356" s="53" t="n">
        <v>9.36643954499112</v>
      </c>
      <c r="AP356" s="53" t="n">
        <v>6.70297358339255</v>
      </c>
      <c r="AQ356" s="53" t="n">
        <v>8.64052914941727</v>
      </c>
      <c r="AR356" s="53" t="n">
        <v>1773.7548485</v>
      </c>
      <c r="AS356" s="53" t="n">
        <v>8.41600506090809</v>
      </c>
      <c r="AT356" s="53" t="n">
        <v>6.22051149088204</v>
      </c>
      <c r="AU356" s="53" t="n">
        <v>8.3141760318841</v>
      </c>
      <c r="AV356" s="53" t="n">
        <v>1629.2601352</v>
      </c>
      <c r="AW356" s="53" t="n">
        <v>8.52752823792147</v>
      </c>
      <c r="AX356" s="53" t="n">
        <v>5.71377234075965</v>
      </c>
      <c r="AY356" s="53" t="n">
        <v>8.10343249327026</v>
      </c>
      <c r="AZ356" s="53" t="n">
        <v>1764.8372248</v>
      </c>
      <c r="BA356" s="53" t="n">
        <v>8.72236956304788</v>
      </c>
      <c r="BB356" s="53" t="n">
        <v>6.18923761966803</v>
      </c>
      <c r="BC356" s="53" t="n">
        <v>8.5677880736699</v>
      </c>
      <c r="BD356" s="53" t="n">
        <v>1223.398893</v>
      </c>
      <c r="BE356" s="53" t="n">
        <v>10.5469115945814</v>
      </c>
      <c r="BF356" s="53" t="n">
        <v>4.29042766438356</v>
      </c>
      <c r="BG356" s="53" t="n">
        <v>10.9421808228335</v>
      </c>
      <c r="BH356" s="53" t="n">
        <v>2558.1216736</v>
      </c>
      <c r="BI356" s="53" t="n">
        <v>8.23846508138369</v>
      </c>
      <c r="BJ356" s="53" t="n">
        <v>8.97126526766655</v>
      </c>
      <c r="BK356" s="53" t="n">
        <v>7.78381341408964</v>
      </c>
    </row>
    <row r="357">
      <c r="A357" s="53" t="s">
        <v>253</v>
      </c>
      <c r="B357" s="53" t="s">
        <v>254</v>
      </c>
      <c r="C357" s="53" t="s">
        <v>16</v>
      </c>
      <c r="D357" s="53" t="n">
        <v>1182.8914774</v>
      </c>
      <c r="E357" s="53" t="n">
        <v>17.7270733049682</v>
      </c>
      <c r="F357" s="53" t="n">
        <v>12.6139889628102</v>
      </c>
      <c r="G357" s="53" t="n">
        <v>13.3492987445485</v>
      </c>
      <c r="H357" s="53" t="n">
        <v>956.1265105</v>
      </c>
      <c r="I357" s="53" t="n">
        <v>21.4172310043818</v>
      </c>
      <c r="J357" s="53" t="n">
        <v>10.1958374719264</v>
      </c>
      <c r="K357" s="53" t="n">
        <v>14.935784222579</v>
      </c>
      <c r="L357" s="53" t="n">
        <v>700.6445186</v>
      </c>
      <c r="M357" s="53" t="n">
        <v>19.5522769502665</v>
      </c>
      <c r="N357" s="53" t="n">
        <v>7.47145650579854</v>
      </c>
      <c r="O357" s="53" t="n">
        <v>14.4469833974904</v>
      </c>
      <c r="P357" s="53" t="n">
        <v>984.7770938</v>
      </c>
      <c r="Q357" s="53" t="n">
        <v>19.4428661594402</v>
      </c>
      <c r="R357" s="53" t="n">
        <v>10.5013584334254</v>
      </c>
      <c r="S357" s="53" t="n">
        <v>15.6152442732181</v>
      </c>
      <c r="T357" s="53" t="n">
        <v>911.6251669</v>
      </c>
      <c r="U357" s="53" t="n">
        <v>19.2352073242397</v>
      </c>
      <c r="V357" s="53" t="n">
        <v>9.72128890367185</v>
      </c>
      <c r="W357" s="53" t="n">
        <v>12.8061829541828</v>
      </c>
      <c r="X357" s="53" t="n">
        <v>1388.4514446</v>
      </c>
      <c r="Y357" s="53" t="n">
        <v>21.5232789365905</v>
      </c>
      <c r="Z357" s="53" t="n">
        <v>14.8060168935175</v>
      </c>
      <c r="AA357" s="53" t="n">
        <v>13.9219194266488</v>
      </c>
      <c r="AB357" s="53" t="n">
        <v>1000.2448871</v>
      </c>
      <c r="AC357" s="53" t="n">
        <v>16.5987947855211</v>
      </c>
      <c r="AD357" s="53" t="n">
        <v>10.6663021985069</v>
      </c>
      <c r="AE357" s="53" t="n">
        <v>14.4758455323364</v>
      </c>
      <c r="AF357" s="53" t="n">
        <v>689.1296995</v>
      </c>
      <c r="AG357" s="53" t="n">
        <v>20.7276210975534</v>
      </c>
      <c r="AH357" s="53" t="n">
        <v>7.34866603531902</v>
      </c>
      <c r="AI357" s="53" t="n">
        <v>14.7021587585162</v>
      </c>
      <c r="AJ357" s="53" t="n">
        <v>591.4984128</v>
      </c>
      <c r="AK357" s="53" t="n">
        <v>25.2759334016025</v>
      </c>
      <c r="AL357" s="53" t="n">
        <v>6.30755618172058</v>
      </c>
      <c r="AM357" s="53" t="n">
        <v>21.4347492454406</v>
      </c>
      <c r="AN357" s="53" t="n">
        <v>262.1897242</v>
      </c>
      <c r="AO357" s="53" t="n">
        <v>32.1369596984884</v>
      </c>
      <c r="AP357" s="53" t="n">
        <v>2.79591014933206</v>
      </c>
      <c r="AQ357" s="53" t="n">
        <v>30.630071570493</v>
      </c>
      <c r="AR357" s="53" t="n">
        <v>266.9299596</v>
      </c>
      <c r="AS357" s="53" t="n">
        <v>30.1614548954677</v>
      </c>
      <c r="AT357" s="53" t="n">
        <v>2.8464585539483</v>
      </c>
      <c r="AU357" s="53" t="n">
        <v>28.3913142108241</v>
      </c>
      <c r="AV357" s="53" t="n">
        <v>132.7713937</v>
      </c>
      <c r="AW357" s="53" t="n">
        <v>41.0574072813717</v>
      </c>
      <c r="AX357" s="53" t="n">
        <v>1.41583308926183</v>
      </c>
      <c r="AY357" s="53" t="n">
        <v>39.8107977086616</v>
      </c>
      <c r="AZ357" s="53" t="n">
        <v>119.4004299</v>
      </c>
      <c r="BA357" s="53" t="n">
        <v>41.7031961762909</v>
      </c>
      <c r="BB357" s="53" t="n">
        <v>1.27324926562481</v>
      </c>
      <c r="BC357" s="53" t="n">
        <v>37.6468668087775</v>
      </c>
      <c r="BD357" s="53" t="n">
        <v>110.4234877</v>
      </c>
      <c r="BE357" s="53" t="n">
        <v>38.3470121488522</v>
      </c>
      <c r="BF357" s="53" t="n">
        <v>1.17752192969077</v>
      </c>
      <c r="BG357" s="53" t="n">
        <v>37.5508009667282</v>
      </c>
      <c r="BH357" s="53" t="n">
        <v>80.512033</v>
      </c>
      <c r="BI357" s="53" t="n">
        <v>44.9287770723211</v>
      </c>
      <c r="BJ357" s="53" t="n">
        <v>0.858555425445837</v>
      </c>
      <c r="BK357" s="53" t="n">
        <v>44.6094921636764</v>
      </c>
    </row>
    <row r="358">
      <c r="A358" s="53" t="s">
        <v>253</v>
      </c>
      <c r="B358" s="53" t="s">
        <v>254</v>
      </c>
      <c r="C358" s="53" t="s">
        <v>17</v>
      </c>
      <c r="D358" s="53" t="n">
        <v>1062.7649687</v>
      </c>
      <c r="E358" s="53" t="n">
        <v>15.5480314239594</v>
      </c>
      <c r="F358" s="53" t="n">
        <v>3.55233257426763</v>
      </c>
      <c r="G358" s="53" t="n">
        <v>15.0056094339374</v>
      </c>
      <c r="H358" s="53" t="n">
        <v>1317.5698609</v>
      </c>
      <c r="I358" s="53" t="n">
        <v>12.9790965809846</v>
      </c>
      <c r="J358" s="53" t="n">
        <v>4.40402767648013</v>
      </c>
      <c r="K358" s="53" t="n">
        <v>11.1600914656769</v>
      </c>
      <c r="L358" s="53" t="n">
        <v>1443.002664</v>
      </c>
      <c r="M358" s="53" t="n">
        <v>13.5569633894815</v>
      </c>
      <c r="N358" s="53" t="n">
        <v>4.82329162049107</v>
      </c>
      <c r="O358" s="53" t="n">
        <v>12.9708646004084</v>
      </c>
      <c r="P358" s="53" t="n">
        <v>2262.178624</v>
      </c>
      <c r="Q358" s="53" t="n">
        <v>10.5647576736064</v>
      </c>
      <c r="R358" s="53" t="n">
        <v>7.56141861231742</v>
      </c>
      <c r="S358" s="53" t="n">
        <v>9.76207132291365</v>
      </c>
      <c r="T358" s="53" t="n">
        <v>2809.4191154</v>
      </c>
      <c r="U358" s="53" t="n">
        <v>9.25572106479422</v>
      </c>
      <c r="V358" s="53" t="n">
        <v>9.39059089481782</v>
      </c>
      <c r="W358" s="53" t="n">
        <v>8.43263424145105</v>
      </c>
      <c r="X358" s="53" t="n">
        <v>2885.6724338</v>
      </c>
      <c r="Y358" s="53" t="n">
        <v>10.4695959010067</v>
      </c>
      <c r="Z358" s="53" t="n">
        <v>9.64547052938055</v>
      </c>
      <c r="AA358" s="53" t="n">
        <v>10.0893993588528</v>
      </c>
      <c r="AB358" s="53" t="n">
        <v>2867.7470993</v>
      </c>
      <c r="AC358" s="53" t="n">
        <v>10.0039201420838</v>
      </c>
      <c r="AD358" s="53" t="n">
        <v>9.58555441290666</v>
      </c>
      <c r="AE358" s="53" t="n">
        <v>8.36684380582237</v>
      </c>
      <c r="AF358" s="53" t="n">
        <v>2208.8420631</v>
      </c>
      <c r="AG358" s="53" t="n">
        <v>11.8331674779425</v>
      </c>
      <c r="AH358" s="53" t="n">
        <v>7.38313911660141</v>
      </c>
      <c r="AI358" s="53" t="n">
        <v>11.4419423067044</v>
      </c>
      <c r="AJ358" s="53" t="n">
        <v>1968.5099275</v>
      </c>
      <c r="AK358" s="53" t="n">
        <v>9.71047767807899</v>
      </c>
      <c r="AL358" s="53" t="n">
        <v>6.57981975712017</v>
      </c>
      <c r="AM358" s="53" t="n">
        <v>9.51071255221673</v>
      </c>
      <c r="AN358" s="53" t="n">
        <v>1938.9594249</v>
      </c>
      <c r="AO358" s="53" t="n">
        <v>12.2032084610727</v>
      </c>
      <c r="AP358" s="53" t="n">
        <v>6.48104607143841</v>
      </c>
      <c r="AQ358" s="53" t="n">
        <v>11.48097457848</v>
      </c>
      <c r="AR358" s="53" t="n">
        <v>2752.824924</v>
      </c>
      <c r="AS358" s="53" t="n">
        <v>9.6598842381672</v>
      </c>
      <c r="AT358" s="53" t="n">
        <v>9.20142264450329</v>
      </c>
      <c r="AU358" s="53" t="n">
        <v>8.51137172236654</v>
      </c>
      <c r="AV358" s="53" t="n">
        <v>1762.5147265</v>
      </c>
      <c r="AW358" s="53" t="n">
        <v>11.239007420353</v>
      </c>
      <c r="AX358" s="53" t="n">
        <v>5.8912729154321</v>
      </c>
      <c r="AY358" s="53" t="n">
        <v>10.7567182375702</v>
      </c>
      <c r="AZ358" s="53" t="n">
        <v>1574.4539679</v>
      </c>
      <c r="BA358" s="53" t="n">
        <v>12.1497235567046</v>
      </c>
      <c r="BB358" s="53" t="n">
        <v>5.26267263372217</v>
      </c>
      <c r="BC358" s="53" t="n">
        <v>11.341969900635</v>
      </c>
      <c r="BD358" s="53" t="n">
        <v>1242.7114119</v>
      </c>
      <c r="BE358" s="53" t="n">
        <v>14.1824718383294</v>
      </c>
      <c r="BF358" s="53" t="n">
        <v>4.15381044626117</v>
      </c>
      <c r="BG358" s="53" t="n">
        <v>13.9134799552197</v>
      </c>
      <c r="BH358" s="53" t="n">
        <v>1820.2125488</v>
      </c>
      <c r="BI358" s="53" t="n">
        <v>11.7028420067768</v>
      </c>
      <c r="BJ358" s="53" t="n">
        <v>6.08413009425999</v>
      </c>
      <c r="BK358" s="53" t="n">
        <v>11.0378873505695</v>
      </c>
    </row>
    <row r="359">
      <c r="A359" s="53" t="s">
        <v>255</v>
      </c>
      <c r="B359" s="53" t="s">
        <v>256</v>
      </c>
      <c r="C359" s="53" t="s">
        <v>16</v>
      </c>
      <c r="D359" s="53" t="n">
        <v>36.5395248</v>
      </c>
      <c r="E359" s="53" t="n">
        <v>71.9951666452778</v>
      </c>
      <c r="F359" s="53" t="n">
        <v>8.98706722514403</v>
      </c>
      <c r="G359" s="53" t="n">
        <v>67.8615394620334</v>
      </c>
      <c r="H359" s="53" t="n">
        <v>47.2091527</v>
      </c>
      <c r="I359" s="53" t="n">
        <v>74.1042842103073</v>
      </c>
      <c r="J359" s="53" t="n">
        <v>11.6113121689254</v>
      </c>
      <c r="K359" s="53" t="n">
        <v>63.6297349703152</v>
      </c>
      <c r="L359" s="53" t="n">
        <v>15.6637015</v>
      </c>
      <c r="M359" s="53" t="n">
        <v>99.9999999999998</v>
      </c>
      <c r="N359" s="53" t="n">
        <v>3.85256073103308</v>
      </c>
      <c r="O359" s="53" t="n">
        <v>89.6924023355553</v>
      </c>
      <c r="P359" s="53" t="n">
        <v>24.808694</v>
      </c>
      <c r="Q359" s="53" t="n">
        <v>100</v>
      </c>
      <c r="R359" s="53" t="n">
        <v>6.10181445890143</v>
      </c>
      <c r="S359" s="53" t="n">
        <v>75.9830362759926</v>
      </c>
      <c r="T359" s="53" t="n">
        <v>49.617388</v>
      </c>
      <c r="U359" s="53" t="n">
        <v>100</v>
      </c>
      <c r="V359" s="53" t="n">
        <v>12.2036289178029</v>
      </c>
      <c r="W359" s="53" t="n">
        <v>75.9830362759926</v>
      </c>
      <c r="X359" s="53"/>
      <c r="Y359" s="53"/>
      <c r="Z359" s="53"/>
      <c r="AA359" s="53"/>
      <c r="AB359" s="53" t="n">
        <v>10.5578191</v>
      </c>
      <c r="AC359" s="53" t="n">
        <v>100</v>
      </c>
      <c r="AD359" s="53" t="n">
        <v>2.59674504586359</v>
      </c>
      <c r="AE359" s="53" t="n">
        <v>101.792612564102</v>
      </c>
      <c r="AF359" s="53" t="n">
        <v>95.8751937</v>
      </c>
      <c r="AG359" s="53" t="n">
        <v>51.4606073105811</v>
      </c>
      <c r="AH359" s="53" t="n">
        <v>23.580952837285</v>
      </c>
      <c r="AI359" s="53" t="n">
        <v>49.3020113781828</v>
      </c>
      <c r="AJ359" s="53" t="n">
        <v>31.327403</v>
      </c>
      <c r="AK359" s="53" t="n">
        <v>99.9999999999998</v>
      </c>
      <c r="AL359" s="53" t="n">
        <v>7.70512146206616</v>
      </c>
      <c r="AM359" s="53" t="n">
        <v>89.6924023355553</v>
      </c>
      <c r="AN359" s="53"/>
      <c r="AO359" s="53"/>
      <c r="AP359" s="53"/>
      <c r="AQ359" s="53"/>
      <c r="AR359" s="53" t="n">
        <v>49.617388</v>
      </c>
      <c r="AS359" s="53" t="n">
        <v>100</v>
      </c>
      <c r="AT359" s="53" t="n">
        <v>12.2036289178029</v>
      </c>
      <c r="AU359" s="53" t="n">
        <v>75.9830362759926</v>
      </c>
      <c r="AV359" s="53" t="n">
        <v>21.6522039</v>
      </c>
      <c r="AW359" s="53" t="n">
        <v>70.3852329181826</v>
      </c>
      <c r="AX359" s="53" t="n">
        <v>5.3254609381736</v>
      </c>
      <c r="AY359" s="53" t="n">
        <v>68.630143039995</v>
      </c>
      <c r="AZ359" s="53" t="n">
        <v>23.7104951</v>
      </c>
      <c r="BA359" s="53" t="n">
        <v>70.7916107750538</v>
      </c>
      <c r="BB359" s="53" t="n">
        <v>5.83170729700207</v>
      </c>
      <c r="BC359" s="53" t="n">
        <v>76.7041240728902</v>
      </c>
      <c r="BD359" s="53"/>
      <c r="BE359" s="53"/>
      <c r="BF359" s="53"/>
      <c r="BG359" s="53"/>
      <c r="BH359" s="53"/>
      <c r="BI359" s="53"/>
      <c r="BJ359" s="53"/>
      <c r="BK359" s="53"/>
    </row>
    <row r="360">
      <c r="A360" s="53" t="s">
        <v>255</v>
      </c>
      <c r="B360" s="53" t="s">
        <v>256</v>
      </c>
      <c r="C360" s="53" t="s">
        <v>17</v>
      </c>
      <c r="D360" s="53" t="n">
        <v>686.6691477</v>
      </c>
      <c r="E360" s="53" t="n">
        <v>16.7627363816383</v>
      </c>
      <c r="F360" s="53" t="n">
        <v>2.37179773230789</v>
      </c>
      <c r="G360" s="53" t="n">
        <v>16.2047956546703</v>
      </c>
      <c r="H360" s="53" t="n">
        <v>1087.1274712</v>
      </c>
      <c r="I360" s="53" t="n">
        <v>13.6428997268735</v>
      </c>
      <c r="J360" s="53" t="n">
        <v>3.75500556499193</v>
      </c>
      <c r="K360" s="53" t="n">
        <v>13.3644294587142</v>
      </c>
      <c r="L360" s="53" t="n">
        <v>1229.7910015</v>
      </c>
      <c r="M360" s="53" t="n">
        <v>11.0943128962618</v>
      </c>
      <c r="N360" s="53" t="n">
        <v>4.24777422771975</v>
      </c>
      <c r="O360" s="53" t="n">
        <v>10.0292811241803</v>
      </c>
      <c r="P360" s="53" t="n">
        <v>1269.6853535</v>
      </c>
      <c r="Q360" s="53" t="n">
        <v>13.655088409733</v>
      </c>
      <c r="R360" s="53" t="n">
        <v>4.38557178848453</v>
      </c>
      <c r="S360" s="53" t="n">
        <v>12.2006967655997</v>
      </c>
      <c r="T360" s="53" t="n">
        <v>2333.888564</v>
      </c>
      <c r="U360" s="53" t="n">
        <v>9.7469280639016</v>
      </c>
      <c r="V360" s="53" t="n">
        <v>8.06139553829631</v>
      </c>
      <c r="W360" s="53" t="n">
        <v>8.77722769129578</v>
      </c>
      <c r="X360" s="53" t="n">
        <v>2474.3155531</v>
      </c>
      <c r="Y360" s="53" t="n">
        <v>8.57497402213098</v>
      </c>
      <c r="Z360" s="53" t="n">
        <v>8.54643904930566</v>
      </c>
      <c r="AA360" s="53" t="n">
        <v>8.238346835009</v>
      </c>
      <c r="AB360" s="53" t="n">
        <v>2538.8122825</v>
      </c>
      <c r="AC360" s="53" t="n">
        <v>8.1238466785639</v>
      </c>
      <c r="AD360" s="53" t="n">
        <v>8.76921474418663</v>
      </c>
      <c r="AE360" s="53" t="n">
        <v>7.98540305306024</v>
      </c>
      <c r="AF360" s="53" t="n">
        <v>2792.2375849</v>
      </c>
      <c r="AG360" s="53" t="n">
        <v>9.00408703559293</v>
      </c>
      <c r="AH360" s="53" t="n">
        <v>9.64456142250334</v>
      </c>
      <c r="AI360" s="53" t="n">
        <v>8.64304044253662</v>
      </c>
      <c r="AJ360" s="53" t="n">
        <v>2912.8138309</v>
      </c>
      <c r="AK360" s="53" t="n">
        <v>7.29199446368998</v>
      </c>
      <c r="AL360" s="53" t="n">
        <v>10.0610392383349</v>
      </c>
      <c r="AM360" s="53" t="n">
        <v>7.31122196779136</v>
      </c>
      <c r="AN360" s="53" t="n">
        <v>1745.3693361</v>
      </c>
      <c r="AO360" s="53" t="n">
        <v>10.2650517310791</v>
      </c>
      <c r="AP360" s="53" t="n">
        <v>6.02861370321866</v>
      </c>
      <c r="AQ360" s="53" t="n">
        <v>9.67469438349656</v>
      </c>
      <c r="AR360" s="53" t="n">
        <v>1927.0736115</v>
      </c>
      <c r="AS360" s="53" t="n">
        <v>10.0025881284333</v>
      </c>
      <c r="AT360" s="53" t="n">
        <v>6.65623151565117</v>
      </c>
      <c r="AU360" s="53" t="n">
        <v>9.08389629887841</v>
      </c>
      <c r="AV360" s="53" t="n">
        <v>2006.9146284</v>
      </c>
      <c r="AW360" s="53" t="n">
        <v>9.05582572021856</v>
      </c>
      <c r="AX360" s="53" t="n">
        <v>6.93200732917484</v>
      </c>
      <c r="AY360" s="53" t="n">
        <v>8.39647728057042</v>
      </c>
      <c r="AZ360" s="53" t="n">
        <v>1649.0914566</v>
      </c>
      <c r="BA360" s="53" t="n">
        <v>7.89369014829368</v>
      </c>
      <c r="BB360" s="53" t="n">
        <v>5.69606394904029</v>
      </c>
      <c r="BC360" s="53" t="n">
        <v>7.81188520488171</v>
      </c>
      <c r="BD360" s="53" t="n">
        <v>1522.6521251</v>
      </c>
      <c r="BE360" s="53" t="n">
        <v>9.14967021374454</v>
      </c>
      <c r="BF360" s="53" t="n">
        <v>5.25933467304077</v>
      </c>
      <c r="BG360" s="53" t="n">
        <v>9.31775893643169</v>
      </c>
      <c r="BH360" s="53" t="n">
        <v>2774.9790931</v>
      </c>
      <c r="BI360" s="53" t="n">
        <v>7.2369693264783</v>
      </c>
      <c r="BJ360" s="53" t="n">
        <v>9.58494952374336</v>
      </c>
      <c r="BK360" s="53" t="n">
        <v>7.71277011396253</v>
      </c>
    </row>
    <row r="361">
      <c r="A361" s="53" t="s">
        <v>257</v>
      </c>
      <c r="B361" s="53" t="s">
        <v>258</v>
      </c>
      <c r="C361" s="53" t="s">
        <v>16</v>
      </c>
      <c r="D361" s="53" t="n">
        <v>35.0307442</v>
      </c>
      <c r="E361" s="53" t="n">
        <v>58.833226185035</v>
      </c>
      <c r="F361" s="53" t="n">
        <v>15.9541235029446</v>
      </c>
      <c r="G361" s="53" t="n">
        <v>32.6188717290173</v>
      </c>
      <c r="H361" s="53"/>
      <c r="I361" s="53"/>
      <c r="J361" s="53"/>
      <c r="K361" s="53"/>
      <c r="L361" s="53" t="n">
        <v>8.7923457</v>
      </c>
      <c r="M361" s="53" t="n">
        <v>100</v>
      </c>
      <c r="N361" s="53" t="n">
        <v>4.00431599104834</v>
      </c>
      <c r="O361" s="53" t="n">
        <v>85.8476743856925</v>
      </c>
      <c r="P361" s="53" t="n">
        <v>14.986844</v>
      </c>
      <c r="Q361" s="53" t="n">
        <v>100</v>
      </c>
      <c r="R361" s="53" t="n">
        <v>6.82548902559039</v>
      </c>
      <c r="S361" s="53" t="n">
        <v>89.929868997923</v>
      </c>
      <c r="T361" s="53" t="n">
        <v>19.3735408</v>
      </c>
      <c r="U361" s="53" t="n">
        <v>70.5869456939248</v>
      </c>
      <c r="V361" s="53" t="n">
        <v>8.82333132427532</v>
      </c>
      <c r="W361" s="53" t="n">
        <v>48.4071664349101</v>
      </c>
      <c r="X361" s="53" t="n">
        <v>19.3735408</v>
      </c>
      <c r="Y361" s="53" t="n">
        <v>70.5869456939248</v>
      </c>
      <c r="Z361" s="53" t="n">
        <v>8.82333132427532</v>
      </c>
      <c r="AA361" s="53" t="n">
        <v>48.4071664349101</v>
      </c>
      <c r="AB361" s="53" t="n">
        <v>31.3144068</v>
      </c>
      <c r="AC361" s="53" t="n">
        <v>100</v>
      </c>
      <c r="AD361" s="53" t="n">
        <v>14.2615843573385</v>
      </c>
      <c r="AE361" s="53" t="n">
        <v>88.8930004028772</v>
      </c>
      <c r="AF361" s="53"/>
      <c r="AG361" s="53"/>
      <c r="AH361" s="53"/>
      <c r="AI361" s="53"/>
      <c r="AJ361" s="53" t="n">
        <v>14.986844</v>
      </c>
      <c r="AK361" s="53" t="n">
        <v>100</v>
      </c>
      <c r="AL361" s="53" t="n">
        <v>6.82548902559039</v>
      </c>
      <c r="AM361" s="53" t="n">
        <v>89.929868997923</v>
      </c>
      <c r="AN361" s="53" t="n">
        <v>23.7791897</v>
      </c>
      <c r="AO361" s="53" t="n">
        <v>72.6805724363825</v>
      </c>
      <c r="AP361" s="53" t="n">
        <v>10.8298050166387</v>
      </c>
      <c r="AQ361" s="53" t="n">
        <v>55.7183104342436</v>
      </c>
      <c r="AR361" s="53" t="n">
        <v>10.5847555</v>
      </c>
      <c r="AS361" s="53" t="n">
        <v>99.9999999999998</v>
      </c>
      <c r="AT361" s="53" t="n">
        <v>4.82063685348346</v>
      </c>
      <c r="AU361" s="53" t="n">
        <v>85.750756545758</v>
      </c>
      <c r="AV361" s="53"/>
      <c r="AW361" s="53"/>
      <c r="AX361" s="53"/>
      <c r="AY361" s="53"/>
      <c r="AZ361" s="53" t="n">
        <v>10.1733843</v>
      </c>
      <c r="BA361" s="53" t="n">
        <v>100</v>
      </c>
      <c r="BB361" s="53" t="n">
        <v>4.63328522621331</v>
      </c>
      <c r="BC361" s="53" t="n">
        <v>106.276336100977</v>
      </c>
      <c r="BD361" s="53" t="n">
        <v>10.5847555</v>
      </c>
      <c r="BE361" s="53" t="n">
        <v>99.9999999999998</v>
      </c>
      <c r="BF361" s="53" t="n">
        <v>4.82063685348346</v>
      </c>
      <c r="BG361" s="53" t="n">
        <v>85.750756545758</v>
      </c>
      <c r="BH361" s="53" t="n">
        <v>20.5913738</v>
      </c>
      <c r="BI361" s="53" t="n">
        <v>71.041738998279</v>
      </c>
      <c r="BJ361" s="53" t="n">
        <v>9.37797149911813</v>
      </c>
      <c r="BK361" s="53" t="n">
        <v>67.6744658687478</v>
      </c>
    </row>
    <row r="362">
      <c r="A362" s="53" t="s">
        <v>257</v>
      </c>
      <c r="B362" s="53" t="s">
        <v>258</v>
      </c>
      <c r="C362" s="53" t="s">
        <v>17</v>
      </c>
      <c r="D362" s="53" t="n">
        <v>858.603773</v>
      </c>
      <c r="E362" s="53" t="n">
        <v>13.8837776299298</v>
      </c>
      <c r="F362" s="53" t="n">
        <v>3.36477392555994</v>
      </c>
      <c r="G362" s="53" t="n">
        <v>13.0692266367194</v>
      </c>
      <c r="H362" s="53" t="n">
        <v>1310.7673919</v>
      </c>
      <c r="I362" s="53" t="n">
        <v>11.9775786282452</v>
      </c>
      <c r="J362" s="53" t="n">
        <v>5.13675350776653</v>
      </c>
      <c r="K362" s="53" t="n">
        <v>10.7096667818665</v>
      </c>
      <c r="L362" s="53" t="n">
        <v>1533.8057448</v>
      </c>
      <c r="M362" s="53" t="n">
        <v>10.5339050521245</v>
      </c>
      <c r="N362" s="53" t="n">
        <v>6.01081632677275</v>
      </c>
      <c r="O362" s="53" t="n">
        <v>9.6101866637712</v>
      </c>
      <c r="P362" s="53" t="n">
        <v>1403.6824821</v>
      </c>
      <c r="Q362" s="53" t="n">
        <v>10.661397011197</v>
      </c>
      <c r="R362" s="53" t="n">
        <v>5.50087754568409</v>
      </c>
      <c r="S362" s="53" t="n">
        <v>9.65861971176268</v>
      </c>
      <c r="T362" s="53" t="n">
        <v>1691.9571325</v>
      </c>
      <c r="U362" s="53" t="n">
        <v>8.82617953742667</v>
      </c>
      <c r="V362" s="53" t="n">
        <v>6.63059425270097</v>
      </c>
      <c r="W362" s="53" t="n">
        <v>8.56374411131948</v>
      </c>
      <c r="X362" s="53" t="n">
        <v>1831.5944938</v>
      </c>
      <c r="Y362" s="53" t="n">
        <v>10.392597874179</v>
      </c>
      <c r="Z362" s="53" t="n">
        <v>7.17781774170867</v>
      </c>
      <c r="AA362" s="53" t="n">
        <v>10.2854092127668</v>
      </c>
      <c r="AB362" s="53" t="n">
        <v>2088.6318288</v>
      </c>
      <c r="AC362" s="53" t="n">
        <v>9.14741335484781</v>
      </c>
      <c r="AD362" s="53" t="n">
        <v>8.18511883902567</v>
      </c>
      <c r="AE362" s="53" t="n">
        <v>9.31312885960651</v>
      </c>
      <c r="AF362" s="53" t="n">
        <v>2306.9677661</v>
      </c>
      <c r="AG362" s="53" t="n">
        <v>8.1254631268419</v>
      </c>
      <c r="AH362" s="53" t="n">
        <v>9.04075340754477</v>
      </c>
      <c r="AI362" s="53" t="n">
        <v>7.72726540807784</v>
      </c>
      <c r="AJ362" s="53" t="n">
        <v>2039.5914272</v>
      </c>
      <c r="AK362" s="53" t="n">
        <v>9.62321180455468</v>
      </c>
      <c r="AL362" s="53" t="n">
        <v>7.99293488899932</v>
      </c>
      <c r="AM362" s="53" t="n">
        <v>9.1070276396728</v>
      </c>
      <c r="AN362" s="53" t="n">
        <v>2087.6887078</v>
      </c>
      <c r="AO362" s="53" t="n">
        <v>9.50805221879265</v>
      </c>
      <c r="AP362" s="53" t="n">
        <v>8.18142285136612</v>
      </c>
      <c r="AQ362" s="53" t="n">
        <v>8.821429603241</v>
      </c>
      <c r="AR362" s="53" t="n">
        <v>2384.4870395</v>
      </c>
      <c r="AS362" s="53" t="n">
        <v>8.29383336677246</v>
      </c>
      <c r="AT362" s="53" t="n">
        <v>9.34454292963516</v>
      </c>
      <c r="AU362" s="53" t="n">
        <v>7.87028992911883</v>
      </c>
      <c r="AV362" s="53" t="n">
        <v>1909.6863168</v>
      </c>
      <c r="AW362" s="53" t="n">
        <v>7.0659384081599</v>
      </c>
      <c r="AX362" s="53" t="n">
        <v>7.48385102282476</v>
      </c>
      <c r="AY362" s="53" t="n">
        <v>6.94238555437254</v>
      </c>
      <c r="AZ362" s="53" t="n">
        <v>1313.5123858</v>
      </c>
      <c r="BA362" s="53" t="n">
        <v>9.9385646256191</v>
      </c>
      <c r="BB362" s="53" t="n">
        <v>5.14751083750464</v>
      </c>
      <c r="BC362" s="53" t="n">
        <v>10.4328020083308</v>
      </c>
      <c r="BD362" s="53" t="n">
        <v>907.9530707</v>
      </c>
      <c r="BE362" s="53" t="n">
        <v>10.0016425321047</v>
      </c>
      <c r="BF362" s="53" t="n">
        <v>3.55816840549039</v>
      </c>
      <c r="BG362" s="53" t="n">
        <v>10.1394410126244</v>
      </c>
      <c r="BH362" s="53" t="n">
        <v>1848.4987121</v>
      </c>
      <c r="BI362" s="53" t="n">
        <v>9.01573026213639</v>
      </c>
      <c r="BJ362" s="53" t="n">
        <v>7.24406351741622</v>
      </c>
      <c r="BK362" s="53" t="n">
        <v>9.36822911277068</v>
      </c>
    </row>
    <row r="363">
      <c r="A363" s="53" t="s">
        <v>259</v>
      </c>
      <c r="B363" s="53" t="s">
        <v>260</v>
      </c>
      <c r="C363" s="53" t="s">
        <v>16</v>
      </c>
      <c r="D363" s="53" t="n">
        <v>22.647616</v>
      </c>
      <c r="E363" s="53" t="n">
        <v>100</v>
      </c>
      <c r="F363" s="53" t="n">
        <v>8.23262437061718</v>
      </c>
      <c r="G363" s="53" t="n">
        <v>90.4843605513911</v>
      </c>
      <c r="H363" s="53" t="n">
        <v>31.6782835</v>
      </c>
      <c r="I363" s="53" t="n">
        <v>100</v>
      </c>
      <c r="J363" s="53" t="n">
        <v>11.5153581181092</v>
      </c>
      <c r="K363" s="53" t="n">
        <v>62.1953785415603</v>
      </c>
      <c r="L363" s="53"/>
      <c r="M363" s="53"/>
      <c r="N363" s="53"/>
      <c r="O363" s="53"/>
      <c r="P363" s="53"/>
      <c r="Q363" s="53"/>
      <c r="R363" s="53"/>
      <c r="S363" s="53"/>
      <c r="T363" s="53" t="n">
        <v>31.6782835</v>
      </c>
      <c r="U363" s="53" t="n">
        <v>100</v>
      </c>
      <c r="V363" s="53" t="n">
        <v>11.5153581181092</v>
      </c>
      <c r="W363" s="53" t="n">
        <v>62.1953785415603</v>
      </c>
      <c r="X363" s="53" t="n">
        <v>29.5789132</v>
      </c>
      <c r="Y363" s="53" t="n">
        <v>99.9999999999999</v>
      </c>
      <c r="Z363" s="53" t="n">
        <v>10.7522169956736</v>
      </c>
      <c r="AA363" s="53" t="n">
        <v>104.913618617225</v>
      </c>
      <c r="AB363" s="53"/>
      <c r="AC363" s="53"/>
      <c r="AD363" s="53"/>
      <c r="AE363" s="53"/>
      <c r="AF363" s="53" t="n">
        <v>22.647616</v>
      </c>
      <c r="AG363" s="53" t="n">
        <v>100</v>
      </c>
      <c r="AH363" s="53" t="n">
        <v>8.23262437061718</v>
      </c>
      <c r="AI363" s="53" t="n">
        <v>90.4843605513911</v>
      </c>
      <c r="AJ363" s="53" t="n">
        <v>54.3258995</v>
      </c>
      <c r="AK363" s="53" t="n">
        <v>71.3114174937562</v>
      </c>
      <c r="AL363" s="53" t="n">
        <v>19.7479824887264</v>
      </c>
      <c r="AM363" s="53" t="n">
        <v>27.4621766234326</v>
      </c>
      <c r="AN363" s="53" t="n">
        <v>31.6782835</v>
      </c>
      <c r="AO363" s="53" t="n">
        <v>100</v>
      </c>
      <c r="AP363" s="53" t="n">
        <v>11.5153581181092</v>
      </c>
      <c r="AQ363" s="53" t="n">
        <v>62.1953785415603</v>
      </c>
      <c r="AR363" s="53" t="n">
        <v>11.4336643</v>
      </c>
      <c r="AS363" s="53" t="n">
        <v>100</v>
      </c>
      <c r="AT363" s="53" t="n">
        <v>4.15624599788497</v>
      </c>
      <c r="AU363" s="53" t="n">
        <v>103.246460493217</v>
      </c>
      <c r="AV363" s="53" t="n">
        <v>16.5600592</v>
      </c>
      <c r="AW363" s="53" t="n">
        <v>99.9999999999996</v>
      </c>
      <c r="AX363" s="53" t="n">
        <v>6.01973942638304</v>
      </c>
      <c r="AY363" s="53" t="n">
        <v>109.378475395914</v>
      </c>
      <c r="AZ363" s="53" t="n">
        <v>11.4336643</v>
      </c>
      <c r="BA363" s="53" t="n">
        <v>100</v>
      </c>
      <c r="BB363" s="53" t="n">
        <v>4.15624599788497</v>
      </c>
      <c r="BC363" s="53" t="n">
        <v>103.246460493217</v>
      </c>
      <c r="BD363" s="53"/>
      <c r="BE363" s="53"/>
      <c r="BF363" s="53"/>
      <c r="BG363" s="53"/>
      <c r="BH363" s="53" t="n">
        <v>11.4336643</v>
      </c>
      <c r="BI363" s="53" t="n">
        <v>100</v>
      </c>
      <c r="BJ363" s="53" t="n">
        <v>4.15624599788497</v>
      </c>
      <c r="BK363" s="53" t="n">
        <v>103.246460493217</v>
      </c>
    </row>
    <row r="364">
      <c r="A364" s="53" t="s">
        <v>259</v>
      </c>
      <c r="B364" s="53" t="s">
        <v>260</v>
      </c>
      <c r="C364" s="53" t="s">
        <v>17</v>
      </c>
      <c r="D364" s="53" t="n">
        <v>1213.7991395</v>
      </c>
      <c r="E364" s="53" t="n">
        <v>13.8952874531029</v>
      </c>
      <c r="F364" s="53" t="n">
        <v>2.66488472917853</v>
      </c>
      <c r="G364" s="53" t="n">
        <v>13.6122051617079</v>
      </c>
      <c r="H364" s="53" t="n">
        <v>2175.7224958</v>
      </c>
      <c r="I364" s="53" t="n">
        <v>11.6803875463114</v>
      </c>
      <c r="J364" s="53" t="n">
        <v>4.77677851738799</v>
      </c>
      <c r="K364" s="53" t="n">
        <v>10.8379454804153</v>
      </c>
      <c r="L364" s="53" t="n">
        <v>2146.1524648</v>
      </c>
      <c r="M364" s="53" t="n">
        <v>12.1148123973893</v>
      </c>
      <c r="N364" s="53" t="n">
        <v>4.71185778916462</v>
      </c>
      <c r="O364" s="53" t="n">
        <v>11.0765220048474</v>
      </c>
      <c r="P364" s="53" t="n">
        <v>2613.0228775</v>
      </c>
      <c r="Q364" s="53" t="n">
        <v>11.7064566788111</v>
      </c>
      <c r="R364" s="53" t="n">
        <v>5.73686744094441</v>
      </c>
      <c r="S364" s="53" t="n">
        <v>10.2008856364479</v>
      </c>
      <c r="T364" s="53" t="n">
        <v>4057.2988397</v>
      </c>
      <c r="U364" s="53" t="n">
        <v>10.3112125278296</v>
      </c>
      <c r="V364" s="53" t="n">
        <v>8.90776189220582</v>
      </c>
      <c r="W364" s="53" t="n">
        <v>9.00387226949715</v>
      </c>
      <c r="X364" s="53" t="n">
        <v>3469.6016703</v>
      </c>
      <c r="Y364" s="53" t="n">
        <v>7.60239613107141</v>
      </c>
      <c r="Z364" s="53" t="n">
        <v>7.61747821910925</v>
      </c>
      <c r="AA364" s="53" t="n">
        <v>7.99281369647776</v>
      </c>
      <c r="AB364" s="53" t="n">
        <v>2825.8645094</v>
      </c>
      <c r="AC364" s="53" t="n">
        <v>9.68688463259863</v>
      </c>
      <c r="AD364" s="53" t="n">
        <v>6.20415926553526</v>
      </c>
      <c r="AE364" s="53" t="n">
        <v>10.3370923420719</v>
      </c>
      <c r="AF364" s="53" t="n">
        <v>3521.4587853</v>
      </c>
      <c r="AG364" s="53" t="n">
        <v>8.74104318639046</v>
      </c>
      <c r="AH364" s="53" t="n">
        <v>7.73133003310846</v>
      </c>
      <c r="AI364" s="53" t="n">
        <v>8.75473923981711</v>
      </c>
      <c r="AJ364" s="53" t="n">
        <v>3508.3919723</v>
      </c>
      <c r="AK364" s="53" t="n">
        <v>10.9981196893574</v>
      </c>
      <c r="AL364" s="53" t="n">
        <v>7.70264196661578</v>
      </c>
      <c r="AM364" s="53" t="n">
        <v>10.7129627818653</v>
      </c>
      <c r="AN364" s="53" t="n">
        <v>3935.6880207</v>
      </c>
      <c r="AO364" s="53" t="n">
        <v>8.70441413192324</v>
      </c>
      <c r="AP364" s="53" t="n">
        <v>8.64076646939682</v>
      </c>
      <c r="AQ364" s="53" t="n">
        <v>8.0375634169083</v>
      </c>
      <c r="AR364" s="53" t="n">
        <v>3606.3306624</v>
      </c>
      <c r="AS364" s="53" t="n">
        <v>9.36206473875975</v>
      </c>
      <c r="AT364" s="53" t="n">
        <v>7.91766545044421</v>
      </c>
      <c r="AU364" s="53" t="n">
        <v>8.51603770621609</v>
      </c>
      <c r="AV364" s="53" t="n">
        <v>3537.8391853</v>
      </c>
      <c r="AW364" s="53" t="n">
        <v>7.64494120087156</v>
      </c>
      <c r="AX364" s="53" t="n">
        <v>7.76729304906167</v>
      </c>
      <c r="AY364" s="53" t="n">
        <v>7.59496049000569</v>
      </c>
      <c r="AZ364" s="53" t="n">
        <v>2589.971179</v>
      </c>
      <c r="BA364" s="53" t="n">
        <v>8.50479372420913</v>
      </c>
      <c r="BB364" s="53" t="n">
        <v>5.68625765114049</v>
      </c>
      <c r="BC364" s="53" t="n">
        <v>8.81071542738446</v>
      </c>
      <c r="BD364" s="53" t="n">
        <v>2475.3676552</v>
      </c>
      <c r="BE364" s="53" t="n">
        <v>8.40964601405139</v>
      </c>
      <c r="BF364" s="53" t="n">
        <v>5.43464667981415</v>
      </c>
      <c r="BG364" s="53" t="n">
        <v>8.55722240204598</v>
      </c>
      <c r="BH364" s="53" t="n">
        <v>3871.3945932</v>
      </c>
      <c r="BI364" s="53" t="n">
        <v>7.56576854160558</v>
      </c>
      <c r="BJ364" s="53" t="n">
        <v>8.49961084689253</v>
      </c>
      <c r="BK364" s="53" t="n">
        <v>7.59656382888932</v>
      </c>
    </row>
    <row r="365">
      <c r="A365" s="53" t="s">
        <v>261</v>
      </c>
      <c r="B365" s="53" t="s">
        <v>262</v>
      </c>
      <c r="C365" s="53" t="s">
        <v>16</v>
      </c>
      <c r="D365" s="53" t="n">
        <v>164.1687869</v>
      </c>
      <c r="E365" s="53" t="n">
        <v>52.488203334752</v>
      </c>
      <c r="F365" s="53" t="n">
        <v>12.2247618420361</v>
      </c>
      <c r="G365" s="53" t="n">
        <v>41.844496734105</v>
      </c>
      <c r="H365" s="53"/>
      <c r="I365" s="53"/>
      <c r="J365" s="53"/>
      <c r="K365" s="53"/>
      <c r="L365" s="53" t="n">
        <v>173.0974857</v>
      </c>
      <c r="M365" s="53" t="n">
        <v>44.7565370366654</v>
      </c>
      <c r="N365" s="53" t="n">
        <v>12.8896337610554</v>
      </c>
      <c r="O365" s="53" t="n">
        <v>28.9421372722642</v>
      </c>
      <c r="P365" s="53" t="n">
        <v>210.6993102</v>
      </c>
      <c r="Q365" s="53" t="n">
        <v>41.7000637134256</v>
      </c>
      <c r="R365" s="53" t="n">
        <v>15.689638305272</v>
      </c>
      <c r="S365" s="53" t="n">
        <v>33.896115576943</v>
      </c>
      <c r="T365" s="53" t="n">
        <v>73.9943917</v>
      </c>
      <c r="U365" s="53" t="n">
        <v>77.1002921427127</v>
      </c>
      <c r="V365" s="53" t="n">
        <v>5.50996223618212</v>
      </c>
      <c r="W365" s="53" t="n">
        <v>76.7907102224756</v>
      </c>
      <c r="X365" s="53" t="n">
        <v>82.5068772</v>
      </c>
      <c r="Y365" s="53" t="n">
        <v>59.2626475067902</v>
      </c>
      <c r="Z365" s="53" t="n">
        <v>6.1438410013622</v>
      </c>
      <c r="AA365" s="53" t="n">
        <v>48.7579933249919</v>
      </c>
      <c r="AB365" s="53" t="n">
        <v>55.7426082</v>
      </c>
      <c r="AC365" s="53" t="n">
        <v>74.124598154675</v>
      </c>
      <c r="AD365" s="53" t="n">
        <v>4.15085061275388</v>
      </c>
      <c r="AE365" s="53" t="n">
        <v>65.7258920557</v>
      </c>
      <c r="AF365" s="53" t="n">
        <v>108.8166637</v>
      </c>
      <c r="AG365" s="53" t="n">
        <v>44.9863886033905</v>
      </c>
      <c r="AH365" s="53" t="n">
        <v>8.10298853574236</v>
      </c>
      <c r="AI365" s="53" t="n">
        <v>41.9395573461874</v>
      </c>
      <c r="AJ365" s="53" t="n">
        <v>124.2350509</v>
      </c>
      <c r="AK365" s="53" t="n">
        <v>55.8413523606506</v>
      </c>
      <c r="AL365" s="53" t="n">
        <v>9.25111245788055</v>
      </c>
      <c r="AM365" s="53" t="n">
        <v>52.8041748628011</v>
      </c>
      <c r="AN365" s="53" t="n">
        <v>70.726279</v>
      </c>
      <c r="AO365" s="53" t="n">
        <v>58.2089486868246</v>
      </c>
      <c r="AP365" s="53" t="n">
        <v>5.26660355524864</v>
      </c>
      <c r="AQ365" s="53" t="n">
        <v>56.0674451539279</v>
      </c>
      <c r="AR365" s="53" t="n">
        <v>135.3873398</v>
      </c>
      <c r="AS365" s="53" t="n">
        <v>53.5331877501955</v>
      </c>
      <c r="AT365" s="53" t="n">
        <v>10.0815631079126</v>
      </c>
      <c r="AU365" s="53" t="n">
        <v>42.7030487984191</v>
      </c>
      <c r="AV365" s="53" t="n">
        <v>64.1933871</v>
      </c>
      <c r="AW365" s="53" t="n">
        <v>57.3111080141382</v>
      </c>
      <c r="AX365" s="53" t="n">
        <v>4.78013442110127</v>
      </c>
      <c r="AY365" s="53" t="n">
        <v>50.9535948070218</v>
      </c>
      <c r="AZ365" s="53" t="n">
        <v>20.5466511</v>
      </c>
      <c r="BA365" s="53" t="n">
        <v>99.9999999999999</v>
      </c>
      <c r="BB365" s="53" t="n">
        <v>1.52999800444349</v>
      </c>
      <c r="BC365" s="53" t="n">
        <v>97.037849196419</v>
      </c>
      <c r="BD365" s="53" t="n">
        <v>17.4717072</v>
      </c>
      <c r="BE365" s="53" t="n">
        <v>99.9999999999998</v>
      </c>
      <c r="BF365" s="53" t="n">
        <v>1.30102355951432</v>
      </c>
      <c r="BG365" s="53" t="n">
        <v>102.161769450767</v>
      </c>
      <c r="BH365" s="53" t="n">
        <v>41.3335854</v>
      </c>
      <c r="BI365" s="53" t="n">
        <v>100</v>
      </c>
      <c r="BJ365" s="53" t="n">
        <v>3.07788859949515</v>
      </c>
      <c r="BK365" s="53" t="n">
        <v>91.4020581207183</v>
      </c>
    </row>
    <row r="366">
      <c r="A366" s="53" t="s">
        <v>261</v>
      </c>
      <c r="B366" s="53" t="s">
        <v>262</v>
      </c>
      <c r="C366" s="53" t="s">
        <v>17</v>
      </c>
      <c r="D366" s="53" t="n">
        <v>2023.2310743</v>
      </c>
      <c r="E366" s="53" t="n">
        <v>12.6291529902699</v>
      </c>
      <c r="F366" s="53" t="n">
        <v>4.08345169718052</v>
      </c>
      <c r="G366" s="53" t="n">
        <v>12.1285551299227</v>
      </c>
      <c r="H366" s="53" t="n">
        <v>2806.0764208</v>
      </c>
      <c r="I366" s="53" t="n">
        <v>10.4835353118379</v>
      </c>
      <c r="J366" s="53" t="n">
        <v>5.66345469308216</v>
      </c>
      <c r="K366" s="53" t="n">
        <v>9.65112520633417</v>
      </c>
      <c r="L366" s="53" t="n">
        <v>3179.426233</v>
      </c>
      <c r="M366" s="53" t="n">
        <v>8.94759305086842</v>
      </c>
      <c r="N366" s="53" t="n">
        <v>6.41698005340097</v>
      </c>
      <c r="O366" s="53" t="n">
        <v>8.03936250597177</v>
      </c>
      <c r="P366" s="53" t="n">
        <v>3030.615232</v>
      </c>
      <c r="Q366" s="53" t="n">
        <v>10.6973046319512</v>
      </c>
      <c r="R366" s="53" t="n">
        <v>6.11663742703892</v>
      </c>
      <c r="S366" s="53" t="n">
        <v>9.66405854230797</v>
      </c>
      <c r="T366" s="53" t="n">
        <v>3015.6910661</v>
      </c>
      <c r="U366" s="53" t="n">
        <v>9.2870453555345</v>
      </c>
      <c r="V366" s="53" t="n">
        <v>6.08651624545592</v>
      </c>
      <c r="W366" s="53" t="n">
        <v>9.05497125666046</v>
      </c>
      <c r="X366" s="53" t="n">
        <v>3305.5063138</v>
      </c>
      <c r="Y366" s="53" t="n">
        <v>9.11777320916857</v>
      </c>
      <c r="Z366" s="53" t="n">
        <v>6.67144526326414</v>
      </c>
      <c r="AA366" s="53" t="n">
        <v>8.52754708405831</v>
      </c>
      <c r="AB366" s="53" t="n">
        <v>4293.9104812</v>
      </c>
      <c r="AC366" s="53" t="n">
        <v>7.97168311857097</v>
      </c>
      <c r="AD366" s="53" t="n">
        <v>8.66632401247781</v>
      </c>
      <c r="AE366" s="53" t="n">
        <v>7.90587911499502</v>
      </c>
      <c r="AF366" s="53" t="n">
        <v>4586.4893469</v>
      </c>
      <c r="AG366" s="53" t="n">
        <v>8.84825627461251</v>
      </c>
      <c r="AH366" s="53" t="n">
        <v>9.25683079189507</v>
      </c>
      <c r="AI366" s="53" t="n">
        <v>8.2357976609175</v>
      </c>
      <c r="AJ366" s="53" t="n">
        <v>5188.8232378</v>
      </c>
      <c r="AK366" s="53" t="n">
        <v>7.27515255566088</v>
      </c>
      <c r="AL366" s="53" t="n">
        <v>10.4725106913924</v>
      </c>
      <c r="AM366" s="53" t="n">
        <v>7.0182531117085</v>
      </c>
      <c r="AN366" s="53" t="n">
        <v>5015.9647821</v>
      </c>
      <c r="AO366" s="53" t="n">
        <v>7.91484597852837</v>
      </c>
      <c r="AP366" s="53" t="n">
        <v>10.1236335101024</v>
      </c>
      <c r="AQ366" s="53" t="n">
        <v>7.25730674145664</v>
      </c>
      <c r="AR366" s="53" t="n">
        <v>3821.891023</v>
      </c>
      <c r="AS366" s="53" t="n">
        <v>9.46847855975979</v>
      </c>
      <c r="AT366" s="53" t="n">
        <v>7.71365544081904</v>
      </c>
      <c r="AU366" s="53" t="n">
        <v>9.06467587559614</v>
      </c>
      <c r="AV366" s="53" t="n">
        <v>2973.3927179</v>
      </c>
      <c r="AW366" s="53" t="n">
        <v>9.39426395249109</v>
      </c>
      <c r="AX366" s="53" t="n">
        <v>6.00114623313294</v>
      </c>
      <c r="AY366" s="53" t="n">
        <v>9.57553228373767</v>
      </c>
      <c r="AZ366" s="53" t="n">
        <v>2155.1820369</v>
      </c>
      <c r="BA366" s="53" t="n">
        <v>9.94591478302961</v>
      </c>
      <c r="BB366" s="53" t="n">
        <v>4.34976600453664</v>
      </c>
      <c r="BC366" s="53" t="n">
        <v>10.0014632995439</v>
      </c>
      <c r="BD366" s="53" t="n">
        <v>1717.9051433</v>
      </c>
      <c r="BE366" s="53" t="n">
        <v>11.4738142632073</v>
      </c>
      <c r="BF366" s="53" t="n">
        <v>3.46721774003525</v>
      </c>
      <c r="BG366" s="53" t="n">
        <v>11.9918172013678</v>
      </c>
      <c r="BH366" s="53" t="n">
        <v>2432.9747718</v>
      </c>
      <c r="BI366" s="53" t="n">
        <v>10.4089700816684</v>
      </c>
      <c r="BJ366" s="53" t="n">
        <v>4.91043019618577</v>
      </c>
      <c r="BK366" s="53" t="n">
        <v>10.9832820659015</v>
      </c>
    </row>
    <row r="367">
      <c r="A367" s="53" t="s">
        <v>263</v>
      </c>
      <c r="B367" s="53" t="s">
        <v>264</v>
      </c>
      <c r="C367" s="53" t="s">
        <v>16</v>
      </c>
      <c r="D367" s="53" t="n">
        <v>54.2811773</v>
      </c>
      <c r="E367" s="53" t="n">
        <v>59.8101005861093</v>
      </c>
      <c r="F367" s="53" t="n">
        <v>7.58313147035353</v>
      </c>
      <c r="G367" s="53" t="n">
        <v>41.1632337519317</v>
      </c>
      <c r="H367" s="53" t="n">
        <v>56.9932885</v>
      </c>
      <c r="I367" s="53" t="n">
        <v>70.7768943713785</v>
      </c>
      <c r="J367" s="53" t="n">
        <v>7.96201595324072</v>
      </c>
      <c r="K367" s="53" t="n">
        <v>46.890725838636</v>
      </c>
      <c r="L367" s="53" t="n">
        <v>86.3950303</v>
      </c>
      <c r="M367" s="53" t="n">
        <v>65.6864302238822</v>
      </c>
      <c r="N367" s="53" t="n">
        <v>12.0694669080082</v>
      </c>
      <c r="O367" s="53" t="n">
        <v>40.8552516974904</v>
      </c>
      <c r="P367" s="53" t="n">
        <v>32.8369706</v>
      </c>
      <c r="Q367" s="53" t="n">
        <v>70.5101605888968</v>
      </c>
      <c r="R367" s="53" t="n">
        <v>4.58735564580199</v>
      </c>
      <c r="S367" s="53" t="n">
        <v>63.0969476687519</v>
      </c>
      <c r="T367" s="53" t="n">
        <v>15.0849749</v>
      </c>
      <c r="U367" s="53" t="n">
        <v>100</v>
      </c>
      <c r="V367" s="53" t="n">
        <v>2.10738516708043</v>
      </c>
      <c r="W367" s="53" t="n">
        <v>101.087513593203</v>
      </c>
      <c r="X367" s="53" t="n">
        <v>70.5345595</v>
      </c>
      <c r="Y367" s="53" t="n">
        <v>61.6168451411169</v>
      </c>
      <c r="Z367" s="53" t="n">
        <v>9.85374423505685</v>
      </c>
      <c r="AA367" s="53" t="n">
        <v>57.4016066263048</v>
      </c>
      <c r="AB367" s="53" t="n">
        <v>54.4117499</v>
      </c>
      <c r="AC367" s="53" t="n">
        <v>49.6974426609872</v>
      </c>
      <c r="AD367" s="53" t="n">
        <v>7.60137258525702</v>
      </c>
      <c r="AE367" s="53" t="n">
        <v>50.2249639725871</v>
      </c>
      <c r="AF367" s="53" t="n">
        <v>53.3000891</v>
      </c>
      <c r="AG367" s="53" t="n">
        <v>60.1392247437336</v>
      </c>
      <c r="AH367" s="53" t="n">
        <v>7.44607252700205</v>
      </c>
      <c r="AI367" s="53" t="n">
        <v>41.410099520264</v>
      </c>
      <c r="AJ367" s="53" t="n">
        <v>54.085748</v>
      </c>
      <c r="AK367" s="53" t="n">
        <v>60.6217687706964</v>
      </c>
      <c r="AL367" s="53" t="n">
        <v>7.55582981352194</v>
      </c>
      <c r="AM367" s="53" t="n">
        <v>41.804884836203</v>
      </c>
      <c r="AN367" s="53" t="n">
        <v>17.8193052</v>
      </c>
      <c r="AO367" s="53" t="n">
        <v>100</v>
      </c>
      <c r="AP367" s="53" t="n">
        <v>2.48937367911426</v>
      </c>
      <c r="AQ367" s="53" t="n">
        <v>99.93841917451</v>
      </c>
      <c r="AR367" s="53" t="n">
        <v>34.3748122</v>
      </c>
      <c r="AS367" s="53" t="n">
        <v>99.9999999999998</v>
      </c>
      <c r="AT367" s="53" t="n">
        <v>4.80219356224819</v>
      </c>
      <c r="AU367" s="53" t="n">
        <v>97.7602690826232</v>
      </c>
      <c r="AV367" s="53" t="n">
        <v>28.4354603</v>
      </c>
      <c r="AW367" s="53" t="n">
        <v>70.5647208349891</v>
      </c>
      <c r="AX367" s="53" t="n">
        <v>3.9724605213181</v>
      </c>
      <c r="AY367" s="53" t="n">
        <v>72.5731463056961</v>
      </c>
      <c r="AZ367" s="53" t="n">
        <v>50.4135646</v>
      </c>
      <c r="BA367" s="53" t="n">
        <v>50.6656649198413</v>
      </c>
      <c r="BB367" s="53" t="n">
        <v>7.0428223422295</v>
      </c>
      <c r="BC367" s="53" t="n">
        <v>49.8749534044298</v>
      </c>
      <c r="BD367" s="53" t="n">
        <v>77.3310151</v>
      </c>
      <c r="BE367" s="53" t="n">
        <v>70.2822092404299</v>
      </c>
      <c r="BF367" s="53" t="n">
        <v>10.803215468195</v>
      </c>
      <c r="BG367" s="53" t="n">
        <v>47.7066183152205</v>
      </c>
      <c r="BH367" s="53" t="n">
        <v>29.5170536</v>
      </c>
      <c r="BI367" s="53" t="n">
        <v>100</v>
      </c>
      <c r="BJ367" s="53" t="n">
        <v>4.12356012157223</v>
      </c>
      <c r="BK367" s="53" t="n">
        <v>103.2563162006</v>
      </c>
    </row>
    <row r="368">
      <c r="A368" s="53" t="s">
        <v>263</v>
      </c>
      <c r="B368" s="53" t="s">
        <v>264</v>
      </c>
      <c r="C368" s="53" t="s">
        <v>17</v>
      </c>
      <c r="D368" s="53" t="n">
        <v>1073.4892188</v>
      </c>
      <c r="E368" s="53" t="n">
        <v>15.5105047809369</v>
      </c>
      <c r="F368" s="53" t="n">
        <v>2.45367925628635</v>
      </c>
      <c r="G368" s="53" t="n">
        <v>14.9459945404386</v>
      </c>
      <c r="H368" s="53" t="n">
        <v>1881.6958366</v>
      </c>
      <c r="I368" s="53" t="n">
        <v>11.2711631813448</v>
      </c>
      <c r="J368" s="53" t="n">
        <v>4.30100084849199</v>
      </c>
      <c r="K368" s="53" t="n">
        <v>10.3228252758166</v>
      </c>
      <c r="L368" s="53" t="n">
        <v>2588.1454473</v>
      </c>
      <c r="M368" s="53" t="n">
        <v>9.60107164522208</v>
      </c>
      <c r="N368" s="53" t="n">
        <v>5.91573598046084</v>
      </c>
      <c r="O368" s="53" t="n">
        <v>8.54800285189897</v>
      </c>
      <c r="P368" s="53" t="n">
        <v>2529.7174869</v>
      </c>
      <c r="Q368" s="53" t="n">
        <v>8.98304849136581</v>
      </c>
      <c r="R368" s="53" t="n">
        <v>5.78218692201677</v>
      </c>
      <c r="S368" s="53" t="n">
        <v>7.95152644640997</v>
      </c>
      <c r="T368" s="53" t="n">
        <v>3207.3605673</v>
      </c>
      <c r="U368" s="53" t="n">
        <v>7.77986467774205</v>
      </c>
      <c r="V368" s="53" t="n">
        <v>7.33107883487839</v>
      </c>
      <c r="W368" s="53" t="n">
        <v>7.20481122559762</v>
      </c>
      <c r="X368" s="53" t="n">
        <v>2799.6106581</v>
      </c>
      <c r="Y368" s="53" t="n">
        <v>7.36991638769804</v>
      </c>
      <c r="Z368" s="53" t="n">
        <v>6.39908298765872</v>
      </c>
      <c r="AA368" s="53" t="n">
        <v>7.53657701103895</v>
      </c>
      <c r="AB368" s="53" t="n">
        <v>2671.2046534</v>
      </c>
      <c r="AC368" s="53" t="n">
        <v>8.99320513575132</v>
      </c>
      <c r="AD368" s="53" t="n">
        <v>6.1055847907535</v>
      </c>
      <c r="AE368" s="53" t="n">
        <v>9.42405339538868</v>
      </c>
      <c r="AF368" s="53" t="n">
        <v>3338.1573813</v>
      </c>
      <c r="AG368" s="53" t="n">
        <v>7.77495944036699</v>
      </c>
      <c r="AH368" s="53" t="n">
        <v>7.63004171562245</v>
      </c>
      <c r="AI368" s="53" t="n">
        <v>7.57003331267515</v>
      </c>
      <c r="AJ368" s="53" t="n">
        <v>3609.7554868</v>
      </c>
      <c r="AK368" s="53" t="n">
        <v>6.82468527576379</v>
      </c>
      <c r="AL368" s="53" t="n">
        <v>8.25083475745381</v>
      </c>
      <c r="AM368" s="53" t="n">
        <v>6.42249272283342</v>
      </c>
      <c r="AN368" s="53" t="n">
        <v>3530.5158553</v>
      </c>
      <c r="AO368" s="53" t="n">
        <v>7.2750175985645</v>
      </c>
      <c r="AP368" s="53" t="n">
        <v>8.06971636643292</v>
      </c>
      <c r="AQ368" s="53" t="n">
        <v>6.70912754193245</v>
      </c>
      <c r="AR368" s="53" t="n">
        <v>3735.2296999</v>
      </c>
      <c r="AS368" s="53" t="n">
        <v>7.32201653754266</v>
      </c>
      <c r="AT368" s="53" t="n">
        <v>8.53763174478311</v>
      </c>
      <c r="AU368" s="53" t="n">
        <v>6.64847606513271</v>
      </c>
      <c r="AV368" s="53" t="n">
        <v>3331.4289226</v>
      </c>
      <c r="AW368" s="53" t="n">
        <v>6.93795686295778</v>
      </c>
      <c r="AX368" s="53" t="n">
        <v>7.61466244655311</v>
      </c>
      <c r="AY368" s="53" t="n">
        <v>7.08971126519007</v>
      </c>
      <c r="AZ368" s="53" t="n">
        <v>2794.7244257</v>
      </c>
      <c r="BA368" s="53" t="n">
        <v>6.89366458572361</v>
      </c>
      <c r="BB368" s="53" t="n">
        <v>6.3879145037361</v>
      </c>
      <c r="BC368" s="53" t="n">
        <v>7.27046131872989</v>
      </c>
      <c r="BD368" s="53" t="n">
        <v>2153.1926034</v>
      </c>
      <c r="BE368" s="53" t="n">
        <v>8.4707713451302</v>
      </c>
      <c r="BF368" s="53" t="n">
        <v>4.92156225998958</v>
      </c>
      <c r="BG368" s="53" t="n">
        <v>8.78126986566709</v>
      </c>
      <c r="BH368" s="53" t="n">
        <v>4505.956955</v>
      </c>
      <c r="BI368" s="53" t="n">
        <v>6.34021293867987</v>
      </c>
      <c r="BJ368" s="53" t="n">
        <v>10.2992865848824</v>
      </c>
      <c r="BK368" s="53" t="n">
        <v>6.22476448058039</v>
      </c>
    </row>
    <row r="369">
      <c r="A369" s="53" t="s">
        <v>265</v>
      </c>
      <c r="B369" s="53" t="s">
        <v>266</v>
      </c>
      <c r="C369" s="53" t="s">
        <v>16</v>
      </c>
      <c r="D369" s="53" t="n">
        <v>86.4755266</v>
      </c>
      <c r="E369" s="53" t="n">
        <v>31.731112368498</v>
      </c>
      <c r="F369" s="53" t="n">
        <v>20.1100002758524</v>
      </c>
      <c r="G369" s="53" t="n">
        <v>22.8137960648201</v>
      </c>
      <c r="H369" s="53" t="n">
        <v>6.5799146</v>
      </c>
      <c r="I369" s="53" t="n">
        <v>100</v>
      </c>
      <c r="J369" s="53" t="n">
        <v>1.53016800965148</v>
      </c>
      <c r="K369" s="53" t="n">
        <v>99.8116719060363</v>
      </c>
      <c r="L369" s="53" t="n">
        <v>36.8662095</v>
      </c>
      <c r="M369" s="53" t="n">
        <v>60.6198611906858</v>
      </c>
      <c r="N369" s="53" t="n">
        <v>8.57328671317548</v>
      </c>
      <c r="O369" s="53" t="n">
        <v>49.649586303096</v>
      </c>
      <c r="P369" s="53"/>
      <c r="Q369" s="53"/>
      <c r="R369" s="53"/>
      <c r="S369" s="53"/>
      <c r="T369" s="53" t="n">
        <v>67.2318492</v>
      </c>
      <c r="U369" s="53" t="n">
        <v>42.7488603180617</v>
      </c>
      <c r="V369" s="53" t="n">
        <v>15.6348571568926</v>
      </c>
      <c r="W369" s="53" t="n">
        <v>36.0347473649787</v>
      </c>
      <c r="X369" s="53" t="n">
        <v>49.074354</v>
      </c>
      <c r="Y369" s="53" t="n">
        <v>40.9861643360217</v>
      </c>
      <c r="Z369" s="53" t="n">
        <v>11.4123071726663</v>
      </c>
      <c r="AA369" s="53" t="n">
        <v>34.6865738623131</v>
      </c>
      <c r="AB369" s="53" t="n">
        <v>59.1191297</v>
      </c>
      <c r="AC369" s="53" t="n">
        <v>46.631680972468</v>
      </c>
      <c r="AD369" s="53" t="n">
        <v>13.7482333015958</v>
      </c>
      <c r="AE369" s="53" t="n">
        <v>36.8387524442313</v>
      </c>
      <c r="AF369" s="53" t="n">
        <v>38.3816927</v>
      </c>
      <c r="AG369" s="53" t="n">
        <v>46.7167523884617</v>
      </c>
      <c r="AH369" s="53" t="n">
        <v>8.92571437413695</v>
      </c>
      <c r="AI369" s="53" t="n">
        <v>41.2269000210072</v>
      </c>
      <c r="AJ369" s="53" t="n">
        <v>12.1554826</v>
      </c>
      <c r="AK369" s="53" t="n">
        <v>70.457027147983</v>
      </c>
      <c r="AL369" s="53" t="n">
        <v>2.82677386366005</v>
      </c>
      <c r="AM369" s="53" t="n">
        <v>68.0109542373059</v>
      </c>
      <c r="AN369" s="53" t="n">
        <v>41.1606949</v>
      </c>
      <c r="AO369" s="53" t="n">
        <v>45.9856696946421</v>
      </c>
      <c r="AP369" s="53" t="n">
        <v>9.57197508171378</v>
      </c>
      <c r="AQ369" s="53" t="n">
        <v>35.1919282058608</v>
      </c>
      <c r="AR369" s="53" t="n">
        <v>4.2451974</v>
      </c>
      <c r="AS369" s="53" t="n">
        <v>99.9999999999996</v>
      </c>
      <c r="AT369" s="53" t="n">
        <v>0.987226377700346</v>
      </c>
      <c r="AU369" s="53" t="n">
        <v>99.4598948177828</v>
      </c>
      <c r="AV369" s="53" t="n">
        <v>15.6521873</v>
      </c>
      <c r="AW369" s="53" t="n">
        <v>61.1464267292266</v>
      </c>
      <c r="AX369" s="53" t="n">
        <v>3.63993725504175</v>
      </c>
      <c r="AY369" s="53" t="n">
        <v>56.9461688930155</v>
      </c>
      <c r="AZ369" s="53"/>
      <c r="BA369" s="53"/>
      <c r="BB369" s="53"/>
      <c r="BC369" s="53"/>
      <c r="BD369" s="53" t="n">
        <v>3.2495541</v>
      </c>
      <c r="BE369" s="53" t="n">
        <v>99.9999999999997</v>
      </c>
      <c r="BF369" s="53" t="n">
        <v>0.755688186204088</v>
      </c>
      <c r="BG369" s="53" t="n">
        <v>103.634624114612</v>
      </c>
      <c r="BH369" s="53" t="n">
        <v>9.8207654</v>
      </c>
      <c r="BI369" s="53" t="n">
        <v>70.8704712093344</v>
      </c>
      <c r="BJ369" s="53" t="n">
        <v>2.28383223170892</v>
      </c>
      <c r="BK369" s="53" t="n">
        <v>67.6908007590428</v>
      </c>
    </row>
    <row r="370">
      <c r="A370" s="53" t="s">
        <v>265</v>
      </c>
      <c r="B370" s="53" t="s">
        <v>266</v>
      </c>
      <c r="C370" s="53" t="s">
        <v>17</v>
      </c>
      <c r="D370" s="53" t="n">
        <v>383.0768539</v>
      </c>
      <c r="E370" s="53" t="n">
        <v>15.8465764892928</v>
      </c>
      <c r="F370" s="53" t="n">
        <v>3.29273910349065</v>
      </c>
      <c r="G370" s="53" t="n">
        <v>14.7645897253417</v>
      </c>
      <c r="H370" s="53" t="n">
        <v>615.7910445</v>
      </c>
      <c r="I370" s="53" t="n">
        <v>11.8001395323643</v>
      </c>
      <c r="J370" s="53" t="n">
        <v>5.29303514728614</v>
      </c>
      <c r="K370" s="53" t="n">
        <v>10.5304341967914</v>
      </c>
      <c r="L370" s="53" t="n">
        <v>687.210451</v>
      </c>
      <c r="M370" s="53" t="n">
        <v>11.5263433028041</v>
      </c>
      <c r="N370" s="53" t="n">
        <v>5.90692102980942</v>
      </c>
      <c r="O370" s="53" t="n">
        <v>9.81941041099474</v>
      </c>
      <c r="P370" s="53" t="n">
        <v>726.9882326</v>
      </c>
      <c r="Q370" s="53" t="n">
        <v>9.78466689093515</v>
      </c>
      <c r="R370" s="53" t="n">
        <v>6.24883115982898</v>
      </c>
      <c r="S370" s="53" t="n">
        <v>8.30486721140968</v>
      </c>
      <c r="T370" s="53" t="n">
        <v>1093.7799178</v>
      </c>
      <c r="U370" s="53" t="n">
        <v>9.78714697403924</v>
      </c>
      <c r="V370" s="53" t="n">
        <v>9.40159101048951</v>
      </c>
      <c r="W370" s="53" t="n">
        <v>8.54719597771633</v>
      </c>
      <c r="X370" s="53" t="n">
        <v>1099.8231453</v>
      </c>
      <c r="Y370" s="53" t="n">
        <v>7.92817671116706</v>
      </c>
      <c r="Z370" s="53" t="n">
        <v>9.45353560410815</v>
      </c>
      <c r="AA370" s="53" t="n">
        <v>7.98883031973981</v>
      </c>
      <c r="AB370" s="53" t="n">
        <v>1025.178081</v>
      </c>
      <c r="AC370" s="53" t="n">
        <v>10.9466314138518</v>
      </c>
      <c r="AD370" s="53" t="n">
        <v>8.81192356307539</v>
      </c>
      <c r="AE370" s="53" t="n">
        <v>11.0299953702361</v>
      </c>
      <c r="AF370" s="53" t="n">
        <v>815.7952693</v>
      </c>
      <c r="AG370" s="53" t="n">
        <v>12.128257669826</v>
      </c>
      <c r="AH370" s="53" t="n">
        <v>7.01217250877812</v>
      </c>
      <c r="AI370" s="53" t="n">
        <v>11.6903011353249</v>
      </c>
      <c r="AJ370" s="53" t="n">
        <v>1008.2988959</v>
      </c>
      <c r="AK370" s="53" t="n">
        <v>7.96643178653817</v>
      </c>
      <c r="AL370" s="53" t="n">
        <v>8.66683843916881</v>
      </c>
      <c r="AM370" s="53" t="n">
        <v>6.83922266201723</v>
      </c>
      <c r="AN370" s="53" t="n">
        <v>819.1024536</v>
      </c>
      <c r="AO370" s="53" t="n">
        <v>10.380118045848</v>
      </c>
      <c r="AP370" s="53" t="n">
        <v>7.04059942874521</v>
      </c>
      <c r="AQ370" s="53" t="n">
        <v>9.26349702428768</v>
      </c>
      <c r="AR370" s="53" t="n">
        <v>1045.6656066</v>
      </c>
      <c r="AS370" s="53" t="n">
        <v>10.4841798322778</v>
      </c>
      <c r="AT370" s="53" t="n">
        <v>8.98802419664303</v>
      </c>
      <c r="AU370" s="53" t="n">
        <v>9.34296539319003</v>
      </c>
      <c r="AV370" s="53" t="n">
        <v>878.2659959</v>
      </c>
      <c r="AW370" s="53" t="n">
        <v>8.12199074461637</v>
      </c>
      <c r="AX370" s="53" t="n">
        <v>7.5491399663656</v>
      </c>
      <c r="AY370" s="53" t="n">
        <v>8.27842840087801</v>
      </c>
      <c r="AZ370" s="53" t="n">
        <v>549.1590729</v>
      </c>
      <c r="BA370" s="53" t="n">
        <v>9.24243252655229</v>
      </c>
      <c r="BB370" s="53" t="n">
        <v>4.72029968651285</v>
      </c>
      <c r="BC370" s="53" t="n">
        <v>10.2605554276174</v>
      </c>
      <c r="BD370" s="53" t="n">
        <v>323.2654189</v>
      </c>
      <c r="BE370" s="53" t="n">
        <v>12.0263562594412</v>
      </c>
      <c r="BF370" s="53" t="n">
        <v>2.77862960077504</v>
      </c>
      <c r="BG370" s="53" t="n">
        <v>12.9309380760375</v>
      </c>
      <c r="BH370" s="53" t="n">
        <v>562.5870059</v>
      </c>
      <c r="BI370" s="53" t="n">
        <v>11.7994067096864</v>
      </c>
      <c r="BJ370" s="53" t="n">
        <v>4.83571955492311</v>
      </c>
      <c r="BK370" s="53" t="n">
        <v>12.2198744365479</v>
      </c>
    </row>
    <row r="371">
      <c r="A371" s="53" t="s">
        <v>267</v>
      </c>
      <c r="B371" s="53" t="s">
        <v>268</v>
      </c>
      <c r="C371" s="53" t="s">
        <v>16</v>
      </c>
      <c r="D371" s="53" t="n">
        <v>1355.9238431</v>
      </c>
      <c r="E371" s="53" t="n">
        <v>26.918357631089</v>
      </c>
      <c r="F371" s="53" t="n">
        <v>15.7893955060716</v>
      </c>
      <c r="G371" s="53" t="n">
        <v>16.7103745774482</v>
      </c>
      <c r="H371" s="53" t="n">
        <v>1100.2782583</v>
      </c>
      <c r="I371" s="53" t="n">
        <v>34.9592226940997</v>
      </c>
      <c r="J371" s="53" t="n">
        <v>12.8124663309347</v>
      </c>
      <c r="K371" s="53" t="n">
        <v>24.8961513938455</v>
      </c>
      <c r="L371" s="53" t="n">
        <v>887.8204307</v>
      </c>
      <c r="M371" s="53" t="n">
        <v>48.0334577799896</v>
      </c>
      <c r="N371" s="53" t="n">
        <v>10.3384478339462</v>
      </c>
      <c r="O371" s="53" t="n">
        <v>34.6383861539378</v>
      </c>
      <c r="P371" s="53" t="n">
        <v>524.376097</v>
      </c>
      <c r="Q371" s="53" t="n">
        <v>65.2175520237747</v>
      </c>
      <c r="R371" s="53" t="n">
        <v>6.10622907148963</v>
      </c>
      <c r="S371" s="53" t="n">
        <v>52.7903036170523</v>
      </c>
      <c r="T371" s="53" t="n">
        <v>660.913067</v>
      </c>
      <c r="U371" s="53" t="n">
        <v>41.7945669932888</v>
      </c>
      <c r="V371" s="53" t="n">
        <v>7.69616808723983</v>
      </c>
      <c r="W371" s="53" t="n">
        <v>37.3819297300639</v>
      </c>
      <c r="X371" s="53" t="n">
        <v>1703.7065333</v>
      </c>
      <c r="Y371" s="53" t="n">
        <v>29.8570862114272</v>
      </c>
      <c r="Z371" s="53" t="n">
        <v>19.8392383299716</v>
      </c>
      <c r="AA371" s="53" t="n">
        <v>25.0257311123273</v>
      </c>
      <c r="AB371" s="53" t="n">
        <v>979.4077048</v>
      </c>
      <c r="AC371" s="53" t="n">
        <v>41.4224977107985</v>
      </c>
      <c r="AD371" s="53" t="n">
        <v>11.4049588341375</v>
      </c>
      <c r="AE371" s="53" t="n">
        <v>35.9948592532822</v>
      </c>
      <c r="AF371" s="53" t="n">
        <v>283.2540401</v>
      </c>
      <c r="AG371" s="53" t="n">
        <v>76.9338267597952</v>
      </c>
      <c r="AH371" s="53" t="n">
        <v>3.29842276215636</v>
      </c>
      <c r="AI371" s="53" t="n">
        <v>69.0324584519183</v>
      </c>
      <c r="AJ371" s="53" t="n">
        <v>345.6946682</v>
      </c>
      <c r="AK371" s="53" t="n">
        <v>58.5552403039172</v>
      </c>
      <c r="AL371" s="53" t="n">
        <v>4.02552832766098</v>
      </c>
      <c r="AM371" s="53" t="n">
        <v>55.2383178705902</v>
      </c>
      <c r="AN371" s="53" t="n">
        <v>87.2656636</v>
      </c>
      <c r="AO371" s="53" t="n">
        <v>100</v>
      </c>
      <c r="AP371" s="53" t="n">
        <v>1.01618692206932</v>
      </c>
      <c r="AQ371" s="53" t="n">
        <v>88.628989206024</v>
      </c>
      <c r="AR371" s="53" t="n">
        <v>281.6070845</v>
      </c>
      <c r="AS371" s="53" t="n">
        <v>60.9933666644138</v>
      </c>
      <c r="AT371" s="53" t="n">
        <v>3.27924437431277</v>
      </c>
      <c r="AU371" s="53" t="n">
        <v>51.9941263648851</v>
      </c>
      <c r="AV371" s="53" t="n">
        <v>64.0114948</v>
      </c>
      <c r="AW371" s="53" t="n">
        <v>99.9999999999998</v>
      </c>
      <c r="AX371" s="53" t="n">
        <v>0.74539791705507</v>
      </c>
      <c r="AY371" s="53" t="n">
        <v>100.696580238931</v>
      </c>
      <c r="AZ371" s="53" t="n">
        <v>156.1356508</v>
      </c>
      <c r="BA371" s="53" t="n">
        <v>70.550209562762</v>
      </c>
      <c r="BB371" s="53" t="n">
        <v>1.81816077327971</v>
      </c>
      <c r="BC371" s="53" t="n">
        <v>65.7566290934054</v>
      </c>
      <c r="BD371" s="53" t="n">
        <v>85.3427922</v>
      </c>
      <c r="BE371" s="53" t="n">
        <v>100</v>
      </c>
      <c r="BF371" s="53" t="n">
        <v>0.993795563442204</v>
      </c>
      <c r="BG371" s="53" t="n">
        <v>93.5682203389329</v>
      </c>
      <c r="BH371" s="53" t="n">
        <v>71.822864</v>
      </c>
      <c r="BI371" s="53" t="n">
        <v>100</v>
      </c>
      <c r="BJ371" s="53" t="n">
        <v>0.836359366232604</v>
      </c>
      <c r="BK371" s="53" t="n">
        <v>88.6289892060239</v>
      </c>
    </row>
    <row r="372">
      <c r="A372" s="53" t="s">
        <v>267</v>
      </c>
      <c r="B372" s="53" t="s">
        <v>268</v>
      </c>
      <c r="C372" s="53" t="s">
        <v>17</v>
      </c>
      <c r="D372" s="53" t="n">
        <v>6466.5306472</v>
      </c>
      <c r="E372" s="53" t="n">
        <v>12.1316948849044</v>
      </c>
      <c r="F372" s="53" t="n">
        <v>3.73118356555214</v>
      </c>
      <c r="G372" s="53" t="n">
        <v>11.1168529522935</v>
      </c>
      <c r="H372" s="53" t="n">
        <v>9234.5431963</v>
      </c>
      <c r="I372" s="53" t="n">
        <v>10.0860880853628</v>
      </c>
      <c r="J372" s="53" t="n">
        <v>5.32832482968826</v>
      </c>
      <c r="K372" s="53" t="n">
        <v>8.49936476831317</v>
      </c>
      <c r="L372" s="53" t="n">
        <v>10790.9036242</v>
      </c>
      <c r="M372" s="53" t="n">
        <v>8.23961446364312</v>
      </c>
      <c r="N372" s="53" t="n">
        <v>6.22634368515764</v>
      </c>
      <c r="O372" s="53" t="n">
        <v>7.32281345563288</v>
      </c>
      <c r="P372" s="53" t="n">
        <v>10718.8587368</v>
      </c>
      <c r="Q372" s="53" t="n">
        <v>9.67417130840628</v>
      </c>
      <c r="R372" s="53" t="n">
        <v>6.18477383657657</v>
      </c>
      <c r="S372" s="53" t="n">
        <v>8.22795966002084</v>
      </c>
      <c r="T372" s="53" t="n">
        <v>13754.8520988</v>
      </c>
      <c r="U372" s="53" t="n">
        <v>8.37222353843903</v>
      </c>
      <c r="V372" s="53" t="n">
        <v>7.9365398383854</v>
      </c>
      <c r="W372" s="53" t="n">
        <v>7.36609026571395</v>
      </c>
      <c r="X372" s="53" t="n">
        <v>15864.9602097</v>
      </c>
      <c r="Y372" s="53" t="n">
        <v>7.97593875769841</v>
      </c>
      <c r="Z372" s="53" t="n">
        <v>9.15407071150318</v>
      </c>
      <c r="AA372" s="53" t="n">
        <v>6.92535316357201</v>
      </c>
      <c r="AB372" s="53" t="n">
        <v>15504.5395818</v>
      </c>
      <c r="AC372" s="53" t="n">
        <v>8.05194425627205</v>
      </c>
      <c r="AD372" s="53" t="n">
        <v>8.94610826658865</v>
      </c>
      <c r="AE372" s="53" t="n">
        <v>7.49855796753179</v>
      </c>
      <c r="AF372" s="53" t="n">
        <v>14183.9911389</v>
      </c>
      <c r="AG372" s="53" t="n">
        <v>7.8267866702398</v>
      </c>
      <c r="AH372" s="53" t="n">
        <v>8.1841527580661</v>
      </c>
      <c r="AI372" s="53" t="n">
        <v>7.38249111451989</v>
      </c>
      <c r="AJ372" s="53" t="n">
        <v>14919.3244683</v>
      </c>
      <c r="AK372" s="53" t="n">
        <v>8.08453434645109</v>
      </c>
      <c r="AL372" s="53" t="n">
        <v>8.60843956401327</v>
      </c>
      <c r="AM372" s="53" t="n">
        <v>7.25372303513179</v>
      </c>
      <c r="AN372" s="53" t="n">
        <v>13178.9154394</v>
      </c>
      <c r="AO372" s="53" t="n">
        <v>7.87913904993439</v>
      </c>
      <c r="AP372" s="53" t="n">
        <v>7.60422479719978</v>
      </c>
      <c r="AQ372" s="53" t="n">
        <v>6.83132068150184</v>
      </c>
      <c r="AR372" s="53" t="n">
        <v>12059.333464</v>
      </c>
      <c r="AS372" s="53" t="n">
        <v>7.78952977589484</v>
      </c>
      <c r="AT372" s="53" t="n">
        <v>6.95822679691045</v>
      </c>
      <c r="AU372" s="53" t="n">
        <v>7.5497516605691</v>
      </c>
      <c r="AV372" s="53" t="n">
        <v>11422.3240391</v>
      </c>
      <c r="AW372" s="53" t="n">
        <v>9.23808705834845</v>
      </c>
      <c r="AX372" s="53" t="n">
        <v>6.59067281364466</v>
      </c>
      <c r="AY372" s="53" t="n">
        <v>8.85615960979285</v>
      </c>
      <c r="AZ372" s="53" t="n">
        <v>8426.4961255</v>
      </c>
      <c r="BA372" s="53" t="n">
        <v>10.122797689807</v>
      </c>
      <c r="BB372" s="53" t="n">
        <v>4.86208224687966</v>
      </c>
      <c r="BC372" s="53" t="n">
        <v>10.0235327363613</v>
      </c>
      <c r="BD372" s="53" t="n">
        <v>6651.2368686</v>
      </c>
      <c r="BE372" s="53" t="n">
        <v>10.2115592518884</v>
      </c>
      <c r="BF372" s="53" t="n">
        <v>3.83775892339743</v>
      </c>
      <c r="BG372" s="53" t="n">
        <v>10.4518410077743</v>
      </c>
      <c r="BH372" s="53" t="n">
        <v>10133.6301613</v>
      </c>
      <c r="BI372" s="53" t="n">
        <v>10.6991982824709</v>
      </c>
      <c r="BJ372" s="53" t="n">
        <v>5.84709736643681</v>
      </c>
      <c r="BK372" s="53" t="n">
        <v>11.1113866873006</v>
      </c>
    </row>
    <row r="373">
      <c r="A373" s="53" t="s">
        <v>269</v>
      </c>
      <c r="B373" s="53" t="s">
        <v>270</v>
      </c>
      <c r="C373" s="53" t="s">
        <v>16</v>
      </c>
      <c r="D373" s="53" t="n">
        <v>204.3867342</v>
      </c>
      <c r="E373" s="53" t="n">
        <v>61.3060861489711</v>
      </c>
      <c r="F373" s="53" t="n">
        <v>14.0426991370971</v>
      </c>
      <c r="G373" s="53" t="n">
        <v>45.0931653066747</v>
      </c>
      <c r="H373" s="53" t="n">
        <v>74.2815201</v>
      </c>
      <c r="I373" s="53" t="n">
        <v>74.2829087042633</v>
      </c>
      <c r="J373" s="53" t="n">
        <v>5.10362398172969</v>
      </c>
      <c r="K373" s="53" t="n">
        <v>62.5348617616354</v>
      </c>
      <c r="L373" s="53"/>
      <c r="M373" s="53"/>
      <c r="N373" s="53"/>
      <c r="O373" s="53"/>
      <c r="P373" s="53" t="n">
        <v>44.6926793</v>
      </c>
      <c r="Q373" s="53" t="n">
        <v>70.6852922509703</v>
      </c>
      <c r="R373" s="53" t="n">
        <v>3.07067800411417</v>
      </c>
      <c r="S373" s="53" t="n">
        <v>68.7916986489991</v>
      </c>
      <c r="T373" s="53" t="n">
        <v>94.8695689</v>
      </c>
      <c r="U373" s="53" t="n">
        <v>62.2455052434465</v>
      </c>
      <c r="V373" s="53" t="n">
        <v>6.51815695643522</v>
      </c>
      <c r="W373" s="53" t="n">
        <v>56.2234369931066</v>
      </c>
      <c r="X373" s="53" t="n">
        <v>164.8346734</v>
      </c>
      <c r="Y373" s="53" t="n">
        <v>68.4780822327767</v>
      </c>
      <c r="Z373" s="53" t="n">
        <v>11.3252150878482</v>
      </c>
      <c r="AA373" s="53" t="n">
        <v>65.1036779292032</v>
      </c>
      <c r="AB373" s="53" t="n">
        <v>49.656161</v>
      </c>
      <c r="AC373" s="53" t="n">
        <v>100</v>
      </c>
      <c r="AD373" s="53" t="n">
        <v>3.41170150771094</v>
      </c>
      <c r="AE373" s="53" t="n">
        <v>87.764925308721</v>
      </c>
      <c r="AF373" s="53" t="n">
        <v>189.8476816</v>
      </c>
      <c r="AG373" s="53" t="n">
        <v>57.763151586537</v>
      </c>
      <c r="AH373" s="53" t="n">
        <v>13.0437715785187</v>
      </c>
      <c r="AI373" s="53" t="n">
        <v>43.539520006788</v>
      </c>
      <c r="AJ373" s="53"/>
      <c r="AK373" s="53"/>
      <c r="AL373" s="53"/>
      <c r="AM373" s="53"/>
      <c r="AN373" s="53" t="n">
        <v>130.263641</v>
      </c>
      <c r="AO373" s="53" t="n">
        <v>52.3786555192945</v>
      </c>
      <c r="AP373" s="53" t="n">
        <v>8.94996011470998</v>
      </c>
      <c r="AQ373" s="53" t="n">
        <v>44.0276705791783</v>
      </c>
      <c r="AR373" s="53" t="n">
        <v>50.5923098</v>
      </c>
      <c r="AS373" s="53" t="n">
        <v>100</v>
      </c>
      <c r="AT373" s="53" t="n">
        <v>3.47602102432444</v>
      </c>
      <c r="AU373" s="53" t="n">
        <v>95.0982170325249</v>
      </c>
      <c r="AV373" s="53" t="n">
        <v>115.3189384</v>
      </c>
      <c r="AW373" s="53" t="n">
        <v>53.0352986971516</v>
      </c>
      <c r="AX373" s="53" t="n">
        <v>7.92316176046927</v>
      </c>
      <c r="AY373" s="53" t="n">
        <v>50.3173172109651</v>
      </c>
      <c r="AZ373" s="53" t="n">
        <v>24.7155625</v>
      </c>
      <c r="BA373" s="53" t="n">
        <v>100</v>
      </c>
      <c r="BB373" s="53" t="n">
        <v>1.69812003479637</v>
      </c>
      <c r="BC373" s="53" t="n">
        <v>94.8783804226006</v>
      </c>
      <c r="BD373" s="53" t="n">
        <v>190.9104088</v>
      </c>
      <c r="BE373" s="53" t="n">
        <v>54.9577375312542</v>
      </c>
      <c r="BF373" s="53" t="n">
        <v>13.1167878552003</v>
      </c>
      <c r="BG373" s="53" t="n">
        <v>52.6374040202993</v>
      </c>
      <c r="BH373" s="53" t="n">
        <v>121.0962832</v>
      </c>
      <c r="BI373" s="53" t="n">
        <v>65.0144761452134</v>
      </c>
      <c r="BJ373" s="53" t="n">
        <v>8.32010295704558</v>
      </c>
      <c r="BK373" s="53" t="n">
        <v>59.7662021258172</v>
      </c>
    </row>
    <row r="374">
      <c r="A374" s="53" t="s">
        <v>269</v>
      </c>
      <c r="B374" s="53" t="s">
        <v>270</v>
      </c>
      <c r="C374" s="53" t="s">
        <v>17</v>
      </c>
      <c r="D374" s="53" t="n">
        <v>3152.7464683</v>
      </c>
      <c r="E374" s="53" t="n">
        <v>14.9293015959842</v>
      </c>
      <c r="F374" s="53" t="n">
        <v>3.25379187388976</v>
      </c>
      <c r="G374" s="53" t="n">
        <v>13.6218502262008</v>
      </c>
      <c r="H374" s="53" t="n">
        <v>4093.2714233</v>
      </c>
      <c r="I374" s="53" t="n">
        <v>14.0871466931019</v>
      </c>
      <c r="J374" s="53" t="n">
        <v>4.22446061828127</v>
      </c>
      <c r="K374" s="53" t="n">
        <v>12.7598304664806</v>
      </c>
      <c r="L374" s="53" t="n">
        <v>4057.3138539</v>
      </c>
      <c r="M374" s="53" t="n">
        <v>11.55812912718</v>
      </c>
      <c r="N374" s="53" t="n">
        <v>4.18735061013601</v>
      </c>
      <c r="O374" s="53" t="n">
        <v>10.1750118255328</v>
      </c>
      <c r="P374" s="53" t="n">
        <v>3674.5088888</v>
      </c>
      <c r="Q374" s="53" t="n">
        <v>12.6272213213282</v>
      </c>
      <c r="R374" s="53" t="n">
        <v>3.79227676031939</v>
      </c>
      <c r="S374" s="53" t="n">
        <v>11.5673813845698</v>
      </c>
      <c r="T374" s="53" t="n">
        <v>5686.9288638</v>
      </c>
      <c r="U374" s="53" t="n">
        <v>8.03667400700124</v>
      </c>
      <c r="V374" s="53" t="n">
        <v>5.86919471973882</v>
      </c>
      <c r="W374" s="53" t="n">
        <v>7.48744291776407</v>
      </c>
      <c r="X374" s="53" t="n">
        <v>6776.2927058</v>
      </c>
      <c r="Y374" s="53" t="n">
        <v>9.58481884103588</v>
      </c>
      <c r="Z374" s="53" t="n">
        <v>6.99347263185403</v>
      </c>
      <c r="AA374" s="53" t="n">
        <v>9.11808333763597</v>
      </c>
      <c r="AB374" s="53" t="n">
        <v>7234.6894027</v>
      </c>
      <c r="AC374" s="53" t="n">
        <v>8.76349324696205</v>
      </c>
      <c r="AD374" s="53" t="n">
        <v>7.46656092562837</v>
      </c>
      <c r="AE374" s="53" t="n">
        <v>8.99016711725257</v>
      </c>
      <c r="AF374" s="53" t="n">
        <v>8926.0267875</v>
      </c>
      <c r="AG374" s="53" t="n">
        <v>9.52371100024643</v>
      </c>
      <c r="AH374" s="53" t="n">
        <v>9.21210560992252</v>
      </c>
      <c r="AI374" s="53" t="n">
        <v>9.0515433258643</v>
      </c>
      <c r="AJ374" s="53" t="n">
        <v>7263.4121431</v>
      </c>
      <c r="AK374" s="53" t="n">
        <v>9.97704995878286</v>
      </c>
      <c r="AL374" s="53" t="n">
        <v>7.49620422877661</v>
      </c>
      <c r="AM374" s="53" t="n">
        <v>9.4000299028479</v>
      </c>
      <c r="AN374" s="53" t="n">
        <v>6813.7177836</v>
      </c>
      <c r="AO374" s="53" t="n">
        <v>10.8977555028138</v>
      </c>
      <c r="AP374" s="53" t="n">
        <v>7.03209718198825</v>
      </c>
      <c r="AQ374" s="53" t="n">
        <v>9.68286171014884</v>
      </c>
      <c r="AR374" s="53" t="n">
        <v>6118.6667128</v>
      </c>
      <c r="AS374" s="53" t="n">
        <v>11.7401636097501</v>
      </c>
      <c r="AT374" s="53" t="n">
        <v>6.31476975054183</v>
      </c>
      <c r="AU374" s="53" t="n">
        <v>11.4409218128983</v>
      </c>
      <c r="AV374" s="53" t="n">
        <v>6770.896032</v>
      </c>
      <c r="AW374" s="53" t="n">
        <v>8.12257329525276</v>
      </c>
      <c r="AX374" s="53" t="n">
        <v>6.98790299486196</v>
      </c>
      <c r="AY374" s="53" t="n">
        <v>7.49374306884592</v>
      </c>
      <c r="AZ374" s="53" t="n">
        <v>6668.5464701</v>
      </c>
      <c r="BA374" s="53" t="n">
        <v>7.62884468080492</v>
      </c>
      <c r="BB374" s="53" t="n">
        <v>6.88227313335712</v>
      </c>
      <c r="BC374" s="53" t="n">
        <v>7.70043456621652</v>
      </c>
      <c r="BD374" s="53" t="n">
        <v>6019.0030178</v>
      </c>
      <c r="BE374" s="53" t="n">
        <v>8.83270098808582</v>
      </c>
      <c r="BF374" s="53" t="n">
        <v>6.21191183786999</v>
      </c>
      <c r="BG374" s="53" t="n">
        <v>9.45101379653174</v>
      </c>
      <c r="BH374" s="53" t="n">
        <v>13638.5132856</v>
      </c>
      <c r="BI374" s="53" t="n">
        <v>6.343403056039</v>
      </c>
      <c r="BJ374" s="53" t="n">
        <v>14.0756271228341</v>
      </c>
      <c r="BK374" s="53" t="n">
        <v>6.4543282133021</v>
      </c>
    </row>
    <row r="375">
      <c r="A375" s="53" t="s">
        <v>271</v>
      </c>
      <c r="B375" s="53" t="s">
        <v>272</v>
      </c>
      <c r="C375" s="53" t="s">
        <v>16</v>
      </c>
      <c r="D375" s="53" t="n">
        <v>248.551962</v>
      </c>
      <c r="E375" s="53" t="n">
        <v>34.3848385714434</v>
      </c>
      <c r="F375" s="53" t="n">
        <v>12.8668976126224</v>
      </c>
      <c r="G375" s="53" t="n">
        <v>27.7544658220317</v>
      </c>
      <c r="H375" s="53" t="n">
        <v>205.3172443</v>
      </c>
      <c r="I375" s="53" t="n">
        <v>38.4377522719359</v>
      </c>
      <c r="J375" s="53" t="n">
        <v>10.6287471611826</v>
      </c>
      <c r="K375" s="53" t="n">
        <v>25.5885317229705</v>
      </c>
      <c r="L375" s="53" t="n">
        <v>198.77387</v>
      </c>
      <c r="M375" s="53" t="n">
        <v>37.2751023027974</v>
      </c>
      <c r="N375" s="53" t="n">
        <v>10.2900134554347</v>
      </c>
      <c r="O375" s="53" t="n">
        <v>26.8232014277867</v>
      </c>
      <c r="P375" s="53" t="n">
        <v>77.4718627</v>
      </c>
      <c r="Q375" s="53" t="n">
        <v>49.784827739836</v>
      </c>
      <c r="R375" s="53" t="n">
        <v>4.01051964023538</v>
      </c>
      <c r="S375" s="53" t="n">
        <v>45.6323959379668</v>
      </c>
      <c r="T375" s="53" t="n">
        <v>92.4654684</v>
      </c>
      <c r="U375" s="53" t="n">
        <v>50.2397657187874</v>
      </c>
      <c r="V375" s="53" t="n">
        <v>4.78670015329015</v>
      </c>
      <c r="W375" s="53" t="n">
        <v>38.8921158849962</v>
      </c>
      <c r="X375" s="53" t="n">
        <v>123.6772096</v>
      </c>
      <c r="Y375" s="53" t="n">
        <v>53.9262856390807</v>
      </c>
      <c r="Z375" s="53" t="n">
        <v>6.40245194659954</v>
      </c>
      <c r="AA375" s="53" t="n">
        <v>46.8639665916209</v>
      </c>
      <c r="AB375" s="53" t="n">
        <v>207.9603027</v>
      </c>
      <c r="AC375" s="53" t="n">
        <v>39.6888323384371</v>
      </c>
      <c r="AD375" s="53" t="n">
        <v>10.7655715159104</v>
      </c>
      <c r="AE375" s="53" t="n">
        <v>33.876462640453</v>
      </c>
      <c r="AF375" s="53" t="n">
        <v>214.4046753</v>
      </c>
      <c r="AG375" s="53" t="n">
        <v>35.5256715242252</v>
      </c>
      <c r="AH375" s="53" t="n">
        <v>11.0991801575585</v>
      </c>
      <c r="AI375" s="53" t="n">
        <v>39.4382038145022</v>
      </c>
      <c r="AJ375" s="53" t="n">
        <v>136.3456619</v>
      </c>
      <c r="AK375" s="53" t="n">
        <v>47.0046528913153</v>
      </c>
      <c r="AL375" s="53" t="n">
        <v>7.05826523144696</v>
      </c>
      <c r="AM375" s="53" t="n">
        <v>37.0595347002081</v>
      </c>
      <c r="AN375" s="53" t="n">
        <v>142.605469</v>
      </c>
      <c r="AO375" s="53" t="n">
        <v>50.84151607423</v>
      </c>
      <c r="AP375" s="53" t="n">
        <v>7.38231939051437</v>
      </c>
      <c r="AQ375" s="53" t="n">
        <v>35.9178871158853</v>
      </c>
      <c r="AR375" s="53" t="n">
        <v>36.4208875</v>
      </c>
      <c r="AS375" s="53" t="n">
        <v>70.2366050898362</v>
      </c>
      <c r="AT375" s="53" t="n">
        <v>1.88541593738591</v>
      </c>
      <c r="AU375" s="53" t="n">
        <v>60.6040869138168</v>
      </c>
      <c r="AV375" s="53" t="n">
        <v>43.8950522</v>
      </c>
      <c r="AW375" s="53" t="n">
        <v>73.1774364417185</v>
      </c>
      <c r="AX375" s="53" t="n">
        <v>2.27233427494776</v>
      </c>
      <c r="AY375" s="53" t="n">
        <v>61.9274446249228</v>
      </c>
      <c r="AZ375" s="53" t="n">
        <v>33.852057</v>
      </c>
      <c r="BA375" s="53" t="n">
        <v>100</v>
      </c>
      <c r="BB375" s="53" t="n">
        <v>1.75243417066913</v>
      </c>
      <c r="BC375" s="53" t="n">
        <v>93.5793633169801</v>
      </c>
      <c r="BD375" s="53" t="n">
        <v>103.3376869</v>
      </c>
      <c r="BE375" s="53" t="n">
        <v>45.1176911522686</v>
      </c>
      <c r="BF375" s="53" t="n">
        <v>5.34952702110445</v>
      </c>
      <c r="BG375" s="53" t="n">
        <v>34.5631296562069</v>
      </c>
      <c r="BH375" s="53" t="n">
        <v>66.6369178</v>
      </c>
      <c r="BI375" s="53" t="n">
        <v>100</v>
      </c>
      <c r="BJ375" s="53" t="n">
        <v>3.44962233109764</v>
      </c>
      <c r="BK375" s="53" t="n">
        <v>85.6259242553577</v>
      </c>
    </row>
    <row r="376">
      <c r="A376" s="53" t="s">
        <v>271</v>
      </c>
      <c r="B376" s="53" t="s">
        <v>272</v>
      </c>
      <c r="C376" s="53" t="s">
        <v>17</v>
      </c>
      <c r="D376" s="53" t="n">
        <v>1339.2893328</v>
      </c>
      <c r="E376" s="53" t="n">
        <v>13.192974070872</v>
      </c>
      <c r="F376" s="53" t="n">
        <v>3.68998172066048</v>
      </c>
      <c r="G376" s="53" t="n">
        <v>12.7034620423267</v>
      </c>
      <c r="H376" s="53" t="n">
        <v>2029.3085205</v>
      </c>
      <c r="I376" s="53" t="n">
        <v>10.8872791033045</v>
      </c>
      <c r="J376" s="53" t="n">
        <v>5.59110803232522</v>
      </c>
      <c r="K376" s="53" t="n">
        <v>10.3307785133785</v>
      </c>
      <c r="L376" s="53" t="n">
        <v>2679.7590683</v>
      </c>
      <c r="M376" s="53" t="n">
        <v>9.12865738888799</v>
      </c>
      <c r="N376" s="53" t="n">
        <v>7.38321566194227</v>
      </c>
      <c r="O376" s="53" t="n">
        <v>8.02288590214623</v>
      </c>
      <c r="P376" s="53" t="n">
        <v>2180.1516176</v>
      </c>
      <c r="Q376" s="53" t="n">
        <v>9.03091790017912</v>
      </c>
      <c r="R376" s="53" t="n">
        <v>6.00670775178475</v>
      </c>
      <c r="S376" s="53" t="n">
        <v>7.66727632813981</v>
      </c>
      <c r="T376" s="53" t="n">
        <v>2858.9110504</v>
      </c>
      <c r="U376" s="53" t="n">
        <v>8.37151295478917</v>
      </c>
      <c r="V376" s="53" t="n">
        <v>7.87681142424631</v>
      </c>
      <c r="W376" s="53" t="n">
        <v>7.94356008515244</v>
      </c>
      <c r="X376" s="53" t="n">
        <v>2423.1476189</v>
      </c>
      <c r="Y376" s="53" t="n">
        <v>8.87824599349567</v>
      </c>
      <c r="Z376" s="53" t="n">
        <v>6.67620520915343</v>
      </c>
      <c r="AA376" s="53" t="n">
        <v>8.65653816109657</v>
      </c>
      <c r="AB376" s="53" t="n">
        <v>3243.8204875</v>
      </c>
      <c r="AC376" s="53" t="n">
        <v>8.33408914036156</v>
      </c>
      <c r="AD376" s="53" t="n">
        <v>8.93730578661037</v>
      </c>
      <c r="AE376" s="53" t="n">
        <v>7.54508010719071</v>
      </c>
      <c r="AF376" s="53" t="n">
        <v>3536.4322225</v>
      </c>
      <c r="AG376" s="53" t="n">
        <v>8.21702011099876</v>
      </c>
      <c r="AH376" s="53" t="n">
        <v>9.74350346694535</v>
      </c>
      <c r="AI376" s="53" t="n">
        <v>7.37975727302575</v>
      </c>
      <c r="AJ376" s="53" t="n">
        <v>3261.5991512</v>
      </c>
      <c r="AK376" s="53" t="n">
        <v>9.2542575160711</v>
      </c>
      <c r="AL376" s="53" t="n">
        <v>8.98628918583869</v>
      </c>
      <c r="AM376" s="53" t="n">
        <v>8.6413461311045</v>
      </c>
      <c r="AN376" s="53" t="n">
        <v>2697.8284598</v>
      </c>
      <c r="AO376" s="53" t="n">
        <v>8.53638635516937</v>
      </c>
      <c r="AP376" s="53" t="n">
        <v>7.43300006827295</v>
      </c>
      <c r="AQ376" s="53" t="n">
        <v>7.57022942026035</v>
      </c>
      <c r="AR376" s="53" t="n">
        <v>2573.7578519</v>
      </c>
      <c r="AS376" s="53" t="n">
        <v>11.0161945908624</v>
      </c>
      <c r="AT376" s="53" t="n">
        <v>7.09116334635634</v>
      </c>
      <c r="AU376" s="53" t="n">
        <v>10.36148734751</v>
      </c>
      <c r="AV376" s="53" t="n">
        <v>1873.7896512</v>
      </c>
      <c r="AW376" s="53" t="n">
        <v>10.4826232310395</v>
      </c>
      <c r="AX376" s="53" t="n">
        <v>5.16262572392437</v>
      </c>
      <c r="AY376" s="53" t="n">
        <v>10.1547053216905</v>
      </c>
      <c r="AZ376" s="53" t="n">
        <v>1822.1170358</v>
      </c>
      <c r="BA376" s="53" t="n">
        <v>8.34951839945606</v>
      </c>
      <c r="BB376" s="53" t="n">
        <v>5.02025842388317</v>
      </c>
      <c r="BC376" s="53" t="n">
        <v>8.94978066995808</v>
      </c>
      <c r="BD376" s="53" t="n">
        <v>1430.5477091</v>
      </c>
      <c r="BE376" s="53" t="n">
        <v>15.0640673738574</v>
      </c>
      <c r="BF376" s="53" t="n">
        <v>3.94141487416746</v>
      </c>
      <c r="BG376" s="53" t="n">
        <v>14.4781227065591</v>
      </c>
      <c r="BH376" s="53" t="n">
        <v>2344.8238902</v>
      </c>
      <c r="BI376" s="53" t="n">
        <v>9.84364763643898</v>
      </c>
      <c r="BJ376" s="53" t="n">
        <v>6.46040932388886</v>
      </c>
      <c r="BK376" s="53" t="n">
        <v>9.84360683901506</v>
      </c>
    </row>
    <row r="377">
      <c r="A377" s="53" t="s">
        <v>273</v>
      </c>
      <c r="B377" s="53" t="s">
        <v>274</v>
      </c>
      <c r="C377" s="53" t="s">
        <v>16</v>
      </c>
      <c r="D377" s="53" t="n">
        <v>407.0235992</v>
      </c>
      <c r="E377" s="53" t="n">
        <v>35.1500290216869</v>
      </c>
      <c r="F377" s="53" t="n">
        <v>5.82944800257124</v>
      </c>
      <c r="G377" s="53" t="n">
        <v>37.9826511002319</v>
      </c>
      <c r="H377" s="53" t="n">
        <v>360.1170945</v>
      </c>
      <c r="I377" s="53" t="n">
        <v>39.6168079683908</v>
      </c>
      <c r="J377" s="53" t="n">
        <v>5.15764658695688</v>
      </c>
      <c r="K377" s="53" t="n">
        <v>35.5866348258155</v>
      </c>
      <c r="L377" s="53" t="n">
        <v>358.0577954</v>
      </c>
      <c r="M377" s="53" t="n">
        <v>32.6954577386935</v>
      </c>
      <c r="N377" s="53" t="n">
        <v>5.12815302184472</v>
      </c>
      <c r="O377" s="53" t="n">
        <v>20.7522395367281</v>
      </c>
      <c r="P377" s="53" t="n">
        <v>410.6590614</v>
      </c>
      <c r="Q377" s="53" t="n">
        <v>37.3899721391641</v>
      </c>
      <c r="R377" s="53" t="n">
        <v>5.88151559251411</v>
      </c>
      <c r="S377" s="53" t="n">
        <v>19.7748613168627</v>
      </c>
      <c r="T377" s="53" t="n">
        <v>901.4960959</v>
      </c>
      <c r="U377" s="53" t="n">
        <v>27.9636653958057</v>
      </c>
      <c r="V377" s="53" t="n">
        <v>12.9113511499066</v>
      </c>
      <c r="W377" s="53" t="n">
        <v>16.225427583999</v>
      </c>
      <c r="X377" s="53" t="n">
        <v>832.2786337</v>
      </c>
      <c r="Y377" s="53" t="n">
        <v>29.4442959626802</v>
      </c>
      <c r="Z377" s="53" t="n">
        <v>11.92000913053</v>
      </c>
      <c r="AA377" s="53" t="n">
        <v>17.3216239236086</v>
      </c>
      <c r="AB377" s="53" t="n">
        <v>258.6472042</v>
      </c>
      <c r="AC377" s="53" t="n">
        <v>43.3617161840578</v>
      </c>
      <c r="AD377" s="53" t="n">
        <v>3.70438085373387</v>
      </c>
      <c r="AE377" s="53" t="n">
        <v>38.6543357877488</v>
      </c>
      <c r="AF377" s="53" t="n">
        <v>294.2635382</v>
      </c>
      <c r="AG377" s="53" t="n">
        <v>39.1289694655357</v>
      </c>
      <c r="AH377" s="53" t="n">
        <v>4.21448289082285</v>
      </c>
      <c r="AI377" s="53" t="n">
        <v>35.5550479712433</v>
      </c>
      <c r="AJ377" s="53" t="n">
        <v>397.347519</v>
      </c>
      <c r="AK377" s="53" t="n">
        <v>30.6711966448467</v>
      </c>
      <c r="AL377" s="53" t="n">
        <v>5.69086585031896</v>
      </c>
      <c r="AM377" s="53" t="n">
        <v>28.4446587886003</v>
      </c>
      <c r="AN377" s="53" t="n">
        <v>438.4873162</v>
      </c>
      <c r="AO377" s="53" t="n">
        <v>33.2146495382679</v>
      </c>
      <c r="AP377" s="53" t="n">
        <v>6.28007568750062</v>
      </c>
      <c r="AQ377" s="53" t="n">
        <v>23.687363648975</v>
      </c>
      <c r="AR377" s="53" t="n">
        <v>633.9728007</v>
      </c>
      <c r="AS377" s="53" t="n">
        <v>34.5356443641392</v>
      </c>
      <c r="AT377" s="53" t="n">
        <v>9.0798456993378</v>
      </c>
      <c r="AU377" s="53" t="n">
        <v>19.5708341473995</v>
      </c>
      <c r="AV377" s="53" t="n">
        <v>636.2753678</v>
      </c>
      <c r="AW377" s="53" t="n">
        <v>37.5698234823953</v>
      </c>
      <c r="AX377" s="53" t="n">
        <v>9.11282338222465</v>
      </c>
      <c r="AY377" s="53" t="n">
        <v>22.1471463231909</v>
      </c>
      <c r="AZ377" s="53" t="n">
        <v>436.480011</v>
      </c>
      <c r="BA377" s="53" t="n">
        <v>40.7530658301194</v>
      </c>
      <c r="BB377" s="53" t="n">
        <v>6.25132678617969</v>
      </c>
      <c r="BC377" s="53" t="n">
        <v>26.6490032929848</v>
      </c>
      <c r="BD377" s="53" t="n">
        <v>373.7796321</v>
      </c>
      <c r="BE377" s="53" t="n">
        <v>33.567243543847</v>
      </c>
      <c r="BF377" s="53" t="n">
        <v>5.3533233307106</v>
      </c>
      <c r="BG377" s="53" t="n">
        <v>20.7737492415418</v>
      </c>
      <c r="BH377" s="53" t="n">
        <v>243.3122853</v>
      </c>
      <c r="BI377" s="53" t="n">
        <v>46.2566719274726</v>
      </c>
      <c r="BJ377" s="53" t="n">
        <v>3.48475203484744</v>
      </c>
      <c r="BK377" s="53" t="n">
        <v>34.1671305610968</v>
      </c>
    </row>
    <row r="378">
      <c r="A378" s="53" t="s">
        <v>273</v>
      </c>
      <c r="B378" s="53" t="s">
        <v>274</v>
      </c>
      <c r="C378" s="53" t="s">
        <v>17</v>
      </c>
      <c r="D378" s="53" t="n">
        <v>1624.1462037</v>
      </c>
      <c r="E378" s="53" t="n">
        <v>17.995235487696</v>
      </c>
      <c r="F378" s="53" t="n">
        <v>3.14752123890202</v>
      </c>
      <c r="G378" s="53" t="n">
        <v>16.7895668352565</v>
      </c>
      <c r="H378" s="53" t="n">
        <v>2755.2539289</v>
      </c>
      <c r="I378" s="53" t="n">
        <v>13.066293517309</v>
      </c>
      <c r="J378" s="53" t="n">
        <v>5.33955640201888</v>
      </c>
      <c r="K378" s="53" t="n">
        <v>12.0055693622292</v>
      </c>
      <c r="L378" s="53" t="n">
        <v>2968.4013766</v>
      </c>
      <c r="M378" s="53" t="n">
        <v>11.8633304528774</v>
      </c>
      <c r="N378" s="53" t="n">
        <v>5.75262643052071</v>
      </c>
      <c r="O378" s="53" t="n">
        <v>10.7812718564081</v>
      </c>
      <c r="P378" s="53" t="n">
        <v>3020.5904381</v>
      </c>
      <c r="Q378" s="53" t="n">
        <v>10.2451909406445</v>
      </c>
      <c r="R378" s="53" t="n">
        <v>5.85376645051115</v>
      </c>
      <c r="S378" s="53" t="n">
        <v>9.54739136486698</v>
      </c>
      <c r="T378" s="53" t="n">
        <v>4384.254404</v>
      </c>
      <c r="U378" s="53" t="n">
        <v>9.29780965421039</v>
      </c>
      <c r="V378" s="53" t="n">
        <v>8.49648499741139</v>
      </c>
      <c r="W378" s="53" t="n">
        <v>8.17321302151945</v>
      </c>
      <c r="X378" s="53" t="n">
        <v>3972.8838069</v>
      </c>
      <c r="Y378" s="53" t="n">
        <v>9.09769407480726</v>
      </c>
      <c r="Z378" s="53" t="n">
        <v>7.69926754957181</v>
      </c>
      <c r="AA378" s="53" t="n">
        <v>8.63258735033165</v>
      </c>
      <c r="AB378" s="53" t="n">
        <v>3899.7582582</v>
      </c>
      <c r="AC378" s="53" t="n">
        <v>9.8986509268663</v>
      </c>
      <c r="AD378" s="53" t="n">
        <v>7.55755357264334</v>
      </c>
      <c r="AE378" s="53" t="n">
        <v>9.73346778115176</v>
      </c>
      <c r="AF378" s="53" t="n">
        <v>4407.4629705</v>
      </c>
      <c r="AG378" s="53" t="n">
        <v>9.60519139717349</v>
      </c>
      <c r="AH378" s="53" t="n">
        <v>8.54146214036614</v>
      </c>
      <c r="AI378" s="53" t="n">
        <v>8.54222322138073</v>
      </c>
      <c r="AJ378" s="53" t="n">
        <v>4090.5669268</v>
      </c>
      <c r="AK378" s="53" t="n">
        <v>9.73679137137103</v>
      </c>
      <c r="AL378" s="53" t="n">
        <v>7.9273320664864</v>
      </c>
      <c r="AM378" s="53" t="n">
        <v>9.03071350192946</v>
      </c>
      <c r="AN378" s="53" t="n">
        <v>3322.4323214</v>
      </c>
      <c r="AO378" s="53" t="n">
        <v>9.73464541072984</v>
      </c>
      <c r="AP378" s="53" t="n">
        <v>6.43872224840213</v>
      </c>
      <c r="AQ378" s="53" t="n">
        <v>8.98143285076439</v>
      </c>
      <c r="AR378" s="53" t="n">
        <v>3666.8987029</v>
      </c>
      <c r="AS378" s="53" t="n">
        <v>11.4369067049405</v>
      </c>
      <c r="AT378" s="53" t="n">
        <v>7.10628237900429</v>
      </c>
      <c r="AU378" s="53" t="n">
        <v>10.5298129733581</v>
      </c>
      <c r="AV378" s="53" t="n">
        <v>3349.567843</v>
      </c>
      <c r="AW378" s="53" t="n">
        <v>10.0340891399106</v>
      </c>
      <c r="AX378" s="53" t="n">
        <v>6.49130965116803</v>
      </c>
      <c r="AY378" s="53" t="n">
        <v>9.54966282156235</v>
      </c>
      <c r="AZ378" s="53" t="n">
        <v>2945.5588879</v>
      </c>
      <c r="BA378" s="53" t="n">
        <v>9.96171953881974</v>
      </c>
      <c r="BB378" s="53" t="n">
        <v>5.70835872963957</v>
      </c>
      <c r="BC378" s="53" t="n">
        <v>9.77713769491333</v>
      </c>
      <c r="BD378" s="53" t="n">
        <v>2908.7659899</v>
      </c>
      <c r="BE378" s="53" t="n">
        <v>12.7957491066255</v>
      </c>
      <c r="BF378" s="53" t="n">
        <v>5.63705577204134</v>
      </c>
      <c r="BG378" s="53" t="n">
        <v>12.8558694545096</v>
      </c>
      <c r="BH378" s="53" t="n">
        <v>4284.2599827</v>
      </c>
      <c r="BI378" s="53" t="n">
        <v>9.88038017631621</v>
      </c>
      <c r="BJ378" s="53" t="n">
        <v>8.30270037131279</v>
      </c>
      <c r="BK378" s="53" t="n">
        <v>10.0562512797147</v>
      </c>
    </row>
    <row r="379">
      <c r="A379" s="53" t="s">
        <v>275</v>
      </c>
      <c r="B379" s="53" t="s">
        <v>276</v>
      </c>
      <c r="C379" s="53" t="s">
        <v>16</v>
      </c>
      <c r="D379" s="53" t="n">
        <v>957.9226361</v>
      </c>
      <c r="E379" s="53" t="n">
        <v>27.8273895380767</v>
      </c>
      <c r="F379" s="53" t="n">
        <v>14.5801841707026</v>
      </c>
      <c r="G379" s="53" t="n">
        <v>14.9688245575253</v>
      </c>
      <c r="H379" s="53" t="n">
        <v>826.4745467</v>
      </c>
      <c r="I379" s="53" t="n">
        <v>34.4540669683612</v>
      </c>
      <c r="J379" s="53" t="n">
        <v>12.5794616905013</v>
      </c>
      <c r="K379" s="53" t="n">
        <v>22.0167903340987</v>
      </c>
      <c r="L379" s="53" t="n">
        <v>845.0279983</v>
      </c>
      <c r="M379" s="53" t="n">
        <v>33.0637883288934</v>
      </c>
      <c r="N379" s="53" t="n">
        <v>12.8618568768512</v>
      </c>
      <c r="O379" s="53" t="n">
        <v>22.8045224655265</v>
      </c>
      <c r="P379" s="53" t="n">
        <v>421.1912133</v>
      </c>
      <c r="Q379" s="53" t="n">
        <v>33.5247894353943</v>
      </c>
      <c r="R379" s="53" t="n">
        <v>6.4107948069771</v>
      </c>
      <c r="S379" s="53" t="n">
        <v>26.9301717171638</v>
      </c>
      <c r="T379" s="53" t="n">
        <v>640.1992153</v>
      </c>
      <c r="U379" s="53" t="n">
        <v>31.7931641808242</v>
      </c>
      <c r="V379" s="53" t="n">
        <v>9.74423415132543</v>
      </c>
      <c r="W379" s="53" t="n">
        <v>23.8540790058775</v>
      </c>
      <c r="X379" s="53" t="n">
        <v>773.9938874</v>
      </c>
      <c r="Y379" s="53" t="n">
        <v>33.0325904236567</v>
      </c>
      <c r="Z379" s="53" t="n">
        <v>11.7806730940556</v>
      </c>
      <c r="AA379" s="53" t="n">
        <v>21.1317842873542</v>
      </c>
      <c r="AB379" s="53" t="n">
        <v>484.2656855</v>
      </c>
      <c r="AC379" s="53" t="n">
        <v>35.7095018981107</v>
      </c>
      <c r="AD379" s="53" t="n">
        <v>7.37082788949198</v>
      </c>
      <c r="AE379" s="53" t="n">
        <v>24.6324967731506</v>
      </c>
      <c r="AF379" s="53" t="n">
        <v>633.5071841</v>
      </c>
      <c r="AG379" s="53" t="n">
        <v>30.6799256348942</v>
      </c>
      <c r="AH379" s="53" t="n">
        <v>9.64237723334995</v>
      </c>
      <c r="AI379" s="53" t="n">
        <v>16.6471775490195</v>
      </c>
      <c r="AJ379" s="53" t="n">
        <v>414.7498025</v>
      </c>
      <c r="AK379" s="53" t="n">
        <v>32.8836989546039</v>
      </c>
      <c r="AL379" s="53" t="n">
        <v>6.31275248889855</v>
      </c>
      <c r="AM379" s="53" t="n">
        <v>29.9430377564819</v>
      </c>
      <c r="AN379" s="53" t="n">
        <v>124.2752057</v>
      </c>
      <c r="AO379" s="53" t="n">
        <v>49.4453513998691</v>
      </c>
      <c r="AP379" s="53" t="n">
        <v>1.89154668516341</v>
      </c>
      <c r="AQ379" s="53" t="n">
        <v>51.8045460948213</v>
      </c>
      <c r="AR379" s="53" t="n">
        <v>135.8228077</v>
      </c>
      <c r="AS379" s="53" t="n">
        <v>50.9318626120913</v>
      </c>
      <c r="AT379" s="53" t="n">
        <v>2.06730844038766</v>
      </c>
      <c r="AU379" s="53" t="n">
        <v>49.6601192562422</v>
      </c>
      <c r="AV379" s="53" t="n">
        <v>89.1459115</v>
      </c>
      <c r="AW379" s="53" t="n">
        <v>61.4190791820082</v>
      </c>
      <c r="AX379" s="53" t="n">
        <v>1.35685676353458</v>
      </c>
      <c r="AY379" s="53" t="n">
        <v>58.6948074858623</v>
      </c>
      <c r="AZ379" s="53" t="n">
        <v>107.1116923</v>
      </c>
      <c r="BA379" s="53" t="n">
        <v>49.1992603823716</v>
      </c>
      <c r="BB379" s="53" t="n">
        <v>1.63030723120588</v>
      </c>
      <c r="BC379" s="53" t="n">
        <v>46.8107676309858</v>
      </c>
      <c r="BD379" s="53" t="n">
        <v>50.5828386</v>
      </c>
      <c r="BE379" s="53" t="n">
        <v>100</v>
      </c>
      <c r="BF379" s="53" t="n">
        <v>0.769902573414013</v>
      </c>
      <c r="BG379" s="53" t="n">
        <v>96.5900468951149</v>
      </c>
      <c r="BH379" s="53" t="n">
        <v>65.7604863</v>
      </c>
      <c r="BI379" s="53" t="n">
        <v>72.7612919348609</v>
      </c>
      <c r="BJ379" s="53" t="n">
        <v>1.0009159041408</v>
      </c>
      <c r="BK379" s="53" t="n">
        <v>74.3803595488463</v>
      </c>
    </row>
    <row r="380">
      <c r="A380" s="53" t="s">
        <v>275</v>
      </c>
      <c r="B380" s="53" t="s">
        <v>276</v>
      </c>
      <c r="C380" s="53" t="s">
        <v>17</v>
      </c>
      <c r="D380" s="53" t="n">
        <v>2232.7805224</v>
      </c>
      <c r="E380" s="53" t="n">
        <v>11.2369356126255</v>
      </c>
      <c r="F380" s="53" t="n">
        <v>3.29946586988184</v>
      </c>
      <c r="G380" s="53" t="n">
        <v>11.1733820617978</v>
      </c>
      <c r="H380" s="53" t="n">
        <v>3609.1239408</v>
      </c>
      <c r="I380" s="53" t="n">
        <v>11.6292618595757</v>
      </c>
      <c r="J380" s="53" t="n">
        <v>5.33334160853528</v>
      </c>
      <c r="K380" s="53" t="n">
        <v>10.7463261345148</v>
      </c>
      <c r="L380" s="53" t="n">
        <v>3245.6703561</v>
      </c>
      <c r="M380" s="53" t="n">
        <v>12.6779225462996</v>
      </c>
      <c r="N380" s="53" t="n">
        <v>4.79625223231892</v>
      </c>
      <c r="O380" s="53" t="n">
        <v>12.2415814688392</v>
      </c>
      <c r="P380" s="53" t="n">
        <v>4474.4664303</v>
      </c>
      <c r="Q380" s="53" t="n">
        <v>9.87861786917558</v>
      </c>
      <c r="R380" s="53" t="n">
        <v>6.6120915712924</v>
      </c>
      <c r="S380" s="53" t="n">
        <v>9.06353778683528</v>
      </c>
      <c r="T380" s="53" t="n">
        <v>4361.1431411</v>
      </c>
      <c r="U380" s="53" t="n">
        <v>10.2255651270209</v>
      </c>
      <c r="V380" s="53" t="n">
        <v>6.44462937730289</v>
      </c>
      <c r="W380" s="53" t="n">
        <v>9.1903864745376</v>
      </c>
      <c r="X380" s="53" t="n">
        <v>4710.9042625</v>
      </c>
      <c r="Y380" s="53" t="n">
        <v>9.32492401137119</v>
      </c>
      <c r="Z380" s="53" t="n">
        <v>6.96148487254451</v>
      </c>
      <c r="AA380" s="53" t="n">
        <v>8.92496153055905</v>
      </c>
      <c r="AB380" s="53" t="n">
        <v>6116.7663139</v>
      </c>
      <c r="AC380" s="53" t="n">
        <v>8.21379494901964</v>
      </c>
      <c r="AD380" s="53" t="n">
        <v>9.03898143336652</v>
      </c>
      <c r="AE380" s="53" t="n">
        <v>8.25908480155842</v>
      </c>
      <c r="AF380" s="53" t="n">
        <v>6611.1491952</v>
      </c>
      <c r="AG380" s="53" t="n">
        <v>9.36544560837742</v>
      </c>
      <c r="AH380" s="53" t="n">
        <v>9.76955007956281</v>
      </c>
      <c r="AI380" s="53" t="n">
        <v>8.65882888089804</v>
      </c>
      <c r="AJ380" s="53" t="n">
        <v>5642.5438519</v>
      </c>
      <c r="AK380" s="53" t="n">
        <v>8.18943194434524</v>
      </c>
      <c r="AL380" s="53" t="n">
        <v>8.33820461611873</v>
      </c>
      <c r="AM380" s="53" t="n">
        <v>8.27451746734792</v>
      </c>
      <c r="AN380" s="53" t="n">
        <v>5027.8281339</v>
      </c>
      <c r="AO380" s="53" t="n">
        <v>9.80648820309729</v>
      </c>
      <c r="AP380" s="53" t="n">
        <v>7.42981549731686</v>
      </c>
      <c r="AQ380" s="53" t="n">
        <v>9.30437686149767</v>
      </c>
      <c r="AR380" s="53" t="n">
        <v>4752.1936699</v>
      </c>
      <c r="AS380" s="53" t="n">
        <v>9.64986589459636</v>
      </c>
      <c r="AT380" s="53" t="n">
        <v>7.02249982190349</v>
      </c>
      <c r="AU380" s="53" t="n">
        <v>8.83397152266221</v>
      </c>
      <c r="AV380" s="53" t="n">
        <v>4357.2887642</v>
      </c>
      <c r="AW380" s="53" t="n">
        <v>10.7486609151103</v>
      </c>
      <c r="AX380" s="53" t="n">
        <v>6.43893361594004</v>
      </c>
      <c r="AY380" s="53" t="n">
        <v>10.1559118103468</v>
      </c>
      <c r="AZ380" s="53" t="n">
        <v>3584.9437277</v>
      </c>
      <c r="BA380" s="53" t="n">
        <v>10.7497017041861</v>
      </c>
      <c r="BB380" s="53" t="n">
        <v>5.29760957529264</v>
      </c>
      <c r="BC380" s="53" t="n">
        <v>10.5579902716577</v>
      </c>
      <c r="BD380" s="53" t="n">
        <v>3228.8798344</v>
      </c>
      <c r="BE380" s="53" t="n">
        <v>11.5601762257355</v>
      </c>
      <c r="BF380" s="53" t="n">
        <v>4.77144023099103</v>
      </c>
      <c r="BG380" s="53" t="n">
        <v>11.3961693911566</v>
      </c>
      <c r="BH380" s="53" t="n">
        <v>5715.2867474</v>
      </c>
      <c r="BI380" s="53" t="n">
        <v>9.02212948061435</v>
      </c>
      <c r="BJ380" s="53" t="n">
        <v>8.44569959763203</v>
      </c>
      <c r="BK380" s="53" t="n">
        <v>9.08950253741672</v>
      </c>
    </row>
    <row r="381">
      <c r="A381" s="53" t="s">
        <v>277</v>
      </c>
      <c r="B381" s="53" t="s">
        <v>278</v>
      </c>
      <c r="C381" s="53" t="s">
        <v>16</v>
      </c>
      <c r="D381" s="53" t="n">
        <v>46.5092774</v>
      </c>
      <c r="E381" s="53" t="n">
        <v>72.4303820728286</v>
      </c>
      <c r="F381" s="53" t="n">
        <v>7.23086168596514</v>
      </c>
      <c r="G381" s="53" t="n">
        <v>66.1342946127422</v>
      </c>
      <c r="H381" s="53"/>
      <c r="I381" s="53"/>
      <c r="J381" s="53"/>
      <c r="K381" s="53"/>
      <c r="L381" s="53" t="n">
        <v>90.4724859</v>
      </c>
      <c r="M381" s="53" t="n">
        <v>72.0502995023922</v>
      </c>
      <c r="N381" s="53" t="n">
        <v>14.0658825184915</v>
      </c>
      <c r="O381" s="53" t="n">
        <v>52.9486489076703</v>
      </c>
      <c r="P381" s="53"/>
      <c r="Q381" s="53"/>
      <c r="R381" s="53"/>
      <c r="S381" s="53"/>
      <c r="T381" s="53" t="n">
        <v>34.9781031</v>
      </c>
      <c r="U381" s="53" t="n">
        <v>100</v>
      </c>
      <c r="V381" s="53" t="n">
        <v>5.43809406837889</v>
      </c>
      <c r="W381" s="53" t="n">
        <v>83.9821343090153</v>
      </c>
      <c r="X381" s="53"/>
      <c r="Y381" s="53"/>
      <c r="Z381" s="53"/>
      <c r="AA381" s="53"/>
      <c r="AB381" s="53" t="n">
        <v>77.7720267</v>
      </c>
      <c r="AC381" s="53" t="n">
        <v>43.6301670464798</v>
      </c>
      <c r="AD381" s="53" t="n">
        <v>12.0913245602239</v>
      </c>
      <c r="AE381" s="53" t="n">
        <v>42.2656365433149</v>
      </c>
      <c r="AF381" s="53" t="n">
        <v>73.7673701</v>
      </c>
      <c r="AG381" s="53" t="n">
        <v>81.3027394102022</v>
      </c>
      <c r="AH381" s="53" t="n">
        <v>11.4687150596431</v>
      </c>
      <c r="AI381" s="53" t="n">
        <v>74.0955798482412</v>
      </c>
      <c r="AJ381" s="53" t="n">
        <v>45.1995173</v>
      </c>
      <c r="AK381" s="53" t="n">
        <v>72.0662366380189</v>
      </c>
      <c r="AL381" s="53" t="n">
        <v>7.02723147164373</v>
      </c>
      <c r="AM381" s="53" t="n">
        <v>62.22624137384</v>
      </c>
      <c r="AN381" s="53" t="n">
        <v>34.9781031</v>
      </c>
      <c r="AO381" s="53" t="n">
        <v>100</v>
      </c>
      <c r="AP381" s="53" t="n">
        <v>5.43809406837889</v>
      </c>
      <c r="AQ381" s="53" t="n">
        <v>83.9821343090154</v>
      </c>
      <c r="AR381" s="53" t="n">
        <v>50.6315702</v>
      </c>
      <c r="AS381" s="53" t="n">
        <v>75.2930147916837</v>
      </c>
      <c r="AT381" s="53" t="n">
        <v>7.87176024926662</v>
      </c>
      <c r="AU381" s="53" t="n">
        <v>58.9529201342421</v>
      </c>
      <c r="AV381" s="53" t="n">
        <v>55.6865103</v>
      </c>
      <c r="AW381" s="53" t="n">
        <v>60.4622081128208</v>
      </c>
      <c r="AX381" s="53" t="n">
        <v>8.65765877827578</v>
      </c>
      <c r="AY381" s="53" t="n">
        <v>52.0824334220736</v>
      </c>
      <c r="AZ381" s="53" t="n">
        <v>15.6534671</v>
      </c>
      <c r="BA381" s="53" t="n">
        <v>99.9999999999999</v>
      </c>
      <c r="BB381" s="53" t="n">
        <v>2.43366618088773</v>
      </c>
      <c r="BC381" s="53" t="n">
        <v>97.4162395351702</v>
      </c>
      <c r="BD381" s="53" t="n">
        <v>28.2145822</v>
      </c>
      <c r="BE381" s="53" t="n">
        <v>70.2329477120869</v>
      </c>
      <c r="BF381" s="53" t="n">
        <v>4.38656011919665</v>
      </c>
      <c r="BG381" s="53" t="n">
        <v>71.1460699964481</v>
      </c>
      <c r="BH381" s="53" t="n">
        <v>89.3421732</v>
      </c>
      <c r="BI381" s="53" t="n">
        <v>52.127835119614</v>
      </c>
      <c r="BJ381" s="53" t="n">
        <v>13.890151239648</v>
      </c>
      <c r="BK381" s="53" t="n">
        <v>54.1524918866102</v>
      </c>
    </row>
    <row r="382">
      <c r="A382" s="53" t="s">
        <v>277</v>
      </c>
      <c r="B382" s="53" t="s">
        <v>278</v>
      </c>
      <c r="C382" s="53" t="s">
        <v>17</v>
      </c>
      <c r="D382" s="53" t="n">
        <v>1317.4719781</v>
      </c>
      <c r="E382" s="53" t="n">
        <v>15.3814442493925</v>
      </c>
      <c r="F382" s="53" t="n">
        <v>2.97271616621164</v>
      </c>
      <c r="G382" s="53" t="n">
        <v>14.8805882802387</v>
      </c>
      <c r="H382" s="53" t="n">
        <v>1726.6094267</v>
      </c>
      <c r="I382" s="53" t="n">
        <v>13.6912154416934</v>
      </c>
      <c r="J382" s="53" t="n">
        <v>3.89588533251894</v>
      </c>
      <c r="K382" s="53" t="n">
        <v>12.7189252842782</v>
      </c>
      <c r="L382" s="53" t="n">
        <v>2090.9368318</v>
      </c>
      <c r="M382" s="53" t="n">
        <v>12.8988018118829</v>
      </c>
      <c r="N382" s="53" t="n">
        <v>4.7179460555839</v>
      </c>
      <c r="O382" s="53" t="n">
        <v>11.2986189104024</v>
      </c>
      <c r="P382" s="53" t="n">
        <v>2063.7987961</v>
      </c>
      <c r="Q382" s="53" t="n">
        <v>11.5242303101708</v>
      </c>
      <c r="R382" s="53" t="n">
        <v>4.65671236045745</v>
      </c>
      <c r="S382" s="53" t="n">
        <v>10.6688283624037</v>
      </c>
      <c r="T382" s="53" t="n">
        <v>3154.2231004</v>
      </c>
      <c r="U382" s="53" t="n">
        <v>8.57043108880873</v>
      </c>
      <c r="V382" s="53" t="n">
        <v>7.11712291286819</v>
      </c>
      <c r="W382" s="53" t="n">
        <v>7.21662823167586</v>
      </c>
      <c r="X382" s="53" t="n">
        <v>2593.1864497</v>
      </c>
      <c r="Y382" s="53" t="n">
        <v>10.4047997403572</v>
      </c>
      <c r="Z382" s="53" t="n">
        <v>5.85121156970752</v>
      </c>
      <c r="AA382" s="53" t="n">
        <v>9.74912542573555</v>
      </c>
      <c r="AB382" s="53" t="n">
        <v>3289.0874538</v>
      </c>
      <c r="AC382" s="53" t="n">
        <v>9.59168697622641</v>
      </c>
      <c r="AD382" s="53" t="n">
        <v>7.42142801404844</v>
      </c>
      <c r="AE382" s="53" t="n">
        <v>9.34090665983165</v>
      </c>
      <c r="AF382" s="53" t="n">
        <v>3604.9931568</v>
      </c>
      <c r="AG382" s="53" t="n">
        <v>8.53929824894619</v>
      </c>
      <c r="AH382" s="53" t="n">
        <v>8.1342310230816</v>
      </c>
      <c r="AI382" s="53" t="n">
        <v>7.83303003085064</v>
      </c>
      <c r="AJ382" s="53" t="n">
        <v>3598.5544651</v>
      </c>
      <c r="AK382" s="53" t="n">
        <v>8.68196335790571</v>
      </c>
      <c r="AL382" s="53" t="n">
        <v>8.11970289404052</v>
      </c>
      <c r="AM382" s="53" t="n">
        <v>7.66995250167408</v>
      </c>
      <c r="AN382" s="53" t="n">
        <v>3415.6255528</v>
      </c>
      <c r="AO382" s="53" t="n">
        <v>8.78861255907772</v>
      </c>
      <c r="AP382" s="53" t="n">
        <v>7.70694592926169</v>
      </c>
      <c r="AQ382" s="53" t="n">
        <v>7.91050032205333</v>
      </c>
      <c r="AR382" s="53" t="n">
        <v>3588.204334</v>
      </c>
      <c r="AS382" s="53" t="n">
        <v>8.01027635466491</v>
      </c>
      <c r="AT382" s="53" t="n">
        <v>8.09634907509422</v>
      </c>
      <c r="AU382" s="53" t="n">
        <v>7.60568092719279</v>
      </c>
      <c r="AV382" s="53" t="n">
        <v>3011.7906967</v>
      </c>
      <c r="AW382" s="53" t="n">
        <v>7.10431925950441</v>
      </c>
      <c r="AX382" s="53" t="n">
        <v>6.79574142156543</v>
      </c>
      <c r="AY382" s="53" t="n">
        <v>6.81473872743937</v>
      </c>
      <c r="AZ382" s="53" t="n">
        <v>3138.9986092</v>
      </c>
      <c r="BA382" s="53" t="n">
        <v>6.8796059810147</v>
      </c>
      <c r="BB382" s="53" t="n">
        <v>7.08277068992539</v>
      </c>
      <c r="BC382" s="53" t="n">
        <v>7.10295979629151</v>
      </c>
      <c r="BD382" s="53" t="n">
        <v>2598.7529512</v>
      </c>
      <c r="BE382" s="53" t="n">
        <v>7.84247403167607</v>
      </c>
      <c r="BF382" s="53" t="n">
        <v>5.86377170705644</v>
      </c>
      <c r="BG382" s="53" t="n">
        <v>7.83467827474818</v>
      </c>
      <c r="BH382" s="53" t="n">
        <v>5126.5610114</v>
      </c>
      <c r="BI382" s="53" t="n">
        <v>5.93714103551007</v>
      </c>
      <c r="BJ382" s="53" t="n">
        <v>11.5674648485786</v>
      </c>
      <c r="BK382" s="53" t="n">
        <v>6.10457000758647</v>
      </c>
    </row>
    <row r="383">
      <c r="A383" s="53" t="s">
        <v>279</v>
      </c>
      <c r="B383" s="53" t="s">
        <v>280</v>
      </c>
      <c r="C383" s="53" t="s">
        <v>16</v>
      </c>
      <c r="D383" s="53" t="n">
        <v>202.3944089</v>
      </c>
      <c r="E383" s="53" t="n">
        <v>19.7382533190157</v>
      </c>
      <c r="F383" s="53" t="n">
        <v>9.88138665334859</v>
      </c>
      <c r="G383" s="53" t="n">
        <v>14.9968546222889</v>
      </c>
      <c r="H383" s="53" t="n">
        <v>204.8298854</v>
      </c>
      <c r="I383" s="53" t="n">
        <v>21.5384415688977</v>
      </c>
      <c r="J383" s="53" t="n">
        <v>10.0002925317888</v>
      </c>
      <c r="K383" s="53" t="n">
        <v>17.9167161945612</v>
      </c>
      <c r="L383" s="53" t="n">
        <v>168.3850474</v>
      </c>
      <c r="M383" s="53" t="n">
        <v>24.8285303814647</v>
      </c>
      <c r="N383" s="53" t="n">
        <v>8.22096701704801</v>
      </c>
      <c r="O383" s="53" t="n">
        <v>21.5747606253013</v>
      </c>
      <c r="P383" s="53" t="n">
        <v>99.7189486</v>
      </c>
      <c r="Q383" s="53" t="n">
        <v>37.7259403925278</v>
      </c>
      <c r="R383" s="53" t="n">
        <v>4.86852128543158</v>
      </c>
      <c r="S383" s="53" t="n">
        <v>34.9896110052266</v>
      </c>
      <c r="T383" s="53" t="n">
        <v>287.8124615</v>
      </c>
      <c r="U383" s="53" t="n">
        <v>22.3910786247384</v>
      </c>
      <c r="V383" s="53" t="n">
        <v>14.051703459549</v>
      </c>
      <c r="W383" s="53" t="n">
        <v>15.1337997448463</v>
      </c>
      <c r="X383" s="53" t="n">
        <v>311.9527246</v>
      </c>
      <c r="Y383" s="53" t="n">
        <v>25.3789612864444</v>
      </c>
      <c r="Z383" s="53" t="n">
        <v>15.2302897401736</v>
      </c>
      <c r="AA383" s="53" t="n">
        <v>18.3775424894025</v>
      </c>
      <c r="AB383" s="53" t="n">
        <v>181.5742109</v>
      </c>
      <c r="AC383" s="53" t="n">
        <v>26.4241443943942</v>
      </c>
      <c r="AD383" s="53" t="n">
        <v>8.86489401525934</v>
      </c>
      <c r="AE383" s="53" t="n">
        <v>20.7068850146027</v>
      </c>
      <c r="AF383" s="53" t="n">
        <v>94.6881046</v>
      </c>
      <c r="AG383" s="53" t="n">
        <v>39.9791607046138</v>
      </c>
      <c r="AH383" s="53" t="n">
        <v>4.62290326155998</v>
      </c>
      <c r="AI383" s="53" t="n">
        <v>36.8305587225485</v>
      </c>
      <c r="AJ383" s="53" t="n">
        <v>85.533586</v>
      </c>
      <c r="AK383" s="53" t="n">
        <v>29.1537308806996</v>
      </c>
      <c r="AL383" s="53" t="n">
        <v>4.17595742741609</v>
      </c>
      <c r="AM383" s="53" t="n">
        <v>24.5773186703783</v>
      </c>
      <c r="AN383" s="53" t="n">
        <v>61.3861116</v>
      </c>
      <c r="AO383" s="53" t="n">
        <v>43.8897331582447</v>
      </c>
      <c r="AP383" s="53" t="n">
        <v>2.99701907360943</v>
      </c>
      <c r="AQ383" s="53" t="n">
        <v>43.282254410845</v>
      </c>
      <c r="AR383" s="53" t="n">
        <v>71.3798531</v>
      </c>
      <c r="AS383" s="53" t="n">
        <v>38.5997603798113</v>
      </c>
      <c r="AT383" s="53" t="n">
        <v>3.48493780818232</v>
      </c>
      <c r="AU383" s="53" t="n">
        <v>35.8204395103692</v>
      </c>
      <c r="AV383" s="53" t="n">
        <v>79.6630581</v>
      </c>
      <c r="AW383" s="53" t="n">
        <v>43.6674898904322</v>
      </c>
      <c r="AX383" s="53" t="n">
        <v>3.88934399597573</v>
      </c>
      <c r="AY383" s="53" t="n">
        <v>39.8154250593354</v>
      </c>
      <c r="AZ383" s="53" t="n">
        <v>78.4408007</v>
      </c>
      <c r="BA383" s="53" t="n">
        <v>37.6276293418017</v>
      </c>
      <c r="BB383" s="53" t="n">
        <v>3.82967042087572</v>
      </c>
      <c r="BC383" s="53" t="n">
        <v>37.7680510643479</v>
      </c>
      <c r="BD383" s="53" t="n">
        <v>26.255378</v>
      </c>
      <c r="BE383" s="53" t="n">
        <v>64.6009735105613</v>
      </c>
      <c r="BF383" s="53" t="n">
        <v>1.28185132760267</v>
      </c>
      <c r="BG383" s="53" t="n">
        <v>62.969609097439</v>
      </c>
      <c r="BH383" s="53" t="n">
        <v>94.2243571</v>
      </c>
      <c r="BI383" s="53" t="n">
        <v>50.4053030771314</v>
      </c>
      <c r="BJ383" s="53" t="n">
        <v>4.60026198217915</v>
      </c>
      <c r="BK383" s="53" t="n">
        <v>44.2168193111845</v>
      </c>
    </row>
    <row r="384">
      <c r="A384" s="53" t="s">
        <v>279</v>
      </c>
      <c r="B384" s="53" t="s">
        <v>280</v>
      </c>
      <c r="C384" s="53" t="s">
        <v>17</v>
      </c>
      <c r="D384" s="53" t="n">
        <v>405.9359044</v>
      </c>
      <c r="E384" s="53" t="n">
        <v>13.182254923242</v>
      </c>
      <c r="F384" s="53" t="n">
        <v>2.4550454823127</v>
      </c>
      <c r="G384" s="53" t="n">
        <v>13.5339305698326</v>
      </c>
      <c r="H384" s="53" t="n">
        <v>472.1094811</v>
      </c>
      <c r="I384" s="53" t="n">
        <v>12.9382249838963</v>
      </c>
      <c r="J384" s="53" t="n">
        <v>2.85525432997779</v>
      </c>
      <c r="K384" s="53" t="n">
        <v>12.6928389608678</v>
      </c>
      <c r="L384" s="53" t="n">
        <v>768.3452707</v>
      </c>
      <c r="M384" s="53" t="n">
        <v>10.8110521429161</v>
      </c>
      <c r="N384" s="53" t="n">
        <v>4.64684834537235</v>
      </c>
      <c r="O384" s="53" t="n">
        <v>10.6595041688804</v>
      </c>
      <c r="P384" s="53" t="n">
        <v>1522.0277526</v>
      </c>
      <c r="Q384" s="53" t="n">
        <v>10.7315078129308</v>
      </c>
      <c r="R384" s="53" t="n">
        <v>9.20501812594823</v>
      </c>
      <c r="S384" s="53" t="n">
        <v>8.64057593000958</v>
      </c>
      <c r="T384" s="53" t="n">
        <v>1512.738222</v>
      </c>
      <c r="U384" s="53" t="n">
        <v>11.5278770428272</v>
      </c>
      <c r="V384" s="53" t="n">
        <v>9.14883630047989</v>
      </c>
      <c r="W384" s="53" t="n">
        <v>10.0758910807855</v>
      </c>
      <c r="X384" s="53" t="n">
        <v>1364.2581808</v>
      </c>
      <c r="Y384" s="53" t="n">
        <v>9.77811758543663</v>
      </c>
      <c r="Z384" s="53" t="n">
        <v>8.25084908030419</v>
      </c>
      <c r="AA384" s="53" t="n">
        <v>9.97393853250846</v>
      </c>
      <c r="AB384" s="53" t="n">
        <v>1133.6231861</v>
      </c>
      <c r="AC384" s="53" t="n">
        <v>9.91954618080703</v>
      </c>
      <c r="AD384" s="53" t="n">
        <v>6.8559998056672</v>
      </c>
      <c r="AE384" s="53" t="n">
        <v>9.4601687609661</v>
      </c>
      <c r="AF384" s="53" t="n">
        <v>1234.043659</v>
      </c>
      <c r="AG384" s="53" t="n">
        <v>10.0988475846881</v>
      </c>
      <c r="AH384" s="53" t="n">
        <v>7.46332925263802</v>
      </c>
      <c r="AI384" s="53" t="n">
        <v>9.01712258612639</v>
      </c>
      <c r="AJ384" s="53" t="n">
        <v>1256.1806197</v>
      </c>
      <c r="AK384" s="53" t="n">
        <v>11.5095577870495</v>
      </c>
      <c r="AL384" s="53" t="n">
        <v>7.59721059885448</v>
      </c>
      <c r="AM384" s="53" t="n">
        <v>10.7020689563576</v>
      </c>
      <c r="AN384" s="53" t="n">
        <v>1236.8880838</v>
      </c>
      <c r="AO384" s="53" t="n">
        <v>10.0530080628925</v>
      </c>
      <c r="AP384" s="53" t="n">
        <v>7.48053194936754</v>
      </c>
      <c r="AQ384" s="53" t="n">
        <v>9.78063160750514</v>
      </c>
      <c r="AR384" s="53" t="n">
        <v>1118.7310037</v>
      </c>
      <c r="AS384" s="53" t="n">
        <v>12.2737975949118</v>
      </c>
      <c r="AT384" s="53" t="n">
        <v>6.76593389938346</v>
      </c>
      <c r="AU384" s="53" t="n">
        <v>11.3230270995854</v>
      </c>
      <c r="AV384" s="53" t="n">
        <v>1195.0727168</v>
      </c>
      <c r="AW384" s="53" t="n">
        <v>10.5094171232542</v>
      </c>
      <c r="AX384" s="53" t="n">
        <v>7.22763826164033</v>
      </c>
      <c r="AY384" s="53" t="n">
        <v>9.49531204397472</v>
      </c>
      <c r="AZ384" s="53" t="n">
        <v>1003.5683214</v>
      </c>
      <c r="BA384" s="53" t="n">
        <v>12.7765336407783</v>
      </c>
      <c r="BB384" s="53" t="n">
        <v>6.0694455625621</v>
      </c>
      <c r="BC384" s="53" t="n">
        <v>12.151040954368</v>
      </c>
      <c r="BD384" s="53" t="n">
        <v>824.1684378</v>
      </c>
      <c r="BE384" s="53" t="n">
        <v>15.1521269989528</v>
      </c>
      <c r="BF384" s="53" t="n">
        <v>4.98445931476863</v>
      </c>
      <c r="BG384" s="53" t="n">
        <v>15.5365815921271</v>
      </c>
      <c r="BH384" s="53" t="n">
        <v>1487.0702195</v>
      </c>
      <c r="BI384" s="53" t="n">
        <v>12.5700497962616</v>
      </c>
      <c r="BJ384" s="53" t="n">
        <v>8.99359969072309</v>
      </c>
      <c r="BK384" s="53" t="n">
        <v>12.3244490666326</v>
      </c>
    </row>
    <row r="385">
      <c r="A385" s="53" t="s">
        <v>281</v>
      </c>
      <c r="B385" s="53" t="s">
        <v>282</v>
      </c>
      <c r="C385" s="53" t="s">
        <v>16</v>
      </c>
      <c r="D385" s="53" t="n">
        <v>585.8491558</v>
      </c>
      <c r="E385" s="53" t="n">
        <v>38.9582748935047</v>
      </c>
      <c r="F385" s="53" t="n">
        <v>17.4180933559694</v>
      </c>
      <c r="G385" s="53" t="n">
        <v>28.4054726999315</v>
      </c>
      <c r="H385" s="53" t="n">
        <v>366.1531972</v>
      </c>
      <c r="I385" s="53" t="n">
        <v>39.2075710260226</v>
      </c>
      <c r="J385" s="53" t="n">
        <v>10.8862332705887</v>
      </c>
      <c r="K385" s="53" t="n">
        <v>24.2210762194186</v>
      </c>
      <c r="L385" s="53" t="n">
        <v>380.0777779</v>
      </c>
      <c r="M385" s="53" t="n">
        <v>36.0143007128664</v>
      </c>
      <c r="N385" s="53" t="n">
        <v>11.3002300207319</v>
      </c>
      <c r="O385" s="53" t="n">
        <v>23.2764037586636</v>
      </c>
      <c r="P385" s="53" t="n">
        <v>358.3235735</v>
      </c>
      <c r="Q385" s="53" t="n">
        <v>53.5039476947476</v>
      </c>
      <c r="R385" s="53" t="n">
        <v>10.6534478936729</v>
      </c>
      <c r="S385" s="53" t="n">
        <v>41.1157802497099</v>
      </c>
      <c r="T385" s="53" t="n">
        <v>188.4250998</v>
      </c>
      <c r="U385" s="53" t="n">
        <v>73.2076755386119</v>
      </c>
      <c r="V385" s="53" t="n">
        <v>5.60213486087991</v>
      </c>
      <c r="W385" s="53" t="n">
        <v>65.3610186716238</v>
      </c>
      <c r="X385" s="53" t="n">
        <v>204.1006543</v>
      </c>
      <c r="Y385" s="53" t="n">
        <v>47.7108592636</v>
      </c>
      <c r="Z385" s="53" t="n">
        <v>6.06819044700556</v>
      </c>
      <c r="AA385" s="53" t="n">
        <v>35.6384282859055</v>
      </c>
      <c r="AB385" s="53" t="n">
        <v>247.0204442</v>
      </c>
      <c r="AC385" s="53" t="n">
        <v>47.8150480656038</v>
      </c>
      <c r="AD385" s="53" t="n">
        <v>7.34425425949999</v>
      </c>
      <c r="AE385" s="53" t="n">
        <v>44.3820183468176</v>
      </c>
      <c r="AF385" s="53" t="n">
        <v>298.646711</v>
      </c>
      <c r="AG385" s="53" t="n">
        <v>49.8753747198199</v>
      </c>
      <c r="AH385" s="53" t="n">
        <v>8.87917348886142</v>
      </c>
      <c r="AI385" s="53" t="n">
        <v>44.6467636958614</v>
      </c>
      <c r="AJ385" s="53" t="n">
        <v>179.0861589</v>
      </c>
      <c r="AK385" s="53" t="n">
        <v>45.7335296807115</v>
      </c>
      <c r="AL385" s="53" t="n">
        <v>5.32447542784727</v>
      </c>
      <c r="AM385" s="53" t="n">
        <v>40.2183651998392</v>
      </c>
      <c r="AN385" s="53" t="n">
        <v>237.9335951</v>
      </c>
      <c r="AO385" s="53" t="n">
        <v>71.5463272768154</v>
      </c>
      <c r="AP385" s="53" t="n">
        <v>7.0740898590422</v>
      </c>
      <c r="AQ385" s="53" t="n">
        <v>64.5027521748518</v>
      </c>
      <c r="AR385" s="53" t="n">
        <v>140.1491867</v>
      </c>
      <c r="AS385" s="53" t="n">
        <v>57.8088008220963</v>
      </c>
      <c r="AT385" s="53" t="n">
        <v>4.1668262103584</v>
      </c>
      <c r="AU385" s="53" t="n">
        <v>49.3103280234206</v>
      </c>
      <c r="AV385" s="53" t="n">
        <v>25.3633255</v>
      </c>
      <c r="AW385" s="53" t="n">
        <v>100</v>
      </c>
      <c r="AX385" s="53" t="n">
        <v>0.754086213154254</v>
      </c>
      <c r="AY385" s="53" t="n">
        <v>102.753454298024</v>
      </c>
      <c r="AZ385" s="53" t="n">
        <v>52.3779687</v>
      </c>
      <c r="BA385" s="53" t="n">
        <v>70.8917419105079</v>
      </c>
      <c r="BB385" s="53" t="n">
        <v>1.55726835070169</v>
      </c>
      <c r="BC385" s="53" t="n">
        <v>68.3567314960862</v>
      </c>
      <c r="BD385" s="53"/>
      <c r="BE385" s="53"/>
      <c r="BF385" s="53"/>
      <c r="BG385" s="53"/>
      <c r="BH385" s="53" t="n">
        <v>99.944844</v>
      </c>
      <c r="BI385" s="53" t="n">
        <v>63.8356232609266</v>
      </c>
      <c r="BJ385" s="53" t="n">
        <v>2.97149634168645</v>
      </c>
      <c r="BK385" s="53" t="n">
        <v>55.4506661187046</v>
      </c>
    </row>
    <row r="386">
      <c r="A386" s="53" t="s">
        <v>281</v>
      </c>
      <c r="B386" s="53" t="s">
        <v>282</v>
      </c>
      <c r="C386" s="53" t="s">
        <v>17</v>
      </c>
      <c r="D386" s="53" t="n">
        <v>1982.7421102</v>
      </c>
      <c r="E386" s="53" t="n">
        <v>14.9079465051822</v>
      </c>
      <c r="F386" s="53" t="n">
        <v>2.96935262610445</v>
      </c>
      <c r="G386" s="53" t="n">
        <v>14.0241164245147</v>
      </c>
      <c r="H386" s="53" t="n">
        <v>3035.2986802</v>
      </c>
      <c r="I386" s="53" t="n">
        <v>12.471708281768</v>
      </c>
      <c r="J386" s="53" t="n">
        <v>4.54566030584488</v>
      </c>
      <c r="K386" s="53" t="n">
        <v>11.2090305695383</v>
      </c>
      <c r="L386" s="53" t="n">
        <v>3052.8790771</v>
      </c>
      <c r="M386" s="53" t="n">
        <v>12.7608981824857</v>
      </c>
      <c r="N386" s="53" t="n">
        <v>4.57198869088014</v>
      </c>
      <c r="O386" s="53" t="n">
        <v>11.0838999189001</v>
      </c>
      <c r="P386" s="53" t="n">
        <v>3252.7911224</v>
      </c>
      <c r="Q386" s="53" t="n">
        <v>13.6722583111949</v>
      </c>
      <c r="R386" s="53" t="n">
        <v>4.87137677249081</v>
      </c>
      <c r="S386" s="53" t="n">
        <v>12.2783975402549</v>
      </c>
      <c r="T386" s="53" t="n">
        <v>5836.4602044</v>
      </c>
      <c r="U386" s="53" t="n">
        <v>11.1948956249318</v>
      </c>
      <c r="V386" s="53" t="n">
        <v>8.74067703809506</v>
      </c>
      <c r="W386" s="53" t="n">
        <v>10.229642603862</v>
      </c>
      <c r="X386" s="53" t="n">
        <v>5339.5456498</v>
      </c>
      <c r="Y386" s="53" t="n">
        <v>7.90889975845217</v>
      </c>
      <c r="Z386" s="53" t="n">
        <v>7.99649829187263</v>
      </c>
      <c r="AA386" s="53" t="n">
        <v>8.32999250735442</v>
      </c>
      <c r="AB386" s="53" t="n">
        <v>5598.8058682</v>
      </c>
      <c r="AC386" s="53" t="n">
        <v>8.92011968993067</v>
      </c>
      <c r="AD386" s="53" t="n">
        <v>8.38476613890636</v>
      </c>
      <c r="AE386" s="53" t="n">
        <v>8.31891543652969</v>
      </c>
      <c r="AF386" s="53" t="n">
        <v>5354.3636004</v>
      </c>
      <c r="AG386" s="53" t="n">
        <v>8.9385183543649</v>
      </c>
      <c r="AH386" s="53" t="n">
        <v>8.01868964005717</v>
      </c>
      <c r="AI386" s="53" t="n">
        <v>8.72510148048869</v>
      </c>
      <c r="AJ386" s="53" t="n">
        <v>4576.1452053</v>
      </c>
      <c r="AK386" s="53" t="n">
        <v>9.99546203248533</v>
      </c>
      <c r="AL386" s="53" t="n">
        <v>6.85323054011407</v>
      </c>
      <c r="AM386" s="53" t="n">
        <v>9.34581435582981</v>
      </c>
      <c r="AN386" s="53" t="n">
        <v>5062.0374846</v>
      </c>
      <c r="AO386" s="53" t="n">
        <v>11.1887855168859</v>
      </c>
      <c r="AP386" s="53" t="n">
        <v>7.58090233773267</v>
      </c>
      <c r="AQ386" s="53" t="n">
        <v>10.1951153385758</v>
      </c>
      <c r="AR386" s="53" t="n">
        <v>5119.1654438</v>
      </c>
      <c r="AS386" s="53" t="n">
        <v>9.44578167565389</v>
      </c>
      <c r="AT386" s="53" t="n">
        <v>7.66645711301174</v>
      </c>
      <c r="AU386" s="53" t="n">
        <v>8.72919379078972</v>
      </c>
      <c r="AV386" s="53" t="n">
        <v>4757.5063063</v>
      </c>
      <c r="AW386" s="53" t="n">
        <v>9.26493100927022</v>
      </c>
      <c r="AX386" s="53" t="n">
        <v>7.12483674586174</v>
      </c>
      <c r="AY386" s="53" t="n">
        <v>8.67737039132138</v>
      </c>
      <c r="AZ386" s="53" t="n">
        <v>4391.5192267</v>
      </c>
      <c r="BA386" s="53" t="n">
        <v>9.35064770217292</v>
      </c>
      <c r="BB386" s="53" t="n">
        <v>6.576734856897</v>
      </c>
      <c r="BC386" s="53" t="n">
        <v>8.83779431354338</v>
      </c>
      <c r="BD386" s="53" t="n">
        <v>2789.6151975</v>
      </c>
      <c r="BE386" s="53" t="n">
        <v>11.0027357631434</v>
      </c>
      <c r="BF386" s="53" t="n">
        <v>4.17772496478726</v>
      </c>
      <c r="BG386" s="53" t="n">
        <v>11.0749648534501</v>
      </c>
      <c r="BH386" s="53" t="n">
        <v>6624.6731302</v>
      </c>
      <c r="BI386" s="53" t="n">
        <v>9.35321374765333</v>
      </c>
      <c r="BJ386" s="53" t="n">
        <v>9.92110393734401</v>
      </c>
      <c r="BK386" s="53" t="n">
        <v>10.1157348519648</v>
      </c>
    </row>
    <row r="387">
      <c r="A387" s="53" t="s">
        <v>283</v>
      </c>
      <c r="B387" s="53" t="s">
        <v>284</v>
      </c>
      <c r="C387" s="53" t="s">
        <v>16</v>
      </c>
      <c r="D387" s="53" t="n">
        <v>3100.9709814</v>
      </c>
      <c r="E387" s="53" t="n">
        <v>12.8190388166795</v>
      </c>
      <c r="F387" s="53" t="n">
        <v>11.8920077373436</v>
      </c>
      <c r="G387" s="53" t="n">
        <v>10.7280125295031</v>
      </c>
      <c r="H387" s="53" t="n">
        <v>2934.6704814</v>
      </c>
      <c r="I387" s="53" t="n">
        <v>13.7163821901994</v>
      </c>
      <c r="J387" s="53" t="n">
        <v>11.2542569023354</v>
      </c>
      <c r="K387" s="53" t="n">
        <v>9.51874364146776</v>
      </c>
      <c r="L387" s="53" t="n">
        <v>2893.9496415</v>
      </c>
      <c r="M387" s="53" t="n">
        <v>12.7753253885896</v>
      </c>
      <c r="N387" s="53" t="n">
        <v>11.0980953174426</v>
      </c>
      <c r="O387" s="53" t="n">
        <v>10.5868264311876</v>
      </c>
      <c r="P387" s="53" t="n">
        <v>2640.0823675</v>
      </c>
      <c r="Q387" s="53" t="n">
        <v>15.4951601213257</v>
      </c>
      <c r="R387" s="53" t="n">
        <v>10.1245320029922</v>
      </c>
      <c r="S387" s="53" t="n">
        <v>11.8445483103791</v>
      </c>
      <c r="T387" s="53" t="n">
        <v>2416.5491945</v>
      </c>
      <c r="U387" s="53" t="n">
        <v>15.2351983368677</v>
      </c>
      <c r="V387" s="53" t="n">
        <v>9.2672978531683</v>
      </c>
      <c r="W387" s="53" t="n">
        <v>12.7959234113104</v>
      </c>
      <c r="X387" s="53" t="n">
        <v>2555.0721444</v>
      </c>
      <c r="Y387" s="53" t="n">
        <v>15.0803874028198</v>
      </c>
      <c r="Z387" s="53" t="n">
        <v>9.79852371819292</v>
      </c>
      <c r="AA387" s="53" t="n">
        <v>11.3640677698582</v>
      </c>
      <c r="AB387" s="53" t="n">
        <v>2503.6213711</v>
      </c>
      <c r="AC387" s="53" t="n">
        <v>13.1534659270652</v>
      </c>
      <c r="AD387" s="53" t="n">
        <v>9.6012135860292</v>
      </c>
      <c r="AE387" s="53" t="n">
        <v>11.8534724654213</v>
      </c>
      <c r="AF387" s="53" t="n">
        <v>1755.072115</v>
      </c>
      <c r="AG387" s="53" t="n">
        <v>17.9178903435916</v>
      </c>
      <c r="AH387" s="53" t="n">
        <v>6.73057932381978</v>
      </c>
      <c r="AI387" s="53" t="n">
        <v>15.2256992975588</v>
      </c>
      <c r="AJ387" s="53" t="n">
        <v>1228.9757798</v>
      </c>
      <c r="AK387" s="53" t="n">
        <v>15.8745905282277</v>
      </c>
      <c r="AL387" s="53" t="n">
        <v>4.71303651986812</v>
      </c>
      <c r="AM387" s="53" t="n">
        <v>14.697156937337</v>
      </c>
      <c r="AN387" s="53" t="n">
        <v>1382.6892585</v>
      </c>
      <c r="AO387" s="53" t="n">
        <v>21.1640333173157</v>
      </c>
      <c r="AP387" s="53" t="n">
        <v>5.30251700485128</v>
      </c>
      <c r="AQ387" s="53" t="n">
        <v>17.3900275788417</v>
      </c>
      <c r="AR387" s="53" t="n">
        <v>676.8227773</v>
      </c>
      <c r="AS387" s="53" t="n">
        <v>25.6302500728463</v>
      </c>
      <c r="AT387" s="53" t="n">
        <v>2.59556821161486</v>
      </c>
      <c r="AU387" s="53" t="n">
        <v>24.3593737345204</v>
      </c>
      <c r="AV387" s="53" t="n">
        <v>710.3830267</v>
      </c>
      <c r="AW387" s="53" t="n">
        <v>25.5482678316961</v>
      </c>
      <c r="AX387" s="53" t="n">
        <v>2.72426943066071</v>
      </c>
      <c r="AY387" s="53" t="n">
        <v>23.6909870117333</v>
      </c>
      <c r="AZ387" s="53" t="n">
        <v>388.3403923</v>
      </c>
      <c r="BA387" s="53" t="n">
        <v>30.6573031673419</v>
      </c>
      <c r="BB387" s="53" t="n">
        <v>1.48925835735157</v>
      </c>
      <c r="BC387" s="53" t="n">
        <v>28.4491333518279</v>
      </c>
      <c r="BD387" s="53" t="n">
        <v>471.9169525</v>
      </c>
      <c r="BE387" s="53" t="n">
        <v>30.4262605692809</v>
      </c>
      <c r="BF387" s="53" t="n">
        <v>1.80976864478104</v>
      </c>
      <c r="BG387" s="53" t="n">
        <v>27.6920332863121</v>
      </c>
      <c r="BH387" s="53" t="n">
        <v>416.9763836</v>
      </c>
      <c r="BI387" s="53" t="n">
        <v>33.2182770303846</v>
      </c>
      <c r="BJ387" s="53" t="n">
        <v>1.59907538954848</v>
      </c>
      <c r="BK387" s="53" t="n">
        <v>31.0415753638328</v>
      </c>
    </row>
    <row r="388">
      <c r="A388" s="53" t="s">
        <v>283</v>
      </c>
      <c r="B388" s="53" t="s">
        <v>284</v>
      </c>
      <c r="C388" s="53" t="s">
        <v>17</v>
      </c>
      <c r="D388" s="53" t="n">
        <v>2713.0735107</v>
      </c>
      <c r="E388" s="53" t="n">
        <v>11.1705561379062</v>
      </c>
      <c r="F388" s="53" t="n">
        <v>5.10649021801605</v>
      </c>
      <c r="G388" s="53" t="n">
        <v>10.1775886059686</v>
      </c>
      <c r="H388" s="53" t="n">
        <v>3542.4866687</v>
      </c>
      <c r="I388" s="53" t="n">
        <v>9.33992613217349</v>
      </c>
      <c r="J388" s="53" t="n">
        <v>6.66759431686077</v>
      </c>
      <c r="K388" s="53" t="n">
        <v>8.80188460144264</v>
      </c>
      <c r="L388" s="53" t="n">
        <v>4518.8487166</v>
      </c>
      <c r="M388" s="53" t="n">
        <v>9.03249929117435</v>
      </c>
      <c r="N388" s="53" t="n">
        <v>8.50528254284514</v>
      </c>
      <c r="O388" s="53" t="n">
        <v>8.03294759332552</v>
      </c>
      <c r="P388" s="53" t="n">
        <v>4915.6950264</v>
      </c>
      <c r="Q388" s="53" t="n">
        <v>8.39844174880555</v>
      </c>
      <c r="R388" s="53" t="n">
        <v>9.25221836712607</v>
      </c>
      <c r="S388" s="53" t="n">
        <v>7.52465547945967</v>
      </c>
      <c r="T388" s="53" t="n">
        <v>4597.673413</v>
      </c>
      <c r="U388" s="53" t="n">
        <v>9.95620560506613</v>
      </c>
      <c r="V388" s="53" t="n">
        <v>8.65364473779386</v>
      </c>
      <c r="W388" s="53" t="n">
        <v>8.93500555135707</v>
      </c>
      <c r="X388" s="53" t="n">
        <v>4791.7793699</v>
      </c>
      <c r="Y388" s="53" t="n">
        <v>10.0606526941909</v>
      </c>
      <c r="Z388" s="53" t="n">
        <v>9.01898691015275</v>
      </c>
      <c r="AA388" s="53" t="n">
        <v>9.30553518597832</v>
      </c>
      <c r="AB388" s="53" t="n">
        <v>4502.3355199</v>
      </c>
      <c r="AC388" s="53" t="n">
        <v>12.0162527389805</v>
      </c>
      <c r="AD388" s="53" t="n">
        <v>8.47420174938925</v>
      </c>
      <c r="AE388" s="53" t="n">
        <v>10.8248779206664</v>
      </c>
      <c r="AF388" s="53" t="n">
        <v>3899.2387203</v>
      </c>
      <c r="AG388" s="53" t="n">
        <v>11.915464208531</v>
      </c>
      <c r="AH388" s="53" t="n">
        <v>7.33906556692746</v>
      </c>
      <c r="AI388" s="53" t="n">
        <v>10.4698052046318</v>
      </c>
      <c r="AJ388" s="53" t="n">
        <v>3632.6072888</v>
      </c>
      <c r="AK388" s="53" t="n">
        <v>12.5185857727042</v>
      </c>
      <c r="AL388" s="53" t="n">
        <v>6.83721746314384</v>
      </c>
      <c r="AM388" s="53" t="n">
        <v>11.7301796849163</v>
      </c>
      <c r="AN388" s="53" t="n">
        <v>3525.3907972</v>
      </c>
      <c r="AO388" s="53" t="n">
        <v>10.5101794088969</v>
      </c>
      <c r="AP388" s="53" t="n">
        <v>6.63541682508293</v>
      </c>
      <c r="AQ388" s="53" t="n">
        <v>10.1682689526391</v>
      </c>
      <c r="AR388" s="53" t="n">
        <v>2840.3948589</v>
      </c>
      <c r="AS388" s="53" t="n">
        <v>13.6401473211279</v>
      </c>
      <c r="AT388" s="53" t="n">
        <v>5.34613179667721</v>
      </c>
      <c r="AU388" s="53" t="n">
        <v>12.8714649314011</v>
      </c>
      <c r="AV388" s="53" t="n">
        <v>3478.0070158</v>
      </c>
      <c r="AW388" s="53" t="n">
        <v>10.9080559089673</v>
      </c>
      <c r="AX388" s="53" t="n">
        <v>6.54623206276174</v>
      </c>
      <c r="AY388" s="53" t="n">
        <v>10.135608144736</v>
      </c>
      <c r="AZ388" s="53" t="n">
        <v>2774.9615994</v>
      </c>
      <c r="BA388" s="53" t="n">
        <v>10.5914660772872</v>
      </c>
      <c r="BB388" s="53" t="n">
        <v>5.2229746841803</v>
      </c>
      <c r="BC388" s="53" t="n">
        <v>10.893268030819</v>
      </c>
      <c r="BD388" s="53" t="n">
        <v>1491.9816542</v>
      </c>
      <c r="BE388" s="53" t="n">
        <v>16.3183540136915</v>
      </c>
      <c r="BF388" s="53" t="n">
        <v>2.80817666479888</v>
      </c>
      <c r="BG388" s="53" t="n">
        <v>15.9245951927157</v>
      </c>
      <c r="BH388" s="53" t="n">
        <v>1905.4329754</v>
      </c>
      <c r="BI388" s="53" t="n">
        <v>19.7997109280684</v>
      </c>
      <c r="BJ388" s="53" t="n">
        <v>3.58636609424374</v>
      </c>
      <c r="BK388" s="53" t="n">
        <v>18.9185275522387</v>
      </c>
    </row>
    <row r="389">
      <c r="A389" s="53" t="s">
        <v>285</v>
      </c>
      <c r="B389" s="53" t="s">
        <v>286</v>
      </c>
      <c r="C389" s="53" t="s">
        <v>16</v>
      </c>
      <c r="D389" s="53" t="n">
        <v>1801.5216671</v>
      </c>
      <c r="E389" s="53" t="n">
        <v>17.5955181297028</v>
      </c>
      <c r="F389" s="53" t="n">
        <v>14.7450796978824</v>
      </c>
      <c r="G389" s="53" t="n">
        <v>11.1397116009912</v>
      </c>
      <c r="H389" s="53" t="n">
        <v>1497.0824329</v>
      </c>
      <c r="I389" s="53" t="n">
        <v>18.3455303968622</v>
      </c>
      <c r="J389" s="53" t="n">
        <v>12.2533079621212</v>
      </c>
      <c r="K389" s="53" t="n">
        <v>12.3774249172604</v>
      </c>
      <c r="L389" s="53" t="n">
        <v>1372.1232766</v>
      </c>
      <c r="M389" s="53" t="n">
        <v>21.1087974876303</v>
      </c>
      <c r="N389" s="53" t="n">
        <v>11.2305432891935</v>
      </c>
      <c r="O389" s="53" t="n">
        <v>15.3627429482209</v>
      </c>
      <c r="P389" s="53" t="n">
        <v>1072.6193567</v>
      </c>
      <c r="Q389" s="53" t="n">
        <v>23.391721527446</v>
      </c>
      <c r="R389" s="53" t="n">
        <v>8.77916607325211</v>
      </c>
      <c r="S389" s="53" t="n">
        <v>15.5052953999537</v>
      </c>
      <c r="T389" s="53" t="n">
        <v>921.0250624</v>
      </c>
      <c r="U389" s="53" t="n">
        <v>25.6305285747539</v>
      </c>
      <c r="V389" s="53" t="n">
        <v>7.53839834227279</v>
      </c>
      <c r="W389" s="53" t="n">
        <v>20.3061738108396</v>
      </c>
      <c r="X389" s="53" t="n">
        <v>1151.3315993</v>
      </c>
      <c r="Y389" s="53" t="n">
        <v>21.7717166102513</v>
      </c>
      <c r="Z389" s="53" t="n">
        <v>9.42340938796304</v>
      </c>
      <c r="AA389" s="53" t="n">
        <v>14.7289384819204</v>
      </c>
      <c r="AB389" s="53" t="n">
        <v>962.0527565</v>
      </c>
      <c r="AC389" s="53" t="n">
        <v>17.6940965757173</v>
      </c>
      <c r="AD389" s="53" t="n">
        <v>7.87420147490936</v>
      </c>
      <c r="AE389" s="53" t="n">
        <v>15.7502956740666</v>
      </c>
      <c r="AF389" s="53" t="n">
        <v>764.9989827</v>
      </c>
      <c r="AG389" s="53" t="n">
        <v>22.3135825485921</v>
      </c>
      <c r="AH389" s="53" t="n">
        <v>6.26135737066567</v>
      </c>
      <c r="AI389" s="53" t="n">
        <v>19.9175669016581</v>
      </c>
      <c r="AJ389" s="53" t="n">
        <v>747.5413905</v>
      </c>
      <c r="AK389" s="53" t="n">
        <v>19.9838473370323</v>
      </c>
      <c r="AL389" s="53" t="n">
        <v>6.11847061386274</v>
      </c>
      <c r="AM389" s="53" t="n">
        <v>16.4858961610003</v>
      </c>
      <c r="AN389" s="53" t="n">
        <v>614.7256987</v>
      </c>
      <c r="AO389" s="53" t="n">
        <v>26.6366079571464</v>
      </c>
      <c r="AP389" s="53" t="n">
        <v>5.0314018339058</v>
      </c>
      <c r="AQ389" s="53" t="n">
        <v>19.3306202946836</v>
      </c>
      <c r="AR389" s="53" t="n">
        <v>296.5429876</v>
      </c>
      <c r="AS389" s="53" t="n">
        <v>34.5572030070816</v>
      </c>
      <c r="AT389" s="53" t="n">
        <v>2.42714260164791</v>
      </c>
      <c r="AU389" s="53" t="n">
        <v>29.3365252161181</v>
      </c>
      <c r="AV389" s="53" t="n">
        <v>203.70069</v>
      </c>
      <c r="AW389" s="53" t="n">
        <v>32.5305244562565</v>
      </c>
      <c r="AX389" s="53" t="n">
        <v>1.66724772919255</v>
      </c>
      <c r="AY389" s="53" t="n">
        <v>31.7875330782089</v>
      </c>
      <c r="AZ389" s="53" t="n">
        <v>386.8852684</v>
      </c>
      <c r="BA389" s="53" t="n">
        <v>30.1961767537846</v>
      </c>
      <c r="BB389" s="53" t="n">
        <v>3.16657535719663</v>
      </c>
      <c r="BC389" s="53" t="n">
        <v>28.1639312587585</v>
      </c>
      <c r="BD389" s="53" t="n">
        <v>240.9207378</v>
      </c>
      <c r="BE389" s="53" t="n">
        <v>34.7025726824156</v>
      </c>
      <c r="BF389" s="53" t="n">
        <v>1.97188606976463</v>
      </c>
      <c r="BG389" s="53" t="n">
        <v>34.431736013919</v>
      </c>
      <c r="BH389" s="53" t="n">
        <v>184.7099157</v>
      </c>
      <c r="BI389" s="53" t="n">
        <v>39.25615754398</v>
      </c>
      <c r="BJ389" s="53" t="n">
        <v>1.51181219616964</v>
      </c>
      <c r="BK389" s="53" t="n">
        <v>37.8755888263213</v>
      </c>
    </row>
    <row r="390">
      <c r="A390" s="53" t="s">
        <v>285</v>
      </c>
      <c r="B390" s="53" t="s">
        <v>286</v>
      </c>
      <c r="C390" s="53" t="s">
        <v>17</v>
      </c>
      <c r="D390" s="53" t="n">
        <v>2090.1659286</v>
      </c>
      <c r="E390" s="53" t="n">
        <v>13.1505877980595</v>
      </c>
      <c r="F390" s="53" t="n">
        <v>4.62188674879094</v>
      </c>
      <c r="G390" s="53" t="n">
        <v>12.306793718462</v>
      </c>
      <c r="H390" s="53" t="n">
        <v>3918.5844288</v>
      </c>
      <c r="I390" s="53" t="n">
        <v>8.89545088339076</v>
      </c>
      <c r="J390" s="53" t="n">
        <v>8.66498357746181</v>
      </c>
      <c r="K390" s="53" t="n">
        <v>7.17074057815102</v>
      </c>
      <c r="L390" s="53" t="n">
        <v>3624.5222675</v>
      </c>
      <c r="M390" s="53" t="n">
        <v>8.71029018819402</v>
      </c>
      <c r="N390" s="53" t="n">
        <v>8.0147375907503</v>
      </c>
      <c r="O390" s="53" t="n">
        <v>8.04540257989803</v>
      </c>
      <c r="P390" s="53" t="n">
        <v>3626.6557714</v>
      </c>
      <c r="Q390" s="53" t="n">
        <v>8.74522218044895</v>
      </c>
      <c r="R390" s="53" t="n">
        <v>8.01945530874052</v>
      </c>
      <c r="S390" s="53" t="n">
        <v>7.63070992167094</v>
      </c>
      <c r="T390" s="53" t="n">
        <v>4467.6998097</v>
      </c>
      <c r="U390" s="53" t="n">
        <v>8.52957901325656</v>
      </c>
      <c r="V390" s="53" t="n">
        <v>9.87921689157909</v>
      </c>
      <c r="W390" s="53" t="n">
        <v>7.50646535974645</v>
      </c>
      <c r="X390" s="53" t="n">
        <v>3958.6581685</v>
      </c>
      <c r="Y390" s="53" t="n">
        <v>8.54505431391899</v>
      </c>
      <c r="Z390" s="53" t="n">
        <v>8.75359677508387</v>
      </c>
      <c r="AA390" s="53" t="n">
        <v>7.72322771318968</v>
      </c>
      <c r="AB390" s="53" t="n">
        <v>3678.5983407</v>
      </c>
      <c r="AC390" s="53" t="n">
        <v>9.64652578821464</v>
      </c>
      <c r="AD390" s="53" t="n">
        <v>8.13431349749046</v>
      </c>
      <c r="AE390" s="53" t="n">
        <v>8.69610773008289</v>
      </c>
      <c r="AF390" s="53" t="n">
        <v>4587.7472692</v>
      </c>
      <c r="AG390" s="53" t="n">
        <v>9.09233000899001</v>
      </c>
      <c r="AH390" s="53" t="n">
        <v>10.1446722579197</v>
      </c>
      <c r="AI390" s="53" t="n">
        <v>8.46776065054656</v>
      </c>
      <c r="AJ390" s="53" t="n">
        <v>3747.8475622</v>
      </c>
      <c r="AK390" s="53" t="n">
        <v>8.81657364939194</v>
      </c>
      <c r="AL390" s="53" t="n">
        <v>8.28744108168628</v>
      </c>
      <c r="AM390" s="53" t="n">
        <v>8.49231386109621</v>
      </c>
      <c r="AN390" s="53" t="n">
        <v>2459.9714419</v>
      </c>
      <c r="AO390" s="53" t="n">
        <v>9.64237833145192</v>
      </c>
      <c r="AP390" s="53" t="n">
        <v>5.43962048856916</v>
      </c>
      <c r="AQ390" s="53" t="n">
        <v>9.63069544331545</v>
      </c>
      <c r="AR390" s="53" t="n">
        <v>3113.9838069</v>
      </c>
      <c r="AS390" s="53" t="n">
        <v>10.2568247406977</v>
      </c>
      <c r="AT390" s="53" t="n">
        <v>6.88580762710107</v>
      </c>
      <c r="AU390" s="53" t="n">
        <v>9.34828903705331</v>
      </c>
      <c r="AV390" s="53" t="n">
        <v>1750.2326161</v>
      </c>
      <c r="AW390" s="53" t="n">
        <v>12.8861148431897</v>
      </c>
      <c r="AX390" s="53" t="n">
        <v>3.87020801792161</v>
      </c>
      <c r="AY390" s="53" t="n">
        <v>12.9162907936117</v>
      </c>
      <c r="AZ390" s="53" t="n">
        <v>1579.5747809</v>
      </c>
      <c r="BA390" s="53" t="n">
        <v>12.3891371477173</v>
      </c>
      <c r="BB390" s="53" t="n">
        <v>3.49284028060683</v>
      </c>
      <c r="BC390" s="53" t="n">
        <v>12.3559654249713</v>
      </c>
      <c r="BD390" s="53" t="n">
        <v>1079.6094108</v>
      </c>
      <c r="BE390" s="53" t="n">
        <v>17.5392366612975</v>
      </c>
      <c r="BF390" s="53" t="n">
        <v>2.38729010045089</v>
      </c>
      <c r="BG390" s="53" t="n">
        <v>17.3944075832947</v>
      </c>
      <c r="BH390" s="53" t="n">
        <v>1539.3665803</v>
      </c>
      <c r="BI390" s="53" t="n">
        <v>14.1036253233443</v>
      </c>
      <c r="BJ390" s="53" t="n">
        <v>3.40392975584751</v>
      </c>
      <c r="BK390" s="53" t="n">
        <v>14.023497945809</v>
      </c>
    </row>
    <row r="391">
      <c r="A391" s="53" t="s">
        <v>287</v>
      </c>
      <c r="B391" s="53" t="s">
        <v>288</v>
      </c>
      <c r="C391" s="53" t="s">
        <v>16</v>
      </c>
      <c r="D391" s="53" t="n">
        <v>106.2232286</v>
      </c>
      <c r="E391" s="53" t="n">
        <v>41.8001365086618</v>
      </c>
      <c r="F391" s="53" t="n">
        <v>10.4734952765845</v>
      </c>
      <c r="G391" s="53" t="n">
        <v>31.6210883216288</v>
      </c>
      <c r="H391" s="53" t="n">
        <v>23.6453287</v>
      </c>
      <c r="I391" s="53" t="n">
        <v>57.797384160322</v>
      </c>
      <c r="J391" s="53" t="n">
        <v>2.33140379667144</v>
      </c>
      <c r="K391" s="53" t="n">
        <v>59.4294378679564</v>
      </c>
      <c r="L391" s="53" t="n">
        <v>42.2223977</v>
      </c>
      <c r="M391" s="53" t="n">
        <v>57.3061008707643</v>
      </c>
      <c r="N391" s="53" t="n">
        <v>4.16308267697508</v>
      </c>
      <c r="O391" s="53" t="n">
        <v>46.8967813840834</v>
      </c>
      <c r="P391" s="53" t="n">
        <v>119.5651316</v>
      </c>
      <c r="Q391" s="53" t="n">
        <v>36.5280632160601</v>
      </c>
      <c r="R391" s="53" t="n">
        <v>11.788992460137</v>
      </c>
      <c r="S391" s="53" t="n">
        <v>19.6623908336395</v>
      </c>
      <c r="T391" s="53" t="n">
        <v>132.47753</v>
      </c>
      <c r="U391" s="53" t="n">
        <v>38.0363075483135</v>
      </c>
      <c r="V391" s="53" t="n">
        <v>13.0621409553784</v>
      </c>
      <c r="W391" s="53" t="n">
        <v>29.8576930077418</v>
      </c>
      <c r="X391" s="53" t="n">
        <v>125.8912511</v>
      </c>
      <c r="Y391" s="53" t="n">
        <v>45.4434729322411</v>
      </c>
      <c r="Z391" s="53" t="n">
        <v>12.4127409902429</v>
      </c>
      <c r="AA391" s="53" t="n">
        <v>31.3144818118422</v>
      </c>
      <c r="AB391" s="53" t="n">
        <v>39.0815553</v>
      </c>
      <c r="AC391" s="53" t="n">
        <v>53.358523635302</v>
      </c>
      <c r="AD391" s="53" t="n">
        <v>3.85339901856577</v>
      </c>
      <c r="AE391" s="53" t="n">
        <v>49.8244921718786</v>
      </c>
      <c r="AF391" s="53" t="n">
        <v>79.9138914</v>
      </c>
      <c r="AG391" s="53" t="n">
        <v>52.6278990557938</v>
      </c>
      <c r="AH391" s="53" t="n">
        <v>7.87942312752664</v>
      </c>
      <c r="AI391" s="53" t="n">
        <v>48.3099985010134</v>
      </c>
      <c r="AJ391" s="53" t="n">
        <v>33.8933533</v>
      </c>
      <c r="AK391" s="53" t="n">
        <v>51.9757612322944</v>
      </c>
      <c r="AL391" s="53" t="n">
        <v>3.34184792134214</v>
      </c>
      <c r="AM391" s="53" t="n">
        <v>40.1511290390142</v>
      </c>
      <c r="AN391" s="53" t="n">
        <v>75.1561847</v>
      </c>
      <c r="AO391" s="53" t="n">
        <v>36.8032984773949</v>
      </c>
      <c r="AP391" s="53" t="n">
        <v>7.41031840056088</v>
      </c>
      <c r="AQ391" s="53" t="n">
        <v>34.3432689286531</v>
      </c>
      <c r="AR391" s="53" t="n">
        <v>85.7767606</v>
      </c>
      <c r="AS391" s="53" t="n">
        <v>45.5027267504011</v>
      </c>
      <c r="AT391" s="53" t="n">
        <v>8.45749567985568</v>
      </c>
      <c r="AU391" s="53" t="n">
        <v>33.6625393560196</v>
      </c>
      <c r="AV391" s="53" t="n">
        <v>76.9058177</v>
      </c>
      <c r="AW391" s="53" t="n">
        <v>38.879792881712</v>
      </c>
      <c r="AX391" s="53" t="n">
        <v>7.58283031911931</v>
      </c>
      <c r="AY391" s="53" t="n">
        <v>34.9572840837281</v>
      </c>
      <c r="AZ391" s="53" t="n">
        <v>10.2906515</v>
      </c>
      <c r="BA391" s="53" t="n">
        <v>70.2026548208522</v>
      </c>
      <c r="BB391" s="53" t="n">
        <v>1.01464709083628</v>
      </c>
      <c r="BC391" s="53" t="n">
        <v>72.5506188549544</v>
      </c>
      <c r="BD391" s="53" t="n">
        <v>8.1736336</v>
      </c>
      <c r="BE391" s="53" t="n">
        <v>99.9999999999999</v>
      </c>
      <c r="BF391" s="53" t="n">
        <v>0.805911419097392</v>
      </c>
      <c r="BG391" s="53" t="n">
        <v>100.780045780199</v>
      </c>
      <c r="BH391" s="53" t="n">
        <v>54.9932093</v>
      </c>
      <c r="BI391" s="53" t="n">
        <v>41.7203070569538</v>
      </c>
      <c r="BJ391" s="53" t="n">
        <v>5.4222708671065</v>
      </c>
      <c r="BK391" s="53" t="n">
        <v>30.5218196080314</v>
      </c>
    </row>
    <row r="392">
      <c r="A392" s="53" t="s">
        <v>287</v>
      </c>
      <c r="B392" s="53" t="s">
        <v>288</v>
      </c>
      <c r="C392" s="53" t="s">
        <v>17</v>
      </c>
      <c r="D392" s="53" t="n">
        <v>648.5346984</v>
      </c>
      <c r="E392" s="53" t="n">
        <v>13.0638206564024</v>
      </c>
      <c r="F392" s="53" t="n">
        <v>3.5918378303709</v>
      </c>
      <c r="G392" s="53" t="n">
        <v>12.9787419877447</v>
      </c>
      <c r="H392" s="53" t="n">
        <v>853.4056538</v>
      </c>
      <c r="I392" s="53" t="n">
        <v>11.4655459348783</v>
      </c>
      <c r="J392" s="53" t="n">
        <v>4.72649299957834</v>
      </c>
      <c r="K392" s="53" t="n">
        <v>10.672751672325</v>
      </c>
      <c r="L392" s="53" t="n">
        <v>1111.9686932</v>
      </c>
      <c r="M392" s="53" t="n">
        <v>9.99100686947389</v>
      </c>
      <c r="N392" s="53" t="n">
        <v>6.15851584853899</v>
      </c>
      <c r="O392" s="53" t="n">
        <v>9.33111933408085</v>
      </c>
      <c r="P392" s="53" t="n">
        <v>1218.1992506</v>
      </c>
      <c r="Q392" s="53" t="n">
        <v>13.0191208487239</v>
      </c>
      <c r="R392" s="53" t="n">
        <v>6.74686206309321</v>
      </c>
      <c r="S392" s="53" t="n">
        <v>11.3641595776485</v>
      </c>
      <c r="T392" s="53" t="n">
        <v>1557.7580879</v>
      </c>
      <c r="U392" s="53" t="n">
        <v>9.01009820280338</v>
      </c>
      <c r="V392" s="53" t="n">
        <v>8.62747119697591</v>
      </c>
      <c r="W392" s="53" t="n">
        <v>7.97304513165238</v>
      </c>
      <c r="X392" s="53" t="n">
        <v>1646.0738299</v>
      </c>
      <c r="Y392" s="53" t="n">
        <v>8.5247825347595</v>
      </c>
      <c r="Z392" s="53" t="n">
        <v>9.11659818419105</v>
      </c>
      <c r="AA392" s="53" t="n">
        <v>8.11804735806401</v>
      </c>
      <c r="AB392" s="53" t="n">
        <v>1358.7159705</v>
      </c>
      <c r="AC392" s="53" t="n">
        <v>8.10038457829859</v>
      </c>
      <c r="AD392" s="53" t="n">
        <v>7.52509840354135</v>
      </c>
      <c r="AE392" s="53" t="n">
        <v>8.79601366718124</v>
      </c>
      <c r="AF392" s="53" t="n">
        <v>1421.7334904</v>
      </c>
      <c r="AG392" s="53" t="n">
        <v>8.90891018638514</v>
      </c>
      <c r="AH392" s="53" t="n">
        <v>7.87411398052034</v>
      </c>
      <c r="AI392" s="53" t="n">
        <v>9.2387466408745</v>
      </c>
      <c r="AJ392" s="53" t="n">
        <v>1382.2530934</v>
      </c>
      <c r="AK392" s="53" t="n">
        <v>9.09653575461054</v>
      </c>
      <c r="AL392" s="53" t="n">
        <v>7.65545616027955</v>
      </c>
      <c r="AM392" s="53" t="n">
        <v>8.79825448091167</v>
      </c>
      <c r="AN392" s="53" t="n">
        <v>1271.8128852</v>
      </c>
      <c r="AO392" s="53" t="n">
        <v>9.95988664884581</v>
      </c>
      <c r="AP392" s="53" t="n">
        <v>7.04379525950515</v>
      </c>
      <c r="AQ392" s="53" t="n">
        <v>8.87127764131254</v>
      </c>
      <c r="AR392" s="53" t="n">
        <v>1709.6977329</v>
      </c>
      <c r="AS392" s="53" t="n">
        <v>9.7578045972839</v>
      </c>
      <c r="AT392" s="53" t="n">
        <v>9.46897214702611</v>
      </c>
      <c r="AU392" s="53" t="n">
        <v>8.57053517266591</v>
      </c>
      <c r="AV392" s="53" t="n">
        <v>1276.6360651</v>
      </c>
      <c r="AW392" s="53" t="n">
        <v>9.42694428814139</v>
      </c>
      <c r="AX392" s="53" t="n">
        <v>7.07050790891349</v>
      </c>
      <c r="AY392" s="53" t="n">
        <v>8.77093935073081</v>
      </c>
      <c r="AZ392" s="53" t="n">
        <v>818.2007771</v>
      </c>
      <c r="BA392" s="53" t="n">
        <v>9.83793471437657</v>
      </c>
      <c r="BB392" s="53" t="n">
        <v>4.53151467651164</v>
      </c>
      <c r="BC392" s="53" t="n">
        <v>9.61384838371242</v>
      </c>
      <c r="BD392" s="53" t="n">
        <v>584.050383</v>
      </c>
      <c r="BE392" s="53" t="n">
        <v>12.5164382273172</v>
      </c>
      <c r="BF392" s="53" t="n">
        <v>3.23469856844596</v>
      </c>
      <c r="BG392" s="53" t="n">
        <v>12.6838872950407</v>
      </c>
      <c r="BH392" s="53" t="n">
        <v>1196.7494612</v>
      </c>
      <c r="BI392" s="53" t="n">
        <v>8.78580505963528</v>
      </c>
      <c r="BJ392" s="53" t="n">
        <v>6.62806477250802</v>
      </c>
      <c r="BK392" s="53" t="n">
        <v>9.35089817652385</v>
      </c>
    </row>
    <row r="393">
      <c r="A393" s="53" t="s">
        <v>289</v>
      </c>
      <c r="B393" s="53" t="s">
        <v>290</v>
      </c>
      <c r="C393" s="53" t="s">
        <v>16</v>
      </c>
      <c r="D393" s="53" t="n">
        <v>397.2424171</v>
      </c>
      <c r="E393" s="53" t="n">
        <v>27.9785483511688</v>
      </c>
      <c r="F393" s="53" t="n">
        <v>14.3178250563963</v>
      </c>
      <c r="G393" s="53" t="n">
        <v>21.108539808354</v>
      </c>
      <c r="H393" s="53" t="n">
        <v>192.6431997</v>
      </c>
      <c r="I393" s="53" t="n">
        <v>29.6146855319493</v>
      </c>
      <c r="J393" s="53" t="n">
        <v>6.94344690515434</v>
      </c>
      <c r="K393" s="53" t="n">
        <v>23.3098374179087</v>
      </c>
      <c r="L393" s="53" t="n">
        <v>86.123546</v>
      </c>
      <c r="M393" s="53" t="n">
        <v>48.001301653088</v>
      </c>
      <c r="N393" s="53" t="n">
        <v>3.10415457107162</v>
      </c>
      <c r="O393" s="53" t="n">
        <v>41.560585220487</v>
      </c>
      <c r="P393" s="53" t="n">
        <v>190.5642817</v>
      </c>
      <c r="Q393" s="53" t="n">
        <v>35.0943556870876</v>
      </c>
      <c r="R393" s="53" t="n">
        <v>6.86851637671809</v>
      </c>
      <c r="S393" s="53" t="n">
        <v>26.7130598016781</v>
      </c>
      <c r="T393" s="53" t="n">
        <v>420.2110266</v>
      </c>
      <c r="U393" s="53" t="n">
        <v>33.6822731669852</v>
      </c>
      <c r="V393" s="53" t="n">
        <v>15.145683609394</v>
      </c>
      <c r="W393" s="53" t="n">
        <v>24.6305206873711</v>
      </c>
      <c r="X393" s="53" t="n">
        <v>355.1525057</v>
      </c>
      <c r="Y393" s="53" t="n">
        <v>29.3249217037131</v>
      </c>
      <c r="Z393" s="53" t="n">
        <v>12.8007766191628</v>
      </c>
      <c r="AA393" s="53" t="n">
        <v>21.0234355666525</v>
      </c>
      <c r="AB393" s="53" t="n">
        <v>185.4160035</v>
      </c>
      <c r="AC393" s="53" t="n">
        <v>30.4268851906537</v>
      </c>
      <c r="AD393" s="53" t="n">
        <v>6.68295677020028</v>
      </c>
      <c r="AE393" s="53" t="n">
        <v>25.2605023994615</v>
      </c>
      <c r="AF393" s="53" t="n">
        <v>230.9564475</v>
      </c>
      <c r="AG393" s="53" t="n">
        <v>24.6410194322562</v>
      </c>
      <c r="AH393" s="53" t="n">
        <v>8.32437289827321</v>
      </c>
      <c r="AI393" s="53" t="n">
        <v>24.2707706636475</v>
      </c>
      <c r="AJ393" s="53" t="n">
        <v>148.1267062</v>
      </c>
      <c r="AK393" s="53" t="n">
        <v>38.2595765105795</v>
      </c>
      <c r="AL393" s="53" t="n">
        <v>5.3389370677853</v>
      </c>
      <c r="AM393" s="53" t="n">
        <v>35.1022527565116</v>
      </c>
      <c r="AN393" s="53" t="n">
        <v>217.7831548</v>
      </c>
      <c r="AO393" s="53" t="n">
        <v>43.5650392231094</v>
      </c>
      <c r="AP393" s="53" t="n">
        <v>7.84956735844129</v>
      </c>
      <c r="AQ393" s="53" t="n">
        <v>36.6221011874051</v>
      </c>
      <c r="AR393" s="53" t="n">
        <v>30.2772836</v>
      </c>
      <c r="AS393" s="53" t="n">
        <v>58.1101248617533</v>
      </c>
      <c r="AT393" s="53" t="n">
        <v>1.09128539930963</v>
      </c>
      <c r="AU393" s="53" t="n">
        <v>59.3856220769591</v>
      </c>
      <c r="AV393" s="53" t="n">
        <v>145.4057204</v>
      </c>
      <c r="AW393" s="53" t="n">
        <v>47.0864335899569</v>
      </c>
      <c r="AX393" s="53" t="n">
        <v>5.24086446277562</v>
      </c>
      <c r="AY393" s="53" t="n">
        <v>44.630581306895</v>
      </c>
      <c r="AZ393" s="53" t="n">
        <v>66.350069</v>
      </c>
      <c r="BA393" s="53" t="n">
        <v>45.8509602281364</v>
      </c>
      <c r="BB393" s="53" t="n">
        <v>2.39145831242558</v>
      </c>
      <c r="BC393" s="53" t="n">
        <v>44.2785122804516</v>
      </c>
      <c r="BD393" s="53" t="n">
        <v>25.6685814</v>
      </c>
      <c r="BE393" s="53" t="n">
        <v>58.5349288497028</v>
      </c>
      <c r="BF393" s="53" t="n">
        <v>0.925173753130576</v>
      </c>
      <c r="BG393" s="53" t="n">
        <v>60.7129084039055</v>
      </c>
      <c r="BH393" s="53" t="n">
        <v>82.5396717</v>
      </c>
      <c r="BI393" s="53" t="n">
        <v>34.6451513842396</v>
      </c>
      <c r="BJ393" s="53" t="n">
        <v>2.97498083976135</v>
      </c>
      <c r="BK393" s="53" t="n">
        <v>31.5344480163919</v>
      </c>
    </row>
    <row r="394">
      <c r="A394" s="53" t="s">
        <v>289</v>
      </c>
      <c r="B394" s="53" t="s">
        <v>290</v>
      </c>
      <c r="C394" s="53" t="s">
        <v>17</v>
      </c>
      <c r="D394" s="53" t="n">
        <v>1014.2591195</v>
      </c>
      <c r="E394" s="53" t="n">
        <v>13.8955557305471</v>
      </c>
      <c r="F394" s="53" t="n">
        <v>3.98678307908147</v>
      </c>
      <c r="G394" s="53" t="n">
        <v>13.4369304179876</v>
      </c>
      <c r="H394" s="53" t="n">
        <v>824.9237669</v>
      </c>
      <c r="I394" s="53" t="n">
        <v>14.74123945302</v>
      </c>
      <c r="J394" s="53" t="n">
        <v>3.2425561202056</v>
      </c>
      <c r="K394" s="53" t="n">
        <v>14.2060351905009</v>
      </c>
      <c r="L394" s="53" t="n">
        <v>856.8079513</v>
      </c>
      <c r="M394" s="53" t="n">
        <v>13.8326251326559</v>
      </c>
      <c r="N394" s="53" t="n">
        <v>3.36788437647891</v>
      </c>
      <c r="O394" s="53" t="n">
        <v>12.2623357028449</v>
      </c>
      <c r="P394" s="53" t="n">
        <v>1428.9965152</v>
      </c>
      <c r="Q394" s="53" t="n">
        <v>11.2496867394653</v>
      </c>
      <c r="R394" s="53" t="n">
        <v>5.61700557316581</v>
      </c>
      <c r="S394" s="53" t="n">
        <v>10.0752207500003</v>
      </c>
      <c r="T394" s="53" t="n">
        <v>2359.2281756</v>
      </c>
      <c r="U394" s="53" t="n">
        <v>8.69681821492731</v>
      </c>
      <c r="V394" s="53" t="n">
        <v>9.27349903919137</v>
      </c>
      <c r="W394" s="53" t="n">
        <v>8.02352463401597</v>
      </c>
      <c r="X394" s="53" t="n">
        <v>2931.2886122</v>
      </c>
      <c r="Y394" s="53" t="n">
        <v>7.67264633635153</v>
      </c>
      <c r="Z394" s="53" t="n">
        <v>11.5221166015093</v>
      </c>
      <c r="AA394" s="53" t="n">
        <v>6.49106299023999</v>
      </c>
      <c r="AB394" s="53" t="n">
        <v>2757.3461427</v>
      </c>
      <c r="AC394" s="53" t="n">
        <v>8.43567741072782</v>
      </c>
      <c r="AD394" s="53" t="n">
        <v>10.8383949757397</v>
      </c>
      <c r="AE394" s="53" t="n">
        <v>8.20034274824651</v>
      </c>
      <c r="AF394" s="53" t="n">
        <v>2645.5524738</v>
      </c>
      <c r="AG394" s="53" t="n">
        <v>7.69917043409629</v>
      </c>
      <c r="AH394" s="53" t="n">
        <v>10.3989637702912</v>
      </c>
      <c r="AI394" s="53" t="n">
        <v>7.12517078289659</v>
      </c>
      <c r="AJ394" s="53" t="n">
        <v>2314.0392061</v>
      </c>
      <c r="AK394" s="53" t="n">
        <v>10.5189074421414</v>
      </c>
      <c r="AL394" s="53" t="n">
        <v>9.09587320817834</v>
      </c>
      <c r="AM394" s="53" t="n">
        <v>9.29638078011468</v>
      </c>
      <c r="AN394" s="53" t="n">
        <v>1762.8052871</v>
      </c>
      <c r="AO394" s="53" t="n">
        <v>9.13324065135431</v>
      </c>
      <c r="AP394" s="53" t="n">
        <v>6.92911915230321</v>
      </c>
      <c r="AQ394" s="53" t="n">
        <v>8.6202629570219</v>
      </c>
      <c r="AR394" s="53" t="n">
        <v>1452.2561815</v>
      </c>
      <c r="AS394" s="53" t="n">
        <v>10.0676449897722</v>
      </c>
      <c r="AT394" s="53" t="n">
        <v>5.70843314058629</v>
      </c>
      <c r="AU394" s="53" t="n">
        <v>9.91218971188323</v>
      </c>
      <c r="AV394" s="53" t="n">
        <v>1463.0101076</v>
      </c>
      <c r="AW394" s="53" t="n">
        <v>9.3322280283244</v>
      </c>
      <c r="AX394" s="53" t="n">
        <v>5.75070396643828</v>
      </c>
      <c r="AY394" s="53" t="n">
        <v>8.91520879613976</v>
      </c>
      <c r="AZ394" s="53" t="n">
        <v>1219.3560648</v>
      </c>
      <c r="BA394" s="53" t="n">
        <v>10.8553582754233</v>
      </c>
      <c r="BB394" s="53" t="n">
        <v>4.79296467052374</v>
      </c>
      <c r="BC394" s="53" t="n">
        <v>10.4222380901175</v>
      </c>
      <c r="BD394" s="53" t="n">
        <v>899.9226139</v>
      </c>
      <c r="BE394" s="53" t="n">
        <v>11.4191245198427</v>
      </c>
      <c r="BF394" s="53" t="n">
        <v>3.53735665827483</v>
      </c>
      <c r="BG394" s="53" t="n">
        <v>10.8014924991256</v>
      </c>
      <c r="BH394" s="53" t="n">
        <v>1510.7471686</v>
      </c>
      <c r="BI394" s="53" t="n">
        <v>10.6318751955718</v>
      </c>
      <c r="BJ394" s="53" t="n">
        <v>5.93834566803195</v>
      </c>
      <c r="BK394" s="53" t="n">
        <v>10.9622415478776</v>
      </c>
    </row>
    <row r="395">
      <c r="A395" s="53" t="s">
        <v>291</v>
      </c>
      <c r="B395" s="53" t="s">
        <v>292</v>
      </c>
      <c r="C395" s="53" t="s">
        <v>16</v>
      </c>
      <c r="D395" s="53" t="n">
        <v>1524.0784266</v>
      </c>
      <c r="E395" s="53" t="n">
        <v>13.9732862974437</v>
      </c>
      <c r="F395" s="53" t="n">
        <v>10.0085537202905</v>
      </c>
      <c r="G395" s="53" t="n">
        <v>13.9864459379982</v>
      </c>
      <c r="H395" s="53" t="n">
        <v>2024.8893043</v>
      </c>
      <c r="I395" s="53" t="n">
        <v>17.4906174829494</v>
      </c>
      <c r="J395" s="53" t="n">
        <v>13.2973559798621</v>
      </c>
      <c r="K395" s="53" t="n">
        <v>9.49434271034305</v>
      </c>
      <c r="L395" s="53" t="n">
        <v>1836.9875463</v>
      </c>
      <c r="M395" s="53" t="n">
        <v>22.9673481522916</v>
      </c>
      <c r="N395" s="53" t="n">
        <v>12.0634136798746</v>
      </c>
      <c r="O395" s="53" t="n">
        <v>12.7997105823088</v>
      </c>
      <c r="P395" s="53" t="n">
        <v>1356.8510916</v>
      </c>
      <c r="Q395" s="53" t="n">
        <v>17.1179932826428</v>
      </c>
      <c r="R395" s="53" t="n">
        <v>8.91037941597844</v>
      </c>
      <c r="S395" s="53" t="n">
        <v>10.3304242158265</v>
      </c>
      <c r="T395" s="53" t="n">
        <v>1675.7708456</v>
      </c>
      <c r="U395" s="53" t="n">
        <v>19.6288258569156</v>
      </c>
      <c r="V395" s="53" t="n">
        <v>11.0047109376781</v>
      </c>
      <c r="W395" s="53" t="n">
        <v>12.0761767410875</v>
      </c>
      <c r="X395" s="53" t="n">
        <v>1365.8265414</v>
      </c>
      <c r="Y395" s="53" t="n">
        <v>23.0991225065055</v>
      </c>
      <c r="Z395" s="53" t="n">
        <v>8.96932078665808</v>
      </c>
      <c r="AA395" s="53" t="n">
        <v>16.6547144504948</v>
      </c>
      <c r="AB395" s="53" t="n">
        <v>1477.8552886</v>
      </c>
      <c r="AC395" s="53" t="n">
        <v>17.3996394816233</v>
      </c>
      <c r="AD395" s="53" t="n">
        <v>9.7050084750334</v>
      </c>
      <c r="AE395" s="53" t="n">
        <v>13.1653270761288</v>
      </c>
      <c r="AF395" s="53" t="n">
        <v>765.8593788</v>
      </c>
      <c r="AG395" s="53" t="n">
        <v>19.7655320358205</v>
      </c>
      <c r="AH395" s="53" t="n">
        <v>5.02936371326243</v>
      </c>
      <c r="AI395" s="53" t="n">
        <v>16.2736899836352</v>
      </c>
      <c r="AJ395" s="53" t="n">
        <v>927.6302055</v>
      </c>
      <c r="AK395" s="53" t="n">
        <v>23.4050530115979</v>
      </c>
      <c r="AL395" s="53" t="n">
        <v>6.09170537570215</v>
      </c>
      <c r="AM395" s="53" t="n">
        <v>14.6084476347333</v>
      </c>
      <c r="AN395" s="53" t="n">
        <v>763.8438122</v>
      </c>
      <c r="AO395" s="53" t="n">
        <v>22.0436510552411</v>
      </c>
      <c r="AP395" s="53" t="n">
        <v>5.01612757905776</v>
      </c>
      <c r="AQ395" s="53" t="n">
        <v>17.282268191185</v>
      </c>
      <c r="AR395" s="53" t="n">
        <v>506.8220732</v>
      </c>
      <c r="AS395" s="53" t="n">
        <v>25.8142653368644</v>
      </c>
      <c r="AT395" s="53" t="n">
        <v>3.328277507062</v>
      </c>
      <c r="AU395" s="53" t="n">
        <v>21.0280679553327</v>
      </c>
      <c r="AV395" s="53" t="n">
        <v>360.7401495</v>
      </c>
      <c r="AW395" s="53" t="n">
        <v>24.9952176804829</v>
      </c>
      <c r="AX395" s="53" t="n">
        <v>2.36896415717324</v>
      </c>
      <c r="AY395" s="53" t="n">
        <v>24.0647321512368</v>
      </c>
      <c r="AZ395" s="53" t="n">
        <v>304.0938787</v>
      </c>
      <c r="BA395" s="53" t="n">
        <v>49.2176627075303</v>
      </c>
      <c r="BB395" s="53" t="n">
        <v>1.99697067280859</v>
      </c>
      <c r="BC395" s="53" t="n">
        <v>46.7477211093926</v>
      </c>
      <c r="BD395" s="53" t="n">
        <v>93.9158018</v>
      </c>
      <c r="BE395" s="53" t="n">
        <v>64.8728021247407</v>
      </c>
      <c r="BF395" s="53" t="n">
        <v>0.616740799616446</v>
      </c>
      <c r="BG395" s="53" t="n">
        <v>65.8227000984433</v>
      </c>
      <c r="BH395" s="53" t="n">
        <v>242.5945229</v>
      </c>
      <c r="BI395" s="53" t="n">
        <v>34.7675603407079</v>
      </c>
      <c r="BJ395" s="53" t="n">
        <v>1.59310719994211</v>
      </c>
      <c r="BK395" s="53" t="n">
        <v>31.3736699842504</v>
      </c>
    </row>
    <row r="396">
      <c r="A396" s="53" t="s">
        <v>291</v>
      </c>
      <c r="B396" s="53" t="s">
        <v>292</v>
      </c>
      <c r="C396" s="53" t="s">
        <v>17</v>
      </c>
      <c r="D396" s="53" t="n">
        <v>2613.0925515</v>
      </c>
      <c r="E396" s="53" t="n">
        <v>10.0436844997281</v>
      </c>
      <c r="F396" s="53" t="n">
        <v>5.86826203378757</v>
      </c>
      <c r="G396" s="53" t="n">
        <v>8.86804812676217</v>
      </c>
      <c r="H396" s="53" t="n">
        <v>3765.667739</v>
      </c>
      <c r="I396" s="53" t="n">
        <v>10.2493456206021</v>
      </c>
      <c r="J396" s="53" t="n">
        <v>8.45661781552569</v>
      </c>
      <c r="K396" s="53" t="n">
        <v>7.85477844727838</v>
      </c>
      <c r="L396" s="53" t="n">
        <v>4318.2844333</v>
      </c>
      <c r="M396" s="53" t="n">
        <v>8.18168338981065</v>
      </c>
      <c r="N396" s="53" t="n">
        <v>9.69763760433353</v>
      </c>
      <c r="O396" s="53" t="n">
        <v>6.06724040813095</v>
      </c>
      <c r="P396" s="53" t="n">
        <v>3803.5038041</v>
      </c>
      <c r="Q396" s="53" t="n">
        <v>8.86347259610096</v>
      </c>
      <c r="R396" s="53" t="n">
        <v>8.54158684741352</v>
      </c>
      <c r="S396" s="53" t="n">
        <v>7.35304797865468</v>
      </c>
      <c r="T396" s="53" t="n">
        <v>4111.8742585</v>
      </c>
      <c r="U396" s="53" t="n">
        <v>8.3892073489723</v>
      </c>
      <c r="V396" s="53" t="n">
        <v>9.23409910797565</v>
      </c>
      <c r="W396" s="53" t="n">
        <v>7.14844662871387</v>
      </c>
      <c r="X396" s="53" t="n">
        <v>3972.3446871</v>
      </c>
      <c r="Y396" s="53" t="n">
        <v>8.55382846337435</v>
      </c>
      <c r="Z396" s="53" t="n">
        <v>8.9207554087763</v>
      </c>
      <c r="AA396" s="53" t="n">
        <v>7.37412514044552</v>
      </c>
      <c r="AB396" s="53" t="n">
        <v>3710.3782</v>
      </c>
      <c r="AC396" s="53" t="n">
        <v>8.91193708742234</v>
      </c>
      <c r="AD396" s="53" t="n">
        <v>8.33245324952397</v>
      </c>
      <c r="AE396" s="53" t="n">
        <v>7.28060253714539</v>
      </c>
      <c r="AF396" s="53" t="n">
        <v>3413.6058339</v>
      </c>
      <c r="AG396" s="53" t="n">
        <v>9.20334785615012</v>
      </c>
      <c r="AH396" s="53" t="n">
        <v>7.66598699379865</v>
      </c>
      <c r="AI396" s="53" t="n">
        <v>8.05821678000013</v>
      </c>
      <c r="AJ396" s="53" t="n">
        <v>3068.2541012</v>
      </c>
      <c r="AK396" s="53" t="n">
        <v>8.92388171329311</v>
      </c>
      <c r="AL396" s="53" t="n">
        <v>6.89042530917986</v>
      </c>
      <c r="AM396" s="53" t="n">
        <v>8.26179159878118</v>
      </c>
      <c r="AN396" s="53" t="n">
        <v>2416.8519627</v>
      </c>
      <c r="AO396" s="53" t="n">
        <v>10.6355668305036</v>
      </c>
      <c r="AP396" s="53" t="n">
        <v>5.42756153273486</v>
      </c>
      <c r="AQ396" s="53" t="n">
        <v>9.28782508484928</v>
      </c>
      <c r="AR396" s="53" t="n">
        <v>2552.7279174</v>
      </c>
      <c r="AS396" s="53" t="n">
        <v>11.2959855771265</v>
      </c>
      <c r="AT396" s="53" t="n">
        <v>5.73270024885608</v>
      </c>
      <c r="AU396" s="53" t="n">
        <v>10.710474092135</v>
      </c>
      <c r="AV396" s="53" t="n">
        <v>2055.9820411</v>
      </c>
      <c r="AW396" s="53" t="n">
        <v>12.4590570029337</v>
      </c>
      <c r="AX396" s="53" t="n">
        <v>4.61715041321842</v>
      </c>
      <c r="AY396" s="53" t="n">
        <v>12.0459469065194</v>
      </c>
      <c r="AZ396" s="53" t="n">
        <v>1345.87751</v>
      </c>
      <c r="BA396" s="53" t="n">
        <v>13.3118532695645</v>
      </c>
      <c r="BB396" s="53" t="n">
        <v>3.02245777308112</v>
      </c>
      <c r="BC396" s="53" t="n">
        <v>12.9549074751697</v>
      </c>
      <c r="BD396" s="53" t="n">
        <v>1411.3889965</v>
      </c>
      <c r="BE396" s="53" t="n">
        <v>15.0741749212089</v>
      </c>
      <c r="BF396" s="53" t="n">
        <v>3.16957792341191</v>
      </c>
      <c r="BG396" s="53" t="n">
        <v>14.8571584055167</v>
      </c>
      <c r="BH396" s="53" t="n">
        <v>1969.4070994</v>
      </c>
      <c r="BI396" s="53" t="n">
        <v>13.7450269564658</v>
      </c>
      <c r="BJ396" s="53" t="n">
        <v>4.42272773838287</v>
      </c>
      <c r="BK396" s="53" t="n">
        <v>14.1160750707895</v>
      </c>
    </row>
    <row r="397">
      <c r="A397" s="53" t="s">
        <v>293</v>
      </c>
      <c r="B397" s="53" t="s">
        <v>294</v>
      </c>
      <c r="C397" s="53" t="s">
        <v>16</v>
      </c>
      <c r="D397" s="53" t="n">
        <v>710.794234</v>
      </c>
      <c r="E397" s="53" t="n">
        <v>37.5567042218504</v>
      </c>
      <c r="F397" s="53" t="n">
        <v>16.1928202350369</v>
      </c>
      <c r="G397" s="53" t="n">
        <v>12.0731339266931</v>
      </c>
      <c r="H397" s="53" t="n">
        <v>457.5490678</v>
      </c>
      <c r="I397" s="53" t="n">
        <v>51.3878206958184</v>
      </c>
      <c r="J397" s="53" t="n">
        <v>10.4235648647568</v>
      </c>
      <c r="K397" s="53" t="n">
        <v>31.9881416239262</v>
      </c>
      <c r="L397" s="53" t="n">
        <v>298.1332612</v>
      </c>
      <c r="M397" s="53" t="n">
        <v>53.528041530497</v>
      </c>
      <c r="N397" s="53" t="n">
        <v>6.79186475322042</v>
      </c>
      <c r="O397" s="53" t="n">
        <v>34.1179269734729</v>
      </c>
      <c r="P397" s="53" t="n">
        <v>228.1737433</v>
      </c>
      <c r="Q397" s="53" t="n">
        <v>59.2762419042151</v>
      </c>
      <c r="R397" s="53" t="n">
        <v>5.19809563848032</v>
      </c>
      <c r="S397" s="53" t="n">
        <v>32.9105349417016</v>
      </c>
      <c r="T397" s="53" t="n">
        <v>269.2177508</v>
      </c>
      <c r="U397" s="53" t="n">
        <v>58.451085869951</v>
      </c>
      <c r="V397" s="53" t="n">
        <v>6.13313169164702</v>
      </c>
      <c r="W397" s="53" t="n">
        <v>40.2050256081277</v>
      </c>
      <c r="X397" s="53" t="n">
        <v>634.2177093</v>
      </c>
      <c r="Y397" s="53" t="n">
        <v>41.5620423417983</v>
      </c>
      <c r="Z397" s="53" t="n">
        <v>14.4483070702172</v>
      </c>
      <c r="AA397" s="53" t="n">
        <v>21.4170249324046</v>
      </c>
      <c r="AB397" s="53" t="n">
        <v>343.6543525</v>
      </c>
      <c r="AC397" s="53" t="n">
        <v>36.5129055234157</v>
      </c>
      <c r="AD397" s="53" t="n">
        <v>7.82889461793314</v>
      </c>
      <c r="AE397" s="53" t="n">
        <v>29.1975067065946</v>
      </c>
      <c r="AF397" s="53" t="n">
        <v>436.4127237</v>
      </c>
      <c r="AG397" s="53" t="n">
        <v>37.9558693014248</v>
      </c>
      <c r="AH397" s="53" t="n">
        <v>9.94205136328798</v>
      </c>
      <c r="AI397" s="53" t="n">
        <v>42.0642590670152</v>
      </c>
      <c r="AJ397" s="53" t="n">
        <v>130.035616</v>
      </c>
      <c r="AK397" s="53" t="n">
        <v>59.8423608560506</v>
      </c>
      <c r="AL397" s="53" t="n">
        <v>2.96238102860059</v>
      </c>
      <c r="AM397" s="53" t="n">
        <v>42.9183078865617</v>
      </c>
      <c r="AN397" s="53" t="n">
        <v>131.7064437</v>
      </c>
      <c r="AO397" s="53" t="n">
        <v>61.77855934207</v>
      </c>
      <c r="AP397" s="53" t="n">
        <v>3.00044466403214</v>
      </c>
      <c r="AQ397" s="53" t="n">
        <v>44.3584920323012</v>
      </c>
      <c r="AR397" s="53" t="n">
        <v>297.042365</v>
      </c>
      <c r="AS397" s="53" t="n">
        <v>45.258279150596</v>
      </c>
      <c r="AT397" s="53" t="n">
        <v>6.76701271416788</v>
      </c>
      <c r="AU397" s="53" t="n">
        <v>20.97664387081</v>
      </c>
      <c r="AV397" s="53" t="n">
        <v>206.2297144</v>
      </c>
      <c r="AW397" s="53" t="n">
        <v>43.0735887011254</v>
      </c>
      <c r="AX397" s="53" t="n">
        <v>4.69818202324107</v>
      </c>
      <c r="AY397" s="53" t="n">
        <v>42.5826350319624</v>
      </c>
      <c r="AZ397" s="53" t="n">
        <v>101.9049246</v>
      </c>
      <c r="BA397" s="53" t="n">
        <v>54.3986006391547</v>
      </c>
      <c r="BB397" s="53" t="n">
        <v>2.32152716803382</v>
      </c>
      <c r="BC397" s="53" t="n">
        <v>46.9122065066679</v>
      </c>
      <c r="BD397" s="53" t="n">
        <v>16.9032446</v>
      </c>
      <c r="BE397" s="53" t="n">
        <v>99.9999999999999</v>
      </c>
      <c r="BF397" s="53" t="n">
        <v>0.385077970675629</v>
      </c>
      <c r="BG397" s="53" t="n">
        <v>99.7971885783695</v>
      </c>
      <c r="BH397" s="53" t="n">
        <v>127.589012</v>
      </c>
      <c r="BI397" s="53" t="n">
        <v>51.9978807414238</v>
      </c>
      <c r="BJ397" s="53" t="n">
        <v>2.90664419666911</v>
      </c>
      <c r="BK397" s="53" t="n">
        <v>56.3580619040064</v>
      </c>
    </row>
    <row r="398">
      <c r="A398" s="53" t="s">
        <v>293</v>
      </c>
      <c r="B398" s="53" t="s">
        <v>294</v>
      </c>
      <c r="C398" s="53" t="s">
        <v>17</v>
      </c>
      <c r="D398" s="53" t="n">
        <v>2044.4515806</v>
      </c>
      <c r="E398" s="53" t="n">
        <v>15.5744778061774</v>
      </c>
      <c r="F398" s="53" t="n">
        <v>2.77875264325116</v>
      </c>
      <c r="G398" s="53" t="n">
        <v>14.6182231703224</v>
      </c>
      <c r="H398" s="53" t="n">
        <v>2876.7813772</v>
      </c>
      <c r="I398" s="53" t="n">
        <v>18.4214365323489</v>
      </c>
      <c r="J398" s="53" t="n">
        <v>3.91002845545709</v>
      </c>
      <c r="K398" s="53" t="n">
        <v>16.3540155981242</v>
      </c>
      <c r="L398" s="53" t="n">
        <v>2620.2904779</v>
      </c>
      <c r="M398" s="53" t="n">
        <v>16.0099769845405</v>
      </c>
      <c r="N398" s="53" t="n">
        <v>3.56141429840742</v>
      </c>
      <c r="O398" s="53" t="n">
        <v>14.6990230814663</v>
      </c>
      <c r="P398" s="53" t="n">
        <v>3710.6679184</v>
      </c>
      <c r="Q398" s="53" t="n">
        <v>11.3793611648203</v>
      </c>
      <c r="R398" s="53" t="n">
        <v>5.04342014470954</v>
      </c>
      <c r="S398" s="53" t="n">
        <v>10.3179662710372</v>
      </c>
      <c r="T398" s="53" t="n">
        <v>6333.9405896</v>
      </c>
      <c r="U398" s="53" t="n">
        <v>10.11892330446</v>
      </c>
      <c r="V398" s="53" t="n">
        <v>8.60888774405775</v>
      </c>
      <c r="W398" s="53" t="n">
        <v>9.66932842033021</v>
      </c>
      <c r="X398" s="53" t="n">
        <v>8784.2206859</v>
      </c>
      <c r="Y398" s="53" t="n">
        <v>9.53448974483344</v>
      </c>
      <c r="Z398" s="53" t="n">
        <v>11.9392294155886</v>
      </c>
      <c r="AA398" s="53" t="n">
        <v>8.66076570635238</v>
      </c>
      <c r="AB398" s="53" t="n">
        <v>10321.8854713</v>
      </c>
      <c r="AC398" s="53" t="n">
        <v>6.92992216126579</v>
      </c>
      <c r="AD398" s="53" t="n">
        <v>14.0291737935379</v>
      </c>
      <c r="AE398" s="53" t="n">
        <v>7.59927531546868</v>
      </c>
      <c r="AF398" s="53" t="n">
        <v>8022.1283472</v>
      </c>
      <c r="AG398" s="53" t="n">
        <v>7.08517023817562</v>
      </c>
      <c r="AH398" s="53" t="n">
        <v>10.903418090606</v>
      </c>
      <c r="AI398" s="53" t="n">
        <v>7.08482871395004</v>
      </c>
      <c r="AJ398" s="53" t="n">
        <v>7334.3873039</v>
      </c>
      <c r="AK398" s="53" t="n">
        <v>7.31660712053744</v>
      </c>
      <c r="AL398" s="53" t="n">
        <v>9.96866264808224</v>
      </c>
      <c r="AM398" s="53" t="n">
        <v>6.80256241897278</v>
      </c>
      <c r="AN398" s="53" t="n">
        <v>4517.2336237</v>
      </c>
      <c r="AO398" s="53" t="n">
        <v>11.6860680427585</v>
      </c>
      <c r="AP398" s="53" t="n">
        <v>6.13967823505784</v>
      </c>
      <c r="AQ398" s="53" t="n">
        <v>10.1262241785378</v>
      </c>
      <c r="AR398" s="53" t="n">
        <v>3864.0753613</v>
      </c>
      <c r="AS398" s="53" t="n">
        <v>11.4885002894248</v>
      </c>
      <c r="AT398" s="53" t="n">
        <v>5.25192659284351</v>
      </c>
      <c r="AU398" s="53" t="n">
        <v>10.2422852283055</v>
      </c>
      <c r="AV398" s="53" t="n">
        <v>3693.3862323</v>
      </c>
      <c r="AW398" s="53" t="n">
        <v>10.338346363315</v>
      </c>
      <c r="AX398" s="53" t="n">
        <v>5.01993143439432</v>
      </c>
      <c r="AY398" s="53" t="n">
        <v>9.44958878506965</v>
      </c>
      <c r="AZ398" s="53" t="n">
        <v>2927.2818115</v>
      </c>
      <c r="BA398" s="53" t="n">
        <v>11.7386384045183</v>
      </c>
      <c r="BB398" s="53" t="n">
        <v>3.97866701683367</v>
      </c>
      <c r="BC398" s="53" t="n">
        <v>10.8606275285046</v>
      </c>
      <c r="BD398" s="53" t="n">
        <v>2857.3836452</v>
      </c>
      <c r="BE398" s="53" t="n">
        <v>12.7985821789214</v>
      </c>
      <c r="BF398" s="53" t="n">
        <v>3.88366368380901</v>
      </c>
      <c r="BG398" s="53" t="n">
        <v>11.2710821052371</v>
      </c>
      <c r="BH398" s="53" t="n">
        <v>3666.3214118</v>
      </c>
      <c r="BI398" s="53" t="n">
        <v>10.5664733966082</v>
      </c>
      <c r="BJ398" s="53" t="n">
        <v>4.98314580336391</v>
      </c>
      <c r="BK398" s="53" t="n">
        <v>9.64342814009336</v>
      </c>
    </row>
    <row r="399">
      <c r="A399" s="53" t="s">
        <v>295</v>
      </c>
      <c r="B399" s="53" t="s">
        <v>296</v>
      </c>
      <c r="C399" s="53" t="s">
        <v>16</v>
      </c>
      <c r="D399" s="53" t="n">
        <v>154.6900123</v>
      </c>
      <c r="E399" s="53" t="n">
        <v>43.8414248014517</v>
      </c>
      <c r="F399" s="53" t="n">
        <v>12.790979121819</v>
      </c>
      <c r="G399" s="53" t="n">
        <v>24.9037150853676</v>
      </c>
      <c r="H399" s="53" t="n">
        <v>91.6423034</v>
      </c>
      <c r="I399" s="53" t="n">
        <v>75.0364956474869</v>
      </c>
      <c r="J399" s="53" t="n">
        <v>7.57770183114017</v>
      </c>
      <c r="K399" s="53" t="n">
        <v>65.5508721096534</v>
      </c>
      <c r="L399" s="53" t="n">
        <v>31.7170585</v>
      </c>
      <c r="M399" s="53" t="n">
        <v>100</v>
      </c>
      <c r="N399" s="53" t="n">
        <v>2.62261426608609</v>
      </c>
      <c r="O399" s="53" t="n">
        <v>92.8985850213962</v>
      </c>
      <c r="P399" s="53" t="n">
        <v>63.1355951</v>
      </c>
      <c r="Q399" s="53" t="n">
        <v>70.2254951074629</v>
      </c>
      <c r="R399" s="53" t="n">
        <v>5.22054440852688</v>
      </c>
      <c r="S399" s="53" t="n">
        <v>57.5509566569669</v>
      </c>
      <c r="T399" s="53" t="n">
        <v>86.1826219</v>
      </c>
      <c r="U399" s="53" t="n">
        <v>58.896639541275</v>
      </c>
      <c r="V399" s="53" t="n">
        <v>7.12625269722423</v>
      </c>
      <c r="W399" s="53" t="n">
        <v>48.6797305195749</v>
      </c>
      <c r="X399" s="53" t="n">
        <v>28.8052302</v>
      </c>
      <c r="Y399" s="53" t="n">
        <v>100</v>
      </c>
      <c r="Z399" s="53" t="n">
        <v>2.38184154625858</v>
      </c>
      <c r="AA399" s="53" t="n">
        <v>99.196803780663</v>
      </c>
      <c r="AB399" s="53" t="n">
        <v>193.2615861</v>
      </c>
      <c r="AC399" s="53" t="n">
        <v>46.7542740194729</v>
      </c>
      <c r="AD399" s="53" t="n">
        <v>15.9803782810529</v>
      </c>
      <c r="AE399" s="53" t="n">
        <v>42.8490775882278</v>
      </c>
      <c r="AF399" s="53" t="n">
        <v>183.4952425</v>
      </c>
      <c r="AG399" s="53" t="n">
        <v>45.5605469038195</v>
      </c>
      <c r="AH399" s="53" t="n">
        <v>15.1728206680776</v>
      </c>
      <c r="AI399" s="53" t="n">
        <v>30.8729879542162</v>
      </c>
      <c r="AJ399" s="53" t="n">
        <v>64.8151063</v>
      </c>
      <c r="AK399" s="53" t="n">
        <v>71.6689238939448</v>
      </c>
      <c r="AL399" s="53" t="n">
        <v>5.35941951994907</v>
      </c>
      <c r="AM399" s="53" t="n">
        <v>60.0368853573758</v>
      </c>
      <c r="AN399" s="53" t="n">
        <v>97.5383051</v>
      </c>
      <c r="AO399" s="53" t="n">
        <v>80.8182280398623</v>
      </c>
      <c r="AP399" s="53" t="n">
        <v>8.06522932904127</v>
      </c>
      <c r="AQ399" s="53" t="n">
        <v>67.773591353141</v>
      </c>
      <c r="AR399" s="53" t="n">
        <v>58.2124168</v>
      </c>
      <c r="AS399" s="53" t="n">
        <v>70.452085012338</v>
      </c>
      <c r="AT399" s="53" t="n">
        <v>4.8134575519678</v>
      </c>
      <c r="AU399" s="53" t="n">
        <v>64.2888085662865</v>
      </c>
      <c r="AV399" s="53" t="n">
        <v>89.0713939</v>
      </c>
      <c r="AW399" s="53" t="n">
        <v>59.1783218121392</v>
      </c>
      <c r="AX399" s="53" t="n">
        <v>7.36511894198239</v>
      </c>
      <c r="AY399" s="53" t="n">
        <v>57.5999373792354</v>
      </c>
      <c r="AZ399" s="53" t="n">
        <v>25.8911604</v>
      </c>
      <c r="BA399" s="53" t="n">
        <v>99.9999999999998</v>
      </c>
      <c r="BB399" s="53" t="n">
        <v>2.14088348169372</v>
      </c>
      <c r="BC399" s="53" t="n">
        <v>99.9327833910438</v>
      </c>
      <c r="BD399" s="53"/>
      <c r="BE399" s="53"/>
      <c r="BF399" s="53"/>
      <c r="BG399" s="53"/>
      <c r="BH399" s="53" t="n">
        <v>40.9099981</v>
      </c>
      <c r="BI399" s="53" t="n">
        <v>99.9999999999999</v>
      </c>
      <c r="BJ399" s="53" t="n">
        <v>3.38275835518022</v>
      </c>
      <c r="BK399" s="53" t="n">
        <v>96.0792853920573</v>
      </c>
    </row>
    <row r="400">
      <c r="A400" s="53" t="s">
        <v>295</v>
      </c>
      <c r="B400" s="53" t="s">
        <v>296</v>
      </c>
      <c r="C400" s="53" t="s">
        <v>17</v>
      </c>
      <c r="D400" s="53" t="n">
        <v>2689.1998814</v>
      </c>
      <c r="E400" s="53" t="n">
        <v>13.8526171928917</v>
      </c>
      <c r="F400" s="53" t="n">
        <v>3.4965255302655</v>
      </c>
      <c r="G400" s="53" t="n">
        <v>12.6218892488092</v>
      </c>
      <c r="H400" s="53" t="n">
        <v>4023.5902522</v>
      </c>
      <c r="I400" s="53" t="n">
        <v>11.5784306652424</v>
      </c>
      <c r="J400" s="53" t="n">
        <v>5.2315137069025</v>
      </c>
      <c r="K400" s="53" t="n">
        <v>9.52439213989039</v>
      </c>
      <c r="L400" s="53" t="n">
        <v>3389.1604887</v>
      </c>
      <c r="M400" s="53" t="n">
        <v>10.0378733712959</v>
      </c>
      <c r="N400" s="53" t="n">
        <v>4.40662155939757</v>
      </c>
      <c r="O400" s="53" t="n">
        <v>9.04433422392952</v>
      </c>
      <c r="P400" s="53" t="n">
        <v>3373.4924479</v>
      </c>
      <c r="Q400" s="53" t="n">
        <v>10.5256037695267</v>
      </c>
      <c r="R400" s="53" t="n">
        <v>4.38624981051964</v>
      </c>
      <c r="S400" s="53" t="n">
        <v>9.76023734355025</v>
      </c>
      <c r="T400" s="53" t="n">
        <v>3747.1893329</v>
      </c>
      <c r="U400" s="53" t="n">
        <v>8.80665416976648</v>
      </c>
      <c r="V400" s="53" t="n">
        <v>4.87213436972279</v>
      </c>
      <c r="W400" s="53" t="n">
        <v>8.83785303025208</v>
      </c>
      <c r="X400" s="53" t="n">
        <v>6787.5939248</v>
      </c>
      <c r="Y400" s="53" t="n">
        <v>7.94259773195048</v>
      </c>
      <c r="Z400" s="53" t="n">
        <v>8.82529990101842</v>
      </c>
      <c r="AA400" s="53" t="n">
        <v>8.02091586536678</v>
      </c>
      <c r="AB400" s="53" t="n">
        <v>5739.9334328</v>
      </c>
      <c r="AC400" s="53" t="n">
        <v>7.4423577895791</v>
      </c>
      <c r="AD400" s="53" t="n">
        <v>7.46312088165097</v>
      </c>
      <c r="AE400" s="53" t="n">
        <v>7.47878411628891</v>
      </c>
      <c r="AF400" s="53" t="n">
        <v>6897.8381262</v>
      </c>
      <c r="AG400" s="53" t="n">
        <v>7.92220269526153</v>
      </c>
      <c r="AH400" s="53" t="n">
        <v>8.9686405531674</v>
      </c>
      <c r="AI400" s="53" t="n">
        <v>7.19075451809563</v>
      </c>
      <c r="AJ400" s="53" t="n">
        <v>6827.9563736</v>
      </c>
      <c r="AK400" s="53" t="n">
        <v>9.0458386643618</v>
      </c>
      <c r="AL400" s="53" t="n">
        <v>8.87777957486839</v>
      </c>
      <c r="AM400" s="53" t="n">
        <v>7.57189251430759</v>
      </c>
      <c r="AN400" s="53" t="n">
        <v>5608.9289353</v>
      </c>
      <c r="AO400" s="53" t="n">
        <v>9.11159364418014</v>
      </c>
      <c r="AP400" s="53" t="n">
        <v>7.29278747755686</v>
      </c>
      <c r="AQ400" s="53" t="n">
        <v>8.2536125818514</v>
      </c>
      <c r="AR400" s="53" t="n">
        <v>5219.6213043</v>
      </c>
      <c r="AS400" s="53" t="n">
        <v>7.59651449247229</v>
      </c>
      <c r="AT400" s="53" t="n">
        <v>6.78660566476798</v>
      </c>
      <c r="AU400" s="53" t="n">
        <v>6.69438099472152</v>
      </c>
      <c r="AV400" s="53" t="n">
        <v>5420.350034</v>
      </c>
      <c r="AW400" s="53" t="n">
        <v>7.07558456930349</v>
      </c>
      <c r="AX400" s="53" t="n">
        <v>7.04759523750604</v>
      </c>
      <c r="AY400" s="53" t="n">
        <v>6.4631383826855</v>
      </c>
      <c r="AZ400" s="53" t="n">
        <v>4433.8913461</v>
      </c>
      <c r="BA400" s="53" t="n">
        <v>7.56796977084964</v>
      </c>
      <c r="BB400" s="53" t="n">
        <v>5.76499143752413</v>
      </c>
      <c r="BC400" s="53" t="n">
        <v>7.6653638354693</v>
      </c>
      <c r="BD400" s="53" t="n">
        <v>4252.4522075</v>
      </c>
      <c r="BE400" s="53" t="n">
        <v>9.59673797663624</v>
      </c>
      <c r="BF400" s="53" t="n">
        <v>5.52908239086226</v>
      </c>
      <c r="BG400" s="53" t="n">
        <v>8.80213055529664</v>
      </c>
      <c r="BH400" s="53" t="n">
        <v>8499.433856</v>
      </c>
      <c r="BI400" s="53" t="n">
        <v>8.29754678713629</v>
      </c>
      <c r="BJ400" s="53" t="n">
        <v>11.0510519042695</v>
      </c>
      <c r="BK400" s="53" t="n">
        <v>7.97520009226711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442</v>
      </c>
    </row>
    <row r="410">
      <c r="A410" s="5" t="s">
        <v>26</v>
      </c>
      <c r="B410" s="5" t="s">
        <v>71</v>
      </c>
      <c r="C410" s="5" t="s">
        <v>11</v>
      </c>
      <c r="D410" s="5" t="s">
        <v>377</v>
      </c>
      <c r="E410" s="5" t="s">
        <v>378</v>
      </c>
      <c r="F410" s="5" t="s">
        <v>379</v>
      </c>
      <c r="G410" s="5" t="s">
        <v>380</v>
      </c>
      <c r="H410" s="5" t="s">
        <v>381</v>
      </c>
      <c r="I410" s="5" t="s">
        <v>382</v>
      </c>
      <c r="J410" s="5" t="s">
        <v>383</v>
      </c>
      <c r="K410" s="5" t="s">
        <v>384</v>
      </c>
      <c r="L410" s="5" t="s">
        <v>385</v>
      </c>
      <c r="M410" s="5" t="s">
        <v>386</v>
      </c>
      <c r="N410" s="5" t="s">
        <v>387</v>
      </c>
      <c r="O410" s="5" t="s">
        <v>388</v>
      </c>
      <c r="P410" s="5" t="s">
        <v>389</v>
      </c>
      <c r="Q410" s="5" t="s">
        <v>390</v>
      </c>
      <c r="R410" s="5" t="s">
        <v>391</v>
      </c>
      <c r="S410" s="5" t="s">
        <v>392</v>
      </c>
      <c r="T410" s="5" t="s">
        <v>393</v>
      </c>
      <c r="U410" s="5" t="s">
        <v>394</v>
      </c>
      <c r="V410" s="5" t="s">
        <v>395</v>
      </c>
      <c r="W410" s="5" t="s">
        <v>396</v>
      </c>
      <c r="X410" s="5" t="s">
        <v>397</v>
      </c>
      <c r="Y410" s="5" t="s">
        <v>398</v>
      </c>
      <c r="Z410" s="5" t="s">
        <v>399</v>
      </c>
      <c r="AA410" s="5" t="s">
        <v>400</v>
      </c>
      <c r="AB410" s="5" t="s">
        <v>401</v>
      </c>
      <c r="AC410" s="5" t="s">
        <v>402</v>
      </c>
      <c r="AD410" s="5" t="s">
        <v>403</v>
      </c>
      <c r="AE410" s="5" t="s">
        <v>404</v>
      </c>
      <c r="AF410" s="5" t="s">
        <v>405</v>
      </c>
      <c r="AG410" s="5" t="s">
        <v>406</v>
      </c>
      <c r="AH410" s="5" t="s">
        <v>407</v>
      </c>
      <c r="AI410" s="5" t="s">
        <v>408</v>
      </c>
      <c r="AJ410" s="5" t="s">
        <v>409</v>
      </c>
      <c r="AK410" s="5" t="s">
        <v>410</v>
      </c>
      <c r="AL410" s="5" t="s">
        <v>411</v>
      </c>
      <c r="AM410" s="5" t="s">
        <v>412</v>
      </c>
      <c r="AN410" s="5" t="s">
        <v>413</v>
      </c>
      <c r="AO410" s="5" t="s">
        <v>414</v>
      </c>
      <c r="AP410" s="5" t="s">
        <v>415</v>
      </c>
      <c r="AQ410" s="5" t="s">
        <v>416</v>
      </c>
      <c r="AR410" s="5" t="s">
        <v>417</v>
      </c>
      <c r="AS410" s="5" t="s">
        <v>418</v>
      </c>
      <c r="AT410" s="5" t="s">
        <v>419</v>
      </c>
      <c r="AU410" s="5" t="s">
        <v>420</v>
      </c>
      <c r="AV410" s="5" t="s">
        <v>421</v>
      </c>
      <c r="AW410" s="5" t="s">
        <v>422</v>
      </c>
      <c r="AX410" s="5" t="s">
        <v>423</v>
      </c>
      <c r="AY410" s="5" t="s">
        <v>424</v>
      </c>
      <c r="AZ410" s="5" t="s">
        <v>425</v>
      </c>
      <c r="BA410" s="5" t="s">
        <v>426</v>
      </c>
      <c r="BB410" s="5" t="s">
        <v>427</v>
      </c>
      <c r="BC410" s="5" t="s">
        <v>428</v>
      </c>
      <c r="BD410" s="5" t="s">
        <v>429</v>
      </c>
      <c r="BE410" s="5" t="s">
        <v>430</v>
      </c>
      <c r="BF410" s="5" t="s">
        <v>431</v>
      </c>
      <c r="BG410" s="5" t="s">
        <v>432</v>
      </c>
      <c r="BH410" s="5" t="s">
        <v>433</v>
      </c>
      <c r="BI410" s="5" t="s">
        <v>434</v>
      </c>
      <c r="BJ410" s="5" t="s">
        <v>435</v>
      </c>
      <c r="BK410" s="5" t="s">
        <v>436</v>
      </c>
    </row>
    <row r="411">
      <c r="A411" s="54" t="s">
        <v>72</v>
      </c>
      <c r="B411" s="54" t="s">
        <v>73</v>
      </c>
      <c r="C411" s="54" t="s">
        <v>16</v>
      </c>
      <c r="D411" s="54" t="n">
        <v>49.5022865</v>
      </c>
      <c r="E411" s="54"/>
      <c r="F411" s="54" t="n">
        <v>12.7214635043819</v>
      </c>
      <c r="G411" s="54"/>
      <c r="H411" s="54" t="n">
        <v>42.0281209</v>
      </c>
      <c r="I411" s="54"/>
      <c r="J411" s="54" t="n">
        <v>10.8006971796566</v>
      </c>
      <c r="K411" s="54"/>
      <c r="L411" s="54" t="n">
        <v>40.4362142</v>
      </c>
      <c r="M411" s="54"/>
      <c r="N411" s="54" t="n">
        <v>10.3915972285577</v>
      </c>
      <c r="O411" s="54"/>
      <c r="P411" s="54" t="n">
        <v>21.539095</v>
      </c>
      <c r="Q411" s="54"/>
      <c r="R411" s="54" t="n">
        <v>5.53527584952899</v>
      </c>
      <c r="S411" s="54"/>
      <c r="T411" s="54" t="n">
        <v>26.137632</v>
      </c>
      <c r="U411" s="54"/>
      <c r="V411" s="54" t="n">
        <v>6.71704188005467</v>
      </c>
      <c r="W411" s="54"/>
      <c r="X411" s="54" t="n">
        <v>22.594422</v>
      </c>
      <c r="Y411" s="54"/>
      <c r="Z411" s="54" t="n">
        <v>5.80648158293868</v>
      </c>
      <c r="AA411" s="54"/>
      <c r="AB411" s="54" t="n">
        <v>34.5848197</v>
      </c>
      <c r="AC411" s="54"/>
      <c r="AD411" s="54" t="n">
        <v>8.88786261659204</v>
      </c>
      <c r="AE411" s="54"/>
      <c r="AF411" s="54" t="n">
        <v>38.1280297</v>
      </c>
      <c r="AG411" s="54"/>
      <c r="AH411" s="54" t="n">
        <v>9.79842291370803</v>
      </c>
      <c r="AI411" s="54"/>
      <c r="AJ411" s="54" t="n">
        <v>38.7647467</v>
      </c>
      <c r="AK411" s="54"/>
      <c r="AL411" s="54" t="n">
        <v>9.96205115496351</v>
      </c>
      <c r="AM411" s="54"/>
      <c r="AN411" s="54" t="n">
        <v>9.7823505</v>
      </c>
      <c r="AO411" s="54"/>
      <c r="AP411" s="54" t="n">
        <v>2.51394074237</v>
      </c>
      <c r="AQ411" s="54"/>
      <c r="AR411" s="54" t="n">
        <v>13.3255605</v>
      </c>
      <c r="AS411" s="54"/>
      <c r="AT411" s="54" t="n">
        <v>3.42450103948599</v>
      </c>
      <c r="AU411" s="54"/>
      <c r="AV411" s="54" t="n">
        <v>11.8107</v>
      </c>
      <c r="AW411" s="54"/>
      <c r="AX411" s="54" t="n">
        <v>3.03520099038665</v>
      </c>
      <c r="AY411" s="54"/>
      <c r="AZ411" s="54" t="n">
        <v>9.44856</v>
      </c>
      <c r="BA411" s="54"/>
      <c r="BB411" s="54" t="n">
        <v>2.42816079230932</v>
      </c>
      <c r="BC411" s="54"/>
      <c r="BD411" s="54" t="n">
        <v>13.3255605</v>
      </c>
      <c r="BE411" s="54"/>
      <c r="BF411" s="54" t="n">
        <v>3.42450103948599</v>
      </c>
      <c r="BG411" s="54"/>
      <c r="BH411" s="54" t="n">
        <v>17.71605</v>
      </c>
      <c r="BI411" s="54"/>
      <c r="BJ411" s="54" t="n">
        <v>4.55280148557997</v>
      </c>
      <c r="BK411" s="54"/>
    </row>
    <row r="412">
      <c r="A412" s="54" t="s">
        <v>72</v>
      </c>
      <c r="B412" s="54" t="s">
        <v>73</v>
      </c>
      <c r="C412" s="54" t="s">
        <v>17</v>
      </c>
      <c r="D412" s="54" t="n">
        <v>19.4876544</v>
      </c>
      <c r="E412" s="54"/>
      <c r="F412" s="54" t="n">
        <v>10.5409405163134</v>
      </c>
      <c r="G412" s="54"/>
      <c r="H412" s="54" t="n">
        <v>31.5781894</v>
      </c>
      <c r="I412" s="54"/>
      <c r="J412" s="54" t="n">
        <v>17.0807532423337</v>
      </c>
      <c r="K412" s="54"/>
      <c r="L412" s="54" t="n">
        <v>15.9675355</v>
      </c>
      <c r="M412" s="54"/>
      <c r="N412" s="54" t="n">
        <v>8.63689587483768</v>
      </c>
      <c r="O412" s="54"/>
      <c r="P412" s="54" t="n">
        <v>22.720165</v>
      </c>
      <c r="Q412" s="54"/>
      <c r="R412" s="54" t="n">
        <v>12.2894168210324</v>
      </c>
      <c r="S412" s="54"/>
      <c r="T412" s="54" t="n">
        <v>11.2201648</v>
      </c>
      <c r="U412" s="54"/>
      <c r="V412" s="54" t="n">
        <v>6.06902643655428</v>
      </c>
      <c r="W412" s="54"/>
      <c r="X412" s="54" t="n">
        <v>16.5349796</v>
      </c>
      <c r="Y412" s="54"/>
      <c r="Z412" s="54" t="n">
        <v>8.94382837587962</v>
      </c>
      <c r="AA412" s="54"/>
      <c r="AB412" s="54" t="n">
        <v>2.36214</v>
      </c>
      <c r="AC412" s="54"/>
      <c r="AD412" s="54" t="n">
        <v>1.27768979889157</v>
      </c>
      <c r="AE412" s="54"/>
      <c r="AF412" s="54" t="n">
        <v>20.0473252</v>
      </c>
      <c r="AG412" s="54"/>
      <c r="AH412" s="54" t="n">
        <v>10.843668412161</v>
      </c>
      <c r="AI412" s="54"/>
      <c r="AJ412" s="54" t="n">
        <v>13.9160953</v>
      </c>
      <c r="AK412" s="54"/>
      <c r="AL412" s="54" t="n">
        <v>7.52726468592589</v>
      </c>
      <c r="AM412" s="54"/>
      <c r="AN412" s="54" t="n">
        <v>15.6877005</v>
      </c>
      <c r="AO412" s="54"/>
      <c r="AP412" s="54" t="n">
        <v>8.48553214327528</v>
      </c>
      <c r="AQ412" s="54"/>
      <c r="AR412" s="54" t="n">
        <v>1.18107</v>
      </c>
      <c r="AS412" s="54"/>
      <c r="AT412" s="54" t="n">
        <v>0.638844899445787</v>
      </c>
      <c r="AU412" s="54"/>
      <c r="AV412" s="54" t="n">
        <v>1.18107</v>
      </c>
      <c r="AW412" s="54"/>
      <c r="AX412" s="54" t="n">
        <v>0.638844899445787</v>
      </c>
      <c r="AY412" s="54"/>
      <c r="AZ412" s="54" t="n">
        <v>3.54321</v>
      </c>
      <c r="BA412" s="54"/>
      <c r="BB412" s="54" t="n">
        <v>1.91653469833736</v>
      </c>
      <c r="BC412" s="54"/>
      <c r="BD412" s="54" t="n">
        <v>3.54321</v>
      </c>
      <c r="BE412" s="54"/>
      <c r="BF412" s="54" t="n">
        <v>1.91653469833736</v>
      </c>
      <c r="BG412" s="54"/>
      <c r="BH412" s="54" t="n">
        <v>5.90535</v>
      </c>
      <c r="BI412" s="54"/>
      <c r="BJ412" s="54" t="n">
        <v>3.19422449722894</v>
      </c>
      <c r="BK412" s="54"/>
    </row>
    <row r="413">
      <c r="A413" s="54" t="s">
        <v>74</v>
      </c>
      <c r="B413" s="54" t="s">
        <v>75</v>
      </c>
      <c r="C413" s="54" t="s">
        <v>16</v>
      </c>
      <c r="D413" s="54" t="n">
        <v>49.2562825</v>
      </c>
      <c r="E413" s="54"/>
      <c r="F413" s="54" t="n">
        <v>5.57692307692308</v>
      </c>
      <c r="G413" s="54"/>
      <c r="H413" s="54" t="n">
        <v>44.160805</v>
      </c>
      <c r="I413" s="54"/>
      <c r="J413" s="54" t="n">
        <v>5</v>
      </c>
      <c r="K413" s="54"/>
      <c r="L413" s="54" t="n">
        <v>71.336685</v>
      </c>
      <c r="M413" s="54"/>
      <c r="N413" s="54" t="n">
        <v>8.07692307692308</v>
      </c>
      <c r="O413" s="54"/>
      <c r="P413" s="54" t="n">
        <v>81.52764</v>
      </c>
      <c r="Q413" s="54"/>
      <c r="R413" s="54" t="n">
        <v>9.23076923076923</v>
      </c>
      <c r="S413" s="54"/>
      <c r="T413" s="54" t="n">
        <v>62.8442225</v>
      </c>
      <c r="U413" s="54"/>
      <c r="V413" s="54" t="n">
        <v>7.11538461538461</v>
      </c>
      <c r="W413" s="54"/>
      <c r="X413" s="54" t="n">
        <v>59.4472375</v>
      </c>
      <c r="Y413" s="54"/>
      <c r="Z413" s="54" t="n">
        <v>6.73076923076923</v>
      </c>
      <c r="AA413" s="54"/>
      <c r="AB413" s="54" t="n">
        <v>81.52764</v>
      </c>
      <c r="AC413" s="54"/>
      <c r="AD413" s="54" t="n">
        <v>9.23076923076923</v>
      </c>
      <c r="AE413" s="54"/>
      <c r="AF413" s="54" t="n">
        <v>49.2562825</v>
      </c>
      <c r="AG413" s="54"/>
      <c r="AH413" s="54" t="n">
        <v>5.57692307692308</v>
      </c>
      <c r="AI413" s="54"/>
      <c r="AJ413" s="54" t="n">
        <v>73.0351775</v>
      </c>
      <c r="AK413" s="54"/>
      <c r="AL413" s="54" t="n">
        <v>8.26923076923077</v>
      </c>
      <c r="AM413" s="54"/>
      <c r="AN413" s="54" t="n">
        <v>67.9397</v>
      </c>
      <c r="AO413" s="54"/>
      <c r="AP413" s="54" t="n">
        <v>7.69230769230769</v>
      </c>
      <c r="AQ413" s="54"/>
      <c r="AR413" s="54" t="n">
        <v>64.542715</v>
      </c>
      <c r="AS413" s="54"/>
      <c r="AT413" s="54" t="n">
        <v>7.30769230769231</v>
      </c>
      <c r="AU413" s="54"/>
      <c r="AV413" s="54" t="n">
        <v>56.0502525</v>
      </c>
      <c r="AW413" s="54"/>
      <c r="AX413" s="54" t="n">
        <v>6.34615384615385</v>
      </c>
      <c r="AY413" s="54"/>
      <c r="AZ413" s="54" t="n">
        <v>45.8592975</v>
      </c>
      <c r="BA413" s="54"/>
      <c r="BB413" s="54" t="n">
        <v>5.19230769230769</v>
      </c>
      <c r="BC413" s="54"/>
      <c r="BD413" s="54" t="n">
        <v>22.0804025</v>
      </c>
      <c r="BE413" s="54"/>
      <c r="BF413" s="54" t="n">
        <v>2.5</v>
      </c>
      <c r="BG413" s="54"/>
      <c r="BH413" s="54" t="n">
        <v>54.35176</v>
      </c>
      <c r="BI413" s="54"/>
      <c r="BJ413" s="54" t="n">
        <v>6.15384615384615</v>
      </c>
      <c r="BK413" s="54"/>
    </row>
    <row r="414">
      <c r="A414" s="54" t="s">
        <v>74</v>
      </c>
      <c r="B414" s="54" t="s">
        <v>75</v>
      </c>
      <c r="C414" s="54" t="s">
        <v>17</v>
      </c>
      <c r="D414" s="54" t="n">
        <v>6.79397</v>
      </c>
      <c r="E414" s="54"/>
      <c r="F414" s="54" t="n">
        <v>5.19480519480519</v>
      </c>
      <c r="G414" s="54"/>
      <c r="H414" s="54" t="n">
        <v>3.396985</v>
      </c>
      <c r="I414" s="54"/>
      <c r="J414" s="54" t="n">
        <v>2.5974025974026</v>
      </c>
      <c r="K414" s="54"/>
      <c r="L414" s="54" t="n">
        <v>13.58794</v>
      </c>
      <c r="M414" s="54"/>
      <c r="N414" s="54" t="n">
        <v>10.3896103896104</v>
      </c>
      <c r="O414" s="54"/>
      <c r="P414" s="54" t="n">
        <v>6.79397</v>
      </c>
      <c r="Q414" s="54"/>
      <c r="R414" s="54" t="n">
        <v>5.19480519480519</v>
      </c>
      <c r="S414" s="54"/>
      <c r="T414" s="54" t="n">
        <v>5.0954775</v>
      </c>
      <c r="U414" s="54"/>
      <c r="V414" s="54" t="n">
        <v>3.8961038961039</v>
      </c>
      <c r="W414" s="54"/>
      <c r="X414" s="54" t="n">
        <v>5.0954775</v>
      </c>
      <c r="Y414" s="54"/>
      <c r="Z414" s="54" t="n">
        <v>3.8961038961039</v>
      </c>
      <c r="AA414" s="54"/>
      <c r="AB414" s="54" t="n">
        <v>5.0954775</v>
      </c>
      <c r="AC414" s="54"/>
      <c r="AD414" s="54" t="n">
        <v>3.8961038961039</v>
      </c>
      <c r="AE414" s="54"/>
      <c r="AF414" s="54" t="n">
        <v>13.58794</v>
      </c>
      <c r="AG414" s="54"/>
      <c r="AH414" s="54" t="n">
        <v>10.3896103896104</v>
      </c>
      <c r="AI414" s="54"/>
      <c r="AJ414" s="54" t="n">
        <v>18.6834175</v>
      </c>
      <c r="AK414" s="54"/>
      <c r="AL414" s="54" t="n">
        <v>14.2857142857143</v>
      </c>
      <c r="AM414" s="54"/>
      <c r="AN414" s="54" t="n">
        <v>8.4924625</v>
      </c>
      <c r="AO414" s="54"/>
      <c r="AP414" s="54" t="n">
        <v>6.49350649350649</v>
      </c>
      <c r="AQ414" s="54"/>
      <c r="AR414" s="54" t="n">
        <v>8.4924625</v>
      </c>
      <c r="AS414" s="54"/>
      <c r="AT414" s="54" t="n">
        <v>6.49350649350649</v>
      </c>
      <c r="AU414" s="54"/>
      <c r="AV414" s="54" t="n">
        <v>6.79397</v>
      </c>
      <c r="AW414" s="54"/>
      <c r="AX414" s="54" t="n">
        <v>5.19480519480519</v>
      </c>
      <c r="AY414" s="54"/>
      <c r="AZ414" s="54" t="n">
        <v>6.79397</v>
      </c>
      <c r="BA414" s="54"/>
      <c r="BB414" s="54" t="n">
        <v>5.19480519480519</v>
      </c>
      <c r="BC414" s="54"/>
      <c r="BD414" s="54" t="n">
        <v>6.79397</v>
      </c>
      <c r="BE414" s="54"/>
      <c r="BF414" s="54" t="n">
        <v>5.19480519480519</v>
      </c>
      <c r="BG414" s="54"/>
      <c r="BH414" s="54" t="n">
        <v>15.2864325</v>
      </c>
      <c r="BI414" s="54"/>
      <c r="BJ414" s="54" t="n">
        <v>11.6883116883117</v>
      </c>
      <c r="BK414" s="54"/>
    </row>
    <row r="415">
      <c r="A415" s="54" t="s">
        <v>76</v>
      </c>
      <c r="B415" s="54" t="s">
        <v>77</v>
      </c>
      <c r="C415" s="54" t="s">
        <v>16</v>
      </c>
      <c r="D415" s="54" t="n">
        <v>65.3337269</v>
      </c>
      <c r="E415" s="54"/>
      <c r="F415" s="54" t="n">
        <v>6.55401244113595</v>
      </c>
      <c r="G415" s="54"/>
      <c r="H415" s="54" t="n">
        <v>172.8459908</v>
      </c>
      <c r="I415" s="54"/>
      <c r="J415" s="54" t="n">
        <v>17.339203315886</v>
      </c>
      <c r="K415" s="54"/>
      <c r="L415" s="54" t="n">
        <v>94.7605142</v>
      </c>
      <c r="M415" s="54"/>
      <c r="N415" s="54" t="n">
        <v>9.50598746564448</v>
      </c>
      <c r="O415" s="54"/>
      <c r="P415" s="54" t="n">
        <v>96.1468126</v>
      </c>
      <c r="Q415" s="54"/>
      <c r="R415" s="54" t="n">
        <v>9.64505525485286</v>
      </c>
      <c r="S415" s="54"/>
      <c r="T415" s="54" t="n">
        <v>73.8531882</v>
      </c>
      <c r="U415" s="54"/>
      <c r="V415" s="54" t="n">
        <v>7.4086499767757</v>
      </c>
      <c r="W415" s="54"/>
      <c r="X415" s="54" t="n">
        <v>55.4741983</v>
      </c>
      <c r="Y415" s="54"/>
      <c r="Z415" s="54" t="n">
        <v>5.56494483127738</v>
      </c>
      <c r="AA415" s="54"/>
      <c r="AB415" s="54" t="n">
        <v>71.9803914</v>
      </c>
      <c r="AC415" s="54"/>
      <c r="AD415" s="54" t="n">
        <v>7.22077865656605</v>
      </c>
      <c r="AE415" s="54"/>
      <c r="AF415" s="54" t="n">
        <v>99.6934143</v>
      </c>
      <c r="AG415" s="54"/>
      <c r="AH415" s="54" t="n">
        <v>10.0008358412127</v>
      </c>
      <c r="AI415" s="54"/>
      <c r="AJ415" s="54" t="n">
        <v>70.9174285</v>
      </c>
      <c r="AK415" s="54"/>
      <c r="AL415" s="54" t="n">
        <v>7.11414656313398</v>
      </c>
      <c r="AM415" s="54"/>
      <c r="AN415" s="54" t="n">
        <v>24.9717266</v>
      </c>
      <c r="AO415" s="54"/>
      <c r="AP415" s="54" t="n">
        <v>2.50506154445393</v>
      </c>
      <c r="AQ415" s="54"/>
      <c r="AR415" s="54" t="n">
        <v>38.8734299</v>
      </c>
      <c r="AS415" s="54"/>
      <c r="AT415" s="54" t="n">
        <v>3.89962359845457</v>
      </c>
      <c r="AU415" s="54"/>
      <c r="AV415" s="54" t="n">
        <v>26.7129621</v>
      </c>
      <c r="AW415" s="54"/>
      <c r="AX415" s="54" t="n">
        <v>2.67973517278398</v>
      </c>
      <c r="AY415" s="54"/>
      <c r="AZ415" s="54" t="n">
        <v>36.4160482</v>
      </c>
      <c r="BA415" s="54"/>
      <c r="BB415" s="54" t="n">
        <v>3.653109110477</v>
      </c>
      <c r="BC415" s="54"/>
      <c r="BD415" s="54" t="n">
        <v>22.9543545</v>
      </c>
      <c r="BE415" s="54"/>
      <c r="BF415" s="54" t="n">
        <v>2.30268702107739</v>
      </c>
      <c r="BG415" s="54"/>
      <c r="BH415" s="54" t="n">
        <v>45.9166356</v>
      </c>
      <c r="BI415" s="54"/>
      <c r="BJ415" s="54" t="n">
        <v>4.60616920626804</v>
      </c>
      <c r="BK415" s="54"/>
    </row>
    <row r="416">
      <c r="A416" s="54" t="s">
        <v>76</v>
      </c>
      <c r="B416" s="54" t="s">
        <v>77</v>
      </c>
      <c r="C416" s="54" t="s">
        <v>17</v>
      </c>
      <c r="D416" s="54" t="n">
        <v>8.0447068</v>
      </c>
      <c r="E416" s="54"/>
      <c r="F416" s="54" t="n">
        <v>26.6830010839199</v>
      </c>
      <c r="G416" s="54"/>
      <c r="H416" s="54"/>
      <c r="I416" s="54"/>
      <c r="J416" s="54"/>
      <c r="K416" s="54"/>
      <c r="L416" s="54" t="n">
        <v>6.0150625</v>
      </c>
      <c r="M416" s="54"/>
      <c r="N416" s="54" t="n">
        <v>19.9509967482402</v>
      </c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 t="n">
        <v>4.0592886</v>
      </c>
      <c r="AG416" s="54"/>
      <c r="AH416" s="54" t="n">
        <v>13.4640086713594</v>
      </c>
      <c r="AI416" s="54"/>
      <c r="AJ416" s="54" t="n">
        <v>6.0150625</v>
      </c>
      <c r="AK416" s="54"/>
      <c r="AL416" s="54" t="n">
        <v>19.9509967482402</v>
      </c>
      <c r="AM416" s="54"/>
      <c r="AN416" s="54" t="n">
        <v>6.0150625</v>
      </c>
      <c r="AO416" s="54"/>
      <c r="AP416" s="54" t="n">
        <v>19.9509967482402</v>
      </c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</row>
    <row r="417">
      <c r="A417" s="54" t="s">
        <v>80</v>
      </c>
      <c r="B417" s="54" t="s">
        <v>81</v>
      </c>
      <c r="C417" s="54" t="s">
        <v>16</v>
      </c>
      <c r="D417" s="54" t="n">
        <v>497.7195371</v>
      </c>
      <c r="E417" s="54"/>
      <c r="F417" s="54" t="n">
        <v>12.2592062834387</v>
      </c>
      <c r="G417" s="54"/>
      <c r="H417" s="54" t="n">
        <v>460.2690696</v>
      </c>
      <c r="I417" s="54"/>
      <c r="J417" s="54" t="n">
        <v>11.3367731212431</v>
      </c>
      <c r="K417" s="54"/>
      <c r="L417" s="54" t="n">
        <v>456.034032</v>
      </c>
      <c r="M417" s="54"/>
      <c r="N417" s="54" t="n">
        <v>11.2324609621122</v>
      </c>
      <c r="O417" s="54"/>
      <c r="P417" s="54" t="n">
        <v>280.1521611</v>
      </c>
      <c r="Q417" s="54"/>
      <c r="R417" s="54" t="n">
        <v>6.90035828950396</v>
      </c>
      <c r="S417" s="54"/>
      <c r="T417" s="54" t="n">
        <v>388.4697702</v>
      </c>
      <c r="U417" s="54"/>
      <c r="V417" s="54" t="n">
        <v>9.56830241286069</v>
      </c>
      <c r="W417" s="54"/>
      <c r="X417" s="54" t="n">
        <v>382.3317158</v>
      </c>
      <c r="Y417" s="54"/>
      <c r="Z417" s="54" t="n">
        <v>9.41711751964351</v>
      </c>
      <c r="AA417" s="54"/>
      <c r="AB417" s="54" t="n">
        <v>311.3620982</v>
      </c>
      <c r="AC417" s="54"/>
      <c r="AD417" s="54" t="n">
        <v>7.66908249758176</v>
      </c>
      <c r="AE417" s="54"/>
      <c r="AF417" s="54" t="n">
        <v>257.8921661</v>
      </c>
      <c r="AG417" s="54"/>
      <c r="AH417" s="54" t="n">
        <v>6.35207788210157</v>
      </c>
      <c r="AI417" s="54"/>
      <c r="AJ417" s="54" t="n">
        <v>182.6384604</v>
      </c>
      <c r="AK417" s="54"/>
      <c r="AL417" s="54" t="n">
        <v>4.49852255022772</v>
      </c>
      <c r="AM417" s="54"/>
      <c r="AN417" s="54" t="n">
        <v>203.4396805</v>
      </c>
      <c r="AO417" s="54"/>
      <c r="AP417" s="54" t="n">
        <v>5.01087223543182</v>
      </c>
      <c r="AQ417" s="54"/>
      <c r="AR417" s="54" t="n">
        <v>163.2909943</v>
      </c>
      <c r="AS417" s="54"/>
      <c r="AT417" s="54" t="n">
        <v>4.02197991868123</v>
      </c>
      <c r="AU417" s="54"/>
      <c r="AV417" s="54" t="n">
        <v>126.2065413</v>
      </c>
      <c r="AW417" s="54"/>
      <c r="AX417" s="54" t="n">
        <v>3.10856196871607</v>
      </c>
      <c r="AY417" s="54"/>
      <c r="AZ417" s="54" t="n">
        <v>116.3065168</v>
      </c>
      <c r="BA417" s="54"/>
      <c r="BB417" s="54" t="n">
        <v>2.86471692444928</v>
      </c>
      <c r="BC417" s="54"/>
      <c r="BD417" s="54" t="n">
        <v>83.4309812</v>
      </c>
      <c r="BE417" s="54"/>
      <c r="BF417" s="54" t="n">
        <v>2.05496777345713</v>
      </c>
      <c r="BG417" s="54"/>
      <c r="BH417" s="54" t="n">
        <v>150.4217054</v>
      </c>
      <c r="BI417" s="54"/>
      <c r="BJ417" s="54" t="n">
        <v>3.7049996605513</v>
      </c>
      <c r="BK417" s="54"/>
    </row>
    <row r="418">
      <c r="A418" s="54" t="s">
        <v>80</v>
      </c>
      <c r="B418" s="54" t="s">
        <v>81</v>
      </c>
      <c r="C418" s="54" t="s">
        <v>17</v>
      </c>
      <c r="D418" s="54" t="n">
        <v>306.7789489</v>
      </c>
      <c r="E418" s="54"/>
      <c r="F418" s="54" t="n">
        <v>5.78387913521887</v>
      </c>
      <c r="G418" s="54"/>
      <c r="H418" s="54" t="n">
        <v>441.5767127</v>
      </c>
      <c r="I418" s="54"/>
      <c r="J418" s="54" t="n">
        <v>8.32529853936163</v>
      </c>
      <c r="K418" s="54"/>
      <c r="L418" s="54" t="n">
        <v>420.6216989</v>
      </c>
      <c r="M418" s="54"/>
      <c r="N418" s="54" t="n">
        <v>7.93022166876595</v>
      </c>
      <c r="O418" s="54"/>
      <c r="P418" s="54" t="n">
        <v>542.6016536</v>
      </c>
      <c r="Q418" s="54"/>
      <c r="R418" s="54" t="n">
        <v>10.2299795805588</v>
      </c>
      <c r="S418" s="54"/>
      <c r="T418" s="54" t="n">
        <v>444.7764163</v>
      </c>
      <c r="U418" s="54"/>
      <c r="V418" s="54" t="n">
        <v>8.38562438296101</v>
      </c>
      <c r="W418" s="54"/>
      <c r="X418" s="54" t="n">
        <v>312.8841763</v>
      </c>
      <c r="Y418" s="54"/>
      <c r="Z418" s="54" t="n">
        <v>5.89898448224884</v>
      </c>
      <c r="AA418" s="54"/>
      <c r="AB418" s="54" t="n">
        <v>335.9207074</v>
      </c>
      <c r="AC418" s="54"/>
      <c r="AD418" s="54" t="n">
        <v>6.33330539003885</v>
      </c>
      <c r="AE418" s="54"/>
      <c r="AF418" s="54" t="n">
        <v>401.3423456</v>
      </c>
      <c r="AG418" s="54"/>
      <c r="AH418" s="54" t="n">
        <v>7.56673698478676</v>
      </c>
      <c r="AI418" s="54"/>
      <c r="AJ418" s="54" t="n">
        <v>442.1377357</v>
      </c>
      <c r="AK418" s="54"/>
      <c r="AL418" s="54" t="n">
        <v>8.33587582713093</v>
      </c>
      <c r="AM418" s="54"/>
      <c r="AN418" s="54" t="n">
        <v>358.925987</v>
      </c>
      <c r="AO418" s="54"/>
      <c r="AP418" s="54" t="n">
        <v>6.76703709540983</v>
      </c>
      <c r="AQ418" s="54"/>
      <c r="AR418" s="54" t="n">
        <v>261.8339337</v>
      </c>
      <c r="AS418" s="54"/>
      <c r="AT418" s="54" t="n">
        <v>4.93650503546565</v>
      </c>
      <c r="AU418" s="54"/>
      <c r="AV418" s="54" t="n">
        <v>294.9954692</v>
      </c>
      <c r="AW418" s="54"/>
      <c r="AX418" s="54" t="n">
        <v>5.56171844713553</v>
      </c>
      <c r="AY418" s="54"/>
      <c r="AZ418" s="54" t="n">
        <v>227.7685316</v>
      </c>
      <c r="BA418" s="54"/>
      <c r="BB418" s="54" t="n">
        <v>4.29425050937933</v>
      </c>
      <c r="BC418" s="54"/>
      <c r="BD418" s="54" t="n">
        <v>235.8830173</v>
      </c>
      <c r="BE418" s="54"/>
      <c r="BF418" s="54" t="n">
        <v>4.44723755331291</v>
      </c>
      <c r="BG418" s="54"/>
      <c r="BH418" s="54" t="n">
        <v>275.9872372</v>
      </c>
      <c r="BI418" s="54"/>
      <c r="BJ418" s="54" t="n">
        <v>5.2033453682251</v>
      </c>
      <c r="BK418" s="54"/>
    </row>
    <row r="419">
      <c r="A419" s="54" t="s">
        <v>92</v>
      </c>
      <c r="B419" s="54" t="s">
        <v>93</v>
      </c>
      <c r="C419" s="54" t="s">
        <v>16</v>
      </c>
      <c r="D419" s="54" t="n">
        <v>155.1557994</v>
      </c>
      <c r="E419" s="54"/>
      <c r="F419" s="54" t="n">
        <v>11.8625171882443</v>
      </c>
      <c r="G419" s="54"/>
      <c r="H419" s="54" t="n">
        <v>150.9874204</v>
      </c>
      <c r="I419" s="54"/>
      <c r="J419" s="54" t="n">
        <v>11.5438216078933</v>
      </c>
      <c r="K419" s="54"/>
      <c r="L419" s="54" t="n">
        <v>129.072094</v>
      </c>
      <c r="M419" s="54"/>
      <c r="N419" s="54" t="n">
        <v>9.86827395120679</v>
      </c>
      <c r="O419" s="54"/>
      <c r="P419" s="54" t="n">
        <v>124.0479298</v>
      </c>
      <c r="Q419" s="54"/>
      <c r="R419" s="54" t="n">
        <v>9.48414886913099</v>
      </c>
      <c r="S419" s="54"/>
      <c r="T419" s="54" t="n">
        <v>136.7587324</v>
      </c>
      <c r="U419" s="54"/>
      <c r="V419" s="54" t="n">
        <v>10.4559598803982</v>
      </c>
      <c r="W419" s="54"/>
      <c r="X419" s="54" t="n">
        <v>97.7749438</v>
      </c>
      <c r="Y419" s="54"/>
      <c r="Z419" s="54" t="n">
        <v>7.47543408556034</v>
      </c>
      <c r="AA419" s="54"/>
      <c r="AB419" s="54" t="n">
        <v>81.1217224</v>
      </c>
      <c r="AC419" s="54"/>
      <c r="AD419" s="54" t="n">
        <v>6.20220339833449</v>
      </c>
      <c r="AE419" s="54"/>
      <c r="AF419" s="54" t="n">
        <v>109.3363846</v>
      </c>
      <c r="AG419" s="54"/>
      <c r="AH419" s="54" t="n">
        <v>8.35937004374708</v>
      </c>
      <c r="AI419" s="54"/>
      <c r="AJ419" s="54" t="n">
        <v>98.5289916</v>
      </c>
      <c r="AK419" s="54"/>
      <c r="AL419" s="54" t="n">
        <v>7.53308520155374</v>
      </c>
      <c r="AM419" s="54"/>
      <c r="AN419" s="54" t="n">
        <v>53.810812</v>
      </c>
      <c r="AO419" s="54"/>
      <c r="AP419" s="54" t="n">
        <v>4.11413356595025</v>
      </c>
      <c r="AQ419" s="54"/>
      <c r="AR419" s="54" t="n">
        <v>64.7469025</v>
      </c>
      <c r="AS419" s="54"/>
      <c r="AT419" s="54" t="n">
        <v>4.95025804231607</v>
      </c>
      <c r="AU419" s="54"/>
      <c r="AV419" s="54" t="n">
        <v>42.7220929</v>
      </c>
      <c r="AW419" s="54"/>
      <c r="AX419" s="54" t="n">
        <v>3.26633979073824</v>
      </c>
      <c r="AY419" s="54"/>
      <c r="AZ419" s="54" t="n">
        <v>28.6243016</v>
      </c>
      <c r="BA419" s="54"/>
      <c r="BB419" s="54" t="n">
        <v>2.18848583839328</v>
      </c>
      <c r="BC419" s="54"/>
      <c r="BD419" s="54" t="n">
        <v>12.4761336</v>
      </c>
      <c r="BE419" s="54"/>
      <c r="BF419" s="54" t="n">
        <v>0.953869271049835</v>
      </c>
      <c r="BG419" s="54"/>
      <c r="BH419" s="54" t="n">
        <v>22.7857882</v>
      </c>
      <c r="BI419" s="54"/>
      <c r="BJ419" s="54" t="n">
        <v>1.74209926548317</v>
      </c>
      <c r="BK419" s="54"/>
    </row>
    <row r="420">
      <c r="A420" s="54" t="s">
        <v>92</v>
      </c>
      <c r="B420" s="54" t="s">
        <v>93</v>
      </c>
      <c r="C420" s="54" t="s">
        <v>17</v>
      </c>
      <c r="D420" s="54" t="n">
        <v>152.4345538</v>
      </c>
      <c r="E420" s="54"/>
      <c r="F420" s="54" t="n">
        <v>5.79808511524067</v>
      </c>
      <c r="G420" s="54"/>
      <c r="H420" s="54" t="n">
        <v>181.0644305</v>
      </c>
      <c r="I420" s="54"/>
      <c r="J420" s="54" t="n">
        <v>6.88706696225183</v>
      </c>
      <c r="K420" s="54"/>
      <c r="L420" s="54" t="n">
        <v>205.2857002</v>
      </c>
      <c r="M420" s="54"/>
      <c r="N420" s="54" t="n">
        <v>7.80836059167432</v>
      </c>
      <c r="O420" s="54"/>
      <c r="P420" s="54" t="n">
        <v>205.903014</v>
      </c>
      <c r="Q420" s="54"/>
      <c r="R420" s="54" t="n">
        <v>7.83184108127452</v>
      </c>
      <c r="S420" s="54"/>
      <c r="T420" s="54" t="n">
        <v>242.2903243</v>
      </c>
      <c r="U420" s="54"/>
      <c r="V420" s="54" t="n">
        <v>9.21588896920211</v>
      </c>
      <c r="W420" s="54"/>
      <c r="X420" s="54" t="n">
        <v>182.8677511</v>
      </c>
      <c r="Y420" s="54"/>
      <c r="Z420" s="54" t="n">
        <v>6.95565906337468</v>
      </c>
      <c r="AA420" s="54"/>
      <c r="AB420" s="54" t="n">
        <v>169.3968246</v>
      </c>
      <c r="AC420" s="54"/>
      <c r="AD420" s="54" t="n">
        <v>6.44327144205735</v>
      </c>
      <c r="AE420" s="54"/>
      <c r="AF420" s="54" t="n">
        <v>209.3243507</v>
      </c>
      <c r="AG420" s="54"/>
      <c r="AH420" s="54" t="n">
        <v>7.96197693892609</v>
      </c>
      <c r="AI420" s="54"/>
      <c r="AJ420" s="54" t="n">
        <v>152.5078848</v>
      </c>
      <c r="AK420" s="54"/>
      <c r="AL420" s="54" t="n">
        <v>5.80087437377154</v>
      </c>
      <c r="AM420" s="54"/>
      <c r="AN420" s="54" t="n">
        <v>174.1295368</v>
      </c>
      <c r="AO420" s="54"/>
      <c r="AP420" s="54" t="n">
        <v>6.62328750454107</v>
      </c>
      <c r="AQ420" s="54"/>
      <c r="AR420" s="54" t="n">
        <v>178.453895</v>
      </c>
      <c r="AS420" s="54"/>
      <c r="AT420" s="54" t="n">
        <v>6.78777118811117</v>
      </c>
      <c r="AU420" s="54"/>
      <c r="AV420" s="54" t="n">
        <v>171.5499662</v>
      </c>
      <c r="AW420" s="54"/>
      <c r="AX420" s="54" t="n">
        <v>6.52516952848692</v>
      </c>
      <c r="AY420" s="54"/>
      <c r="AZ420" s="54" t="n">
        <v>163.0650546</v>
      </c>
      <c r="BA420" s="54"/>
      <c r="BB420" s="54" t="n">
        <v>6.20243273144391</v>
      </c>
      <c r="BC420" s="54"/>
      <c r="BD420" s="54" t="n">
        <v>85.960271</v>
      </c>
      <c r="BE420" s="54"/>
      <c r="BF420" s="54" t="n">
        <v>3.26963247743081</v>
      </c>
      <c r="BG420" s="54"/>
      <c r="BH420" s="54" t="n">
        <v>154.816392</v>
      </c>
      <c r="BI420" s="54"/>
      <c r="BJ420" s="54" t="n">
        <v>5.888682032213</v>
      </c>
      <c r="BK420" s="54"/>
    </row>
    <row r="421">
      <c r="A421" s="54" t="s">
        <v>108</v>
      </c>
      <c r="B421" s="54" t="s">
        <v>109</v>
      </c>
      <c r="C421" s="54" t="s">
        <v>16</v>
      </c>
      <c r="D421" s="54" t="n">
        <v>517.6372958</v>
      </c>
      <c r="E421" s="54"/>
      <c r="F421" s="54" t="n">
        <v>11.7001982726332</v>
      </c>
      <c r="G421" s="54"/>
      <c r="H421" s="54" t="n">
        <v>631.8190203</v>
      </c>
      <c r="I421" s="54"/>
      <c r="J421" s="54" t="n">
        <v>14.2810571608949</v>
      </c>
      <c r="K421" s="54"/>
      <c r="L421" s="54" t="n">
        <v>505.8931083</v>
      </c>
      <c r="M421" s="54"/>
      <c r="N421" s="54" t="n">
        <v>11.4347434388802</v>
      </c>
      <c r="O421" s="54"/>
      <c r="P421" s="54" t="n">
        <v>384.8691833</v>
      </c>
      <c r="Q421" s="54"/>
      <c r="R421" s="54" t="n">
        <v>8.6992297312678</v>
      </c>
      <c r="S421" s="54"/>
      <c r="T421" s="54" t="n">
        <v>425.5163796</v>
      </c>
      <c r="U421" s="54"/>
      <c r="V421" s="54" t="n">
        <v>9.61798164461602</v>
      </c>
      <c r="W421" s="54"/>
      <c r="X421" s="54" t="n">
        <v>357.2657758</v>
      </c>
      <c r="Y421" s="54"/>
      <c r="Z421" s="54" t="n">
        <v>8.07530764649771</v>
      </c>
      <c r="AA421" s="54"/>
      <c r="AB421" s="54" t="n">
        <v>321.2861177</v>
      </c>
      <c r="AC421" s="54"/>
      <c r="AD421" s="54" t="n">
        <v>7.2620564820874</v>
      </c>
      <c r="AE421" s="54"/>
      <c r="AF421" s="54" t="n">
        <v>307.470951</v>
      </c>
      <c r="AG421" s="54"/>
      <c r="AH421" s="54" t="n">
        <v>6.94979113553877</v>
      </c>
      <c r="AI421" s="54"/>
      <c r="AJ421" s="54" t="n">
        <v>201.0375606</v>
      </c>
      <c r="AK421" s="54"/>
      <c r="AL421" s="54" t="n">
        <v>4.54406847874295</v>
      </c>
      <c r="AM421" s="54"/>
      <c r="AN421" s="54" t="n">
        <v>200.0720979</v>
      </c>
      <c r="AO421" s="54"/>
      <c r="AP421" s="54" t="n">
        <v>4.52224604611206</v>
      </c>
      <c r="AQ421" s="54"/>
      <c r="AR421" s="54" t="n">
        <v>130.8844974</v>
      </c>
      <c r="AS421" s="54"/>
      <c r="AT421" s="54" t="n">
        <v>2.95839303469669</v>
      </c>
      <c r="AU421" s="54"/>
      <c r="AV421" s="54" t="n">
        <v>160.5036768</v>
      </c>
      <c r="AW421" s="54"/>
      <c r="AX421" s="54" t="n">
        <v>3.6278777771303</v>
      </c>
      <c r="AY421" s="54"/>
      <c r="AZ421" s="54" t="n">
        <v>124.1409587</v>
      </c>
      <c r="BA421" s="54"/>
      <c r="BB421" s="54" t="n">
        <v>2.80596827610731</v>
      </c>
      <c r="BC421" s="54"/>
      <c r="BD421" s="54" t="n">
        <v>64.1698736</v>
      </c>
      <c r="BE421" s="54"/>
      <c r="BF421" s="54" t="n">
        <v>1.450436918556</v>
      </c>
      <c r="BG421" s="54"/>
      <c r="BH421" s="54" t="n">
        <v>91.6089209</v>
      </c>
      <c r="BI421" s="54"/>
      <c r="BJ421" s="54" t="n">
        <v>2.07064395623863</v>
      </c>
      <c r="BK421" s="54"/>
    </row>
    <row r="422">
      <c r="A422" s="54" t="s">
        <v>108</v>
      </c>
      <c r="B422" s="54" t="s">
        <v>109</v>
      </c>
      <c r="C422" s="54" t="s">
        <v>17</v>
      </c>
      <c r="D422" s="54" t="n">
        <v>337.0503352</v>
      </c>
      <c r="E422" s="54"/>
      <c r="F422" s="54" t="n">
        <v>6.10839164040882</v>
      </c>
      <c r="G422" s="54"/>
      <c r="H422" s="54" t="n">
        <v>480.8228997</v>
      </c>
      <c r="I422" s="54"/>
      <c r="J422" s="54" t="n">
        <v>8.71399394782329</v>
      </c>
      <c r="K422" s="54"/>
      <c r="L422" s="54" t="n">
        <v>558.7773398</v>
      </c>
      <c r="M422" s="54"/>
      <c r="N422" s="54" t="n">
        <v>10.126768837832</v>
      </c>
      <c r="O422" s="54"/>
      <c r="P422" s="54" t="n">
        <v>421.4580119</v>
      </c>
      <c r="Q422" s="54"/>
      <c r="R422" s="54" t="n">
        <v>7.63811908137003</v>
      </c>
      <c r="S422" s="54"/>
      <c r="T422" s="54" t="n">
        <v>427.1564247</v>
      </c>
      <c r="U422" s="54"/>
      <c r="V422" s="54" t="n">
        <v>7.74139189695843</v>
      </c>
      <c r="W422" s="54"/>
      <c r="X422" s="54" t="n">
        <v>333.9511364</v>
      </c>
      <c r="Y422" s="54"/>
      <c r="Z422" s="54" t="n">
        <v>6.05222459927341</v>
      </c>
      <c r="AA422" s="54"/>
      <c r="AB422" s="54" t="n">
        <v>521.0304458</v>
      </c>
      <c r="AC422" s="54"/>
      <c r="AD422" s="54" t="n">
        <v>9.44267869555646</v>
      </c>
      <c r="AE422" s="54"/>
      <c r="AF422" s="54" t="n">
        <v>420.5041857</v>
      </c>
      <c r="AG422" s="54"/>
      <c r="AH422" s="54" t="n">
        <v>7.62083280873355</v>
      </c>
      <c r="AI422" s="54"/>
      <c r="AJ422" s="54" t="n">
        <v>385.6602096</v>
      </c>
      <c r="AK422" s="54"/>
      <c r="AL422" s="54" t="n">
        <v>6.98935249229491</v>
      </c>
      <c r="AM422" s="54"/>
      <c r="AN422" s="54" t="n">
        <v>290.2774186</v>
      </c>
      <c r="AO422" s="54"/>
      <c r="AP422" s="54" t="n">
        <v>5.26072212959987</v>
      </c>
      <c r="AQ422" s="54"/>
      <c r="AR422" s="54" t="n">
        <v>283.5596012</v>
      </c>
      <c r="AS422" s="54"/>
      <c r="AT422" s="54" t="n">
        <v>5.13897455850309</v>
      </c>
      <c r="AU422" s="54"/>
      <c r="AV422" s="54" t="n">
        <v>319.0459937</v>
      </c>
      <c r="AW422" s="54"/>
      <c r="AX422" s="54" t="n">
        <v>5.7820974415189</v>
      </c>
      <c r="AY422" s="54"/>
      <c r="AZ422" s="54" t="n">
        <v>242.354507</v>
      </c>
      <c r="BA422" s="54"/>
      <c r="BB422" s="54" t="n">
        <v>4.3922111624537</v>
      </c>
      <c r="BC422" s="54"/>
      <c r="BD422" s="54" t="n">
        <v>183.9329068</v>
      </c>
      <c r="BE422" s="54"/>
      <c r="BF422" s="54" t="n">
        <v>3.33343157670064</v>
      </c>
      <c r="BG422" s="54"/>
      <c r="BH422" s="54" t="n">
        <v>312.243161</v>
      </c>
      <c r="BI422" s="54"/>
      <c r="BJ422" s="54" t="n">
        <v>5.65880913097287</v>
      </c>
      <c r="BK422" s="54"/>
    </row>
    <row r="423">
      <c r="A423" s="54" t="s">
        <v>110</v>
      </c>
      <c r="B423" s="54" t="s">
        <v>111</v>
      </c>
      <c r="C423" s="54" t="s">
        <v>16</v>
      </c>
      <c r="D423" s="54" t="n">
        <v>155.1983864</v>
      </c>
      <c r="E423" s="54"/>
      <c r="F423" s="54" t="n">
        <v>7.36932305055698</v>
      </c>
      <c r="G423" s="54"/>
      <c r="H423" s="54" t="n">
        <v>198.509564</v>
      </c>
      <c r="I423" s="54"/>
      <c r="J423" s="54" t="n">
        <v>9.42587832047986</v>
      </c>
      <c r="K423" s="54"/>
      <c r="L423" s="54" t="n">
        <v>209.3373584</v>
      </c>
      <c r="M423" s="54"/>
      <c r="N423" s="54" t="n">
        <v>9.94001713796058</v>
      </c>
      <c r="O423" s="54"/>
      <c r="P423" s="54" t="n">
        <v>169.6354456</v>
      </c>
      <c r="Q423" s="54"/>
      <c r="R423" s="54" t="n">
        <v>8.05484147386461</v>
      </c>
      <c r="S423" s="54"/>
      <c r="T423" s="54" t="n">
        <v>171.440078</v>
      </c>
      <c r="U423" s="54"/>
      <c r="V423" s="54" t="n">
        <v>8.14053127677806</v>
      </c>
      <c r="W423" s="54"/>
      <c r="X423" s="54" t="n">
        <v>153.393754</v>
      </c>
      <c r="Y423" s="54"/>
      <c r="Z423" s="54" t="n">
        <v>7.28363324764353</v>
      </c>
      <c r="AA423" s="54"/>
      <c r="AB423" s="54" t="n">
        <v>144.370592</v>
      </c>
      <c r="AC423" s="54"/>
      <c r="AD423" s="54" t="n">
        <v>6.85518423307626</v>
      </c>
      <c r="AE423" s="54"/>
      <c r="AF423" s="54" t="n">
        <v>138.9566948</v>
      </c>
      <c r="AG423" s="54"/>
      <c r="AH423" s="54" t="n">
        <v>6.5981148243359</v>
      </c>
      <c r="AI423" s="54"/>
      <c r="AJ423" s="54" t="n">
        <v>117.301106</v>
      </c>
      <c r="AK423" s="54"/>
      <c r="AL423" s="54" t="n">
        <v>5.56983718937446</v>
      </c>
      <c r="AM423" s="54"/>
      <c r="AN423" s="54" t="n">
        <v>86.6223552</v>
      </c>
      <c r="AO423" s="54"/>
      <c r="AP423" s="54" t="n">
        <v>4.11311053984576</v>
      </c>
      <c r="AQ423" s="54"/>
      <c r="AR423" s="54" t="n">
        <v>160.6122836</v>
      </c>
      <c r="AS423" s="54"/>
      <c r="AT423" s="54" t="n">
        <v>7.62639245929734</v>
      </c>
      <c r="AU423" s="54"/>
      <c r="AV423" s="54" t="n">
        <v>119.1057384</v>
      </c>
      <c r="AW423" s="54"/>
      <c r="AX423" s="54" t="n">
        <v>5.65552699228792</v>
      </c>
      <c r="AY423" s="54"/>
      <c r="AZ423" s="54" t="n">
        <v>81.208458</v>
      </c>
      <c r="BA423" s="54"/>
      <c r="BB423" s="54" t="n">
        <v>3.8560411311054</v>
      </c>
      <c r="BC423" s="54"/>
      <c r="BD423" s="54" t="n">
        <v>66.7713988</v>
      </c>
      <c r="BE423" s="54"/>
      <c r="BF423" s="54" t="n">
        <v>3.17052270779777</v>
      </c>
      <c r="BG423" s="54"/>
      <c r="BH423" s="54" t="n">
        <v>133.5427976</v>
      </c>
      <c r="BI423" s="54"/>
      <c r="BJ423" s="54" t="n">
        <v>6.34104541559554</v>
      </c>
      <c r="BK423" s="54"/>
    </row>
    <row r="424">
      <c r="A424" s="54" t="s">
        <v>110</v>
      </c>
      <c r="B424" s="54" t="s">
        <v>111</v>
      </c>
      <c r="C424" s="54" t="s">
        <v>17</v>
      </c>
      <c r="D424" s="54" t="n">
        <v>63.162134</v>
      </c>
      <c r="E424" s="54"/>
      <c r="F424" s="54" t="n">
        <v>4.27350427350427</v>
      </c>
      <c r="G424" s="54"/>
      <c r="H424" s="54" t="n">
        <v>86.6223552</v>
      </c>
      <c r="I424" s="54"/>
      <c r="J424" s="54" t="n">
        <v>5.86080586080586</v>
      </c>
      <c r="K424" s="54"/>
      <c r="L424" s="54" t="n">
        <v>122.7150032</v>
      </c>
      <c r="M424" s="54"/>
      <c r="N424" s="54" t="n">
        <v>8.3028083028083</v>
      </c>
      <c r="O424" s="54"/>
      <c r="P424" s="54" t="n">
        <v>115.4964736</v>
      </c>
      <c r="Q424" s="54"/>
      <c r="R424" s="54" t="n">
        <v>7.81440781440781</v>
      </c>
      <c r="S424" s="54"/>
      <c r="T424" s="54" t="n">
        <v>110.0825764</v>
      </c>
      <c r="U424" s="54"/>
      <c r="V424" s="54" t="n">
        <v>7.44810744810745</v>
      </c>
      <c r="W424" s="54"/>
      <c r="X424" s="54" t="n">
        <v>101.0594144</v>
      </c>
      <c r="Y424" s="54"/>
      <c r="Z424" s="54" t="n">
        <v>6.83760683760684</v>
      </c>
      <c r="AA424" s="54"/>
      <c r="AB424" s="54" t="n">
        <v>110.0825764</v>
      </c>
      <c r="AC424" s="54"/>
      <c r="AD424" s="54" t="n">
        <v>7.44810744810745</v>
      </c>
      <c r="AE424" s="54"/>
      <c r="AF424" s="54" t="n">
        <v>104.6686792</v>
      </c>
      <c r="AG424" s="54"/>
      <c r="AH424" s="54" t="n">
        <v>7.08180708180708</v>
      </c>
      <c r="AI424" s="54"/>
      <c r="AJ424" s="54" t="n">
        <v>95.6455172</v>
      </c>
      <c r="AK424" s="54"/>
      <c r="AL424" s="54" t="n">
        <v>6.47130647130647</v>
      </c>
      <c r="AM424" s="54"/>
      <c r="AN424" s="54" t="n">
        <v>83.0130904</v>
      </c>
      <c r="AO424" s="54"/>
      <c r="AP424" s="54" t="n">
        <v>5.61660561660562</v>
      </c>
      <c r="AQ424" s="54"/>
      <c r="AR424" s="54" t="n">
        <v>122.7150032</v>
      </c>
      <c r="AS424" s="54"/>
      <c r="AT424" s="54" t="n">
        <v>8.3028083028083</v>
      </c>
      <c r="AU424" s="54"/>
      <c r="AV424" s="54" t="n">
        <v>86.6223552</v>
      </c>
      <c r="AW424" s="54"/>
      <c r="AX424" s="54" t="n">
        <v>5.86080586080586</v>
      </c>
      <c r="AY424" s="54"/>
      <c r="AZ424" s="54" t="n">
        <v>104.6686792</v>
      </c>
      <c r="BA424" s="54"/>
      <c r="BB424" s="54" t="n">
        <v>7.08180708180708</v>
      </c>
      <c r="BC424" s="54"/>
      <c r="BD424" s="54" t="n">
        <v>55.9436044</v>
      </c>
      <c r="BE424" s="54"/>
      <c r="BF424" s="54" t="n">
        <v>3.78510378510378</v>
      </c>
      <c r="BG424" s="54"/>
      <c r="BH424" s="54" t="n">
        <v>115.4964736</v>
      </c>
      <c r="BI424" s="54"/>
      <c r="BJ424" s="54" t="n">
        <v>7.81440781440781</v>
      </c>
      <c r="BK424" s="5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443</v>
      </c>
    </row>
    <row r="434">
      <c r="A434" s="5" t="s">
        <v>26</v>
      </c>
      <c r="B434" s="5" t="s">
        <v>10</v>
      </c>
      <c r="C434" s="5" t="s">
        <v>11</v>
      </c>
      <c r="D434" s="5" t="s">
        <v>377</v>
      </c>
      <c r="E434" s="5" t="s">
        <v>378</v>
      </c>
      <c r="F434" s="5" t="s">
        <v>379</v>
      </c>
      <c r="G434" s="5" t="s">
        <v>380</v>
      </c>
      <c r="H434" s="5" t="s">
        <v>381</v>
      </c>
      <c r="I434" s="5" t="s">
        <v>382</v>
      </c>
      <c r="J434" s="5" t="s">
        <v>383</v>
      </c>
      <c r="K434" s="5" t="s">
        <v>384</v>
      </c>
      <c r="L434" s="5" t="s">
        <v>385</v>
      </c>
      <c r="M434" s="5" t="s">
        <v>386</v>
      </c>
      <c r="N434" s="5" t="s">
        <v>387</v>
      </c>
      <c r="O434" s="5" t="s">
        <v>388</v>
      </c>
      <c r="P434" s="5" t="s">
        <v>389</v>
      </c>
      <c r="Q434" s="5" t="s">
        <v>390</v>
      </c>
      <c r="R434" s="5" t="s">
        <v>391</v>
      </c>
      <c r="S434" s="5" t="s">
        <v>392</v>
      </c>
      <c r="T434" s="5" t="s">
        <v>393</v>
      </c>
      <c r="U434" s="5" t="s">
        <v>394</v>
      </c>
      <c r="V434" s="5" t="s">
        <v>395</v>
      </c>
      <c r="W434" s="5" t="s">
        <v>396</v>
      </c>
      <c r="X434" s="5" t="s">
        <v>397</v>
      </c>
      <c r="Y434" s="5" t="s">
        <v>398</v>
      </c>
      <c r="Z434" s="5" t="s">
        <v>399</v>
      </c>
      <c r="AA434" s="5" t="s">
        <v>400</v>
      </c>
      <c r="AB434" s="5" t="s">
        <v>401</v>
      </c>
      <c r="AC434" s="5" t="s">
        <v>402</v>
      </c>
      <c r="AD434" s="5" t="s">
        <v>403</v>
      </c>
      <c r="AE434" s="5" t="s">
        <v>404</v>
      </c>
      <c r="AF434" s="5" t="s">
        <v>405</v>
      </c>
      <c r="AG434" s="5" t="s">
        <v>406</v>
      </c>
      <c r="AH434" s="5" t="s">
        <v>407</v>
      </c>
      <c r="AI434" s="5" t="s">
        <v>408</v>
      </c>
      <c r="AJ434" s="5" t="s">
        <v>409</v>
      </c>
      <c r="AK434" s="5" t="s">
        <v>410</v>
      </c>
      <c r="AL434" s="5" t="s">
        <v>411</v>
      </c>
      <c r="AM434" s="5" t="s">
        <v>412</v>
      </c>
      <c r="AN434" s="5" t="s">
        <v>413</v>
      </c>
      <c r="AO434" s="5" t="s">
        <v>414</v>
      </c>
      <c r="AP434" s="5" t="s">
        <v>415</v>
      </c>
      <c r="AQ434" s="5" t="s">
        <v>416</v>
      </c>
      <c r="AR434" s="5" t="s">
        <v>417</v>
      </c>
      <c r="AS434" s="5" t="s">
        <v>418</v>
      </c>
      <c r="AT434" s="5" t="s">
        <v>419</v>
      </c>
      <c r="AU434" s="5" t="s">
        <v>420</v>
      </c>
      <c r="AV434" s="5" t="s">
        <v>421</v>
      </c>
      <c r="AW434" s="5" t="s">
        <v>422</v>
      </c>
      <c r="AX434" s="5" t="s">
        <v>423</v>
      </c>
      <c r="AY434" s="5" t="s">
        <v>424</v>
      </c>
      <c r="AZ434" s="5" t="s">
        <v>425</v>
      </c>
      <c r="BA434" s="5" t="s">
        <v>426</v>
      </c>
      <c r="BB434" s="5" t="s">
        <v>427</v>
      </c>
      <c r="BC434" s="5" t="s">
        <v>428</v>
      </c>
      <c r="BD434" s="5" t="s">
        <v>429</v>
      </c>
      <c r="BE434" s="5" t="s">
        <v>430</v>
      </c>
      <c r="BF434" s="5" t="s">
        <v>431</v>
      </c>
      <c r="BG434" s="5" t="s">
        <v>432</v>
      </c>
      <c r="BH434" s="5" t="s">
        <v>433</v>
      </c>
      <c r="BI434" s="5" t="s">
        <v>434</v>
      </c>
      <c r="BJ434" s="5" t="s">
        <v>435</v>
      </c>
      <c r="BK434" s="5" t="s">
        <v>436</v>
      </c>
    </row>
    <row r="435">
      <c r="A435" s="55" t="s">
        <v>14</v>
      </c>
      <c r="B435" s="55" t="s">
        <v>15</v>
      </c>
      <c r="C435" s="55" t="s">
        <v>16</v>
      </c>
      <c r="D435" s="55" t="n">
        <v>1489.8033146</v>
      </c>
      <c r="E435" s="55"/>
      <c r="F435" s="55" t="n">
        <v>10.5157974971178</v>
      </c>
      <c r="G435" s="55"/>
      <c r="H435" s="55" t="n">
        <v>1700.619991</v>
      </c>
      <c r="I435" s="55"/>
      <c r="J435" s="55" t="n">
        <v>12.0038499509634</v>
      </c>
      <c r="K435" s="55"/>
      <c r="L435" s="55" t="n">
        <v>1506.8700061</v>
      </c>
      <c r="M435" s="55"/>
      <c r="N435" s="55" t="n">
        <v>10.6362629773601</v>
      </c>
      <c r="O435" s="55"/>
      <c r="P435" s="55" t="n">
        <v>1157.9182674</v>
      </c>
      <c r="Q435" s="55"/>
      <c r="R435" s="55" t="n">
        <v>8.17318225759299</v>
      </c>
      <c r="S435" s="55"/>
      <c r="T435" s="55" t="n">
        <v>1285.0200029</v>
      </c>
      <c r="U435" s="55"/>
      <c r="V435" s="55" t="n">
        <v>9.07033163224657</v>
      </c>
      <c r="W435" s="55"/>
      <c r="X435" s="55" t="n">
        <v>1128.2820472</v>
      </c>
      <c r="Y435" s="55"/>
      <c r="Z435" s="55" t="n">
        <v>7.96399458352282</v>
      </c>
      <c r="AA435" s="55"/>
      <c r="AB435" s="55" t="n">
        <v>1046.2333814</v>
      </c>
      <c r="AC435" s="55"/>
      <c r="AD435" s="55" t="n">
        <v>7.38485293038913</v>
      </c>
      <c r="AE435" s="55"/>
      <c r="AF435" s="55" t="n">
        <v>1000.733923</v>
      </c>
      <c r="AG435" s="55"/>
      <c r="AH435" s="55" t="n">
        <v>7.06369436799769</v>
      </c>
      <c r="AI435" s="55"/>
      <c r="AJ435" s="55" t="n">
        <v>782.2234713</v>
      </c>
      <c r="AK435" s="55"/>
      <c r="AL435" s="55" t="n">
        <v>5.5213352937746</v>
      </c>
      <c r="AM435" s="55"/>
      <c r="AN435" s="55" t="n">
        <v>646.6387227</v>
      </c>
      <c r="AO435" s="55"/>
      <c r="AP435" s="55" t="n">
        <v>4.56430845271267</v>
      </c>
      <c r="AQ435" s="55"/>
      <c r="AR435" s="55" t="n">
        <v>636.2763832</v>
      </c>
      <c r="AS435" s="55"/>
      <c r="AT435" s="55" t="n">
        <v>4.49116573467029</v>
      </c>
      <c r="AU435" s="55"/>
      <c r="AV435" s="55" t="n">
        <v>543.111964</v>
      </c>
      <c r="AW435" s="55"/>
      <c r="AX435" s="55" t="n">
        <v>3.83356338096172</v>
      </c>
      <c r="AY435" s="55"/>
      <c r="AZ435" s="55" t="n">
        <v>442.0041408</v>
      </c>
      <c r="BA435" s="55"/>
      <c r="BB435" s="55" t="n">
        <v>3.11989239921131</v>
      </c>
      <c r="BC435" s="55"/>
      <c r="BD435" s="55" t="n">
        <v>285.2087047</v>
      </c>
      <c r="BE435" s="55"/>
      <c r="BF435" s="55" t="n">
        <v>2.0131496242816</v>
      </c>
      <c r="BG435" s="55"/>
      <c r="BH435" s="55" t="n">
        <v>516.3436577</v>
      </c>
      <c r="BI435" s="55"/>
      <c r="BJ435" s="55" t="n">
        <v>3.64461891719725</v>
      </c>
      <c r="BK435" s="55"/>
    </row>
    <row r="436">
      <c r="A436" s="55" t="s">
        <v>14</v>
      </c>
      <c r="B436" s="55" t="s">
        <v>15</v>
      </c>
      <c r="C436" s="55" t="s">
        <v>17</v>
      </c>
      <c r="D436" s="55" t="n">
        <v>893.7523031</v>
      </c>
      <c r="E436" s="55"/>
      <c r="F436" s="55" t="n">
        <v>5.85118922811909</v>
      </c>
      <c r="G436" s="55"/>
      <c r="H436" s="55" t="n">
        <v>1225.0615725</v>
      </c>
      <c r="I436" s="55"/>
      <c r="J436" s="55" t="n">
        <v>8.02019424389961</v>
      </c>
      <c r="K436" s="55"/>
      <c r="L436" s="55" t="n">
        <v>1342.9702801</v>
      </c>
      <c r="M436" s="55"/>
      <c r="N436" s="55" t="n">
        <v>8.79211523075201</v>
      </c>
      <c r="O436" s="55"/>
      <c r="P436" s="55" t="n">
        <v>1314.9732881</v>
      </c>
      <c r="Q436" s="55"/>
      <c r="R436" s="55" t="n">
        <v>8.60882541159078</v>
      </c>
      <c r="S436" s="55"/>
      <c r="T436" s="55" t="n">
        <v>1240.621384</v>
      </c>
      <c r="U436" s="55"/>
      <c r="V436" s="55" t="n">
        <v>8.12206072427071</v>
      </c>
      <c r="W436" s="55"/>
      <c r="X436" s="55" t="n">
        <v>952.3929353</v>
      </c>
      <c r="Y436" s="55"/>
      <c r="Z436" s="55" t="n">
        <v>6.23509585892566</v>
      </c>
      <c r="AA436" s="55"/>
      <c r="AB436" s="55" t="n">
        <v>1143.8881717</v>
      </c>
      <c r="AC436" s="55"/>
      <c r="AD436" s="55" t="n">
        <v>7.4887707983618</v>
      </c>
      <c r="AE436" s="55"/>
      <c r="AF436" s="55" t="n">
        <v>1173.534115</v>
      </c>
      <c r="AG436" s="55"/>
      <c r="AH436" s="55" t="n">
        <v>7.68285591958915</v>
      </c>
      <c r="AI436" s="55"/>
      <c r="AJ436" s="55" t="n">
        <v>1114.5659226</v>
      </c>
      <c r="AK436" s="55"/>
      <c r="AL436" s="55" t="n">
        <v>7.29680482805543</v>
      </c>
      <c r="AM436" s="55"/>
      <c r="AN436" s="55" t="n">
        <v>936.5412583</v>
      </c>
      <c r="AO436" s="55"/>
      <c r="AP436" s="55" t="n">
        <v>6.13131860275713</v>
      </c>
      <c r="AQ436" s="55"/>
      <c r="AR436" s="55" t="n">
        <v>856.2359656</v>
      </c>
      <c r="AS436" s="55"/>
      <c r="AT436" s="55" t="n">
        <v>5.60557845979202</v>
      </c>
      <c r="AU436" s="55"/>
      <c r="AV436" s="55" t="n">
        <v>880.1888243</v>
      </c>
      <c r="AW436" s="55"/>
      <c r="AX436" s="55" t="n">
        <v>5.76239227534469</v>
      </c>
      <c r="AY436" s="55"/>
      <c r="AZ436" s="55" t="n">
        <v>748.1939524</v>
      </c>
      <c r="BA436" s="55"/>
      <c r="BB436" s="55" t="n">
        <v>4.89825243486607</v>
      </c>
      <c r="BC436" s="55"/>
      <c r="BD436" s="55" t="n">
        <v>572.0569795</v>
      </c>
      <c r="BE436" s="55"/>
      <c r="BF436" s="55" t="n">
        <v>3.74512448774773</v>
      </c>
      <c r="BG436" s="55"/>
      <c r="BH436" s="55" t="n">
        <v>879.7350463</v>
      </c>
      <c r="BI436" s="55"/>
      <c r="BJ436" s="55" t="n">
        <v>5.75942149592813</v>
      </c>
      <c r="BK436" s="55"/>
    </row>
    <row r="437">
      <c r="A437" s="55" t="s">
        <v>27</v>
      </c>
      <c r="B437" s="55" t="s">
        <v>28</v>
      </c>
      <c r="C437" s="55" t="s">
        <v>16</v>
      </c>
      <c r="D437" s="55" t="n">
        <v>945.4225414</v>
      </c>
      <c r="E437" s="55" t="n">
        <v>16.7327326641156</v>
      </c>
      <c r="F437" s="55" t="n">
        <v>14.195270370968</v>
      </c>
      <c r="G437" s="55" t="n">
        <v>11.7466705276947</v>
      </c>
      <c r="H437" s="55" t="n">
        <v>797.7864811</v>
      </c>
      <c r="I437" s="55" t="n">
        <v>16.0506192738301</v>
      </c>
      <c r="J437" s="55" t="n">
        <v>11.9785538228734</v>
      </c>
      <c r="K437" s="55" t="n">
        <v>12.7166206063791</v>
      </c>
      <c r="L437" s="55" t="n">
        <v>582.0703533</v>
      </c>
      <c r="M437" s="55" t="n">
        <v>17.672905881549</v>
      </c>
      <c r="N437" s="55" t="n">
        <v>8.73963299815433</v>
      </c>
      <c r="O437" s="55" t="n">
        <v>16.6726866406554</v>
      </c>
      <c r="P437" s="55" t="n">
        <v>505.2588526</v>
      </c>
      <c r="Q437" s="55" t="n">
        <v>18.9217985364784</v>
      </c>
      <c r="R437" s="55" t="n">
        <v>7.58632855248111</v>
      </c>
      <c r="S437" s="55" t="n">
        <v>14.597204593862</v>
      </c>
      <c r="T437" s="55" t="n">
        <v>621.3442406</v>
      </c>
      <c r="U437" s="55" t="n">
        <v>16.733321280078</v>
      </c>
      <c r="V437" s="55" t="n">
        <v>9.32932006856929</v>
      </c>
      <c r="W437" s="55" t="n">
        <v>12.2145242649108</v>
      </c>
      <c r="X437" s="55" t="n">
        <v>709.8248498</v>
      </c>
      <c r="Y437" s="55" t="n">
        <v>17.0424166635513</v>
      </c>
      <c r="Z437" s="55" t="n">
        <v>10.6578331039387</v>
      </c>
      <c r="AA437" s="55" t="n">
        <v>12.4587497441815</v>
      </c>
      <c r="AB437" s="55" t="n">
        <v>584.1849756</v>
      </c>
      <c r="AC437" s="55" t="n">
        <v>17.095895025209</v>
      </c>
      <c r="AD437" s="55" t="n">
        <v>8.7713834948545</v>
      </c>
      <c r="AE437" s="55" t="n">
        <v>14.2469766688102</v>
      </c>
      <c r="AF437" s="55" t="n">
        <v>578.0299329</v>
      </c>
      <c r="AG437" s="55" t="n">
        <v>14.6423247969642</v>
      </c>
      <c r="AH437" s="55" t="n">
        <v>8.67896715036797</v>
      </c>
      <c r="AI437" s="55" t="n">
        <v>12.3018858755821</v>
      </c>
      <c r="AJ437" s="55" t="n">
        <v>325.0008138</v>
      </c>
      <c r="AK437" s="55" t="n">
        <v>23.6594297601244</v>
      </c>
      <c r="AL437" s="55" t="n">
        <v>4.87980159204149</v>
      </c>
      <c r="AM437" s="55" t="n">
        <v>20.8886955574428</v>
      </c>
      <c r="AN437" s="55" t="n">
        <v>231.9318883</v>
      </c>
      <c r="AO437" s="55" t="n">
        <v>24.4714685729045</v>
      </c>
      <c r="AP437" s="55" t="n">
        <v>3.48239619630001</v>
      </c>
      <c r="AQ437" s="55" t="n">
        <v>22.8391671283252</v>
      </c>
      <c r="AR437" s="55" t="n">
        <v>226.3257713</v>
      </c>
      <c r="AS437" s="55" t="n">
        <v>29.6891599451473</v>
      </c>
      <c r="AT437" s="55" t="n">
        <v>3.39822182657488</v>
      </c>
      <c r="AU437" s="55" t="n">
        <v>27.0338071665233</v>
      </c>
      <c r="AV437" s="55" t="n">
        <v>156.4934367</v>
      </c>
      <c r="AW437" s="55" t="n">
        <v>33.505872397446</v>
      </c>
      <c r="AX437" s="55" t="n">
        <v>2.34970772110942</v>
      </c>
      <c r="AY437" s="55" t="n">
        <v>31.4664227019473</v>
      </c>
      <c r="AZ437" s="55" t="n">
        <v>170.1541672</v>
      </c>
      <c r="BA437" s="55" t="n">
        <v>29.3368372253447</v>
      </c>
      <c r="BB437" s="55" t="n">
        <v>2.55481999040783</v>
      </c>
      <c r="BC437" s="55" t="n">
        <v>24.6544187145924</v>
      </c>
      <c r="BD437" s="55" t="n">
        <v>102.2430834</v>
      </c>
      <c r="BE437" s="55" t="n">
        <v>36.4169336090276</v>
      </c>
      <c r="BF437" s="55" t="n">
        <v>1.53515295951715</v>
      </c>
      <c r="BG437" s="55" t="n">
        <v>34.3200579635034</v>
      </c>
      <c r="BH437" s="55" t="n">
        <v>124.0521369</v>
      </c>
      <c r="BI437" s="55" t="n">
        <v>30.6481440089119</v>
      </c>
      <c r="BJ437" s="55" t="n">
        <v>1.86261015184193</v>
      </c>
      <c r="BK437" s="55" t="n">
        <v>28.6499901387196</v>
      </c>
    </row>
    <row r="438">
      <c r="A438" s="55" t="s">
        <v>27</v>
      </c>
      <c r="B438" s="55" t="s">
        <v>28</v>
      </c>
      <c r="C438" s="55" t="s">
        <v>17</v>
      </c>
      <c r="D438" s="55" t="n">
        <v>1131.7291932</v>
      </c>
      <c r="E438" s="55" t="n">
        <v>10.4094272151181</v>
      </c>
      <c r="F438" s="55" t="n">
        <v>6.05239140776408</v>
      </c>
      <c r="G438" s="55" t="n">
        <v>9.2182690859793</v>
      </c>
      <c r="H438" s="55" t="n">
        <v>1282.2950815</v>
      </c>
      <c r="I438" s="55" t="n">
        <v>10.9273309318148</v>
      </c>
      <c r="J438" s="55" t="n">
        <v>6.85760496426217</v>
      </c>
      <c r="K438" s="55" t="n">
        <v>9.87602201703902</v>
      </c>
      <c r="L438" s="55" t="n">
        <v>1468.6963492</v>
      </c>
      <c r="M438" s="55" t="n">
        <v>8.75508659500572</v>
      </c>
      <c r="N438" s="55" t="n">
        <v>7.85446307996904</v>
      </c>
      <c r="O438" s="55" t="n">
        <v>7.46437030010351</v>
      </c>
      <c r="P438" s="55" t="n">
        <v>1472.6341211</v>
      </c>
      <c r="Q438" s="55" t="n">
        <v>8.82119937840106</v>
      </c>
      <c r="R438" s="55" t="n">
        <v>7.8755219489604</v>
      </c>
      <c r="S438" s="55" t="n">
        <v>7.71736230316163</v>
      </c>
      <c r="T438" s="55" t="n">
        <v>1748.7627868</v>
      </c>
      <c r="U438" s="55" t="n">
        <v>8.96146293274725</v>
      </c>
      <c r="V438" s="55" t="n">
        <v>9.35223455278974</v>
      </c>
      <c r="W438" s="55" t="n">
        <v>8.40426264194724</v>
      </c>
      <c r="X438" s="55" t="n">
        <v>1408.259993</v>
      </c>
      <c r="Y438" s="55" t="n">
        <v>8.80977502195902</v>
      </c>
      <c r="Z438" s="55" t="n">
        <v>7.531254590536</v>
      </c>
      <c r="AA438" s="55" t="n">
        <v>8.24414901324677</v>
      </c>
      <c r="AB438" s="55" t="n">
        <v>1431.2264227</v>
      </c>
      <c r="AC438" s="55" t="n">
        <v>9.08119914583726</v>
      </c>
      <c r="AD438" s="55" t="n">
        <v>7.65407710197999</v>
      </c>
      <c r="AE438" s="55" t="n">
        <v>8.92071056378826</v>
      </c>
      <c r="AF438" s="55" t="n">
        <v>1598.0867489</v>
      </c>
      <c r="AG438" s="55" t="n">
        <v>8.48481054684507</v>
      </c>
      <c r="AH438" s="55" t="n">
        <v>8.54643192560529</v>
      </c>
      <c r="AI438" s="55" t="n">
        <v>7.95168593585523</v>
      </c>
      <c r="AJ438" s="55" t="n">
        <v>1384.4774513</v>
      </c>
      <c r="AK438" s="55" t="n">
        <v>10.538198700035</v>
      </c>
      <c r="AL438" s="55" t="n">
        <v>7.40406758157242</v>
      </c>
      <c r="AM438" s="55" t="n">
        <v>9.77082628581283</v>
      </c>
      <c r="AN438" s="55" t="n">
        <v>1105.6595986</v>
      </c>
      <c r="AO438" s="55" t="n">
        <v>11.5650959699715</v>
      </c>
      <c r="AP438" s="55" t="n">
        <v>5.91297343453429</v>
      </c>
      <c r="AQ438" s="55" t="n">
        <v>10.4499246613021</v>
      </c>
      <c r="AR438" s="55" t="n">
        <v>1042.9915563</v>
      </c>
      <c r="AS438" s="55" t="n">
        <v>11.1716766050782</v>
      </c>
      <c r="AT438" s="55" t="n">
        <v>5.57783007776936</v>
      </c>
      <c r="AU438" s="55" t="n">
        <v>10.1616417511344</v>
      </c>
      <c r="AV438" s="55" t="n">
        <v>882.4881886</v>
      </c>
      <c r="AW438" s="55" t="n">
        <v>11.2504973880165</v>
      </c>
      <c r="AX438" s="55" t="n">
        <v>4.7194717271838</v>
      </c>
      <c r="AY438" s="55" t="n">
        <v>11.2629206928267</v>
      </c>
      <c r="AZ438" s="55" t="n">
        <v>929.4774161</v>
      </c>
      <c r="BA438" s="55" t="n">
        <v>12.6312746294252</v>
      </c>
      <c r="BB438" s="55" t="n">
        <v>4.97076611676681</v>
      </c>
      <c r="BC438" s="55" t="n">
        <v>12.178238609971</v>
      </c>
      <c r="BD438" s="55" t="n">
        <v>677.7884011</v>
      </c>
      <c r="BE438" s="55" t="n">
        <v>11.2579984898896</v>
      </c>
      <c r="BF438" s="55" t="n">
        <v>3.62475468490883</v>
      </c>
      <c r="BG438" s="55" t="n">
        <v>11.1503112467064</v>
      </c>
      <c r="BH438" s="55" t="n">
        <v>1134.3031679</v>
      </c>
      <c r="BI438" s="55" t="n">
        <v>9.27507091546088</v>
      </c>
      <c r="BJ438" s="55" t="n">
        <v>6.0661568053978</v>
      </c>
      <c r="BK438" s="55" t="n">
        <v>9.00200805156875</v>
      </c>
    </row>
    <row r="439">
      <c r="A439" s="55" t="s">
        <v>29</v>
      </c>
      <c r="B439" s="55" t="s">
        <v>30</v>
      </c>
      <c r="C439" s="55" t="s">
        <v>16</v>
      </c>
      <c r="D439" s="55" t="n">
        <v>538.0458159</v>
      </c>
      <c r="E439" s="55" t="n">
        <v>16.8590080617617</v>
      </c>
      <c r="F439" s="55" t="n">
        <v>12.2089540398226</v>
      </c>
      <c r="G439" s="55" t="n">
        <v>12.3212600715425</v>
      </c>
      <c r="H439" s="55" t="n">
        <v>493.0509239</v>
      </c>
      <c r="I439" s="55" t="n">
        <v>18.6033181053302</v>
      </c>
      <c r="J439" s="55" t="n">
        <v>11.1879618636529</v>
      </c>
      <c r="K439" s="55" t="n">
        <v>12.5831397288746</v>
      </c>
      <c r="L439" s="55" t="n">
        <v>509.3458656</v>
      </c>
      <c r="M439" s="55" t="n">
        <v>17.3907773898889</v>
      </c>
      <c r="N439" s="55" t="n">
        <v>11.5577151233527</v>
      </c>
      <c r="O439" s="55" t="n">
        <v>12.9718111104325</v>
      </c>
      <c r="P439" s="55" t="n">
        <v>378.652918</v>
      </c>
      <c r="Q439" s="55" t="n">
        <v>17.9658943181298</v>
      </c>
      <c r="R439" s="55" t="n">
        <v>8.59212345174326</v>
      </c>
      <c r="S439" s="55" t="n">
        <v>12.8840297172668</v>
      </c>
      <c r="T439" s="55" t="n">
        <v>374.0501394</v>
      </c>
      <c r="U439" s="55" t="n">
        <v>22.1170925610843</v>
      </c>
      <c r="V439" s="55" t="n">
        <v>8.48768046432056</v>
      </c>
      <c r="W439" s="55" t="n">
        <v>19.5774384832446</v>
      </c>
      <c r="X439" s="55" t="n">
        <v>478.7951282</v>
      </c>
      <c r="Y439" s="55" t="n">
        <v>17.0776056622414</v>
      </c>
      <c r="Z439" s="55" t="n">
        <v>10.8644794586995</v>
      </c>
      <c r="AA439" s="55" t="n">
        <v>12.6579925209658</v>
      </c>
      <c r="AB439" s="55" t="n">
        <v>307.0064089</v>
      </c>
      <c r="AC439" s="55" t="n">
        <v>19.2460632984714</v>
      </c>
      <c r="AD439" s="55" t="n">
        <v>6.96637168327637</v>
      </c>
      <c r="AE439" s="55" t="n">
        <v>17.3235378429688</v>
      </c>
      <c r="AF439" s="55" t="n">
        <v>291.4641508</v>
      </c>
      <c r="AG439" s="55" t="n">
        <v>18.3992657242964</v>
      </c>
      <c r="AH439" s="55" t="n">
        <v>6.61369778597907</v>
      </c>
      <c r="AI439" s="55" t="n">
        <v>17.496823114525</v>
      </c>
      <c r="AJ439" s="55" t="n">
        <v>246.1404431</v>
      </c>
      <c r="AK439" s="55" t="n">
        <v>23.2553102160125</v>
      </c>
      <c r="AL439" s="55" t="n">
        <v>5.58524435716084</v>
      </c>
      <c r="AM439" s="55" t="n">
        <v>21.8546274132049</v>
      </c>
      <c r="AN439" s="55" t="n">
        <v>273.1252648</v>
      </c>
      <c r="AO439" s="55" t="n">
        <v>17.7833457811161</v>
      </c>
      <c r="AP439" s="55" t="n">
        <v>6.19756479191233</v>
      </c>
      <c r="AQ439" s="55" t="n">
        <v>14.9346277403728</v>
      </c>
      <c r="AR439" s="55" t="n">
        <v>184.4812821</v>
      </c>
      <c r="AS439" s="55" t="n">
        <v>25.4289061263488</v>
      </c>
      <c r="AT439" s="55" t="n">
        <v>4.18611840814884</v>
      </c>
      <c r="AU439" s="55" t="n">
        <v>23.9476562834909</v>
      </c>
      <c r="AV439" s="55" t="n">
        <v>108.2323368</v>
      </c>
      <c r="AW439" s="55" t="n">
        <v>28.4620400008905</v>
      </c>
      <c r="AX439" s="55" t="n">
        <v>2.45593142175721</v>
      </c>
      <c r="AY439" s="55" t="n">
        <v>26.1846601370198</v>
      </c>
      <c r="AZ439" s="55" t="n">
        <v>110.3668457</v>
      </c>
      <c r="BA439" s="55" t="n">
        <v>25.5486361858753</v>
      </c>
      <c r="BB439" s="55" t="n">
        <v>2.50436618379341</v>
      </c>
      <c r="BC439" s="55" t="n">
        <v>25.6903468762395</v>
      </c>
      <c r="BD439" s="55" t="n">
        <v>34.5971923</v>
      </c>
      <c r="BE439" s="55" t="n">
        <v>39.3739146820862</v>
      </c>
      <c r="BF439" s="55" t="n">
        <v>0.785054949253821</v>
      </c>
      <c r="BG439" s="55" t="n">
        <v>40.3076820525522</v>
      </c>
      <c r="BH439" s="55" t="n">
        <v>79.6224436</v>
      </c>
      <c r="BI439" s="55" t="n">
        <v>32.0851977233451</v>
      </c>
      <c r="BJ439" s="55" t="n">
        <v>1.80673601712655</v>
      </c>
      <c r="BK439" s="55" t="n">
        <v>33.6274951001763</v>
      </c>
    </row>
    <row r="440">
      <c r="A440" s="55" t="s">
        <v>29</v>
      </c>
      <c r="B440" s="55" t="s">
        <v>30</v>
      </c>
      <c r="C440" s="55" t="s">
        <v>17</v>
      </c>
      <c r="D440" s="55" t="n">
        <v>400.3770198</v>
      </c>
      <c r="E440" s="55" t="n">
        <v>16.5568604740149</v>
      </c>
      <c r="F440" s="55" t="n">
        <v>4.86897613267532</v>
      </c>
      <c r="G440" s="55" t="n">
        <v>15.5248986404586</v>
      </c>
      <c r="H440" s="55" t="n">
        <v>508.9950328</v>
      </c>
      <c r="I440" s="55" t="n">
        <v>13.2892695709016</v>
      </c>
      <c r="J440" s="55" t="n">
        <v>6.18987740003527</v>
      </c>
      <c r="K440" s="55" t="n">
        <v>12.0939845986916</v>
      </c>
      <c r="L440" s="55" t="n">
        <v>731.1853443</v>
      </c>
      <c r="M440" s="55" t="n">
        <v>12.4828191446949</v>
      </c>
      <c r="N440" s="55" t="n">
        <v>8.89192889176576</v>
      </c>
      <c r="O440" s="55" t="n">
        <v>10.1549404126998</v>
      </c>
      <c r="P440" s="55" t="n">
        <v>667.4231864</v>
      </c>
      <c r="Q440" s="55" t="n">
        <v>11.8301478764627</v>
      </c>
      <c r="R440" s="55" t="n">
        <v>8.11651869180458</v>
      </c>
      <c r="S440" s="55" t="n">
        <v>9.63631344023129</v>
      </c>
      <c r="T440" s="55" t="n">
        <v>691.8737566</v>
      </c>
      <c r="U440" s="55" t="n">
        <v>11.1910815307776</v>
      </c>
      <c r="V440" s="55" t="n">
        <v>8.41386153828856</v>
      </c>
      <c r="W440" s="55" t="n">
        <v>10.4255450889562</v>
      </c>
      <c r="X440" s="55" t="n">
        <v>626.5036273</v>
      </c>
      <c r="Y440" s="55" t="n">
        <v>12.333341762761</v>
      </c>
      <c r="Z440" s="55" t="n">
        <v>7.61889683349458</v>
      </c>
      <c r="AA440" s="55" t="n">
        <v>11.6172568332763</v>
      </c>
      <c r="AB440" s="55" t="n">
        <v>505.8683098</v>
      </c>
      <c r="AC440" s="55" t="n">
        <v>14.1064528499446</v>
      </c>
      <c r="AD440" s="55" t="n">
        <v>6.15185339039533</v>
      </c>
      <c r="AE440" s="55" t="n">
        <v>12.9238517159335</v>
      </c>
      <c r="AF440" s="55" t="n">
        <v>533.245364</v>
      </c>
      <c r="AG440" s="55" t="n">
        <v>13.1927804965917</v>
      </c>
      <c r="AH440" s="55" t="n">
        <v>6.48478514444391</v>
      </c>
      <c r="AI440" s="55" t="n">
        <v>12.4762478197779</v>
      </c>
      <c r="AJ440" s="55" t="n">
        <v>648.159272</v>
      </c>
      <c r="AK440" s="55" t="n">
        <v>10.0991968061746</v>
      </c>
      <c r="AL440" s="55" t="n">
        <v>7.8822506524392</v>
      </c>
      <c r="AM440" s="55" t="n">
        <v>9.61268570585621</v>
      </c>
      <c r="AN440" s="55" t="n">
        <v>623.9060684</v>
      </c>
      <c r="AO440" s="55" t="n">
        <v>12.8751937333672</v>
      </c>
      <c r="AP440" s="55" t="n">
        <v>7.58730797683733</v>
      </c>
      <c r="AQ440" s="55" t="n">
        <v>11.6488886528979</v>
      </c>
      <c r="AR440" s="55" t="n">
        <v>571.3046832</v>
      </c>
      <c r="AS440" s="55" t="n">
        <v>12.041384637865</v>
      </c>
      <c r="AT440" s="55" t="n">
        <v>6.94762368823256</v>
      </c>
      <c r="AU440" s="55" t="n">
        <v>11.5309567185801</v>
      </c>
      <c r="AV440" s="55" t="n">
        <v>479.1811649</v>
      </c>
      <c r="AW440" s="55" t="n">
        <v>12.0705536355621</v>
      </c>
      <c r="AX440" s="55" t="n">
        <v>5.82731160817152</v>
      </c>
      <c r="AY440" s="55" t="n">
        <v>12.2008531293705</v>
      </c>
      <c r="AZ440" s="55" t="n">
        <v>366.0432861</v>
      </c>
      <c r="BA440" s="55" t="n">
        <v>15.1979716589281</v>
      </c>
      <c r="BB440" s="55" t="n">
        <v>4.4514443522189</v>
      </c>
      <c r="BC440" s="55" t="n">
        <v>15.2513982784843</v>
      </c>
      <c r="BD440" s="55" t="n">
        <v>297.3815599</v>
      </c>
      <c r="BE440" s="55" t="n">
        <v>14.9775776085188</v>
      </c>
      <c r="BF440" s="55" t="n">
        <v>3.616450609913</v>
      </c>
      <c r="BG440" s="55" t="n">
        <v>14.6712085875092</v>
      </c>
      <c r="BH440" s="55" t="n">
        <v>571.5751714</v>
      </c>
      <c r="BI440" s="55" t="n">
        <v>12.245653113313</v>
      </c>
      <c r="BJ440" s="55" t="n">
        <v>6.95091308928417</v>
      </c>
      <c r="BK440" s="55" t="n">
        <v>12.2862809777936</v>
      </c>
    </row>
    <row r="441">
      <c r="A441" s="55" t="s">
        <v>31</v>
      </c>
      <c r="B441" s="55" t="s">
        <v>32</v>
      </c>
      <c r="C441" s="55" t="s">
        <v>16</v>
      </c>
      <c r="D441" s="55" t="n">
        <v>96.192545</v>
      </c>
      <c r="E441" s="55" t="n">
        <v>12.8703946646375</v>
      </c>
      <c r="F441" s="55" t="n">
        <v>11.1842105263158</v>
      </c>
      <c r="G441" s="55" t="n">
        <v>10.4316251838285</v>
      </c>
      <c r="H441" s="55" t="n">
        <v>73.559005</v>
      </c>
      <c r="I441" s="55" t="n">
        <v>11.8491504701352</v>
      </c>
      <c r="J441" s="55" t="n">
        <v>8.55263157894737</v>
      </c>
      <c r="K441" s="55" t="n">
        <v>11.2124868340665</v>
      </c>
      <c r="L441" s="55" t="n">
        <v>87.139129</v>
      </c>
      <c r="M441" s="55" t="n">
        <v>13.8029405252846</v>
      </c>
      <c r="N441" s="55" t="n">
        <v>10.1315789473684</v>
      </c>
      <c r="O441" s="55" t="n">
        <v>11.0542912582578</v>
      </c>
      <c r="P441" s="55" t="n">
        <v>78.085713</v>
      </c>
      <c r="Q441" s="55" t="n">
        <v>17.7853900946579</v>
      </c>
      <c r="R441" s="55" t="n">
        <v>9.07894736842105</v>
      </c>
      <c r="S441" s="55" t="n">
        <v>14.8790652533557</v>
      </c>
      <c r="T441" s="55" t="n">
        <v>82.612421</v>
      </c>
      <c r="U441" s="55" t="n">
        <v>12.7183500147235</v>
      </c>
      <c r="V441" s="55" t="n">
        <v>9.60526315789474</v>
      </c>
      <c r="W441" s="55" t="n">
        <v>11.1547861351158</v>
      </c>
      <c r="X441" s="55" t="n">
        <v>78.085713</v>
      </c>
      <c r="Y441" s="55" t="n">
        <v>15.87601615957</v>
      </c>
      <c r="Z441" s="55" t="n">
        <v>9.07894736842105</v>
      </c>
      <c r="AA441" s="55" t="n">
        <v>13.6202988377558</v>
      </c>
      <c r="AB441" s="55" t="n">
        <v>67.90062</v>
      </c>
      <c r="AC441" s="55" t="n">
        <v>14.6173412995205</v>
      </c>
      <c r="AD441" s="55" t="n">
        <v>7.89473684210526</v>
      </c>
      <c r="AE441" s="55" t="n">
        <v>14.020529730516</v>
      </c>
      <c r="AF441" s="55" t="n">
        <v>61.110558</v>
      </c>
      <c r="AG441" s="55" t="n">
        <v>15.5158222708544</v>
      </c>
      <c r="AH441" s="55" t="n">
        <v>7.10526315789474</v>
      </c>
      <c r="AI441" s="55" t="n">
        <v>12.4400398374062</v>
      </c>
      <c r="AJ441" s="55" t="n">
        <v>41.872049</v>
      </c>
      <c r="AK441" s="55" t="n">
        <v>21.1709794892607</v>
      </c>
      <c r="AL441" s="55" t="n">
        <v>4.86842105263158</v>
      </c>
      <c r="AM441" s="55" t="n">
        <v>17.4062671114962</v>
      </c>
      <c r="AN441" s="55" t="n">
        <v>47.530434</v>
      </c>
      <c r="AO441" s="55" t="n">
        <v>15.0960642706165</v>
      </c>
      <c r="AP441" s="55" t="n">
        <v>5.52631578947368</v>
      </c>
      <c r="AQ441" s="55" t="n">
        <v>12.7669586214575</v>
      </c>
      <c r="AR441" s="55" t="n">
        <v>53.188819</v>
      </c>
      <c r="AS441" s="55" t="n">
        <v>14.2028249091733</v>
      </c>
      <c r="AT441" s="55" t="n">
        <v>6.18421052631579</v>
      </c>
      <c r="AU441" s="55" t="n">
        <v>12.5165305537893</v>
      </c>
      <c r="AV441" s="55" t="n">
        <v>33.95031</v>
      </c>
      <c r="AW441" s="55" t="n">
        <v>18.5472369909914</v>
      </c>
      <c r="AX441" s="55" t="n">
        <v>3.94736842105263</v>
      </c>
      <c r="AY441" s="55" t="n">
        <v>16.0349341618046</v>
      </c>
      <c r="AZ441" s="55" t="n">
        <v>22.63354</v>
      </c>
      <c r="BA441" s="55" t="n">
        <v>28.6356421265527</v>
      </c>
      <c r="BB441" s="55" t="n">
        <v>2.63157894736842</v>
      </c>
      <c r="BC441" s="55" t="n">
        <v>26.3306536967794</v>
      </c>
      <c r="BD441" s="55" t="n">
        <v>9.053416</v>
      </c>
      <c r="BE441" s="55" t="n">
        <v>37.3329613076702</v>
      </c>
      <c r="BF441" s="55" t="n">
        <v>1.05263157894737</v>
      </c>
      <c r="BG441" s="55" t="n">
        <v>38.7026540351289</v>
      </c>
      <c r="BH441" s="55" t="n">
        <v>27.160248</v>
      </c>
      <c r="BI441" s="55" t="n">
        <v>23.318447632722</v>
      </c>
      <c r="BJ441" s="55" t="n">
        <v>3.15789473684211</v>
      </c>
      <c r="BK441" s="55" t="n">
        <v>23.0074509188639</v>
      </c>
    </row>
    <row r="442">
      <c r="A442" s="55" t="s">
        <v>31</v>
      </c>
      <c r="B442" s="55" t="s">
        <v>32</v>
      </c>
      <c r="C442" s="55" t="s">
        <v>17</v>
      </c>
      <c r="D442" s="55" t="n">
        <v>44.135403</v>
      </c>
      <c r="E442" s="55" t="n">
        <v>17.4057053830535</v>
      </c>
      <c r="F442" s="55" t="n">
        <v>4.58823529411765</v>
      </c>
      <c r="G442" s="55" t="n">
        <v>12.7645872819665</v>
      </c>
      <c r="H442" s="55" t="n">
        <v>54.320496</v>
      </c>
      <c r="I442" s="55" t="n">
        <v>16.409473889596</v>
      </c>
      <c r="J442" s="55" t="n">
        <v>5.64705882352941</v>
      </c>
      <c r="K442" s="55" t="n">
        <v>12.3169996505706</v>
      </c>
      <c r="L442" s="55" t="n">
        <v>69.032297</v>
      </c>
      <c r="M442" s="55" t="n">
        <v>13.0407749517058</v>
      </c>
      <c r="N442" s="55" t="n">
        <v>7.17647058823529</v>
      </c>
      <c r="O442" s="55" t="n">
        <v>12.5439992592576</v>
      </c>
      <c r="P442" s="55" t="n">
        <v>84.875775</v>
      </c>
      <c r="Q442" s="55" t="n">
        <v>14.6715143503775</v>
      </c>
      <c r="R442" s="55" t="n">
        <v>8.8235294117647</v>
      </c>
      <c r="S442" s="55" t="n">
        <v>12.9711595623582</v>
      </c>
      <c r="T442" s="55" t="n">
        <v>92.797514</v>
      </c>
      <c r="U442" s="55" t="n">
        <v>14.2656866496485</v>
      </c>
      <c r="V442" s="55" t="n">
        <v>9.64705882352941</v>
      </c>
      <c r="W442" s="55" t="n">
        <v>10.3309220522499</v>
      </c>
      <c r="X442" s="55" t="n">
        <v>81.480744</v>
      </c>
      <c r="Y442" s="55" t="n">
        <v>15.7674066070204</v>
      </c>
      <c r="Z442" s="55" t="n">
        <v>8.47058823529412</v>
      </c>
      <c r="AA442" s="55" t="n">
        <v>11.0173541062847</v>
      </c>
      <c r="AB442" s="55" t="n">
        <v>74.690682</v>
      </c>
      <c r="AC442" s="55" t="n">
        <v>13.7370023716887</v>
      </c>
      <c r="AD442" s="55" t="n">
        <v>7.76470588235294</v>
      </c>
      <c r="AE442" s="55" t="n">
        <v>10.4732199329556</v>
      </c>
      <c r="AF442" s="55" t="n">
        <v>67.90062</v>
      </c>
      <c r="AG442" s="55" t="n">
        <v>18.2391520270726</v>
      </c>
      <c r="AH442" s="55" t="n">
        <v>7.05882352941176</v>
      </c>
      <c r="AI442" s="55" t="n">
        <v>14.8830209878737</v>
      </c>
      <c r="AJ442" s="55" t="n">
        <v>53.188819</v>
      </c>
      <c r="AK442" s="55" t="n">
        <v>16.3206884346937</v>
      </c>
      <c r="AL442" s="55" t="n">
        <v>5.52941176470588</v>
      </c>
      <c r="AM442" s="55" t="n">
        <v>14.20047822684</v>
      </c>
      <c r="AN442" s="55" t="n">
        <v>76.954036</v>
      </c>
      <c r="AO442" s="55" t="n">
        <v>12.5440400659624</v>
      </c>
      <c r="AP442" s="55" t="n">
        <v>8</v>
      </c>
      <c r="AQ442" s="55" t="n">
        <v>12.4438503593022</v>
      </c>
      <c r="AR442" s="55" t="n">
        <v>70.163974</v>
      </c>
      <c r="AS442" s="55" t="n">
        <v>17.2874335573862</v>
      </c>
      <c r="AT442" s="55" t="n">
        <v>7.29411764705882</v>
      </c>
      <c r="AU442" s="55" t="n">
        <v>15.6824158645977</v>
      </c>
      <c r="AV442" s="55" t="n">
        <v>70.163974</v>
      </c>
      <c r="AW442" s="55" t="n">
        <v>15.5073746344799</v>
      </c>
      <c r="AX442" s="55" t="n">
        <v>7.29411764705882</v>
      </c>
      <c r="AY442" s="55" t="n">
        <v>13.849893173573</v>
      </c>
      <c r="AZ442" s="55" t="n">
        <v>52.057142</v>
      </c>
      <c r="BA442" s="55" t="n">
        <v>17.0787124707847</v>
      </c>
      <c r="BB442" s="55" t="n">
        <v>5.41176470588235</v>
      </c>
      <c r="BC442" s="55" t="n">
        <v>15.2154977265413</v>
      </c>
      <c r="BD442" s="55" t="n">
        <v>27.160248</v>
      </c>
      <c r="BE442" s="55" t="n">
        <v>24.7907913010725</v>
      </c>
      <c r="BF442" s="55" t="n">
        <v>2.82352941176471</v>
      </c>
      <c r="BG442" s="55" t="n">
        <v>23.6436245189302</v>
      </c>
      <c r="BH442" s="55" t="n">
        <v>43.003726</v>
      </c>
      <c r="BI442" s="55" t="n">
        <v>17.9642612272379</v>
      </c>
      <c r="BJ442" s="55" t="n">
        <v>4.47058823529412</v>
      </c>
      <c r="BK442" s="55" t="n">
        <v>16.533688481856</v>
      </c>
    </row>
    <row r="443">
      <c r="A443" s="55" t="s">
        <v>33</v>
      </c>
      <c r="B443" s="55" t="s">
        <v>34</v>
      </c>
      <c r="C443" s="55" t="s">
        <v>16</v>
      </c>
      <c r="D443" s="55" t="n">
        <v>320.1820782</v>
      </c>
      <c r="E443" s="55" t="n">
        <v>28.4053565813678</v>
      </c>
      <c r="F443" s="55" t="n">
        <v>6.49160025744029</v>
      </c>
      <c r="G443" s="55" t="n">
        <v>21.7851343457846</v>
      </c>
      <c r="H443" s="55" t="n">
        <v>437.8576876</v>
      </c>
      <c r="I443" s="55" t="n">
        <v>29.1535607888079</v>
      </c>
      <c r="J443" s="55" t="n">
        <v>8.87743965410482</v>
      </c>
      <c r="K443" s="55" t="n">
        <v>17.8999201235292</v>
      </c>
      <c r="L443" s="55" t="n">
        <v>508.3360407</v>
      </c>
      <c r="M443" s="55" t="n">
        <v>25.3646472145883</v>
      </c>
      <c r="N443" s="55" t="n">
        <v>10.3063681491037</v>
      </c>
      <c r="O443" s="55" t="n">
        <v>14.753293803068</v>
      </c>
      <c r="P443" s="55" t="n">
        <v>353.2561477</v>
      </c>
      <c r="Q443" s="55" t="n">
        <v>25.0712918593485</v>
      </c>
      <c r="R443" s="55" t="n">
        <v>7.16216757740966</v>
      </c>
      <c r="S443" s="55" t="n">
        <v>15.7821035925291</v>
      </c>
      <c r="T443" s="55" t="n">
        <v>379.6035417</v>
      </c>
      <c r="U443" s="55" t="n">
        <v>20.7817025417384</v>
      </c>
      <c r="V443" s="55" t="n">
        <v>7.6963534713698</v>
      </c>
      <c r="W443" s="55" t="n">
        <v>16.6162238559537</v>
      </c>
      <c r="X443" s="55" t="n">
        <v>462.00872</v>
      </c>
      <c r="Y443" s="55" t="n">
        <v>20.5942224025584</v>
      </c>
      <c r="Z443" s="55" t="n">
        <v>9.36709494345352</v>
      </c>
      <c r="AA443" s="55" t="n">
        <v>15.6949608254251</v>
      </c>
      <c r="AB443" s="55" t="n">
        <v>331.993127</v>
      </c>
      <c r="AC443" s="55" t="n">
        <v>23.1999428118933</v>
      </c>
      <c r="AD443" s="55" t="n">
        <v>6.73106590105706</v>
      </c>
      <c r="AE443" s="55" t="n">
        <v>16.0786853914045</v>
      </c>
      <c r="AF443" s="55" t="n">
        <v>428.4741506</v>
      </c>
      <c r="AG443" s="55" t="n">
        <v>20.5157150352433</v>
      </c>
      <c r="AH443" s="55" t="n">
        <v>8.68719111943558</v>
      </c>
      <c r="AI443" s="55" t="n">
        <v>11.6659557667865</v>
      </c>
      <c r="AJ443" s="55" t="n">
        <v>363.1124593</v>
      </c>
      <c r="AK443" s="55" t="n">
        <v>19.8672785563755</v>
      </c>
      <c r="AL443" s="55" t="n">
        <v>7.36200148216683</v>
      </c>
      <c r="AM443" s="55" t="n">
        <v>15.9982778476625</v>
      </c>
      <c r="AN443" s="55" t="n">
        <v>240.8649418</v>
      </c>
      <c r="AO443" s="55" t="n">
        <v>23.5365276310978</v>
      </c>
      <c r="AP443" s="55" t="n">
        <v>4.88346795357024</v>
      </c>
      <c r="AQ443" s="55" t="n">
        <v>20.4203708361098</v>
      </c>
      <c r="AR443" s="55" t="n">
        <v>284.4611882</v>
      </c>
      <c r="AS443" s="55" t="n">
        <v>25.9615726286231</v>
      </c>
      <c r="AT443" s="55" t="n">
        <v>5.76736940722028</v>
      </c>
      <c r="AU443" s="55" t="n">
        <v>20.8079971314471</v>
      </c>
      <c r="AV443" s="55" t="n">
        <v>280.7790423</v>
      </c>
      <c r="AW443" s="55" t="n">
        <v>20.4024413824689</v>
      </c>
      <c r="AX443" s="55" t="n">
        <v>5.69271494996036</v>
      </c>
      <c r="AY443" s="55" t="n">
        <v>20.1970863004495</v>
      </c>
      <c r="AZ443" s="55" t="n">
        <v>209.8899589</v>
      </c>
      <c r="BA443" s="55" t="n">
        <v>28.210558440313</v>
      </c>
      <c r="BB443" s="55" t="n">
        <v>4.25545901534901</v>
      </c>
      <c r="BC443" s="55" t="n">
        <v>23.5160875596286</v>
      </c>
      <c r="BD443" s="55" t="n">
        <v>171.478467</v>
      </c>
      <c r="BE443" s="55" t="n">
        <v>28.8413445948722</v>
      </c>
      <c r="BF443" s="55" t="n">
        <v>3.47667697948831</v>
      </c>
      <c r="BG443" s="55" t="n">
        <v>25.8519443209096</v>
      </c>
      <c r="BH443" s="55" t="n">
        <v>159.9543669</v>
      </c>
      <c r="BI443" s="55" t="n">
        <v>23.9353526614365</v>
      </c>
      <c r="BJ443" s="55" t="n">
        <v>3.24302913887058</v>
      </c>
      <c r="BK443" s="55" t="n">
        <v>26.4884291621264</v>
      </c>
    </row>
    <row r="444">
      <c r="A444" s="55" t="s">
        <v>33</v>
      </c>
      <c r="B444" s="55" t="s">
        <v>34</v>
      </c>
      <c r="C444" s="55" t="s">
        <v>17</v>
      </c>
      <c r="D444" s="55" t="n">
        <v>704.1522073</v>
      </c>
      <c r="E444" s="55" t="n">
        <v>14.9743836689536</v>
      </c>
      <c r="F444" s="55" t="n">
        <v>5.69714044793934</v>
      </c>
      <c r="G444" s="55" t="n">
        <v>12.5711064374354</v>
      </c>
      <c r="H444" s="55" t="n">
        <v>965.3396438</v>
      </c>
      <c r="I444" s="55" t="n">
        <v>13.1681752190782</v>
      </c>
      <c r="J444" s="55" t="n">
        <v>7.81035048058754</v>
      </c>
      <c r="K444" s="55" t="n">
        <v>10.8981625780972</v>
      </c>
      <c r="L444" s="55" t="n">
        <v>885.1323446</v>
      </c>
      <c r="M444" s="55" t="n">
        <v>11.3136432452123</v>
      </c>
      <c r="N444" s="55" t="n">
        <v>7.16141088520599</v>
      </c>
      <c r="O444" s="55" t="n">
        <v>9.33432537456373</v>
      </c>
      <c r="P444" s="55" t="n">
        <v>825.1521355</v>
      </c>
      <c r="Q444" s="55" t="n">
        <v>12.0751823417665</v>
      </c>
      <c r="R444" s="55" t="n">
        <v>6.67612422161695</v>
      </c>
      <c r="S444" s="55" t="n">
        <v>11.3659721080053</v>
      </c>
      <c r="T444" s="55" t="n">
        <v>913.9881756</v>
      </c>
      <c r="U444" s="55" t="n">
        <v>11.9402685387852</v>
      </c>
      <c r="V444" s="55" t="n">
        <v>7.39487705948578</v>
      </c>
      <c r="W444" s="55" t="n">
        <v>10.6889082633529</v>
      </c>
      <c r="X444" s="55" t="n">
        <v>778.2464235</v>
      </c>
      <c r="Y444" s="55" t="n">
        <v>12.7404330477191</v>
      </c>
      <c r="Z444" s="55" t="n">
        <v>6.29662043492962</v>
      </c>
      <c r="AA444" s="55" t="n">
        <v>12.2127795540175</v>
      </c>
      <c r="AB444" s="55" t="n">
        <v>907.6511084</v>
      </c>
      <c r="AC444" s="55" t="n">
        <v>11.071228116346</v>
      </c>
      <c r="AD444" s="55" t="n">
        <v>7.34360524425585</v>
      </c>
      <c r="AE444" s="55" t="n">
        <v>9.91178665852548</v>
      </c>
      <c r="AF444" s="55" t="n">
        <v>1200.0309695</v>
      </c>
      <c r="AG444" s="55" t="n">
        <v>10.5144284303323</v>
      </c>
      <c r="AH444" s="55" t="n">
        <v>9.70918631546028</v>
      </c>
      <c r="AI444" s="55" t="n">
        <v>8.80209431709813</v>
      </c>
      <c r="AJ444" s="55" t="n">
        <v>833.1541749</v>
      </c>
      <c r="AK444" s="55" t="n">
        <v>12.2933263366044</v>
      </c>
      <c r="AL444" s="55" t="n">
        <v>6.74086696027363</v>
      </c>
      <c r="AM444" s="55" t="n">
        <v>11.0586166299141</v>
      </c>
      <c r="AN444" s="55" t="n">
        <v>829.8133998</v>
      </c>
      <c r="AO444" s="55" t="n">
        <v>11.4907551576279</v>
      </c>
      <c r="AP444" s="55" t="n">
        <v>6.71383748461146</v>
      </c>
      <c r="AQ444" s="55" t="n">
        <v>10.5949194807568</v>
      </c>
      <c r="AR444" s="55" t="n">
        <v>689.1893388</v>
      </c>
      <c r="AS444" s="55" t="n">
        <v>12.1672033273112</v>
      </c>
      <c r="AT444" s="55" t="n">
        <v>5.57607917387842</v>
      </c>
      <c r="AU444" s="55" t="n">
        <v>11.1023973305505</v>
      </c>
      <c r="AV444" s="55" t="n">
        <v>656.5978619</v>
      </c>
      <c r="AW444" s="55" t="n">
        <v>12.39399278891</v>
      </c>
      <c r="AX444" s="55" t="n">
        <v>5.31238871124814</v>
      </c>
      <c r="AY444" s="55" t="n">
        <v>11.3420255336699</v>
      </c>
      <c r="AZ444" s="55" t="n">
        <v>610.5689298</v>
      </c>
      <c r="BA444" s="55" t="n">
        <v>14.2522261907762</v>
      </c>
      <c r="BB444" s="55" t="n">
        <v>4.93997875765604</v>
      </c>
      <c r="BC444" s="55" t="n">
        <v>13.187032221841</v>
      </c>
      <c r="BD444" s="55" t="n">
        <v>562.5795689</v>
      </c>
      <c r="BE444" s="55" t="n">
        <v>12.2131301924071</v>
      </c>
      <c r="BF444" s="55" t="n">
        <v>4.55170740634908</v>
      </c>
      <c r="BG444" s="55" t="n">
        <v>11.2820852470912</v>
      </c>
      <c r="BH444" s="55" t="n">
        <v>998.1518007</v>
      </c>
      <c r="BI444" s="55" t="n">
        <v>11.9843043007855</v>
      </c>
      <c r="BJ444" s="55" t="n">
        <v>8.07582641650189</v>
      </c>
      <c r="BK444" s="55" t="n">
        <v>10.9163791668592</v>
      </c>
    </row>
    <row r="445">
      <c r="A445" s="55" t="s">
        <v>35</v>
      </c>
      <c r="B445" s="55" t="s">
        <v>36</v>
      </c>
      <c r="C445" s="55" t="s">
        <v>16</v>
      </c>
      <c r="D445" s="55" t="n">
        <v>136.9780001</v>
      </c>
      <c r="E445" s="55" t="n">
        <v>11.2343967775483</v>
      </c>
      <c r="F445" s="55" t="n">
        <v>10.4629548138086</v>
      </c>
      <c r="G445" s="55" t="n">
        <v>9.0568323316749</v>
      </c>
      <c r="H445" s="55" t="n">
        <v>125.494096</v>
      </c>
      <c r="I445" s="55" t="n">
        <v>13.8685851238984</v>
      </c>
      <c r="J445" s="55" t="n">
        <v>9.58576599811052</v>
      </c>
      <c r="K445" s="55" t="n">
        <v>9.92988624390365</v>
      </c>
      <c r="L445" s="55" t="n">
        <v>116.725759</v>
      </c>
      <c r="M445" s="55" t="n">
        <v>15.228786746985</v>
      </c>
      <c r="N445" s="55" t="n">
        <v>8.91600360008843</v>
      </c>
      <c r="O445" s="55" t="n">
        <v>11.2606736961738</v>
      </c>
      <c r="P445" s="55" t="n">
        <v>104.9583018</v>
      </c>
      <c r="Q445" s="55" t="n">
        <v>14.1160417830073</v>
      </c>
      <c r="R445" s="55" t="n">
        <v>8.01715580798209</v>
      </c>
      <c r="S445" s="55" t="n">
        <v>11.3844243269768</v>
      </c>
      <c r="T445" s="55" t="n">
        <v>133.7015587</v>
      </c>
      <c r="U445" s="55" t="n">
        <v>13.1233332542672</v>
      </c>
      <c r="V445" s="55" t="n">
        <v>10.2126864620057</v>
      </c>
      <c r="W445" s="55" t="n">
        <v>9.56285317112945</v>
      </c>
      <c r="X445" s="55" t="n">
        <v>135.5275164</v>
      </c>
      <c r="Y445" s="55" t="n">
        <v>11.1088936223919</v>
      </c>
      <c r="Z445" s="55" t="n">
        <v>10.3521607782687</v>
      </c>
      <c r="AA445" s="55" t="n">
        <v>9.59183575664582</v>
      </c>
      <c r="AB445" s="55" t="n">
        <v>118.4488903</v>
      </c>
      <c r="AC445" s="55" t="n">
        <v>13.393587204501</v>
      </c>
      <c r="AD445" s="55" t="n">
        <v>9.04762360415476</v>
      </c>
      <c r="AE445" s="55" t="n">
        <v>11.2011854349606</v>
      </c>
      <c r="AF445" s="55" t="n">
        <v>92.5473971</v>
      </c>
      <c r="AG445" s="55" t="n">
        <v>13.7261406990926</v>
      </c>
      <c r="AH445" s="55" t="n">
        <v>7.06915879401061</v>
      </c>
      <c r="AI445" s="55" t="n">
        <v>10.645162298561</v>
      </c>
      <c r="AJ445" s="55" t="n">
        <v>67.8128347</v>
      </c>
      <c r="AK445" s="55" t="n">
        <v>20.4381227651767</v>
      </c>
      <c r="AL445" s="55" t="n">
        <v>5.17982905827497</v>
      </c>
      <c r="AM445" s="55" t="n">
        <v>17.3971057500417</v>
      </c>
      <c r="AN445" s="55" t="n">
        <v>60.4840754</v>
      </c>
      <c r="AO445" s="55" t="n">
        <v>17.7153788757244</v>
      </c>
      <c r="AP445" s="55" t="n">
        <v>4.62002764971886</v>
      </c>
      <c r="AQ445" s="55" t="n">
        <v>15.2985306820203</v>
      </c>
      <c r="AR445" s="55" t="n">
        <v>67.0057987</v>
      </c>
      <c r="AS445" s="55" t="n">
        <v>18.458224031882</v>
      </c>
      <c r="AT445" s="55" t="n">
        <v>5.11818425987704</v>
      </c>
      <c r="AU445" s="55" t="n">
        <v>16.1647811231095</v>
      </c>
      <c r="AV445" s="55" t="n">
        <v>45.5430038</v>
      </c>
      <c r="AW445" s="55" t="n">
        <v>18.9795309229705</v>
      </c>
      <c r="AX445" s="55" t="n">
        <v>3.4787658638368</v>
      </c>
      <c r="AY445" s="55" t="n">
        <v>16.9199302820394</v>
      </c>
      <c r="AZ445" s="55" t="n">
        <v>47.3860997</v>
      </c>
      <c r="BA445" s="55" t="n">
        <v>22.5759044388746</v>
      </c>
      <c r="BB445" s="55" t="n">
        <v>3.61954926777858</v>
      </c>
      <c r="BC445" s="55" t="n">
        <v>21.2595216836136</v>
      </c>
      <c r="BD445" s="55" t="n">
        <v>16.6642025</v>
      </c>
      <c r="BE445" s="55" t="n">
        <v>28.1859942587876</v>
      </c>
      <c r="BF445" s="55" t="n">
        <v>1.27288175939471</v>
      </c>
      <c r="BG445" s="55" t="n">
        <v>26.1977721595059</v>
      </c>
      <c r="BH445" s="55" t="n">
        <v>39.8937519</v>
      </c>
      <c r="BI445" s="55" t="n">
        <v>22.8934293442775</v>
      </c>
      <c r="BJ445" s="55" t="n">
        <v>3.04725228268967</v>
      </c>
      <c r="BK445" s="55" t="n">
        <v>21.0946278366214</v>
      </c>
    </row>
    <row r="446">
      <c r="A446" s="55" t="s">
        <v>35</v>
      </c>
      <c r="B446" s="55" t="s">
        <v>36</v>
      </c>
      <c r="C446" s="55" t="s">
        <v>17</v>
      </c>
      <c r="D446" s="55" t="n">
        <v>16.2014812</v>
      </c>
      <c r="E446" s="55" t="n">
        <v>30.0241763965042</v>
      </c>
      <c r="F446" s="55" t="n">
        <v>2.50088982091872</v>
      </c>
      <c r="G446" s="55" t="n">
        <v>25.2481166596362</v>
      </c>
      <c r="H446" s="55" t="n">
        <v>54.101013</v>
      </c>
      <c r="I446" s="55" t="n">
        <v>22.5696172802699</v>
      </c>
      <c r="J446" s="55" t="n">
        <v>8.35112981602518</v>
      </c>
      <c r="K446" s="55" t="n">
        <v>17.7103149343156</v>
      </c>
      <c r="L446" s="55" t="n">
        <v>28.5640884</v>
      </c>
      <c r="M446" s="55" t="n">
        <v>30.5608362486833</v>
      </c>
      <c r="N446" s="55" t="n">
        <v>4.40920413643306</v>
      </c>
      <c r="O446" s="55" t="n">
        <v>25.7644096129101</v>
      </c>
      <c r="P446" s="55" t="n">
        <v>41.2398508</v>
      </c>
      <c r="Q446" s="55" t="n">
        <v>23.8165055472075</v>
      </c>
      <c r="R446" s="55" t="n">
        <v>6.36585765268961</v>
      </c>
      <c r="S446" s="55" t="n">
        <v>16.8218265187065</v>
      </c>
      <c r="T446" s="55" t="n">
        <v>51.5069689</v>
      </c>
      <c r="U446" s="55" t="n">
        <v>22.1580861014352</v>
      </c>
      <c r="V446" s="55" t="n">
        <v>7.95070849623226</v>
      </c>
      <c r="W446" s="55" t="n">
        <v>16.4062595321184</v>
      </c>
      <c r="X446" s="55" t="n">
        <v>54.8379397</v>
      </c>
      <c r="Y446" s="55" t="n">
        <v>19.8959366922898</v>
      </c>
      <c r="Z446" s="55" t="n">
        <v>8.46488314882498</v>
      </c>
      <c r="AA446" s="55" t="n">
        <v>14.2932611854833</v>
      </c>
      <c r="AB446" s="55" t="n">
        <v>55.8942533</v>
      </c>
      <c r="AC446" s="55" t="n">
        <v>22.001118361188</v>
      </c>
      <c r="AD446" s="55" t="n">
        <v>8.62793761880381</v>
      </c>
      <c r="AE446" s="55" t="n">
        <v>17.8244136645707</v>
      </c>
      <c r="AF446" s="55" t="n">
        <v>33.1289832</v>
      </c>
      <c r="AG446" s="55" t="n">
        <v>25.8443041293752</v>
      </c>
      <c r="AH446" s="55" t="n">
        <v>5.11384952026901</v>
      </c>
      <c r="AI446" s="55" t="n">
        <v>17.7087152111952</v>
      </c>
      <c r="AJ446" s="55" t="n">
        <v>52.6442976</v>
      </c>
      <c r="AK446" s="55" t="n">
        <v>27.5782028095814</v>
      </c>
      <c r="AL446" s="55" t="n">
        <v>8.12626860297538</v>
      </c>
      <c r="AM446" s="55" t="n">
        <v>20.684948021721</v>
      </c>
      <c r="AN446" s="55" t="n">
        <v>42.4581947</v>
      </c>
      <c r="AO446" s="55" t="n">
        <v>21.0954877634226</v>
      </c>
      <c r="AP446" s="55" t="n">
        <v>6.5539234116332</v>
      </c>
      <c r="AQ446" s="55" t="n">
        <v>18.2938858021738</v>
      </c>
      <c r="AR446" s="55" t="n">
        <v>45.2049214</v>
      </c>
      <c r="AS446" s="55" t="n">
        <v>24.2951684075998</v>
      </c>
      <c r="AT446" s="55" t="n">
        <v>6.97791309258137</v>
      </c>
      <c r="AU446" s="55" t="n">
        <v>17.5811258644041</v>
      </c>
      <c r="AV446" s="55" t="n">
        <v>47.1414965</v>
      </c>
      <c r="AW446" s="55" t="n">
        <v>25.8898389238813</v>
      </c>
      <c r="AX446" s="55" t="n">
        <v>7.27684631326953</v>
      </c>
      <c r="AY446" s="55" t="n">
        <v>19.2259458011532</v>
      </c>
      <c r="AZ446" s="55" t="n">
        <v>46.2222855</v>
      </c>
      <c r="BA446" s="55" t="n">
        <v>31.7080362724781</v>
      </c>
      <c r="BB446" s="55" t="n">
        <v>7.13495524758249</v>
      </c>
      <c r="BC446" s="55" t="n">
        <v>24.9032864888027</v>
      </c>
      <c r="BD446" s="55" t="n">
        <v>31.0895816</v>
      </c>
      <c r="BE446" s="55" t="n">
        <v>29.8248879603061</v>
      </c>
      <c r="BF446" s="55" t="n">
        <v>4.79904381582481</v>
      </c>
      <c r="BG446" s="55" t="n">
        <v>26.1142050619079</v>
      </c>
      <c r="BH446" s="55" t="n">
        <v>47.5933116</v>
      </c>
      <c r="BI446" s="55" t="n">
        <v>26.5597233415961</v>
      </c>
      <c r="BJ446" s="55" t="n">
        <v>7.3465893059366</v>
      </c>
      <c r="BK446" s="55" t="n">
        <v>21.2225803005836</v>
      </c>
    </row>
    <row r="447">
      <c r="A447" s="55" t="s">
        <v>37</v>
      </c>
      <c r="B447" s="55" t="s">
        <v>38</v>
      </c>
      <c r="C447" s="55" t="s">
        <v>16</v>
      </c>
      <c r="D447" s="55" t="n">
        <v>264.2169975</v>
      </c>
      <c r="E447" s="55" t="n">
        <v>15.7349353998925</v>
      </c>
      <c r="F447" s="55" t="n">
        <v>10.1219477498272</v>
      </c>
      <c r="G447" s="55" t="n">
        <v>12.8564011511847</v>
      </c>
      <c r="H447" s="55" t="n">
        <v>279.0888349</v>
      </c>
      <c r="I447" s="55" t="n">
        <v>14.5144001250501</v>
      </c>
      <c r="J447" s="55" t="n">
        <v>10.6916762780107</v>
      </c>
      <c r="K447" s="55" t="n">
        <v>9.63269849270924</v>
      </c>
      <c r="L447" s="55" t="n">
        <v>225.1998753</v>
      </c>
      <c r="M447" s="55" t="n">
        <v>21.6252592677451</v>
      </c>
      <c r="N447" s="55" t="n">
        <v>8.62723213352012</v>
      </c>
      <c r="O447" s="55" t="n">
        <v>15.6014353601295</v>
      </c>
      <c r="P447" s="55" t="n">
        <v>162.1333164</v>
      </c>
      <c r="Q447" s="55" t="n">
        <v>17.7333727084986</v>
      </c>
      <c r="R447" s="55" t="n">
        <v>6.21120129528005</v>
      </c>
      <c r="S447" s="55" t="n">
        <v>14.1663292102992</v>
      </c>
      <c r="T447" s="55" t="n">
        <v>280.524886</v>
      </c>
      <c r="U447" s="55" t="n">
        <v>14.6010607601068</v>
      </c>
      <c r="V447" s="55" t="n">
        <v>10.7466902791454</v>
      </c>
      <c r="W447" s="55" t="n">
        <v>11.1905612148926</v>
      </c>
      <c r="X447" s="55" t="n">
        <v>231.4540254</v>
      </c>
      <c r="Y447" s="55" t="n">
        <v>14.7074693173642</v>
      </c>
      <c r="Z447" s="55" t="n">
        <v>8.86682376135163</v>
      </c>
      <c r="AA447" s="55" t="n">
        <v>11.6265918287528</v>
      </c>
      <c r="AB447" s="55" t="n">
        <v>265.0238447</v>
      </c>
      <c r="AC447" s="55" t="n">
        <v>14.8153542409046</v>
      </c>
      <c r="AD447" s="55" t="n">
        <v>10.1528574387487</v>
      </c>
      <c r="AE447" s="55" t="n">
        <v>10.6775992477303</v>
      </c>
      <c r="AF447" s="55" t="n">
        <v>185.8541445</v>
      </c>
      <c r="AG447" s="55" t="n">
        <v>18.3019019256536</v>
      </c>
      <c r="AH447" s="55" t="n">
        <v>7.11992777723484</v>
      </c>
      <c r="AI447" s="55" t="n">
        <v>14.0070404740639</v>
      </c>
      <c r="AJ447" s="55" t="n">
        <v>111.9485009</v>
      </c>
      <c r="AK447" s="55" t="n">
        <v>22.2273981719361</v>
      </c>
      <c r="AL447" s="55" t="n">
        <v>4.28866003134899</v>
      </c>
      <c r="AM447" s="55" t="n">
        <v>20.0308829209577</v>
      </c>
      <c r="AN447" s="55" t="n">
        <v>117.0669697</v>
      </c>
      <c r="AO447" s="55" t="n">
        <v>18.4590043116018</v>
      </c>
      <c r="AP447" s="55" t="n">
        <v>4.48474459155114</v>
      </c>
      <c r="AQ447" s="55" t="n">
        <v>15.8668565971438</v>
      </c>
      <c r="AR447" s="55" t="n">
        <v>98.3203662</v>
      </c>
      <c r="AS447" s="55" t="n">
        <v>17.9867379342474</v>
      </c>
      <c r="AT447" s="55" t="n">
        <v>3.76657678664401</v>
      </c>
      <c r="AU447" s="55" t="n">
        <v>16.3980191358307</v>
      </c>
      <c r="AV447" s="55" t="n">
        <v>150.6828777</v>
      </c>
      <c r="AW447" s="55" t="n">
        <v>15.4022964942653</v>
      </c>
      <c r="AX447" s="55" t="n">
        <v>5.77254389121202</v>
      </c>
      <c r="AY447" s="55" t="n">
        <v>16.2277469991365</v>
      </c>
      <c r="AZ447" s="55" t="n">
        <v>90.6987131</v>
      </c>
      <c r="BA447" s="55" t="n">
        <v>17.4644105668138</v>
      </c>
      <c r="BB447" s="55" t="n">
        <v>3.47459718209374</v>
      </c>
      <c r="BC447" s="55" t="n">
        <v>16.942677698019</v>
      </c>
      <c r="BD447" s="55" t="n">
        <v>51.2672929</v>
      </c>
      <c r="BE447" s="55" t="n">
        <v>21.5232220963398</v>
      </c>
      <c r="BF447" s="55" t="n">
        <v>1.96401013151657</v>
      </c>
      <c r="BG447" s="55" t="n">
        <v>20.2390448972162</v>
      </c>
      <c r="BH447" s="55" t="n">
        <v>96.8568514</v>
      </c>
      <c r="BI447" s="55" t="n">
        <v>22.5690952055204</v>
      </c>
      <c r="BJ447" s="55" t="n">
        <v>3.71051067251485</v>
      </c>
      <c r="BK447" s="55" t="n">
        <v>21.6584164093495</v>
      </c>
    </row>
    <row r="448">
      <c r="A448" s="55" t="s">
        <v>37</v>
      </c>
      <c r="B448" s="55" t="s">
        <v>38</v>
      </c>
      <c r="C448" s="55" t="s">
        <v>17</v>
      </c>
      <c r="D448" s="55" t="n">
        <v>125.891916</v>
      </c>
      <c r="E448" s="55" t="n">
        <v>20.2873000373534</v>
      </c>
      <c r="F448" s="55" t="n">
        <v>6.55119802758876</v>
      </c>
      <c r="G448" s="55" t="n">
        <v>14.6830893135496</v>
      </c>
      <c r="H448" s="55" t="n">
        <v>180.6366588</v>
      </c>
      <c r="I448" s="55" t="n">
        <v>19.542883807063</v>
      </c>
      <c r="J448" s="55" t="n">
        <v>9.40001995712563</v>
      </c>
      <c r="K448" s="55" t="n">
        <v>11.2130931737305</v>
      </c>
      <c r="L448" s="55" t="n">
        <v>203.9657167</v>
      </c>
      <c r="M448" s="55" t="n">
        <v>19.7106018963245</v>
      </c>
      <c r="N448" s="55" t="n">
        <v>10.6140238658435</v>
      </c>
      <c r="O448" s="55" t="n">
        <v>13.2951651875386</v>
      </c>
      <c r="P448" s="55" t="n">
        <v>140.7757633</v>
      </c>
      <c r="Q448" s="55" t="n">
        <v>16.3507197271739</v>
      </c>
      <c r="R448" s="55" t="n">
        <v>7.32572775255293</v>
      </c>
      <c r="S448" s="55" t="n">
        <v>9.01279143347189</v>
      </c>
      <c r="T448" s="55" t="n">
        <v>146.5660331</v>
      </c>
      <c r="U448" s="55" t="n">
        <v>18.3272388212273</v>
      </c>
      <c r="V448" s="55" t="n">
        <v>7.62704339932541</v>
      </c>
      <c r="W448" s="55" t="n">
        <v>12.4672431293594</v>
      </c>
      <c r="X448" s="55" t="n">
        <v>139.400667</v>
      </c>
      <c r="Y448" s="55" t="n">
        <v>18.3374615164395</v>
      </c>
      <c r="Z448" s="55" t="n">
        <v>7.25417011442544</v>
      </c>
      <c r="AA448" s="55" t="n">
        <v>13.7272340050861</v>
      </c>
      <c r="AB448" s="55" t="n">
        <v>172.8052212</v>
      </c>
      <c r="AC448" s="55" t="n">
        <v>20.2683633447135</v>
      </c>
      <c r="AD448" s="55" t="n">
        <v>8.99248546096065</v>
      </c>
      <c r="AE448" s="55" t="n">
        <v>14.6015179867595</v>
      </c>
      <c r="AF448" s="55" t="n">
        <v>182.3597433</v>
      </c>
      <c r="AG448" s="55" t="n">
        <v>17.8004107216251</v>
      </c>
      <c r="AH448" s="55" t="n">
        <v>9.4896863005767</v>
      </c>
      <c r="AI448" s="55" t="n">
        <v>13.5687899251183</v>
      </c>
      <c r="AJ448" s="55" t="n">
        <v>98.9282393</v>
      </c>
      <c r="AK448" s="55" t="n">
        <v>18.8727238493752</v>
      </c>
      <c r="AL448" s="55" t="n">
        <v>5.14805482962853</v>
      </c>
      <c r="AM448" s="55" t="n">
        <v>16.0577453777318</v>
      </c>
      <c r="AN448" s="55" t="n">
        <v>103.3078959</v>
      </c>
      <c r="AO448" s="55" t="n">
        <v>19.526647653583</v>
      </c>
      <c r="AP448" s="55" t="n">
        <v>5.37596460009732</v>
      </c>
      <c r="AQ448" s="55" t="n">
        <v>13.9620534781907</v>
      </c>
      <c r="AR448" s="55" t="n">
        <v>85.5303811</v>
      </c>
      <c r="AS448" s="55" t="n">
        <v>20.5114160255865</v>
      </c>
      <c r="AT448" s="55" t="n">
        <v>4.45085341271027</v>
      </c>
      <c r="AU448" s="55" t="n">
        <v>15.1753475243047</v>
      </c>
      <c r="AV448" s="55" t="n">
        <v>89.479815</v>
      </c>
      <c r="AW448" s="55" t="n">
        <v>19.5401616651672</v>
      </c>
      <c r="AX448" s="55" t="n">
        <v>4.65637513640675</v>
      </c>
      <c r="AY448" s="55" t="n">
        <v>13.8528924369169</v>
      </c>
      <c r="AZ448" s="55" t="n">
        <v>91.9521307</v>
      </c>
      <c r="BA448" s="55" t="n">
        <v>20.4141035999089</v>
      </c>
      <c r="BB448" s="55" t="n">
        <v>4.78503017838273</v>
      </c>
      <c r="BC448" s="55" t="n">
        <v>18.1399082212956</v>
      </c>
      <c r="BD448" s="55" t="n">
        <v>62.0726647</v>
      </c>
      <c r="BE448" s="55" t="n">
        <v>26.3352863942432</v>
      </c>
      <c r="BF448" s="55" t="n">
        <v>3.23015433770838</v>
      </c>
      <c r="BG448" s="55" t="n">
        <v>23.9127003401229</v>
      </c>
      <c r="BH448" s="55" t="n">
        <v>97.989657</v>
      </c>
      <c r="BI448" s="55" t="n">
        <v>19.4925334379656</v>
      </c>
      <c r="BJ448" s="55" t="n">
        <v>5.09921262666698</v>
      </c>
      <c r="BK448" s="55" t="n">
        <v>15.7639039077916</v>
      </c>
    </row>
    <row r="449">
      <c r="A449" s="55" t="s">
        <v>39</v>
      </c>
      <c r="B449" s="55" t="s">
        <v>40</v>
      </c>
      <c r="C449" s="55" t="s">
        <v>16</v>
      </c>
      <c r="D449" s="55" t="n">
        <v>148.9145035</v>
      </c>
      <c r="E449" s="55" t="n">
        <v>23.3019447476718</v>
      </c>
      <c r="F449" s="55" t="n">
        <v>15.1594571319496</v>
      </c>
      <c r="G449" s="55" t="n">
        <v>13.6199809760094</v>
      </c>
      <c r="H449" s="55" t="n">
        <v>98.1621252</v>
      </c>
      <c r="I449" s="55" t="n">
        <v>31.7741468454297</v>
      </c>
      <c r="J449" s="55" t="n">
        <v>9.99287842335971</v>
      </c>
      <c r="K449" s="55" t="n">
        <v>27.8943052781978</v>
      </c>
      <c r="L449" s="55" t="n">
        <v>63.360962</v>
      </c>
      <c r="M449" s="55" t="n">
        <v>39.8029889965812</v>
      </c>
      <c r="N449" s="55" t="n">
        <v>6.45012919965912</v>
      </c>
      <c r="O449" s="55" t="n">
        <v>28.6625672174541</v>
      </c>
      <c r="P449" s="55" t="n">
        <v>116.5842827</v>
      </c>
      <c r="Q449" s="55" t="n">
        <v>32.8245626582363</v>
      </c>
      <c r="R449" s="55" t="n">
        <v>11.868249192059</v>
      </c>
      <c r="S449" s="55" t="n">
        <v>24.7792413485899</v>
      </c>
      <c r="T449" s="55" t="n">
        <v>149.7888495</v>
      </c>
      <c r="U449" s="55" t="n">
        <v>32.3115733132502</v>
      </c>
      <c r="V449" s="55" t="n">
        <v>15.2484653238582</v>
      </c>
      <c r="W449" s="55" t="n">
        <v>22.8588047271739</v>
      </c>
      <c r="X449" s="55" t="n">
        <v>80.4450392</v>
      </c>
      <c r="Y449" s="55" t="n">
        <v>26.7891298282157</v>
      </c>
      <c r="Z449" s="55" t="n">
        <v>8.18928374716979</v>
      </c>
      <c r="AA449" s="55" t="n">
        <v>23.5785292780872</v>
      </c>
      <c r="AB449" s="55" t="n">
        <v>68.5773336</v>
      </c>
      <c r="AC449" s="55" t="n">
        <v>34.6156387683457</v>
      </c>
      <c r="AD449" s="55" t="n">
        <v>6.98115445103445</v>
      </c>
      <c r="AE449" s="55" t="n">
        <v>28.0305822789453</v>
      </c>
      <c r="AF449" s="55" t="n">
        <v>45.7143511</v>
      </c>
      <c r="AG449" s="55" t="n">
        <v>36.883974517557</v>
      </c>
      <c r="AH449" s="55" t="n">
        <v>4.65370887003861</v>
      </c>
      <c r="AI449" s="55" t="n">
        <v>34.9589130080766</v>
      </c>
      <c r="AJ449" s="55" t="n">
        <v>70.1702623</v>
      </c>
      <c r="AK449" s="55" t="n">
        <v>34.7284709349746</v>
      </c>
      <c r="AL449" s="55" t="n">
        <v>7.14331417204444</v>
      </c>
      <c r="AM449" s="55" t="n">
        <v>27.9124658403177</v>
      </c>
      <c r="AN449" s="55" t="n">
        <v>59.6981463</v>
      </c>
      <c r="AO449" s="55" t="n">
        <v>32.207272324204</v>
      </c>
      <c r="AP449" s="55" t="n">
        <v>6.0772555286511</v>
      </c>
      <c r="AQ449" s="55" t="n">
        <v>31.1306634117738</v>
      </c>
      <c r="AR449" s="55" t="n">
        <v>44.079667</v>
      </c>
      <c r="AS449" s="55" t="n">
        <v>39.3943375127593</v>
      </c>
      <c r="AT449" s="55" t="n">
        <v>4.4872984603351</v>
      </c>
      <c r="AU449" s="55" t="n">
        <v>30.7995298919119</v>
      </c>
      <c r="AV449" s="55" t="n">
        <v>7.4023597</v>
      </c>
      <c r="AW449" s="55" t="n">
        <v>73.4310377425643</v>
      </c>
      <c r="AX449" s="55" t="n">
        <v>0.753558262694148</v>
      </c>
      <c r="AY449" s="55" t="n">
        <v>71.2048075637491</v>
      </c>
      <c r="AZ449" s="55" t="n">
        <v>10.4499255</v>
      </c>
      <c r="BA449" s="55" t="n">
        <v>59.0952500804806</v>
      </c>
      <c r="BB449" s="55" t="n">
        <v>1.06379965635327</v>
      </c>
      <c r="BC449" s="55" t="n">
        <v>62.3485794095705</v>
      </c>
      <c r="BD449" s="55" t="n">
        <v>16.4580239</v>
      </c>
      <c r="BE449" s="55" t="n">
        <v>53.3709935200736</v>
      </c>
      <c r="BF449" s="55" t="n">
        <v>1.67542248689465</v>
      </c>
      <c r="BG449" s="55" t="n">
        <v>53.5611820433525</v>
      </c>
      <c r="BH449" s="55" t="n">
        <v>2.5149878</v>
      </c>
      <c r="BI449" s="55" t="n">
        <v>100</v>
      </c>
      <c r="BJ449" s="55" t="n">
        <v>0.256025093898771</v>
      </c>
      <c r="BK449" s="55" t="n">
        <v>102.766764694246</v>
      </c>
    </row>
    <row r="450">
      <c r="A450" s="55" t="s">
        <v>39</v>
      </c>
      <c r="B450" s="55" t="s">
        <v>40</v>
      </c>
      <c r="C450" s="55" t="s">
        <v>17</v>
      </c>
      <c r="D450" s="55" t="n">
        <v>369.8689584</v>
      </c>
      <c r="E450" s="55" t="n">
        <v>14.6067566941332</v>
      </c>
      <c r="F450" s="55" t="n">
        <v>5.20525834012868</v>
      </c>
      <c r="G450" s="55" t="n">
        <v>13.26831657893</v>
      </c>
      <c r="H450" s="55" t="n">
        <v>478.9224358</v>
      </c>
      <c r="I450" s="55" t="n">
        <v>12.6716439408206</v>
      </c>
      <c r="J450" s="55" t="n">
        <v>6.73999519723603</v>
      </c>
      <c r="K450" s="55" t="n">
        <v>11.2367035543756</v>
      </c>
      <c r="L450" s="55" t="n">
        <v>696.7710177</v>
      </c>
      <c r="M450" s="55" t="n">
        <v>9.63621126739355</v>
      </c>
      <c r="N450" s="55" t="n">
        <v>9.8058327650209</v>
      </c>
      <c r="O450" s="55" t="n">
        <v>7.56263986771588</v>
      </c>
      <c r="P450" s="55" t="n">
        <v>550.7394245</v>
      </c>
      <c r="Q450" s="55" t="n">
        <v>11.453051016443</v>
      </c>
      <c r="R450" s="55" t="n">
        <v>7.75069363759912</v>
      </c>
      <c r="S450" s="55" t="n">
        <v>9.62161674807584</v>
      </c>
      <c r="T450" s="55" t="n">
        <v>524.8874437</v>
      </c>
      <c r="U450" s="55" t="n">
        <v>11.652972044386</v>
      </c>
      <c r="V450" s="55" t="n">
        <v>7.38687224731495</v>
      </c>
      <c r="W450" s="55" t="n">
        <v>10.5100493110752</v>
      </c>
      <c r="X450" s="55" t="n">
        <v>438.1428204</v>
      </c>
      <c r="Y450" s="55" t="n">
        <v>13.4200774363449</v>
      </c>
      <c r="Z450" s="55" t="n">
        <v>6.16609347245671</v>
      </c>
      <c r="AA450" s="55" t="n">
        <v>12.61904423129</v>
      </c>
      <c r="AB450" s="55" t="n">
        <v>469.4765519</v>
      </c>
      <c r="AC450" s="55" t="n">
        <v>12.3787596377185</v>
      </c>
      <c r="AD450" s="55" t="n">
        <v>6.60706091109572</v>
      </c>
      <c r="AE450" s="55" t="n">
        <v>11.8827699800558</v>
      </c>
      <c r="AF450" s="55" t="n">
        <v>601.5804393</v>
      </c>
      <c r="AG450" s="55" t="n">
        <v>9.99519205353318</v>
      </c>
      <c r="AH450" s="55" t="n">
        <v>8.46619195206461</v>
      </c>
      <c r="AI450" s="55" t="n">
        <v>9.05484699612945</v>
      </c>
      <c r="AJ450" s="55" t="n">
        <v>519.9984171</v>
      </c>
      <c r="AK450" s="55" t="n">
        <v>8.78248713980939</v>
      </c>
      <c r="AL450" s="55" t="n">
        <v>7.31806775343461</v>
      </c>
      <c r="AM450" s="55" t="n">
        <v>8.85450788230659</v>
      </c>
      <c r="AN450" s="55" t="n">
        <v>529.9280074</v>
      </c>
      <c r="AO450" s="55" t="n">
        <v>11.6996940103866</v>
      </c>
      <c r="AP450" s="55" t="n">
        <v>7.4578093606966</v>
      </c>
      <c r="AQ450" s="55" t="n">
        <v>11.6417951088674</v>
      </c>
      <c r="AR450" s="55" t="n">
        <v>470.1889639</v>
      </c>
      <c r="AS450" s="55" t="n">
        <v>10.8066184351867</v>
      </c>
      <c r="AT450" s="55" t="n">
        <v>6.6170868633158</v>
      </c>
      <c r="AU450" s="55" t="n">
        <v>10.7606610130278</v>
      </c>
      <c r="AV450" s="55" t="n">
        <v>500.2922417</v>
      </c>
      <c r="AW450" s="55" t="n">
        <v>10.5315407785849</v>
      </c>
      <c r="AX450" s="55" t="n">
        <v>7.04073781935034</v>
      </c>
      <c r="AY450" s="55" t="n">
        <v>11.0847658936752</v>
      </c>
      <c r="AZ450" s="55" t="n">
        <v>320.8677457</v>
      </c>
      <c r="BA450" s="55" t="n">
        <v>8.83266554305922</v>
      </c>
      <c r="BB450" s="55" t="n">
        <v>4.5156520206731</v>
      </c>
      <c r="BC450" s="55" t="n">
        <v>9.22367182405653</v>
      </c>
      <c r="BD450" s="55" t="n">
        <v>245.0920508</v>
      </c>
      <c r="BE450" s="55" t="n">
        <v>11.8518011271452</v>
      </c>
      <c r="BF450" s="55" t="n">
        <v>3.4492417180526</v>
      </c>
      <c r="BG450" s="55" t="n">
        <v>12.2321176044462</v>
      </c>
      <c r="BH450" s="55" t="n">
        <v>388.9226667</v>
      </c>
      <c r="BI450" s="55" t="n">
        <v>11.1226463627791</v>
      </c>
      <c r="BJ450" s="55" t="n">
        <v>5.47340594156025</v>
      </c>
      <c r="BK450" s="55" t="n">
        <v>11.0711940117082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444</v>
      </c>
    </row>
    <row r="9">
      <c r="A9" t="s">
        <v>3</v>
      </c>
    </row>
    <row r="10">
      <c r="A10" t="s">
        <v>4</v>
      </c>
    </row>
    <row r="11">
      <c r="A11" t="s">
        <v>445</v>
      </c>
    </row>
    <row r="12">
      <c r="A12" s="3" t="s">
        <v>6</v>
      </c>
    </row>
    <row r="13">
      <c r="A13" s="3" t="s">
        <v>7</v>
      </c>
    </row>
    <row r="15">
      <c r="A15" s="4" t="s">
        <v>446</v>
      </c>
    </row>
    <row r="16">
      <c r="A16" s="5" t="s">
        <v>9</v>
      </c>
      <c r="B16" s="5" t="s">
        <v>10</v>
      </c>
      <c r="C16" s="5" t="s">
        <v>11</v>
      </c>
      <c r="D16" s="5" t="s">
        <v>447</v>
      </c>
      <c r="E16" s="5" t="s">
        <v>448</v>
      </c>
      <c r="F16" s="5" t="s">
        <v>449</v>
      </c>
      <c r="G16" s="5" t="s">
        <v>450</v>
      </c>
      <c r="H16" s="5" t="s">
        <v>451</v>
      </c>
      <c r="I16" s="5" t="s">
        <v>452</v>
      </c>
      <c r="J16" s="5" t="s">
        <v>453</v>
      </c>
      <c r="K16" s="5" t="s">
        <v>454</v>
      </c>
      <c r="L16" s="5" t="s">
        <v>455</v>
      </c>
      <c r="M16" s="5" t="s">
        <v>456</v>
      </c>
      <c r="N16" s="5" t="s">
        <v>457</v>
      </c>
      <c r="O16" s="5" t="s">
        <v>458</v>
      </c>
      <c r="P16" s="5" t="s">
        <v>459</v>
      </c>
      <c r="Q16" s="5" t="s">
        <v>460</v>
      </c>
      <c r="R16" s="5" t="s">
        <v>461</v>
      </c>
      <c r="S16" s="5" t="s">
        <v>462</v>
      </c>
      <c r="T16" s="5" t="s">
        <v>463</v>
      </c>
      <c r="U16" s="5" t="s">
        <v>464</v>
      </c>
      <c r="V16" s="5" t="s">
        <v>465</v>
      </c>
      <c r="W16" s="5" t="s">
        <v>466</v>
      </c>
      <c r="X16" s="5" t="s">
        <v>467</v>
      </c>
      <c r="Y16" s="5" t="s">
        <v>468</v>
      </c>
      <c r="Z16" s="5" t="s">
        <v>469</v>
      </c>
      <c r="AA16" s="5" t="s">
        <v>470</v>
      </c>
    </row>
    <row r="17">
      <c r="A17" s="56" t="s">
        <v>14</v>
      </c>
      <c r="B17" s="56" t="s">
        <v>15</v>
      </c>
      <c r="C17" s="56" t="s">
        <v>16</v>
      </c>
      <c r="D17" s="56" t="n">
        <v>9900.9006985</v>
      </c>
      <c r="E17" s="56" t="n">
        <v>8.46585050082301</v>
      </c>
      <c r="F17" s="56" t="n">
        <v>3.390410922351</v>
      </c>
      <c r="G17" s="56" t="n">
        <v>8.07569476490858</v>
      </c>
      <c r="H17" s="56" t="n">
        <v>79366.7247996</v>
      </c>
      <c r="I17" s="56" t="n">
        <v>3.43177148284744</v>
      </c>
      <c r="J17" s="56" t="n">
        <v>27.1779122754515</v>
      </c>
      <c r="K17" s="56" t="n">
        <v>2.53151652567817</v>
      </c>
      <c r="L17" s="56" t="n">
        <v>144926.0428395</v>
      </c>
      <c r="M17" s="56" t="n">
        <v>2.76461703413608</v>
      </c>
      <c r="N17" s="56" t="n">
        <v>49.6276908070183</v>
      </c>
      <c r="O17" s="56" t="n">
        <v>1.56160833131783</v>
      </c>
      <c r="P17" s="56" t="n">
        <v>26454.6798583</v>
      </c>
      <c r="Q17" s="56" t="n">
        <v>4.96350048250865</v>
      </c>
      <c r="R17" s="56" t="n">
        <v>9.05899758720616</v>
      </c>
      <c r="S17" s="56" t="n">
        <v>4.61218317747382</v>
      </c>
      <c r="T17" s="56" t="n">
        <v>4203.6735964</v>
      </c>
      <c r="U17" s="56" t="n">
        <v>11.448816087826</v>
      </c>
      <c r="V17" s="56" t="n">
        <v>1.43948326614288</v>
      </c>
      <c r="W17" s="56" t="n">
        <v>11.3453565856034</v>
      </c>
      <c r="X17" s="56" t="n">
        <v>27174.5474129</v>
      </c>
      <c r="Y17" s="56" t="n">
        <v>5.61531518426192</v>
      </c>
      <c r="Z17" s="56" t="n">
        <v>9.30550514183013</v>
      </c>
      <c r="AA17" s="56" t="n">
        <v>5.2131438633078</v>
      </c>
    </row>
    <row r="18">
      <c r="A18" s="56" t="s">
        <v>14</v>
      </c>
      <c r="B18" s="56" t="s">
        <v>15</v>
      </c>
      <c r="C18" s="56" t="s">
        <v>17</v>
      </c>
      <c r="D18" s="56" t="n">
        <v>58396.8841079</v>
      </c>
      <c r="E18" s="56" t="n">
        <v>3.12798867579524</v>
      </c>
      <c r="F18" s="56" t="n">
        <v>1.6544288797386</v>
      </c>
      <c r="G18" s="56" t="n">
        <v>3.10956330151784</v>
      </c>
      <c r="H18" s="56" t="n">
        <v>658914.9054452</v>
      </c>
      <c r="I18" s="56" t="n">
        <v>1.06635126754088</v>
      </c>
      <c r="J18" s="56" t="n">
        <v>18.6675687498075</v>
      </c>
      <c r="K18" s="56" t="n">
        <v>1.00736843763262</v>
      </c>
      <c r="L18" s="56" t="n">
        <v>1268477.8636176</v>
      </c>
      <c r="M18" s="56" t="n">
        <v>0.763663433208833</v>
      </c>
      <c r="N18" s="56" t="n">
        <v>35.936958674036</v>
      </c>
      <c r="O18" s="56" t="n">
        <v>0.636066612793505</v>
      </c>
      <c r="P18" s="56" t="n">
        <v>465618.7393735</v>
      </c>
      <c r="Q18" s="56" t="n">
        <v>1.26566271095425</v>
      </c>
      <c r="R18" s="56" t="n">
        <v>13.1913389067754</v>
      </c>
      <c r="S18" s="56" t="n">
        <v>1.18183811056905</v>
      </c>
      <c r="T18" s="56" t="n">
        <v>94314.7970618</v>
      </c>
      <c r="U18" s="56" t="n">
        <v>2.31519885333825</v>
      </c>
      <c r="V18" s="56" t="n">
        <v>2.67201112575488</v>
      </c>
      <c r="W18" s="56" t="n">
        <v>2.28622218512847</v>
      </c>
      <c r="X18" s="56" t="n">
        <v>984007.5122134</v>
      </c>
      <c r="Y18" s="56" t="n">
        <v>0.947322421967073</v>
      </c>
      <c r="Z18" s="56" t="n">
        <v>27.8776936638875</v>
      </c>
      <c r="AA18" s="56" t="n">
        <v>0.853660580249972</v>
      </c>
    </row>
    <row r="19">
      <c r="A19" s="56" t="s">
        <v>14</v>
      </c>
      <c r="B19" s="56" t="s">
        <v>18</v>
      </c>
      <c r="C19" s="56" t="s">
        <v>16</v>
      </c>
      <c r="D19" s="56" t="n">
        <v>293.073712</v>
      </c>
      <c r="E19" s="56"/>
      <c r="F19" s="56" t="n">
        <v>6.03959274056432</v>
      </c>
      <c r="G19" s="56"/>
      <c r="H19" s="56" t="n">
        <v>2731.6661655</v>
      </c>
      <c r="I19" s="56"/>
      <c r="J19" s="56" t="n">
        <v>56.293520937828</v>
      </c>
      <c r="K19" s="56"/>
      <c r="L19" s="56" t="n">
        <v>1453.2446158</v>
      </c>
      <c r="M19" s="56"/>
      <c r="N19" s="56" t="n">
        <v>29.948116369611</v>
      </c>
      <c r="O19" s="56"/>
      <c r="P19" s="56" t="n">
        <v>131.8868837</v>
      </c>
      <c r="Q19" s="56"/>
      <c r="R19" s="56" t="n">
        <v>2.71789325604942</v>
      </c>
      <c r="S19" s="56"/>
      <c r="T19" s="56" t="n">
        <v>23.7872461</v>
      </c>
      <c r="U19" s="56"/>
      <c r="V19" s="56" t="n">
        <v>0.490201860423349</v>
      </c>
      <c r="W19" s="56"/>
      <c r="X19" s="56" t="n">
        <v>218.8823443</v>
      </c>
      <c r="Y19" s="56"/>
      <c r="Z19" s="56" t="n">
        <v>4.5106748355239</v>
      </c>
      <c r="AA19" s="56"/>
    </row>
    <row r="20">
      <c r="A20" s="56" t="s">
        <v>14</v>
      </c>
      <c r="B20" s="56" t="s">
        <v>18</v>
      </c>
      <c r="C20" s="56" t="s">
        <v>17</v>
      </c>
      <c r="D20" s="56" t="n">
        <v>285.7034261</v>
      </c>
      <c r="E20" s="56"/>
      <c r="F20" s="56" t="n">
        <v>3.98968508463004</v>
      </c>
      <c r="G20" s="56"/>
      <c r="H20" s="56" t="n">
        <v>3790.6823108</v>
      </c>
      <c r="I20" s="56"/>
      <c r="J20" s="56" t="n">
        <v>52.9347123428483</v>
      </c>
      <c r="K20" s="56"/>
      <c r="L20" s="56" t="n">
        <v>2129.0338953</v>
      </c>
      <c r="M20" s="56"/>
      <c r="N20" s="56" t="n">
        <v>29.7307417439829</v>
      </c>
      <c r="O20" s="56"/>
      <c r="P20" s="56" t="n">
        <v>278.518945</v>
      </c>
      <c r="Q20" s="56"/>
      <c r="R20" s="56" t="n">
        <v>3.88935791153047</v>
      </c>
      <c r="S20" s="56"/>
      <c r="T20" s="56" t="n">
        <v>76.3712539</v>
      </c>
      <c r="U20" s="56"/>
      <c r="V20" s="56" t="n">
        <v>1.06648091952764</v>
      </c>
      <c r="W20" s="56"/>
      <c r="X20" s="56" t="n">
        <v>600.7422329</v>
      </c>
      <c r="Y20" s="56"/>
      <c r="Z20" s="56" t="n">
        <v>8.38902199748062</v>
      </c>
      <c r="AA20" s="56"/>
    </row>
    <row r="21">
      <c r="A21" s="56" t="s">
        <v>14</v>
      </c>
      <c r="B21" s="56" t="s">
        <v>19</v>
      </c>
      <c r="C21" s="56" t="s">
        <v>16</v>
      </c>
      <c r="D21" s="56" t="n">
        <v>9607.8269865</v>
      </c>
      <c r="E21" s="56" t="n">
        <v>8.71465604558922</v>
      </c>
      <c r="F21" s="56" t="n">
        <v>3.3456462081397</v>
      </c>
      <c r="G21" s="56" t="n">
        <v>8.31527543853137</v>
      </c>
      <c r="H21" s="56" t="n">
        <v>76635.0586341</v>
      </c>
      <c r="I21" s="56" t="n">
        <v>3.5440232421975</v>
      </c>
      <c r="J21" s="56" t="n">
        <v>26.6859294708367</v>
      </c>
      <c r="K21" s="56" t="n">
        <v>2.61741956573471</v>
      </c>
      <c r="L21" s="56" t="n">
        <v>143472.7982237</v>
      </c>
      <c r="M21" s="56" t="n">
        <v>2.79142711850496</v>
      </c>
      <c r="N21" s="56" t="n">
        <v>49.9602276376102</v>
      </c>
      <c r="O21" s="56" t="n">
        <v>1.57531710020257</v>
      </c>
      <c r="P21" s="56" t="n">
        <v>26322.7929746</v>
      </c>
      <c r="Q21" s="56" t="n">
        <v>4.98737622131862</v>
      </c>
      <c r="R21" s="56" t="n">
        <v>9.16614679124218</v>
      </c>
      <c r="S21" s="56" t="n">
        <v>4.63590163767082</v>
      </c>
      <c r="T21" s="56" t="n">
        <v>4179.8863503</v>
      </c>
      <c r="U21" s="56" t="n">
        <v>11.5120668437731</v>
      </c>
      <c r="V21" s="56" t="n">
        <v>1.45552380761911</v>
      </c>
      <c r="W21" s="56" t="n">
        <v>11.4090340412146</v>
      </c>
      <c r="X21" s="56" t="n">
        <v>26955.6650686</v>
      </c>
      <c r="Y21" s="56" t="n">
        <v>5.65732612122278</v>
      </c>
      <c r="Z21" s="56" t="n">
        <v>9.38652608455206</v>
      </c>
      <c r="AA21" s="56" t="n">
        <v>5.25165370738708</v>
      </c>
    </row>
    <row r="22">
      <c r="A22" s="56" t="s">
        <v>14</v>
      </c>
      <c r="B22" s="56" t="s">
        <v>19</v>
      </c>
      <c r="C22" s="56" t="s">
        <v>17</v>
      </c>
      <c r="D22" s="56" t="n">
        <v>58111.1806818</v>
      </c>
      <c r="E22" s="56" t="n">
        <v>3.14263610664038</v>
      </c>
      <c r="F22" s="56" t="n">
        <v>1.64968152399301</v>
      </c>
      <c r="G22" s="56" t="n">
        <v>3.12418021361684</v>
      </c>
      <c r="H22" s="56" t="n">
        <v>655124.2231344</v>
      </c>
      <c r="I22" s="56" t="n">
        <v>1.07198864509795</v>
      </c>
      <c r="J22" s="56" t="n">
        <v>18.5979068768701</v>
      </c>
      <c r="K22" s="56" t="n">
        <v>1.01278463718104</v>
      </c>
      <c r="L22" s="56" t="n">
        <v>1266348.8297223</v>
      </c>
      <c r="M22" s="56" t="n">
        <v>0.764853432109132</v>
      </c>
      <c r="N22" s="56" t="n">
        <v>35.9495753280629</v>
      </c>
      <c r="O22" s="56" t="n">
        <v>0.637079677266165</v>
      </c>
      <c r="P22" s="56" t="n">
        <v>465340.2204285</v>
      </c>
      <c r="Q22" s="56" t="n">
        <v>1.26639190857088</v>
      </c>
      <c r="R22" s="56" t="n">
        <v>13.2102489573432</v>
      </c>
      <c r="S22" s="56" t="n">
        <v>1.1824821338554</v>
      </c>
      <c r="T22" s="56" t="n">
        <v>94238.4258079</v>
      </c>
      <c r="U22" s="56" t="n">
        <v>2.31674705115848</v>
      </c>
      <c r="V22" s="56" t="n">
        <v>2.67527501732844</v>
      </c>
      <c r="W22" s="56" t="n">
        <v>2.28775962871303</v>
      </c>
      <c r="X22" s="56" t="n">
        <v>983406.7699805</v>
      </c>
      <c r="Y22" s="56" t="n">
        <v>0.947827136351422</v>
      </c>
      <c r="Z22" s="56" t="n">
        <v>27.9173122964023</v>
      </c>
      <c r="AA22" s="56" t="n">
        <v>0.854079585288007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471</v>
      </c>
    </row>
    <row r="32">
      <c r="A32" s="5" t="s">
        <v>26</v>
      </c>
      <c r="B32" s="5" t="s">
        <v>10</v>
      </c>
      <c r="C32" s="5" t="s">
        <v>11</v>
      </c>
      <c r="D32" s="5" t="s">
        <v>447</v>
      </c>
      <c r="E32" s="5" t="s">
        <v>448</v>
      </c>
      <c r="F32" s="5" t="s">
        <v>449</v>
      </c>
      <c r="G32" s="5" t="s">
        <v>450</v>
      </c>
      <c r="H32" s="5" t="s">
        <v>451</v>
      </c>
      <c r="I32" s="5" t="s">
        <v>452</v>
      </c>
      <c r="J32" s="5" t="s">
        <v>453</v>
      </c>
      <c r="K32" s="5" t="s">
        <v>454</v>
      </c>
      <c r="L32" s="5" t="s">
        <v>455</v>
      </c>
      <c r="M32" s="5" t="s">
        <v>456</v>
      </c>
      <c r="N32" s="5" t="s">
        <v>457</v>
      </c>
      <c r="O32" s="5" t="s">
        <v>458</v>
      </c>
      <c r="P32" s="5" t="s">
        <v>459</v>
      </c>
      <c r="Q32" s="5" t="s">
        <v>460</v>
      </c>
      <c r="R32" s="5" t="s">
        <v>461</v>
      </c>
      <c r="S32" s="5" t="s">
        <v>462</v>
      </c>
      <c r="T32" s="5" t="s">
        <v>463</v>
      </c>
      <c r="U32" s="5" t="s">
        <v>464</v>
      </c>
      <c r="V32" s="5" t="s">
        <v>465</v>
      </c>
      <c r="W32" s="5" t="s">
        <v>466</v>
      </c>
      <c r="X32" s="5" t="s">
        <v>467</v>
      </c>
      <c r="Y32" s="5" t="s">
        <v>468</v>
      </c>
      <c r="Z32" s="5" t="s">
        <v>469</v>
      </c>
      <c r="AA32" s="5" t="s">
        <v>470</v>
      </c>
    </row>
    <row r="33">
      <c r="A33" s="57" t="s">
        <v>14</v>
      </c>
      <c r="B33" s="57" t="s">
        <v>15</v>
      </c>
      <c r="C33" s="57" t="s">
        <v>16</v>
      </c>
      <c r="D33" s="57" t="n">
        <v>9900.9006985</v>
      </c>
      <c r="E33" s="57" t="n">
        <v>8.46585050082301</v>
      </c>
      <c r="F33" s="57" t="n">
        <v>3.390410922351</v>
      </c>
      <c r="G33" s="57" t="n">
        <v>8.07569476490858</v>
      </c>
      <c r="H33" s="57" t="n">
        <v>79366.7247996</v>
      </c>
      <c r="I33" s="57" t="n">
        <v>3.43177148284744</v>
      </c>
      <c r="J33" s="57" t="n">
        <v>27.1779122754515</v>
      </c>
      <c r="K33" s="57" t="n">
        <v>2.53151652567817</v>
      </c>
      <c r="L33" s="57" t="n">
        <v>144926.0428395</v>
      </c>
      <c r="M33" s="57" t="n">
        <v>2.76461703413608</v>
      </c>
      <c r="N33" s="57" t="n">
        <v>49.6276908070183</v>
      </c>
      <c r="O33" s="57" t="n">
        <v>1.56160833131783</v>
      </c>
      <c r="P33" s="57" t="n">
        <v>26454.6798583</v>
      </c>
      <c r="Q33" s="57" t="n">
        <v>4.96350048250865</v>
      </c>
      <c r="R33" s="57" t="n">
        <v>9.05899758720616</v>
      </c>
      <c r="S33" s="57" t="n">
        <v>4.61218317747382</v>
      </c>
      <c r="T33" s="57" t="n">
        <v>4203.6735964</v>
      </c>
      <c r="U33" s="57" t="n">
        <v>11.448816087826</v>
      </c>
      <c r="V33" s="57" t="n">
        <v>1.43948326614288</v>
      </c>
      <c r="W33" s="57" t="n">
        <v>11.3453565856034</v>
      </c>
      <c r="X33" s="57" t="n">
        <v>27174.5474129</v>
      </c>
      <c r="Y33" s="57" t="n">
        <v>5.61531518426192</v>
      </c>
      <c r="Z33" s="57" t="n">
        <v>9.30550514183013</v>
      </c>
      <c r="AA33" s="57" t="n">
        <v>5.2131438633078</v>
      </c>
    </row>
    <row r="34">
      <c r="A34" s="57" t="s">
        <v>14</v>
      </c>
      <c r="B34" s="57" t="s">
        <v>15</v>
      </c>
      <c r="C34" s="57" t="s">
        <v>17</v>
      </c>
      <c r="D34" s="57" t="n">
        <v>58396.8841079</v>
      </c>
      <c r="E34" s="57" t="n">
        <v>3.12798867579524</v>
      </c>
      <c r="F34" s="57" t="n">
        <v>1.6544288797386</v>
      </c>
      <c r="G34" s="57" t="n">
        <v>3.10956330151784</v>
      </c>
      <c r="H34" s="57" t="n">
        <v>658914.9054452</v>
      </c>
      <c r="I34" s="57" t="n">
        <v>1.06635126754088</v>
      </c>
      <c r="J34" s="57" t="n">
        <v>18.6675687498075</v>
      </c>
      <c r="K34" s="57" t="n">
        <v>1.00736843763262</v>
      </c>
      <c r="L34" s="57" t="n">
        <v>1268477.8636176</v>
      </c>
      <c r="M34" s="57" t="n">
        <v>0.763663433208833</v>
      </c>
      <c r="N34" s="57" t="n">
        <v>35.936958674036</v>
      </c>
      <c r="O34" s="57" t="n">
        <v>0.636066612793505</v>
      </c>
      <c r="P34" s="57" t="n">
        <v>465618.7393735</v>
      </c>
      <c r="Q34" s="57" t="n">
        <v>1.26566271095425</v>
      </c>
      <c r="R34" s="57" t="n">
        <v>13.1913389067754</v>
      </c>
      <c r="S34" s="57" t="n">
        <v>1.18183811056905</v>
      </c>
      <c r="T34" s="57" t="n">
        <v>94314.7970618</v>
      </c>
      <c r="U34" s="57" t="n">
        <v>2.31519885333825</v>
      </c>
      <c r="V34" s="57" t="n">
        <v>2.67201112575488</v>
      </c>
      <c r="W34" s="57" t="n">
        <v>2.28622218512847</v>
      </c>
      <c r="X34" s="57" t="n">
        <v>984007.5122134</v>
      </c>
      <c r="Y34" s="57" t="n">
        <v>0.947322421967073</v>
      </c>
      <c r="Z34" s="57" t="n">
        <v>27.8776936638875</v>
      </c>
      <c r="AA34" s="57" t="n">
        <v>0.853660580249972</v>
      </c>
    </row>
    <row r="35">
      <c r="A35" s="57" t="s">
        <v>27</v>
      </c>
      <c r="B35" s="57" t="s">
        <v>28</v>
      </c>
      <c r="C35" s="57" t="s">
        <v>16</v>
      </c>
      <c r="D35" s="57" t="n">
        <v>138.2538977</v>
      </c>
      <c r="E35" s="57" t="n">
        <v>61.75595492958</v>
      </c>
      <c r="F35" s="57" t="n">
        <v>1.91196428701644</v>
      </c>
      <c r="G35" s="57" t="n">
        <v>63.6731123006228</v>
      </c>
      <c r="H35" s="57" t="n">
        <v>2338.2811179</v>
      </c>
      <c r="I35" s="57" t="n">
        <v>18.7335237250081</v>
      </c>
      <c r="J35" s="57" t="n">
        <v>32.3369544353156</v>
      </c>
      <c r="K35" s="57" t="n">
        <v>18.5756183552943</v>
      </c>
      <c r="L35" s="57" t="n">
        <v>2912.4667669</v>
      </c>
      <c r="M35" s="57" t="n">
        <v>21.0904524578378</v>
      </c>
      <c r="N35" s="57" t="n">
        <v>40.277580148361</v>
      </c>
      <c r="O35" s="57" t="n">
        <v>13.2263105011323</v>
      </c>
      <c r="P35" s="57" t="n">
        <v>533.5559423</v>
      </c>
      <c r="Q35" s="57" t="n">
        <v>40.314444162196</v>
      </c>
      <c r="R35" s="57" t="n">
        <v>7.37874247145371</v>
      </c>
      <c r="S35" s="57" t="n">
        <v>31.7291779919193</v>
      </c>
      <c r="T35" s="57" t="n">
        <v>206.1894308</v>
      </c>
      <c r="U35" s="57" t="n">
        <v>55.2802776845527</v>
      </c>
      <c r="V35" s="57" t="n">
        <v>2.85146990145109</v>
      </c>
      <c r="W35" s="57" t="n">
        <v>54.8819223875342</v>
      </c>
      <c r="X35" s="57" t="n">
        <v>1102.2402974</v>
      </c>
      <c r="Y35" s="57" t="n">
        <v>59.9664555168172</v>
      </c>
      <c r="Z35" s="57" t="n">
        <v>15.2432887564022</v>
      </c>
      <c r="AA35" s="57" t="n">
        <v>48.556387042677</v>
      </c>
    </row>
    <row r="36">
      <c r="A36" s="57" t="s">
        <v>27</v>
      </c>
      <c r="B36" s="57" t="s">
        <v>28</v>
      </c>
      <c r="C36" s="57" t="s">
        <v>17</v>
      </c>
      <c r="D36" s="57" t="n">
        <v>714.4774031</v>
      </c>
      <c r="E36" s="57" t="n">
        <v>23.6548244515132</v>
      </c>
      <c r="F36" s="57" t="n">
        <v>1.03436214302399</v>
      </c>
      <c r="G36" s="57" t="n">
        <v>23.9343313464643</v>
      </c>
      <c r="H36" s="57" t="n">
        <v>13540.6330517</v>
      </c>
      <c r="I36" s="57" t="n">
        <v>8.15004221566999</v>
      </c>
      <c r="J36" s="57" t="n">
        <v>19.6030247569602</v>
      </c>
      <c r="K36" s="57" t="n">
        <v>8.2724358611942</v>
      </c>
      <c r="L36" s="57" t="n">
        <v>26476.081135</v>
      </c>
      <c r="M36" s="57" t="n">
        <v>5.69347525703649</v>
      </c>
      <c r="N36" s="57" t="n">
        <v>38.3299120487967</v>
      </c>
      <c r="O36" s="57" t="n">
        <v>5.52879558848613</v>
      </c>
      <c r="P36" s="57" t="n">
        <v>8802.6865301</v>
      </c>
      <c r="Q36" s="57" t="n">
        <v>9.6506600453588</v>
      </c>
      <c r="R36" s="57" t="n">
        <v>12.7438120004032</v>
      </c>
      <c r="S36" s="57" t="n">
        <v>8.90440731483382</v>
      </c>
      <c r="T36" s="57" t="n">
        <v>1568.4931378</v>
      </c>
      <c r="U36" s="57" t="n">
        <v>16.9511426485232</v>
      </c>
      <c r="V36" s="57" t="n">
        <v>2.27073650796226</v>
      </c>
      <c r="W36" s="57" t="n">
        <v>16.3776906517225</v>
      </c>
      <c r="X36" s="57" t="n">
        <v>17971.8314206</v>
      </c>
      <c r="Y36" s="57" t="n">
        <v>12.6876745548145</v>
      </c>
      <c r="Z36" s="57" t="n">
        <v>26.0181525428537</v>
      </c>
      <c r="AA36" s="57" t="n">
        <v>11.6052929458705</v>
      </c>
    </row>
    <row r="37">
      <c r="A37" s="57" t="s">
        <v>29</v>
      </c>
      <c r="B37" s="57" t="s">
        <v>30</v>
      </c>
      <c r="C37" s="57" t="s">
        <v>16</v>
      </c>
      <c r="D37" s="57" t="n">
        <v>40.263307</v>
      </c>
      <c r="E37" s="57" t="n">
        <v>46.198685643173</v>
      </c>
      <c r="F37" s="57" t="n">
        <v>1.37733875578211</v>
      </c>
      <c r="G37" s="57" t="n">
        <v>46.2798207250467</v>
      </c>
      <c r="H37" s="57" t="n">
        <v>1102.9501185</v>
      </c>
      <c r="I37" s="57" t="n">
        <v>14.6371152265729</v>
      </c>
      <c r="J37" s="57" t="n">
        <v>37.730034045751</v>
      </c>
      <c r="K37" s="57" t="n">
        <v>10.2091553618704</v>
      </c>
      <c r="L37" s="57" t="n">
        <v>1148.7184794</v>
      </c>
      <c r="M37" s="57" t="n">
        <v>16.1311143177965</v>
      </c>
      <c r="N37" s="57" t="n">
        <v>39.2956912645232</v>
      </c>
      <c r="O37" s="57" t="n">
        <v>8.00653019705334</v>
      </c>
      <c r="P37" s="57" t="n">
        <v>182.9577124</v>
      </c>
      <c r="Q37" s="57" t="n">
        <v>29.5232680348447</v>
      </c>
      <c r="R37" s="57" t="n">
        <v>6.25866990900071</v>
      </c>
      <c r="S37" s="57" t="n">
        <v>26.0204097474805</v>
      </c>
      <c r="T37" s="57" t="n">
        <v>56.5864181</v>
      </c>
      <c r="U37" s="57" t="n">
        <v>45.2564734786613</v>
      </c>
      <c r="V37" s="57" t="n">
        <v>1.93572442273608</v>
      </c>
      <c r="W37" s="57" t="n">
        <v>45.6025759576151</v>
      </c>
      <c r="X37" s="57" t="n">
        <v>391.7922478</v>
      </c>
      <c r="Y37" s="57" t="n">
        <v>25.8328300550843</v>
      </c>
      <c r="Z37" s="57" t="n">
        <v>13.4025416022069</v>
      </c>
      <c r="AA37" s="57" t="n">
        <v>23.3517356238723</v>
      </c>
    </row>
    <row r="38">
      <c r="A38" s="57" t="s">
        <v>29</v>
      </c>
      <c r="B38" s="57" t="s">
        <v>30</v>
      </c>
      <c r="C38" s="57" t="s">
        <v>17</v>
      </c>
      <c r="D38" s="57" t="n">
        <v>277.0219146</v>
      </c>
      <c r="E38" s="57" t="n">
        <v>20.4430856164925</v>
      </c>
      <c r="F38" s="57" t="n">
        <v>1.89623206660094</v>
      </c>
      <c r="G38" s="57" t="n">
        <v>20.5480830900132</v>
      </c>
      <c r="H38" s="57" t="n">
        <v>3624.1341553</v>
      </c>
      <c r="I38" s="57" t="n">
        <v>7.89382695886967</v>
      </c>
      <c r="J38" s="57" t="n">
        <v>24.8074214953952</v>
      </c>
      <c r="K38" s="57" t="n">
        <v>7.92627923243073</v>
      </c>
      <c r="L38" s="57" t="n">
        <v>4909.8310943</v>
      </c>
      <c r="M38" s="57" t="n">
        <v>5.85330558014553</v>
      </c>
      <c r="N38" s="57" t="n">
        <v>33.6080962260668</v>
      </c>
      <c r="O38" s="57" t="n">
        <v>5.86178251672559</v>
      </c>
      <c r="P38" s="57" t="n">
        <v>1416.9116295</v>
      </c>
      <c r="Q38" s="57" t="n">
        <v>12.0620568728131</v>
      </c>
      <c r="R38" s="57" t="n">
        <v>9.69884736836518</v>
      </c>
      <c r="S38" s="57" t="n">
        <v>11.4350686718478</v>
      </c>
      <c r="T38" s="57" t="n">
        <v>421.2453194</v>
      </c>
      <c r="U38" s="57" t="n">
        <v>18.5023288341565</v>
      </c>
      <c r="V38" s="57" t="n">
        <v>2.88345015485586</v>
      </c>
      <c r="W38" s="57" t="n">
        <v>18.2710154377437</v>
      </c>
      <c r="X38" s="57" t="n">
        <v>3959.9282404</v>
      </c>
      <c r="Y38" s="57" t="n">
        <v>11.7321002922389</v>
      </c>
      <c r="Z38" s="57" t="n">
        <v>27.105952688716</v>
      </c>
      <c r="AA38" s="57" t="n">
        <v>10.5257747982376</v>
      </c>
    </row>
    <row r="39">
      <c r="A39" s="57" t="s">
        <v>31</v>
      </c>
      <c r="B39" s="57" t="s">
        <v>32</v>
      </c>
      <c r="C39" s="57" t="s">
        <v>16</v>
      </c>
      <c r="D39" s="57" t="n">
        <v>141.8602036</v>
      </c>
      <c r="E39" s="57" t="n">
        <v>54.2519949902808</v>
      </c>
      <c r="F39" s="57" t="n">
        <v>4.42688955544056</v>
      </c>
      <c r="G39" s="57" t="n">
        <v>47.0985443414808</v>
      </c>
      <c r="H39" s="57" t="n">
        <v>1059.557009</v>
      </c>
      <c r="I39" s="57" t="n">
        <v>23.6391744863641</v>
      </c>
      <c r="J39" s="57" t="n">
        <v>33.0645363357983</v>
      </c>
      <c r="K39" s="57" t="n">
        <v>15.7636356342604</v>
      </c>
      <c r="L39" s="57" t="n">
        <v>1523.0597458</v>
      </c>
      <c r="M39" s="57" t="n">
        <v>21.5039115548855</v>
      </c>
      <c r="N39" s="57" t="n">
        <v>47.5286028772764</v>
      </c>
      <c r="O39" s="57" t="n">
        <v>13.1740678705408</v>
      </c>
      <c r="P39" s="57" t="n">
        <v>356.2389613</v>
      </c>
      <c r="Q39" s="57" t="n">
        <v>40.6637933074043</v>
      </c>
      <c r="R39" s="57" t="n">
        <v>11.1167931315444</v>
      </c>
      <c r="S39" s="57" t="n">
        <v>32.4751488875955</v>
      </c>
      <c r="T39" s="57" t="n">
        <v>3.395031</v>
      </c>
      <c r="U39" s="57" t="n">
        <v>73.9369100427296</v>
      </c>
      <c r="V39" s="57" t="n">
        <v>0.105945338388736</v>
      </c>
      <c r="W39" s="57" t="n">
        <v>75.9835532793755</v>
      </c>
      <c r="X39" s="57" t="n">
        <v>120.4009718</v>
      </c>
      <c r="Y39" s="57" t="n">
        <v>54.1346556059705</v>
      </c>
      <c r="Z39" s="57" t="n">
        <v>3.75723276155169</v>
      </c>
      <c r="AA39" s="57" t="n">
        <v>55.5868070790009</v>
      </c>
    </row>
    <row r="40">
      <c r="A40" s="57" t="s">
        <v>31</v>
      </c>
      <c r="B40" s="57" t="s">
        <v>32</v>
      </c>
      <c r="C40" s="57" t="s">
        <v>17</v>
      </c>
      <c r="D40" s="57" t="n">
        <v>700.9815415</v>
      </c>
      <c r="E40" s="57" t="n">
        <v>27.9921252914877</v>
      </c>
      <c r="F40" s="57" t="n">
        <v>1.51491073028286</v>
      </c>
      <c r="G40" s="57" t="n">
        <v>28.5929413058294</v>
      </c>
      <c r="H40" s="57" t="n">
        <v>10262.0796342</v>
      </c>
      <c r="I40" s="57" t="n">
        <v>8.52619256037699</v>
      </c>
      <c r="J40" s="57" t="n">
        <v>22.1776660760572</v>
      </c>
      <c r="K40" s="57" t="n">
        <v>9.25681905853122</v>
      </c>
      <c r="L40" s="57" t="n">
        <v>19966.4954992</v>
      </c>
      <c r="M40" s="57" t="n">
        <v>6.04223782718892</v>
      </c>
      <c r="N40" s="57" t="n">
        <v>43.150149450665</v>
      </c>
      <c r="O40" s="57" t="n">
        <v>4.89876433125108</v>
      </c>
      <c r="P40" s="57" t="n">
        <v>7159.8275191</v>
      </c>
      <c r="Q40" s="57" t="n">
        <v>11.0257145026592</v>
      </c>
      <c r="R40" s="57" t="n">
        <v>15.473302638539</v>
      </c>
      <c r="S40" s="57" t="n">
        <v>9.67956131026722</v>
      </c>
      <c r="T40" s="57" t="n">
        <v>564.0405811</v>
      </c>
      <c r="U40" s="57" t="n">
        <v>33.2262843131809</v>
      </c>
      <c r="V40" s="57" t="n">
        <v>1.21896380722797</v>
      </c>
      <c r="W40" s="57" t="n">
        <v>32.5694826779633</v>
      </c>
      <c r="X40" s="57" t="n">
        <v>7618.7104397</v>
      </c>
      <c r="Y40" s="57" t="n">
        <v>15.2024017963239</v>
      </c>
      <c r="Z40" s="57" t="n">
        <v>16.4650072972279</v>
      </c>
      <c r="AA40" s="57" t="n">
        <v>13.4987298406254</v>
      </c>
    </row>
    <row r="41">
      <c r="A41" s="57" t="s">
        <v>33</v>
      </c>
      <c r="B41" s="57" t="s">
        <v>34</v>
      </c>
      <c r="C41" s="57" t="s">
        <v>16</v>
      </c>
      <c r="D41" s="57" t="n">
        <v>91.6095624</v>
      </c>
      <c r="E41" s="57" t="n">
        <v>31.8339568499352</v>
      </c>
      <c r="F41" s="57" t="n">
        <v>3.49072025347189</v>
      </c>
      <c r="G41" s="57" t="n">
        <v>30.4783737788106</v>
      </c>
      <c r="H41" s="57" t="n">
        <v>986.5096126</v>
      </c>
      <c r="I41" s="57" t="n">
        <v>15.9420278021057</v>
      </c>
      <c r="J41" s="57" t="n">
        <v>37.5902798215695</v>
      </c>
      <c r="K41" s="57" t="n">
        <v>10.3089317911982</v>
      </c>
      <c r="L41" s="57" t="n">
        <v>930.9707951</v>
      </c>
      <c r="M41" s="57" t="n">
        <v>15.3032419272803</v>
      </c>
      <c r="N41" s="57" t="n">
        <v>35.474010842414</v>
      </c>
      <c r="O41" s="57" t="n">
        <v>9.30138207607486</v>
      </c>
      <c r="P41" s="57" t="n">
        <v>120.0836761</v>
      </c>
      <c r="Q41" s="57" t="n">
        <v>31.842438507894</v>
      </c>
      <c r="R41" s="57" t="n">
        <v>4.57570704729869</v>
      </c>
      <c r="S41" s="57" t="n">
        <v>26.1056864805784</v>
      </c>
      <c r="T41" s="57" t="n">
        <v>24.2298091</v>
      </c>
      <c r="U41" s="57" t="n">
        <v>72.4888133767633</v>
      </c>
      <c r="V41" s="57" t="n">
        <v>0.923260445168633</v>
      </c>
      <c r="W41" s="57" t="n">
        <v>73.1062466928755</v>
      </c>
      <c r="X41" s="57" t="n">
        <v>470.970764</v>
      </c>
      <c r="Y41" s="57" t="n">
        <v>24.2630256867603</v>
      </c>
      <c r="Z41" s="57" t="n">
        <v>17.9460215900773</v>
      </c>
      <c r="AA41" s="57" t="n">
        <v>20.6950334316323</v>
      </c>
    </row>
    <row r="42">
      <c r="A42" s="57" t="s">
        <v>33</v>
      </c>
      <c r="B42" s="57" t="s">
        <v>34</v>
      </c>
      <c r="C42" s="57" t="s">
        <v>17</v>
      </c>
      <c r="D42" s="57" t="n">
        <v>442.7327077</v>
      </c>
      <c r="E42" s="57" t="n">
        <v>18.9755787420869</v>
      </c>
      <c r="F42" s="57" t="n">
        <v>3.14543172106744</v>
      </c>
      <c r="G42" s="57" t="n">
        <v>19.3265223515155</v>
      </c>
      <c r="H42" s="57" t="n">
        <v>4502.5210238</v>
      </c>
      <c r="I42" s="57" t="n">
        <v>6.19153253449227</v>
      </c>
      <c r="J42" s="57" t="n">
        <v>31.9885389236481</v>
      </c>
      <c r="K42" s="57" t="n">
        <v>5.09691929343468</v>
      </c>
      <c r="L42" s="57" t="n">
        <v>4527.2676492</v>
      </c>
      <c r="M42" s="57" t="n">
        <v>4.67737520843882</v>
      </c>
      <c r="N42" s="57" t="n">
        <v>32.1643534030592</v>
      </c>
      <c r="O42" s="57" t="n">
        <v>3.9008480581358</v>
      </c>
      <c r="P42" s="57" t="n">
        <v>1510.5305039</v>
      </c>
      <c r="Q42" s="57" t="n">
        <v>9.35320562613535</v>
      </c>
      <c r="R42" s="57" t="n">
        <v>10.7316908824964</v>
      </c>
      <c r="S42" s="57" t="n">
        <v>8.43310579903471</v>
      </c>
      <c r="T42" s="57" t="n">
        <v>235.6690126</v>
      </c>
      <c r="U42" s="57" t="n">
        <v>20.4122513311581</v>
      </c>
      <c r="V42" s="57" t="n">
        <v>1.67433030135867</v>
      </c>
      <c r="W42" s="57" t="n">
        <v>19.692249329039</v>
      </c>
      <c r="X42" s="57" t="n">
        <v>2856.6985352</v>
      </c>
      <c r="Y42" s="57" t="n">
        <v>9.51122575901622</v>
      </c>
      <c r="Z42" s="57" t="n">
        <v>20.2956547683702</v>
      </c>
      <c r="AA42" s="57" t="n">
        <v>8.34075962540994</v>
      </c>
    </row>
    <row r="43">
      <c r="A43" s="57" t="s">
        <v>35</v>
      </c>
      <c r="B43" s="57" t="s">
        <v>36</v>
      </c>
      <c r="C43" s="57" t="s">
        <v>16</v>
      </c>
      <c r="D43" s="57" t="n">
        <v>199.3154338</v>
      </c>
      <c r="E43" s="57" t="n">
        <v>52.0094411912794</v>
      </c>
      <c r="F43" s="57" t="n">
        <v>4.31661908444477</v>
      </c>
      <c r="G43" s="57" t="n">
        <v>42.7600987012827</v>
      </c>
      <c r="H43" s="57" t="n">
        <v>1313.9417315</v>
      </c>
      <c r="I43" s="57" t="n">
        <v>22.6121161515385</v>
      </c>
      <c r="J43" s="57" t="n">
        <v>28.4563309820381</v>
      </c>
      <c r="K43" s="57" t="n">
        <v>16.6860643172251</v>
      </c>
      <c r="L43" s="57" t="n">
        <v>2503.7846501</v>
      </c>
      <c r="M43" s="57" t="n">
        <v>24.389236747457</v>
      </c>
      <c r="N43" s="57" t="n">
        <v>54.2250261201877</v>
      </c>
      <c r="O43" s="57" t="n">
        <v>11.6632957125747</v>
      </c>
      <c r="P43" s="57" t="n">
        <v>401.5540356</v>
      </c>
      <c r="Q43" s="57" t="n">
        <v>44.6132909212873</v>
      </c>
      <c r="R43" s="57" t="n">
        <v>8.69654587434551</v>
      </c>
      <c r="S43" s="57" t="n">
        <v>41.2281058693108</v>
      </c>
      <c r="T43" s="57" t="n">
        <v>5.7583108</v>
      </c>
      <c r="U43" s="57" t="n">
        <v>48.3779446846897</v>
      </c>
      <c r="V43" s="57" t="n">
        <v>0.124709029399029</v>
      </c>
      <c r="W43" s="57" t="n">
        <v>51.9524059780878</v>
      </c>
      <c r="X43" s="57" t="n">
        <v>193.0426921</v>
      </c>
      <c r="Y43" s="57" t="n">
        <v>56.7296352697087</v>
      </c>
      <c r="Z43" s="57" t="n">
        <v>4.18076890958485</v>
      </c>
      <c r="AA43" s="57" t="n">
        <v>55.8186307999092</v>
      </c>
    </row>
    <row r="44">
      <c r="A44" s="57" t="s">
        <v>35</v>
      </c>
      <c r="B44" s="57" t="s">
        <v>36</v>
      </c>
      <c r="C44" s="57" t="s">
        <v>17</v>
      </c>
      <c r="D44" s="57" t="n">
        <v>390.908668</v>
      </c>
      <c r="E44" s="57" t="n">
        <v>36.1499633493172</v>
      </c>
      <c r="F44" s="57" t="n">
        <v>0.641779809930973</v>
      </c>
      <c r="G44" s="57" t="n">
        <v>35.3060207447626</v>
      </c>
      <c r="H44" s="57" t="n">
        <v>12437.7571705</v>
      </c>
      <c r="I44" s="57" t="n">
        <v>9.865795092045</v>
      </c>
      <c r="J44" s="57" t="n">
        <v>20.4198629661778</v>
      </c>
      <c r="K44" s="57" t="n">
        <v>9.22564255653308</v>
      </c>
      <c r="L44" s="57" t="n">
        <v>24321.7668365</v>
      </c>
      <c r="M44" s="57" t="n">
        <v>6.84089129845761</v>
      </c>
      <c r="N44" s="57" t="n">
        <v>39.9306031697266</v>
      </c>
      <c r="O44" s="57" t="n">
        <v>5.29453359172113</v>
      </c>
      <c r="P44" s="57" t="n">
        <v>10852.9624614</v>
      </c>
      <c r="Q44" s="57" t="n">
        <v>9.20090105164796</v>
      </c>
      <c r="R44" s="57" t="n">
        <v>17.8180039375982</v>
      </c>
      <c r="S44" s="57" t="n">
        <v>8.5284835142991</v>
      </c>
      <c r="T44" s="57" t="n">
        <v>1246.6628882</v>
      </c>
      <c r="U44" s="57" t="n">
        <v>22.3102530093092</v>
      </c>
      <c r="V44" s="57" t="n">
        <v>2.04672635050649</v>
      </c>
      <c r="W44" s="57" t="n">
        <v>22.0290638243684</v>
      </c>
      <c r="X44" s="57" t="n">
        <v>11660.0332483</v>
      </c>
      <c r="Y44" s="57" t="n">
        <v>13.9238516878194</v>
      </c>
      <c r="Z44" s="57" t="n">
        <v>19.1430237660599</v>
      </c>
      <c r="AA44" s="57" t="n">
        <v>13.5222445689238</v>
      </c>
    </row>
    <row r="45">
      <c r="A45" s="57" t="s">
        <v>37</v>
      </c>
      <c r="B45" s="57" t="s">
        <v>38</v>
      </c>
      <c r="C45" s="57" t="s">
        <v>16</v>
      </c>
      <c r="D45" s="57" t="n">
        <v>553.8571337</v>
      </c>
      <c r="E45" s="57" t="n">
        <v>66.8273385407413</v>
      </c>
      <c r="F45" s="57" t="n">
        <v>1.23027250133052</v>
      </c>
      <c r="G45" s="57" t="n">
        <v>63.1561735523767</v>
      </c>
      <c r="H45" s="57" t="n">
        <v>20984.8556662</v>
      </c>
      <c r="I45" s="57" t="n">
        <v>23.4765344978719</v>
      </c>
      <c r="J45" s="57" t="n">
        <v>46.6132677538099</v>
      </c>
      <c r="K45" s="57" t="n">
        <v>12.6303523589537</v>
      </c>
      <c r="L45" s="57" t="n">
        <v>17199.7415704</v>
      </c>
      <c r="M45" s="57" t="n">
        <v>18.978311564664</v>
      </c>
      <c r="N45" s="57" t="n">
        <v>38.2054645440681</v>
      </c>
      <c r="O45" s="57" t="n">
        <v>11.1819382179389</v>
      </c>
      <c r="P45" s="57" t="n">
        <v>3067.8348513</v>
      </c>
      <c r="Q45" s="57" t="n">
        <v>31.656176370549</v>
      </c>
      <c r="R45" s="57" t="n">
        <v>6.81452422750981</v>
      </c>
      <c r="S45" s="57" t="n">
        <v>31.7702539436544</v>
      </c>
      <c r="T45" s="57" t="n">
        <v>276.1605183</v>
      </c>
      <c r="U45" s="57" t="n">
        <v>99.3052217767835</v>
      </c>
      <c r="V45" s="57" t="n">
        <v>0.613430198773431</v>
      </c>
      <c r="W45" s="57" t="n">
        <v>98.7714263007078</v>
      </c>
      <c r="X45" s="57" t="n">
        <v>2936.6117364</v>
      </c>
      <c r="Y45" s="57" t="n">
        <v>41.5396487339953</v>
      </c>
      <c r="Z45" s="57" t="n">
        <v>6.52304077450829</v>
      </c>
      <c r="AA45" s="57" t="n">
        <v>39.5982274565772</v>
      </c>
    </row>
    <row r="46">
      <c r="A46" s="57" t="s">
        <v>37</v>
      </c>
      <c r="B46" s="57" t="s">
        <v>38</v>
      </c>
      <c r="C46" s="57" t="s">
        <v>17</v>
      </c>
      <c r="D46" s="57" t="n">
        <v>7213.382624</v>
      </c>
      <c r="E46" s="57" t="n">
        <v>21.2019141720576</v>
      </c>
      <c r="F46" s="57" t="n">
        <v>2.5789347822503</v>
      </c>
      <c r="G46" s="57" t="n">
        <v>21.3311144083389</v>
      </c>
      <c r="H46" s="57" t="n">
        <v>66699.9175245</v>
      </c>
      <c r="I46" s="57" t="n">
        <v>7.40667352449323</v>
      </c>
      <c r="J46" s="57" t="n">
        <v>23.8466120880432</v>
      </c>
      <c r="K46" s="57" t="n">
        <v>7.35198776824065</v>
      </c>
      <c r="L46" s="57" t="n">
        <v>139891.261703</v>
      </c>
      <c r="M46" s="57" t="n">
        <v>5.65116400846947</v>
      </c>
      <c r="N46" s="57" t="n">
        <v>50.0140446367574</v>
      </c>
      <c r="O46" s="57" t="n">
        <v>3.5688191819005</v>
      </c>
      <c r="P46" s="57" t="n">
        <v>35312.8260289</v>
      </c>
      <c r="Q46" s="57" t="n">
        <v>11.360766351478</v>
      </c>
      <c r="R46" s="57" t="n">
        <v>12.6250720435212</v>
      </c>
      <c r="S46" s="57" t="n">
        <v>10.4056908228761</v>
      </c>
      <c r="T46" s="57" t="n">
        <v>6017.1076123</v>
      </c>
      <c r="U46" s="57" t="n">
        <v>23.3997987411037</v>
      </c>
      <c r="V46" s="57" t="n">
        <v>2.15124150745501</v>
      </c>
      <c r="W46" s="57" t="n">
        <v>22.9948819295335</v>
      </c>
      <c r="X46" s="57" t="n">
        <v>24569.4611039</v>
      </c>
      <c r="Y46" s="57" t="n">
        <v>16.5270731554535</v>
      </c>
      <c r="Z46" s="57" t="n">
        <v>8.78409494197289</v>
      </c>
      <c r="AA46" s="57" t="n">
        <v>15.2143655225989</v>
      </c>
    </row>
    <row r="47">
      <c r="A47" s="57" t="s">
        <v>39</v>
      </c>
      <c r="B47" s="57" t="s">
        <v>40</v>
      </c>
      <c r="C47" s="57" t="s">
        <v>16</v>
      </c>
      <c r="D47" s="57" t="n">
        <v>12.439938</v>
      </c>
      <c r="E47" s="57" t="n">
        <v>71.0189549987156</v>
      </c>
      <c r="F47" s="57" t="n">
        <v>1.35908434640946</v>
      </c>
      <c r="G47" s="57" t="n">
        <v>70.8699504115987</v>
      </c>
      <c r="H47" s="57" t="n">
        <v>298.1352002</v>
      </c>
      <c r="I47" s="57" t="n">
        <v>19.0697047410013</v>
      </c>
      <c r="J47" s="57" t="n">
        <v>32.5717767809993</v>
      </c>
      <c r="K47" s="57" t="n">
        <v>12.1046316164008</v>
      </c>
      <c r="L47" s="57" t="n">
        <v>471.3202443</v>
      </c>
      <c r="M47" s="57" t="n">
        <v>19.1710017399046</v>
      </c>
      <c r="N47" s="57" t="n">
        <v>51.4925368738986</v>
      </c>
      <c r="O47" s="57" t="n">
        <v>9.18052401357406</v>
      </c>
      <c r="P47" s="57" t="n">
        <v>57.5696803</v>
      </c>
      <c r="Q47" s="57" t="n">
        <v>59.3749347887414</v>
      </c>
      <c r="R47" s="57" t="n">
        <v>6.28958531172157</v>
      </c>
      <c r="S47" s="57" t="n">
        <v>50.9713774164444</v>
      </c>
      <c r="T47" s="57" t="n">
        <v>8.2111765</v>
      </c>
      <c r="U47" s="57" t="n">
        <v>100</v>
      </c>
      <c r="V47" s="57" t="n">
        <v>0.897084973153018</v>
      </c>
      <c r="W47" s="57" t="n">
        <v>98.5025874364675</v>
      </c>
      <c r="X47" s="57" t="n">
        <v>67.6413444</v>
      </c>
      <c r="Y47" s="57" t="n">
        <v>38.7059504459431</v>
      </c>
      <c r="Z47" s="57" t="n">
        <v>7.38993171381812</v>
      </c>
      <c r="AA47" s="57" t="n">
        <v>35.443093193505</v>
      </c>
    </row>
    <row r="48">
      <c r="A48" s="57" t="s">
        <v>39</v>
      </c>
      <c r="B48" s="57" t="s">
        <v>40</v>
      </c>
      <c r="C48" s="57" t="s">
        <v>17</v>
      </c>
      <c r="D48" s="57" t="n">
        <v>179.1636942</v>
      </c>
      <c r="E48" s="57" t="n">
        <v>24.744254737494</v>
      </c>
      <c r="F48" s="57" t="n">
        <v>1.33684770068437</v>
      </c>
      <c r="G48" s="57" t="n">
        <v>24.6120116100331</v>
      </c>
      <c r="H48" s="57" t="n">
        <v>3499.6403326</v>
      </c>
      <c r="I48" s="57" t="n">
        <v>6.64502692344424</v>
      </c>
      <c r="J48" s="57" t="n">
        <v>26.1129139625577</v>
      </c>
      <c r="K48" s="57" t="n">
        <v>6.58029474136981</v>
      </c>
      <c r="L48" s="57" t="n">
        <v>5172.1363935</v>
      </c>
      <c r="M48" s="57" t="n">
        <v>4.59378538968855</v>
      </c>
      <c r="N48" s="57" t="n">
        <v>38.592409450756</v>
      </c>
      <c r="O48" s="57" t="n">
        <v>4.37745544882295</v>
      </c>
      <c r="P48" s="57" t="n">
        <v>1556.5029966</v>
      </c>
      <c r="Q48" s="57" t="n">
        <v>9.26811630851427</v>
      </c>
      <c r="R48" s="57" t="n">
        <v>11.6140017172801</v>
      </c>
      <c r="S48" s="57" t="n">
        <v>8.87531858406801</v>
      </c>
      <c r="T48" s="57" t="n">
        <v>336.3553772</v>
      </c>
      <c r="U48" s="57" t="n">
        <v>20.3668901827766</v>
      </c>
      <c r="V48" s="57" t="n">
        <v>2.5097490573101</v>
      </c>
      <c r="W48" s="57" t="n">
        <v>20.0070763545356</v>
      </c>
      <c r="X48" s="57" t="n">
        <v>2658.1537326</v>
      </c>
      <c r="Y48" s="57" t="n">
        <v>12.2929664119974</v>
      </c>
      <c r="Z48" s="57" t="n">
        <v>19.8340781114118</v>
      </c>
      <c r="AA48" s="57" t="n">
        <v>11.411904851433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472</v>
      </c>
    </row>
    <row r="58">
      <c r="A58" s="5" t="s">
        <v>26</v>
      </c>
      <c r="B58" s="5" t="s">
        <v>10</v>
      </c>
      <c r="C58" s="5" t="s">
        <v>11</v>
      </c>
      <c r="D58" s="5" t="s">
        <v>447</v>
      </c>
      <c r="E58" s="5" t="s">
        <v>448</v>
      </c>
      <c r="F58" s="5" t="s">
        <v>449</v>
      </c>
      <c r="G58" s="5" t="s">
        <v>450</v>
      </c>
      <c r="H58" s="5" t="s">
        <v>451</v>
      </c>
      <c r="I58" s="5" t="s">
        <v>452</v>
      </c>
      <c r="J58" s="5" t="s">
        <v>453</v>
      </c>
      <c r="K58" s="5" t="s">
        <v>454</v>
      </c>
      <c r="L58" s="5" t="s">
        <v>455</v>
      </c>
      <c r="M58" s="5" t="s">
        <v>456</v>
      </c>
      <c r="N58" s="5" t="s">
        <v>457</v>
      </c>
      <c r="O58" s="5" t="s">
        <v>458</v>
      </c>
      <c r="P58" s="5" t="s">
        <v>459</v>
      </c>
      <c r="Q58" s="5" t="s">
        <v>460</v>
      </c>
      <c r="R58" s="5" t="s">
        <v>461</v>
      </c>
      <c r="S58" s="5" t="s">
        <v>462</v>
      </c>
      <c r="T58" s="5" t="s">
        <v>463</v>
      </c>
      <c r="U58" s="5" t="s">
        <v>464</v>
      </c>
      <c r="V58" s="5" t="s">
        <v>465</v>
      </c>
      <c r="W58" s="5" t="s">
        <v>466</v>
      </c>
      <c r="X58" s="5" t="s">
        <v>467</v>
      </c>
      <c r="Y58" s="5" t="s">
        <v>468</v>
      </c>
      <c r="Z58" s="5" t="s">
        <v>469</v>
      </c>
      <c r="AA58" s="5" t="s">
        <v>470</v>
      </c>
    </row>
    <row r="59">
      <c r="A59" s="58" t="s">
        <v>14</v>
      </c>
      <c r="B59" s="58" t="s">
        <v>15</v>
      </c>
      <c r="C59" s="58" t="s">
        <v>16</v>
      </c>
      <c r="D59" s="58" t="n">
        <v>9607.8269865</v>
      </c>
      <c r="E59" s="58" t="n">
        <v>8.71465604558922</v>
      </c>
      <c r="F59" s="58" t="n">
        <v>3.3456462081397</v>
      </c>
      <c r="G59" s="58" t="n">
        <v>8.31527543853137</v>
      </c>
      <c r="H59" s="58" t="n">
        <v>76635.0586341</v>
      </c>
      <c r="I59" s="58" t="n">
        <v>3.5440232421975</v>
      </c>
      <c r="J59" s="58" t="n">
        <v>26.6859294708367</v>
      </c>
      <c r="K59" s="58" t="n">
        <v>2.61741956573471</v>
      </c>
      <c r="L59" s="58" t="n">
        <v>143472.7982237</v>
      </c>
      <c r="M59" s="58" t="n">
        <v>2.79142711850496</v>
      </c>
      <c r="N59" s="58" t="n">
        <v>49.9602276376102</v>
      </c>
      <c r="O59" s="58" t="n">
        <v>1.57531710020257</v>
      </c>
      <c r="P59" s="58" t="n">
        <v>26322.7929746</v>
      </c>
      <c r="Q59" s="58" t="n">
        <v>4.98737622131862</v>
      </c>
      <c r="R59" s="58" t="n">
        <v>9.16614679124218</v>
      </c>
      <c r="S59" s="58" t="n">
        <v>4.63590163767082</v>
      </c>
      <c r="T59" s="58" t="n">
        <v>4179.8863503</v>
      </c>
      <c r="U59" s="58" t="n">
        <v>11.5120668437731</v>
      </c>
      <c r="V59" s="58" t="n">
        <v>1.45552380761911</v>
      </c>
      <c r="W59" s="58" t="n">
        <v>11.4090340412146</v>
      </c>
      <c r="X59" s="58" t="n">
        <v>26955.6650686</v>
      </c>
      <c r="Y59" s="58" t="n">
        <v>5.65732612122278</v>
      </c>
      <c r="Z59" s="58" t="n">
        <v>9.38652608455206</v>
      </c>
      <c r="AA59" s="58" t="n">
        <v>5.25165370738708</v>
      </c>
    </row>
    <row r="60">
      <c r="A60" s="58" t="s">
        <v>14</v>
      </c>
      <c r="B60" s="58" t="s">
        <v>15</v>
      </c>
      <c r="C60" s="58" t="s">
        <v>17</v>
      </c>
      <c r="D60" s="58" t="n">
        <v>58111.1806818</v>
      </c>
      <c r="E60" s="58" t="n">
        <v>3.14263610664038</v>
      </c>
      <c r="F60" s="58" t="n">
        <v>1.64968152399301</v>
      </c>
      <c r="G60" s="58" t="n">
        <v>3.12418021361684</v>
      </c>
      <c r="H60" s="58" t="n">
        <v>655124.2231344</v>
      </c>
      <c r="I60" s="58" t="n">
        <v>1.07198864509795</v>
      </c>
      <c r="J60" s="58" t="n">
        <v>18.5979068768701</v>
      </c>
      <c r="K60" s="58" t="n">
        <v>1.01278463718104</v>
      </c>
      <c r="L60" s="58" t="n">
        <v>1266348.8297223</v>
      </c>
      <c r="M60" s="58" t="n">
        <v>0.764853432109132</v>
      </c>
      <c r="N60" s="58" t="n">
        <v>35.9495753280629</v>
      </c>
      <c r="O60" s="58" t="n">
        <v>0.637079677266165</v>
      </c>
      <c r="P60" s="58" t="n">
        <v>465340.2204285</v>
      </c>
      <c r="Q60" s="58" t="n">
        <v>1.26639190857088</v>
      </c>
      <c r="R60" s="58" t="n">
        <v>13.2102489573432</v>
      </c>
      <c r="S60" s="58" t="n">
        <v>1.1824821338554</v>
      </c>
      <c r="T60" s="58" t="n">
        <v>94238.4258079</v>
      </c>
      <c r="U60" s="58" t="n">
        <v>2.31674705115848</v>
      </c>
      <c r="V60" s="58" t="n">
        <v>2.67527501732844</v>
      </c>
      <c r="W60" s="58" t="n">
        <v>2.28775962871303</v>
      </c>
      <c r="X60" s="58" t="n">
        <v>983406.7699805</v>
      </c>
      <c r="Y60" s="58" t="n">
        <v>0.947827136351422</v>
      </c>
      <c r="Z60" s="58" t="n">
        <v>27.9173122964023</v>
      </c>
      <c r="AA60" s="58" t="n">
        <v>0.854079585288007</v>
      </c>
    </row>
    <row r="61">
      <c r="A61" s="58" t="s">
        <v>42</v>
      </c>
      <c r="B61" s="58" t="s">
        <v>43</v>
      </c>
      <c r="C61" s="58" t="s">
        <v>16</v>
      </c>
      <c r="D61" s="58" t="n">
        <v>13.8375479</v>
      </c>
      <c r="E61" s="58" t="n">
        <v>58.0683234633147</v>
      </c>
      <c r="F61" s="58" t="n">
        <v>2.62768890584131</v>
      </c>
      <c r="G61" s="58" t="n">
        <v>57.8751237529096</v>
      </c>
      <c r="H61" s="58" t="n">
        <v>227.0848881</v>
      </c>
      <c r="I61" s="58" t="n">
        <v>25.2300169990318</v>
      </c>
      <c r="J61" s="58" t="n">
        <v>43.1224119661104</v>
      </c>
      <c r="K61" s="58" t="n">
        <v>17.7714991620132</v>
      </c>
      <c r="L61" s="58" t="n">
        <v>231.1197087</v>
      </c>
      <c r="M61" s="58" t="n">
        <v>20.7681377653156</v>
      </c>
      <c r="N61" s="58" t="n">
        <v>43.8886064829641</v>
      </c>
      <c r="O61" s="58" t="n">
        <v>16.1496754964115</v>
      </c>
      <c r="P61" s="58" t="n">
        <v>16.8608565</v>
      </c>
      <c r="Q61" s="58" t="n">
        <v>53.0243443156031</v>
      </c>
      <c r="R61" s="58" t="n">
        <v>3.20180178512931</v>
      </c>
      <c r="S61" s="58" t="n">
        <v>54.8253310601599</v>
      </c>
      <c r="T61" s="58" t="n">
        <v>11.3662719</v>
      </c>
      <c r="U61" s="58" t="n">
        <v>72.3256235149153</v>
      </c>
      <c r="V61" s="58" t="n">
        <v>2.1584045662025</v>
      </c>
      <c r="W61" s="58" t="n">
        <v>73.0862283554828</v>
      </c>
      <c r="X61" s="58" t="n">
        <v>26.3359833</v>
      </c>
      <c r="Y61" s="58" t="n">
        <v>73.8365904805638</v>
      </c>
      <c r="Z61" s="58" t="n">
        <v>5.00108629375238</v>
      </c>
      <c r="AA61" s="58" t="n">
        <v>70.6420780741197</v>
      </c>
    </row>
    <row r="62">
      <c r="A62" s="58" t="s">
        <v>42</v>
      </c>
      <c r="B62" s="58" t="s">
        <v>43</v>
      </c>
      <c r="C62" s="58" t="s">
        <v>17</v>
      </c>
      <c r="D62" s="58" t="n">
        <v>143.6838847</v>
      </c>
      <c r="E62" s="58" t="n">
        <v>26.0944908908769</v>
      </c>
      <c r="F62" s="58" t="n">
        <v>4.02259372436714</v>
      </c>
      <c r="G62" s="58" t="n">
        <v>25.6090689805431</v>
      </c>
      <c r="H62" s="58" t="n">
        <v>1441.7918162</v>
      </c>
      <c r="I62" s="58" t="n">
        <v>5.90989892635726</v>
      </c>
      <c r="J62" s="58" t="n">
        <v>40.364601248076</v>
      </c>
      <c r="K62" s="58" t="n">
        <v>5.25988763316679</v>
      </c>
      <c r="L62" s="58" t="n">
        <v>1515.0595154</v>
      </c>
      <c r="M62" s="58" t="n">
        <v>6.8585061494469</v>
      </c>
      <c r="N62" s="58" t="n">
        <v>42.4158137943967</v>
      </c>
      <c r="O62" s="58" t="n">
        <v>4.3359025516273</v>
      </c>
      <c r="P62" s="58" t="n">
        <v>274.9058834</v>
      </c>
      <c r="Q62" s="58" t="n">
        <v>20.3350972253395</v>
      </c>
      <c r="R62" s="58" t="n">
        <v>7.69630278068648</v>
      </c>
      <c r="S62" s="58" t="n">
        <v>19.6102193266527</v>
      </c>
      <c r="T62" s="58" t="n">
        <v>26.516189</v>
      </c>
      <c r="U62" s="58" t="n">
        <v>50.443667318071</v>
      </c>
      <c r="V62" s="58" t="n">
        <v>0.742350860628792</v>
      </c>
      <c r="W62" s="58" t="n">
        <v>49.3420242662936</v>
      </c>
      <c r="X62" s="58" t="n">
        <v>169.9640771</v>
      </c>
      <c r="Y62" s="58" t="n">
        <v>23.6169704214703</v>
      </c>
      <c r="Z62" s="58" t="n">
        <v>4.75833759184487</v>
      </c>
      <c r="AA62" s="58" t="n">
        <v>22.3312556618868</v>
      </c>
    </row>
    <row r="63">
      <c r="A63" s="58" t="s">
        <v>44</v>
      </c>
      <c r="B63" s="58" t="s">
        <v>45</v>
      </c>
      <c r="C63" s="58" t="s">
        <v>16</v>
      </c>
      <c r="D63" s="58" t="n">
        <v>95.4724182</v>
      </c>
      <c r="E63" s="58" t="n">
        <v>62.9447499562032</v>
      </c>
      <c r="F63" s="58" t="n">
        <v>4.76736881805777</v>
      </c>
      <c r="G63" s="58" t="n">
        <v>58.1738367789633</v>
      </c>
      <c r="H63" s="58" t="n">
        <v>564.699344</v>
      </c>
      <c r="I63" s="58" t="n">
        <v>30.4270236556508</v>
      </c>
      <c r="J63" s="58" t="n">
        <v>28.1979873865108</v>
      </c>
      <c r="K63" s="58" t="n">
        <v>23.3995262999376</v>
      </c>
      <c r="L63" s="58" t="n">
        <v>695.5605555</v>
      </c>
      <c r="M63" s="58" t="n">
        <v>25.7904442896408</v>
      </c>
      <c r="N63" s="58" t="n">
        <v>34.7324784045498</v>
      </c>
      <c r="O63" s="58" t="n">
        <v>17.1895745035839</v>
      </c>
      <c r="P63" s="58" t="n">
        <v>351.7690752</v>
      </c>
      <c r="Q63" s="58" t="n">
        <v>35.9877999804695</v>
      </c>
      <c r="R63" s="58" t="n">
        <v>17.5654178650049</v>
      </c>
      <c r="S63" s="58" t="n">
        <v>30.6664249141297</v>
      </c>
      <c r="T63" s="58" t="n">
        <v>22.9149132</v>
      </c>
      <c r="U63" s="58" t="n">
        <v>100</v>
      </c>
      <c r="V63" s="58" t="n">
        <v>1.14424505755507</v>
      </c>
      <c r="W63" s="58" t="n">
        <v>102.067013677173</v>
      </c>
      <c r="X63" s="58" t="n">
        <v>272.2065629</v>
      </c>
      <c r="Y63" s="58" t="n">
        <v>40.3225211842738</v>
      </c>
      <c r="Z63" s="58" t="n">
        <v>13.5925024683217</v>
      </c>
      <c r="AA63" s="58" t="n">
        <v>35.6833231341545</v>
      </c>
    </row>
    <row r="64">
      <c r="A64" s="58" t="s">
        <v>44</v>
      </c>
      <c r="B64" s="58" t="s">
        <v>45</v>
      </c>
      <c r="C64" s="58" t="s">
        <v>17</v>
      </c>
      <c r="D64" s="58" t="n">
        <v>539.2815556</v>
      </c>
      <c r="E64" s="58" t="n">
        <v>27.5695118357106</v>
      </c>
      <c r="F64" s="58" t="n">
        <v>1.74855060022189</v>
      </c>
      <c r="G64" s="58" t="n">
        <v>27.4669581885014</v>
      </c>
      <c r="H64" s="58" t="n">
        <v>5732.4679185</v>
      </c>
      <c r="I64" s="58" t="n">
        <v>9.78712919115625</v>
      </c>
      <c r="J64" s="58" t="n">
        <v>18.5867847983301</v>
      </c>
      <c r="K64" s="58" t="n">
        <v>10.2088850362417</v>
      </c>
      <c r="L64" s="58" t="n">
        <v>8937.4786898</v>
      </c>
      <c r="M64" s="58" t="n">
        <v>7.40730540096104</v>
      </c>
      <c r="N64" s="58" t="n">
        <v>28.9786171346672</v>
      </c>
      <c r="O64" s="58" t="n">
        <v>7.91263774664423</v>
      </c>
      <c r="P64" s="58" t="n">
        <v>3908.5163064</v>
      </c>
      <c r="Q64" s="58" t="n">
        <v>10.0256782907012</v>
      </c>
      <c r="R64" s="58" t="n">
        <v>12.6728579209965</v>
      </c>
      <c r="S64" s="58" t="n">
        <v>9.72624138208473</v>
      </c>
      <c r="T64" s="58" t="n">
        <v>1428.4258215</v>
      </c>
      <c r="U64" s="58" t="n">
        <v>20.0316763942294</v>
      </c>
      <c r="V64" s="58" t="n">
        <v>4.63148572692677</v>
      </c>
      <c r="W64" s="58" t="n">
        <v>19.5342874151855</v>
      </c>
      <c r="X64" s="58" t="n">
        <v>10295.4625172</v>
      </c>
      <c r="Y64" s="58" t="n">
        <v>12.6735807580025</v>
      </c>
      <c r="Z64" s="58" t="n">
        <v>33.3817038188576</v>
      </c>
      <c r="AA64" s="58" t="n">
        <v>10.4030807076385</v>
      </c>
    </row>
    <row r="65">
      <c r="A65" s="58" t="s">
        <v>27</v>
      </c>
      <c r="B65" s="58" t="s">
        <v>28</v>
      </c>
      <c r="C65" s="58" t="s">
        <v>16</v>
      </c>
      <c r="D65" s="58" t="n">
        <v>81.5125612</v>
      </c>
      <c r="E65" s="58" t="n">
        <v>100</v>
      </c>
      <c r="F65" s="58" t="n">
        <v>1.5331257967978</v>
      </c>
      <c r="G65" s="58" t="n">
        <v>102.730163092404</v>
      </c>
      <c r="H65" s="58" t="n">
        <v>1583.2611125</v>
      </c>
      <c r="I65" s="58" t="n">
        <v>26.327400171612</v>
      </c>
      <c r="J65" s="58" t="n">
        <v>29.7787042746062</v>
      </c>
      <c r="K65" s="58" t="n">
        <v>25.9723480617507</v>
      </c>
      <c r="L65" s="58" t="n">
        <v>2065.9997578</v>
      </c>
      <c r="M65" s="58" t="n">
        <v>29.0044678490594</v>
      </c>
      <c r="N65" s="58" t="n">
        <v>38.8582750711211</v>
      </c>
      <c r="O65" s="58" t="n">
        <v>18.1461150575525</v>
      </c>
      <c r="P65" s="58" t="n">
        <v>414.0118158</v>
      </c>
      <c r="Q65" s="58" t="n">
        <v>50.1186490575804</v>
      </c>
      <c r="R65" s="58" t="n">
        <v>7.7869249308054</v>
      </c>
      <c r="S65" s="58" t="n">
        <v>38.8176763114254</v>
      </c>
      <c r="T65" s="58" t="n">
        <v>194.9433321</v>
      </c>
      <c r="U65" s="58" t="n">
        <v>58.184053243243</v>
      </c>
      <c r="V65" s="58" t="n">
        <v>3.66658398357665</v>
      </c>
      <c r="W65" s="58" t="n">
        <v>58.623527532204</v>
      </c>
      <c r="X65" s="58" t="n">
        <v>977.0276431</v>
      </c>
      <c r="Y65" s="58" t="n">
        <v>67.5039781222161</v>
      </c>
      <c r="Z65" s="58" t="n">
        <v>18.3763859430928</v>
      </c>
      <c r="AA65" s="58" t="n">
        <v>52.4425185286643</v>
      </c>
    </row>
    <row r="66">
      <c r="A66" s="58" t="s">
        <v>27</v>
      </c>
      <c r="B66" s="58" t="s">
        <v>28</v>
      </c>
      <c r="C66" s="58" t="s">
        <v>17</v>
      </c>
      <c r="D66" s="58" t="n">
        <v>457.4612017</v>
      </c>
      <c r="E66" s="58" t="n">
        <v>35.1443508667621</v>
      </c>
      <c r="F66" s="58" t="n">
        <v>0.758404037615034</v>
      </c>
      <c r="G66" s="58" t="n">
        <v>35.4552298485945</v>
      </c>
      <c r="H66" s="58" t="n">
        <v>10686.0691415</v>
      </c>
      <c r="I66" s="58" t="n">
        <v>10.1388026051737</v>
      </c>
      <c r="J66" s="58" t="n">
        <v>17.7159460803013</v>
      </c>
      <c r="K66" s="58" t="n">
        <v>10.2231333090841</v>
      </c>
      <c r="L66" s="58" t="n">
        <v>23416.0821553</v>
      </c>
      <c r="M66" s="58" t="n">
        <v>6.36940232251234</v>
      </c>
      <c r="N66" s="58" t="n">
        <v>38.8204533755215</v>
      </c>
      <c r="O66" s="58" t="n">
        <v>6.2074981897394</v>
      </c>
      <c r="P66" s="58" t="n">
        <v>8038.8947031</v>
      </c>
      <c r="Q66" s="58" t="n">
        <v>10.4745857289716</v>
      </c>
      <c r="R66" s="58" t="n">
        <v>13.3273164546779</v>
      </c>
      <c r="S66" s="58" t="n">
        <v>9.647666787179</v>
      </c>
      <c r="T66" s="58" t="n">
        <v>1504.8184844</v>
      </c>
      <c r="U66" s="58" t="n">
        <v>17.576722388663</v>
      </c>
      <c r="V66" s="58" t="n">
        <v>2.49476985196906</v>
      </c>
      <c r="W66" s="58" t="n">
        <v>16.9485273929517</v>
      </c>
      <c r="X66" s="58" t="n">
        <v>16215.6044635</v>
      </c>
      <c r="Y66" s="58" t="n">
        <v>13.9196417238858</v>
      </c>
      <c r="Z66" s="58" t="n">
        <v>26.8831101999153</v>
      </c>
      <c r="AA66" s="58" t="n">
        <v>12.7164673522948</v>
      </c>
    </row>
    <row r="67">
      <c r="A67" s="58" t="s">
        <v>29</v>
      </c>
      <c r="B67" s="58" t="s">
        <v>30</v>
      </c>
      <c r="C67" s="58" t="s">
        <v>16</v>
      </c>
      <c r="D67" s="58"/>
      <c r="E67" s="58"/>
      <c r="F67" s="58"/>
      <c r="G67" s="58"/>
      <c r="H67" s="58" t="n">
        <v>570.9371075</v>
      </c>
      <c r="I67" s="58" t="n">
        <v>23.3098339789502</v>
      </c>
      <c r="J67" s="58" t="n">
        <v>35.7900822034163</v>
      </c>
      <c r="K67" s="58" t="n">
        <v>16.9656459580532</v>
      </c>
      <c r="L67" s="58" t="n">
        <v>635.3729435</v>
      </c>
      <c r="M67" s="58" t="n">
        <v>26.503278072171</v>
      </c>
      <c r="N67" s="58" t="n">
        <v>39.8293429853682</v>
      </c>
      <c r="O67" s="58" t="n">
        <v>12.2633916390942</v>
      </c>
      <c r="P67" s="58" t="n">
        <v>132.6766342</v>
      </c>
      <c r="Q67" s="58" t="n">
        <v>38.4899092552712</v>
      </c>
      <c r="R67" s="58" t="n">
        <v>8.31704154820694</v>
      </c>
      <c r="S67" s="58" t="n">
        <v>32.0252039309388</v>
      </c>
      <c r="T67" s="58" t="n">
        <v>27.7714849</v>
      </c>
      <c r="U67" s="58" t="n">
        <v>71.6980766553045</v>
      </c>
      <c r="V67" s="58" t="n">
        <v>1.74089880378275</v>
      </c>
      <c r="W67" s="58" t="n">
        <v>72.1199019642548</v>
      </c>
      <c r="X67" s="58" t="n">
        <v>228.4801539</v>
      </c>
      <c r="Y67" s="58" t="n">
        <v>39.4039414769001</v>
      </c>
      <c r="Z67" s="58" t="n">
        <v>14.3226344592258</v>
      </c>
      <c r="AA67" s="58" t="n">
        <v>33.418681040071</v>
      </c>
    </row>
    <row r="68">
      <c r="A68" s="58" t="s">
        <v>29</v>
      </c>
      <c r="B68" s="58" t="s">
        <v>30</v>
      </c>
      <c r="C68" s="58" t="s">
        <v>17</v>
      </c>
      <c r="D68" s="58" t="n">
        <v>167.3554252</v>
      </c>
      <c r="E68" s="58" t="n">
        <v>29.1564615943405</v>
      </c>
      <c r="F68" s="58" t="n">
        <v>1.59109181621706</v>
      </c>
      <c r="G68" s="58" t="n">
        <v>29.2848627590329</v>
      </c>
      <c r="H68" s="58" t="n">
        <v>2418.8228953</v>
      </c>
      <c r="I68" s="58" t="n">
        <v>10.8538518985839</v>
      </c>
      <c r="J68" s="58" t="n">
        <v>22.9963821548719</v>
      </c>
      <c r="K68" s="58" t="n">
        <v>10.9996215758514</v>
      </c>
      <c r="L68" s="58" t="n">
        <v>3647.2920345</v>
      </c>
      <c r="M68" s="58" t="n">
        <v>7.37845367987982</v>
      </c>
      <c r="N68" s="58" t="n">
        <v>34.6757596923521</v>
      </c>
      <c r="O68" s="58" t="n">
        <v>7.54701270761407</v>
      </c>
      <c r="P68" s="58" t="n">
        <v>1080.8940312</v>
      </c>
      <c r="Q68" s="58" t="n">
        <v>14.9783876974025</v>
      </c>
      <c r="R68" s="58" t="n">
        <v>10.2763423724383</v>
      </c>
      <c r="S68" s="58" t="n">
        <v>14.1988891669274</v>
      </c>
      <c r="T68" s="58" t="n">
        <v>290.5028881</v>
      </c>
      <c r="U68" s="58" t="n">
        <v>24.4133718968916</v>
      </c>
      <c r="V68" s="58" t="n">
        <v>2.76188696775711</v>
      </c>
      <c r="W68" s="58" t="n">
        <v>24.1815814041562</v>
      </c>
      <c r="X68" s="58" t="n">
        <v>2913.4085093</v>
      </c>
      <c r="Y68" s="58" t="n">
        <v>14.9935309575712</v>
      </c>
      <c r="Z68" s="58" t="n">
        <v>27.6985369963636</v>
      </c>
      <c r="AA68" s="58" t="n">
        <v>13.435127128246</v>
      </c>
    </row>
    <row r="69">
      <c r="A69" s="58" t="s">
        <v>46</v>
      </c>
      <c r="B69" s="58" t="s">
        <v>47</v>
      </c>
      <c r="C69" s="58" t="s">
        <v>16</v>
      </c>
      <c r="D69" s="58" t="n">
        <v>54.4921362</v>
      </c>
      <c r="E69" s="58" t="n">
        <v>42.5007694595002</v>
      </c>
      <c r="F69" s="58" t="n">
        <v>4.04770316880064</v>
      </c>
      <c r="G69" s="58" t="n">
        <v>41.3643846820347</v>
      </c>
      <c r="H69" s="58" t="n">
        <v>574.3370495</v>
      </c>
      <c r="I69" s="58" t="n">
        <v>15.6738130941447</v>
      </c>
      <c r="J69" s="58" t="n">
        <v>42.6620436880718</v>
      </c>
      <c r="K69" s="58" t="n">
        <v>12.3078774617578</v>
      </c>
      <c r="L69" s="58" t="n">
        <v>620.8885091</v>
      </c>
      <c r="M69" s="58" t="n">
        <v>15.8256709064043</v>
      </c>
      <c r="N69" s="58" t="n">
        <v>46.1199094220126</v>
      </c>
      <c r="O69" s="58" t="n">
        <v>11.5497099410651</v>
      </c>
      <c r="P69" s="58" t="n">
        <v>63.4381694</v>
      </c>
      <c r="Q69" s="58" t="n">
        <v>45.3167670093199</v>
      </c>
      <c r="R69" s="58" t="n">
        <v>4.71221899543171</v>
      </c>
      <c r="S69" s="58" t="n">
        <v>42.1699902089941</v>
      </c>
      <c r="T69" s="58" t="n">
        <v>33.092463</v>
      </c>
      <c r="U69" s="58" t="n">
        <v>56.862076646517</v>
      </c>
      <c r="V69" s="58" t="n">
        <v>2.45812472568322</v>
      </c>
      <c r="W69" s="58" t="n">
        <v>54.2838725607654</v>
      </c>
      <c r="X69" s="58"/>
      <c r="Y69" s="58"/>
      <c r="Z69" s="58"/>
      <c r="AA69" s="58"/>
    </row>
    <row r="70">
      <c r="A70" s="58" t="s">
        <v>46</v>
      </c>
      <c r="B70" s="58" t="s">
        <v>47</v>
      </c>
      <c r="C70" s="58" t="s">
        <v>17</v>
      </c>
      <c r="D70" s="58" t="n">
        <v>144.7904361</v>
      </c>
      <c r="E70" s="58" t="n">
        <v>28.4645730933902</v>
      </c>
      <c r="F70" s="58" t="n">
        <v>2.11045634044627</v>
      </c>
      <c r="G70" s="58" t="n">
        <v>28.0706232874738</v>
      </c>
      <c r="H70" s="58" t="n">
        <v>2960.7961737</v>
      </c>
      <c r="I70" s="58" t="n">
        <v>5.15948917039589</v>
      </c>
      <c r="J70" s="58" t="n">
        <v>43.1563798401615</v>
      </c>
      <c r="K70" s="58" t="n">
        <v>4.77629732814488</v>
      </c>
      <c r="L70" s="58" t="n">
        <v>3069.7722739</v>
      </c>
      <c r="M70" s="58" t="n">
        <v>7.77261863555336</v>
      </c>
      <c r="N70" s="58" t="n">
        <v>44.7448086605938</v>
      </c>
      <c r="O70" s="58" t="n">
        <v>4.63340710055264</v>
      </c>
      <c r="P70" s="58" t="n">
        <v>296.305221</v>
      </c>
      <c r="Q70" s="58" t="n">
        <v>28.0213879451077</v>
      </c>
      <c r="R70" s="58" t="n">
        <v>4.31892636841629</v>
      </c>
      <c r="S70" s="58" t="n">
        <v>26.6799118353987</v>
      </c>
      <c r="T70" s="58" t="n">
        <v>92.9679753</v>
      </c>
      <c r="U70" s="58" t="n">
        <v>45.8679213565244</v>
      </c>
      <c r="V70" s="58" t="n">
        <v>1.35509539314343</v>
      </c>
      <c r="W70" s="58" t="n">
        <v>46.1998077534394</v>
      </c>
      <c r="X70" s="58" t="n">
        <v>295.9901146</v>
      </c>
      <c r="Y70" s="58" t="n">
        <v>24.2306166595985</v>
      </c>
      <c r="Z70" s="58" t="n">
        <v>4.31433339723872</v>
      </c>
      <c r="AA70" s="58" t="n">
        <v>23.0563081421219</v>
      </c>
    </row>
    <row r="71">
      <c r="A71" s="58" t="s">
        <v>48</v>
      </c>
      <c r="B71" s="58" t="s">
        <v>49</v>
      </c>
      <c r="C71" s="58" t="s">
        <v>16</v>
      </c>
      <c r="D71" s="58" t="n">
        <v>125.66496</v>
      </c>
      <c r="E71" s="58" t="n">
        <v>70.3173563310046</v>
      </c>
      <c r="F71" s="58" t="n">
        <v>1.9658070792677</v>
      </c>
      <c r="G71" s="58" t="n">
        <v>65.3589838790267</v>
      </c>
      <c r="H71" s="58" t="n">
        <v>1797.5571678</v>
      </c>
      <c r="I71" s="58" t="n">
        <v>28.1785254770607</v>
      </c>
      <c r="J71" s="58" t="n">
        <v>28.1196174800806</v>
      </c>
      <c r="K71" s="58" t="n">
        <v>19.2261108969804</v>
      </c>
      <c r="L71" s="58" t="n">
        <v>3512.5836737</v>
      </c>
      <c r="M71" s="58" t="n">
        <v>17.67085413588</v>
      </c>
      <c r="N71" s="58" t="n">
        <v>54.9481880412773</v>
      </c>
      <c r="O71" s="58" t="n">
        <v>10.9537220998068</v>
      </c>
      <c r="P71" s="58" t="n">
        <v>647.2372253</v>
      </c>
      <c r="Q71" s="58" t="n">
        <v>36.5602920776677</v>
      </c>
      <c r="R71" s="58" t="n">
        <v>10.1248869968233</v>
      </c>
      <c r="S71" s="58" t="n">
        <v>34.5867261554935</v>
      </c>
      <c r="T71" s="58" t="n">
        <v>53.7402342</v>
      </c>
      <c r="U71" s="58" t="n">
        <v>99.9999999999999</v>
      </c>
      <c r="V71" s="58" t="n">
        <v>0.840671360034364</v>
      </c>
      <c r="W71" s="58" t="n">
        <v>100.83297956158</v>
      </c>
      <c r="X71" s="58" t="n">
        <v>255.7545076</v>
      </c>
      <c r="Y71" s="58" t="n">
        <v>49.3613800883373</v>
      </c>
      <c r="Z71" s="58" t="n">
        <v>4.00082904251673</v>
      </c>
      <c r="AA71" s="58" t="n">
        <v>50.9062615163392</v>
      </c>
    </row>
    <row r="72">
      <c r="A72" s="58" t="s">
        <v>48</v>
      </c>
      <c r="B72" s="58" t="s">
        <v>49</v>
      </c>
      <c r="C72" s="58" t="s">
        <v>17</v>
      </c>
      <c r="D72" s="58" t="n">
        <v>856.9222704</v>
      </c>
      <c r="E72" s="58" t="n">
        <v>23.3001575583781</v>
      </c>
      <c r="F72" s="58" t="n">
        <v>1.44732637401842</v>
      </c>
      <c r="G72" s="58" t="n">
        <v>23.2924050669774</v>
      </c>
      <c r="H72" s="58" t="n">
        <v>18365.2328039</v>
      </c>
      <c r="I72" s="58" t="n">
        <v>7.22141468907842</v>
      </c>
      <c r="J72" s="58" t="n">
        <v>31.018549430003</v>
      </c>
      <c r="K72" s="58" t="n">
        <v>7.00622607659503</v>
      </c>
      <c r="L72" s="58" t="n">
        <v>24496.6227695</v>
      </c>
      <c r="M72" s="58" t="n">
        <v>5.31428189284015</v>
      </c>
      <c r="N72" s="58" t="n">
        <v>41.3743573172954</v>
      </c>
      <c r="O72" s="58" t="n">
        <v>4.50386336814049</v>
      </c>
      <c r="P72" s="58" t="n">
        <v>6317.1957094</v>
      </c>
      <c r="Q72" s="58" t="n">
        <v>12.0638547536877</v>
      </c>
      <c r="R72" s="58" t="n">
        <v>10.6696304622621</v>
      </c>
      <c r="S72" s="58" t="n">
        <v>11.7885245088967</v>
      </c>
      <c r="T72" s="58" t="n">
        <v>1623.4881533</v>
      </c>
      <c r="U72" s="58" t="n">
        <v>24.316796140621</v>
      </c>
      <c r="V72" s="58" t="n">
        <v>2.74204242711622</v>
      </c>
      <c r="W72" s="58" t="n">
        <v>24.1772444256929</v>
      </c>
      <c r="X72" s="58" t="n">
        <v>7547.7969867</v>
      </c>
      <c r="Y72" s="58" t="n">
        <v>18.2343811360153</v>
      </c>
      <c r="Z72" s="58" t="n">
        <v>12.7480939893048</v>
      </c>
      <c r="AA72" s="58" t="n">
        <v>17.466460234432</v>
      </c>
    </row>
    <row r="73">
      <c r="A73" s="58" t="s">
        <v>31</v>
      </c>
      <c r="B73" s="58" t="s">
        <v>32</v>
      </c>
      <c r="C73" s="58" t="s">
        <v>16</v>
      </c>
      <c r="D73" s="58" t="n">
        <v>133.9384646</v>
      </c>
      <c r="E73" s="58" t="n">
        <v>57.3970619669301</v>
      </c>
      <c r="F73" s="58" t="n">
        <v>4.6058420438759</v>
      </c>
      <c r="G73" s="58" t="n">
        <v>49.6446044719851</v>
      </c>
      <c r="H73" s="58" t="n">
        <v>897.727198</v>
      </c>
      <c r="I73" s="58" t="n">
        <v>27.8213832797963</v>
      </c>
      <c r="J73" s="58" t="n">
        <v>30.8708158244731</v>
      </c>
      <c r="K73" s="58" t="n">
        <v>18.5619800121328</v>
      </c>
      <c r="L73" s="58" t="n">
        <v>1415.5504308</v>
      </c>
      <c r="M73" s="58" t="n">
        <v>23.1137034335631</v>
      </c>
      <c r="N73" s="58" t="n">
        <v>48.6775901820012</v>
      </c>
      <c r="O73" s="58" t="n">
        <v>14.2111995126387</v>
      </c>
      <c r="P73" s="58" t="n">
        <v>347.1855453</v>
      </c>
      <c r="Q73" s="58" t="n">
        <v>41.7154057913049</v>
      </c>
      <c r="R73" s="58" t="n">
        <v>11.9389287188284</v>
      </c>
      <c r="S73" s="58" t="n">
        <v>33.0181179112862</v>
      </c>
      <c r="T73" s="58"/>
      <c r="U73" s="58"/>
      <c r="V73" s="58"/>
      <c r="W73" s="58"/>
      <c r="X73" s="58" t="n">
        <v>113.6109098</v>
      </c>
      <c r="Y73" s="58" t="n">
        <v>57.3233483821463</v>
      </c>
      <c r="Z73" s="58" t="n">
        <v>3.90682323082142</v>
      </c>
      <c r="AA73" s="58" t="n">
        <v>59.0460232146977</v>
      </c>
    </row>
    <row r="74">
      <c r="A74" s="58" t="s">
        <v>31</v>
      </c>
      <c r="B74" s="58" t="s">
        <v>32</v>
      </c>
      <c r="C74" s="58" t="s">
        <v>17</v>
      </c>
      <c r="D74" s="58" t="n">
        <v>688.5330945</v>
      </c>
      <c r="E74" s="58" t="n">
        <v>28.4911410525718</v>
      </c>
      <c r="F74" s="58" t="n">
        <v>1.50296858451728</v>
      </c>
      <c r="G74" s="58" t="n">
        <v>29.096397486196</v>
      </c>
      <c r="H74" s="58" t="n">
        <v>10051.5877122</v>
      </c>
      <c r="I74" s="58" t="n">
        <v>8.70267871846371</v>
      </c>
      <c r="J74" s="58" t="n">
        <v>21.9411683717644</v>
      </c>
      <c r="K74" s="58" t="n">
        <v>9.43338708846236</v>
      </c>
      <c r="L74" s="58" t="n">
        <v>19775.2420862</v>
      </c>
      <c r="M74" s="58" t="n">
        <v>6.09985039779701</v>
      </c>
      <c r="N74" s="58" t="n">
        <v>43.1665054943594</v>
      </c>
      <c r="O74" s="58" t="n">
        <v>4.94588506701319</v>
      </c>
      <c r="P74" s="58" t="n">
        <v>7132.6672711</v>
      </c>
      <c r="Q74" s="58" t="n">
        <v>11.0672731641614</v>
      </c>
      <c r="R74" s="58" t="n">
        <v>15.5695854243036</v>
      </c>
      <c r="S74" s="58" t="n">
        <v>9.71176628609479</v>
      </c>
      <c r="T74" s="58" t="n">
        <v>561.7772271</v>
      </c>
      <c r="U74" s="58" t="n">
        <v>33.3577173078445</v>
      </c>
      <c r="V74" s="58" t="n">
        <v>1.22627878103908</v>
      </c>
      <c r="W74" s="58" t="n">
        <v>32.6960383691452</v>
      </c>
      <c r="X74" s="58" t="n">
        <v>7601.7352847</v>
      </c>
      <c r="Y74" s="58" t="n">
        <v>15.236182150782</v>
      </c>
      <c r="Z74" s="58" t="n">
        <v>16.5934933440162</v>
      </c>
      <c r="AA74" s="58" t="n">
        <v>13.5186756126457</v>
      </c>
    </row>
    <row r="75">
      <c r="A75" s="58" t="s">
        <v>50</v>
      </c>
      <c r="B75" s="58" t="s">
        <v>51</v>
      </c>
      <c r="C75" s="58" t="s">
        <v>16</v>
      </c>
      <c r="D75" s="58" t="n">
        <v>264.9633321</v>
      </c>
      <c r="E75" s="58" t="n">
        <v>50.8328432183662</v>
      </c>
      <c r="F75" s="58" t="n">
        <v>3.01160882444797</v>
      </c>
      <c r="G75" s="58" t="n">
        <v>52.9589466011459</v>
      </c>
      <c r="H75" s="58" t="n">
        <v>3853.7847253</v>
      </c>
      <c r="I75" s="58" t="n">
        <v>22.4179714233697</v>
      </c>
      <c r="J75" s="58" t="n">
        <v>43.8026348561166</v>
      </c>
      <c r="K75" s="58" t="n">
        <v>11.087223018609</v>
      </c>
      <c r="L75" s="58" t="n">
        <v>3875.0911671</v>
      </c>
      <c r="M75" s="58" t="n">
        <v>23.9686595768489</v>
      </c>
      <c r="N75" s="58" t="n">
        <v>44.0448067356514</v>
      </c>
      <c r="O75" s="58" t="n">
        <v>10.166918346255</v>
      </c>
      <c r="P75" s="58" t="n">
        <v>575.4259167</v>
      </c>
      <c r="Q75" s="58" t="n">
        <v>38.653631835012</v>
      </c>
      <c r="R75" s="58" t="n">
        <v>6.54036826460102</v>
      </c>
      <c r="S75" s="58" t="n">
        <v>32.0480742423363</v>
      </c>
      <c r="T75" s="58"/>
      <c r="U75" s="58"/>
      <c r="V75" s="58"/>
      <c r="W75" s="58"/>
      <c r="X75" s="58" t="n">
        <v>228.8008609</v>
      </c>
      <c r="Y75" s="58" t="n">
        <v>49.5895786674429</v>
      </c>
      <c r="Z75" s="58" t="n">
        <v>2.60058131918296</v>
      </c>
      <c r="AA75" s="58" t="n">
        <v>52.6348834888017</v>
      </c>
    </row>
    <row r="76">
      <c r="A76" s="58" t="s">
        <v>50</v>
      </c>
      <c r="B76" s="58" t="s">
        <v>51</v>
      </c>
      <c r="C76" s="58" t="s">
        <v>17</v>
      </c>
      <c r="D76" s="58" t="n">
        <v>2455.2861709</v>
      </c>
      <c r="E76" s="58" t="n">
        <v>14.4030707363918</v>
      </c>
      <c r="F76" s="58" t="n">
        <v>3.84543657849825</v>
      </c>
      <c r="G76" s="58" t="n">
        <v>15.0685799273311</v>
      </c>
      <c r="H76" s="58" t="n">
        <v>20609.6155918</v>
      </c>
      <c r="I76" s="58" t="n">
        <v>7.08963778476057</v>
      </c>
      <c r="J76" s="58" t="n">
        <v>32.2785061084937</v>
      </c>
      <c r="K76" s="58" t="n">
        <v>6.78106564089985</v>
      </c>
      <c r="L76" s="58" t="n">
        <v>21411.0309102</v>
      </c>
      <c r="M76" s="58" t="n">
        <v>5.8622267602329</v>
      </c>
      <c r="N76" s="58" t="n">
        <v>33.5336721321</v>
      </c>
      <c r="O76" s="58" t="n">
        <v>4.81131745050937</v>
      </c>
      <c r="P76" s="58" t="n">
        <v>6915.9742077</v>
      </c>
      <c r="Q76" s="58" t="n">
        <v>11.3877400907406</v>
      </c>
      <c r="R76" s="58" t="n">
        <v>10.8317069144293</v>
      </c>
      <c r="S76" s="58" t="n">
        <v>10.5026532391202</v>
      </c>
      <c r="T76" s="58" t="n">
        <v>1533.5158365</v>
      </c>
      <c r="U76" s="58" t="n">
        <v>21.7783078949666</v>
      </c>
      <c r="V76" s="58" t="n">
        <v>2.40177212793971</v>
      </c>
      <c r="W76" s="58" t="n">
        <v>20.9427644478608</v>
      </c>
      <c r="X76" s="58" t="n">
        <v>10923.924965</v>
      </c>
      <c r="Y76" s="58" t="n">
        <v>12.3538619588256</v>
      </c>
      <c r="Z76" s="58" t="n">
        <v>17.1089061385391</v>
      </c>
      <c r="AA76" s="58" t="n">
        <v>11.1066511880827</v>
      </c>
    </row>
    <row r="77">
      <c r="A77" s="58" t="s">
        <v>52</v>
      </c>
      <c r="B77" s="58" t="s">
        <v>53</v>
      </c>
      <c r="C77" s="58" t="s">
        <v>16</v>
      </c>
      <c r="D77" s="58" t="n">
        <v>10.2810846</v>
      </c>
      <c r="E77" s="58" t="n">
        <v>70.7128920796849</v>
      </c>
      <c r="F77" s="58" t="n">
        <v>1.76740245293954</v>
      </c>
      <c r="G77" s="58" t="n">
        <v>65.3206058485994</v>
      </c>
      <c r="H77" s="58" t="n">
        <v>183.1014933</v>
      </c>
      <c r="I77" s="58" t="n">
        <v>33.8082716802163</v>
      </c>
      <c r="J77" s="58" t="n">
        <v>31.4766428821443</v>
      </c>
      <c r="K77" s="58" t="n">
        <v>21.0865993952325</v>
      </c>
      <c r="L77" s="58" t="n">
        <v>328.1513999</v>
      </c>
      <c r="M77" s="58" t="n">
        <v>26.4346148287314</v>
      </c>
      <c r="N77" s="58" t="n">
        <v>56.4119070782479</v>
      </c>
      <c r="O77" s="58" t="n">
        <v>12.5563304094169</v>
      </c>
      <c r="P77" s="58" t="n">
        <v>28.908693</v>
      </c>
      <c r="Q77" s="58" t="n">
        <v>64.105773209573</v>
      </c>
      <c r="R77" s="58" t="n">
        <v>4.96964054935179</v>
      </c>
      <c r="S77" s="58" t="n">
        <v>64.4941178372642</v>
      </c>
      <c r="T77" s="58" t="n">
        <v>7.5812821</v>
      </c>
      <c r="U77" s="58" t="n">
        <v>100</v>
      </c>
      <c r="V77" s="58" t="n">
        <v>1.30328434219544</v>
      </c>
      <c r="W77" s="58" t="n">
        <v>103.196896735767</v>
      </c>
      <c r="X77" s="58" t="n">
        <v>23.6819615</v>
      </c>
      <c r="Y77" s="58" t="n">
        <v>57.6874202611389</v>
      </c>
      <c r="Z77" s="58" t="n">
        <v>4.07112269512108</v>
      </c>
      <c r="AA77" s="58" t="n">
        <v>55.3579729915174</v>
      </c>
    </row>
    <row r="78">
      <c r="A78" s="58" t="s">
        <v>52</v>
      </c>
      <c r="B78" s="58" t="s">
        <v>53</v>
      </c>
      <c r="C78" s="58" t="s">
        <v>17</v>
      </c>
      <c r="D78" s="58" t="n">
        <v>89.7420734</v>
      </c>
      <c r="E78" s="58" t="n">
        <v>25.9210981633225</v>
      </c>
      <c r="F78" s="58" t="n">
        <v>1.88868700536244</v>
      </c>
      <c r="G78" s="58" t="n">
        <v>26.0117023001716</v>
      </c>
      <c r="H78" s="58" t="n">
        <v>1231.0144089</v>
      </c>
      <c r="I78" s="58" t="n">
        <v>9.45543109018421</v>
      </c>
      <c r="J78" s="58" t="n">
        <v>25.9075908257693</v>
      </c>
      <c r="K78" s="58" t="n">
        <v>8.22688225510538</v>
      </c>
      <c r="L78" s="58" t="n">
        <v>2453.9357954</v>
      </c>
      <c r="M78" s="58" t="n">
        <v>7.19667091349973</v>
      </c>
      <c r="N78" s="58" t="n">
        <v>51.644858126999</v>
      </c>
      <c r="O78" s="58" t="n">
        <v>4.76404671992745</v>
      </c>
      <c r="P78" s="58" t="n">
        <v>598.6807144</v>
      </c>
      <c r="Q78" s="58" t="n">
        <v>15.1491990314083</v>
      </c>
      <c r="R78" s="58" t="n">
        <v>12.5996697291416</v>
      </c>
      <c r="S78" s="58" t="n">
        <v>13.9516972224346</v>
      </c>
      <c r="T78" s="58" t="n">
        <v>59.8613429</v>
      </c>
      <c r="U78" s="58" t="n">
        <v>34.6592226814186</v>
      </c>
      <c r="V78" s="58" t="n">
        <v>1.25982536591109</v>
      </c>
      <c r="W78" s="58" t="n">
        <v>33.6635600827852</v>
      </c>
      <c r="X78" s="58" t="n">
        <v>318.324454</v>
      </c>
      <c r="Y78" s="58" t="n">
        <v>19.3150991661725</v>
      </c>
      <c r="Z78" s="58" t="n">
        <v>6.69936894681658</v>
      </c>
      <c r="AA78" s="58" t="n">
        <v>18.7576988155159</v>
      </c>
    </row>
    <row r="79">
      <c r="A79" s="58" t="s">
        <v>33</v>
      </c>
      <c r="B79" s="58" t="s">
        <v>34</v>
      </c>
      <c r="C79" s="58" t="s">
        <v>16</v>
      </c>
      <c r="D79" s="58" t="n">
        <v>48.2598925</v>
      </c>
      <c r="E79" s="58" t="n">
        <v>45.2039545032706</v>
      </c>
      <c r="F79" s="58" t="n">
        <v>9.94312013097048</v>
      </c>
      <c r="G79" s="58" t="n">
        <v>44.6101275978185</v>
      </c>
      <c r="H79" s="58" t="n">
        <v>71.2065101</v>
      </c>
      <c r="I79" s="58" t="n">
        <v>38.0771838237819</v>
      </c>
      <c r="J79" s="58" t="n">
        <v>14.6708756972772</v>
      </c>
      <c r="K79" s="58" t="n">
        <v>29.7187274387606</v>
      </c>
      <c r="L79" s="58" t="n">
        <v>241.4731234</v>
      </c>
      <c r="M79" s="58" t="n">
        <v>34.2210059592069</v>
      </c>
      <c r="N79" s="58" t="n">
        <v>49.7513804939963</v>
      </c>
      <c r="O79" s="58" t="n">
        <v>16.38584149952</v>
      </c>
      <c r="P79" s="58" t="n">
        <v>49.2202912</v>
      </c>
      <c r="Q79" s="58" t="n">
        <v>50.3304320724085</v>
      </c>
      <c r="R79" s="58" t="n">
        <v>10.1409937513423</v>
      </c>
      <c r="S79" s="58" t="n">
        <v>39.3375893266235</v>
      </c>
      <c r="T79" s="58" t="n">
        <v>9.3809699</v>
      </c>
      <c r="U79" s="58" t="n">
        <v>99.9999999999999</v>
      </c>
      <c r="V79" s="58" t="n">
        <v>1.93278736915376</v>
      </c>
      <c r="W79" s="58" t="n">
        <v>102.97609523992</v>
      </c>
      <c r="X79" s="58" t="n">
        <v>65.8188572</v>
      </c>
      <c r="Y79" s="58" t="n">
        <v>43.6097705397571</v>
      </c>
      <c r="Z79" s="58" t="n">
        <v>13.56084255726</v>
      </c>
      <c r="AA79" s="58" t="n">
        <v>38.3553645709951</v>
      </c>
    </row>
    <row r="80">
      <c r="A80" s="58" t="s">
        <v>33</v>
      </c>
      <c r="B80" s="58" t="s">
        <v>34</v>
      </c>
      <c r="C80" s="58" t="s">
        <v>17</v>
      </c>
      <c r="D80" s="58" t="n">
        <v>260.7398292</v>
      </c>
      <c r="E80" s="58" t="n">
        <v>27.0132877244411</v>
      </c>
      <c r="F80" s="58" t="n">
        <v>3.38828503003139</v>
      </c>
      <c r="G80" s="58" t="n">
        <v>27.6217647144439</v>
      </c>
      <c r="H80" s="58" t="n">
        <v>1949.0469679</v>
      </c>
      <c r="I80" s="58" t="n">
        <v>9.28592686450686</v>
      </c>
      <c r="J80" s="58" t="n">
        <v>25.3276481940859</v>
      </c>
      <c r="K80" s="58" t="n">
        <v>8.06155096751037</v>
      </c>
      <c r="L80" s="58" t="n">
        <v>2529.7617347</v>
      </c>
      <c r="M80" s="58" t="n">
        <v>5.55266479907447</v>
      </c>
      <c r="N80" s="58" t="n">
        <v>32.8739718881056</v>
      </c>
      <c r="O80" s="58" t="n">
        <v>5.75582843461877</v>
      </c>
      <c r="P80" s="58" t="n">
        <v>1098.2970198</v>
      </c>
      <c r="Q80" s="58" t="n">
        <v>11.0665027375195</v>
      </c>
      <c r="R80" s="58" t="n">
        <v>14.2722474051403</v>
      </c>
      <c r="S80" s="58" t="n">
        <v>10.0940889478047</v>
      </c>
      <c r="T80" s="58" t="n">
        <v>146.2407547</v>
      </c>
      <c r="U80" s="58" t="n">
        <v>23.7003004287859</v>
      </c>
      <c r="V80" s="58" t="n">
        <v>1.90038231385979</v>
      </c>
      <c r="W80" s="58" t="n">
        <v>22.9011345412878</v>
      </c>
      <c r="X80" s="58" t="n">
        <v>1711.2470818</v>
      </c>
      <c r="Y80" s="58" t="n">
        <v>13.1216635026642</v>
      </c>
      <c r="Z80" s="58" t="n">
        <v>22.2374651687769</v>
      </c>
      <c r="AA80" s="58" t="n">
        <v>11.3394794458386</v>
      </c>
    </row>
    <row r="81">
      <c r="A81" s="58" t="s">
        <v>54</v>
      </c>
      <c r="B81" s="58" t="s">
        <v>55</v>
      </c>
      <c r="C81" s="58" t="s">
        <v>16</v>
      </c>
      <c r="D81" s="58" t="n">
        <v>174.0967866</v>
      </c>
      <c r="E81" s="58" t="n">
        <v>52.0139668970772</v>
      </c>
      <c r="F81" s="58" t="n">
        <v>3.05582385640595</v>
      </c>
      <c r="G81" s="58" t="n">
        <v>50.4228801263131</v>
      </c>
      <c r="H81" s="58" t="n">
        <v>1050.6123458</v>
      </c>
      <c r="I81" s="58" t="n">
        <v>26.128614229368</v>
      </c>
      <c r="J81" s="58" t="n">
        <v>18.4408129111917</v>
      </c>
      <c r="K81" s="58" t="n">
        <v>22.913310979115</v>
      </c>
      <c r="L81" s="58" t="n">
        <v>3457.341788</v>
      </c>
      <c r="M81" s="58" t="n">
        <v>17.9606477972307</v>
      </c>
      <c r="N81" s="58" t="n">
        <v>60.6847933373608</v>
      </c>
      <c r="O81" s="58" t="n">
        <v>8.62399807804623</v>
      </c>
      <c r="P81" s="58" t="n">
        <v>508.8309081</v>
      </c>
      <c r="Q81" s="58" t="n">
        <v>33.6268479102976</v>
      </c>
      <c r="R81" s="58" t="n">
        <v>8.93122531561237</v>
      </c>
      <c r="S81" s="58" t="n">
        <v>29.2218731919497</v>
      </c>
      <c r="T81" s="58" t="n">
        <v>109.3987886</v>
      </c>
      <c r="U81" s="58" t="n">
        <v>71.355713068289</v>
      </c>
      <c r="V81" s="58" t="n">
        <v>1.9202159591485</v>
      </c>
      <c r="W81" s="58" t="n">
        <v>72.25942699869</v>
      </c>
      <c r="X81" s="58" t="n">
        <v>396.9321406</v>
      </c>
      <c r="Y81" s="58" t="n">
        <v>38.5516795194343</v>
      </c>
      <c r="Z81" s="58" t="n">
        <v>6.9671286202807</v>
      </c>
      <c r="AA81" s="58" t="n">
        <v>37.7387477263934</v>
      </c>
    </row>
    <row r="82">
      <c r="A82" s="58" t="s">
        <v>54</v>
      </c>
      <c r="B82" s="58" t="s">
        <v>55</v>
      </c>
      <c r="C82" s="58" t="s">
        <v>17</v>
      </c>
      <c r="D82" s="58" t="n">
        <v>730.9127552</v>
      </c>
      <c r="E82" s="58" t="n">
        <v>26.9153343849834</v>
      </c>
      <c r="F82" s="58" t="n">
        <v>1.50658644236727</v>
      </c>
      <c r="G82" s="58" t="n">
        <v>27.2069323725894</v>
      </c>
      <c r="H82" s="58" t="n">
        <v>11077.2738476</v>
      </c>
      <c r="I82" s="58" t="n">
        <v>8.07157611301508</v>
      </c>
      <c r="J82" s="58" t="n">
        <v>22.8329174425436</v>
      </c>
      <c r="K82" s="58" t="n">
        <v>8.25569136473274</v>
      </c>
      <c r="L82" s="58" t="n">
        <v>19269.5199104</v>
      </c>
      <c r="M82" s="58" t="n">
        <v>6.26773407870684</v>
      </c>
      <c r="N82" s="58" t="n">
        <v>39.7191008658633</v>
      </c>
      <c r="O82" s="58" t="n">
        <v>5.81216154711939</v>
      </c>
      <c r="P82" s="58" t="n">
        <v>6913.2138999</v>
      </c>
      <c r="Q82" s="58" t="n">
        <v>11.8768259254062</v>
      </c>
      <c r="R82" s="58" t="n">
        <v>14.249791456881</v>
      </c>
      <c r="S82" s="58" t="n">
        <v>10.3873485357735</v>
      </c>
      <c r="T82" s="58" t="n">
        <v>1964.3347175</v>
      </c>
      <c r="U82" s="58" t="n">
        <v>20.7329142005849</v>
      </c>
      <c r="V82" s="58" t="n">
        <v>4.04896484922753</v>
      </c>
      <c r="W82" s="58" t="n">
        <v>19.9881608901546</v>
      </c>
      <c r="X82" s="58" t="n">
        <v>8559.2366135</v>
      </c>
      <c r="Y82" s="58" t="n">
        <v>16.7933442134615</v>
      </c>
      <c r="Z82" s="58" t="n">
        <v>17.6426389431173</v>
      </c>
      <c r="AA82" s="58" t="n">
        <v>15.53502601084</v>
      </c>
    </row>
    <row r="83">
      <c r="A83" s="58" t="s">
        <v>35</v>
      </c>
      <c r="B83" s="58" t="s">
        <v>36</v>
      </c>
      <c r="C83" s="58" t="s">
        <v>16</v>
      </c>
      <c r="D83" s="58" t="n">
        <v>172.9449877</v>
      </c>
      <c r="E83" s="58" t="n">
        <v>59.7853159435692</v>
      </c>
      <c r="F83" s="58" t="n">
        <v>4.13738081562808</v>
      </c>
      <c r="G83" s="58" t="n">
        <v>49.4037680438026</v>
      </c>
      <c r="H83" s="58" t="n">
        <v>1053.6180962</v>
      </c>
      <c r="I83" s="58" t="n">
        <v>28.035767749744</v>
      </c>
      <c r="J83" s="58" t="n">
        <v>25.2058146130156</v>
      </c>
      <c r="K83" s="58" t="n">
        <v>20.2579821806911</v>
      </c>
      <c r="L83" s="58" t="n">
        <v>2372.5431491</v>
      </c>
      <c r="M83" s="58" t="n">
        <v>25.7277358088995</v>
      </c>
      <c r="N83" s="58" t="n">
        <v>56.7585949721986</v>
      </c>
      <c r="O83" s="58" t="n">
        <v>12.1598627398831</v>
      </c>
      <c r="P83" s="58" t="n">
        <v>394.6069825</v>
      </c>
      <c r="Q83" s="58" t="n">
        <v>45.3922811725028</v>
      </c>
      <c r="R83" s="58" t="n">
        <v>9.44022362729848</v>
      </c>
      <c r="S83" s="58" t="n">
        <v>42.0649857370515</v>
      </c>
      <c r="T83" s="58"/>
      <c r="U83" s="58"/>
      <c r="V83" s="58"/>
      <c r="W83" s="58"/>
      <c r="X83" s="58" t="n">
        <v>186.3464746</v>
      </c>
      <c r="Y83" s="58" t="n">
        <v>58.739386789775</v>
      </c>
      <c r="Z83" s="58" t="n">
        <v>4.45798597185922</v>
      </c>
      <c r="AA83" s="58" t="n">
        <v>57.9858452604361</v>
      </c>
    </row>
    <row r="84">
      <c r="A84" s="58" t="s">
        <v>35</v>
      </c>
      <c r="B84" s="58" t="s">
        <v>36</v>
      </c>
      <c r="C84" s="58" t="s">
        <v>17</v>
      </c>
      <c r="D84" s="58" t="n">
        <v>381.442354</v>
      </c>
      <c r="E84" s="58" t="n">
        <v>37.0300119011411</v>
      </c>
      <c r="F84" s="58" t="n">
        <v>0.629810652345575</v>
      </c>
      <c r="G84" s="58" t="n">
        <v>36.1774632682249</v>
      </c>
      <c r="H84" s="58" t="n">
        <v>12305.1446425</v>
      </c>
      <c r="I84" s="58" t="n">
        <v>9.97025028416972</v>
      </c>
      <c r="J84" s="58" t="n">
        <v>20.3173850340164</v>
      </c>
      <c r="K84" s="58" t="n">
        <v>9.32298204462665</v>
      </c>
      <c r="L84" s="58" t="n">
        <v>24212.1423701</v>
      </c>
      <c r="M84" s="58" t="n">
        <v>6.87112280303439</v>
      </c>
      <c r="N84" s="58" t="n">
        <v>39.9773780255053</v>
      </c>
      <c r="O84" s="58" t="n">
        <v>5.3174994442103</v>
      </c>
      <c r="P84" s="58" t="n">
        <v>10832.0652147</v>
      </c>
      <c r="Q84" s="58" t="n">
        <v>9.21824464062232</v>
      </c>
      <c r="R84" s="58" t="n">
        <v>17.885140408713</v>
      </c>
      <c r="S84" s="58" t="n">
        <v>8.54507476734406</v>
      </c>
      <c r="T84" s="58" t="n">
        <v>1242.549809</v>
      </c>
      <c r="U84" s="58" t="n">
        <v>22.3829064602924</v>
      </c>
      <c r="V84" s="58" t="n">
        <v>2.0516104139242</v>
      </c>
      <c r="W84" s="58" t="n">
        <v>22.1012714092974</v>
      </c>
      <c r="X84" s="58" t="n">
        <v>11591.2638105</v>
      </c>
      <c r="Y84" s="58" t="n">
        <v>14.0029708124866</v>
      </c>
      <c r="Z84" s="58" t="n">
        <v>19.1386754654955</v>
      </c>
      <c r="AA84" s="58" t="n">
        <v>13.5999824716824</v>
      </c>
    </row>
    <row r="85">
      <c r="A85" s="58" t="s">
        <v>56</v>
      </c>
      <c r="B85" s="58" t="s">
        <v>57</v>
      </c>
      <c r="C85" s="58" t="s">
        <v>16</v>
      </c>
      <c r="D85" s="58" t="n">
        <v>96.0653556</v>
      </c>
      <c r="E85" s="58" t="n">
        <v>42.1561657881764</v>
      </c>
      <c r="F85" s="58" t="n">
        <v>9.81468826492726</v>
      </c>
      <c r="G85" s="58" t="n">
        <v>39.1422933069065</v>
      </c>
      <c r="H85" s="58" t="n">
        <v>298.5635068</v>
      </c>
      <c r="I85" s="58" t="n">
        <v>30.3614730511207</v>
      </c>
      <c r="J85" s="58" t="n">
        <v>30.5032727794898</v>
      </c>
      <c r="K85" s="58" t="n">
        <v>22.889822028046</v>
      </c>
      <c r="L85" s="58" t="n">
        <v>505.6181005</v>
      </c>
      <c r="M85" s="58" t="n">
        <v>22.2146630515174</v>
      </c>
      <c r="N85" s="58" t="n">
        <v>51.6573743626695</v>
      </c>
      <c r="O85" s="58" t="n">
        <v>12.1219699251378</v>
      </c>
      <c r="P85" s="58" t="n">
        <v>68.9796222</v>
      </c>
      <c r="Q85" s="58" t="n">
        <v>59.1270880925897</v>
      </c>
      <c r="R85" s="58" t="n">
        <v>7.04742603925214</v>
      </c>
      <c r="S85" s="58" t="n">
        <v>56.7063458706238</v>
      </c>
      <c r="T85" s="58"/>
      <c r="U85" s="58"/>
      <c r="V85" s="58"/>
      <c r="W85" s="58"/>
      <c r="X85" s="58" t="n">
        <v>9.56513</v>
      </c>
      <c r="Y85" s="58" t="n">
        <v>100</v>
      </c>
      <c r="Z85" s="58" t="n">
        <v>0.977238553661313</v>
      </c>
      <c r="AA85" s="58" t="n">
        <v>100.666758785486</v>
      </c>
    </row>
    <row r="86">
      <c r="A86" s="58" t="s">
        <v>56</v>
      </c>
      <c r="B86" s="58" t="s">
        <v>57</v>
      </c>
      <c r="C86" s="58" t="s">
        <v>17</v>
      </c>
      <c r="D86" s="58" t="n">
        <v>292.0336198</v>
      </c>
      <c r="E86" s="58" t="n">
        <v>27.7554830750039</v>
      </c>
      <c r="F86" s="58" t="n">
        <v>2.60359663041528</v>
      </c>
      <c r="G86" s="58" t="n">
        <v>26.3373188039203</v>
      </c>
      <c r="H86" s="58" t="n">
        <v>2749.2557908</v>
      </c>
      <c r="I86" s="58" t="n">
        <v>9.31217403861272</v>
      </c>
      <c r="J86" s="58" t="n">
        <v>24.510715985299</v>
      </c>
      <c r="K86" s="58" t="n">
        <v>8.35775942055808</v>
      </c>
      <c r="L86" s="58" t="n">
        <v>5083.5274152</v>
      </c>
      <c r="M86" s="58" t="n">
        <v>7.04273696367403</v>
      </c>
      <c r="N86" s="58" t="n">
        <v>45.321681996418</v>
      </c>
      <c r="O86" s="58" t="n">
        <v>4.7803484397553</v>
      </c>
      <c r="P86" s="58" t="n">
        <v>1855.1676868</v>
      </c>
      <c r="Q86" s="58" t="n">
        <v>9.27956896796711</v>
      </c>
      <c r="R86" s="58" t="n">
        <v>16.5395626076056</v>
      </c>
      <c r="S86" s="58" t="n">
        <v>9.45735951497337</v>
      </c>
      <c r="T86" s="58" t="n">
        <v>205.7940955</v>
      </c>
      <c r="U86" s="58" t="n">
        <v>31.7274014750737</v>
      </c>
      <c r="V86" s="58" t="n">
        <v>1.83473674698861</v>
      </c>
      <c r="W86" s="58" t="n">
        <v>31.4986306815598</v>
      </c>
      <c r="X86" s="58" t="n">
        <v>1030.767626</v>
      </c>
      <c r="Y86" s="58" t="n">
        <v>14.1986873942746</v>
      </c>
      <c r="Z86" s="58" t="n">
        <v>9.18970603327351</v>
      </c>
      <c r="AA86" s="58" t="n">
        <v>14.3380367435085</v>
      </c>
    </row>
    <row r="87">
      <c r="A87" s="58" t="s">
        <v>37</v>
      </c>
      <c r="B87" s="58" t="s">
        <v>38</v>
      </c>
      <c r="C87" s="58" t="s">
        <v>16</v>
      </c>
      <c r="D87" s="58" t="n">
        <v>525.896849</v>
      </c>
      <c r="E87" s="58" t="n">
        <v>70.3627764408731</v>
      </c>
      <c r="F87" s="58" t="n">
        <v>1.19206747868162</v>
      </c>
      <c r="G87" s="58" t="n">
        <v>66.5474945789583</v>
      </c>
      <c r="H87" s="58" t="n">
        <v>20432.7446636</v>
      </c>
      <c r="I87" s="58" t="n">
        <v>24.1087388872198</v>
      </c>
      <c r="J87" s="58" t="n">
        <v>46.3155663700942</v>
      </c>
      <c r="K87" s="58" t="n">
        <v>12.9978801263668</v>
      </c>
      <c r="L87" s="58" t="n">
        <v>16909.8089283</v>
      </c>
      <c r="M87" s="58" t="n">
        <v>19.3024938462029</v>
      </c>
      <c r="N87" s="58" t="n">
        <v>38.3300134474593</v>
      </c>
      <c r="O87" s="58" t="n">
        <v>11.3805744528071</v>
      </c>
      <c r="P87" s="58" t="n">
        <v>3042.8719312</v>
      </c>
      <c r="Q87" s="58" t="n">
        <v>31.9142017908939</v>
      </c>
      <c r="R87" s="58" t="n">
        <v>6.89737669635029</v>
      </c>
      <c r="S87" s="58" t="n">
        <v>32.0866774059869</v>
      </c>
      <c r="T87" s="58" t="n">
        <v>274.2350557</v>
      </c>
      <c r="U87" s="58" t="n">
        <v>100</v>
      </c>
      <c r="V87" s="58" t="n">
        <v>0.621617513084608</v>
      </c>
      <c r="W87" s="58" t="n">
        <v>99.4750711669442</v>
      </c>
      <c r="X87" s="58" t="n">
        <v>2930.8083321</v>
      </c>
      <c r="Y87" s="58" t="n">
        <v>41.6216633078354</v>
      </c>
      <c r="Z87" s="58" t="n">
        <v>6.64335849432998</v>
      </c>
      <c r="AA87" s="58" t="n">
        <v>39.7077191696103</v>
      </c>
    </row>
    <row r="88">
      <c r="A88" s="58" t="s">
        <v>37</v>
      </c>
      <c r="B88" s="58" t="s">
        <v>38</v>
      </c>
      <c r="C88" s="58" t="s">
        <v>17</v>
      </c>
      <c r="D88" s="58" t="n">
        <v>7186.0512285</v>
      </c>
      <c r="E88" s="58" t="n">
        <v>21.2822202651029</v>
      </c>
      <c r="F88" s="58" t="n">
        <v>2.57663990691614</v>
      </c>
      <c r="G88" s="58" t="n">
        <v>21.4115132008088</v>
      </c>
      <c r="H88" s="58" t="n">
        <v>66335.0343966</v>
      </c>
      <c r="I88" s="58" t="n">
        <v>7.44702238959452</v>
      </c>
      <c r="J88" s="58" t="n">
        <v>23.785176506265</v>
      </c>
      <c r="K88" s="58" t="n">
        <v>7.38951516384392</v>
      </c>
      <c r="L88" s="58" t="n">
        <v>139518.5371146</v>
      </c>
      <c r="M88" s="58" t="n">
        <v>5.66610274311106</v>
      </c>
      <c r="N88" s="58" t="n">
        <v>50.0259487517011</v>
      </c>
      <c r="O88" s="58" t="n">
        <v>3.57820580081829</v>
      </c>
      <c r="P88" s="58" t="n">
        <v>35290.9537895</v>
      </c>
      <c r="Q88" s="58" t="n">
        <v>11.3677819631736</v>
      </c>
      <c r="R88" s="58" t="n">
        <v>12.6539704485436</v>
      </c>
      <c r="S88" s="58" t="n">
        <v>10.4115943448578</v>
      </c>
      <c r="T88" s="58" t="n">
        <v>6015.9400785</v>
      </c>
      <c r="U88" s="58" t="n">
        <v>23.404331972566</v>
      </c>
      <c r="V88" s="58" t="n">
        <v>2.15708332587478</v>
      </c>
      <c r="W88" s="58" t="n">
        <v>22.9991710689845</v>
      </c>
      <c r="X88" s="58" t="n">
        <v>24545.8194619</v>
      </c>
      <c r="Y88" s="58" t="n">
        <v>16.542956206289</v>
      </c>
      <c r="Z88" s="58" t="n">
        <v>8.80118106069949</v>
      </c>
      <c r="AA88" s="58" t="n">
        <v>15.2273399188939</v>
      </c>
    </row>
    <row r="89">
      <c r="A89" s="58" t="s">
        <v>39</v>
      </c>
      <c r="B89" s="58" t="s">
        <v>40</v>
      </c>
      <c r="C89" s="58" t="s">
        <v>16</v>
      </c>
      <c r="D89" s="58"/>
      <c r="E89" s="58"/>
      <c r="F89" s="58"/>
      <c r="G89" s="58"/>
      <c r="H89" s="58" t="n">
        <v>203.8952998</v>
      </c>
      <c r="I89" s="58" t="n">
        <v>25.0461651928759</v>
      </c>
      <c r="J89" s="58" t="n">
        <v>30.9480963368983</v>
      </c>
      <c r="K89" s="58" t="n">
        <v>15.4165138014135</v>
      </c>
      <c r="L89" s="58" t="n">
        <v>357.1011455</v>
      </c>
      <c r="M89" s="58" t="n">
        <v>23.8333688896713</v>
      </c>
      <c r="N89" s="58" t="n">
        <v>54.2023316074043</v>
      </c>
      <c r="O89" s="58" t="n">
        <v>10.8353361232588</v>
      </c>
      <c r="P89" s="58" t="n">
        <v>42.7685634</v>
      </c>
      <c r="Q89" s="58" t="n">
        <v>78.0993844805596</v>
      </c>
      <c r="R89" s="58" t="n">
        <v>6.49159456638902</v>
      </c>
      <c r="S89" s="58" t="n">
        <v>66.5891726040877</v>
      </c>
      <c r="T89" s="58" t="n">
        <v>8.2111765</v>
      </c>
      <c r="U89" s="58" t="n">
        <v>100</v>
      </c>
      <c r="V89" s="58" t="n">
        <v>1.24632731411926</v>
      </c>
      <c r="W89" s="58" t="n">
        <v>98.4303207370417</v>
      </c>
      <c r="X89" s="58" t="n">
        <v>46.8536749</v>
      </c>
      <c r="Y89" s="58" t="n">
        <v>49.0450595234564</v>
      </c>
      <c r="Z89" s="58" t="n">
        <v>7.11165017518914</v>
      </c>
      <c r="AA89" s="58" t="n">
        <v>43.6575914006831</v>
      </c>
    </row>
    <row r="90">
      <c r="A90" s="58" t="s">
        <v>39</v>
      </c>
      <c r="B90" s="58" t="s">
        <v>40</v>
      </c>
      <c r="C90" s="58" t="s">
        <v>17</v>
      </c>
      <c r="D90" s="58" t="n">
        <v>96.971495</v>
      </c>
      <c r="E90" s="58" t="n">
        <v>41.8156447557696</v>
      </c>
      <c r="F90" s="58" t="n">
        <v>0.986978989673895</v>
      </c>
      <c r="G90" s="58" t="n">
        <v>41.5038830996076</v>
      </c>
      <c r="H90" s="58" t="n">
        <v>2461.4947599</v>
      </c>
      <c r="I90" s="58" t="n">
        <v>8.85259677815445</v>
      </c>
      <c r="J90" s="58" t="n">
        <v>25.0531727000155</v>
      </c>
      <c r="K90" s="58" t="n">
        <v>8.4787912019525</v>
      </c>
      <c r="L90" s="58" t="n">
        <v>3932.3437124</v>
      </c>
      <c r="M90" s="58" t="n">
        <v>5.39619345168999</v>
      </c>
      <c r="N90" s="58" t="n">
        <v>40.0235205646262</v>
      </c>
      <c r="O90" s="58" t="n">
        <v>4.97076447448874</v>
      </c>
      <c r="P90" s="58" t="n">
        <v>1387.3268222</v>
      </c>
      <c r="Q90" s="58" t="n">
        <v>10.1239330444024</v>
      </c>
      <c r="R90" s="58" t="n">
        <v>14.120256940686</v>
      </c>
      <c r="S90" s="58" t="n">
        <v>9.60993835414989</v>
      </c>
      <c r="T90" s="58" t="n">
        <v>287.9920767</v>
      </c>
      <c r="U90" s="58" t="n">
        <v>23.1126429718447</v>
      </c>
      <c r="V90" s="58" t="n">
        <v>2.93119260351151</v>
      </c>
      <c r="W90" s="58" t="n">
        <v>22.6852874582185</v>
      </c>
      <c r="X90" s="58" t="n">
        <v>1658.9531279</v>
      </c>
      <c r="Y90" s="58" t="n">
        <v>15.70152091338</v>
      </c>
      <c r="Z90" s="58" t="n">
        <v>16.8848782014868</v>
      </c>
      <c r="AA90" s="58" t="n">
        <v>14.8685209905795</v>
      </c>
    </row>
    <row r="91">
      <c r="A91" s="58" t="s">
        <v>58</v>
      </c>
      <c r="B91" s="58" t="s">
        <v>59</v>
      </c>
      <c r="C91" s="58" t="s">
        <v>16</v>
      </c>
      <c r="D91" s="58" t="n">
        <v>13.0387085</v>
      </c>
      <c r="E91" s="58" t="n">
        <v>50.6759281570823</v>
      </c>
      <c r="F91" s="58" t="n">
        <v>4.45176064003738</v>
      </c>
      <c r="G91" s="58" t="n">
        <v>50.0910259555675</v>
      </c>
      <c r="H91" s="58" t="n">
        <v>118.474136</v>
      </c>
      <c r="I91" s="58" t="n">
        <v>30.1060444764262</v>
      </c>
      <c r="J91" s="58" t="n">
        <v>40.4502098890573</v>
      </c>
      <c r="K91" s="58" t="n">
        <v>20.8591057288375</v>
      </c>
      <c r="L91" s="58" t="n">
        <v>113.342662</v>
      </c>
      <c r="M91" s="58" t="n">
        <v>29.7203278770228</v>
      </c>
      <c r="N91" s="58" t="n">
        <v>38.69818866866</v>
      </c>
      <c r="O91" s="58" t="n">
        <v>19.9112606855067</v>
      </c>
      <c r="P91" s="58" t="n">
        <v>14.0355074</v>
      </c>
      <c r="Q91" s="58" t="n">
        <v>58.4759689292931</v>
      </c>
      <c r="R91" s="58" t="n">
        <v>4.79209420214229</v>
      </c>
      <c r="S91" s="58" t="n">
        <v>59.8935805268674</v>
      </c>
      <c r="T91" s="58" t="n">
        <v>8.2142574</v>
      </c>
      <c r="U91" s="58" t="n">
        <v>72.975489953223</v>
      </c>
      <c r="V91" s="58" t="n">
        <v>2.80456517456892</v>
      </c>
      <c r="W91" s="58" t="n">
        <v>73.5790954389702</v>
      </c>
      <c r="X91" s="58" t="n">
        <v>25.7835328</v>
      </c>
      <c r="Y91" s="58" t="n">
        <v>58.6096416667009</v>
      </c>
      <c r="Z91" s="58" t="n">
        <v>8.80318142553405</v>
      </c>
      <c r="AA91" s="58" t="n">
        <v>55.4331079865785</v>
      </c>
    </row>
    <row r="92">
      <c r="A92" s="58" t="s">
        <v>58</v>
      </c>
      <c r="B92" s="58" t="s">
        <v>59</v>
      </c>
      <c r="C92" s="58" t="s">
        <v>17</v>
      </c>
      <c r="D92" s="58" t="n">
        <v>96.7409605</v>
      </c>
      <c r="E92" s="58" t="n">
        <v>19.9816548064171</v>
      </c>
      <c r="F92" s="58" t="n">
        <v>2.46042405478113</v>
      </c>
      <c r="G92" s="58" t="n">
        <v>20.6228745940936</v>
      </c>
      <c r="H92" s="58" t="n">
        <v>1607.9825809</v>
      </c>
      <c r="I92" s="58" t="n">
        <v>7.72183427153416</v>
      </c>
      <c r="J92" s="58" t="n">
        <v>40.8960072472652</v>
      </c>
      <c r="K92" s="58" t="n">
        <v>6.52389699687231</v>
      </c>
      <c r="L92" s="58" t="n">
        <v>1454.8878315</v>
      </c>
      <c r="M92" s="58" t="n">
        <v>7.51183000179673</v>
      </c>
      <c r="N92" s="58" t="n">
        <v>37.0023307514189</v>
      </c>
      <c r="O92" s="58" t="n">
        <v>6.53107056543641</v>
      </c>
      <c r="P92" s="58" t="n">
        <v>457.6618122</v>
      </c>
      <c r="Q92" s="58" t="n">
        <v>12.6736402975603</v>
      </c>
      <c r="R92" s="58" t="n">
        <v>11.6397658848095</v>
      </c>
      <c r="S92" s="58" t="n">
        <v>11.3058712011814</v>
      </c>
      <c r="T92" s="58" t="n">
        <v>52.9552541</v>
      </c>
      <c r="U92" s="58" t="n">
        <v>32.4578749760218</v>
      </c>
      <c r="V92" s="58" t="n">
        <v>1.34681711181363</v>
      </c>
      <c r="W92" s="58" t="n">
        <v>32.1712778980274</v>
      </c>
      <c r="X92" s="58" t="n">
        <v>261.653153</v>
      </c>
      <c r="Y92" s="58" t="n">
        <v>19.1186732007575</v>
      </c>
      <c r="Z92" s="58" t="n">
        <v>6.65465494991159</v>
      </c>
      <c r="AA92" s="58" t="n">
        <v>18.3268813777025</v>
      </c>
    </row>
    <row r="93">
      <c r="A93" s="58" t="s">
        <v>60</v>
      </c>
      <c r="B93" s="58" t="s">
        <v>61</v>
      </c>
      <c r="C93" s="58" t="s">
        <v>16</v>
      </c>
      <c r="D93" s="58" t="n">
        <v>3.7778192</v>
      </c>
      <c r="E93" s="58" t="n">
        <v>99.9999999999998</v>
      </c>
      <c r="F93" s="58" t="n">
        <v>1.17910575703687</v>
      </c>
      <c r="G93" s="58" t="n">
        <v>93.8641438851846</v>
      </c>
      <c r="H93" s="58" t="n">
        <v>156.6635437</v>
      </c>
      <c r="I93" s="58" t="n">
        <v>22.1575856387706</v>
      </c>
      <c r="J93" s="58" t="n">
        <v>48.8966984694418</v>
      </c>
      <c r="K93" s="58" t="n">
        <v>12.531372500813</v>
      </c>
      <c r="L93" s="58" t="n">
        <v>127.6316656</v>
      </c>
      <c r="M93" s="58" t="n">
        <v>18.5896350135143</v>
      </c>
      <c r="N93" s="58" t="n">
        <v>39.835477486367</v>
      </c>
      <c r="O93" s="58" t="n">
        <v>14.1448721937813</v>
      </c>
      <c r="P93" s="58" t="n">
        <v>13.0505992</v>
      </c>
      <c r="Q93" s="58" t="n">
        <v>61.988659457806</v>
      </c>
      <c r="R93" s="58" t="n">
        <v>4.07325915689687</v>
      </c>
      <c r="S93" s="58" t="n">
        <v>60.4096815726605</v>
      </c>
      <c r="T93" s="58" t="n">
        <v>6.7778843</v>
      </c>
      <c r="U93" s="58" t="n">
        <v>70.1878476751666</v>
      </c>
      <c r="V93" s="58" t="n">
        <v>2.11546449831687</v>
      </c>
      <c r="W93" s="58" t="n">
        <v>67.9664142421363</v>
      </c>
      <c r="X93" s="58" t="n">
        <v>12.4954649</v>
      </c>
      <c r="Y93" s="58" t="n">
        <v>62.1534888117837</v>
      </c>
      <c r="Z93" s="58" t="n">
        <v>3.89999463194061</v>
      </c>
      <c r="AA93" s="58" t="n">
        <v>58.2296076498472</v>
      </c>
    </row>
    <row r="94">
      <c r="A94" s="58" t="s">
        <v>60</v>
      </c>
      <c r="B94" s="58" t="s">
        <v>61</v>
      </c>
      <c r="C94" s="58" t="s">
        <v>17</v>
      </c>
      <c r="D94" s="58" t="n">
        <v>68.3498662</v>
      </c>
      <c r="E94" s="58" t="n">
        <v>22.9704246703137</v>
      </c>
      <c r="F94" s="58" t="n">
        <v>1.8786077835203</v>
      </c>
      <c r="G94" s="58" t="n">
        <v>22.7555633983523</v>
      </c>
      <c r="H94" s="58" t="n">
        <v>782.185661</v>
      </c>
      <c r="I94" s="58" t="n">
        <v>8.22964858276548</v>
      </c>
      <c r="J94" s="58" t="n">
        <v>21.4985069116722</v>
      </c>
      <c r="K94" s="58" t="n">
        <v>8.22908032225892</v>
      </c>
      <c r="L94" s="58" t="n">
        <v>1330.1844126</v>
      </c>
      <c r="M94" s="58" t="n">
        <v>5.53555962526194</v>
      </c>
      <c r="N94" s="58" t="n">
        <v>36.5603464930812</v>
      </c>
      <c r="O94" s="58" t="n">
        <v>4.43856929908548</v>
      </c>
      <c r="P94" s="58" t="n">
        <v>511.5887859</v>
      </c>
      <c r="Q94" s="58" t="n">
        <v>9.71999722544311</v>
      </c>
      <c r="R94" s="58" t="n">
        <v>14.0611054356891</v>
      </c>
      <c r="S94" s="58" t="n">
        <v>8.43298106934242</v>
      </c>
      <c r="T94" s="58" t="n">
        <v>154.6559621</v>
      </c>
      <c r="U94" s="58" t="n">
        <v>16.6072149842411</v>
      </c>
      <c r="V94" s="58" t="n">
        <v>4.25074561695163</v>
      </c>
      <c r="W94" s="58" t="n">
        <v>15.1841406708376</v>
      </c>
      <c r="X94" s="58" t="n">
        <v>791.3608211</v>
      </c>
      <c r="Y94" s="58" t="n">
        <v>10.1120620411663</v>
      </c>
      <c r="Z94" s="58" t="n">
        <v>21.7506877590856</v>
      </c>
      <c r="AA94" s="58" t="n">
        <v>8.80121957632423</v>
      </c>
    </row>
    <row r="95">
      <c r="A95" s="58" t="s">
        <v>62</v>
      </c>
      <c r="B95" s="58" t="s">
        <v>63</v>
      </c>
      <c r="C95" s="58" t="s">
        <v>16</v>
      </c>
      <c r="D95" s="58" t="n">
        <v>36.7505007</v>
      </c>
      <c r="E95" s="58" t="n">
        <v>52.9301450327958</v>
      </c>
      <c r="F95" s="58" t="n">
        <v>7.83674804848041</v>
      </c>
      <c r="G95" s="58" t="n">
        <v>31.0550721141406</v>
      </c>
      <c r="H95" s="58" t="n">
        <v>160.7670892</v>
      </c>
      <c r="I95" s="58" t="n">
        <v>50.8717646955241</v>
      </c>
      <c r="J95" s="58" t="n">
        <v>34.2822859158481</v>
      </c>
      <c r="K95" s="58" t="n">
        <v>23.0575155164673</v>
      </c>
      <c r="L95" s="58" t="n">
        <v>181.8763293</v>
      </c>
      <c r="M95" s="58" t="n">
        <v>31.5602974020174</v>
      </c>
      <c r="N95" s="58" t="n">
        <v>38.7836612170717</v>
      </c>
      <c r="O95" s="58" t="n">
        <v>12.7449509218776</v>
      </c>
      <c r="P95" s="58" t="n">
        <v>26.0218523</v>
      </c>
      <c r="Q95" s="58" t="n">
        <v>60.1555750575083</v>
      </c>
      <c r="R95" s="58" t="n">
        <v>5.54895025497899</v>
      </c>
      <c r="S95" s="58" t="n">
        <v>62.5554312879156</v>
      </c>
      <c r="T95" s="58"/>
      <c r="U95" s="58"/>
      <c r="V95" s="58"/>
      <c r="W95" s="58"/>
      <c r="X95" s="58" t="n">
        <v>63.535131</v>
      </c>
      <c r="Y95" s="58" t="n">
        <v>44.4371492358936</v>
      </c>
      <c r="Z95" s="58" t="n">
        <v>13.5483545636209</v>
      </c>
      <c r="AA95" s="58" t="n">
        <v>50.3455440951049</v>
      </c>
    </row>
    <row r="96">
      <c r="A96" s="58" t="s">
        <v>62</v>
      </c>
      <c r="B96" s="58" t="s">
        <v>63</v>
      </c>
      <c r="C96" s="58" t="s">
        <v>17</v>
      </c>
      <c r="D96" s="58" t="n">
        <v>112.644277</v>
      </c>
      <c r="E96" s="58" t="n">
        <v>35.9794423638472</v>
      </c>
      <c r="F96" s="58" t="n">
        <v>2.23147861852827</v>
      </c>
      <c r="G96" s="58" t="n">
        <v>35.0981655924855</v>
      </c>
      <c r="H96" s="58" t="n">
        <v>1278.9062372</v>
      </c>
      <c r="I96" s="58" t="n">
        <v>8.50358031313216</v>
      </c>
      <c r="J96" s="58" t="n">
        <v>25.3350813678199</v>
      </c>
      <c r="K96" s="58" t="n">
        <v>8.50340366904716</v>
      </c>
      <c r="L96" s="58" t="n">
        <v>1644.4763513</v>
      </c>
      <c r="M96" s="58" t="n">
        <v>6.13242495370299</v>
      </c>
      <c r="N96" s="58" t="n">
        <v>32.5770106953711</v>
      </c>
      <c r="O96" s="58" t="n">
        <v>5.72478867725366</v>
      </c>
      <c r="P96" s="58" t="n">
        <v>640.1989274</v>
      </c>
      <c r="Q96" s="58" t="n">
        <v>10.9529176594639</v>
      </c>
      <c r="R96" s="58" t="n">
        <v>12.6823151263853</v>
      </c>
      <c r="S96" s="58" t="n">
        <v>10.3351217917661</v>
      </c>
      <c r="T96" s="58" t="n">
        <v>98.5505364</v>
      </c>
      <c r="U96" s="58" t="n">
        <v>27.7682481652128</v>
      </c>
      <c r="V96" s="58" t="n">
        <v>1.95228218137609</v>
      </c>
      <c r="W96" s="58" t="n">
        <v>27.4784035785519</v>
      </c>
      <c r="X96" s="58" t="n">
        <v>1273.1894484</v>
      </c>
      <c r="Y96" s="58" t="n">
        <v>13.9594883400586</v>
      </c>
      <c r="Z96" s="58" t="n">
        <v>25.2218320105193</v>
      </c>
      <c r="AA96" s="58" t="n">
        <v>12.866089917021</v>
      </c>
    </row>
    <row r="97">
      <c r="A97" s="58" t="s">
        <v>64</v>
      </c>
      <c r="B97" s="58" t="s">
        <v>65</v>
      </c>
      <c r="C97" s="58" t="s">
        <v>16</v>
      </c>
      <c r="D97" s="58"/>
      <c r="E97" s="58"/>
      <c r="F97" s="58"/>
      <c r="G97" s="58"/>
      <c r="H97" s="58" t="n">
        <v>183.4558541</v>
      </c>
      <c r="I97" s="58" t="n">
        <v>30.8383885772567</v>
      </c>
      <c r="J97" s="58" t="n">
        <v>25.3774640511681</v>
      </c>
      <c r="K97" s="58" t="n">
        <v>24.0890013360561</v>
      </c>
      <c r="L97" s="58" t="n">
        <v>510.461379</v>
      </c>
      <c r="M97" s="58" t="n">
        <v>24.9358210862933</v>
      </c>
      <c r="N97" s="58" t="n">
        <v>70.6121663908362</v>
      </c>
      <c r="O97" s="58" t="n">
        <v>9.04597655757049</v>
      </c>
      <c r="P97" s="58" t="n">
        <v>11.9471264</v>
      </c>
      <c r="Q97" s="58" t="n">
        <v>99.9999999999999</v>
      </c>
      <c r="R97" s="58" t="n">
        <v>1.65264702082222</v>
      </c>
      <c r="S97" s="58" t="n">
        <v>102.233370087682</v>
      </c>
      <c r="T97" s="58" t="n">
        <v>8.5336617</v>
      </c>
      <c r="U97" s="58" t="n">
        <v>100</v>
      </c>
      <c r="V97" s="58" t="n">
        <v>1.18046215575401</v>
      </c>
      <c r="W97" s="58" t="n">
        <v>102.701738444863</v>
      </c>
      <c r="X97" s="58" t="n">
        <v>8.5105158</v>
      </c>
      <c r="Y97" s="58" t="n">
        <v>70.179424155246</v>
      </c>
      <c r="Z97" s="58" t="n">
        <v>1.17726038141945</v>
      </c>
      <c r="AA97" s="58" t="n">
        <v>71.1960734466667</v>
      </c>
    </row>
    <row r="98">
      <c r="A98" s="58" t="s">
        <v>64</v>
      </c>
      <c r="B98" s="58" t="s">
        <v>65</v>
      </c>
      <c r="C98" s="58" t="s">
        <v>17</v>
      </c>
      <c r="D98" s="58" t="n">
        <v>130.3108753</v>
      </c>
      <c r="E98" s="58" t="n">
        <v>32.8082077302261</v>
      </c>
      <c r="F98" s="58" t="n">
        <v>1.79804646013495</v>
      </c>
      <c r="G98" s="58" t="n">
        <v>31.1971800172142</v>
      </c>
      <c r="H98" s="58" t="n">
        <v>1641.6001186</v>
      </c>
      <c r="I98" s="58" t="n">
        <v>9.63975510383824</v>
      </c>
      <c r="J98" s="58" t="n">
        <v>22.6510126296869</v>
      </c>
      <c r="K98" s="58" t="n">
        <v>9.94943837218825</v>
      </c>
      <c r="L98" s="58" t="n">
        <v>3159.0864699</v>
      </c>
      <c r="M98" s="58" t="n">
        <v>7.97837117950638</v>
      </c>
      <c r="N98" s="58" t="n">
        <v>43.5894873040111</v>
      </c>
      <c r="O98" s="58" t="n">
        <v>6.96593459495022</v>
      </c>
      <c r="P98" s="58" t="n">
        <v>844.24035</v>
      </c>
      <c r="Q98" s="58" t="n">
        <v>12.8073939357789</v>
      </c>
      <c r="R98" s="58" t="n">
        <v>11.648938504372</v>
      </c>
      <c r="S98" s="58" t="n">
        <v>12.4610098519581</v>
      </c>
      <c r="T98" s="58" t="n">
        <v>177.367833</v>
      </c>
      <c r="U98" s="58" t="n">
        <v>26.4910336584142</v>
      </c>
      <c r="V98" s="58" t="n">
        <v>2.44734450239287</v>
      </c>
      <c r="W98" s="58" t="n">
        <v>26.4956616429895</v>
      </c>
      <c r="X98" s="58" t="n">
        <v>1294.7529832</v>
      </c>
      <c r="Y98" s="58" t="n">
        <v>19.4338918355195</v>
      </c>
      <c r="Z98" s="58" t="n">
        <v>17.8651705994022</v>
      </c>
      <c r="AA98" s="58" t="n">
        <v>18.1297951072424</v>
      </c>
    </row>
    <row r="99">
      <c r="A99" s="58" t="s">
        <v>66</v>
      </c>
      <c r="B99" s="58" t="s">
        <v>67</v>
      </c>
      <c r="C99" s="58" t="s">
        <v>16</v>
      </c>
      <c r="D99" s="58" t="n">
        <v>9.0103901</v>
      </c>
      <c r="E99" s="58" t="n">
        <v>53.2001492944412</v>
      </c>
      <c r="F99" s="58" t="n">
        <v>7.24904188891182</v>
      </c>
      <c r="G99" s="58" t="n">
        <v>43.8527400186734</v>
      </c>
      <c r="H99" s="58" t="n">
        <v>49.7955218</v>
      </c>
      <c r="I99" s="58" t="n">
        <v>27.8915889530258</v>
      </c>
      <c r="J99" s="58" t="n">
        <v>40.0615089249489</v>
      </c>
      <c r="K99" s="58" t="n">
        <v>15.6095101427551</v>
      </c>
      <c r="L99" s="58" t="n">
        <v>58.1997514</v>
      </c>
      <c r="M99" s="58" t="n">
        <v>21.4439295468817</v>
      </c>
      <c r="N99" s="58" t="n">
        <v>46.8228823769633</v>
      </c>
      <c r="O99" s="58" t="n">
        <v>16.9591304344919</v>
      </c>
      <c r="P99" s="58" t="n">
        <v>2.669545</v>
      </c>
      <c r="Q99" s="58" t="n">
        <v>69.564509481198</v>
      </c>
      <c r="R99" s="58" t="n">
        <v>2.14770318649523</v>
      </c>
      <c r="S99" s="58" t="n">
        <v>69.4278591009203</v>
      </c>
      <c r="T99" s="58" t="n">
        <v>3.2484886</v>
      </c>
      <c r="U99" s="58" t="n">
        <v>70.3392141195609</v>
      </c>
      <c r="V99" s="58" t="n">
        <v>2.6134750744091</v>
      </c>
      <c r="W99" s="58" t="n">
        <v>71.6996732380508</v>
      </c>
      <c r="X99" s="58" t="n">
        <v>1.3739722</v>
      </c>
      <c r="Y99" s="58" t="n">
        <v>100</v>
      </c>
      <c r="Z99" s="58" t="n">
        <v>1.10538854827166</v>
      </c>
      <c r="AA99" s="58" t="n">
        <v>101.646505489723</v>
      </c>
    </row>
    <row r="100">
      <c r="A100" s="58" t="s">
        <v>66</v>
      </c>
      <c r="B100" s="58" t="s">
        <v>67</v>
      </c>
      <c r="C100" s="58" t="s">
        <v>17</v>
      </c>
      <c r="D100" s="58" t="n">
        <v>29.2356537</v>
      </c>
      <c r="E100" s="58" t="n">
        <v>28.068499616488</v>
      </c>
      <c r="F100" s="58" t="n">
        <v>4.31506584273071</v>
      </c>
      <c r="G100" s="58" t="n">
        <v>25.8615581713372</v>
      </c>
      <c r="H100" s="58" t="n">
        <v>272.605769</v>
      </c>
      <c r="I100" s="58" t="n">
        <v>7.95413327708186</v>
      </c>
      <c r="J100" s="58" t="n">
        <v>40.235523871431</v>
      </c>
      <c r="K100" s="58" t="n">
        <v>7.14852541589681</v>
      </c>
      <c r="L100" s="58" t="n">
        <v>277.3917164</v>
      </c>
      <c r="M100" s="58" t="n">
        <v>9.46828961667069</v>
      </c>
      <c r="N100" s="58" t="n">
        <v>40.9419106128653</v>
      </c>
      <c r="O100" s="58" t="n">
        <v>6.51953218801363</v>
      </c>
      <c r="P100" s="58" t="n">
        <v>35.6742282</v>
      </c>
      <c r="Q100" s="58" t="n">
        <v>21.3594069904453</v>
      </c>
      <c r="R100" s="58" t="n">
        <v>5.26537375053122</v>
      </c>
      <c r="S100" s="58" t="n">
        <v>21.8416999076919</v>
      </c>
      <c r="T100" s="58" t="n">
        <v>11.0485953</v>
      </c>
      <c r="U100" s="58" t="n">
        <v>38.9410670639369</v>
      </c>
      <c r="V100" s="58" t="n">
        <v>1.63072858498064</v>
      </c>
      <c r="W100" s="58" t="n">
        <v>37.6865286417789</v>
      </c>
      <c r="X100" s="58" t="n">
        <v>51.5691266</v>
      </c>
      <c r="Y100" s="58" t="n">
        <v>17.2737065659747</v>
      </c>
      <c r="Z100" s="58" t="n">
        <v>7.61139733746114</v>
      </c>
      <c r="AA100" s="58" t="n">
        <v>16.933742056774</v>
      </c>
    </row>
    <row r="101">
      <c r="A101" s="58" t="s">
        <v>68</v>
      </c>
      <c r="B101" s="58" t="s">
        <v>69</v>
      </c>
      <c r="C101" s="58" t="s">
        <v>16</v>
      </c>
      <c r="D101" s="58" t="n">
        <v>136.3641864</v>
      </c>
      <c r="E101" s="58" t="n">
        <v>59.1144690538564</v>
      </c>
      <c r="F101" s="58" t="n">
        <v>6.95283335702435</v>
      </c>
      <c r="G101" s="58" t="n">
        <v>55.8377665226928</v>
      </c>
      <c r="H101" s="58" t="n">
        <v>859.5446614</v>
      </c>
      <c r="I101" s="58" t="n">
        <v>35.3172918192885</v>
      </c>
      <c r="J101" s="58" t="n">
        <v>43.8258090442002</v>
      </c>
      <c r="K101" s="58" t="n">
        <v>19.9421650130712</v>
      </c>
      <c r="L101" s="58" t="n">
        <v>588.0943001</v>
      </c>
      <c r="M101" s="58" t="n">
        <v>38.1118358178275</v>
      </c>
      <c r="N101" s="58" t="n">
        <v>29.9853046078906</v>
      </c>
      <c r="O101" s="58" t="n">
        <v>24.5798851144524</v>
      </c>
      <c r="P101" s="58" t="n">
        <v>208.4690177</v>
      </c>
      <c r="Q101" s="58" t="n">
        <v>49.3074562792445</v>
      </c>
      <c r="R101" s="58" t="n">
        <v>10.6292596204032</v>
      </c>
      <c r="S101" s="58" t="n">
        <v>46.5588949066665</v>
      </c>
      <c r="T101" s="58" t="n">
        <v>26.8105642</v>
      </c>
      <c r="U101" s="58" t="n">
        <v>99.9999999999999</v>
      </c>
      <c r="V101" s="58" t="n">
        <v>1.36699664341196</v>
      </c>
      <c r="W101" s="58" t="n">
        <v>96.0055272112375</v>
      </c>
      <c r="X101" s="58" t="n">
        <v>141.9923274</v>
      </c>
      <c r="Y101" s="58" t="n">
        <v>57.1975782190122</v>
      </c>
      <c r="Z101" s="58" t="n">
        <v>7.2397967270697</v>
      </c>
      <c r="AA101" s="58" t="n">
        <v>53.9682987605007</v>
      </c>
    </row>
    <row r="102">
      <c r="A102" s="58" t="s">
        <v>68</v>
      </c>
      <c r="B102" s="58" t="s">
        <v>69</v>
      </c>
      <c r="C102" s="58" t="s">
        <v>17</v>
      </c>
      <c r="D102" s="58" t="n">
        <v>563.7340642</v>
      </c>
      <c r="E102" s="58" t="n">
        <v>31.7106980117794</v>
      </c>
      <c r="F102" s="58" t="n">
        <v>1.01347458146353</v>
      </c>
      <c r="G102" s="58" t="n">
        <v>30.9084442483393</v>
      </c>
      <c r="H102" s="58" t="n">
        <v>14406.6524694</v>
      </c>
      <c r="I102" s="58" t="n">
        <v>9.39824910970378</v>
      </c>
      <c r="J102" s="58" t="n">
        <v>25.9001132075206</v>
      </c>
      <c r="K102" s="58" t="n">
        <v>9.36163612851516</v>
      </c>
      <c r="L102" s="58" t="n">
        <v>20190.1697614</v>
      </c>
      <c r="M102" s="58" t="n">
        <v>6.61225516795789</v>
      </c>
      <c r="N102" s="58" t="n">
        <v>36.2976537131042</v>
      </c>
      <c r="O102" s="58" t="n">
        <v>5.43352129631965</v>
      </c>
      <c r="P102" s="58" t="n">
        <v>7742.3592435</v>
      </c>
      <c r="Q102" s="58" t="n">
        <v>10.4425840977297</v>
      </c>
      <c r="R102" s="58" t="n">
        <v>13.9191239134746</v>
      </c>
      <c r="S102" s="58" t="n">
        <v>9.69919775919953</v>
      </c>
      <c r="T102" s="58" t="n">
        <v>1639.2640716</v>
      </c>
      <c r="U102" s="58" t="n">
        <v>24.7981271516404</v>
      </c>
      <c r="V102" s="58" t="n">
        <v>2.94704999108161</v>
      </c>
      <c r="W102" s="58" t="n">
        <v>23.5275004398943</v>
      </c>
      <c r="X102" s="58" t="n">
        <v>11081.7180693</v>
      </c>
      <c r="Y102" s="58" t="n">
        <v>13.4762615288855</v>
      </c>
      <c r="Z102" s="58" t="n">
        <v>19.9225845933556</v>
      </c>
      <c r="AA102" s="58" t="n">
        <v>12.8664158846044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473</v>
      </c>
    </row>
    <row r="112">
      <c r="A112" s="5" t="s">
        <v>26</v>
      </c>
      <c r="B112" s="5" t="s">
        <v>71</v>
      </c>
      <c r="C112" s="5" t="s">
        <v>11</v>
      </c>
      <c r="D112" s="5" t="s">
        <v>447</v>
      </c>
      <c r="E112" s="5" t="s">
        <v>448</v>
      </c>
      <c r="F112" s="5" t="s">
        <v>449</v>
      </c>
      <c r="G112" s="5" t="s">
        <v>450</v>
      </c>
      <c r="H112" s="5" t="s">
        <v>451</v>
      </c>
      <c r="I112" s="5" t="s">
        <v>452</v>
      </c>
      <c r="J112" s="5" t="s">
        <v>453</v>
      </c>
      <c r="K112" s="5" t="s">
        <v>454</v>
      </c>
      <c r="L112" s="5" t="s">
        <v>455</v>
      </c>
      <c r="M112" s="5" t="s">
        <v>456</v>
      </c>
      <c r="N112" s="5" t="s">
        <v>457</v>
      </c>
      <c r="O112" s="5" t="s">
        <v>458</v>
      </c>
      <c r="P112" s="5" t="s">
        <v>459</v>
      </c>
      <c r="Q112" s="5" t="s">
        <v>460</v>
      </c>
      <c r="R112" s="5" t="s">
        <v>461</v>
      </c>
      <c r="S112" s="5" t="s">
        <v>462</v>
      </c>
      <c r="T112" s="5" t="s">
        <v>463</v>
      </c>
      <c r="U112" s="5" t="s">
        <v>464</v>
      </c>
      <c r="V112" s="5" t="s">
        <v>465</v>
      </c>
      <c r="W112" s="5" t="s">
        <v>466</v>
      </c>
      <c r="X112" s="5" t="s">
        <v>467</v>
      </c>
      <c r="Y112" s="5" t="s">
        <v>468</v>
      </c>
      <c r="Z112" s="5" t="s">
        <v>469</v>
      </c>
      <c r="AA112" s="5" t="s">
        <v>470</v>
      </c>
    </row>
    <row r="113">
      <c r="A113" s="59" t="s">
        <v>72</v>
      </c>
      <c r="B113" s="59" t="s">
        <v>73</v>
      </c>
      <c r="C113" s="59" t="s">
        <v>16</v>
      </c>
      <c r="D113" s="59" t="n">
        <v>197.9837605</v>
      </c>
      <c r="E113" s="59" t="n">
        <v>36.9832242989807</v>
      </c>
      <c r="F113" s="59" t="n">
        <v>1.61861486778144</v>
      </c>
      <c r="G113" s="59" t="n">
        <v>35.6797736424411</v>
      </c>
      <c r="H113" s="59" t="n">
        <v>2454.0868005</v>
      </c>
      <c r="I113" s="59" t="n">
        <v>15.5248836970509</v>
      </c>
      <c r="J113" s="59" t="n">
        <v>20.0633697030696</v>
      </c>
      <c r="K113" s="59" t="n">
        <v>12.9260590418555</v>
      </c>
      <c r="L113" s="59" t="n">
        <v>5227.9439174</v>
      </c>
      <c r="M113" s="59" t="n">
        <v>11.0092915715142</v>
      </c>
      <c r="N113" s="59" t="n">
        <v>42.7410194212933</v>
      </c>
      <c r="O113" s="59" t="n">
        <v>7.23877957308505</v>
      </c>
      <c r="P113" s="59" t="n">
        <v>1118.2092612</v>
      </c>
      <c r="Q113" s="59" t="n">
        <v>21.4510269749015</v>
      </c>
      <c r="R113" s="59" t="n">
        <v>9.14191209874114</v>
      </c>
      <c r="S113" s="59" t="n">
        <v>19.045627965262</v>
      </c>
      <c r="T113" s="59" t="n">
        <v>342.9374598</v>
      </c>
      <c r="U113" s="59" t="n">
        <v>37.8777734717973</v>
      </c>
      <c r="V113" s="59" t="n">
        <v>2.80368283615605</v>
      </c>
      <c r="W113" s="59" t="n">
        <v>37.2801898221382</v>
      </c>
      <c r="X113" s="59" t="n">
        <v>2890.5169126</v>
      </c>
      <c r="Y113" s="59" t="n">
        <v>15.8032761194995</v>
      </c>
      <c r="Z113" s="59" t="n">
        <v>23.6314010729585</v>
      </c>
      <c r="AA113" s="59" t="n">
        <v>13.4895298593779</v>
      </c>
    </row>
    <row r="114">
      <c r="A114" s="59" t="s">
        <v>72</v>
      </c>
      <c r="B114" s="59" t="s">
        <v>73</v>
      </c>
      <c r="C114" s="59" t="s">
        <v>17</v>
      </c>
      <c r="D114" s="59" t="n">
        <v>2619.4389403</v>
      </c>
      <c r="E114" s="59" t="n">
        <v>13.7727271324586</v>
      </c>
      <c r="F114" s="59" t="n">
        <v>0.865227541758848</v>
      </c>
      <c r="G114" s="59" t="n">
        <v>13.7870853936855</v>
      </c>
      <c r="H114" s="59" t="n">
        <v>24768.4928966</v>
      </c>
      <c r="I114" s="59" t="n">
        <v>5.49784901637169</v>
      </c>
      <c r="J114" s="59" t="n">
        <v>8.1812871803541</v>
      </c>
      <c r="K114" s="59" t="n">
        <v>5.4255341198493</v>
      </c>
      <c r="L114" s="59" t="n">
        <v>61688.3433766</v>
      </c>
      <c r="M114" s="59" t="n">
        <v>3.12612956584134</v>
      </c>
      <c r="N114" s="59" t="n">
        <v>20.3762923707618</v>
      </c>
      <c r="O114" s="59" t="n">
        <v>2.92690054113328</v>
      </c>
      <c r="P114" s="59" t="n">
        <v>28338.1714667</v>
      </c>
      <c r="Q114" s="59" t="n">
        <v>4.25137025050628</v>
      </c>
      <c r="R114" s="59" t="n">
        <v>9.3603886156115</v>
      </c>
      <c r="S114" s="59" t="n">
        <v>3.99544723370473</v>
      </c>
      <c r="T114" s="59" t="n">
        <v>8272.0576413</v>
      </c>
      <c r="U114" s="59" t="n">
        <v>7.46482181619943</v>
      </c>
      <c r="V114" s="59" t="n">
        <v>2.73234546076107</v>
      </c>
      <c r="W114" s="59" t="n">
        <v>7.29671807563639</v>
      </c>
      <c r="X114" s="59" t="n">
        <v>177059.1682186</v>
      </c>
      <c r="Y114" s="59" t="n">
        <v>2.06666780476573</v>
      </c>
      <c r="Z114" s="59" t="n">
        <v>58.4844588307527</v>
      </c>
      <c r="AA114" s="59" t="n">
        <v>1.48605797066816</v>
      </c>
    </row>
    <row r="115">
      <c r="A115" s="59" t="s">
        <v>74</v>
      </c>
      <c r="B115" s="59" t="s">
        <v>75</v>
      </c>
      <c r="C115" s="59" t="s">
        <v>16</v>
      </c>
      <c r="D115" s="59" t="n">
        <v>99.8026225</v>
      </c>
      <c r="E115" s="59" t="n">
        <v>27.1440937065082</v>
      </c>
      <c r="F115" s="59" t="n">
        <v>2.20541194738193</v>
      </c>
      <c r="G115" s="59" t="n">
        <v>27.1408696649812</v>
      </c>
      <c r="H115" s="59" t="n">
        <v>921.5173722</v>
      </c>
      <c r="I115" s="59" t="n">
        <v>15.6527813352831</v>
      </c>
      <c r="J115" s="59" t="n">
        <v>20.3634470864719</v>
      </c>
      <c r="K115" s="59" t="n">
        <v>13.7759386342179</v>
      </c>
      <c r="L115" s="59" t="n">
        <v>1835.8393014</v>
      </c>
      <c r="M115" s="59" t="n">
        <v>16.0509915362667</v>
      </c>
      <c r="N115" s="59" t="n">
        <v>40.5678911772168</v>
      </c>
      <c r="O115" s="59" t="n">
        <v>11.2584199743148</v>
      </c>
      <c r="P115" s="59" t="n">
        <v>372.5484774</v>
      </c>
      <c r="Q115" s="59" t="n">
        <v>21.4384592957285</v>
      </c>
      <c r="R115" s="59" t="n">
        <v>8.23247768901971</v>
      </c>
      <c r="S115" s="59" t="n">
        <v>20.3932698187755</v>
      </c>
      <c r="T115" s="59" t="n">
        <v>171.1969351</v>
      </c>
      <c r="U115" s="59" t="n">
        <v>34.9984429435134</v>
      </c>
      <c r="V115" s="59" t="n">
        <v>3.78306457853559</v>
      </c>
      <c r="W115" s="59" t="n">
        <v>31.5688522118899</v>
      </c>
      <c r="X115" s="59" t="n">
        <v>1124.4458781</v>
      </c>
      <c r="Y115" s="59" t="n">
        <v>25.4946219187835</v>
      </c>
      <c r="Z115" s="59" t="n">
        <v>24.847707521374</v>
      </c>
      <c r="AA115" s="59" t="n">
        <v>21.2560274135807</v>
      </c>
    </row>
    <row r="116">
      <c r="A116" s="59" t="s">
        <v>74</v>
      </c>
      <c r="B116" s="59" t="s">
        <v>75</v>
      </c>
      <c r="C116" s="59" t="s">
        <v>17</v>
      </c>
      <c r="D116" s="59" t="n">
        <v>381.4232488</v>
      </c>
      <c r="E116" s="59" t="n">
        <v>20.9166511997314</v>
      </c>
      <c r="F116" s="59" t="n">
        <v>0.429254569000906</v>
      </c>
      <c r="G116" s="59" t="n">
        <v>20.7367350975981</v>
      </c>
      <c r="H116" s="59" t="n">
        <v>4538.1365753</v>
      </c>
      <c r="I116" s="59" t="n">
        <v>11.5333176830912</v>
      </c>
      <c r="J116" s="59" t="n">
        <v>5.10722895320703</v>
      </c>
      <c r="K116" s="59" t="n">
        <v>10.9720847712872</v>
      </c>
      <c r="L116" s="59" t="n">
        <v>13111.3978507</v>
      </c>
      <c r="M116" s="59" t="n">
        <v>8.37512581989296</v>
      </c>
      <c r="N116" s="59" t="n">
        <v>14.7555961811671</v>
      </c>
      <c r="O116" s="59" t="n">
        <v>7.59077350604013</v>
      </c>
      <c r="P116" s="59" t="n">
        <v>8025.3262541</v>
      </c>
      <c r="Q116" s="59" t="n">
        <v>7.92495385704997</v>
      </c>
      <c r="R116" s="59" t="n">
        <v>9.03171994138641</v>
      </c>
      <c r="S116" s="59" t="n">
        <v>7.8036529851776</v>
      </c>
      <c r="T116" s="59" t="n">
        <v>2542.3151516</v>
      </c>
      <c r="U116" s="59" t="n">
        <v>10.9794838507128</v>
      </c>
      <c r="V116" s="59" t="n">
        <v>2.86112710249803</v>
      </c>
      <c r="W116" s="59" t="n">
        <v>10.7620869530881</v>
      </c>
      <c r="X116" s="59" t="n">
        <v>60258.5212264</v>
      </c>
      <c r="Y116" s="59" t="n">
        <v>3.74050053012317</v>
      </c>
      <c r="Z116" s="59" t="n">
        <v>67.8150732527405</v>
      </c>
      <c r="AA116" s="59" t="n">
        <v>2.46913653566524</v>
      </c>
    </row>
    <row r="117">
      <c r="A117" s="59" t="s">
        <v>76</v>
      </c>
      <c r="B117" s="59" t="s">
        <v>77</v>
      </c>
      <c r="C117" s="59" t="s">
        <v>16</v>
      </c>
      <c r="D117" s="59" t="n">
        <v>399.7349853</v>
      </c>
      <c r="E117" s="59" t="n">
        <v>23.5436109104276</v>
      </c>
      <c r="F117" s="59" t="n">
        <v>5.32893492965563</v>
      </c>
      <c r="G117" s="59" t="n">
        <v>21.4628889997527</v>
      </c>
      <c r="H117" s="59" t="n">
        <v>2380.1734853</v>
      </c>
      <c r="I117" s="59" t="n">
        <v>11.3020218907784</v>
      </c>
      <c r="J117" s="59" t="n">
        <v>31.7304966812855</v>
      </c>
      <c r="K117" s="59" t="n">
        <v>7.308028998206</v>
      </c>
      <c r="L117" s="59" t="n">
        <v>3495.9779968</v>
      </c>
      <c r="M117" s="59" t="n">
        <v>10.8388942582296</v>
      </c>
      <c r="N117" s="59" t="n">
        <v>46.6054759917333</v>
      </c>
      <c r="O117" s="59" t="n">
        <v>5.85242438339182</v>
      </c>
      <c r="P117" s="59" t="n">
        <v>418.5354839</v>
      </c>
      <c r="Q117" s="59" t="n">
        <v>20.220511803909</v>
      </c>
      <c r="R117" s="59" t="n">
        <v>5.57956756719995</v>
      </c>
      <c r="S117" s="59" t="n">
        <v>20.3224103858329</v>
      </c>
      <c r="T117" s="59" t="n">
        <v>104.9194197</v>
      </c>
      <c r="U117" s="59" t="n">
        <v>34.7493048377643</v>
      </c>
      <c r="V117" s="59" t="n">
        <v>1.39869859031458</v>
      </c>
      <c r="W117" s="59" t="n">
        <v>34.2056955262446</v>
      </c>
      <c r="X117" s="59" t="n">
        <v>701.8758624</v>
      </c>
      <c r="Y117" s="59" t="n">
        <v>19.6056480967484</v>
      </c>
      <c r="Z117" s="59" t="n">
        <v>9.35682623981105</v>
      </c>
      <c r="AA117" s="59" t="n">
        <v>18.640586991796</v>
      </c>
    </row>
    <row r="118">
      <c r="A118" s="59" t="s">
        <v>76</v>
      </c>
      <c r="B118" s="59" t="s">
        <v>77</v>
      </c>
      <c r="C118" s="59" t="s">
        <v>17</v>
      </c>
      <c r="D118" s="59" t="n">
        <v>1396.9784259</v>
      </c>
      <c r="E118" s="59" t="n">
        <v>13.0929338031483</v>
      </c>
      <c r="F118" s="59" t="n">
        <v>3.34016361573214</v>
      </c>
      <c r="G118" s="59" t="n">
        <v>12.6067568048626</v>
      </c>
      <c r="H118" s="59" t="n">
        <v>8081.8538277</v>
      </c>
      <c r="I118" s="59" t="n">
        <v>5.05889736348621</v>
      </c>
      <c r="J118" s="59" t="n">
        <v>19.3236442327717</v>
      </c>
      <c r="K118" s="59" t="n">
        <v>4.42203473329841</v>
      </c>
      <c r="L118" s="59" t="n">
        <v>15542.7519801</v>
      </c>
      <c r="M118" s="59" t="n">
        <v>4.3008496518153</v>
      </c>
      <c r="N118" s="59" t="n">
        <v>37.1625886912551</v>
      </c>
      <c r="O118" s="59" t="n">
        <v>3.39236501989628</v>
      </c>
      <c r="P118" s="59" t="n">
        <v>3850.4983678</v>
      </c>
      <c r="Q118" s="59" t="n">
        <v>7.52244617953616</v>
      </c>
      <c r="R118" s="59" t="n">
        <v>9.2065090713736</v>
      </c>
      <c r="S118" s="59" t="n">
        <v>7.06932080342147</v>
      </c>
      <c r="T118" s="59" t="n">
        <v>846.4705765</v>
      </c>
      <c r="U118" s="59" t="n">
        <v>13.4174077363157</v>
      </c>
      <c r="V118" s="59" t="n">
        <v>2.02390399808186</v>
      </c>
      <c r="W118" s="59" t="n">
        <v>13.379222066398</v>
      </c>
      <c r="X118" s="59" t="n">
        <v>12105.0993916</v>
      </c>
      <c r="Y118" s="59" t="n">
        <v>5.7820811061688</v>
      </c>
      <c r="Z118" s="59" t="n">
        <v>28.9431903907855</v>
      </c>
      <c r="AA118" s="59" t="n">
        <v>5.35672121881691</v>
      </c>
    </row>
    <row r="119">
      <c r="A119" s="59" t="s">
        <v>78</v>
      </c>
      <c r="B119" s="59" t="s">
        <v>79</v>
      </c>
      <c r="C119" s="59" t="s">
        <v>16</v>
      </c>
      <c r="D119" s="59" t="n">
        <v>680.2600977</v>
      </c>
      <c r="E119" s="59" t="n">
        <v>32.9841697805255</v>
      </c>
      <c r="F119" s="59" t="n">
        <v>3.41996346847652</v>
      </c>
      <c r="G119" s="59" t="n">
        <v>31.3037470438671</v>
      </c>
      <c r="H119" s="59" t="n">
        <v>5817.5891501</v>
      </c>
      <c r="I119" s="59" t="n">
        <v>9.81172818309878</v>
      </c>
      <c r="J119" s="59" t="n">
        <v>29.2475516867985</v>
      </c>
      <c r="K119" s="59" t="n">
        <v>7.82684779514884</v>
      </c>
      <c r="L119" s="59" t="n">
        <v>10786.8867646</v>
      </c>
      <c r="M119" s="59" t="n">
        <v>8.44308208821168</v>
      </c>
      <c r="N119" s="59" t="n">
        <v>54.2303727622048</v>
      </c>
      <c r="O119" s="59" t="n">
        <v>4.59571609688138</v>
      </c>
      <c r="P119" s="59" t="n">
        <v>1774.5709224</v>
      </c>
      <c r="Q119" s="59" t="n">
        <v>18.6683569558063</v>
      </c>
      <c r="R119" s="59" t="n">
        <v>8.92154008054893</v>
      </c>
      <c r="S119" s="59" t="n">
        <v>16.9744796220024</v>
      </c>
      <c r="T119" s="59" t="n">
        <v>270.0357753</v>
      </c>
      <c r="U119" s="59" t="n">
        <v>37.729491504159</v>
      </c>
      <c r="V119" s="59" t="n">
        <v>1.35758732553943</v>
      </c>
      <c r="W119" s="59" t="n">
        <v>37.6580994426727</v>
      </c>
      <c r="X119" s="59" t="n">
        <v>561.5158903</v>
      </c>
      <c r="Y119" s="59" t="n">
        <v>25.376522464404</v>
      </c>
      <c r="Z119" s="59" t="n">
        <v>2.82298467643176</v>
      </c>
      <c r="AA119" s="59" t="n">
        <v>25.1021532592484</v>
      </c>
    </row>
    <row r="120">
      <c r="A120" s="59" t="s">
        <v>78</v>
      </c>
      <c r="B120" s="59" t="s">
        <v>79</v>
      </c>
      <c r="C120" s="59" t="s">
        <v>17</v>
      </c>
      <c r="D120" s="59" t="n">
        <v>4514.1796361</v>
      </c>
      <c r="E120" s="59" t="n">
        <v>9.25919058262547</v>
      </c>
      <c r="F120" s="59" t="n">
        <v>2.75047685245783</v>
      </c>
      <c r="G120" s="59" t="n">
        <v>9.21261422156031</v>
      </c>
      <c r="H120" s="59" t="n">
        <v>47882.5149249</v>
      </c>
      <c r="I120" s="59" t="n">
        <v>3.10723874470455</v>
      </c>
      <c r="J120" s="59" t="n">
        <v>29.1746805743392</v>
      </c>
      <c r="K120" s="59" t="n">
        <v>2.79672279892797</v>
      </c>
      <c r="L120" s="59" t="n">
        <v>73910.4127602</v>
      </c>
      <c r="M120" s="59" t="n">
        <v>2.49868395846001</v>
      </c>
      <c r="N120" s="59" t="n">
        <v>45.0334049240815</v>
      </c>
      <c r="O120" s="59" t="n">
        <v>1.85947002722601</v>
      </c>
      <c r="P120" s="59" t="n">
        <v>20398.0801981</v>
      </c>
      <c r="Q120" s="59" t="n">
        <v>4.40703883774316</v>
      </c>
      <c r="R120" s="59" t="n">
        <v>12.4284924265716</v>
      </c>
      <c r="S120" s="59" t="n">
        <v>4.17460605993652</v>
      </c>
      <c r="T120" s="59" t="n">
        <v>3376.4339511</v>
      </c>
      <c r="U120" s="59" t="n">
        <v>11.0030622493959</v>
      </c>
      <c r="V120" s="59" t="n">
        <v>2.05725163263033</v>
      </c>
      <c r="W120" s="59" t="n">
        <v>10.9000850629124</v>
      </c>
      <c r="X120" s="59" t="n">
        <v>14041.9061305</v>
      </c>
      <c r="Y120" s="59" t="n">
        <v>5.6986921695313</v>
      </c>
      <c r="Z120" s="59" t="n">
        <v>8.55569358991952</v>
      </c>
      <c r="AA120" s="59" t="n">
        <v>5.38102555864866</v>
      </c>
    </row>
    <row r="121">
      <c r="A121" s="59" t="s">
        <v>80</v>
      </c>
      <c r="B121" s="59" t="s">
        <v>81</v>
      </c>
      <c r="C121" s="59" t="s">
        <v>16</v>
      </c>
      <c r="D121" s="59" t="n">
        <v>1606.0473181</v>
      </c>
      <c r="E121" s="59" t="n">
        <v>16.5838951275544</v>
      </c>
      <c r="F121" s="59" t="n">
        <v>6.02614077680769</v>
      </c>
      <c r="G121" s="59" t="n">
        <v>15.220283845015</v>
      </c>
      <c r="H121" s="59" t="n">
        <v>10555.1573315</v>
      </c>
      <c r="I121" s="59" t="n">
        <v>8.08109950834568</v>
      </c>
      <c r="J121" s="59" t="n">
        <v>39.6046014859771</v>
      </c>
      <c r="K121" s="59" t="n">
        <v>5.37210140199862</v>
      </c>
      <c r="L121" s="59" t="n">
        <v>12180.4820845</v>
      </c>
      <c r="M121" s="59" t="n">
        <v>8.03974430394236</v>
      </c>
      <c r="N121" s="59" t="n">
        <v>45.7030742141625</v>
      </c>
      <c r="O121" s="59" t="n">
        <v>4.94629099203893</v>
      </c>
      <c r="P121" s="59" t="n">
        <v>1309.7074125</v>
      </c>
      <c r="Q121" s="59" t="n">
        <v>19.415102652791</v>
      </c>
      <c r="R121" s="59" t="n">
        <v>4.91422709356445</v>
      </c>
      <c r="S121" s="59" t="n">
        <v>19.0754194543736</v>
      </c>
      <c r="T121" s="59" t="n">
        <v>203.4628157</v>
      </c>
      <c r="U121" s="59" t="n">
        <v>44.8313568584451</v>
      </c>
      <c r="V121" s="59" t="n">
        <v>0.763424312867933</v>
      </c>
      <c r="W121" s="59" t="n">
        <v>44.3265994933932</v>
      </c>
      <c r="X121" s="59" t="n">
        <v>796.4838806</v>
      </c>
      <c r="Y121" s="59" t="n">
        <v>28.089749651877</v>
      </c>
      <c r="Z121" s="59" t="n">
        <v>2.98853211662026</v>
      </c>
      <c r="AA121" s="59" t="n">
        <v>27.7508098933618</v>
      </c>
    </row>
    <row r="122">
      <c r="A122" s="59" t="s">
        <v>80</v>
      </c>
      <c r="B122" s="59" t="s">
        <v>81</v>
      </c>
      <c r="C122" s="59" t="s">
        <v>17</v>
      </c>
      <c r="D122" s="59" t="n">
        <v>5342.9415591</v>
      </c>
      <c r="E122" s="59" t="n">
        <v>9.22268529150869</v>
      </c>
      <c r="F122" s="59" t="n">
        <v>3.88516832217376</v>
      </c>
      <c r="G122" s="59" t="n">
        <v>9.18076709418384</v>
      </c>
      <c r="H122" s="59" t="n">
        <v>50756.3105089</v>
      </c>
      <c r="I122" s="59" t="n">
        <v>3.2620498911842</v>
      </c>
      <c r="J122" s="59" t="n">
        <v>36.9079106627568</v>
      </c>
      <c r="K122" s="59" t="n">
        <v>2.73490810391726</v>
      </c>
      <c r="L122" s="59" t="n">
        <v>61487.1087998</v>
      </c>
      <c r="M122" s="59" t="n">
        <v>2.9775765768065</v>
      </c>
      <c r="N122" s="59" t="n">
        <v>44.7109077815319</v>
      </c>
      <c r="O122" s="59" t="n">
        <v>2.14424141193573</v>
      </c>
      <c r="P122" s="59" t="n">
        <v>12650.623658</v>
      </c>
      <c r="Q122" s="59" t="n">
        <v>7.50974843881101</v>
      </c>
      <c r="R122" s="59" t="n">
        <v>9.19901551385912</v>
      </c>
      <c r="S122" s="59" t="n">
        <v>7.03329188710856</v>
      </c>
      <c r="T122" s="59" t="n">
        <v>1336.0517745</v>
      </c>
      <c r="U122" s="59" t="n">
        <v>18.6479952564596</v>
      </c>
      <c r="V122" s="59" t="n">
        <v>0.971522142560326</v>
      </c>
      <c r="W122" s="59" t="n">
        <v>18.493270250846</v>
      </c>
      <c r="X122" s="59" t="n">
        <v>5948.4586786</v>
      </c>
      <c r="Y122" s="59" t="n">
        <v>10.7474297449837</v>
      </c>
      <c r="Z122" s="59" t="n">
        <v>4.32547557711809</v>
      </c>
      <c r="AA122" s="59" t="n">
        <v>10.1348521429731</v>
      </c>
    </row>
    <row r="123">
      <c r="A123" s="59" t="s">
        <v>82</v>
      </c>
      <c r="B123" s="59" t="s">
        <v>83</v>
      </c>
      <c r="C123" s="59" t="s">
        <v>16</v>
      </c>
      <c r="D123" s="59" t="n">
        <v>229.0149503</v>
      </c>
      <c r="E123" s="59" t="n">
        <v>56.1495962890959</v>
      </c>
      <c r="F123" s="59" t="n">
        <v>2.92698677008249</v>
      </c>
      <c r="G123" s="59" t="n">
        <v>52.4801061811045</v>
      </c>
      <c r="H123" s="59" t="n">
        <v>1324.558004</v>
      </c>
      <c r="I123" s="59" t="n">
        <v>21.3169799784159</v>
      </c>
      <c r="J123" s="59" t="n">
        <v>16.9288675208156</v>
      </c>
      <c r="K123" s="59" t="n">
        <v>19.6211492199439</v>
      </c>
      <c r="L123" s="59" t="n">
        <v>4897.3143742</v>
      </c>
      <c r="M123" s="59" t="n">
        <v>16.4694331559759</v>
      </c>
      <c r="N123" s="59" t="n">
        <v>62.591435028328</v>
      </c>
      <c r="O123" s="59" t="n">
        <v>7.64112412452512</v>
      </c>
      <c r="P123" s="59" t="n">
        <v>757.4572353</v>
      </c>
      <c r="Q123" s="59" t="n">
        <v>25.827705598929</v>
      </c>
      <c r="R123" s="59" t="n">
        <v>9.68088460479151</v>
      </c>
      <c r="S123" s="59" t="n">
        <v>25.9916148372783</v>
      </c>
      <c r="T123" s="59" t="n">
        <v>53.915301</v>
      </c>
      <c r="U123" s="59" t="n">
        <v>73.5437409612344</v>
      </c>
      <c r="V123" s="59" t="n">
        <v>0.689078911771008</v>
      </c>
      <c r="W123" s="59" t="n">
        <v>74.132630323491</v>
      </c>
      <c r="X123" s="59" t="n">
        <v>561.9965562</v>
      </c>
      <c r="Y123" s="59" t="n">
        <v>37.4463623080449</v>
      </c>
      <c r="Z123" s="59" t="n">
        <v>7.18274716421132</v>
      </c>
      <c r="AA123" s="59" t="n">
        <v>35.0665150028327</v>
      </c>
    </row>
    <row r="124">
      <c r="A124" s="59" t="s">
        <v>82</v>
      </c>
      <c r="B124" s="59" t="s">
        <v>83</v>
      </c>
      <c r="C124" s="59" t="s">
        <v>17</v>
      </c>
      <c r="D124" s="59" t="n">
        <v>1260.8660473</v>
      </c>
      <c r="E124" s="59" t="n">
        <v>17.5695462553509</v>
      </c>
      <c r="F124" s="59" t="n">
        <v>1.62393628768804</v>
      </c>
      <c r="G124" s="59" t="n">
        <v>18.0619075999572</v>
      </c>
      <c r="H124" s="59" t="n">
        <v>17072.5644642</v>
      </c>
      <c r="I124" s="59" t="n">
        <v>5.52808485263526</v>
      </c>
      <c r="J124" s="59" t="n">
        <v>21.9886616954094</v>
      </c>
      <c r="K124" s="59" t="n">
        <v>5.81985236720135</v>
      </c>
      <c r="L124" s="59" t="n">
        <v>34860.4391218</v>
      </c>
      <c r="M124" s="59" t="n">
        <v>4.19388544264426</v>
      </c>
      <c r="N124" s="59" t="n">
        <v>44.8986093454235</v>
      </c>
      <c r="O124" s="59" t="n">
        <v>3.48735458530188</v>
      </c>
      <c r="P124" s="59" t="n">
        <v>10414.2893543</v>
      </c>
      <c r="Q124" s="59" t="n">
        <v>9.23005366938497</v>
      </c>
      <c r="R124" s="59" t="n">
        <v>13.4131158731306</v>
      </c>
      <c r="S124" s="59" t="n">
        <v>8.0885426556322</v>
      </c>
      <c r="T124" s="59" t="n">
        <v>2322.1508738</v>
      </c>
      <c r="U124" s="59" t="n">
        <v>15.2019704604455</v>
      </c>
      <c r="V124" s="59" t="n">
        <v>2.99082133072386</v>
      </c>
      <c r="W124" s="59" t="n">
        <v>15.5639332873956</v>
      </c>
      <c r="X124" s="59" t="n">
        <v>11712.2711228</v>
      </c>
      <c r="Y124" s="59" t="n">
        <v>11.6012901159875</v>
      </c>
      <c r="Z124" s="59" t="n">
        <v>15.0848554676247</v>
      </c>
      <c r="AA124" s="59" t="n">
        <v>10.2165507827104</v>
      </c>
    </row>
    <row r="125">
      <c r="A125" s="59" t="s">
        <v>84</v>
      </c>
      <c r="B125" s="59" t="s">
        <v>85</v>
      </c>
      <c r="C125" s="59" t="s">
        <v>16</v>
      </c>
      <c r="D125" s="59" t="n">
        <v>914.996498</v>
      </c>
      <c r="E125" s="59" t="n">
        <v>32.9820601318205</v>
      </c>
      <c r="F125" s="59" t="n">
        <v>3.15761765437293</v>
      </c>
      <c r="G125" s="59" t="n">
        <v>30.4250151831365</v>
      </c>
      <c r="H125" s="59" t="n">
        <v>9218.4954869</v>
      </c>
      <c r="I125" s="59" t="n">
        <v>13.1570349638427</v>
      </c>
      <c r="J125" s="59" t="n">
        <v>31.8126726821556</v>
      </c>
      <c r="K125" s="59" t="n">
        <v>8.52276778467655</v>
      </c>
      <c r="L125" s="59" t="n">
        <v>15380.3925522</v>
      </c>
      <c r="M125" s="59" t="n">
        <v>9.10024666647461</v>
      </c>
      <c r="N125" s="59" t="n">
        <v>53.0771420001791</v>
      </c>
      <c r="O125" s="59" t="n">
        <v>5.14335693865337</v>
      </c>
      <c r="P125" s="59" t="n">
        <v>2250.4201187</v>
      </c>
      <c r="Q125" s="59" t="n">
        <v>19.1357052902718</v>
      </c>
      <c r="R125" s="59" t="n">
        <v>7.76611310764071</v>
      </c>
      <c r="S125" s="59" t="n">
        <v>17.5116552635166</v>
      </c>
      <c r="T125" s="59" t="n">
        <v>116.7158432</v>
      </c>
      <c r="U125" s="59" t="n">
        <v>87.9836633654416</v>
      </c>
      <c r="V125" s="59" t="n">
        <v>0.402781877131668</v>
      </c>
      <c r="W125" s="59" t="n">
        <v>88.0784169973837</v>
      </c>
      <c r="X125" s="59" t="n">
        <v>1096.4111648</v>
      </c>
      <c r="Y125" s="59" t="n">
        <v>27.4466210716445</v>
      </c>
      <c r="Z125" s="59" t="n">
        <v>3.78367267851999</v>
      </c>
      <c r="AA125" s="59" t="n">
        <v>25.2847634397272</v>
      </c>
    </row>
    <row r="126">
      <c r="A126" s="59" t="s">
        <v>84</v>
      </c>
      <c r="B126" s="59" t="s">
        <v>85</v>
      </c>
      <c r="C126" s="59" t="s">
        <v>17</v>
      </c>
      <c r="D126" s="59" t="n">
        <v>6398.5959982</v>
      </c>
      <c r="E126" s="59" t="n">
        <v>11.4028710791333</v>
      </c>
      <c r="F126" s="59" t="n">
        <v>2.28354390231118</v>
      </c>
      <c r="G126" s="59" t="n">
        <v>11.2723983363781</v>
      </c>
      <c r="H126" s="59" t="n">
        <v>84213.4319899</v>
      </c>
      <c r="I126" s="59" t="n">
        <v>3.03592948486894</v>
      </c>
      <c r="J126" s="59" t="n">
        <v>30.0542602107292</v>
      </c>
      <c r="K126" s="59" t="n">
        <v>2.75051579436318</v>
      </c>
      <c r="L126" s="59" t="n">
        <v>135227.9965694</v>
      </c>
      <c r="M126" s="59" t="n">
        <v>2.7164158232751</v>
      </c>
      <c r="N126" s="59" t="n">
        <v>48.260441364743</v>
      </c>
      <c r="O126" s="59" t="n">
        <v>1.78540607317066</v>
      </c>
      <c r="P126" s="59" t="n">
        <v>32042.8463591</v>
      </c>
      <c r="Q126" s="59" t="n">
        <v>5.33634877567878</v>
      </c>
      <c r="R126" s="59" t="n">
        <v>11.4355159220242</v>
      </c>
      <c r="S126" s="59" t="n">
        <v>5.09835988878881</v>
      </c>
      <c r="T126" s="59" t="n">
        <v>5007.8187155</v>
      </c>
      <c r="U126" s="59" t="n">
        <v>12.0646859165208</v>
      </c>
      <c r="V126" s="59" t="n">
        <v>1.78720048818159</v>
      </c>
      <c r="W126" s="59" t="n">
        <v>11.852866089764</v>
      </c>
      <c r="X126" s="59" t="n">
        <v>17313.9515716</v>
      </c>
      <c r="Y126" s="59" t="n">
        <v>7.9419246688686</v>
      </c>
      <c r="Z126" s="59" t="n">
        <v>6.17903811201089</v>
      </c>
      <c r="AA126" s="59" t="n">
        <v>7.70045063198265</v>
      </c>
    </row>
    <row r="127">
      <c r="A127" s="59" t="s">
        <v>86</v>
      </c>
      <c r="B127" s="59" t="s">
        <v>87</v>
      </c>
      <c r="C127" s="59" t="s">
        <v>16</v>
      </c>
      <c r="D127" s="59" t="n">
        <v>938.2959642</v>
      </c>
      <c r="E127" s="59" t="n">
        <v>21.6467351608755</v>
      </c>
      <c r="F127" s="59" t="n">
        <v>3.01601072559799</v>
      </c>
      <c r="G127" s="59" t="n">
        <v>20.9718140852197</v>
      </c>
      <c r="H127" s="59" t="n">
        <v>7638.162874</v>
      </c>
      <c r="I127" s="59" t="n">
        <v>9.46034200745307</v>
      </c>
      <c r="J127" s="59" t="n">
        <v>24.5517214512265</v>
      </c>
      <c r="K127" s="59" t="n">
        <v>7.54494496204612</v>
      </c>
      <c r="L127" s="59" t="n">
        <v>16692.3537493</v>
      </c>
      <c r="M127" s="59" t="n">
        <v>6.92965825919026</v>
      </c>
      <c r="N127" s="59" t="n">
        <v>53.6550511397421</v>
      </c>
      <c r="O127" s="59" t="n">
        <v>3.90962675633526</v>
      </c>
      <c r="P127" s="59" t="n">
        <v>3367.5622316</v>
      </c>
      <c r="Q127" s="59" t="n">
        <v>11.9861082081646</v>
      </c>
      <c r="R127" s="59" t="n">
        <v>10.8245204041605</v>
      </c>
      <c r="S127" s="59" t="n">
        <v>11.1887572737057</v>
      </c>
      <c r="T127" s="59" t="n">
        <v>393.2116561</v>
      </c>
      <c r="U127" s="59" t="n">
        <v>33.8009306447641</v>
      </c>
      <c r="V127" s="59" t="n">
        <v>1.26391950671863</v>
      </c>
      <c r="W127" s="59" t="n">
        <v>32.7562008392737</v>
      </c>
      <c r="X127" s="59" t="n">
        <v>2080.9117812</v>
      </c>
      <c r="Y127" s="59" t="n">
        <v>16.997649036204</v>
      </c>
      <c r="Z127" s="59" t="n">
        <v>6.68877677255432</v>
      </c>
      <c r="AA127" s="59" t="n">
        <v>15.8867683393195</v>
      </c>
    </row>
    <row r="128">
      <c r="A128" s="59" t="s">
        <v>86</v>
      </c>
      <c r="B128" s="59" t="s">
        <v>87</v>
      </c>
      <c r="C128" s="59" t="s">
        <v>17</v>
      </c>
      <c r="D128" s="59" t="n">
        <v>7233.0044348</v>
      </c>
      <c r="E128" s="59" t="n">
        <v>8.14989322541506</v>
      </c>
      <c r="F128" s="59" t="n">
        <v>1.54986477091713</v>
      </c>
      <c r="G128" s="59" t="n">
        <v>8.0562415564074</v>
      </c>
      <c r="H128" s="59" t="n">
        <v>93307.3293346</v>
      </c>
      <c r="I128" s="59" t="n">
        <v>2.76790366196908</v>
      </c>
      <c r="J128" s="59" t="n">
        <v>19.9935924148313</v>
      </c>
      <c r="K128" s="59" t="n">
        <v>2.60717567185759</v>
      </c>
      <c r="L128" s="59" t="n">
        <v>192430.5641967</v>
      </c>
      <c r="M128" s="59" t="n">
        <v>1.93424692241479</v>
      </c>
      <c r="N128" s="59" t="n">
        <v>41.233398235075</v>
      </c>
      <c r="O128" s="59" t="n">
        <v>1.58310007387141</v>
      </c>
      <c r="P128" s="59" t="n">
        <v>71093.6612029</v>
      </c>
      <c r="Q128" s="59" t="n">
        <v>3.15860475194145</v>
      </c>
      <c r="R128" s="59" t="n">
        <v>15.2337195320604</v>
      </c>
      <c r="S128" s="59" t="n">
        <v>2.93552082294377</v>
      </c>
      <c r="T128" s="59" t="n">
        <v>14460.9224005</v>
      </c>
      <c r="U128" s="59" t="n">
        <v>6.12015292932782</v>
      </c>
      <c r="V128" s="59" t="n">
        <v>3.09863962970472</v>
      </c>
      <c r="W128" s="59" t="n">
        <v>6.04320539202498</v>
      </c>
      <c r="X128" s="59" t="n">
        <v>88160.6816704</v>
      </c>
      <c r="Y128" s="59" t="n">
        <v>3.59875017310478</v>
      </c>
      <c r="Z128" s="59" t="n">
        <v>18.8907854174114</v>
      </c>
      <c r="AA128" s="59" t="n">
        <v>3.31308239349899</v>
      </c>
    </row>
    <row r="129">
      <c r="A129" s="59" t="s">
        <v>88</v>
      </c>
      <c r="B129" s="59" t="s">
        <v>89</v>
      </c>
      <c r="C129" s="59" t="s">
        <v>16</v>
      </c>
      <c r="D129" s="59" t="n">
        <v>145.8872672</v>
      </c>
      <c r="E129" s="59" t="n">
        <v>50.3024012001461</v>
      </c>
      <c r="F129" s="59" t="n">
        <v>1.55554844017043</v>
      </c>
      <c r="G129" s="59" t="n">
        <v>50.4213575023277</v>
      </c>
      <c r="H129" s="59" t="n">
        <v>1897.468922</v>
      </c>
      <c r="I129" s="59" t="n">
        <v>17.8482053362042</v>
      </c>
      <c r="J129" s="59" t="n">
        <v>20.2320934413183</v>
      </c>
      <c r="K129" s="59" t="n">
        <v>12.3989494056756</v>
      </c>
      <c r="L129" s="59" t="n">
        <v>4450.6393705</v>
      </c>
      <c r="M129" s="59" t="n">
        <v>14.0425487051587</v>
      </c>
      <c r="N129" s="59" t="n">
        <v>47.4557188123294</v>
      </c>
      <c r="O129" s="59" t="n">
        <v>7.53440547836548</v>
      </c>
      <c r="P129" s="59" t="n">
        <v>1416.9036733</v>
      </c>
      <c r="Q129" s="59" t="n">
        <v>17.9885253465352</v>
      </c>
      <c r="R129" s="59" t="n">
        <v>15.1079826305333</v>
      </c>
      <c r="S129" s="59" t="n">
        <v>16.0401180749569</v>
      </c>
      <c r="T129" s="59" t="n">
        <v>104.5494478</v>
      </c>
      <c r="U129" s="59" t="n">
        <v>83.280315270816</v>
      </c>
      <c r="V129" s="59" t="n">
        <v>1.11477672841054</v>
      </c>
      <c r="W129" s="59" t="n">
        <v>82.6966849835613</v>
      </c>
      <c r="X129" s="59" t="n">
        <v>1363.0613953</v>
      </c>
      <c r="Y129" s="59" t="n">
        <v>19.5042855842868</v>
      </c>
      <c r="Z129" s="59" t="n">
        <v>14.5338799472381</v>
      </c>
      <c r="AA129" s="59" t="n">
        <v>18.9955824925026</v>
      </c>
    </row>
    <row r="130">
      <c r="A130" s="59" t="s">
        <v>88</v>
      </c>
      <c r="B130" s="59" t="s">
        <v>89</v>
      </c>
      <c r="C130" s="59" t="s">
        <v>17</v>
      </c>
      <c r="D130" s="59" t="n">
        <v>2221.0556122</v>
      </c>
      <c r="E130" s="59" t="n">
        <v>13.3564439606437</v>
      </c>
      <c r="F130" s="59" t="n">
        <v>1.13148882493867</v>
      </c>
      <c r="G130" s="59" t="n">
        <v>13.4789974316685</v>
      </c>
      <c r="H130" s="59" t="n">
        <v>26481.8775004</v>
      </c>
      <c r="I130" s="59" t="n">
        <v>4.86026913415066</v>
      </c>
      <c r="J130" s="59" t="n">
        <v>13.4908591619719</v>
      </c>
      <c r="K130" s="59" t="n">
        <v>4.61994536240247</v>
      </c>
      <c r="L130" s="59" t="n">
        <v>60757.8193072</v>
      </c>
      <c r="M130" s="59" t="n">
        <v>2.72616114040643</v>
      </c>
      <c r="N130" s="59" t="n">
        <v>30.9523062800056</v>
      </c>
      <c r="O130" s="59" t="n">
        <v>2.30629647403452</v>
      </c>
      <c r="P130" s="59" t="n">
        <v>28738.0594744</v>
      </c>
      <c r="Q130" s="59" t="n">
        <v>3.85523739762653</v>
      </c>
      <c r="R130" s="59" t="n">
        <v>14.6402426697898</v>
      </c>
      <c r="S130" s="59" t="n">
        <v>3.60424946279852</v>
      </c>
      <c r="T130" s="59" t="n">
        <v>5058.2188163</v>
      </c>
      <c r="U130" s="59" t="n">
        <v>8.88080219275514</v>
      </c>
      <c r="V130" s="59" t="n">
        <v>2.57684590754974</v>
      </c>
      <c r="W130" s="59" t="n">
        <v>8.83076493290632</v>
      </c>
      <c r="X130" s="59" t="n">
        <v>73037.9359959</v>
      </c>
      <c r="Y130" s="59" t="n">
        <v>2.46808511977349</v>
      </c>
      <c r="Z130" s="59" t="n">
        <v>37.2082571557443</v>
      </c>
      <c r="AA130" s="59" t="n">
        <v>2.26082188827726</v>
      </c>
    </row>
    <row r="131">
      <c r="A131" s="59" t="s">
        <v>90</v>
      </c>
      <c r="B131" s="59" t="s">
        <v>91</v>
      </c>
      <c r="C131" s="59" t="s">
        <v>16</v>
      </c>
      <c r="D131" s="59" t="n">
        <v>762.6027387</v>
      </c>
      <c r="E131" s="59" t="n">
        <v>36.3417745493275</v>
      </c>
      <c r="F131" s="59" t="n">
        <v>3.20896361269441</v>
      </c>
      <c r="G131" s="59" t="n">
        <v>35.1511984771714</v>
      </c>
      <c r="H131" s="59" t="n">
        <v>4807.6542742</v>
      </c>
      <c r="I131" s="59" t="n">
        <v>13.1441886984006</v>
      </c>
      <c r="J131" s="59" t="n">
        <v>20.230176008313</v>
      </c>
      <c r="K131" s="59" t="n">
        <v>10.2307247714991</v>
      </c>
      <c r="L131" s="59" t="n">
        <v>11619.3435168</v>
      </c>
      <c r="M131" s="59" t="n">
        <v>11.5022379536962</v>
      </c>
      <c r="N131" s="59" t="n">
        <v>48.8931505968218</v>
      </c>
      <c r="O131" s="59" t="n">
        <v>5.69907122460383</v>
      </c>
      <c r="P131" s="59" t="n">
        <v>3603.5283917</v>
      </c>
      <c r="Q131" s="59" t="n">
        <v>15.65876379741</v>
      </c>
      <c r="R131" s="59" t="n">
        <v>15.1633227884663</v>
      </c>
      <c r="S131" s="59" t="n">
        <v>13.0247556935004</v>
      </c>
      <c r="T131" s="59" t="n">
        <v>431.3148631</v>
      </c>
      <c r="U131" s="59" t="n">
        <v>39.4459767594031</v>
      </c>
      <c r="V131" s="59" t="n">
        <v>1.81493408174954</v>
      </c>
      <c r="W131" s="59" t="n">
        <v>39.2054581268819</v>
      </c>
      <c r="X131" s="59" t="n">
        <v>2540.3236215</v>
      </c>
      <c r="Y131" s="59" t="n">
        <v>19.2645913482219</v>
      </c>
      <c r="Z131" s="59" t="n">
        <v>10.689452911955</v>
      </c>
      <c r="AA131" s="59" t="n">
        <v>18.016209855778</v>
      </c>
    </row>
    <row r="132">
      <c r="A132" s="59" t="s">
        <v>90</v>
      </c>
      <c r="B132" s="59" t="s">
        <v>91</v>
      </c>
      <c r="C132" s="59" t="s">
        <v>17</v>
      </c>
      <c r="D132" s="59" t="n">
        <v>3896.6570902</v>
      </c>
      <c r="E132" s="59" t="n">
        <v>11.7559605880455</v>
      </c>
      <c r="F132" s="59" t="n">
        <v>0.972260968954732</v>
      </c>
      <c r="G132" s="59" t="n">
        <v>11.7309270903554</v>
      </c>
      <c r="H132" s="59" t="n">
        <v>60098.6210479</v>
      </c>
      <c r="I132" s="59" t="n">
        <v>3.45554490875996</v>
      </c>
      <c r="J132" s="59" t="n">
        <v>14.9953003767841</v>
      </c>
      <c r="K132" s="59" t="n">
        <v>3.35367305952716</v>
      </c>
      <c r="L132" s="59" t="n">
        <v>143456.3896418</v>
      </c>
      <c r="M132" s="59" t="n">
        <v>2.26500650076098</v>
      </c>
      <c r="N132" s="59" t="n">
        <v>35.7940268202366</v>
      </c>
      <c r="O132" s="59" t="n">
        <v>2.04048407410144</v>
      </c>
      <c r="P132" s="59" t="n">
        <v>69332.0143205</v>
      </c>
      <c r="Q132" s="59" t="n">
        <v>3.29356129913925</v>
      </c>
      <c r="R132" s="59" t="n">
        <v>17.2991386879703</v>
      </c>
      <c r="S132" s="59" t="n">
        <v>3.01360660560903</v>
      </c>
      <c r="T132" s="59" t="n">
        <v>12917.5261764</v>
      </c>
      <c r="U132" s="59" t="n">
        <v>6.39096528386411</v>
      </c>
      <c r="V132" s="59" t="n">
        <v>3.22307203996751</v>
      </c>
      <c r="W132" s="59" t="n">
        <v>6.35392210667873</v>
      </c>
      <c r="X132" s="59" t="n">
        <v>111081.8339952</v>
      </c>
      <c r="Y132" s="59" t="n">
        <v>3.4794782763319</v>
      </c>
      <c r="Z132" s="59" t="n">
        <v>27.7162011060867</v>
      </c>
      <c r="AA132" s="59" t="n">
        <v>3.1068864422592</v>
      </c>
    </row>
    <row r="133">
      <c r="A133" s="59" t="s">
        <v>92</v>
      </c>
      <c r="B133" s="59" t="s">
        <v>93</v>
      </c>
      <c r="C133" s="59" t="s">
        <v>16</v>
      </c>
      <c r="D133" s="59" t="n">
        <v>638.3234997</v>
      </c>
      <c r="E133" s="59" t="n">
        <v>37.5909532821191</v>
      </c>
      <c r="F133" s="59" t="n">
        <v>1.64305588113784</v>
      </c>
      <c r="G133" s="59" t="n">
        <v>36.3464698789559</v>
      </c>
      <c r="H133" s="59" t="n">
        <v>8637.8161705</v>
      </c>
      <c r="I133" s="59" t="n">
        <v>13.9113294846582</v>
      </c>
      <c r="J133" s="59" t="n">
        <v>22.2338902857214</v>
      </c>
      <c r="K133" s="59" t="n">
        <v>10.5329672634478</v>
      </c>
      <c r="L133" s="59" t="n">
        <v>17848.7262406</v>
      </c>
      <c r="M133" s="59" t="n">
        <v>10.9900288386732</v>
      </c>
      <c r="N133" s="59" t="n">
        <v>45.9429343181317</v>
      </c>
      <c r="O133" s="59" t="n">
        <v>6.26975932040273</v>
      </c>
      <c r="P133" s="59" t="n">
        <v>3191.9754893</v>
      </c>
      <c r="Q133" s="59" t="n">
        <v>18.0120967370989</v>
      </c>
      <c r="R133" s="59" t="n">
        <v>8.21620088028569</v>
      </c>
      <c r="S133" s="59" t="n">
        <v>17.2140707244461</v>
      </c>
      <c r="T133" s="59" t="n">
        <v>667.7452577</v>
      </c>
      <c r="U133" s="59" t="n">
        <v>35.9588890334029</v>
      </c>
      <c r="V133" s="59" t="n">
        <v>1.7187880021361</v>
      </c>
      <c r="W133" s="59" t="n">
        <v>35.9790289155368</v>
      </c>
      <c r="X133" s="59" t="n">
        <v>7865.187536</v>
      </c>
      <c r="Y133" s="59" t="n">
        <v>13.4553507323306</v>
      </c>
      <c r="Z133" s="59" t="n">
        <v>20.2451306325873</v>
      </c>
      <c r="AA133" s="59" t="n">
        <v>11.5043211581831</v>
      </c>
    </row>
    <row r="134">
      <c r="A134" s="59" t="s">
        <v>92</v>
      </c>
      <c r="B134" s="59" t="s">
        <v>93</v>
      </c>
      <c r="C134" s="59" t="s">
        <v>17</v>
      </c>
      <c r="D134" s="59" t="n">
        <v>7682.4048599</v>
      </c>
      <c r="E134" s="59" t="n">
        <v>11.6321954350813</v>
      </c>
      <c r="F134" s="59" t="n">
        <v>1.27693974224688</v>
      </c>
      <c r="G134" s="59" t="n">
        <v>11.5925772709069</v>
      </c>
      <c r="H134" s="59" t="n">
        <v>79165.5044288</v>
      </c>
      <c r="I134" s="59" t="n">
        <v>4.61987192360006</v>
      </c>
      <c r="J134" s="59" t="n">
        <v>13.1585851909231</v>
      </c>
      <c r="K134" s="59" t="n">
        <v>4.48559255646585</v>
      </c>
      <c r="L134" s="59" t="n">
        <v>183103.4696272</v>
      </c>
      <c r="M134" s="59" t="n">
        <v>2.66758821538621</v>
      </c>
      <c r="N134" s="59" t="n">
        <v>30.4347533844121</v>
      </c>
      <c r="O134" s="59" t="n">
        <v>2.37143551018821</v>
      </c>
      <c r="P134" s="59" t="n">
        <v>83803.1108966</v>
      </c>
      <c r="Q134" s="59" t="n">
        <v>4.03006492270769</v>
      </c>
      <c r="R134" s="59" t="n">
        <v>13.9294302733719</v>
      </c>
      <c r="S134" s="59" t="n">
        <v>3.73077866433337</v>
      </c>
      <c r="T134" s="59" t="n">
        <v>19142.2218094</v>
      </c>
      <c r="U134" s="59" t="n">
        <v>5.93225144692639</v>
      </c>
      <c r="V134" s="59" t="n">
        <v>3.18174637097243</v>
      </c>
      <c r="W134" s="59" t="n">
        <v>5.8519788264918</v>
      </c>
      <c r="X134" s="59" t="n">
        <v>228729.5519935</v>
      </c>
      <c r="Y134" s="59" t="n">
        <v>2.20578727815474</v>
      </c>
      <c r="Z134" s="59" t="n">
        <v>38.0185450380736</v>
      </c>
      <c r="AA134" s="59" t="n">
        <v>2.00029050332902</v>
      </c>
    </row>
    <row r="135">
      <c r="A135" s="59" t="s">
        <v>94</v>
      </c>
      <c r="B135" s="59" t="s">
        <v>95</v>
      </c>
      <c r="C135" s="59" t="s">
        <v>16</v>
      </c>
      <c r="D135" s="59" t="n">
        <v>33.148962</v>
      </c>
      <c r="E135" s="59" t="n">
        <v>100</v>
      </c>
      <c r="F135" s="59" t="n">
        <v>1.01711792383029</v>
      </c>
      <c r="G135" s="59" t="n">
        <v>97.0066156493797</v>
      </c>
      <c r="H135" s="59" t="n">
        <v>884.663775</v>
      </c>
      <c r="I135" s="59" t="n">
        <v>25.234727133033</v>
      </c>
      <c r="J135" s="59" t="n">
        <v>27.1443607228446</v>
      </c>
      <c r="K135" s="59" t="n">
        <v>17.3048103069056</v>
      </c>
      <c r="L135" s="59" t="n">
        <v>1473.5205071</v>
      </c>
      <c r="M135" s="59" t="n">
        <v>18.9919097419058</v>
      </c>
      <c r="N135" s="59" t="n">
        <v>45.2123996794503</v>
      </c>
      <c r="O135" s="59" t="n">
        <v>12.1039542838728</v>
      </c>
      <c r="P135" s="59" t="n">
        <v>393.2683641</v>
      </c>
      <c r="Q135" s="59" t="n">
        <v>27.2066583989849</v>
      </c>
      <c r="R135" s="59" t="n">
        <v>12.0667519544511</v>
      </c>
      <c r="S135" s="59" t="n">
        <v>23.728374326388</v>
      </c>
      <c r="T135" s="59" t="n">
        <v>69.5651452</v>
      </c>
      <c r="U135" s="59" t="n">
        <v>52.0443551958519</v>
      </c>
      <c r="V135" s="59" t="n">
        <v>2.13448481604874</v>
      </c>
      <c r="W135" s="59" t="n">
        <v>50.9141623003496</v>
      </c>
      <c r="X135" s="59" t="n">
        <v>404.9403003</v>
      </c>
      <c r="Y135" s="59" t="n">
        <v>30.7317789818338</v>
      </c>
      <c r="Z135" s="59" t="n">
        <v>12.424884903375</v>
      </c>
      <c r="AA135" s="59" t="n">
        <v>29.5616711095208</v>
      </c>
    </row>
    <row r="136">
      <c r="A136" s="59" t="s">
        <v>94</v>
      </c>
      <c r="B136" s="59" t="s">
        <v>95</v>
      </c>
      <c r="C136" s="59" t="s">
        <v>17</v>
      </c>
      <c r="D136" s="59" t="n">
        <v>623.171402</v>
      </c>
      <c r="E136" s="59" t="n">
        <v>24.4961771967122</v>
      </c>
      <c r="F136" s="59" t="n">
        <v>0.802339286115182</v>
      </c>
      <c r="G136" s="59" t="n">
        <v>24.1959056843302</v>
      </c>
      <c r="H136" s="59" t="n">
        <v>7944.2747779</v>
      </c>
      <c r="I136" s="59" t="n">
        <v>8.93161684324277</v>
      </c>
      <c r="J136" s="59" t="n">
        <v>10.2283316171866</v>
      </c>
      <c r="K136" s="59" t="n">
        <v>8.7924135224298</v>
      </c>
      <c r="L136" s="59" t="n">
        <v>22225.8748489</v>
      </c>
      <c r="M136" s="59" t="n">
        <v>4.90208741768618</v>
      </c>
      <c r="N136" s="59" t="n">
        <v>28.6160316444557</v>
      </c>
      <c r="O136" s="59" t="n">
        <v>4.40173071656831</v>
      </c>
      <c r="P136" s="59" t="n">
        <v>11571.3981869</v>
      </c>
      <c r="Q136" s="59" t="n">
        <v>5.20266443482485</v>
      </c>
      <c r="R136" s="59" t="n">
        <v>14.8982885460329</v>
      </c>
      <c r="S136" s="59" t="n">
        <v>5.03108066549082</v>
      </c>
      <c r="T136" s="59" t="n">
        <v>1940.9320592</v>
      </c>
      <c r="U136" s="59" t="n">
        <v>12.8057549428837</v>
      </c>
      <c r="V136" s="59" t="n">
        <v>2.49896904411637</v>
      </c>
      <c r="W136" s="59" t="n">
        <v>12.6619311567365</v>
      </c>
      <c r="X136" s="59" t="n">
        <v>33363.6605467</v>
      </c>
      <c r="Y136" s="59" t="n">
        <v>4.84666107734523</v>
      </c>
      <c r="Z136" s="59" t="n">
        <v>42.9560398620932</v>
      </c>
      <c r="AA136" s="59" t="n">
        <v>4.35386726530996</v>
      </c>
    </row>
    <row r="137">
      <c r="A137" s="59" t="s">
        <v>96</v>
      </c>
      <c r="B137" s="59" t="s">
        <v>97</v>
      </c>
      <c r="C137" s="59" t="s">
        <v>16</v>
      </c>
      <c r="D137" s="59" t="n">
        <v>33.3890708</v>
      </c>
      <c r="E137" s="59" t="n">
        <v>70.4240636815954</v>
      </c>
      <c r="F137" s="59" t="n">
        <v>1.82172124663048</v>
      </c>
      <c r="G137" s="59" t="n">
        <v>70.4798476530189</v>
      </c>
      <c r="H137" s="59" t="n">
        <v>196.9905978</v>
      </c>
      <c r="I137" s="59" t="n">
        <v>35.2272770695098</v>
      </c>
      <c r="J137" s="59" t="n">
        <v>10.7478869222889</v>
      </c>
      <c r="K137" s="59" t="n">
        <v>31.6571778065313</v>
      </c>
      <c r="L137" s="59" t="n">
        <v>484.0320598</v>
      </c>
      <c r="M137" s="59" t="n">
        <v>23.1595205125021</v>
      </c>
      <c r="N137" s="59" t="n">
        <v>26.4089855231304</v>
      </c>
      <c r="O137" s="59" t="n">
        <v>19.171701936326</v>
      </c>
      <c r="P137" s="59" t="n">
        <v>220.5381499</v>
      </c>
      <c r="Q137" s="59" t="n">
        <v>33.6426265554854</v>
      </c>
      <c r="R137" s="59" t="n">
        <v>12.032650916581</v>
      </c>
      <c r="S137" s="59" t="n">
        <v>31.6581739933664</v>
      </c>
      <c r="T137" s="59" t="n">
        <v>37.4692477</v>
      </c>
      <c r="U137" s="59" t="n">
        <v>60.3656517448279</v>
      </c>
      <c r="V137" s="59" t="n">
        <v>2.04433735335786</v>
      </c>
      <c r="W137" s="59" t="n">
        <v>60.2652725148634</v>
      </c>
      <c r="X137" s="59" t="n">
        <v>860.4118223</v>
      </c>
      <c r="Y137" s="59" t="n">
        <v>21.39938483555</v>
      </c>
      <c r="Z137" s="59" t="n">
        <v>46.9444180380114</v>
      </c>
      <c r="AA137" s="59" t="n">
        <v>14.2487324310733</v>
      </c>
    </row>
    <row r="138">
      <c r="A138" s="59" t="s">
        <v>96</v>
      </c>
      <c r="B138" s="59" t="s">
        <v>97</v>
      </c>
      <c r="C138" s="59" t="s">
        <v>17</v>
      </c>
      <c r="D138" s="59" t="n">
        <v>354.4904119</v>
      </c>
      <c r="E138" s="59" t="n">
        <v>24.9395644288649</v>
      </c>
      <c r="F138" s="59" t="n">
        <v>0.361262533286647</v>
      </c>
      <c r="G138" s="59" t="n">
        <v>24.9174749698249</v>
      </c>
      <c r="H138" s="59" t="n">
        <v>3641.3748851</v>
      </c>
      <c r="I138" s="59" t="n">
        <v>7.82956566313728</v>
      </c>
      <c r="J138" s="59" t="n">
        <v>3.7109390592169</v>
      </c>
      <c r="K138" s="59" t="n">
        <v>7.52770772605021</v>
      </c>
      <c r="L138" s="59" t="n">
        <v>14157.4546831</v>
      </c>
      <c r="M138" s="59" t="n">
        <v>4.12455864456815</v>
      </c>
      <c r="N138" s="59" t="n">
        <v>14.4279161636406</v>
      </c>
      <c r="O138" s="59" t="n">
        <v>3.80956294122521</v>
      </c>
      <c r="P138" s="59" t="n">
        <v>10158.0625892</v>
      </c>
      <c r="Q138" s="59" t="n">
        <v>4.35364473363808</v>
      </c>
      <c r="R138" s="59" t="n">
        <v>10.3521203989402</v>
      </c>
      <c r="S138" s="59" t="n">
        <v>4.10596126258933</v>
      </c>
      <c r="T138" s="59" t="n">
        <v>3073.326635</v>
      </c>
      <c r="U138" s="59" t="n">
        <v>7.59048277981812</v>
      </c>
      <c r="V138" s="59" t="n">
        <v>3.13203891700921</v>
      </c>
      <c r="W138" s="59" t="n">
        <v>7.27262738649855</v>
      </c>
      <c r="X138" s="59" t="n">
        <v>66740.7201545</v>
      </c>
      <c r="Y138" s="59" t="n">
        <v>1.68733839530029</v>
      </c>
      <c r="Z138" s="59" t="n">
        <v>68.0157229279065</v>
      </c>
      <c r="AA138" s="59" t="n">
        <v>1.17827910034684</v>
      </c>
    </row>
    <row r="139">
      <c r="A139" s="59" t="s">
        <v>98</v>
      </c>
      <c r="B139" s="59" t="s">
        <v>99</v>
      </c>
      <c r="C139" s="59" t="s">
        <v>16</v>
      </c>
      <c r="D139" s="59" t="n">
        <v>102.9799553</v>
      </c>
      <c r="E139" s="59" t="n">
        <v>40.7785614102564</v>
      </c>
      <c r="F139" s="59" t="n">
        <v>1.94266045639208</v>
      </c>
      <c r="G139" s="59" t="n">
        <v>40.2830959522833</v>
      </c>
      <c r="H139" s="59" t="n">
        <v>1075.0223735</v>
      </c>
      <c r="I139" s="59" t="n">
        <v>17.4691930986182</v>
      </c>
      <c r="J139" s="59" t="n">
        <v>20.2797083048957</v>
      </c>
      <c r="K139" s="59" t="n">
        <v>14.6492375726256</v>
      </c>
      <c r="L139" s="59" t="n">
        <v>2589.1651396</v>
      </c>
      <c r="M139" s="59" t="n">
        <v>13.1686738649982</v>
      </c>
      <c r="N139" s="59" t="n">
        <v>48.8431823175378</v>
      </c>
      <c r="O139" s="59" t="n">
        <v>7.6591794932027</v>
      </c>
      <c r="P139" s="59" t="n">
        <v>585.9370074</v>
      </c>
      <c r="Q139" s="59" t="n">
        <v>21.2785186228444</v>
      </c>
      <c r="R139" s="59" t="n">
        <v>11.0533807370248</v>
      </c>
      <c r="S139" s="59" t="n">
        <v>17.4515326429212</v>
      </c>
      <c r="T139" s="59" t="n">
        <v>154.8685245</v>
      </c>
      <c r="U139" s="59" t="n">
        <v>38.1408609481691</v>
      </c>
      <c r="V139" s="59" t="n">
        <v>2.92150989587716</v>
      </c>
      <c r="W139" s="59" t="n">
        <v>37.4615003132492</v>
      </c>
      <c r="X139" s="59" t="n">
        <v>793.0025233</v>
      </c>
      <c r="Y139" s="59" t="n">
        <v>23.8456191497728</v>
      </c>
      <c r="Z139" s="59" t="n">
        <v>14.9595582882725</v>
      </c>
      <c r="AA139" s="59" t="n">
        <v>19.022357028753</v>
      </c>
    </row>
    <row r="140">
      <c r="A140" s="59" t="s">
        <v>98</v>
      </c>
      <c r="B140" s="59" t="s">
        <v>99</v>
      </c>
      <c r="C140" s="59" t="s">
        <v>17</v>
      </c>
      <c r="D140" s="59" t="n">
        <v>486.2483159</v>
      </c>
      <c r="E140" s="59" t="n">
        <v>22.4366618157232</v>
      </c>
      <c r="F140" s="59" t="n">
        <v>1.43186566029556</v>
      </c>
      <c r="G140" s="59" t="n">
        <v>22.1011815685059</v>
      </c>
      <c r="H140" s="59" t="n">
        <v>6460.9269994</v>
      </c>
      <c r="I140" s="59" t="n">
        <v>6.21414597771424</v>
      </c>
      <c r="J140" s="59" t="n">
        <v>19.0256278564055</v>
      </c>
      <c r="K140" s="59" t="n">
        <v>6.12610985521733</v>
      </c>
      <c r="L140" s="59" t="n">
        <v>13430.6730345</v>
      </c>
      <c r="M140" s="59" t="n">
        <v>4.44801337735723</v>
      </c>
      <c r="N140" s="59" t="n">
        <v>39.5495858472301</v>
      </c>
      <c r="O140" s="59" t="n">
        <v>3.61348727441447</v>
      </c>
      <c r="P140" s="59" t="n">
        <v>4805.6762571</v>
      </c>
      <c r="Q140" s="59" t="n">
        <v>6.98457535846779</v>
      </c>
      <c r="R140" s="59" t="n">
        <v>14.1513761221012</v>
      </c>
      <c r="S140" s="59" t="n">
        <v>6.45171262605422</v>
      </c>
      <c r="T140" s="59" t="n">
        <v>1147.7240463</v>
      </c>
      <c r="U140" s="59" t="n">
        <v>14.7040308710421</v>
      </c>
      <c r="V140" s="59" t="n">
        <v>3.37972717982722</v>
      </c>
      <c r="W140" s="59" t="n">
        <v>14.1638339176141</v>
      </c>
      <c r="X140" s="59" t="n">
        <v>7627.8251191</v>
      </c>
      <c r="Y140" s="59" t="n">
        <v>8.32988896698013</v>
      </c>
      <c r="Z140" s="59" t="n">
        <v>22.4618173341404</v>
      </c>
      <c r="AA140" s="59" t="n">
        <v>7.16155473116758</v>
      </c>
    </row>
    <row r="141">
      <c r="A141" s="59" t="s">
        <v>100</v>
      </c>
      <c r="B141" s="59" t="s">
        <v>101</v>
      </c>
      <c r="C141" s="59" t="s">
        <v>16</v>
      </c>
      <c r="D141" s="59" t="n">
        <v>48.0014925</v>
      </c>
      <c r="E141" s="59" t="n">
        <v>70.9419851779766</v>
      </c>
      <c r="F141" s="59" t="n">
        <v>1.59787012167861</v>
      </c>
      <c r="G141" s="59" t="n">
        <v>70.0659219203803</v>
      </c>
      <c r="H141" s="59" t="n">
        <v>792.7234366</v>
      </c>
      <c r="I141" s="59" t="n">
        <v>20.2255438667266</v>
      </c>
      <c r="J141" s="59" t="n">
        <v>26.3881189547915</v>
      </c>
      <c r="K141" s="59" t="n">
        <v>16.7244586616919</v>
      </c>
      <c r="L141" s="59" t="n">
        <v>1319.2583953</v>
      </c>
      <c r="M141" s="59" t="n">
        <v>17.7641584956856</v>
      </c>
      <c r="N141" s="59" t="n">
        <v>43.9153756026137</v>
      </c>
      <c r="O141" s="59" t="n">
        <v>11.8249284267377</v>
      </c>
      <c r="P141" s="59" t="n">
        <v>300.6262828</v>
      </c>
      <c r="Q141" s="59" t="n">
        <v>36.2915060588479</v>
      </c>
      <c r="R141" s="59" t="n">
        <v>10.0072254019482</v>
      </c>
      <c r="S141" s="59" t="n">
        <v>30.9487923907496</v>
      </c>
      <c r="T141" s="59" t="n">
        <v>146.4757987</v>
      </c>
      <c r="U141" s="59" t="n">
        <v>51.0246768423489</v>
      </c>
      <c r="V141" s="59" t="n">
        <v>4.87587552182343</v>
      </c>
      <c r="W141" s="59" t="n">
        <v>48.1792274913866</v>
      </c>
      <c r="X141" s="59" t="n">
        <v>397.0068447</v>
      </c>
      <c r="Y141" s="59" t="n">
        <v>29.9150091750213</v>
      </c>
      <c r="Z141" s="59" t="n">
        <v>13.2155343971447</v>
      </c>
      <c r="AA141" s="59" t="n">
        <v>25.2520844186486</v>
      </c>
    </row>
    <row r="142">
      <c r="A142" s="59" t="s">
        <v>100</v>
      </c>
      <c r="B142" s="59" t="s">
        <v>101</v>
      </c>
      <c r="C142" s="59" t="s">
        <v>17</v>
      </c>
      <c r="D142" s="59" t="n">
        <v>429.8554407</v>
      </c>
      <c r="E142" s="59" t="n">
        <v>20.113363700467</v>
      </c>
      <c r="F142" s="59" t="n">
        <v>1.10305910389404</v>
      </c>
      <c r="G142" s="59" t="n">
        <v>20.4339754669685</v>
      </c>
      <c r="H142" s="59" t="n">
        <v>5991.5943054</v>
      </c>
      <c r="I142" s="59" t="n">
        <v>6.71359498144081</v>
      </c>
      <c r="J142" s="59" t="n">
        <v>15.3751285191332</v>
      </c>
      <c r="K142" s="59" t="n">
        <v>6.46636784106123</v>
      </c>
      <c r="L142" s="59" t="n">
        <v>14320.5864404</v>
      </c>
      <c r="M142" s="59" t="n">
        <v>4.76476372636181</v>
      </c>
      <c r="N142" s="59" t="n">
        <v>36.7482919850006</v>
      </c>
      <c r="O142" s="59" t="n">
        <v>3.95392385661079</v>
      </c>
      <c r="P142" s="59" t="n">
        <v>6679.5398006</v>
      </c>
      <c r="Q142" s="59" t="n">
        <v>6.06781585312214</v>
      </c>
      <c r="R142" s="59" t="n">
        <v>17.1404767492905</v>
      </c>
      <c r="S142" s="59" t="n">
        <v>5.49840423163085</v>
      </c>
      <c r="T142" s="59" t="n">
        <v>1827.8713377</v>
      </c>
      <c r="U142" s="59" t="n">
        <v>10.680770611525</v>
      </c>
      <c r="V142" s="59" t="n">
        <v>4.69053065028928</v>
      </c>
      <c r="W142" s="59" t="n">
        <v>10.1847810796198</v>
      </c>
      <c r="X142" s="59" t="n">
        <v>9719.9459908</v>
      </c>
      <c r="Y142" s="59" t="n">
        <v>6.93240787303206</v>
      </c>
      <c r="Z142" s="59" t="n">
        <v>24.9425129923923</v>
      </c>
      <c r="AA142" s="59" t="n">
        <v>6.38513009166274</v>
      </c>
    </row>
    <row r="143">
      <c r="A143" s="59" t="s">
        <v>102</v>
      </c>
      <c r="B143" s="59" t="s">
        <v>103</v>
      </c>
      <c r="C143" s="59" t="s">
        <v>16</v>
      </c>
      <c r="D143" s="59" t="n">
        <v>125.7745742</v>
      </c>
      <c r="E143" s="59" t="n">
        <v>59.0015481510722</v>
      </c>
      <c r="F143" s="59" t="n">
        <v>1.80739228249362</v>
      </c>
      <c r="G143" s="59" t="n">
        <v>55.6126983275336</v>
      </c>
      <c r="H143" s="59" t="n">
        <v>1024.6466155</v>
      </c>
      <c r="I143" s="59" t="n">
        <v>20.4999492514441</v>
      </c>
      <c r="J143" s="59" t="n">
        <v>14.7242667837861</v>
      </c>
      <c r="K143" s="59" t="n">
        <v>16.6189096168282</v>
      </c>
      <c r="L143" s="59" t="n">
        <v>3342.2459017</v>
      </c>
      <c r="M143" s="59" t="n">
        <v>13.0451125571407</v>
      </c>
      <c r="N143" s="59" t="n">
        <v>48.0283832193526</v>
      </c>
      <c r="O143" s="59" t="n">
        <v>7.85166666280335</v>
      </c>
      <c r="P143" s="59" t="n">
        <v>1293.2214111</v>
      </c>
      <c r="Q143" s="59" t="n">
        <v>21.791750385493</v>
      </c>
      <c r="R143" s="59" t="n">
        <v>18.5837114762233</v>
      </c>
      <c r="S143" s="59" t="n">
        <v>19.5477042412688</v>
      </c>
      <c r="T143" s="59" t="n">
        <v>227.4432917</v>
      </c>
      <c r="U143" s="59" t="n">
        <v>57.7485630792317</v>
      </c>
      <c r="V143" s="59" t="n">
        <v>3.26838117114074</v>
      </c>
      <c r="W143" s="59" t="n">
        <v>56.6319581418555</v>
      </c>
      <c r="X143" s="59" t="n">
        <v>945.5655862</v>
      </c>
      <c r="Y143" s="59" t="n">
        <v>21.0049660038673</v>
      </c>
      <c r="Z143" s="59" t="n">
        <v>13.5878650670036</v>
      </c>
      <c r="AA143" s="59" t="n">
        <v>18.2949114830813</v>
      </c>
    </row>
    <row r="144">
      <c r="A144" s="59" t="s">
        <v>102</v>
      </c>
      <c r="B144" s="59" t="s">
        <v>103</v>
      </c>
      <c r="C144" s="59" t="s">
        <v>17</v>
      </c>
      <c r="D144" s="59" t="n">
        <v>1714.4216829</v>
      </c>
      <c r="E144" s="59" t="n">
        <v>12.8787882310229</v>
      </c>
      <c r="F144" s="59" t="n">
        <v>1.32912087778476</v>
      </c>
      <c r="G144" s="59" t="n">
        <v>12.9340322731452</v>
      </c>
      <c r="H144" s="59" t="n">
        <v>21363.324976</v>
      </c>
      <c r="I144" s="59" t="n">
        <v>4.57547620352584</v>
      </c>
      <c r="J144" s="59" t="n">
        <v>16.5621104350898</v>
      </c>
      <c r="K144" s="59" t="n">
        <v>4.19038842004599</v>
      </c>
      <c r="L144" s="59" t="n">
        <v>50631.6818254</v>
      </c>
      <c r="M144" s="59" t="n">
        <v>2.88184615314316</v>
      </c>
      <c r="N144" s="59" t="n">
        <v>39.252668152016</v>
      </c>
      <c r="O144" s="59" t="n">
        <v>2.44278171138599</v>
      </c>
      <c r="P144" s="59" t="n">
        <v>20963.9254986</v>
      </c>
      <c r="Q144" s="59" t="n">
        <v>4.29890925042578</v>
      </c>
      <c r="R144" s="59" t="n">
        <v>16.2524723867126</v>
      </c>
      <c r="S144" s="59" t="n">
        <v>4.06571940699894</v>
      </c>
      <c r="T144" s="59" t="n">
        <v>4482.0808296</v>
      </c>
      <c r="U144" s="59" t="n">
        <v>9.32157073122562</v>
      </c>
      <c r="V144" s="59" t="n">
        <v>3.47477360206001</v>
      </c>
      <c r="W144" s="59" t="n">
        <v>9.15622556607783</v>
      </c>
      <c r="X144" s="59" t="n">
        <v>29833.712191</v>
      </c>
      <c r="Y144" s="59" t="n">
        <v>4.38658537808491</v>
      </c>
      <c r="Z144" s="59" t="n">
        <v>23.1288545463368</v>
      </c>
      <c r="AA144" s="59" t="n">
        <v>3.87882396424719</v>
      </c>
    </row>
    <row r="145">
      <c r="A145" s="59" t="s">
        <v>104</v>
      </c>
      <c r="B145" s="59" t="s">
        <v>105</v>
      </c>
      <c r="C145" s="59" t="s">
        <v>16</v>
      </c>
      <c r="D145" s="59" t="n">
        <v>27.9216885</v>
      </c>
      <c r="E145" s="59" t="n">
        <v>64.4465483671736</v>
      </c>
      <c r="F145" s="59" t="n">
        <v>4.06621943061638</v>
      </c>
      <c r="G145" s="59" t="n">
        <v>64.7718691185338</v>
      </c>
      <c r="H145" s="59" t="n">
        <v>113.5879551</v>
      </c>
      <c r="I145" s="59" t="n">
        <v>34.2345550082416</v>
      </c>
      <c r="J145" s="59" t="n">
        <v>16.5417485447415</v>
      </c>
      <c r="K145" s="59" t="n">
        <v>25.5892050393818</v>
      </c>
      <c r="L145" s="59" t="n">
        <v>359.0107644</v>
      </c>
      <c r="M145" s="59" t="n">
        <v>24.0400058923943</v>
      </c>
      <c r="N145" s="59" t="n">
        <v>52.2825310512192</v>
      </c>
      <c r="O145" s="59" t="n">
        <v>12.2874388243905</v>
      </c>
      <c r="P145" s="59" t="n">
        <v>69.2657063</v>
      </c>
      <c r="Q145" s="59" t="n">
        <v>34.6928980652039</v>
      </c>
      <c r="R145" s="59" t="n">
        <v>10.0871249542243</v>
      </c>
      <c r="S145" s="59" t="n">
        <v>31.7873508205005</v>
      </c>
      <c r="T145" s="59"/>
      <c r="U145" s="59"/>
      <c r="V145" s="59"/>
      <c r="W145" s="59"/>
      <c r="X145" s="59" t="n">
        <v>116.888301</v>
      </c>
      <c r="Y145" s="59" t="n">
        <v>35.6873122795173</v>
      </c>
      <c r="Z145" s="59" t="n">
        <v>17.0223760191987</v>
      </c>
      <c r="AA145" s="59" t="n">
        <v>35.2298142556218</v>
      </c>
    </row>
    <row r="146">
      <c r="A146" s="59" t="s">
        <v>104</v>
      </c>
      <c r="B146" s="59" t="s">
        <v>105</v>
      </c>
      <c r="C146" s="59" t="s">
        <v>17</v>
      </c>
      <c r="D146" s="59" t="n">
        <v>134.4690287</v>
      </c>
      <c r="E146" s="59" t="n">
        <v>21.6843136363008</v>
      </c>
      <c r="F146" s="59" t="n">
        <v>1.58579050083493</v>
      </c>
      <c r="G146" s="59" t="n">
        <v>21.3840896116019</v>
      </c>
      <c r="H146" s="59" t="n">
        <v>1569.971259</v>
      </c>
      <c r="I146" s="59" t="n">
        <v>9.39257884795795</v>
      </c>
      <c r="J146" s="59" t="n">
        <v>18.5146388962209</v>
      </c>
      <c r="K146" s="59" t="n">
        <v>8.8718709603191</v>
      </c>
      <c r="L146" s="59" t="n">
        <v>2708.5463761</v>
      </c>
      <c r="M146" s="59" t="n">
        <v>7.1826878457303</v>
      </c>
      <c r="N146" s="59" t="n">
        <v>31.9418319282487</v>
      </c>
      <c r="O146" s="59" t="n">
        <v>6.70275926077133</v>
      </c>
      <c r="P146" s="59" t="n">
        <v>977.1874722</v>
      </c>
      <c r="Q146" s="59" t="n">
        <v>10.9507657781872</v>
      </c>
      <c r="R146" s="59" t="n">
        <v>11.5239518417794</v>
      </c>
      <c r="S146" s="59" t="n">
        <v>10.3199935588873</v>
      </c>
      <c r="T146" s="59" t="n">
        <v>274.9150574</v>
      </c>
      <c r="U146" s="59" t="n">
        <v>17.0072991773232</v>
      </c>
      <c r="V146" s="59" t="n">
        <v>3.24206764022986</v>
      </c>
      <c r="W146" s="59" t="n">
        <v>16.7264613729166</v>
      </c>
      <c r="X146" s="59" t="n">
        <v>2814.5320825</v>
      </c>
      <c r="Y146" s="59" t="n">
        <v>8.57611452211516</v>
      </c>
      <c r="Z146" s="59" t="n">
        <v>33.1917191926862</v>
      </c>
      <c r="AA146" s="59" t="n">
        <v>8.29824682064286</v>
      </c>
    </row>
    <row r="147">
      <c r="A147" s="59" t="s">
        <v>106</v>
      </c>
      <c r="B147" s="59" t="s">
        <v>107</v>
      </c>
      <c r="C147" s="59" t="s">
        <v>16</v>
      </c>
      <c r="D147" s="59" t="n">
        <v>587.5430915</v>
      </c>
      <c r="E147" s="59" t="n">
        <v>23.8144703993602</v>
      </c>
      <c r="F147" s="59" t="n">
        <v>3.3440239582714</v>
      </c>
      <c r="G147" s="59" t="n">
        <v>23.1773032312458</v>
      </c>
      <c r="H147" s="59" t="n">
        <v>4042.5568377</v>
      </c>
      <c r="I147" s="59" t="n">
        <v>11.3096996458168</v>
      </c>
      <c r="J147" s="59" t="n">
        <v>23.0083667283537</v>
      </c>
      <c r="K147" s="59" t="n">
        <v>9.45143816362947</v>
      </c>
      <c r="L147" s="59" t="n">
        <v>9879.4459744</v>
      </c>
      <c r="M147" s="59" t="n">
        <v>9.29943376768302</v>
      </c>
      <c r="N147" s="59" t="n">
        <v>56.2292443069966</v>
      </c>
      <c r="O147" s="59" t="n">
        <v>4.65463223464678</v>
      </c>
      <c r="P147" s="59" t="n">
        <v>1928.0679849</v>
      </c>
      <c r="Q147" s="59" t="n">
        <v>15.7010871355372</v>
      </c>
      <c r="R147" s="59" t="n">
        <v>10.9736726173074</v>
      </c>
      <c r="S147" s="59" t="n">
        <v>14.3185786595775</v>
      </c>
      <c r="T147" s="59" t="n">
        <v>259.4498039</v>
      </c>
      <c r="U147" s="59" t="n">
        <v>42.1750881459672</v>
      </c>
      <c r="V147" s="59" t="n">
        <v>1.47666847378873</v>
      </c>
      <c r="W147" s="59" t="n">
        <v>41.4898644064191</v>
      </c>
      <c r="X147" s="59" t="n">
        <v>872.8789525</v>
      </c>
      <c r="Y147" s="59" t="n">
        <v>25.0655867015747</v>
      </c>
      <c r="Z147" s="59" t="n">
        <v>4.96802391528221</v>
      </c>
      <c r="AA147" s="59" t="n">
        <v>24.2485871304637</v>
      </c>
    </row>
    <row r="148">
      <c r="A148" s="59" t="s">
        <v>106</v>
      </c>
      <c r="B148" s="59" t="s">
        <v>107</v>
      </c>
      <c r="C148" s="59" t="s">
        <v>17</v>
      </c>
      <c r="D148" s="59" t="n">
        <v>3792.8409004</v>
      </c>
      <c r="E148" s="59" t="n">
        <v>9.4818126188107</v>
      </c>
      <c r="F148" s="59" t="n">
        <v>2.3332618095502</v>
      </c>
      <c r="G148" s="59" t="n">
        <v>9.5707730871058</v>
      </c>
      <c r="H148" s="59" t="n">
        <v>42697.590908</v>
      </c>
      <c r="I148" s="59" t="n">
        <v>3.32780881218107</v>
      </c>
      <c r="J148" s="59" t="n">
        <v>26.2665007158428</v>
      </c>
      <c r="K148" s="59" t="n">
        <v>3.12128436437213</v>
      </c>
      <c r="L148" s="59" t="n">
        <v>74327.2068688</v>
      </c>
      <c r="M148" s="59" t="n">
        <v>2.7158480073868</v>
      </c>
      <c r="N148" s="59" t="n">
        <v>45.7242572919994</v>
      </c>
      <c r="O148" s="59" t="n">
        <v>1.99838392029422</v>
      </c>
      <c r="P148" s="59" t="n">
        <v>20790.0325823</v>
      </c>
      <c r="Q148" s="59" t="n">
        <v>5.10712503047479</v>
      </c>
      <c r="R148" s="59" t="n">
        <v>12.7895132744611</v>
      </c>
      <c r="S148" s="59" t="n">
        <v>4.7138135104732</v>
      </c>
      <c r="T148" s="59" t="n">
        <v>3246.1251211</v>
      </c>
      <c r="U148" s="59" t="n">
        <v>10.4111319927503</v>
      </c>
      <c r="V148" s="59" t="n">
        <v>1.99693579904324</v>
      </c>
      <c r="W148" s="59" t="n">
        <v>10.272426233997</v>
      </c>
      <c r="X148" s="59" t="n">
        <v>17701.5107382</v>
      </c>
      <c r="Y148" s="59" t="n">
        <v>6.29212503310314</v>
      </c>
      <c r="Z148" s="59" t="n">
        <v>10.8895311091032</v>
      </c>
      <c r="AA148" s="59" t="n">
        <v>6.0597215958928</v>
      </c>
    </row>
    <row r="149">
      <c r="A149" s="59" t="s">
        <v>108</v>
      </c>
      <c r="B149" s="59" t="s">
        <v>109</v>
      </c>
      <c r="C149" s="59" t="s">
        <v>16</v>
      </c>
      <c r="D149" s="59" t="n">
        <v>2258.8114979</v>
      </c>
      <c r="E149" s="59" t="n">
        <v>22.0202634330852</v>
      </c>
      <c r="F149" s="59" t="n">
        <v>5.40330655577877</v>
      </c>
      <c r="G149" s="59" t="n">
        <v>20.746743751974</v>
      </c>
      <c r="H149" s="59" t="n">
        <v>15064.119206</v>
      </c>
      <c r="I149" s="59" t="n">
        <v>8.71028607555093</v>
      </c>
      <c r="J149" s="59" t="n">
        <v>36.0349033721876</v>
      </c>
      <c r="K149" s="59" t="n">
        <v>5.64336630116076</v>
      </c>
      <c r="L149" s="59" t="n">
        <v>20776.5276773</v>
      </c>
      <c r="M149" s="59" t="n">
        <v>7.49755399333128</v>
      </c>
      <c r="N149" s="59" t="n">
        <v>49.6995647088937</v>
      </c>
      <c r="O149" s="59" t="n">
        <v>4.46228208707718</v>
      </c>
      <c r="P149" s="59" t="n">
        <v>2062.4852981</v>
      </c>
      <c r="Q149" s="59" t="n">
        <v>19.5159082206735</v>
      </c>
      <c r="R149" s="59" t="n">
        <v>4.93367434280452</v>
      </c>
      <c r="S149" s="59" t="n">
        <v>18.6664666526206</v>
      </c>
      <c r="T149" s="59" t="n">
        <v>448.3970102</v>
      </c>
      <c r="U149" s="59" t="n">
        <v>36.6738367345263</v>
      </c>
      <c r="V149" s="59" t="n">
        <v>1.07261119710863</v>
      </c>
      <c r="W149" s="59" t="n">
        <v>36.0019102624851</v>
      </c>
      <c r="X149" s="59" t="n">
        <v>1193.904074</v>
      </c>
      <c r="Y149" s="59" t="n">
        <v>22.1468915465251</v>
      </c>
      <c r="Z149" s="59" t="n">
        <v>2.8559398232268</v>
      </c>
      <c r="AA149" s="59" t="n">
        <v>22.2358806084097</v>
      </c>
    </row>
    <row r="150">
      <c r="A150" s="59" t="s">
        <v>108</v>
      </c>
      <c r="B150" s="59" t="s">
        <v>109</v>
      </c>
      <c r="C150" s="59" t="s">
        <v>17</v>
      </c>
      <c r="D150" s="59" t="n">
        <v>7874.1391598</v>
      </c>
      <c r="E150" s="59" t="n">
        <v>8.92857525856627</v>
      </c>
      <c r="F150" s="59" t="n">
        <v>3.54841970798032</v>
      </c>
      <c r="G150" s="59" t="n">
        <v>8.63434916454042</v>
      </c>
      <c r="H150" s="59" t="n">
        <v>72489.4092368</v>
      </c>
      <c r="I150" s="59" t="n">
        <v>3.01219199358612</v>
      </c>
      <c r="J150" s="59" t="n">
        <v>32.6667897449561</v>
      </c>
      <c r="K150" s="59" t="n">
        <v>2.56440219646721</v>
      </c>
      <c r="L150" s="59" t="n">
        <v>100819.4282869</v>
      </c>
      <c r="M150" s="59" t="n">
        <v>2.52170307589832</v>
      </c>
      <c r="N150" s="59" t="n">
        <v>45.4334929851089</v>
      </c>
      <c r="O150" s="59" t="n">
        <v>1.78893531809694</v>
      </c>
      <c r="P150" s="59" t="n">
        <v>20966.3844777</v>
      </c>
      <c r="Q150" s="59" t="n">
        <v>5.94629898628171</v>
      </c>
      <c r="R150" s="59" t="n">
        <v>9.44833846289975</v>
      </c>
      <c r="S150" s="59" t="n">
        <v>5.67709027939872</v>
      </c>
      <c r="T150" s="59" t="n">
        <v>3037.8294562</v>
      </c>
      <c r="U150" s="59" t="n">
        <v>13.8206176151663</v>
      </c>
      <c r="V150" s="59" t="n">
        <v>1.36897427046959</v>
      </c>
      <c r="W150" s="59" t="n">
        <v>13.6525244421439</v>
      </c>
      <c r="X150" s="59" t="n">
        <v>16718.3281151</v>
      </c>
      <c r="Y150" s="59" t="n">
        <v>7.76837067855703</v>
      </c>
      <c r="Z150" s="59" t="n">
        <v>7.53398482858527</v>
      </c>
      <c r="AA150" s="59" t="n">
        <v>7.52292139052778</v>
      </c>
    </row>
    <row r="151">
      <c r="A151" s="59" t="s">
        <v>110</v>
      </c>
      <c r="B151" s="59" t="s">
        <v>111</v>
      </c>
      <c r="C151" s="59" t="s">
        <v>16</v>
      </c>
      <c r="D151" s="59" t="n">
        <v>70.3806636</v>
      </c>
      <c r="E151" s="59" t="n">
        <v>25.1586324509688</v>
      </c>
      <c r="F151" s="59" t="n">
        <v>7.78443113772455</v>
      </c>
      <c r="G151" s="59" t="n">
        <v>22.3817060023433</v>
      </c>
      <c r="H151" s="59" t="n">
        <v>519.7341312</v>
      </c>
      <c r="I151" s="59" t="n">
        <v>11.9733324615869</v>
      </c>
      <c r="J151" s="59" t="n">
        <v>57.4850299401198</v>
      </c>
      <c r="K151" s="59" t="n">
        <v>3.37852889539669</v>
      </c>
      <c r="L151" s="59" t="n">
        <v>286.9365516</v>
      </c>
      <c r="M151" s="59" t="n">
        <v>9.52500381644385</v>
      </c>
      <c r="N151" s="59" t="n">
        <v>31.7365269461078</v>
      </c>
      <c r="O151" s="59" t="n">
        <v>4.76621133150242</v>
      </c>
      <c r="P151" s="59" t="n">
        <v>19.8509564</v>
      </c>
      <c r="Q151" s="59" t="n">
        <v>41.2975132186743</v>
      </c>
      <c r="R151" s="59" t="n">
        <v>2.19560878243513</v>
      </c>
      <c r="S151" s="59" t="n">
        <v>42.9973606162698</v>
      </c>
      <c r="T151" s="59"/>
      <c r="U151" s="59"/>
      <c r="V151" s="59"/>
      <c r="W151" s="59"/>
      <c r="X151" s="59" t="n">
        <v>7.2185296</v>
      </c>
      <c r="Y151" s="59" t="n">
        <v>56.4076074817766</v>
      </c>
      <c r="Z151" s="59" t="n">
        <v>0.798403193612774</v>
      </c>
      <c r="AA151" s="59" t="n">
        <v>54.0214483090253</v>
      </c>
    </row>
    <row r="152">
      <c r="A152" s="59" t="s">
        <v>110</v>
      </c>
      <c r="B152" s="59" t="s">
        <v>111</v>
      </c>
      <c r="C152" s="59" t="s">
        <v>17</v>
      </c>
      <c r="D152" s="59" t="n">
        <v>39.7019128</v>
      </c>
      <c r="E152" s="59" t="n">
        <v>24.97180980122</v>
      </c>
      <c r="F152" s="59" t="n">
        <v>5.16431924882629</v>
      </c>
      <c r="G152" s="59" t="n">
        <v>16.8237765414844</v>
      </c>
      <c r="H152" s="59" t="n">
        <v>389.8005984</v>
      </c>
      <c r="I152" s="59" t="n">
        <v>17.3404759521664</v>
      </c>
      <c r="J152" s="59" t="n">
        <v>50.7042253521127</v>
      </c>
      <c r="K152" s="59" t="n">
        <v>6.28042755014156</v>
      </c>
      <c r="L152" s="59" t="n">
        <v>279.718022</v>
      </c>
      <c r="M152" s="59" t="n">
        <v>15.4973059993088</v>
      </c>
      <c r="N152" s="59" t="n">
        <v>36.3849765258216</v>
      </c>
      <c r="O152" s="59" t="n">
        <v>9.83667705705464</v>
      </c>
      <c r="P152" s="59" t="n">
        <v>19.8509564</v>
      </c>
      <c r="Q152" s="59" t="n">
        <v>43.425800513784</v>
      </c>
      <c r="R152" s="59" t="n">
        <v>2.58215962441315</v>
      </c>
      <c r="S152" s="59" t="n">
        <v>41.3867804561279</v>
      </c>
      <c r="T152" s="59" t="n">
        <v>1.8046324</v>
      </c>
      <c r="U152" s="59" t="n">
        <v>100</v>
      </c>
      <c r="V152" s="59" t="n">
        <v>0.234741784037559</v>
      </c>
      <c r="W152" s="59" t="n">
        <v>101.269051055891</v>
      </c>
      <c r="X152" s="59" t="n">
        <v>37.8972804</v>
      </c>
      <c r="Y152" s="59" t="n">
        <v>38.6058848824529</v>
      </c>
      <c r="Z152" s="59" t="n">
        <v>4.92957746478873</v>
      </c>
      <c r="AA152" s="59" t="n">
        <v>31.7693971373019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474</v>
      </c>
    </row>
    <row r="162">
      <c r="A162" s="5" t="s">
        <v>26</v>
      </c>
      <c r="B162" s="5" t="s">
        <v>71</v>
      </c>
      <c r="C162" s="5" t="s">
        <v>11</v>
      </c>
      <c r="D162" s="5" t="s">
        <v>447</v>
      </c>
      <c r="E162" s="5" t="s">
        <v>448</v>
      </c>
      <c r="F162" s="5" t="s">
        <v>449</v>
      </c>
      <c r="G162" s="5" t="s">
        <v>450</v>
      </c>
      <c r="H162" s="5" t="s">
        <v>451</v>
      </c>
      <c r="I162" s="5" t="s">
        <v>452</v>
      </c>
      <c r="J162" s="5" t="s">
        <v>453</v>
      </c>
      <c r="K162" s="5" t="s">
        <v>454</v>
      </c>
      <c r="L162" s="5" t="s">
        <v>455</v>
      </c>
      <c r="M162" s="5" t="s">
        <v>456</v>
      </c>
      <c r="N162" s="5" t="s">
        <v>457</v>
      </c>
      <c r="O162" s="5" t="s">
        <v>458</v>
      </c>
      <c r="P162" s="5" t="s">
        <v>459</v>
      </c>
      <c r="Q162" s="5" t="s">
        <v>460</v>
      </c>
      <c r="R162" s="5" t="s">
        <v>461</v>
      </c>
      <c r="S162" s="5" t="s">
        <v>462</v>
      </c>
      <c r="T162" s="5" t="s">
        <v>463</v>
      </c>
      <c r="U162" s="5" t="s">
        <v>464</v>
      </c>
      <c r="V162" s="5" t="s">
        <v>465</v>
      </c>
      <c r="W162" s="5" t="s">
        <v>466</v>
      </c>
      <c r="X162" s="5" t="s">
        <v>467</v>
      </c>
      <c r="Y162" s="5" t="s">
        <v>468</v>
      </c>
      <c r="Z162" s="5" t="s">
        <v>469</v>
      </c>
      <c r="AA162" s="5" t="s">
        <v>470</v>
      </c>
    </row>
    <row r="163">
      <c r="A163" s="60" t="s">
        <v>72</v>
      </c>
      <c r="B163" s="60" t="s">
        <v>73</v>
      </c>
      <c r="C163" s="60" t="s">
        <v>16</v>
      </c>
      <c r="D163" s="60" t="n">
        <v>189.38248</v>
      </c>
      <c r="E163" s="60" t="n">
        <v>38.6589000134725</v>
      </c>
      <c r="F163" s="60" t="n">
        <v>1.56781667623168</v>
      </c>
      <c r="G163" s="60" t="n">
        <v>37.3078215031572</v>
      </c>
      <c r="H163" s="60" t="n">
        <v>2426.0518203</v>
      </c>
      <c r="I163" s="60" t="n">
        <v>15.7002771547272</v>
      </c>
      <c r="J163" s="60" t="n">
        <v>20.0842469761119</v>
      </c>
      <c r="K163" s="60" t="n">
        <v>13.0690520772458</v>
      </c>
      <c r="L163" s="60" t="n">
        <v>5170.3051418</v>
      </c>
      <c r="M163" s="60" t="n">
        <v>11.1284179283248</v>
      </c>
      <c r="N163" s="60" t="n">
        <v>42.8027482928752</v>
      </c>
      <c r="O163" s="60" t="n">
        <v>7.30772106430576</v>
      </c>
      <c r="P163" s="60" t="n">
        <v>1109.3512364</v>
      </c>
      <c r="Q163" s="60" t="n">
        <v>21.6170022774442</v>
      </c>
      <c r="R163" s="60" t="n">
        <v>9.18384513829451</v>
      </c>
      <c r="S163" s="60" t="n">
        <v>19.1879445091565</v>
      </c>
      <c r="T163" s="60" t="n">
        <v>340.5753198</v>
      </c>
      <c r="U163" s="60" t="n">
        <v>38.1389070663836</v>
      </c>
      <c r="V163" s="60" t="n">
        <v>2.8194776301133</v>
      </c>
      <c r="W163" s="60" t="n">
        <v>37.5390119616277</v>
      </c>
      <c r="X163" s="60" t="n">
        <v>2843.7105558</v>
      </c>
      <c r="Y163" s="60" t="n">
        <v>16.0075018566508</v>
      </c>
      <c r="Z163" s="60" t="n">
        <v>23.5418652863734</v>
      </c>
      <c r="AA163" s="60" t="n">
        <v>13.6569484022326</v>
      </c>
    </row>
    <row r="164">
      <c r="A164" s="60" t="s">
        <v>72</v>
      </c>
      <c r="B164" s="60" t="s">
        <v>73</v>
      </c>
      <c r="C164" s="60" t="s">
        <v>17</v>
      </c>
      <c r="D164" s="60" t="n">
        <v>2617.0768003</v>
      </c>
      <c r="E164" s="60" t="n">
        <v>13.7848627306205</v>
      </c>
      <c r="F164" s="60" t="n">
        <v>0.864632955199003</v>
      </c>
      <c r="G164" s="60" t="n">
        <v>13.7992764453729</v>
      </c>
      <c r="H164" s="60" t="n">
        <v>24740.147217</v>
      </c>
      <c r="I164" s="60" t="n">
        <v>5.50334684833564</v>
      </c>
      <c r="J164" s="60" t="n">
        <v>8.1736793501211</v>
      </c>
      <c r="K164" s="60" t="n">
        <v>5.43111095286067</v>
      </c>
      <c r="L164" s="60" t="n">
        <v>61665.5461654</v>
      </c>
      <c r="M164" s="60" t="n">
        <v>3.12715280204632</v>
      </c>
      <c r="N164" s="60" t="n">
        <v>20.3731367030721</v>
      </c>
      <c r="O164" s="60" t="n">
        <v>2.92794042093797</v>
      </c>
      <c r="P164" s="60" t="n">
        <v>28331.3957465</v>
      </c>
      <c r="Q164" s="60" t="n">
        <v>4.25234879079203</v>
      </c>
      <c r="R164" s="60" t="n">
        <v>9.3601603233045</v>
      </c>
      <c r="S164" s="60" t="n">
        <v>3.9964030698038</v>
      </c>
      <c r="T164" s="60" t="n">
        <v>8272.0576413</v>
      </c>
      <c r="U164" s="60" t="n">
        <v>7.46482181619943</v>
      </c>
      <c r="V164" s="60" t="n">
        <v>2.73293227128598</v>
      </c>
      <c r="W164" s="60" t="n">
        <v>7.29668954011612</v>
      </c>
      <c r="X164" s="60" t="n">
        <v>177054.4439386</v>
      </c>
      <c r="Y164" s="60" t="n">
        <v>2.06672251830763</v>
      </c>
      <c r="Z164" s="60" t="n">
        <v>58.4954583970174</v>
      </c>
      <c r="AA164" s="60" t="n">
        <v>1.48599567285801</v>
      </c>
    </row>
    <row r="165">
      <c r="A165" s="60" t="s">
        <v>74</v>
      </c>
      <c r="B165" s="60" t="s">
        <v>75</v>
      </c>
      <c r="C165" s="60" t="s">
        <v>16</v>
      </c>
      <c r="D165" s="60" t="n">
        <v>76.0237275</v>
      </c>
      <c r="E165" s="60" t="n">
        <v>32.0580135520309</v>
      </c>
      <c r="F165" s="60" t="n">
        <v>1.85775566444405</v>
      </c>
      <c r="G165" s="60" t="n">
        <v>32.1634552459684</v>
      </c>
      <c r="H165" s="60" t="n">
        <v>709.2058097</v>
      </c>
      <c r="I165" s="60" t="n">
        <v>17.6999438097029</v>
      </c>
      <c r="J165" s="60" t="n">
        <v>17.3305250025632</v>
      </c>
      <c r="K165" s="60" t="n">
        <v>15.7576790989197</v>
      </c>
      <c r="L165" s="60" t="n">
        <v>1723.7387964</v>
      </c>
      <c r="M165" s="60" t="n">
        <v>17.0305406178212</v>
      </c>
      <c r="N165" s="60" t="n">
        <v>42.1221849853925</v>
      </c>
      <c r="O165" s="60" t="n">
        <v>11.9077856987622</v>
      </c>
      <c r="P165" s="60" t="n">
        <v>362.3575224</v>
      </c>
      <c r="Q165" s="60" t="n">
        <v>22.0114705384508</v>
      </c>
      <c r="R165" s="60" t="n">
        <v>8.85475840148081</v>
      </c>
      <c r="S165" s="60" t="n">
        <v>21.0615920365898</v>
      </c>
      <c r="T165" s="60" t="n">
        <v>167.7999501</v>
      </c>
      <c r="U165" s="60" t="n">
        <v>35.685433380392</v>
      </c>
      <c r="V165" s="60" t="n">
        <v>4.10044755818773</v>
      </c>
      <c r="W165" s="60" t="n">
        <v>31.9273825770649</v>
      </c>
      <c r="X165" s="60" t="n">
        <v>1053.1091931</v>
      </c>
      <c r="Y165" s="60" t="n">
        <v>27.1814410909713</v>
      </c>
      <c r="Z165" s="60" t="n">
        <v>25.7343283879316</v>
      </c>
      <c r="AA165" s="60" t="n">
        <v>22.4584847076754</v>
      </c>
    </row>
    <row r="166">
      <c r="A166" s="60" t="s">
        <v>74</v>
      </c>
      <c r="B166" s="60" t="s">
        <v>75</v>
      </c>
      <c r="C166" s="60" t="s">
        <v>17</v>
      </c>
      <c r="D166" s="60" t="n">
        <v>379.7247563</v>
      </c>
      <c r="E166" s="60" t="n">
        <v>21.005448602783</v>
      </c>
      <c r="F166" s="60" t="n">
        <v>0.427751902927668</v>
      </c>
      <c r="G166" s="60" t="n">
        <v>20.8243640067812</v>
      </c>
      <c r="H166" s="60" t="n">
        <v>4519.4531578</v>
      </c>
      <c r="I166" s="60" t="n">
        <v>11.5800207102055</v>
      </c>
      <c r="J166" s="60" t="n">
        <v>5.09106834981832</v>
      </c>
      <c r="K166" s="60" t="n">
        <v>11.0176030733321</v>
      </c>
      <c r="L166" s="60" t="n">
        <v>13087.6189557</v>
      </c>
      <c r="M166" s="60" t="n">
        <v>8.3898557860029</v>
      </c>
      <c r="N166" s="60" t="n">
        <v>14.7429258172201</v>
      </c>
      <c r="O166" s="60" t="n">
        <v>7.60470404016774</v>
      </c>
      <c r="P166" s="60" t="n">
        <v>8023.6277616</v>
      </c>
      <c r="Q166" s="60" t="n">
        <v>7.92660319540449</v>
      </c>
      <c r="R166" s="60" t="n">
        <v>9.03844689203284</v>
      </c>
      <c r="S166" s="60" t="n">
        <v>7.80538843127524</v>
      </c>
      <c r="T166" s="60" t="n">
        <v>2542.3151516</v>
      </c>
      <c r="U166" s="60" t="n">
        <v>10.9794838507128</v>
      </c>
      <c r="V166" s="60" t="n">
        <v>2.86386422243058</v>
      </c>
      <c r="W166" s="60" t="n">
        <v>10.7621237245442</v>
      </c>
      <c r="X166" s="60" t="n">
        <v>60219.4558989</v>
      </c>
      <c r="Y166" s="60" t="n">
        <v>3.74264914547431</v>
      </c>
      <c r="Z166" s="60" t="n">
        <v>67.8359428155705</v>
      </c>
      <c r="AA166" s="60" t="n">
        <v>2.47073638673532</v>
      </c>
    </row>
    <row r="167">
      <c r="A167" s="60" t="s">
        <v>76</v>
      </c>
      <c r="B167" s="60" t="s">
        <v>77</v>
      </c>
      <c r="C167" s="60" t="s">
        <v>16</v>
      </c>
      <c r="D167" s="60" t="n">
        <v>363.165714</v>
      </c>
      <c r="E167" s="60" t="n">
        <v>25.6420709134245</v>
      </c>
      <c r="F167" s="60" t="n">
        <v>5.09008924201471</v>
      </c>
      <c r="G167" s="60" t="n">
        <v>23.5716303314937</v>
      </c>
      <c r="H167" s="60" t="n">
        <v>2172.1654877</v>
      </c>
      <c r="I167" s="60" t="n">
        <v>11.9122461832764</v>
      </c>
      <c r="J167" s="60" t="n">
        <v>30.4448238217152</v>
      </c>
      <c r="K167" s="60" t="n">
        <v>7.90554376011127</v>
      </c>
      <c r="L167" s="60" t="n">
        <v>3413.6602845</v>
      </c>
      <c r="M167" s="60" t="n">
        <v>11.0155425264546</v>
      </c>
      <c r="N167" s="60" t="n">
        <v>47.8454733478126</v>
      </c>
      <c r="O167" s="60" t="n">
        <v>5.90700007872015</v>
      </c>
      <c r="P167" s="60" t="n">
        <v>414.4088759</v>
      </c>
      <c r="Q167" s="60" t="n">
        <v>20.3975720807583</v>
      </c>
      <c r="R167" s="60" t="n">
        <v>5.80830755684718</v>
      </c>
      <c r="S167" s="60" t="n">
        <v>20.5580390830649</v>
      </c>
      <c r="T167" s="60" t="n">
        <v>102.8897754</v>
      </c>
      <c r="U167" s="60" t="n">
        <v>35.3798327230078</v>
      </c>
      <c r="V167" s="60" t="n">
        <v>1.44209136129202</v>
      </c>
      <c r="W167" s="60" t="n">
        <v>34.8016473882146</v>
      </c>
      <c r="X167" s="60" t="n">
        <v>668.4710962</v>
      </c>
      <c r="Y167" s="60" t="n">
        <v>20.2472789799271</v>
      </c>
      <c r="Z167" s="60" t="n">
        <v>9.36921467031825</v>
      </c>
      <c r="AA167" s="60" t="n">
        <v>19.2541071104457</v>
      </c>
    </row>
    <row r="168">
      <c r="A168" s="60" t="s">
        <v>76</v>
      </c>
      <c r="B168" s="60" t="s">
        <v>77</v>
      </c>
      <c r="C168" s="60" t="s">
        <v>17</v>
      </c>
      <c r="D168" s="60" t="n">
        <v>1396.9784259</v>
      </c>
      <c r="E168" s="60" t="n">
        <v>13.0929338031483</v>
      </c>
      <c r="F168" s="60" t="n">
        <v>3.34144905955733</v>
      </c>
      <c r="G168" s="60" t="n">
        <v>12.6066349946174</v>
      </c>
      <c r="H168" s="60" t="n">
        <v>8081.8538277</v>
      </c>
      <c r="I168" s="60" t="n">
        <v>5.05889736348621</v>
      </c>
      <c r="J168" s="60" t="n">
        <v>19.3310808322971</v>
      </c>
      <c r="K168" s="60" t="n">
        <v>4.42196841916997</v>
      </c>
      <c r="L168" s="60" t="n">
        <v>15530.7218551</v>
      </c>
      <c r="M168" s="60" t="n">
        <v>4.3034840353071</v>
      </c>
      <c r="N168" s="60" t="n">
        <v>37.1481155147669</v>
      </c>
      <c r="O168" s="60" t="n">
        <v>3.39460664150787</v>
      </c>
      <c r="P168" s="60" t="n">
        <v>3848.4687235</v>
      </c>
      <c r="Q168" s="60" t="n">
        <v>7.52622866476688</v>
      </c>
      <c r="R168" s="60" t="n">
        <v>9.20519741640978</v>
      </c>
      <c r="S168" s="60" t="n">
        <v>7.07277648188639</v>
      </c>
      <c r="T168" s="60" t="n">
        <v>846.4705765</v>
      </c>
      <c r="U168" s="60" t="n">
        <v>13.4174077363157</v>
      </c>
      <c r="V168" s="60" t="n">
        <v>2.02468288654255</v>
      </c>
      <c r="W168" s="60" t="n">
        <v>13.3792722724274</v>
      </c>
      <c r="X168" s="60" t="n">
        <v>12103.0697473</v>
      </c>
      <c r="Y168" s="60" t="n">
        <v>5.78302642747105</v>
      </c>
      <c r="Z168" s="60" t="n">
        <v>28.9494742904264</v>
      </c>
      <c r="AA168" s="60" t="n">
        <v>5.35754793772837</v>
      </c>
    </row>
    <row r="169">
      <c r="A169" s="60" t="s">
        <v>78</v>
      </c>
      <c r="B169" s="60" t="s">
        <v>79</v>
      </c>
      <c r="C169" s="60" t="s">
        <v>16</v>
      </c>
      <c r="D169" s="60" t="n">
        <v>680.2600977</v>
      </c>
      <c r="E169" s="60" t="n">
        <v>32.9841697805255</v>
      </c>
      <c r="F169" s="60" t="n">
        <v>3.41996346847652</v>
      </c>
      <c r="G169" s="60" t="n">
        <v>31.3037470438671</v>
      </c>
      <c r="H169" s="60" t="n">
        <v>5817.5891501</v>
      </c>
      <c r="I169" s="60" t="n">
        <v>9.81172818309878</v>
      </c>
      <c r="J169" s="60" t="n">
        <v>29.2475516867985</v>
      </c>
      <c r="K169" s="60" t="n">
        <v>7.82684779514884</v>
      </c>
      <c r="L169" s="60" t="n">
        <v>10786.8867646</v>
      </c>
      <c r="M169" s="60" t="n">
        <v>8.44308208821168</v>
      </c>
      <c r="N169" s="60" t="n">
        <v>54.2303727622048</v>
      </c>
      <c r="O169" s="60" t="n">
        <v>4.59571609688138</v>
      </c>
      <c r="P169" s="60" t="n">
        <v>1774.5709224</v>
      </c>
      <c r="Q169" s="60" t="n">
        <v>18.6683569558063</v>
      </c>
      <c r="R169" s="60" t="n">
        <v>8.92154008054893</v>
      </c>
      <c r="S169" s="60" t="n">
        <v>16.9744796220024</v>
      </c>
      <c r="T169" s="60" t="n">
        <v>270.0357753</v>
      </c>
      <c r="U169" s="60" t="n">
        <v>37.729491504159</v>
      </c>
      <c r="V169" s="60" t="n">
        <v>1.35758732553943</v>
      </c>
      <c r="W169" s="60" t="n">
        <v>37.6580994426727</v>
      </c>
      <c r="X169" s="60" t="n">
        <v>561.5158903</v>
      </c>
      <c r="Y169" s="60" t="n">
        <v>25.376522464404</v>
      </c>
      <c r="Z169" s="60" t="n">
        <v>2.82298467643176</v>
      </c>
      <c r="AA169" s="60" t="n">
        <v>25.1021532592484</v>
      </c>
    </row>
    <row r="170">
      <c r="A170" s="60" t="s">
        <v>78</v>
      </c>
      <c r="B170" s="60" t="s">
        <v>79</v>
      </c>
      <c r="C170" s="60" t="s">
        <v>17</v>
      </c>
      <c r="D170" s="60" t="n">
        <v>4514.1796361</v>
      </c>
      <c r="E170" s="60" t="n">
        <v>9.25919058262547</v>
      </c>
      <c r="F170" s="60" t="n">
        <v>2.75047685245783</v>
      </c>
      <c r="G170" s="60" t="n">
        <v>9.21261422156031</v>
      </c>
      <c r="H170" s="60" t="n">
        <v>47882.5149249</v>
      </c>
      <c r="I170" s="60" t="n">
        <v>3.10723874470455</v>
      </c>
      <c r="J170" s="60" t="n">
        <v>29.1746805743392</v>
      </c>
      <c r="K170" s="60" t="n">
        <v>2.79672279892797</v>
      </c>
      <c r="L170" s="60" t="n">
        <v>73910.4127602</v>
      </c>
      <c r="M170" s="60" t="n">
        <v>2.49868395846001</v>
      </c>
      <c r="N170" s="60" t="n">
        <v>45.0334049240815</v>
      </c>
      <c r="O170" s="60" t="n">
        <v>1.85947002722601</v>
      </c>
      <c r="P170" s="60" t="n">
        <v>20398.0801981</v>
      </c>
      <c r="Q170" s="60" t="n">
        <v>4.40703883774316</v>
      </c>
      <c r="R170" s="60" t="n">
        <v>12.4284924265716</v>
      </c>
      <c r="S170" s="60" t="n">
        <v>4.17460605993652</v>
      </c>
      <c r="T170" s="60" t="n">
        <v>3376.4339511</v>
      </c>
      <c r="U170" s="60" t="n">
        <v>11.0030622493959</v>
      </c>
      <c r="V170" s="60" t="n">
        <v>2.05725163263033</v>
      </c>
      <c r="W170" s="60" t="n">
        <v>10.9000850629124</v>
      </c>
      <c r="X170" s="60" t="n">
        <v>14041.9061305</v>
      </c>
      <c r="Y170" s="60" t="n">
        <v>5.6986921695313</v>
      </c>
      <c r="Z170" s="60" t="n">
        <v>8.55569358991952</v>
      </c>
      <c r="AA170" s="60" t="n">
        <v>5.38102555864866</v>
      </c>
    </row>
    <row r="171">
      <c r="A171" s="60" t="s">
        <v>80</v>
      </c>
      <c r="B171" s="60" t="s">
        <v>81</v>
      </c>
      <c r="C171" s="60" t="s">
        <v>16</v>
      </c>
      <c r="D171" s="60" t="n">
        <v>1537.1886417</v>
      </c>
      <c r="E171" s="60" t="n">
        <v>17.2789755513318</v>
      </c>
      <c r="F171" s="60" t="n">
        <v>6.05962623990124</v>
      </c>
      <c r="G171" s="60" t="n">
        <v>15.8532919516154</v>
      </c>
      <c r="H171" s="60" t="n">
        <v>9654.7454041</v>
      </c>
      <c r="I171" s="60" t="n">
        <v>8.75109584193491</v>
      </c>
      <c r="J171" s="60" t="n">
        <v>38.0591861032421</v>
      </c>
      <c r="K171" s="60" t="n">
        <v>5.82839192406423</v>
      </c>
      <c r="L171" s="60" t="n">
        <v>11907.0467362</v>
      </c>
      <c r="M171" s="60" t="n">
        <v>8.21492794834605</v>
      </c>
      <c r="N171" s="60" t="n">
        <v>46.9377998803151</v>
      </c>
      <c r="O171" s="60" t="n">
        <v>5.02567633044239</v>
      </c>
      <c r="P171" s="60" t="n">
        <v>1275.2060553</v>
      </c>
      <c r="Q171" s="60" t="n">
        <v>19.9148277079472</v>
      </c>
      <c r="R171" s="60" t="n">
        <v>5.02688600758273</v>
      </c>
      <c r="S171" s="60" t="n">
        <v>19.5784747512087</v>
      </c>
      <c r="T171" s="60" t="n">
        <v>203.4628157</v>
      </c>
      <c r="U171" s="60" t="n">
        <v>44.8313568584451</v>
      </c>
      <c r="V171" s="60" t="n">
        <v>0.802054206890586</v>
      </c>
      <c r="W171" s="60" t="n">
        <v>44.319972244599</v>
      </c>
      <c r="X171" s="60" t="n">
        <v>790.0641439</v>
      </c>
      <c r="Y171" s="60" t="n">
        <v>28.3063352017959</v>
      </c>
      <c r="Z171" s="60" t="n">
        <v>3.11444756206824</v>
      </c>
      <c r="AA171" s="60" t="n">
        <v>27.9729146499849</v>
      </c>
    </row>
    <row r="172">
      <c r="A172" s="60" t="s">
        <v>80</v>
      </c>
      <c r="B172" s="60" t="s">
        <v>81</v>
      </c>
      <c r="C172" s="60" t="s">
        <v>17</v>
      </c>
      <c r="D172" s="60" t="n">
        <v>5209.7108544</v>
      </c>
      <c r="E172" s="60" t="n">
        <v>9.44206286530573</v>
      </c>
      <c r="F172" s="60" t="n">
        <v>3.8583985605951</v>
      </c>
      <c r="G172" s="60" t="n">
        <v>9.39852537138677</v>
      </c>
      <c r="H172" s="60" t="n">
        <v>49202.0195093</v>
      </c>
      <c r="I172" s="60" t="n">
        <v>3.3583272786954</v>
      </c>
      <c r="J172" s="60" t="n">
        <v>36.43983448577</v>
      </c>
      <c r="K172" s="60" t="n">
        <v>2.81436677740384</v>
      </c>
      <c r="L172" s="60" t="n">
        <v>60787.6048315</v>
      </c>
      <c r="M172" s="60" t="n">
        <v>3.00972076155533</v>
      </c>
      <c r="N172" s="60" t="n">
        <v>45.0203117867461</v>
      </c>
      <c r="O172" s="60" t="n">
        <v>2.16634714406098</v>
      </c>
      <c r="P172" s="60" t="n">
        <v>12594.3668253</v>
      </c>
      <c r="Q172" s="60" t="n">
        <v>7.54201438476729</v>
      </c>
      <c r="R172" s="60" t="n">
        <v>9.32759767066589</v>
      </c>
      <c r="S172" s="60" t="n">
        <v>7.06047777860722</v>
      </c>
      <c r="T172" s="60" t="n">
        <v>1319.9236052</v>
      </c>
      <c r="U172" s="60" t="n">
        <v>18.8662751035731</v>
      </c>
      <c r="V172" s="60" t="n">
        <v>0.977557388640471</v>
      </c>
      <c r="W172" s="60" t="n">
        <v>18.7095014870806</v>
      </c>
      <c r="X172" s="60" t="n">
        <v>5908.9950959</v>
      </c>
      <c r="Y172" s="60" t="n">
        <v>10.8160819983772</v>
      </c>
      <c r="Z172" s="60" t="n">
        <v>4.37630010758243</v>
      </c>
      <c r="AA172" s="60" t="n">
        <v>10.1939902624945</v>
      </c>
    </row>
    <row r="173">
      <c r="A173" s="60" t="s">
        <v>82</v>
      </c>
      <c r="B173" s="60" t="s">
        <v>83</v>
      </c>
      <c r="C173" s="60" t="s">
        <v>16</v>
      </c>
      <c r="D173" s="60" t="n">
        <v>229.0149503</v>
      </c>
      <c r="E173" s="60" t="n">
        <v>56.1495962890959</v>
      </c>
      <c r="F173" s="60" t="n">
        <v>2.92698677008249</v>
      </c>
      <c r="G173" s="60" t="n">
        <v>52.4801061811045</v>
      </c>
      <c r="H173" s="60" t="n">
        <v>1324.558004</v>
      </c>
      <c r="I173" s="60" t="n">
        <v>21.3169799784159</v>
      </c>
      <c r="J173" s="60" t="n">
        <v>16.9288675208156</v>
      </c>
      <c r="K173" s="60" t="n">
        <v>19.6211492199439</v>
      </c>
      <c r="L173" s="60" t="n">
        <v>4897.3143742</v>
      </c>
      <c r="M173" s="60" t="n">
        <v>16.4694331559759</v>
      </c>
      <c r="N173" s="60" t="n">
        <v>62.591435028328</v>
      </c>
      <c r="O173" s="60" t="n">
        <v>7.64112412452512</v>
      </c>
      <c r="P173" s="60" t="n">
        <v>757.4572353</v>
      </c>
      <c r="Q173" s="60" t="n">
        <v>25.827705598929</v>
      </c>
      <c r="R173" s="60" t="n">
        <v>9.68088460479151</v>
      </c>
      <c r="S173" s="60" t="n">
        <v>25.9916148372783</v>
      </c>
      <c r="T173" s="60" t="n">
        <v>53.915301</v>
      </c>
      <c r="U173" s="60" t="n">
        <v>73.5437409612344</v>
      </c>
      <c r="V173" s="60" t="n">
        <v>0.689078911771008</v>
      </c>
      <c r="W173" s="60" t="n">
        <v>74.132630323491</v>
      </c>
      <c r="X173" s="60" t="n">
        <v>561.9965562</v>
      </c>
      <c r="Y173" s="60" t="n">
        <v>37.4463623080449</v>
      </c>
      <c r="Z173" s="60" t="n">
        <v>7.18274716421132</v>
      </c>
      <c r="AA173" s="60" t="n">
        <v>35.0665150028327</v>
      </c>
    </row>
    <row r="174">
      <c r="A174" s="60" t="s">
        <v>82</v>
      </c>
      <c r="B174" s="60" t="s">
        <v>83</v>
      </c>
      <c r="C174" s="60" t="s">
        <v>17</v>
      </c>
      <c r="D174" s="60" t="n">
        <v>1260.8660473</v>
      </c>
      <c r="E174" s="60" t="n">
        <v>17.5695462553509</v>
      </c>
      <c r="F174" s="60" t="n">
        <v>1.62393628768804</v>
      </c>
      <c r="G174" s="60" t="n">
        <v>18.0619075999572</v>
      </c>
      <c r="H174" s="60" t="n">
        <v>17072.5644642</v>
      </c>
      <c r="I174" s="60" t="n">
        <v>5.52808485263526</v>
      </c>
      <c r="J174" s="60" t="n">
        <v>21.9886616954094</v>
      </c>
      <c r="K174" s="60" t="n">
        <v>5.81985236720135</v>
      </c>
      <c r="L174" s="60" t="n">
        <v>34860.4391218</v>
      </c>
      <c r="M174" s="60" t="n">
        <v>4.19388544264426</v>
      </c>
      <c r="N174" s="60" t="n">
        <v>44.8986093454235</v>
      </c>
      <c r="O174" s="60" t="n">
        <v>3.48735458530188</v>
      </c>
      <c r="P174" s="60" t="n">
        <v>10414.2893543</v>
      </c>
      <c r="Q174" s="60" t="n">
        <v>9.23005366938497</v>
      </c>
      <c r="R174" s="60" t="n">
        <v>13.4131158731306</v>
      </c>
      <c r="S174" s="60" t="n">
        <v>8.0885426556322</v>
      </c>
      <c r="T174" s="60" t="n">
        <v>2322.1508738</v>
      </c>
      <c r="U174" s="60" t="n">
        <v>15.2019704604455</v>
      </c>
      <c r="V174" s="60" t="n">
        <v>2.99082133072386</v>
      </c>
      <c r="W174" s="60" t="n">
        <v>15.5639332873956</v>
      </c>
      <c r="X174" s="60" t="n">
        <v>11712.2711228</v>
      </c>
      <c r="Y174" s="60" t="n">
        <v>11.6012901159875</v>
      </c>
      <c r="Z174" s="60" t="n">
        <v>15.0848554676247</v>
      </c>
      <c r="AA174" s="60" t="n">
        <v>10.2165507827104</v>
      </c>
    </row>
    <row r="175">
      <c r="A175" s="60" t="s">
        <v>84</v>
      </c>
      <c r="B175" s="60" t="s">
        <v>85</v>
      </c>
      <c r="C175" s="60" t="s">
        <v>16</v>
      </c>
      <c r="D175" s="60" t="n">
        <v>914.996498</v>
      </c>
      <c r="E175" s="60" t="n">
        <v>32.9820601318205</v>
      </c>
      <c r="F175" s="60" t="n">
        <v>3.15761765437293</v>
      </c>
      <c r="G175" s="60" t="n">
        <v>30.4250151831365</v>
      </c>
      <c r="H175" s="60" t="n">
        <v>9218.4954869</v>
      </c>
      <c r="I175" s="60" t="n">
        <v>13.1570349638427</v>
      </c>
      <c r="J175" s="60" t="n">
        <v>31.8126726821556</v>
      </c>
      <c r="K175" s="60" t="n">
        <v>8.52276778467655</v>
      </c>
      <c r="L175" s="60" t="n">
        <v>15380.3925522</v>
      </c>
      <c r="M175" s="60" t="n">
        <v>9.10024666647461</v>
      </c>
      <c r="N175" s="60" t="n">
        <v>53.0771420001791</v>
      </c>
      <c r="O175" s="60" t="n">
        <v>5.14335693865337</v>
      </c>
      <c r="P175" s="60" t="n">
        <v>2250.4201187</v>
      </c>
      <c r="Q175" s="60" t="n">
        <v>19.1357052902718</v>
      </c>
      <c r="R175" s="60" t="n">
        <v>7.76611310764071</v>
      </c>
      <c r="S175" s="60" t="n">
        <v>17.5116552635166</v>
      </c>
      <c r="T175" s="60" t="n">
        <v>116.7158432</v>
      </c>
      <c r="U175" s="60" t="n">
        <v>87.9836633654416</v>
      </c>
      <c r="V175" s="60" t="n">
        <v>0.402781877131668</v>
      </c>
      <c r="W175" s="60" t="n">
        <v>88.0784169973837</v>
      </c>
      <c r="X175" s="60" t="n">
        <v>1096.4111648</v>
      </c>
      <c r="Y175" s="60" t="n">
        <v>27.4466210716445</v>
      </c>
      <c r="Z175" s="60" t="n">
        <v>3.78367267851999</v>
      </c>
      <c r="AA175" s="60" t="n">
        <v>25.2847634397272</v>
      </c>
    </row>
    <row r="176">
      <c r="A176" s="60" t="s">
        <v>84</v>
      </c>
      <c r="B176" s="60" t="s">
        <v>85</v>
      </c>
      <c r="C176" s="60" t="s">
        <v>17</v>
      </c>
      <c r="D176" s="60" t="n">
        <v>6398.5959982</v>
      </c>
      <c r="E176" s="60" t="n">
        <v>11.4028710791333</v>
      </c>
      <c r="F176" s="60" t="n">
        <v>2.28354390231118</v>
      </c>
      <c r="G176" s="60" t="n">
        <v>11.2723983363781</v>
      </c>
      <c r="H176" s="60" t="n">
        <v>84213.4319899</v>
      </c>
      <c r="I176" s="60" t="n">
        <v>3.03592948486894</v>
      </c>
      <c r="J176" s="60" t="n">
        <v>30.0542602107292</v>
      </c>
      <c r="K176" s="60" t="n">
        <v>2.75051579436318</v>
      </c>
      <c r="L176" s="60" t="n">
        <v>135227.9965694</v>
      </c>
      <c r="M176" s="60" t="n">
        <v>2.7164158232751</v>
      </c>
      <c r="N176" s="60" t="n">
        <v>48.260441364743</v>
      </c>
      <c r="O176" s="60" t="n">
        <v>1.78540607317066</v>
      </c>
      <c r="P176" s="60" t="n">
        <v>32042.8463591</v>
      </c>
      <c r="Q176" s="60" t="n">
        <v>5.33634877567878</v>
      </c>
      <c r="R176" s="60" t="n">
        <v>11.4355159220242</v>
      </c>
      <c r="S176" s="60" t="n">
        <v>5.09835988878881</v>
      </c>
      <c r="T176" s="60" t="n">
        <v>5007.8187155</v>
      </c>
      <c r="U176" s="60" t="n">
        <v>12.0646859165208</v>
      </c>
      <c r="V176" s="60" t="n">
        <v>1.78720048818159</v>
      </c>
      <c r="W176" s="60" t="n">
        <v>11.852866089764</v>
      </c>
      <c r="X176" s="60" t="n">
        <v>17313.9515716</v>
      </c>
      <c r="Y176" s="60" t="n">
        <v>7.9419246688686</v>
      </c>
      <c r="Z176" s="60" t="n">
        <v>6.17903811201089</v>
      </c>
      <c r="AA176" s="60" t="n">
        <v>7.70045063198265</v>
      </c>
    </row>
    <row r="177">
      <c r="A177" s="60" t="s">
        <v>86</v>
      </c>
      <c r="B177" s="60" t="s">
        <v>87</v>
      </c>
      <c r="C177" s="60" t="s">
        <v>16</v>
      </c>
      <c r="D177" s="60" t="n">
        <v>938.2959642</v>
      </c>
      <c r="E177" s="60" t="n">
        <v>21.6467351608755</v>
      </c>
      <c r="F177" s="60" t="n">
        <v>3.01601072559799</v>
      </c>
      <c r="G177" s="60" t="n">
        <v>20.9718140852197</v>
      </c>
      <c r="H177" s="60" t="n">
        <v>7638.162874</v>
      </c>
      <c r="I177" s="60" t="n">
        <v>9.46034200745307</v>
      </c>
      <c r="J177" s="60" t="n">
        <v>24.5517214512265</v>
      </c>
      <c r="K177" s="60" t="n">
        <v>7.54494496204612</v>
      </c>
      <c r="L177" s="60" t="n">
        <v>16692.3537493</v>
      </c>
      <c r="M177" s="60" t="n">
        <v>6.92965825919026</v>
      </c>
      <c r="N177" s="60" t="n">
        <v>53.6550511397421</v>
      </c>
      <c r="O177" s="60" t="n">
        <v>3.90962675633526</v>
      </c>
      <c r="P177" s="60" t="n">
        <v>3367.5622316</v>
      </c>
      <c r="Q177" s="60" t="n">
        <v>11.9861082081646</v>
      </c>
      <c r="R177" s="60" t="n">
        <v>10.8245204041605</v>
      </c>
      <c r="S177" s="60" t="n">
        <v>11.1887572737057</v>
      </c>
      <c r="T177" s="60" t="n">
        <v>393.2116561</v>
      </c>
      <c r="U177" s="60" t="n">
        <v>33.8009306447641</v>
      </c>
      <c r="V177" s="60" t="n">
        <v>1.26391950671863</v>
      </c>
      <c r="W177" s="60" t="n">
        <v>32.7562008392737</v>
      </c>
      <c r="X177" s="60" t="n">
        <v>2080.9117812</v>
      </c>
      <c r="Y177" s="60" t="n">
        <v>16.997649036204</v>
      </c>
      <c r="Z177" s="60" t="n">
        <v>6.68877677255432</v>
      </c>
      <c r="AA177" s="60" t="n">
        <v>15.8867683393195</v>
      </c>
    </row>
    <row r="178">
      <c r="A178" s="60" t="s">
        <v>86</v>
      </c>
      <c r="B178" s="60" t="s">
        <v>87</v>
      </c>
      <c r="C178" s="60" t="s">
        <v>17</v>
      </c>
      <c r="D178" s="60" t="n">
        <v>7233.0044348</v>
      </c>
      <c r="E178" s="60" t="n">
        <v>8.14989322541506</v>
      </c>
      <c r="F178" s="60" t="n">
        <v>1.54986477091713</v>
      </c>
      <c r="G178" s="60" t="n">
        <v>8.0562415564074</v>
      </c>
      <c r="H178" s="60" t="n">
        <v>93307.3293346</v>
      </c>
      <c r="I178" s="60" t="n">
        <v>2.76790366196908</v>
      </c>
      <c r="J178" s="60" t="n">
        <v>19.9935924148313</v>
      </c>
      <c r="K178" s="60" t="n">
        <v>2.60717567185759</v>
      </c>
      <c r="L178" s="60" t="n">
        <v>192430.5641967</v>
      </c>
      <c r="M178" s="60" t="n">
        <v>1.93424692241479</v>
      </c>
      <c r="N178" s="60" t="n">
        <v>41.233398235075</v>
      </c>
      <c r="O178" s="60" t="n">
        <v>1.58310007387141</v>
      </c>
      <c r="P178" s="60" t="n">
        <v>71093.6612029</v>
      </c>
      <c r="Q178" s="60" t="n">
        <v>3.15860475194145</v>
      </c>
      <c r="R178" s="60" t="n">
        <v>15.2337195320604</v>
      </c>
      <c r="S178" s="60" t="n">
        <v>2.93552082294377</v>
      </c>
      <c r="T178" s="60" t="n">
        <v>14460.9224005</v>
      </c>
      <c r="U178" s="60" t="n">
        <v>6.12015292932782</v>
      </c>
      <c r="V178" s="60" t="n">
        <v>3.09863962970472</v>
      </c>
      <c r="W178" s="60" t="n">
        <v>6.04320539202498</v>
      </c>
      <c r="X178" s="60" t="n">
        <v>88160.6816704</v>
      </c>
      <c r="Y178" s="60" t="n">
        <v>3.59875017310478</v>
      </c>
      <c r="Z178" s="60" t="n">
        <v>18.8907854174114</v>
      </c>
      <c r="AA178" s="60" t="n">
        <v>3.31308239349899</v>
      </c>
    </row>
    <row r="179">
      <c r="A179" s="60" t="s">
        <v>88</v>
      </c>
      <c r="B179" s="60" t="s">
        <v>89</v>
      </c>
      <c r="C179" s="60" t="s">
        <v>16</v>
      </c>
      <c r="D179" s="60" t="n">
        <v>145.8872672</v>
      </c>
      <c r="E179" s="60" t="n">
        <v>50.3024012001461</v>
      </c>
      <c r="F179" s="60" t="n">
        <v>1.55554844017043</v>
      </c>
      <c r="G179" s="60" t="n">
        <v>50.4213575023277</v>
      </c>
      <c r="H179" s="60" t="n">
        <v>1897.468922</v>
      </c>
      <c r="I179" s="60" t="n">
        <v>17.8482053362042</v>
      </c>
      <c r="J179" s="60" t="n">
        <v>20.2320934413183</v>
      </c>
      <c r="K179" s="60" t="n">
        <v>12.3989494056756</v>
      </c>
      <c r="L179" s="60" t="n">
        <v>4450.6393705</v>
      </c>
      <c r="M179" s="60" t="n">
        <v>14.0425487051587</v>
      </c>
      <c r="N179" s="60" t="n">
        <v>47.4557188123294</v>
      </c>
      <c r="O179" s="60" t="n">
        <v>7.53440547836548</v>
      </c>
      <c r="P179" s="60" t="n">
        <v>1416.9036733</v>
      </c>
      <c r="Q179" s="60" t="n">
        <v>17.9885253465352</v>
      </c>
      <c r="R179" s="60" t="n">
        <v>15.1079826305333</v>
      </c>
      <c r="S179" s="60" t="n">
        <v>16.0401180749569</v>
      </c>
      <c r="T179" s="60" t="n">
        <v>104.5494478</v>
      </c>
      <c r="U179" s="60" t="n">
        <v>83.280315270816</v>
      </c>
      <c r="V179" s="60" t="n">
        <v>1.11477672841054</v>
      </c>
      <c r="W179" s="60" t="n">
        <v>82.6966849835613</v>
      </c>
      <c r="X179" s="60" t="n">
        <v>1363.0613953</v>
      </c>
      <c r="Y179" s="60" t="n">
        <v>19.5042855842868</v>
      </c>
      <c r="Z179" s="60" t="n">
        <v>14.5338799472381</v>
      </c>
      <c r="AA179" s="60" t="n">
        <v>18.9955824925026</v>
      </c>
    </row>
    <row r="180">
      <c r="A180" s="60" t="s">
        <v>88</v>
      </c>
      <c r="B180" s="60" t="s">
        <v>89</v>
      </c>
      <c r="C180" s="60" t="s">
        <v>17</v>
      </c>
      <c r="D180" s="60" t="n">
        <v>2221.0556122</v>
      </c>
      <c r="E180" s="60" t="n">
        <v>13.3564439606437</v>
      </c>
      <c r="F180" s="60" t="n">
        <v>1.13148882493867</v>
      </c>
      <c r="G180" s="60" t="n">
        <v>13.4789974316685</v>
      </c>
      <c r="H180" s="60" t="n">
        <v>26481.8775004</v>
      </c>
      <c r="I180" s="60" t="n">
        <v>4.86026913415066</v>
      </c>
      <c r="J180" s="60" t="n">
        <v>13.4908591619719</v>
      </c>
      <c r="K180" s="60" t="n">
        <v>4.61994536240247</v>
      </c>
      <c r="L180" s="60" t="n">
        <v>60757.8193072</v>
      </c>
      <c r="M180" s="60" t="n">
        <v>2.72616114040643</v>
      </c>
      <c r="N180" s="60" t="n">
        <v>30.9523062800056</v>
      </c>
      <c r="O180" s="60" t="n">
        <v>2.30629647403452</v>
      </c>
      <c r="P180" s="60" t="n">
        <v>28738.0594744</v>
      </c>
      <c r="Q180" s="60" t="n">
        <v>3.85523739762653</v>
      </c>
      <c r="R180" s="60" t="n">
        <v>14.6402426697898</v>
      </c>
      <c r="S180" s="60" t="n">
        <v>3.60424946279852</v>
      </c>
      <c r="T180" s="60" t="n">
        <v>5058.2188163</v>
      </c>
      <c r="U180" s="60" t="n">
        <v>8.88080219275514</v>
      </c>
      <c r="V180" s="60" t="n">
        <v>2.57684590754974</v>
      </c>
      <c r="W180" s="60" t="n">
        <v>8.83076493290632</v>
      </c>
      <c r="X180" s="60" t="n">
        <v>73037.9359959</v>
      </c>
      <c r="Y180" s="60" t="n">
        <v>2.46808511977349</v>
      </c>
      <c r="Z180" s="60" t="n">
        <v>37.2082571557443</v>
      </c>
      <c r="AA180" s="60" t="n">
        <v>2.26082188827726</v>
      </c>
    </row>
    <row r="181">
      <c r="A181" s="60" t="s">
        <v>90</v>
      </c>
      <c r="B181" s="60" t="s">
        <v>91</v>
      </c>
      <c r="C181" s="60" t="s">
        <v>16</v>
      </c>
      <c r="D181" s="60" t="n">
        <v>762.6027387</v>
      </c>
      <c r="E181" s="60" t="n">
        <v>36.3417745493275</v>
      </c>
      <c r="F181" s="60" t="n">
        <v>3.20896361269441</v>
      </c>
      <c r="G181" s="60" t="n">
        <v>35.1511984771714</v>
      </c>
      <c r="H181" s="60" t="n">
        <v>4807.6542742</v>
      </c>
      <c r="I181" s="60" t="n">
        <v>13.1441886984006</v>
      </c>
      <c r="J181" s="60" t="n">
        <v>20.230176008313</v>
      </c>
      <c r="K181" s="60" t="n">
        <v>10.2307247714991</v>
      </c>
      <c r="L181" s="60" t="n">
        <v>11619.3435168</v>
      </c>
      <c r="M181" s="60" t="n">
        <v>11.5022379536962</v>
      </c>
      <c r="N181" s="60" t="n">
        <v>48.8931505968218</v>
      </c>
      <c r="O181" s="60" t="n">
        <v>5.69907122460383</v>
      </c>
      <c r="P181" s="60" t="n">
        <v>3603.5283917</v>
      </c>
      <c r="Q181" s="60" t="n">
        <v>15.65876379741</v>
      </c>
      <c r="R181" s="60" t="n">
        <v>15.1633227884663</v>
      </c>
      <c r="S181" s="60" t="n">
        <v>13.0247556935004</v>
      </c>
      <c r="T181" s="60" t="n">
        <v>431.3148631</v>
      </c>
      <c r="U181" s="60" t="n">
        <v>39.4459767594031</v>
      </c>
      <c r="V181" s="60" t="n">
        <v>1.81493408174954</v>
      </c>
      <c r="W181" s="60" t="n">
        <v>39.2054581268819</v>
      </c>
      <c r="X181" s="60" t="n">
        <v>2540.3236215</v>
      </c>
      <c r="Y181" s="60" t="n">
        <v>19.2645913482219</v>
      </c>
      <c r="Z181" s="60" t="n">
        <v>10.689452911955</v>
      </c>
      <c r="AA181" s="60" t="n">
        <v>18.016209855778</v>
      </c>
    </row>
    <row r="182">
      <c r="A182" s="60" t="s">
        <v>90</v>
      </c>
      <c r="B182" s="60" t="s">
        <v>91</v>
      </c>
      <c r="C182" s="60" t="s">
        <v>17</v>
      </c>
      <c r="D182" s="60" t="n">
        <v>3896.6570902</v>
      </c>
      <c r="E182" s="60" t="n">
        <v>11.7559605880455</v>
      </c>
      <c r="F182" s="60" t="n">
        <v>0.972260968954732</v>
      </c>
      <c r="G182" s="60" t="n">
        <v>11.7309270903554</v>
      </c>
      <c r="H182" s="60" t="n">
        <v>60098.6210479</v>
      </c>
      <c r="I182" s="60" t="n">
        <v>3.45554490875996</v>
      </c>
      <c r="J182" s="60" t="n">
        <v>14.9953003767841</v>
      </c>
      <c r="K182" s="60" t="n">
        <v>3.35367305952716</v>
      </c>
      <c r="L182" s="60" t="n">
        <v>143456.3896418</v>
      </c>
      <c r="M182" s="60" t="n">
        <v>2.26500650076098</v>
      </c>
      <c r="N182" s="60" t="n">
        <v>35.7940268202366</v>
      </c>
      <c r="O182" s="60" t="n">
        <v>2.04048407410144</v>
      </c>
      <c r="P182" s="60" t="n">
        <v>69332.0143205</v>
      </c>
      <c r="Q182" s="60" t="n">
        <v>3.29356129913925</v>
      </c>
      <c r="R182" s="60" t="n">
        <v>17.2991386879703</v>
      </c>
      <c r="S182" s="60" t="n">
        <v>3.01360660560903</v>
      </c>
      <c r="T182" s="60" t="n">
        <v>12917.5261764</v>
      </c>
      <c r="U182" s="60" t="n">
        <v>6.39096528386411</v>
      </c>
      <c r="V182" s="60" t="n">
        <v>3.22307203996751</v>
      </c>
      <c r="W182" s="60" t="n">
        <v>6.35392210667873</v>
      </c>
      <c r="X182" s="60" t="n">
        <v>111081.8339952</v>
      </c>
      <c r="Y182" s="60" t="n">
        <v>3.4794782763319</v>
      </c>
      <c r="Z182" s="60" t="n">
        <v>27.7162011060867</v>
      </c>
      <c r="AA182" s="60" t="n">
        <v>3.1068864422592</v>
      </c>
    </row>
    <row r="183">
      <c r="A183" s="60" t="s">
        <v>92</v>
      </c>
      <c r="B183" s="60" t="s">
        <v>93</v>
      </c>
      <c r="C183" s="60" t="s">
        <v>16</v>
      </c>
      <c r="D183" s="60" t="n">
        <v>624.9085811</v>
      </c>
      <c r="E183" s="60" t="n">
        <v>38.3856904752664</v>
      </c>
      <c r="F183" s="60" t="n">
        <v>1.62665685783939</v>
      </c>
      <c r="G183" s="60" t="n">
        <v>37.120868337492</v>
      </c>
      <c r="H183" s="60" t="n">
        <v>8473.7314515</v>
      </c>
      <c r="I183" s="60" t="n">
        <v>14.1710572022971</v>
      </c>
      <c r="J183" s="60" t="n">
        <v>22.0573917432989</v>
      </c>
      <c r="K183" s="60" t="n">
        <v>10.7374141394775</v>
      </c>
      <c r="L183" s="60" t="n">
        <v>17665.1484054</v>
      </c>
      <c r="M183" s="60" t="n">
        <v>11.1004102790252</v>
      </c>
      <c r="N183" s="60" t="n">
        <v>45.9829416133367</v>
      </c>
      <c r="O183" s="60" t="n">
        <v>6.33327061541767</v>
      </c>
      <c r="P183" s="60" t="n">
        <v>3175.7065848</v>
      </c>
      <c r="Q183" s="60" t="n">
        <v>18.1025370572053</v>
      </c>
      <c r="R183" s="60" t="n">
        <v>8.26646496925599</v>
      </c>
      <c r="S183" s="60" t="n">
        <v>17.3085218957999</v>
      </c>
      <c r="T183" s="60" t="n">
        <v>660.739866</v>
      </c>
      <c r="U183" s="60" t="n">
        <v>36.3326970771839</v>
      </c>
      <c r="V183" s="60" t="n">
        <v>1.7199268289529</v>
      </c>
      <c r="W183" s="60" t="n">
        <v>36.3565983970039</v>
      </c>
      <c r="X183" s="60" t="n">
        <v>7816.507898</v>
      </c>
      <c r="Y183" s="60" t="n">
        <v>13.5357787528747</v>
      </c>
      <c r="Z183" s="60" t="n">
        <v>20.3466179873161</v>
      </c>
      <c r="AA183" s="60" t="n">
        <v>11.5738446832976</v>
      </c>
    </row>
    <row r="184">
      <c r="A184" s="60" t="s">
        <v>92</v>
      </c>
      <c r="B184" s="60" t="s">
        <v>93</v>
      </c>
      <c r="C184" s="60" t="s">
        <v>17</v>
      </c>
      <c r="D184" s="60" t="n">
        <v>7661.6771621</v>
      </c>
      <c r="E184" s="60" t="n">
        <v>11.6618955163547</v>
      </c>
      <c r="F184" s="60" t="n">
        <v>1.27623053408686</v>
      </c>
      <c r="G184" s="60" t="n">
        <v>11.6227841166254</v>
      </c>
      <c r="H184" s="60" t="n">
        <v>78784.8778828</v>
      </c>
      <c r="I184" s="60" t="n">
        <v>4.63838234601357</v>
      </c>
      <c r="J184" s="60" t="n">
        <v>13.1234538666955</v>
      </c>
      <c r="K184" s="60" t="n">
        <v>4.50478246278294</v>
      </c>
      <c r="L184" s="60" t="n">
        <v>182801.806267</v>
      </c>
      <c r="M184" s="60" t="n">
        <v>2.67151351204038</v>
      </c>
      <c r="N184" s="60" t="n">
        <v>30.4498926159702</v>
      </c>
      <c r="O184" s="60" t="n">
        <v>2.3752346222181</v>
      </c>
      <c r="P184" s="60" t="n">
        <v>83712.1051745</v>
      </c>
      <c r="Q184" s="60" t="n">
        <v>4.03433548492631</v>
      </c>
      <c r="R184" s="60" t="n">
        <v>13.9441981743727</v>
      </c>
      <c r="S184" s="60" t="n">
        <v>3.73457438359227</v>
      </c>
      <c r="T184" s="60" t="n">
        <v>19087.5659423</v>
      </c>
      <c r="U184" s="60" t="n">
        <v>5.94630895824644</v>
      </c>
      <c r="V184" s="60" t="n">
        <v>3.17947806486312</v>
      </c>
      <c r="W184" s="60" t="n">
        <v>5.86589743281776</v>
      </c>
      <c r="X184" s="60" t="n">
        <v>228288.4238356</v>
      </c>
      <c r="Y184" s="60" t="n">
        <v>2.20951893474929</v>
      </c>
      <c r="Z184" s="60" t="n">
        <v>38.0267467440117</v>
      </c>
      <c r="AA184" s="60" t="n">
        <v>2.00342224614752</v>
      </c>
    </row>
    <row r="185">
      <c r="A185" s="60" t="s">
        <v>94</v>
      </c>
      <c r="B185" s="60" t="s">
        <v>95</v>
      </c>
      <c r="C185" s="60" t="s">
        <v>16</v>
      </c>
      <c r="D185" s="60" t="n">
        <v>33.148962</v>
      </c>
      <c r="E185" s="60" t="n">
        <v>100</v>
      </c>
      <c r="F185" s="60" t="n">
        <v>1.01711792383029</v>
      </c>
      <c r="G185" s="60" t="n">
        <v>97.0066156493797</v>
      </c>
      <c r="H185" s="60" t="n">
        <v>884.663775</v>
      </c>
      <c r="I185" s="60" t="n">
        <v>25.234727133033</v>
      </c>
      <c r="J185" s="60" t="n">
        <v>27.1443607228446</v>
      </c>
      <c r="K185" s="60" t="n">
        <v>17.3048103069056</v>
      </c>
      <c r="L185" s="60" t="n">
        <v>1473.5205071</v>
      </c>
      <c r="M185" s="60" t="n">
        <v>18.9919097419058</v>
      </c>
      <c r="N185" s="60" t="n">
        <v>45.2123996794503</v>
      </c>
      <c r="O185" s="60" t="n">
        <v>12.1039542838728</v>
      </c>
      <c r="P185" s="60" t="n">
        <v>393.2683641</v>
      </c>
      <c r="Q185" s="60" t="n">
        <v>27.2066583989849</v>
      </c>
      <c r="R185" s="60" t="n">
        <v>12.0667519544511</v>
      </c>
      <c r="S185" s="60" t="n">
        <v>23.728374326388</v>
      </c>
      <c r="T185" s="60" t="n">
        <v>69.5651452</v>
      </c>
      <c r="U185" s="60" t="n">
        <v>52.0443551958519</v>
      </c>
      <c r="V185" s="60" t="n">
        <v>2.13448481604874</v>
      </c>
      <c r="W185" s="60" t="n">
        <v>50.9141623003496</v>
      </c>
      <c r="X185" s="60" t="n">
        <v>404.9403003</v>
      </c>
      <c r="Y185" s="60" t="n">
        <v>30.7317789818338</v>
      </c>
      <c r="Z185" s="60" t="n">
        <v>12.424884903375</v>
      </c>
      <c r="AA185" s="60" t="n">
        <v>29.5616711095208</v>
      </c>
    </row>
    <row r="186">
      <c r="A186" s="60" t="s">
        <v>94</v>
      </c>
      <c r="B186" s="60" t="s">
        <v>95</v>
      </c>
      <c r="C186" s="60" t="s">
        <v>17</v>
      </c>
      <c r="D186" s="60" t="n">
        <v>623.171402</v>
      </c>
      <c r="E186" s="60" t="n">
        <v>24.4961771967122</v>
      </c>
      <c r="F186" s="60" t="n">
        <v>0.802339286115182</v>
      </c>
      <c r="G186" s="60" t="n">
        <v>24.1959056843302</v>
      </c>
      <c r="H186" s="60" t="n">
        <v>7944.2747779</v>
      </c>
      <c r="I186" s="60" t="n">
        <v>8.93161684324277</v>
      </c>
      <c r="J186" s="60" t="n">
        <v>10.2283316171866</v>
      </c>
      <c r="K186" s="60" t="n">
        <v>8.7924135224298</v>
      </c>
      <c r="L186" s="60" t="n">
        <v>22225.8748489</v>
      </c>
      <c r="M186" s="60" t="n">
        <v>4.90208741768618</v>
      </c>
      <c r="N186" s="60" t="n">
        <v>28.6160316444557</v>
      </c>
      <c r="O186" s="60" t="n">
        <v>4.40173071656831</v>
      </c>
      <c r="P186" s="60" t="n">
        <v>11571.3981869</v>
      </c>
      <c r="Q186" s="60" t="n">
        <v>5.20266443482485</v>
      </c>
      <c r="R186" s="60" t="n">
        <v>14.8982885460329</v>
      </c>
      <c r="S186" s="60" t="n">
        <v>5.03108066549082</v>
      </c>
      <c r="T186" s="60" t="n">
        <v>1940.9320592</v>
      </c>
      <c r="U186" s="60" t="n">
        <v>12.8057549428837</v>
      </c>
      <c r="V186" s="60" t="n">
        <v>2.49896904411637</v>
      </c>
      <c r="W186" s="60" t="n">
        <v>12.6619311567365</v>
      </c>
      <c r="X186" s="60" t="n">
        <v>33363.6605467</v>
      </c>
      <c r="Y186" s="60" t="n">
        <v>4.84666107734523</v>
      </c>
      <c r="Z186" s="60" t="n">
        <v>42.9560398620932</v>
      </c>
      <c r="AA186" s="60" t="n">
        <v>4.35386726530996</v>
      </c>
    </row>
    <row r="187">
      <c r="A187" s="60" t="s">
        <v>96</v>
      </c>
      <c r="B187" s="60" t="s">
        <v>97</v>
      </c>
      <c r="C187" s="60" t="s">
        <v>16</v>
      </c>
      <c r="D187" s="60" t="n">
        <v>33.3890708</v>
      </c>
      <c r="E187" s="60" t="n">
        <v>70.4240636815954</v>
      </c>
      <c r="F187" s="60" t="n">
        <v>1.82172124663048</v>
      </c>
      <c r="G187" s="60" t="n">
        <v>70.4798476530189</v>
      </c>
      <c r="H187" s="60" t="n">
        <v>196.9905978</v>
      </c>
      <c r="I187" s="60" t="n">
        <v>35.2272770695098</v>
      </c>
      <c r="J187" s="60" t="n">
        <v>10.7478869222889</v>
      </c>
      <c r="K187" s="60" t="n">
        <v>31.6571778065313</v>
      </c>
      <c r="L187" s="60" t="n">
        <v>484.0320598</v>
      </c>
      <c r="M187" s="60" t="n">
        <v>23.1595205125021</v>
      </c>
      <c r="N187" s="60" t="n">
        <v>26.4089855231304</v>
      </c>
      <c r="O187" s="60" t="n">
        <v>19.171701936326</v>
      </c>
      <c r="P187" s="60" t="n">
        <v>220.5381499</v>
      </c>
      <c r="Q187" s="60" t="n">
        <v>33.6426265554854</v>
      </c>
      <c r="R187" s="60" t="n">
        <v>12.032650916581</v>
      </c>
      <c r="S187" s="60" t="n">
        <v>31.6581739933664</v>
      </c>
      <c r="T187" s="60" t="n">
        <v>37.4692477</v>
      </c>
      <c r="U187" s="60" t="n">
        <v>60.3656517448279</v>
      </c>
      <c r="V187" s="60" t="n">
        <v>2.04433735335786</v>
      </c>
      <c r="W187" s="60" t="n">
        <v>60.2652725148634</v>
      </c>
      <c r="X187" s="60" t="n">
        <v>860.4118223</v>
      </c>
      <c r="Y187" s="60" t="n">
        <v>21.39938483555</v>
      </c>
      <c r="Z187" s="60" t="n">
        <v>46.9444180380114</v>
      </c>
      <c r="AA187" s="60" t="n">
        <v>14.2487324310733</v>
      </c>
    </row>
    <row r="188">
      <c r="A188" s="60" t="s">
        <v>96</v>
      </c>
      <c r="B188" s="60" t="s">
        <v>97</v>
      </c>
      <c r="C188" s="60" t="s">
        <v>17</v>
      </c>
      <c r="D188" s="60" t="n">
        <v>354.4904119</v>
      </c>
      <c r="E188" s="60" t="n">
        <v>24.9395644288649</v>
      </c>
      <c r="F188" s="60" t="n">
        <v>0.361262533286647</v>
      </c>
      <c r="G188" s="60" t="n">
        <v>24.9174749698249</v>
      </c>
      <c r="H188" s="60" t="n">
        <v>3641.3748851</v>
      </c>
      <c r="I188" s="60" t="n">
        <v>7.82956566313728</v>
      </c>
      <c r="J188" s="60" t="n">
        <v>3.7109390592169</v>
      </c>
      <c r="K188" s="60" t="n">
        <v>7.52770772605021</v>
      </c>
      <c r="L188" s="60" t="n">
        <v>14157.4546831</v>
      </c>
      <c r="M188" s="60" t="n">
        <v>4.12455864456815</v>
      </c>
      <c r="N188" s="60" t="n">
        <v>14.4279161636406</v>
      </c>
      <c r="O188" s="60" t="n">
        <v>3.80956294122521</v>
      </c>
      <c r="P188" s="60" t="n">
        <v>10158.0625892</v>
      </c>
      <c r="Q188" s="60" t="n">
        <v>4.35364473363808</v>
      </c>
      <c r="R188" s="60" t="n">
        <v>10.3521203989402</v>
      </c>
      <c r="S188" s="60" t="n">
        <v>4.10596126258933</v>
      </c>
      <c r="T188" s="60" t="n">
        <v>3073.326635</v>
      </c>
      <c r="U188" s="60" t="n">
        <v>7.59048277981812</v>
      </c>
      <c r="V188" s="60" t="n">
        <v>3.13203891700921</v>
      </c>
      <c r="W188" s="60" t="n">
        <v>7.27262738649855</v>
      </c>
      <c r="X188" s="60" t="n">
        <v>66740.7201545</v>
      </c>
      <c r="Y188" s="60" t="n">
        <v>1.68733839530029</v>
      </c>
      <c r="Z188" s="60" t="n">
        <v>68.0157229279065</v>
      </c>
      <c r="AA188" s="60" t="n">
        <v>1.17827910034684</v>
      </c>
    </row>
    <row r="189">
      <c r="A189" s="60" t="s">
        <v>98</v>
      </c>
      <c r="B189" s="60" t="s">
        <v>99</v>
      </c>
      <c r="C189" s="60" t="s">
        <v>16</v>
      </c>
      <c r="D189" s="60" t="n">
        <v>102.9799553</v>
      </c>
      <c r="E189" s="60" t="n">
        <v>40.7785614102564</v>
      </c>
      <c r="F189" s="60" t="n">
        <v>1.94266045639208</v>
      </c>
      <c r="G189" s="60" t="n">
        <v>40.2830959522833</v>
      </c>
      <c r="H189" s="60" t="n">
        <v>1075.0223735</v>
      </c>
      <c r="I189" s="60" t="n">
        <v>17.4691930986182</v>
      </c>
      <c r="J189" s="60" t="n">
        <v>20.2797083048957</v>
      </c>
      <c r="K189" s="60" t="n">
        <v>14.6492375726256</v>
      </c>
      <c r="L189" s="60" t="n">
        <v>2589.1651396</v>
      </c>
      <c r="M189" s="60" t="n">
        <v>13.1686738649982</v>
      </c>
      <c r="N189" s="60" t="n">
        <v>48.8431823175378</v>
      </c>
      <c r="O189" s="60" t="n">
        <v>7.6591794932027</v>
      </c>
      <c r="P189" s="60" t="n">
        <v>585.9370074</v>
      </c>
      <c r="Q189" s="60" t="n">
        <v>21.2785186228444</v>
      </c>
      <c r="R189" s="60" t="n">
        <v>11.0533807370248</v>
      </c>
      <c r="S189" s="60" t="n">
        <v>17.4515326429212</v>
      </c>
      <c r="T189" s="60" t="n">
        <v>154.8685245</v>
      </c>
      <c r="U189" s="60" t="n">
        <v>38.1408609481691</v>
      </c>
      <c r="V189" s="60" t="n">
        <v>2.92150989587716</v>
      </c>
      <c r="W189" s="60" t="n">
        <v>37.4615003132492</v>
      </c>
      <c r="X189" s="60" t="n">
        <v>793.0025233</v>
      </c>
      <c r="Y189" s="60" t="n">
        <v>23.8456191497728</v>
      </c>
      <c r="Z189" s="60" t="n">
        <v>14.9595582882725</v>
      </c>
      <c r="AA189" s="60" t="n">
        <v>19.022357028753</v>
      </c>
    </row>
    <row r="190">
      <c r="A190" s="60" t="s">
        <v>98</v>
      </c>
      <c r="B190" s="60" t="s">
        <v>99</v>
      </c>
      <c r="C190" s="60" t="s">
        <v>17</v>
      </c>
      <c r="D190" s="60" t="n">
        <v>486.2483159</v>
      </c>
      <c r="E190" s="60" t="n">
        <v>22.4366618157232</v>
      </c>
      <c r="F190" s="60" t="n">
        <v>1.43186566029556</v>
      </c>
      <c r="G190" s="60" t="n">
        <v>22.1011815685059</v>
      </c>
      <c r="H190" s="60" t="n">
        <v>6460.9269994</v>
      </c>
      <c r="I190" s="60" t="n">
        <v>6.21414597771424</v>
      </c>
      <c r="J190" s="60" t="n">
        <v>19.0256278564055</v>
      </c>
      <c r="K190" s="60" t="n">
        <v>6.12610985521733</v>
      </c>
      <c r="L190" s="60" t="n">
        <v>13430.6730345</v>
      </c>
      <c r="M190" s="60" t="n">
        <v>4.44801337735723</v>
      </c>
      <c r="N190" s="60" t="n">
        <v>39.5495858472301</v>
      </c>
      <c r="O190" s="60" t="n">
        <v>3.61348727441447</v>
      </c>
      <c r="P190" s="60" t="n">
        <v>4805.6762571</v>
      </c>
      <c r="Q190" s="60" t="n">
        <v>6.98457535846779</v>
      </c>
      <c r="R190" s="60" t="n">
        <v>14.1513761221012</v>
      </c>
      <c r="S190" s="60" t="n">
        <v>6.45171262605422</v>
      </c>
      <c r="T190" s="60" t="n">
        <v>1147.7240463</v>
      </c>
      <c r="U190" s="60" t="n">
        <v>14.7040308710421</v>
      </c>
      <c r="V190" s="60" t="n">
        <v>3.37972717982722</v>
      </c>
      <c r="W190" s="60" t="n">
        <v>14.1638339176141</v>
      </c>
      <c r="X190" s="60" t="n">
        <v>7627.8251191</v>
      </c>
      <c r="Y190" s="60" t="n">
        <v>8.32988896698013</v>
      </c>
      <c r="Z190" s="60" t="n">
        <v>22.4618173341404</v>
      </c>
      <c r="AA190" s="60" t="n">
        <v>7.16155473116758</v>
      </c>
    </row>
    <row r="191">
      <c r="A191" s="60" t="s">
        <v>100</v>
      </c>
      <c r="B191" s="60" t="s">
        <v>101</v>
      </c>
      <c r="C191" s="60" t="s">
        <v>16</v>
      </c>
      <c r="D191" s="60" t="n">
        <v>48.0014925</v>
      </c>
      <c r="E191" s="60" t="n">
        <v>70.9419851779766</v>
      </c>
      <c r="F191" s="60" t="n">
        <v>1.59787012167861</v>
      </c>
      <c r="G191" s="60" t="n">
        <v>70.0659219203803</v>
      </c>
      <c r="H191" s="60" t="n">
        <v>792.7234366</v>
      </c>
      <c r="I191" s="60" t="n">
        <v>20.2255438667266</v>
      </c>
      <c r="J191" s="60" t="n">
        <v>26.3881189547915</v>
      </c>
      <c r="K191" s="60" t="n">
        <v>16.7244586616919</v>
      </c>
      <c r="L191" s="60" t="n">
        <v>1319.2583953</v>
      </c>
      <c r="M191" s="60" t="n">
        <v>17.7641584956856</v>
      </c>
      <c r="N191" s="60" t="n">
        <v>43.9153756026137</v>
      </c>
      <c r="O191" s="60" t="n">
        <v>11.8249284267377</v>
      </c>
      <c r="P191" s="60" t="n">
        <v>300.6262828</v>
      </c>
      <c r="Q191" s="60" t="n">
        <v>36.2915060588479</v>
      </c>
      <c r="R191" s="60" t="n">
        <v>10.0072254019482</v>
      </c>
      <c r="S191" s="60" t="n">
        <v>30.9487923907496</v>
      </c>
      <c r="T191" s="60" t="n">
        <v>146.4757987</v>
      </c>
      <c r="U191" s="60" t="n">
        <v>51.0246768423489</v>
      </c>
      <c r="V191" s="60" t="n">
        <v>4.87587552182343</v>
      </c>
      <c r="W191" s="60" t="n">
        <v>48.1792274913866</v>
      </c>
      <c r="X191" s="60" t="n">
        <v>397.0068447</v>
      </c>
      <c r="Y191" s="60" t="n">
        <v>29.9150091750213</v>
      </c>
      <c r="Z191" s="60" t="n">
        <v>13.2155343971447</v>
      </c>
      <c r="AA191" s="60" t="n">
        <v>25.2520844186486</v>
      </c>
    </row>
    <row r="192">
      <c r="A192" s="60" t="s">
        <v>100</v>
      </c>
      <c r="B192" s="60" t="s">
        <v>101</v>
      </c>
      <c r="C192" s="60" t="s">
        <v>17</v>
      </c>
      <c r="D192" s="60" t="n">
        <v>429.8554407</v>
      </c>
      <c r="E192" s="60" t="n">
        <v>20.113363700467</v>
      </c>
      <c r="F192" s="60" t="n">
        <v>1.10305910389404</v>
      </c>
      <c r="G192" s="60" t="n">
        <v>20.4339754669685</v>
      </c>
      <c r="H192" s="60" t="n">
        <v>5991.5943054</v>
      </c>
      <c r="I192" s="60" t="n">
        <v>6.71359498144081</v>
      </c>
      <c r="J192" s="60" t="n">
        <v>15.3751285191332</v>
      </c>
      <c r="K192" s="60" t="n">
        <v>6.46636784106123</v>
      </c>
      <c r="L192" s="60" t="n">
        <v>14320.5864404</v>
      </c>
      <c r="M192" s="60" t="n">
        <v>4.76476372636181</v>
      </c>
      <c r="N192" s="60" t="n">
        <v>36.7482919850006</v>
      </c>
      <c r="O192" s="60" t="n">
        <v>3.95392385661079</v>
      </c>
      <c r="P192" s="60" t="n">
        <v>6679.5398006</v>
      </c>
      <c r="Q192" s="60" t="n">
        <v>6.06781585312214</v>
      </c>
      <c r="R192" s="60" t="n">
        <v>17.1404767492905</v>
      </c>
      <c r="S192" s="60" t="n">
        <v>5.49840423163085</v>
      </c>
      <c r="T192" s="60" t="n">
        <v>1827.8713377</v>
      </c>
      <c r="U192" s="60" t="n">
        <v>10.680770611525</v>
      </c>
      <c r="V192" s="60" t="n">
        <v>4.69053065028928</v>
      </c>
      <c r="W192" s="60" t="n">
        <v>10.1847810796198</v>
      </c>
      <c r="X192" s="60" t="n">
        <v>9719.9459908</v>
      </c>
      <c r="Y192" s="60" t="n">
        <v>6.93240787303206</v>
      </c>
      <c r="Z192" s="60" t="n">
        <v>24.9425129923923</v>
      </c>
      <c r="AA192" s="60" t="n">
        <v>6.38513009166274</v>
      </c>
    </row>
    <row r="193">
      <c r="A193" s="60" t="s">
        <v>102</v>
      </c>
      <c r="B193" s="60" t="s">
        <v>103</v>
      </c>
      <c r="C193" s="60" t="s">
        <v>16</v>
      </c>
      <c r="D193" s="60" t="n">
        <v>125.7745742</v>
      </c>
      <c r="E193" s="60" t="n">
        <v>59.0015481510722</v>
      </c>
      <c r="F193" s="60" t="n">
        <v>1.80739228249362</v>
      </c>
      <c r="G193" s="60" t="n">
        <v>55.6126983275336</v>
      </c>
      <c r="H193" s="60" t="n">
        <v>1024.6466155</v>
      </c>
      <c r="I193" s="60" t="n">
        <v>20.4999492514441</v>
      </c>
      <c r="J193" s="60" t="n">
        <v>14.7242667837861</v>
      </c>
      <c r="K193" s="60" t="n">
        <v>16.6189096168282</v>
      </c>
      <c r="L193" s="60" t="n">
        <v>3342.2459017</v>
      </c>
      <c r="M193" s="60" t="n">
        <v>13.0451125571407</v>
      </c>
      <c r="N193" s="60" t="n">
        <v>48.0283832193526</v>
      </c>
      <c r="O193" s="60" t="n">
        <v>7.85166666280335</v>
      </c>
      <c r="P193" s="60" t="n">
        <v>1293.2214111</v>
      </c>
      <c r="Q193" s="60" t="n">
        <v>21.791750385493</v>
      </c>
      <c r="R193" s="60" t="n">
        <v>18.5837114762233</v>
      </c>
      <c r="S193" s="60" t="n">
        <v>19.5477042412688</v>
      </c>
      <c r="T193" s="60" t="n">
        <v>227.4432917</v>
      </c>
      <c r="U193" s="60" t="n">
        <v>57.7485630792317</v>
      </c>
      <c r="V193" s="60" t="n">
        <v>3.26838117114074</v>
      </c>
      <c r="W193" s="60" t="n">
        <v>56.6319581418555</v>
      </c>
      <c r="X193" s="60" t="n">
        <v>945.5655862</v>
      </c>
      <c r="Y193" s="60" t="n">
        <v>21.0049660038673</v>
      </c>
      <c r="Z193" s="60" t="n">
        <v>13.5878650670036</v>
      </c>
      <c r="AA193" s="60" t="n">
        <v>18.2949114830813</v>
      </c>
    </row>
    <row r="194">
      <c r="A194" s="60" t="s">
        <v>102</v>
      </c>
      <c r="B194" s="60" t="s">
        <v>103</v>
      </c>
      <c r="C194" s="60" t="s">
        <v>17</v>
      </c>
      <c r="D194" s="60" t="n">
        <v>1714.4216829</v>
      </c>
      <c r="E194" s="60" t="n">
        <v>12.8787882310229</v>
      </c>
      <c r="F194" s="60" t="n">
        <v>1.32912087778476</v>
      </c>
      <c r="G194" s="60" t="n">
        <v>12.9340322731452</v>
      </c>
      <c r="H194" s="60" t="n">
        <v>21363.324976</v>
      </c>
      <c r="I194" s="60" t="n">
        <v>4.57547620352584</v>
      </c>
      <c r="J194" s="60" t="n">
        <v>16.5621104350898</v>
      </c>
      <c r="K194" s="60" t="n">
        <v>4.19038842004599</v>
      </c>
      <c r="L194" s="60" t="n">
        <v>50631.6818254</v>
      </c>
      <c r="M194" s="60" t="n">
        <v>2.88184615314316</v>
      </c>
      <c r="N194" s="60" t="n">
        <v>39.252668152016</v>
      </c>
      <c r="O194" s="60" t="n">
        <v>2.44278171138599</v>
      </c>
      <c r="P194" s="60" t="n">
        <v>20963.9254986</v>
      </c>
      <c r="Q194" s="60" t="n">
        <v>4.29890925042578</v>
      </c>
      <c r="R194" s="60" t="n">
        <v>16.2524723867126</v>
      </c>
      <c r="S194" s="60" t="n">
        <v>4.06571940699894</v>
      </c>
      <c r="T194" s="60" t="n">
        <v>4482.0808296</v>
      </c>
      <c r="U194" s="60" t="n">
        <v>9.32157073122562</v>
      </c>
      <c r="V194" s="60" t="n">
        <v>3.47477360206001</v>
      </c>
      <c r="W194" s="60" t="n">
        <v>9.15622556607783</v>
      </c>
      <c r="X194" s="60" t="n">
        <v>29833.712191</v>
      </c>
      <c r="Y194" s="60" t="n">
        <v>4.38658537808491</v>
      </c>
      <c r="Z194" s="60" t="n">
        <v>23.1288545463368</v>
      </c>
      <c r="AA194" s="60" t="n">
        <v>3.87882396424719</v>
      </c>
    </row>
    <row r="195">
      <c r="A195" s="60" t="s">
        <v>104</v>
      </c>
      <c r="B195" s="60" t="s">
        <v>105</v>
      </c>
      <c r="C195" s="60" t="s">
        <v>16</v>
      </c>
      <c r="D195" s="60" t="n">
        <v>27.9216885</v>
      </c>
      <c r="E195" s="60" t="n">
        <v>64.4465483671736</v>
      </c>
      <c r="F195" s="60" t="n">
        <v>4.06621943061638</v>
      </c>
      <c r="G195" s="60" t="n">
        <v>64.7718691185338</v>
      </c>
      <c r="H195" s="60" t="n">
        <v>113.5879551</v>
      </c>
      <c r="I195" s="60" t="n">
        <v>34.2345550082416</v>
      </c>
      <c r="J195" s="60" t="n">
        <v>16.5417485447415</v>
      </c>
      <c r="K195" s="60" t="n">
        <v>25.5892050393818</v>
      </c>
      <c r="L195" s="60" t="n">
        <v>359.0107644</v>
      </c>
      <c r="M195" s="60" t="n">
        <v>24.0400058923943</v>
      </c>
      <c r="N195" s="60" t="n">
        <v>52.2825310512192</v>
      </c>
      <c r="O195" s="60" t="n">
        <v>12.2874388243905</v>
      </c>
      <c r="P195" s="60" t="n">
        <v>69.2657063</v>
      </c>
      <c r="Q195" s="60" t="n">
        <v>34.6928980652039</v>
      </c>
      <c r="R195" s="60" t="n">
        <v>10.0871249542243</v>
      </c>
      <c r="S195" s="60" t="n">
        <v>31.7873508205005</v>
      </c>
      <c r="T195" s="60"/>
      <c r="U195" s="60"/>
      <c r="V195" s="60"/>
      <c r="W195" s="60"/>
      <c r="X195" s="60" t="n">
        <v>116.888301</v>
      </c>
      <c r="Y195" s="60" t="n">
        <v>35.6873122795173</v>
      </c>
      <c r="Z195" s="60" t="n">
        <v>17.0223760191987</v>
      </c>
      <c r="AA195" s="60" t="n">
        <v>35.2298142556218</v>
      </c>
    </row>
    <row r="196">
      <c r="A196" s="60" t="s">
        <v>104</v>
      </c>
      <c r="B196" s="60" t="s">
        <v>105</v>
      </c>
      <c r="C196" s="60" t="s">
        <v>17</v>
      </c>
      <c r="D196" s="60" t="n">
        <v>134.4690287</v>
      </c>
      <c r="E196" s="60" t="n">
        <v>21.6843136363008</v>
      </c>
      <c r="F196" s="60" t="n">
        <v>1.58579050083493</v>
      </c>
      <c r="G196" s="60" t="n">
        <v>21.3840896116019</v>
      </c>
      <c r="H196" s="60" t="n">
        <v>1569.971259</v>
      </c>
      <c r="I196" s="60" t="n">
        <v>9.39257884795795</v>
      </c>
      <c r="J196" s="60" t="n">
        <v>18.5146388962209</v>
      </c>
      <c r="K196" s="60" t="n">
        <v>8.8718709603191</v>
      </c>
      <c r="L196" s="60" t="n">
        <v>2708.5463761</v>
      </c>
      <c r="M196" s="60" t="n">
        <v>7.1826878457303</v>
      </c>
      <c r="N196" s="60" t="n">
        <v>31.9418319282487</v>
      </c>
      <c r="O196" s="60" t="n">
        <v>6.70275926077133</v>
      </c>
      <c r="P196" s="60" t="n">
        <v>977.1874722</v>
      </c>
      <c r="Q196" s="60" t="n">
        <v>10.9507657781872</v>
      </c>
      <c r="R196" s="60" t="n">
        <v>11.5239518417794</v>
      </c>
      <c r="S196" s="60" t="n">
        <v>10.3199935588873</v>
      </c>
      <c r="T196" s="60" t="n">
        <v>274.9150574</v>
      </c>
      <c r="U196" s="60" t="n">
        <v>17.0072991773232</v>
      </c>
      <c r="V196" s="60" t="n">
        <v>3.24206764022986</v>
      </c>
      <c r="W196" s="60" t="n">
        <v>16.7264613729166</v>
      </c>
      <c r="X196" s="60" t="n">
        <v>2814.5320825</v>
      </c>
      <c r="Y196" s="60" t="n">
        <v>8.57611452211516</v>
      </c>
      <c r="Z196" s="60" t="n">
        <v>33.1917191926862</v>
      </c>
      <c r="AA196" s="60" t="n">
        <v>8.29824682064286</v>
      </c>
    </row>
    <row r="197">
      <c r="A197" s="60" t="s">
        <v>106</v>
      </c>
      <c r="B197" s="60" t="s">
        <v>107</v>
      </c>
      <c r="C197" s="60" t="s">
        <v>16</v>
      </c>
      <c r="D197" s="60" t="n">
        <v>587.5430915</v>
      </c>
      <c r="E197" s="60" t="n">
        <v>23.8144703993602</v>
      </c>
      <c r="F197" s="60" t="n">
        <v>3.3440239582714</v>
      </c>
      <c r="G197" s="60" t="n">
        <v>23.1773032312458</v>
      </c>
      <c r="H197" s="60" t="n">
        <v>4042.5568377</v>
      </c>
      <c r="I197" s="60" t="n">
        <v>11.3096996458168</v>
      </c>
      <c r="J197" s="60" t="n">
        <v>23.0083667283537</v>
      </c>
      <c r="K197" s="60" t="n">
        <v>9.45143816362947</v>
      </c>
      <c r="L197" s="60" t="n">
        <v>9879.4459744</v>
      </c>
      <c r="M197" s="60" t="n">
        <v>9.29943376768302</v>
      </c>
      <c r="N197" s="60" t="n">
        <v>56.2292443069966</v>
      </c>
      <c r="O197" s="60" t="n">
        <v>4.65463223464678</v>
      </c>
      <c r="P197" s="60" t="n">
        <v>1928.0679849</v>
      </c>
      <c r="Q197" s="60" t="n">
        <v>15.7010871355372</v>
      </c>
      <c r="R197" s="60" t="n">
        <v>10.9736726173074</v>
      </c>
      <c r="S197" s="60" t="n">
        <v>14.3185786595775</v>
      </c>
      <c r="T197" s="60" t="n">
        <v>259.4498039</v>
      </c>
      <c r="U197" s="60" t="n">
        <v>42.1750881459672</v>
      </c>
      <c r="V197" s="60" t="n">
        <v>1.47666847378873</v>
      </c>
      <c r="W197" s="60" t="n">
        <v>41.4898644064191</v>
      </c>
      <c r="X197" s="60" t="n">
        <v>872.8789525</v>
      </c>
      <c r="Y197" s="60" t="n">
        <v>25.0655867015747</v>
      </c>
      <c r="Z197" s="60" t="n">
        <v>4.96802391528221</v>
      </c>
      <c r="AA197" s="60" t="n">
        <v>24.2485871304637</v>
      </c>
    </row>
    <row r="198">
      <c r="A198" s="60" t="s">
        <v>106</v>
      </c>
      <c r="B198" s="60" t="s">
        <v>107</v>
      </c>
      <c r="C198" s="60" t="s">
        <v>17</v>
      </c>
      <c r="D198" s="60" t="n">
        <v>3792.8409004</v>
      </c>
      <c r="E198" s="60" t="n">
        <v>9.4818126188107</v>
      </c>
      <c r="F198" s="60" t="n">
        <v>2.3332618095502</v>
      </c>
      <c r="G198" s="60" t="n">
        <v>9.5707730871058</v>
      </c>
      <c r="H198" s="60" t="n">
        <v>42697.590908</v>
      </c>
      <c r="I198" s="60" t="n">
        <v>3.32780881218107</v>
      </c>
      <c r="J198" s="60" t="n">
        <v>26.2665007158428</v>
      </c>
      <c r="K198" s="60" t="n">
        <v>3.12128436437213</v>
      </c>
      <c r="L198" s="60" t="n">
        <v>74327.2068688</v>
      </c>
      <c r="M198" s="60" t="n">
        <v>2.7158480073868</v>
      </c>
      <c r="N198" s="60" t="n">
        <v>45.7242572919994</v>
      </c>
      <c r="O198" s="60" t="n">
        <v>1.99838392029422</v>
      </c>
      <c r="P198" s="60" t="n">
        <v>20790.0325823</v>
      </c>
      <c r="Q198" s="60" t="n">
        <v>5.10712503047479</v>
      </c>
      <c r="R198" s="60" t="n">
        <v>12.7895132744611</v>
      </c>
      <c r="S198" s="60" t="n">
        <v>4.7138135104732</v>
      </c>
      <c r="T198" s="60" t="n">
        <v>3246.1251211</v>
      </c>
      <c r="U198" s="60" t="n">
        <v>10.4111319927503</v>
      </c>
      <c r="V198" s="60" t="n">
        <v>1.99693579904324</v>
      </c>
      <c r="W198" s="60" t="n">
        <v>10.272426233997</v>
      </c>
      <c r="X198" s="60" t="n">
        <v>17701.5107382</v>
      </c>
      <c r="Y198" s="60" t="n">
        <v>6.29212503310314</v>
      </c>
      <c r="Z198" s="60" t="n">
        <v>10.8895311091032</v>
      </c>
      <c r="AA198" s="60" t="n">
        <v>6.0597215958928</v>
      </c>
    </row>
    <row r="199">
      <c r="A199" s="60" t="s">
        <v>108</v>
      </c>
      <c r="B199" s="60" t="s">
        <v>109</v>
      </c>
      <c r="C199" s="60" t="s">
        <v>16</v>
      </c>
      <c r="D199" s="60" t="n">
        <v>2187.3414913</v>
      </c>
      <c r="E199" s="60" t="n">
        <v>22.7190076534187</v>
      </c>
      <c r="F199" s="60" t="n">
        <v>5.39759713656904</v>
      </c>
      <c r="G199" s="60" t="n">
        <v>21.4064910120537</v>
      </c>
      <c r="H199" s="60" t="n">
        <v>14365.0383584</v>
      </c>
      <c r="I199" s="60" t="n">
        <v>9.1025241244875</v>
      </c>
      <c r="J199" s="60" t="n">
        <v>35.4479125543045</v>
      </c>
      <c r="K199" s="60" t="n">
        <v>5.9086783547759</v>
      </c>
      <c r="L199" s="60" t="n">
        <v>20319.2897895</v>
      </c>
      <c r="M199" s="60" t="n">
        <v>7.6582692115614</v>
      </c>
      <c r="N199" s="60" t="n">
        <v>50.1409317297495</v>
      </c>
      <c r="O199" s="60" t="n">
        <v>4.55638912554034</v>
      </c>
      <c r="P199" s="60" t="n">
        <v>2024.3952203</v>
      </c>
      <c r="Q199" s="60" t="n">
        <v>19.8632135212913</v>
      </c>
      <c r="R199" s="60" t="n">
        <v>4.99550247999053</v>
      </c>
      <c r="S199" s="60" t="n">
        <v>19.0007248460893</v>
      </c>
      <c r="T199" s="60" t="n">
        <v>439.4039251</v>
      </c>
      <c r="U199" s="60" t="n">
        <v>37.394578450531</v>
      </c>
      <c r="V199" s="60" t="n">
        <v>1.08429588034165</v>
      </c>
      <c r="W199" s="60" t="n">
        <v>36.7039386700362</v>
      </c>
      <c r="X199" s="60" t="n">
        <v>1188.887442</v>
      </c>
      <c r="Y199" s="60" t="n">
        <v>22.2363393868075</v>
      </c>
      <c r="Z199" s="60" t="n">
        <v>2.93376021904481</v>
      </c>
      <c r="AA199" s="60" t="n">
        <v>22.3506612615968</v>
      </c>
    </row>
    <row r="200">
      <c r="A200" s="60" t="s">
        <v>108</v>
      </c>
      <c r="B200" s="60" t="s">
        <v>109</v>
      </c>
      <c r="C200" s="60" t="s">
        <v>17</v>
      </c>
      <c r="D200" s="60" t="n">
        <v>7786.1566815</v>
      </c>
      <c r="E200" s="60" t="n">
        <v>9.02619624900655</v>
      </c>
      <c r="F200" s="60" t="n">
        <v>3.54774216905256</v>
      </c>
      <c r="G200" s="60" t="n">
        <v>8.72898568813596</v>
      </c>
      <c r="H200" s="60" t="n">
        <v>71070.4741671</v>
      </c>
      <c r="I200" s="60" t="n">
        <v>3.06881175420899</v>
      </c>
      <c r="J200" s="60" t="n">
        <v>32.3830778766972</v>
      </c>
      <c r="K200" s="60" t="n">
        <v>2.61253461783797</v>
      </c>
      <c r="L200" s="60" t="n">
        <v>100029.8859733</v>
      </c>
      <c r="M200" s="60" t="n">
        <v>2.54016612974496</v>
      </c>
      <c r="N200" s="60" t="n">
        <v>45.5783590222625</v>
      </c>
      <c r="O200" s="60" t="n">
        <v>1.80182985927505</v>
      </c>
      <c r="P200" s="60" t="n">
        <v>20865.4829009</v>
      </c>
      <c r="Q200" s="60" t="n">
        <v>5.97406385919978</v>
      </c>
      <c r="R200" s="60" t="n">
        <v>9.50730335815783</v>
      </c>
      <c r="S200" s="60" t="n">
        <v>5.70330486947954</v>
      </c>
      <c r="T200" s="60" t="n">
        <v>3034.0468711</v>
      </c>
      <c r="U200" s="60" t="n">
        <v>13.8372863354873</v>
      </c>
      <c r="V200" s="60" t="n">
        <v>1.38245561549755</v>
      </c>
      <c r="W200" s="60" t="n">
        <v>13.6682353305906</v>
      </c>
      <c r="X200" s="60" t="n">
        <v>16681.894155</v>
      </c>
      <c r="Y200" s="60" t="n">
        <v>7.78504328387614</v>
      </c>
      <c r="Z200" s="60" t="n">
        <v>7.60106195833234</v>
      </c>
      <c r="AA200" s="60" t="n">
        <v>7.53844919979623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475</v>
      </c>
    </row>
    <row r="210">
      <c r="A210" s="5" t="s">
        <v>26</v>
      </c>
      <c r="B210" s="5" t="s">
        <v>114</v>
      </c>
      <c r="C210" s="5" t="s">
        <v>11</v>
      </c>
      <c r="D210" s="5" t="s">
        <v>447</v>
      </c>
      <c r="E210" s="5" t="s">
        <v>448</v>
      </c>
      <c r="F210" s="5" t="s">
        <v>449</v>
      </c>
      <c r="G210" s="5" t="s">
        <v>450</v>
      </c>
      <c r="H210" s="5" t="s">
        <v>451</v>
      </c>
      <c r="I210" s="5" t="s">
        <v>452</v>
      </c>
      <c r="J210" s="5" t="s">
        <v>453</v>
      </c>
      <c r="K210" s="5" t="s">
        <v>454</v>
      </c>
      <c r="L210" s="5" t="s">
        <v>455</v>
      </c>
      <c r="M210" s="5" t="s">
        <v>456</v>
      </c>
      <c r="N210" s="5" t="s">
        <v>457</v>
      </c>
      <c r="O210" s="5" t="s">
        <v>458</v>
      </c>
      <c r="P210" s="5" t="s">
        <v>459</v>
      </c>
      <c r="Q210" s="5" t="s">
        <v>460</v>
      </c>
      <c r="R210" s="5" t="s">
        <v>461</v>
      </c>
      <c r="S210" s="5" t="s">
        <v>462</v>
      </c>
      <c r="T210" s="5" t="s">
        <v>463</v>
      </c>
      <c r="U210" s="5" t="s">
        <v>464</v>
      </c>
      <c r="V210" s="5" t="s">
        <v>465</v>
      </c>
      <c r="W210" s="5" t="s">
        <v>466</v>
      </c>
      <c r="X210" s="5" t="s">
        <v>467</v>
      </c>
      <c r="Y210" s="5" t="s">
        <v>468</v>
      </c>
      <c r="Z210" s="5" t="s">
        <v>469</v>
      </c>
      <c r="AA210" s="5" t="s">
        <v>470</v>
      </c>
    </row>
    <row r="211">
      <c r="A211" s="61" t="s">
        <v>88</v>
      </c>
      <c r="B211" s="61" t="s">
        <v>115</v>
      </c>
      <c r="C211" s="61" t="s">
        <v>16</v>
      </c>
      <c r="D211" s="61" t="n">
        <v>33.6850102</v>
      </c>
      <c r="E211" s="61" t="n">
        <v>100</v>
      </c>
      <c r="F211" s="61" t="n">
        <v>0.859846443027946</v>
      </c>
      <c r="G211" s="61" t="n">
        <v>94.6150918264993</v>
      </c>
      <c r="H211" s="61" t="n">
        <v>1014.3735527</v>
      </c>
      <c r="I211" s="61" t="n">
        <v>29.9236613993563</v>
      </c>
      <c r="J211" s="61" t="n">
        <v>25.8929858121496</v>
      </c>
      <c r="K211" s="61" t="n">
        <v>23.2455758727021</v>
      </c>
      <c r="L211" s="61" t="n">
        <v>1971.2594005</v>
      </c>
      <c r="M211" s="61" t="n">
        <v>21.3164657293117</v>
      </c>
      <c r="N211" s="61" t="n">
        <v>50.3185355664617</v>
      </c>
      <c r="O211" s="61" t="n">
        <v>12.1873230464089</v>
      </c>
      <c r="P211" s="61" t="n">
        <v>450.0328885</v>
      </c>
      <c r="Q211" s="61" t="n">
        <v>40.9058713782787</v>
      </c>
      <c r="R211" s="61" t="n">
        <v>11.4875778907235</v>
      </c>
      <c r="S211" s="61" t="n">
        <v>34.4143838681774</v>
      </c>
      <c r="T211" s="61" t="n">
        <v>70.6067496</v>
      </c>
      <c r="U211" s="61" t="n">
        <v>100</v>
      </c>
      <c r="V211" s="61" t="n">
        <v>1.80231391164385</v>
      </c>
      <c r="W211" s="61" t="n">
        <v>99.2260129264432</v>
      </c>
      <c r="X211" s="61" t="n">
        <v>377.6035483</v>
      </c>
      <c r="Y211" s="61" t="n">
        <v>47.523161614792</v>
      </c>
      <c r="Z211" s="61" t="n">
        <v>9.6387403759933</v>
      </c>
      <c r="AA211" s="61" t="n">
        <v>44.8946909451643</v>
      </c>
    </row>
    <row r="212">
      <c r="A212" s="61" t="s">
        <v>88</v>
      </c>
      <c r="B212" s="61" t="s">
        <v>115</v>
      </c>
      <c r="C212" s="61" t="s">
        <v>17</v>
      </c>
      <c r="D212" s="61" t="n">
        <v>902.8998493</v>
      </c>
      <c r="E212" s="61" t="n">
        <v>24.3783764196156</v>
      </c>
      <c r="F212" s="61" t="n">
        <v>1.64401112948973</v>
      </c>
      <c r="G212" s="61" t="n">
        <v>24.6051184100497</v>
      </c>
      <c r="H212" s="61" t="n">
        <v>10678.9713497</v>
      </c>
      <c r="I212" s="61" t="n">
        <v>10.2376423608885</v>
      </c>
      <c r="J212" s="61" t="n">
        <v>19.4444021272346</v>
      </c>
      <c r="K212" s="61" t="n">
        <v>10.1039044430633</v>
      </c>
      <c r="L212" s="61" t="n">
        <v>18631.1148006</v>
      </c>
      <c r="M212" s="61" t="n">
        <v>6.39337510328981</v>
      </c>
      <c r="N212" s="61" t="n">
        <v>33.92376254214</v>
      </c>
      <c r="O212" s="61" t="n">
        <v>6.08407864667202</v>
      </c>
      <c r="P212" s="61" t="n">
        <v>7233.5119904</v>
      </c>
      <c r="Q212" s="61" t="n">
        <v>9.86588173513842</v>
      </c>
      <c r="R212" s="61" t="n">
        <v>13.1708674297981</v>
      </c>
      <c r="S212" s="61" t="n">
        <v>9.0701312134648</v>
      </c>
      <c r="T212" s="61" t="n">
        <v>1682.5713721</v>
      </c>
      <c r="U212" s="61" t="n">
        <v>17.8379800904946</v>
      </c>
      <c r="V212" s="61" t="n">
        <v>3.06364660935292</v>
      </c>
      <c r="W212" s="61" t="n">
        <v>17.394615268991</v>
      </c>
      <c r="X212" s="61" t="n">
        <v>15791.4742464</v>
      </c>
      <c r="Y212" s="61" t="n">
        <v>11.1752707915599</v>
      </c>
      <c r="Z212" s="61" t="n">
        <v>28.7533101619846</v>
      </c>
      <c r="AA212" s="61" t="n">
        <v>10.3466575623625</v>
      </c>
    </row>
    <row r="213">
      <c r="A213" s="61" t="s">
        <v>92</v>
      </c>
      <c r="B213" s="61" t="s">
        <v>116</v>
      </c>
      <c r="C213" s="61" t="s">
        <v>16</v>
      </c>
      <c r="D213" s="61" t="n">
        <v>114.600686</v>
      </c>
      <c r="E213" s="61" t="n">
        <v>50.7312866314677</v>
      </c>
      <c r="F213" s="61" t="n">
        <v>2.928305766814</v>
      </c>
      <c r="G213" s="61" t="n">
        <v>48.0723365307082</v>
      </c>
      <c r="H213" s="61" t="n">
        <v>1087.3836558</v>
      </c>
      <c r="I213" s="61" t="n">
        <v>17.2637759983868</v>
      </c>
      <c r="J213" s="61" t="n">
        <v>27.7851027001569</v>
      </c>
      <c r="K213" s="61" t="n">
        <v>14.5461948434317</v>
      </c>
      <c r="L213" s="61" t="n">
        <v>2033.8890331</v>
      </c>
      <c r="M213" s="61" t="n">
        <v>15.3781357687172</v>
      </c>
      <c r="N213" s="61" t="n">
        <v>51.9704479315811</v>
      </c>
      <c r="O213" s="61" t="n">
        <v>9.557936570121</v>
      </c>
      <c r="P213" s="61" t="n">
        <v>307.9038862</v>
      </c>
      <c r="Q213" s="61" t="n">
        <v>34.1395471555923</v>
      </c>
      <c r="R213" s="61" t="n">
        <v>7.86763811853536</v>
      </c>
      <c r="S213" s="61" t="n">
        <v>30.8970737394515</v>
      </c>
      <c r="T213" s="61" t="n">
        <v>97.8352233</v>
      </c>
      <c r="U213" s="61" t="n">
        <v>79.3953383023505</v>
      </c>
      <c r="V213" s="61" t="n">
        <v>2.49991041577993</v>
      </c>
      <c r="W213" s="61" t="n">
        <v>78.5417910979044</v>
      </c>
      <c r="X213" s="61" t="n">
        <v>271.9366845</v>
      </c>
      <c r="Y213" s="61" t="n">
        <v>43.0266137120804</v>
      </c>
      <c r="Z213" s="61" t="n">
        <v>6.94859506713275</v>
      </c>
      <c r="AA213" s="61" t="n">
        <v>41.7379823463708</v>
      </c>
    </row>
    <row r="214">
      <c r="A214" s="61" t="s">
        <v>92</v>
      </c>
      <c r="B214" s="61" t="s">
        <v>116</v>
      </c>
      <c r="C214" s="61" t="s">
        <v>17</v>
      </c>
      <c r="D214" s="61" t="n">
        <v>757.6722801</v>
      </c>
      <c r="E214" s="61" t="n">
        <v>28.4730930756075</v>
      </c>
      <c r="F214" s="61" t="n">
        <v>2.57824129751624</v>
      </c>
      <c r="G214" s="61" t="n">
        <v>27.865487184912</v>
      </c>
      <c r="H214" s="61" t="n">
        <v>6659.2679881</v>
      </c>
      <c r="I214" s="61" t="n">
        <v>8.33465721967228</v>
      </c>
      <c r="J214" s="61" t="n">
        <v>22.6604564916658</v>
      </c>
      <c r="K214" s="61" t="n">
        <v>7.69896658185441</v>
      </c>
      <c r="L214" s="61" t="n">
        <v>12679.1857039</v>
      </c>
      <c r="M214" s="61" t="n">
        <v>5.62367721549354</v>
      </c>
      <c r="N214" s="61" t="n">
        <v>43.1453031333784</v>
      </c>
      <c r="O214" s="61" t="n">
        <v>4.81644914220551</v>
      </c>
      <c r="P214" s="61" t="n">
        <v>3234.3852517</v>
      </c>
      <c r="Q214" s="61" t="n">
        <v>9.4844585606705</v>
      </c>
      <c r="R214" s="61" t="n">
        <v>11.0061115432516</v>
      </c>
      <c r="S214" s="61" t="n">
        <v>9.29867845410218</v>
      </c>
      <c r="T214" s="61" t="n">
        <v>734.9688024</v>
      </c>
      <c r="U214" s="61" t="n">
        <v>22.8547804009927</v>
      </c>
      <c r="V214" s="61" t="n">
        <v>2.50098488291486</v>
      </c>
      <c r="W214" s="61" t="n">
        <v>21.7795365837921</v>
      </c>
      <c r="X214" s="61" t="n">
        <v>5321.6948992</v>
      </c>
      <c r="Y214" s="61" t="n">
        <v>14.3176188082724</v>
      </c>
      <c r="Z214" s="61" t="n">
        <v>18.108902651273</v>
      </c>
      <c r="AA214" s="61" t="n">
        <v>13.1674014556237</v>
      </c>
    </row>
    <row r="215">
      <c r="A215" s="61" t="s">
        <v>94</v>
      </c>
      <c r="B215" s="61" t="s">
        <v>117</v>
      </c>
      <c r="C215" s="61" t="s">
        <v>16</v>
      </c>
      <c r="D215" s="61" t="n">
        <v>21.235296</v>
      </c>
      <c r="E215" s="61" t="n">
        <v>100</v>
      </c>
      <c r="F215" s="61" t="n">
        <v>1.19680496915758</v>
      </c>
      <c r="G215" s="61" t="n">
        <v>98.0674781011515</v>
      </c>
      <c r="H215" s="61" t="n">
        <v>245.8087077</v>
      </c>
      <c r="I215" s="61" t="n">
        <v>47.6707814623797</v>
      </c>
      <c r="J215" s="61" t="n">
        <v>13.8535899305365</v>
      </c>
      <c r="K215" s="61" t="n">
        <v>36.4433444976909</v>
      </c>
      <c r="L215" s="61" t="n">
        <v>633.782726</v>
      </c>
      <c r="M215" s="61" t="n">
        <v>28.3156869453573</v>
      </c>
      <c r="N215" s="61" t="n">
        <v>35.7195075520979</v>
      </c>
      <c r="O215" s="61" t="n">
        <v>20.3863083002659</v>
      </c>
      <c r="P215" s="61" t="n">
        <v>157.7840384</v>
      </c>
      <c r="Q215" s="61" t="n">
        <v>49.3762834240609</v>
      </c>
      <c r="R215" s="61" t="n">
        <v>8.89258719119667</v>
      </c>
      <c r="S215" s="61" t="n">
        <v>47.4280746470182</v>
      </c>
      <c r="T215" s="61" t="n">
        <v>107.1400645</v>
      </c>
      <c r="U215" s="61" t="n">
        <v>62.1363990894683</v>
      </c>
      <c r="V215" s="61" t="n">
        <v>6.03833172796194</v>
      </c>
      <c r="W215" s="61" t="n">
        <v>57.596597316653</v>
      </c>
      <c r="X215" s="61" t="n">
        <v>608.5813725</v>
      </c>
      <c r="Y215" s="61" t="n">
        <v>31.6617288479521</v>
      </c>
      <c r="Z215" s="61" t="n">
        <v>34.2991786290494</v>
      </c>
      <c r="AA215" s="61" t="n">
        <v>23.5818837012221</v>
      </c>
    </row>
    <row r="216">
      <c r="A216" s="61" t="s">
        <v>94</v>
      </c>
      <c r="B216" s="61" t="s">
        <v>117</v>
      </c>
      <c r="C216" s="61" t="s">
        <v>17</v>
      </c>
      <c r="D216" s="61" t="n">
        <v>334.3290253</v>
      </c>
      <c r="E216" s="61" t="n">
        <v>29.2002299412247</v>
      </c>
      <c r="F216" s="61" t="n">
        <v>1.0402440247477</v>
      </c>
      <c r="G216" s="61" t="n">
        <v>28.816466571206</v>
      </c>
      <c r="H216" s="61" t="n">
        <v>2444.2024843</v>
      </c>
      <c r="I216" s="61" t="n">
        <v>13.0696598915378</v>
      </c>
      <c r="J216" s="61" t="n">
        <v>7.60498442300986</v>
      </c>
      <c r="K216" s="61" t="n">
        <v>12.9799602361226</v>
      </c>
      <c r="L216" s="61" t="n">
        <v>7446.7729975</v>
      </c>
      <c r="M216" s="61" t="n">
        <v>8.67546570903496</v>
      </c>
      <c r="N216" s="61" t="n">
        <v>23.1701722796903</v>
      </c>
      <c r="O216" s="61" t="n">
        <v>8.27567538445634</v>
      </c>
      <c r="P216" s="61" t="n">
        <v>4370.6747585</v>
      </c>
      <c r="Q216" s="61" t="n">
        <v>8.41977851345354</v>
      </c>
      <c r="R216" s="61" t="n">
        <v>13.5990834106178</v>
      </c>
      <c r="S216" s="61" t="n">
        <v>7.83274772969438</v>
      </c>
      <c r="T216" s="61" t="n">
        <v>764.3192328</v>
      </c>
      <c r="U216" s="61" t="n">
        <v>18.546139781736</v>
      </c>
      <c r="V216" s="61" t="n">
        <v>2.37813188432117</v>
      </c>
      <c r="W216" s="61" t="n">
        <v>18.6367470393395</v>
      </c>
      <c r="X216" s="61" t="n">
        <v>16779.1819837</v>
      </c>
      <c r="Y216" s="61" t="n">
        <v>6.04801077588642</v>
      </c>
      <c r="Z216" s="61" t="n">
        <v>52.2073839776132</v>
      </c>
      <c r="AA216" s="61" t="n">
        <v>5.30615198113993</v>
      </c>
    </row>
    <row r="217">
      <c r="A217" s="61" t="s">
        <v>96</v>
      </c>
      <c r="B217" s="61" t="s">
        <v>118</v>
      </c>
      <c r="C217" s="61" t="s">
        <v>16</v>
      </c>
      <c r="D217" s="61"/>
      <c r="E217" s="61"/>
      <c r="F217" s="61"/>
      <c r="G217" s="61"/>
      <c r="H217" s="61"/>
      <c r="I217" s="61"/>
      <c r="J217" s="61"/>
      <c r="K217" s="61"/>
      <c r="L217" s="61" t="n">
        <v>78.9214198</v>
      </c>
      <c r="M217" s="61" t="n">
        <v>100</v>
      </c>
      <c r="N217" s="61" t="n">
        <v>23.394281565325</v>
      </c>
      <c r="O217" s="61" t="n">
        <v>75.9065336211998</v>
      </c>
      <c r="P217" s="61" t="n">
        <v>38.6768711</v>
      </c>
      <c r="Q217" s="61" t="n">
        <v>100</v>
      </c>
      <c r="R217" s="61" t="n">
        <v>11.464791369341</v>
      </c>
      <c r="S217" s="61" t="n">
        <v>75.9065336211998</v>
      </c>
      <c r="T217" s="61"/>
      <c r="U217" s="61"/>
      <c r="V217" s="61"/>
      <c r="W217" s="61"/>
      <c r="X217" s="61" t="n">
        <v>219.7551755</v>
      </c>
      <c r="Y217" s="61" t="n">
        <v>58.2218052044332</v>
      </c>
      <c r="Z217" s="61" t="n">
        <v>65.140927065334</v>
      </c>
      <c r="AA217" s="61" t="n">
        <v>40.6201064511288</v>
      </c>
    </row>
    <row r="218">
      <c r="A218" s="61" t="s">
        <v>96</v>
      </c>
      <c r="B218" s="61" t="s">
        <v>118</v>
      </c>
      <c r="C218" s="61" t="s">
        <v>17</v>
      </c>
      <c r="D218" s="61" t="n">
        <v>310.0574767</v>
      </c>
      <c r="E218" s="61" t="n">
        <v>40.4350404893812</v>
      </c>
      <c r="F218" s="61" t="n">
        <v>0.385914432971083</v>
      </c>
      <c r="G218" s="61" t="n">
        <v>40.9521706918631</v>
      </c>
      <c r="H218" s="61" t="n">
        <v>1910.8611588</v>
      </c>
      <c r="I218" s="61" t="n">
        <v>18.2809155532527</v>
      </c>
      <c r="J218" s="61" t="n">
        <v>2.37836193609444</v>
      </c>
      <c r="K218" s="61" t="n">
        <v>17.9082424777295</v>
      </c>
      <c r="L218" s="61" t="n">
        <v>9559.0286637</v>
      </c>
      <c r="M218" s="61" t="n">
        <v>9.20241498967678</v>
      </c>
      <c r="N218" s="61" t="n">
        <v>11.8976880214871</v>
      </c>
      <c r="O218" s="61" t="n">
        <v>8.46871616006563</v>
      </c>
      <c r="P218" s="61" t="n">
        <v>6317.5566113</v>
      </c>
      <c r="Q218" s="61" t="n">
        <v>9.96688508618723</v>
      </c>
      <c r="R218" s="61" t="n">
        <v>7.86317525176634</v>
      </c>
      <c r="S218" s="61" t="n">
        <v>9.2219814652887</v>
      </c>
      <c r="T218" s="61" t="n">
        <v>2205.3772661</v>
      </c>
      <c r="U218" s="61" t="n">
        <v>16.5807354469534</v>
      </c>
      <c r="V218" s="61" t="n">
        <v>2.74493273373885</v>
      </c>
      <c r="W218" s="61" t="n">
        <v>16.2871932182393</v>
      </c>
      <c r="X218" s="61" t="n">
        <v>60040.7002523</v>
      </c>
      <c r="Y218" s="61" t="n">
        <v>3.80582643337063</v>
      </c>
      <c r="Z218" s="61" t="n">
        <v>74.7299276239422</v>
      </c>
      <c r="AA218" s="61" t="n">
        <v>1.96084326812295</v>
      </c>
    </row>
    <row r="219">
      <c r="A219" s="61" t="s">
        <v>98</v>
      </c>
      <c r="B219" s="61" t="s">
        <v>119</v>
      </c>
      <c r="C219" s="61" t="s">
        <v>16</v>
      </c>
      <c r="D219" s="61"/>
      <c r="E219" s="61"/>
      <c r="F219" s="61"/>
      <c r="G219" s="61"/>
      <c r="H219" s="61" t="n">
        <v>60.4119502</v>
      </c>
      <c r="I219" s="61" t="n">
        <v>100</v>
      </c>
      <c r="J219" s="61" t="n">
        <v>11.2637973730753</v>
      </c>
      <c r="K219" s="61" t="n">
        <v>94.6837984287022</v>
      </c>
      <c r="L219" s="61" t="n">
        <v>235.7156747</v>
      </c>
      <c r="M219" s="61" t="n">
        <v>46.5898882745488</v>
      </c>
      <c r="N219" s="61" t="n">
        <v>43.9491456357342</v>
      </c>
      <c r="O219" s="61" t="n">
        <v>30.3828768497738</v>
      </c>
      <c r="P219" s="61" t="n">
        <v>7.4391792</v>
      </c>
      <c r="Q219" s="61" t="n">
        <v>99.9999999999999</v>
      </c>
      <c r="R219" s="61" t="n">
        <v>1.38703363909606</v>
      </c>
      <c r="S219" s="61" t="n">
        <v>101.981398848049</v>
      </c>
      <c r="T219" s="61"/>
      <c r="U219" s="61"/>
      <c r="V219" s="61"/>
      <c r="W219" s="61"/>
      <c r="X219" s="61" t="n">
        <v>232.7705269</v>
      </c>
      <c r="Y219" s="61" t="n">
        <v>41.8555960320206</v>
      </c>
      <c r="Z219" s="61" t="n">
        <v>43.4000233520944</v>
      </c>
      <c r="AA219" s="61" t="n">
        <v>29.77615188252</v>
      </c>
    </row>
    <row r="220">
      <c r="A220" s="61" t="s">
        <v>98</v>
      </c>
      <c r="B220" s="61" t="s">
        <v>119</v>
      </c>
      <c r="C220" s="61" t="s">
        <v>17</v>
      </c>
      <c r="D220" s="61" t="n">
        <v>93.7232397</v>
      </c>
      <c r="E220" s="61" t="n">
        <v>47.693421984948</v>
      </c>
      <c r="F220" s="61" t="n">
        <v>0.388406251449247</v>
      </c>
      <c r="G220" s="61" t="n">
        <v>47.4644642591231</v>
      </c>
      <c r="H220" s="61" t="n">
        <v>626.4083868</v>
      </c>
      <c r="I220" s="61" t="n">
        <v>27.8348443900804</v>
      </c>
      <c r="J220" s="61" t="n">
        <v>2.59595095274281</v>
      </c>
      <c r="K220" s="61" t="n">
        <v>27.6131779832162</v>
      </c>
      <c r="L220" s="61" t="n">
        <v>2890.9860372</v>
      </c>
      <c r="M220" s="61" t="n">
        <v>12.9829945511009</v>
      </c>
      <c r="N220" s="61" t="n">
        <v>11.9807750275726</v>
      </c>
      <c r="O220" s="61" t="n">
        <v>12.4968187688255</v>
      </c>
      <c r="P220" s="61" t="n">
        <v>1376.5578222</v>
      </c>
      <c r="Q220" s="61" t="n">
        <v>15.4848028200525</v>
      </c>
      <c r="R220" s="61" t="n">
        <v>5.70470744860349</v>
      </c>
      <c r="S220" s="61" t="n">
        <v>15.0186421792618</v>
      </c>
      <c r="T220" s="61" t="n">
        <v>570.2445582</v>
      </c>
      <c r="U220" s="61" t="n">
        <v>20.3105154929524</v>
      </c>
      <c r="V220" s="61" t="n">
        <v>2.36319777217212</v>
      </c>
      <c r="W220" s="61" t="n">
        <v>19.5342715867108</v>
      </c>
      <c r="X220" s="61" t="n">
        <v>18572.2888159</v>
      </c>
      <c r="Y220" s="61" t="n">
        <v>4.57098678785933</v>
      </c>
      <c r="Z220" s="61" t="n">
        <v>76.9669625474597</v>
      </c>
      <c r="AA220" s="61" t="n">
        <v>3.28699526720458</v>
      </c>
    </row>
    <row r="221">
      <c r="A221" s="61" t="s">
        <v>106</v>
      </c>
      <c r="B221" s="61" t="s">
        <v>120</v>
      </c>
      <c r="C221" s="61" t="s">
        <v>16</v>
      </c>
      <c r="D221" s="61"/>
      <c r="E221" s="61"/>
      <c r="F221" s="61"/>
      <c r="G221" s="61"/>
      <c r="H221" s="61" t="n">
        <v>227.5638098</v>
      </c>
      <c r="I221" s="61" t="n">
        <v>50.7888394884279</v>
      </c>
      <c r="J221" s="61" t="n">
        <v>15.2086210922521</v>
      </c>
      <c r="K221" s="61" t="n">
        <v>40.7214159504375</v>
      </c>
      <c r="L221" s="61" t="n">
        <v>554.9398417</v>
      </c>
      <c r="M221" s="61" t="n">
        <v>40.4386363356372</v>
      </c>
      <c r="N221" s="61" t="n">
        <v>37.087926190141</v>
      </c>
      <c r="O221" s="61" t="n">
        <v>24.9008469461525</v>
      </c>
      <c r="P221" s="61" t="n">
        <v>305.4818334</v>
      </c>
      <c r="Q221" s="61" t="n">
        <v>46.5520096597541</v>
      </c>
      <c r="R221" s="61" t="n">
        <v>20.4160646582174</v>
      </c>
      <c r="S221" s="61" t="n">
        <v>40.0115400272929</v>
      </c>
      <c r="T221" s="61"/>
      <c r="U221" s="61"/>
      <c r="V221" s="61"/>
      <c r="W221" s="61"/>
      <c r="X221" s="61" t="n">
        <v>408.296186</v>
      </c>
      <c r="Y221" s="61" t="n">
        <v>42.2431651021073</v>
      </c>
      <c r="Z221" s="61" t="n">
        <v>27.2873880593895</v>
      </c>
      <c r="AA221" s="61" t="n">
        <v>39.9901175924497</v>
      </c>
    </row>
    <row r="222">
      <c r="A222" s="61" t="s">
        <v>106</v>
      </c>
      <c r="B222" s="61" t="s">
        <v>120</v>
      </c>
      <c r="C222" s="61" t="s">
        <v>17</v>
      </c>
      <c r="D222" s="61" t="n">
        <v>442.0475724</v>
      </c>
      <c r="E222" s="61" t="n">
        <v>30.5392366567255</v>
      </c>
      <c r="F222" s="61" t="n">
        <v>0.918199273955202</v>
      </c>
      <c r="G222" s="61" t="n">
        <v>30.8437875854072</v>
      </c>
      <c r="H222" s="61" t="n">
        <v>2738.3376239</v>
      </c>
      <c r="I222" s="61" t="n">
        <v>15.8894728115745</v>
      </c>
      <c r="J222" s="61" t="n">
        <v>5.68793898009243</v>
      </c>
      <c r="K222" s="61" t="n">
        <v>15.5126226563781</v>
      </c>
      <c r="L222" s="61" t="n">
        <v>9827.6985568</v>
      </c>
      <c r="M222" s="61" t="n">
        <v>8.60667621676128</v>
      </c>
      <c r="N222" s="61" t="n">
        <v>20.413607590947</v>
      </c>
      <c r="O222" s="61" t="n">
        <v>8.23158022975829</v>
      </c>
      <c r="P222" s="61" t="n">
        <v>6551.6427021</v>
      </c>
      <c r="Q222" s="61" t="n">
        <v>8.7740334764269</v>
      </c>
      <c r="R222" s="61" t="n">
        <v>13.6087469944041</v>
      </c>
      <c r="S222" s="61" t="n">
        <v>8.38073386570732</v>
      </c>
      <c r="T222" s="61" t="n">
        <v>1784.5969985</v>
      </c>
      <c r="U222" s="61" t="n">
        <v>14.8588288205741</v>
      </c>
      <c r="V222" s="61" t="n">
        <v>3.70687629711171</v>
      </c>
      <c r="W222" s="61" t="n">
        <v>14.8725365577832</v>
      </c>
      <c r="X222" s="61" t="n">
        <v>26798.5563044</v>
      </c>
      <c r="Y222" s="61" t="n">
        <v>5.18945035394735</v>
      </c>
      <c r="Z222" s="61" t="n">
        <v>55.6646308634896</v>
      </c>
      <c r="AA222" s="61" t="n">
        <v>4.42653657617736</v>
      </c>
    </row>
    <row r="223">
      <c r="A223" s="61" t="s">
        <v>108</v>
      </c>
      <c r="B223" s="61" t="s">
        <v>121</v>
      </c>
      <c r="C223" s="61" t="s">
        <v>16</v>
      </c>
      <c r="D223" s="61" t="n">
        <v>39.548692</v>
      </c>
      <c r="E223" s="61" t="n">
        <v>100</v>
      </c>
      <c r="F223" s="61" t="n">
        <v>2.62771490058069</v>
      </c>
      <c r="G223" s="61" t="n">
        <v>102.840601122922</v>
      </c>
      <c r="H223" s="61" t="n">
        <v>220.4663383</v>
      </c>
      <c r="I223" s="61" t="n">
        <v>52.5129103664786</v>
      </c>
      <c r="J223" s="61" t="n">
        <v>14.648339880049</v>
      </c>
      <c r="K223" s="61" t="n">
        <v>44.4754509579378</v>
      </c>
      <c r="L223" s="61" t="n">
        <v>392.6963463</v>
      </c>
      <c r="M223" s="61" t="n">
        <v>54.2680327751714</v>
      </c>
      <c r="N223" s="61" t="n">
        <v>26.0917362469561</v>
      </c>
      <c r="O223" s="61" t="n">
        <v>38.2474302635709</v>
      </c>
      <c r="P223" s="61" t="n">
        <v>182.0804525</v>
      </c>
      <c r="Q223" s="61" t="n">
        <v>62.4156678583756</v>
      </c>
      <c r="R223" s="61" t="n">
        <v>12.0978847578252</v>
      </c>
      <c r="S223" s="61" t="n">
        <v>55.944005333304</v>
      </c>
      <c r="T223" s="61"/>
      <c r="U223" s="61"/>
      <c r="V223" s="61"/>
      <c r="W223" s="61"/>
      <c r="X223" s="61" t="n">
        <v>670.2684037</v>
      </c>
      <c r="Y223" s="61" t="n">
        <v>32.8881914816368</v>
      </c>
      <c r="Z223" s="61" t="n">
        <v>44.534324214589</v>
      </c>
      <c r="AA223" s="61" t="n">
        <v>18.7832172658294</v>
      </c>
    </row>
    <row r="224">
      <c r="A224" s="61" t="s">
        <v>108</v>
      </c>
      <c r="B224" s="61" t="s">
        <v>121</v>
      </c>
      <c r="C224" s="61" t="s">
        <v>17</v>
      </c>
      <c r="D224" s="61" t="n">
        <v>445.3455154</v>
      </c>
      <c r="E224" s="61" t="n">
        <v>35.3548336136777</v>
      </c>
      <c r="F224" s="61" t="n">
        <v>0.74322047153378</v>
      </c>
      <c r="G224" s="61" t="n">
        <v>34.9150515553128</v>
      </c>
      <c r="H224" s="61" t="n">
        <v>4277.2236355</v>
      </c>
      <c r="I224" s="61" t="n">
        <v>15.3749203235853</v>
      </c>
      <c r="J224" s="61" t="n">
        <v>7.13809852643627</v>
      </c>
      <c r="K224" s="61" t="n">
        <v>14.7195030723706</v>
      </c>
      <c r="L224" s="61" t="n">
        <v>11298.9041117</v>
      </c>
      <c r="M224" s="61" t="n">
        <v>9.10387245933128</v>
      </c>
      <c r="N224" s="61" t="n">
        <v>18.8563184119416</v>
      </c>
      <c r="O224" s="61" t="n">
        <v>7.94460077285339</v>
      </c>
      <c r="P224" s="61" t="n">
        <v>7243.7429809</v>
      </c>
      <c r="Q224" s="61" t="n">
        <v>8.01882621766868</v>
      </c>
      <c r="R224" s="61" t="n">
        <v>12.0888116928684</v>
      </c>
      <c r="S224" s="61" t="n">
        <v>7.58382687718835</v>
      </c>
      <c r="T224" s="61" t="n">
        <v>2205.5858046</v>
      </c>
      <c r="U224" s="61" t="n">
        <v>14.5448088769657</v>
      </c>
      <c r="V224" s="61" t="n">
        <v>3.6808196445645</v>
      </c>
      <c r="W224" s="61" t="n">
        <v>14.5792926360061</v>
      </c>
      <c r="X224" s="61" t="n">
        <v>34450.2486303</v>
      </c>
      <c r="Y224" s="61" t="n">
        <v>5.17103513111573</v>
      </c>
      <c r="Z224" s="61" t="n">
        <v>57.4927312526555</v>
      </c>
      <c r="AA224" s="61" t="n">
        <v>4.29406114590877</v>
      </c>
    </row>
    <row r="225">
      <c r="A225" s="61" t="s">
        <v>110</v>
      </c>
      <c r="B225" s="61" t="s">
        <v>122</v>
      </c>
      <c r="C225" s="61" t="s">
        <v>16</v>
      </c>
      <c r="D225" s="61" t="n">
        <v>21.232468</v>
      </c>
      <c r="E225" s="61" t="n">
        <v>100</v>
      </c>
      <c r="F225" s="61" t="n">
        <v>9.53658316721594</v>
      </c>
      <c r="G225" s="61" t="n">
        <v>87.8118407269155</v>
      </c>
      <c r="H225" s="61" t="n">
        <v>17.3161438</v>
      </c>
      <c r="I225" s="61" t="n">
        <v>100</v>
      </c>
      <c r="J225" s="61" t="n">
        <v>7.77756243335305</v>
      </c>
      <c r="K225" s="61" t="n">
        <v>91.7669084119345</v>
      </c>
      <c r="L225" s="61" t="n">
        <v>21.0148801</v>
      </c>
      <c r="M225" s="61" t="n">
        <v>100</v>
      </c>
      <c r="N225" s="61" t="n">
        <v>9.43885335528217</v>
      </c>
      <c r="O225" s="61" t="n">
        <v>88.0362430386817</v>
      </c>
      <c r="P225" s="61" t="n">
        <v>17.3161438</v>
      </c>
      <c r="Q225" s="61" t="n">
        <v>100</v>
      </c>
      <c r="R225" s="61" t="n">
        <v>7.77756243335305</v>
      </c>
      <c r="S225" s="61" t="n">
        <v>91.7669084119345</v>
      </c>
      <c r="T225" s="61"/>
      <c r="U225" s="61"/>
      <c r="V225" s="61"/>
      <c r="W225" s="61"/>
      <c r="X225" s="61" t="n">
        <v>145.7626632</v>
      </c>
      <c r="Y225" s="61" t="n">
        <v>38.559936741663</v>
      </c>
      <c r="Z225" s="61" t="n">
        <v>65.4694386107958</v>
      </c>
      <c r="AA225" s="61" t="n">
        <v>20.5623759879908</v>
      </c>
    </row>
    <row r="226">
      <c r="A226" s="61" t="s">
        <v>110</v>
      </c>
      <c r="B226" s="61" t="s">
        <v>122</v>
      </c>
      <c r="C226" s="61" t="s">
        <v>17</v>
      </c>
      <c r="D226" s="61" t="n">
        <v>87.819165</v>
      </c>
      <c r="E226" s="61" t="n">
        <v>44.8211568682913</v>
      </c>
      <c r="F226" s="61" t="n">
        <v>0.313975391762336</v>
      </c>
      <c r="G226" s="61" t="n">
        <v>44.5046735248968</v>
      </c>
      <c r="H226" s="61" t="n">
        <v>564.9749556</v>
      </c>
      <c r="I226" s="61" t="n">
        <v>19.1390727687124</v>
      </c>
      <c r="J226" s="61" t="n">
        <v>2.01992620882262</v>
      </c>
      <c r="K226" s="61" t="n">
        <v>18.6123291982573</v>
      </c>
      <c r="L226" s="61" t="n">
        <v>2502.6070765</v>
      </c>
      <c r="M226" s="61" t="n">
        <v>10.5130159107479</v>
      </c>
      <c r="N226" s="61" t="n">
        <v>8.9474437302072</v>
      </c>
      <c r="O226" s="61" t="n">
        <v>9.84536945852966</v>
      </c>
      <c r="P226" s="61" t="n">
        <v>2217.9057613</v>
      </c>
      <c r="Q226" s="61" t="n">
        <v>10.6821625202503</v>
      </c>
      <c r="R226" s="61" t="n">
        <v>7.92956560559543</v>
      </c>
      <c r="S226" s="61" t="n">
        <v>10.0922015250757</v>
      </c>
      <c r="T226" s="61" t="n">
        <v>788.3210961</v>
      </c>
      <c r="U226" s="61" t="n">
        <v>18.9475146012597</v>
      </c>
      <c r="V226" s="61" t="n">
        <v>2.81844429951608</v>
      </c>
      <c r="W226" s="61" t="n">
        <v>18.9081372751444</v>
      </c>
      <c r="X226" s="61" t="n">
        <v>21808.4509084</v>
      </c>
      <c r="Y226" s="61" t="n">
        <v>2.87733454304274</v>
      </c>
      <c r="Z226" s="61" t="n">
        <v>77.9706447640963</v>
      </c>
      <c r="AA226" s="61" t="n">
        <v>1.76489181059197</v>
      </c>
    </row>
    <row r="227">
      <c r="A227" s="61" t="s">
        <v>123</v>
      </c>
      <c r="B227" s="61" t="s">
        <v>124</v>
      </c>
      <c r="C227" s="61" t="s">
        <v>16</v>
      </c>
      <c r="D227" s="61" t="n">
        <v>33.148962</v>
      </c>
      <c r="E227" s="61" t="n">
        <v>100</v>
      </c>
      <c r="F227" s="61" t="n">
        <v>5.95447654105017</v>
      </c>
      <c r="G227" s="61" t="n">
        <v>79.5655059584315</v>
      </c>
      <c r="H227" s="61" t="n">
        <v>121.0690138</v>
      </c>
      <c r="I227" s="61" t="n">
        <v>54.7690878977043</v>
      </c>
      <c r="J227" s="61" t="n">
        <v>21.747365800479</v>
      </c>
      <c r="K227" s="61" t="n">
        <v>38.9069004835975</v>
      </c>
      <c r="L227" s="61" t="n">
        <v>250.8081288</v>
      </c>
      <c r="M227" s="61" t="n">
        <v>42.5506656382793</v>
      </c>
      <c r="N227" s="61" t="n">
        <v>45.052123177923</v>
      </c>
      <c r="O227" s="61" t="n">
        <v>25.8363322556561</v>
      </c>
      <c r="P227" s="61" t="n">
        <v>45.818583</v>
      </c>
      <c r="Q227" s="61" t="n">
        <v>70.4294572648775</v>
      </c>
      <c r="R227" s="61" t="n">
        <v>8.23029323264059</v>
      </c>
      <c r="S227" s="61" t="n">
        <v>71.6535406684069</v>
      </c>
      <c r="T227" s="61" t="n">
        <v>7.9627613</v>
      </c>
      <c r="U227" s="61" t="n">
        <v>100</v>
      </c>
      <c r="V227" s="61" t="n">
        <v>1.43033363647502</v>
      </c>
      <c r="W227" s="61" t="n">
        <v>97.2338414486304</v>
      </c>
      <c r="X227" s="61" t="n">
        <v>97.8991192</v>
      </c>
      <c r="Y227" s="61" t="n">
        <v>59.8690950341212</v>
      </c>
      <c r="Z227" s="61" t="n">
        <v>17.5854076114321</v>
      </c>
      <c r="AA227" s="61" t="n">
        <v>56.8462531923761</v>
      </c>
    </row>
    <row r="228">
      <c r="A228" s="61" t="s">
        <v>123</v>
      </c>
      <c r="B228" s="61" t="s">
        <v>124</v>
      </c>
      <c r="C228" s="61" t="s">
        <v>17</v>
      </c>
      <c r="D228" s="61" t="n">
        <v>55.3647553</v>
      </c>
      <c r="E228" s="61" t="n">
        <v>43.2903534089677</v>
      </c>
      <c r="F228" s="61" t="n">
        <v>0.336188107915655</v>
      </c>
      <c r="G228" s="61" t="n">
        <v>42.7395314647205</v>
      </c>
      <c r="H228" s="61" t="n">
        <v>1155.3630753</v>
      </c>
      <c r="I228" s="61" t="n">
        <v>17.266916127517</v>
      </c>
      <c r="J228" s="61" t="n">
        <v>7.01564242695605</v>
      </c>
      <c r="K228" s="61" t="n">
        <v>17.0257076129061</v>
      </c>
      <c r="L228" s="61" t="n">
        <v>4333.3915044</v>
      </c>
      <c r="M228" s="61" t="n">
        <v>8.75937197245745</v>
      </c>
      <c r="N228" s="61" t="n">
        <v>26.3133952787833</v>
      </c>
      <c r="O228" s="61" t="n">
        <v>7.7112128002551</v>
      </c>
      <c r="P228" s="61" t="n">
        <v>2267.0298379</v>
      </c>
      <c r="Q228" s="61" t="n">
        <v>10.6740513490213</v>
      </c>
      <c r="R228" s="61" t="n">
        <v>13.7659503354102</v>
      </c>
      <c r="S228" s="61" t="n">
        <v>9.70518125221047</v>
      </c>
      <c r="T228" s="61" t="n">
        <v>358.5031937</v>
      </c>
      <c r="U228" s="61" t="n">
        <v>18.0850390325468</v>
      </c>
      <c r="V228" s="61" t="n">
        <v>2.17691760251892</v>
      </c>
      <c r="W228" s="61" t="n">
        <v>17.7299582354485</v>
      </c>
      <c r="X228" s="61" t="n">
        <v>8298.7336341</v>
      </c>
      <c r="Y228" s="61" t="n">
        <v>6.26524129795247</v>
      </c>
      <c r="Z228" s="61" t="n">
        <v>50.3919062484159</v>
      </c>
      <c r="AA228" s="61" t="n">
        <v>6.07997240020294</v>
      </c>
    </row>
    <row r="229">
      <c r="A229" s="61" t="s">
        <v>125</v>
      </c>
      <c r="B229" s="61" t="s">
        <v>126</v>
      </c>
      <c r="C229" s="61" t="s">
        <v>16</v>
      </c>
      <c r="D229" s="61"/>
      <c r="E229" s="61"/>
      <c r="F229" s="61"/>
      <c r="G229" s="61"/>
      <c r="H229" s="61" t="n">
        <v>25.1993405</v>
      </c>
      <c r="I229" s="61" t="n">
        <v>99.9999999999998</v>
      </c>
      <c r="J229" s="61" t="n">
        <v>5.57002990880856</v>
      </c>
      <c r="K229" s="61" t="n">
        <v>93.9844950353556</v>
      </c>
      <c r="L229" s="61" t="n">
        <v>98.4680927</v>
      </c>
      <c r="M229" s="61" t="n">
        <v>59.663652205834</v>
      </c>
      <c r="N229" s="61" t="n">
        <v>21.7652609361874</v>
      </c>
      <c r="O229" s="61" t="n">
        <v>52.6051686378504</v>
      </c>
      <c r="P229" s="61" t="n">
        <v>24.8246435</v>
      </c>
      <c r="Q229" s="61" t="n">
        <v>99.9999999999998</v>
      </c>
      <c r="R229" s="61" t="n">
        <v>5.48720736443519</v>
      </c>
      <c r="S229" s="61" t="n">
        <v>94.1625763820794</v>
      </c>
      <c r="T229" s="61"/>
      <c r="U229" s="61"/>
      <c r="V229" s="61"/>
      <c r="W229" s="61"/>
      <c r="X229" s="61" t="n">
        <v>303.9173522</v>
      </c>
      <c r="Y229" s="61" t="n">
        <v>35.2891171524552</v>
      </c>
      <c r="Z229" s="61" t="n">
        <v>67.1775017905689</v>
      </c>
      <c r="AA229" s="61" t="n">
        <v>20.3098877198458</v>
      </c>
    </row>
    <row r="230">
      <c r="A230" s="61" t="s">
        <v>125</v>
      </c>
      <c r="B230" s="61" t="s">
        <v>126</v>
      </c>
      <c r="C230" s="61" t="s">
        <v>17</v>
      </c>
      <c r="D230" s="61" t="n">
        <v>42.6368416</v>
      </c>
      <c r="E230" s="61" t="n">
        <v>70.8001228328741</v>
      </c>
      <c r="F230" s="61" t="n">
        <v>0.129545903527927</v>
      </c>
      <c r="G230" s="61" t="n">
        <v>70.5841164006545</v>
      </c>
      <c r="H230" s="61" t="n">
        <v>1115.6826153</v>
      </c>
      <c r="I230" s="61" t="n">
        <v>17.4050898067475</v>
      </c>
      <c r="J230" s="61" t="n">
        <v>3.38984096911716</v>
      </c>
      <c r="K230" s="61" t="n">
        <v>17.6071357648052</v>
      </c>
      <c r="L230" s="61" t="n">
        <v>3794.1776493</v>
      </c>
      <c r="M230" s="61" t="n">
        <v>9.90871022719045</v>
      </c>
      <c r="N230" s="61" t="n">
        <v>11.5280624286212</v>
      </c>
      <c r="O230" s="61" t="n">
        <v>9.84319899974075</v>
      </c>
      <c r="P230" s="61" t="n">
        <v>3422.6966731</v>
      </c>
      <c r="Q230" s="61" t="n">
        <v>12.4086810582288</v>
      </c>
      <c r="R230" s="61" t="n">
        <v>10.3993709754235</v>
      </c>
      <c r="S230" s="61" t="n">
        <v>12.4677541750347</v>
      </c>
      <c r="T230" s="61" t="n">
        <v>1201.4716942</v>
      </c>
      <c r="U230" s="61" t="n">
        <v>15.1708048434311</v>
      </c>
      <c r="V230" s="61" t="n">
        <v>3.65049873179086</v>
      </c>
      <c r="W230" s="61" t="n">
        <v>15.4609867738879</v>
      </c>
      <c r="X230" s="61" t="n">
        <v>23335.8701134</v>
      </c>
      <c r="Y230" s="61" t="n">
        <v>4.39735327250629</v>
      </c>
      <c r="Z230" s="61" t="n">
        <v>70.9026809915194</v>
      </c>
      <c r="AA230" s="61" t="n">
        <v>3.13389340915332</v>
      </c>
    </row>
    <row r="231">
      <c r="A231" s="61" t="s">
        <v>127</v>
      </c>
      <c r="B231" s="61" t="s">
        <v>128</v>
      </c>
      <c r="C231" s="61" t="s">
        <v>16</v>
      </c>
      <c r="D231" s="61" t="n">
        <v>37.7712766</v>
      </c>
      <c r="E231" s="61" t="n">
        <v>100</v>
      </c>
      <c r="F231" s="61" t="n">
        <v>2.06389749187843</v>
      </c>
      <c r="G231" s="61" t="n">
        <v>101.696121212738</v>
      </c>
      <c r="H231" s="61" t="n">
        <v>325.6855322</v>
      </c>
      <c r="I231" s="61" t="n">
        <v>51.9393919549402</v>
      </c>
      <c r="J231" s="61" t="n">
        <v>17.7961036415876</v>
      </c>
      <c r="K231" s="61" t="n">
        <v>30.8317531776613</v>
      </c>
      <c r="L231" s="61" t="n">
        <v>497.0103879</v>
      </c>
      <c r="M231" s="61" t="n">
        <v>52.4236922956243</v>
      </c>
      <c r="N231" s="61" t="n">
        <v>27.1576336666454</v>
      </c>
      <c r="O231" s="61" t="n">
        <v>28.8219264655795</v>
      </c>
      <c r="P231" s="61"/>
      <c r="Q231" s="61"/>
      <c r="R231" s="61"/>
      <c r="S231" s="61"/>
      <c r="T231" s="61" t="n">
        <v>109.4923863</v>
      </c>
      <c r="U231" s="61" t="n">
        <v>60.2836322945344</v>
      </c>
      <c r="V231" s="61" t="n">
        <v>5.98288122102693</v>
      </c>
      <c r="W231" s="61" t="n">
        <v>62.9299628011843</v>
      </c>
      <c r="X231" s="61" t="n">
        <v>860.1350195</v>
      </c>
      <c r="Y231" s="61" t="n">
        <v>32.1658250015683</v>
      </c>
      <c r="Z231" s="61" t="n">
        <v>46.9994839788617</v>
      </c>
      <c r="AA231" s="61" t="n">
        <v>20.0770615246299</v>
      </c>
    </row>
    <row r="232">
      <c r="A232" s="61" t="s">
        <v>127</v>
      </c>
      <c r="B232" s="61" t="s">
        <v>128</v>
      </c>
      <c r="C232" s="61" t="s">
        <v>17</v>
      </c>
      <c r="D232" s="61" t="n">
        <v>201.3122605</v>
      </c>
      <c r="E232" s="61" t="n">
        <v>37.0139319048804</v>
      </c>
      <c r="F232" s="61" t="n">
        <v>0.408418060765861</v>
      </c>
      <c r="G232" s="61" t="n">
        <v>36.7276890453173</v>
      </c>
      <c r="H232" s="61" t="n">
        <v>2403.8778563</v>
      </c>
      <c r="I232" s="61" t="n">
        <v>17.0379633335527</v>
      </c>
      <c r="J232" s="61" t="n">
        <v>4.87693660559755</v>
      </c>
      <c r="K232" s="61" t="n">
        <v>16.8338746833774</v>
      </c>
      <c r="L232" s="61" t="n">
        <v>7515.599776</v>
      </c>
      <c r="M232" s="61" t="n">
        <v>9.72176298524812</v>
      </c>
      <c r="N232" s="61" t="n">
        <v>15.2474900355424</v>
      </c>
      <c r="O232" s="61" t="n">
        <v>9.86483903272478</v>
      </c>
      <c r="P232" s="61" t="n">
        <v>5012.5098019</v>
      </c>
      <c r="Q232" s="61" t="n">
        <v>10.373167305097</v>
      </c>
      <c r="R232" s="61" t="n">
        <v>10.1692739815113</v>
      </c>
      <c r="S232" s="61" t="n">
        <v>9.97052848465613</v>
      </c>
      <c r="T232" s="61" t="n">
        <v>1997.2603907</v>
      </c>
      <c r="U232" s="61" t="n">
        <v>14.6612557433112</v>
      </c>
      <c r="V232" s="61" t="n">
        <v>4.05199968242451</v>
      </c>
      <c r="W232" s="61" t="n">
        <v>14.5251293024703</v>
      </c>
      <c r="X232" s="61" t="n">
        <v>32160.1740517</v>
      </c>
      <c r="Y232" s="61" t="n">
        <v>4.7730281777888</v>
      </c>
      <c r="Z232" s="61" t="n">
        <v>65.2458816341585</v>
      </c>
      <c r="AA232" s="61" t="n">
        <v>3.73181543353528</v>
      </c>
    </row>
    <row r="233">
      <c r="A233" s="61" t="s">
        <v>129</v>
      </c>
      <c r="B233" s="61" t="s">
        <v>130</v>
      </c>
      <c r="C233" s="61" t="s">
        <v>16</v>
      </c>
      <c r="D233" s="61"/>
      <c r="E233" s="61"/>
      <c r="F233" s="61"/>
      <c r="G233" s="61"/>
      <c r="H233" s="61" t="n">
        <v>16.5308806</v>
      </c>
      <c r="I233" s="61" t="n">
        <v>99.9999999999997</v>
      </c>
      <c r="J233" s="61" t="n">
        <v>3.74143491692824</v>
      </c>
      <c r="K233" s="61" t="n">
        <v>101.436358609154</v>
      </c>
      <c r="L233" s="61" t="n">
        <v>101.7197671</v>
      </c>
      <c r="M233" s="61" t="n">
        <v>45.3819720413037</v>
      </c>
      <c r="N233" s="61" t="n">
        <v>23.0222392610922</v>
      </c>
      <c r="O233" s="61" t="n">
        <v>34.8541740699037</v>
      </c>
      <c r="P233" s="61" t="n">
        <v>17.1055181</v>
      </c>
      <c r="Q233" s="61" t="n">
        <v>100</v>
      </c>
      <c r="R233" s="61" t="n">
        <v>3.87149264700925</v>
      </c>
      <c r="S233" s="61" t="n">
        <v>97.3649338303659</v>
      </c>
      <c r="T233" s="61" t="n">
        <v>25.2901834</v>
      </c>
      <c r="U233" s="61" t="n">
        <v>100</v>
      </c>
      <c r="V233" s="61" t="n">
        <v>5.72392829625052</v>
      </c>
      <c r="W233" s="61" t="n">
        <v>94.0826055422698</v>
      </c>
      <c r="X233" s="61" t="n">
        <v>281.186289</v>
      </c>
      <c r="Y233" s="61" t="n">
        <v>33.1297063934685</v>
      </c>
      <c r="Z233" s="61" t="n">
        <v>63.6409048787198</v>
      </c>
      <c r="AA233" s="61" t="n">
        <v>15.3100820023878</v>
      </c>
    </row>
    <row r="234">
      <c r="A234" s="61" t="s">
        <v>129</v>
      </c>
      <c r="B234" s="61" t="s">
        <v>130</v>
      </c>
      <c r="C234" s="61" t="s">
        <v>17</v>
      </c>
      <c r="D234" s="61" t="n">
        <v>56.9943374</v>
      </c>
      <c r="E234" s="61" t="n">
        <v>57.4091370124452</v>
      </c>
      <c r="F234" s="61" t="n">
        <v>0.210708764841058</v>
      </c>
      <c r="G234" s="61" t="n">
        <v>57.6779362702875</v>
      </c>
      <c r="H234" s="61" t="n">
        <v>1201.1600964</v>
      </c>
      <c r="I234" s="61" t="n">
        <v>12.6578289956383</v>
      </c>
      <c r="J234" s="61" t="n">
        <v>4.44070361784416</v>
      </c>
      <c r="K234" s="61" t="n">
        <v>12.6575658309464</v>
      </c>
      <c r="L234" s="61" t="n">
        <v>4231.3969387</v>
      </c>
      <c r="M234" s="61" t="n">
        <v>8.61539699492023</v>
      </c>
      <c r="N234" s="61" t="n">
        <v>15.643526412954</v>
      </c>
      <c r="O234" s="61" t="n">
        <v>8.48157094274317</v>
      </c>
      <c r="P234" s="61" t="n">
        <v>2739.2788594</v>
      </c>
      <c r="Q234" s="61" t="n">
        <v>9.16877392341769</v>
      </c>
      <c r="R234" s="61" t="n">
        <v>10.1271475614944</v>
      </c>
      <c r="S234" s="61" t="n">
        <v>9.02471393719522</v>
      </c>
      <c r="T234" s="61" t="n">
        <v>1052.5285459</v>
      </c>
      <c r="U234" s="61" t="n">
        <v>15.7943168049974</v>
      </c>
      <c r="V234" s="61" t="n">
        <v>3.89121095153822</v>
      </c>
      <c r="W234" s="61" t="n">
        <v>15.7901190021412</v>
      </c>
      <c r="X234" s="61" t="n">
        <v>17767.510045</v>
      </c>
      <c r="Y234" s="61" t="n">
        <v>4.43730092117507</v>
      </c>
      <c r="Z234" s="61" t="n">
        <v>65.6867026913282</v>
      </c>
      <c r="AA234" s="61" t="n">
        <v>3.0801115187254</v>
      </c>
    </row>
    <row r="235">
      <c r="A235" s="61" t="s">
        <v>131</v>
      </c>
      <c r="B235" s="61" t="s">
        <v>132</v>
      </c>
      <c r="C235" s="61" t="s">
        <v>16</v>
      </c>
      <c r="D235" s="61" t="n">
        <v>46.3176641</v>
      </c>
      <c r="E235" s="61" t="n">
        <v>99.9999999999998</v>
      </c>
      <c r="F235" s="61" t="n">
        <v>1.49406093794905</v>
      </c>
      <c r="G235" s="61" t="n">
        <v>97.9556400665411</v>
      </c>
      <c r="H235" s="61" t="n">
        <v>1065.0946649</v>
      </c>
      <c r="I235" s="61" t="n">
        <v>26.0635783872612</v>
      </c>
      <c r="J235" s="61" t="n">
        <v>34.3565757247465</v>
      </c>
      <c r="K235" s="61" t="n">
        <v>19.1247194546178</v>
      </c>
      <c r="L235" s="61" t="n">
        <v>1442.8331837</v>
      </c>
      <c r="M235" s="61" t="n">
        <v>20.9277068975658</v>
      </c>
      <c r="N235" s="61" t="n">
        <v>46.5412222664923</v>
      </c>
      <c r="O235" s="61" t="n">
        <v>13.6961138324448</v>
      </c>
      <c r="P235" s="61" t="n">
        <v>331.2496956</v>
      </c>
      <c r="Q235" s="61" t="n">
        <v>41.1177486525032</v>
      </c>
      <c r="R235" s="61" t="n">
        <v>10.6850645540968</v>
      </c>
      <c r="S235" s="61" t="n">
        <v>37.4207399432909</v>
      </c>
      <c r="T235" s="61" t="n">
        <v>50.7692579</v>
      </c>
      <c r="U235" s="61" t="n">
        <v>100</v>
      </c>
      <c r="V235" s="61" t="n">
        <v>1.63765523479953</v>
      </c>
      <c r="W235" s="61" t="n">
        <v>99.1935674740965</v>
      </c>
      <c r="X235" s="61" t="n">
        <v>163.8543391</v>
      </c>
      <c r="Y235" s="61" t="n">
        <v>52.2488120923158</v>
      </c>
      <c r="Z235" s="61" t="n">
        <v>5.2854212819158</v>
      </c>
      <c r="AA235" s="61" t="n">
        <v>49.3587012468632</v>
      </c>
    </row>
    <row r="236">
      <c r="A236" s="61" t="s">
        <v>131</v>
      </c>
      <c r="B236" s="61" t="s">
        <v>132</v>
      </c>
      <c r="C236" s="61" t="s">
        <v>17</v>
      </c>
      <c r="D236" s="61" t="n">
        <v>450.3479147</v>
      </c>
      <c r="E236" s="61" t="n">
        <v>31.3012996884446</v>
      </c>
      <c r="F236" s="61" t="n">
        <v>0.88600029742704</v>
      </c>
      <c r="G236" s="61" t="n">
        <v>31.6026582793832</v>
      </c>
      <c r="H236" s="61" t="n">
        <v>8566.8798793</v>
      </c>
      <c r="I236" s="61" t="n">
        <v>8.82764569409316</v>
      </c>
      <c r="J236" s="61" t="n">
        <v>16.8542095418334</v>
      </c>
      <c r="K236" s="61" t="n">
        <v>8.19810727681362</v>
      </c>
      <c r="L236" s="61" t="n">
        <v>18287.2912917</v>
      </c>
      <c r="M236" s="61" t="n">
        <v>5.23481359061194</v>
      </c>
      <c r="N236" s="61" t="n">
        <v>35.9778406754131</v>
      </c>
      <c r="O236" s="61" t="n">
        <v>4.64131248277991</v>
      </c>
      <c r="P236" s="61" t="n">
        <v>8336.5376018</v>
      </c>
      <c r="Q236" s="61" t="n">
        <v>8.24383695179009</v>
      </c>
      <c r="R236" s="61" t="n">
        <v>16.4010414029047</v>
      </c>
      <c r="S236" s="61" t="n">
        <v>7.51679845603927</v>
      </c>
      <c r="T236" s="61" t="n">
        <v>1760.7190319</v>
      </c>
      <c r="U236" s="61" t="n">
        <v>14.12415306823</v>
      </c>
      <c r="V236" s="61" t="n">
        <v>3.4639831450936</v>
      </c>
      <c r="W236" s="61" t="n">
        <v>14.0266979699742</v>
      </c>
      <c r="X236" s="61" t="n">
        <v>13427.5429623</v>
      </c>
      <c r="Y236" s="61" t="n">
        <v>9.09813868232756</v>
      </c>
      <c r="Z236" s="61" t="n">
        <v>26.4169249373281</v>
      </c>
      <c r="AA236" s="61" t="n">
        <v>8.72494610591803</v>
      </c>
    </row>
    <row r="237">
      <c r="A237" s="61" t="s">
        <v>133</v>
      </c>
      <c r="B237" s="61" t="s">
        <v>134</v>
      </c>
      <c r="C237" s="61" t="s">
        <v>16</v>
      </c>
      <c r="D237" s="61" t="n">
        <v>57.8100067</v>
      </c>
      <c r="E237" s="61" t="n">
        <v>99.9999999999997</v>
      </c>
      <c r="F237" s="61" t="n">
        <v>1.20516985105452</v>
      </c>
      <c r="G237" s="61" t="n">
        <v>98.1253417986653</v>
      </c>
      <c r="H237" s="61" t="n">
        <v>1162.4815271</v>
      </c>
      <c r="I237" s="61" t="n">
        <v>32.5347585301974</v>
      </c>
      <c r="J237" s="61" t="n">
        <v>24.2343457273589</v>
      </c>
      <c r="K237" s="61" t="n">
        <v>24.8595977295319</v>
      </c>
      <c r="L237" s="61" t="n">
        <v>1994.3055293</v>
      </c>
      <c r="M237" s="61" t="n">
        <v>28.9852135735452</v>
      </c>
      <c r="N237" s="61" t="n">
        <v>41.5754474856976</v>
      </c>
      <c r="O237" s="61" t="n">
        <v>15.3242616905371</v>
      </c>
      <c r="P237" s="61" t="n">
        <v>814.0488044</v>
      </c>
      <c r="Q237" s="61" t="n">
        <v>36.864809066613</v>
      </c>
      <c r="R237" s="61" t="n">
        <v>16.9705407826886</v>
      </c>
      <c r="S237" s="61" t="n">
        <v>34.3108109054822</v>
      </c>
      <c r="T237" s="61"/>
      <c r="U237" s="61"/>
      <c r="V237" s="61"/>
      <c r="W237" s="61"/>
      <c r="X237" s="61" t="n">
        <v>768.188923</v>
      </c>
      <c r="Y237" s="61" t="n">
        <v>51.4577759526775</v>
      </c>
      <c r="Z237" s="61" t="n">
        <v>16.0144961532004</v>
      </c>
      <c r="AA237" s="61" t="n">
        <v>43.3212145332223</v>
      </c>
    </row>
    <row r="238">
      <c r="A238" s="61" t="s">
        <v>133</v>
      </c>
      <c r="B238" s="61" t="s">
        <v>134</v>
      </c>
      <c r="C238" s="61" t="s">
        <v>17</v>
      </c>
      <c r="D238" s="61" t="n">
        <v>958.462724</v>
      </c>
      <c r="E238" s="61" t="n">
        <v>28.8466703214843</v>
      </c>
      <c r="F238" s="61" t="n">
        <v>1.10295392226786</v>
      </c>
      <c r="G238" s="61" t="n">
        <v>28.9145709915955</v>
      </c>
      <c r="H238" s="61" t="n">
        <v>12153.2638596</v>
      </c>
      <c r="I238" s="61" t="n">
        <v>12.2315263514153</v>
      </c>
      <c r="J238" s="61" t="n">
        <v>13.9854056987845</v>
      </c>
      <c r="K238" s="61" t="n">
        <v>11.3675784357634</v>
      </c>
      <c r="L238" s="61" t="n">
        <v>28858.4758994</v>
      </c>
      <c r="M238" s="61" t="n">
        <v>6.34977908864085</v>
      </c>
      <c r="N238" s="61" t="n">
        <v>33.2089797411003</v>
      </c>
      <c r="O238" s="61" t="n">
        <v>5.95601078458319</v>
      </c>
      <c r="P238" s="61" t="n">
        <v>16651.6074661</v>
      </c>
      <c r="Q238" s="61" t="n">
        <v>6.68993986812976</v>
      </c>
      <c r="R238" s="61" t="n">
        <v>19.1618884145564</v>
      </c>
      <c r="S238" s="61" t="n">
        <v>6.37127462759402</v>
      </c>
      <c r="T238" s="61" t="n">
        <v>3306.4343936</v>
      </c>
      <c r="U238" s="61" t="n">
        <v>13.3231492025881</v>
      </c>
      <c r="V238" s="61" t="n">
        <v>3.80488952968658</v>
      </c>
      <c r="W238" s="61" t="n">
        <v>13.1076476945944</v>
      </c>
      <c r="X238" s="61" t="n">
        <v>24971.3717382</v>
      </c>
      <c r="Y238" s="61" t="n">
        <v>9.34366867662773</v>
      </c>
      <c r="Z238" s="61" t="n">
        <v>28.7358826936044</v>
      </c>
      <c r="AA238" s="61" t="n">
        <v>8.73098792579732</v>
      </c>
    </row>
    <row r="239">
      <c r="A239" s="61" t="s">
        <v>135</v>
      </c>
      <c r="B239" s="61" t="s">
        <v>136</v>
      </c>
      <c r="C239" s="61" t="s">
        <v>16</v>
      </c>
      <c r="D239" s="61" t="n">
        <v>227.6704138</v>
      </c>
      <c r="E239" s="61" t="n">
        <v>70.4025085019773</v>
      </c>
      <c r="F239" s="61" t="n">
        <v>1.8550512532432</v>
      </c>
      <c r="G239" s="61" t="n">
        <v>65.5129627562461</v>
      </c>
      <c r="H239" s="61" t="n">
        <v>3219.4247731</v>
      </c>
      <c r="I239" s="61" t="n">
        <v>24.7741089761787</v>
      </c>
      <c r="J239" s="61" t="n">
        <v>26.2317701293753</v>
      </c>
      <c r="K239" s="61" t="n">
        <v>18.010706408706</v>
      </c>
      <c r="L239" s="61" t="n">
        <v>6234.3310898</v>
      </c>
      <c r="M239" s="61" t="n">
        <v>20.0939502768122</v>
      </c>
      <c r="N239" s="61" t="n">
        <v>50.7971304142572</v>
      </c>
      <c r="O239" s="61" t="n">
        <v>11.8873955484477</v>
      </c>
      <c r="P239" s="61" t="n">
        <v>908.678954</v>
      </c>
      <c r="Q239" s="61" t="n">
        <v>37.8291075698088</v>
      </c>
      <c r="R239" s="61" t="n">
        <v>7.40388706761957</v>
      </c>
      <c r="S239" s="61" t="n">
        <v>34.9232693941086</v>
      </c>
      <c r="T239" s="61" t="n">
        <v>381.2109455</v>
      </c>
      <c r="U239" s="61" t="n">
        <v>57.6727872347075</v>
      </c>
      <c r="V239" s="61" t="n">
        <v>3.10609459699501</v>
      </c>
      <c r="W239" s="61" t="n">
        <v>58.4154342476829</v>
      </c>
      <c r="X239" s="61" t="n">
        <v>1301.6823947</v>
      </c>
      <c r="Y239" s="61" t="n">
        <v>34.4738355293491</v>
      </c>
      <c r="Z239" s="61" t="n">
        <v>10.6060665385097</v>
      </c>
      <c r="AA239" s="61" t="n">
        <v>29.7217035853647</v>
      </c>
    </row>
    <row r="240">
      <c r="A240" s="61" t="s">
        <v>135</v>
      </c>
      <c r="B240" s="61" t="s">
        <v>136</v>
      </c>
      <c r="C240" s="61" t="s">
        <v>17</v>
      </c>
      <c r="D240" s="61" t="n">
        <v>3127.9804433</v>
      </c>
      <c r="E240" s="61" t="n">
        <v>21.8602207191307</v>
      </c>
      <c r="F240" s="61" t="n">
        <v>2.51389481718789</v>
      </c>
      <c r="G240" s="61" t="n">
        <v>21.7690908120484</v>
      </c>
      <c r="H240" s="61" t="n">
        <v>21886.2257902</v>
      </c>
      <c r="I240" s="61" t="n">
        <v>8.66529032307823</v>
      </c>
      <c r="J240" s="61" t="n">
        <v>17.5895184062411</v>
      </c>
      <c r="K240" s="61" t="n">
        <v>8.95603693614134</v>
      </c>
      <c r="L240" s="61" t="n">
        <v>55762.9315684</v>
      </c>
      <c r="M240" s="61" t="n">
        <v>5.33783880929929</v>
      </c>
      <c r="N240" s="61" t="n">
        <v>44.8155438315696</v>
      </c>
      <c r="O240" s="61" t="n">
        <v>4.74824516629372</v>
      </c>
      <c r="P240" s="61" t="n">
        <v>20343.7828199</v>
      </c>
      <c r="Q240" s="61" t="n">
        <v>10.104486582005</v>
      </c>
      <c r="R240" s="61" t="n">
        <v>16.3498880891301</v>
      </c>
      <c r="S240" s="61" t="n">
        <v>8.83009956707006</v>
      </c>
      <c r="T240" s="61" t="n">
        <v>2590.6782854</v>
      </c>
      <c r="U240" s="61" t="n">
        <v>23.0150548598239</v>
      </c>
      <c r="V240" s="61" t="n">
        <v>2.08207590575516</v>
      </c>
      <c r="W240" s="61" t="n">
        <v>22.5740011301942</v>
      </c>
      <c r="X240" s="61" t="n">
        <v>20716.0590009</v>
      </c>
      <c r="Y240" s="61" t="n">
        <v>12.7694590806781</v>
      </c>
      <c r="Z240" s="61" t="n">
        <v>16.6490789501161</v>
      </c>
      <c r="AA240" s="61" t="n">
        <v>11.7413710098517</v>
      </c>
    </row>
    <row r="241">
      <c r="A241" s="61" t="s">
        <v>137</v>
      </c>
      <c r="B241" s="61" t="s">
        <v>138</v>
      </c>
      <c r="C241" s="61" t="s">
        <v>16</v>
      </c>
      <c r="D241" s="61" t="n">
        <v>103.076594</v>
      </c>
      <c r="E241" s="61" t="n">
        <v>70.415783384919</v>
      </c>
      <c r="F241" s="61" t="n">
        <v>2.55065169636672</v>
      </c>
      <c r="G241" s="61" t="n">
        <v>57.675204123905</v>
      </c>
      <c r="H241" s="61" t="n">
        <v>303.9780263</v>
      </c>
      <c r="I241" s="61" t="n">
        <v>44.8462338344322</v>
      </c>
      <c r="J241" s="61" t="n">
        <v>7.52199930510222</v>
      </c>
      <c r="K241" s="61" t="n">
        <v>36.8724634659323</v>
      </c>
      <c r="L241" s="61" t="n">
        <v>2180.4201067</v>
      </c>
      <c r="M241" s="61" t="n">
        <v>23.1009346458013</v>
      </c>
      <c r="N241" s="61" t="n">
        <v>53.9549477541571</v>
      </c>
      <c r="O241" s="61" t="n">
        <v>11.7807552093339</v>
      </c>
      <c r="P241" s="61" t="n">
        <v>679.9119369</v>
      </c>
      <c r="Q241" s="61" t="n">
        <v>35.0313879199845</v>
      </c>
      <c r="R241" s="61" t="n">
        <v>16.8245618906846</v>
      </c>
      <c r="S241" s="61" t="n">
        <v>22.6773461256164</v>
      </c>
      <c r="T241" s="61" t="n">
        <v>147.533467</v>
      </c>
      <c r="U241" s="61" t="n">
        <v>70.6036775935813</v>
      </c>
      <c r="V241" s="61" t="n">
        <v>3.65074623899984</v>
      </c>
      <c r="W241" s="61" t="n">
        <v>66.2086083813305</v>
      </c>
      <c r="X241" s="61" t="n">
        <v>626.2664469</v>
      </c>
      <c r="Y241" s="61" t="n">
        <v>31.9784554285426</v>
      </c>
      <c r="Z241" s="61" t="n">
        <v>15.4970931146895</v>
      </c>
      <c r="AA241" s="61" t="n">
        <v>28.9106917794432</v>
      </c>
    </row>
    <row r="242">
      <c r="A242" s="61" t="s">
        <v>137</v>
      </c>
      <c r="B242" s="61" t="s">
        <v>138</v>
      </c>
      <c r="C242" s="61" t="s">
        <v>17</v>
      </c>
      <c r="D242" s="61" t="n">
        <v>954.2995547</v>
      </c>
      <c r="E242" s="61" t="n">
        <v>24.5615835428334</v>
      </c>
      <c r="F242" s="61" t="n">
        <v>1.73123572339255</v>
      </c>
      <c r="G242" s="61" t="n">
        <v>23.6144157465013</v>
      </c>
      <c r="H242" s="61" t="n">
        <v>9089.683983</v>
      </c>
      <c r="I242" s="61" t="n">
        <v>8.13977779298163</v>
      </c>
      <c r="J242" s="61" t="n">
        <v>16.4899852967716</v>
      </c>
      <c r="K242" s="61" t="n">
        <v>7.55679666139269</v>
      </c>
      <c r="L242" s="61" t="n">
        <v>21304.4134208</v>
      </c>
      <c r="M242" s="61" t="n">
        <v>5.5415903661885</v>
      </c>
      <c r="N242" s="61" t="n">
        <v>38.6492494923226</v>
      </c>
      <c r="O242" s="61" t="n">
        <v>4.69817888995393</v>
      </c>
      <c r="P242" s="61" t="n">
        <v>10089.7432158</v>
      </c>
      <c r="Q242" s="61" t="n">
        <v>7.94388158030242</v>
      </c>
      <c r="R242" s="61" t="n">
        <v>18.3042356134619</v>
      </c>
      <c r="S242" s="61" t="n">
        <v>7.43270652347847</v>
      </c>
      <c r="T242" s="61" t="n">
        <v>1913.741053</v>
      </c>
      <c r="U242" s="61" t="n">
        <v>18.1293648828995</v>
      </c>
      <c r="V242" s="61" t="n">
        <v>3.4717996670532</v>
      </c>
      <c r="W242" s="61" t="n">
        <v>17.6892065065586</v>
      </c>
      <c r="X242" s="61" t="n">
        <v>11770.5692747</v>
      </c>
      <c r="Y242" s="61" t="n">
        <v>9.61421288576349</v>
      </c>
      <c r="Z242" s="61" t="n">
        <v>21.3534942069982</v>
      </c>
      <c r="AA242" s="61" t="n">
        <v>9.00896985449117</v>
      </c>
    </row>
    <row r="243">
      <c r="A243" s="61" t="s">
        <v>139</v>
      </c>
      <c r="B243" s="61" t="s">
        <v>140</v>
      </c>
      <c r="C243" s="61" t="s">
        <v>16</v>
      </c>
      <c r="D243" s="61"/>
      <c r="E243" s="61"/>
      <c r="F243" s="61"/>
      <c r="G243" s="61"/>
      <c r="H243" s="61" t="n">
        <v>595.0819366</v>
      </c>
      <c r="I243" s="61" t="n">
        <v>35.2741458824677</v>
      </c>
      <c r="J243" s="61" t="n">
        <v>22.6041330957111</v>
      </c>
      <c r="K243" s="61" t="n">
        <v>30.9126145849251</v>
      </c>
      <c r="L243" s="61" t="n">
        <v>1138.5717793</v>
      </c>
      <c r="M243" s="61" t="n">
        <v>30.5409901208233</v>
      </c>
      <c r="N243" s="61" t="n">
        <v>43.2485452093586</v>
      </c>
      <c r="O243" s="61" t="n">
        <v>20.8722248085981</v>
      </c>
      <c r="P243" s="61" t="n">
        <v>390.3755844</v>
      </c>
      <c r="Q243" s="61" t="n">
        <v>41.3435094867596</v>
      </c>
      <c r="R243" s="61" t="n">
        <v>14.8283809747446</v>
      </c>
      <c r="S243" s="61" t="n">
        <v>38.1033149156841</v>
      </c>
      <c r="T243" s="61" t="n">
        <v>75.0211813</v>
      </c>
      <c r="U243" s="61" t="n">
        <v>99.9999999999998</v>
      </c>
      <c r="V243" s="61" t="n">
        <v>2.84967273043366</v>
      </c>
      <c r="W243" s="61" t="n">
        <v>100.065669855153</v>
      </c>
      <c r="X243" s="61" t="n">
        <v>433.5739773</v>
      </c>
      <c r="Y243" s="61" t="n">
        <v>40.9125700223315</v>
      </c>
      <c r="Z243" s="61" t="n">
        <v>16.469267989752</v>
      </c>
      <c r="AA243" s="61" t="n">
        <v>37.0869450890246</v>
      </c>
    </row>
    <row r="244">
      <c r="A244" s="61" t="s">
        <v>139</v>
      </c>
      <c r="B244" s="61" t="s">
        <v>140</v>
      </c>
      <c r="C244" s="61" t="s">
        <v>17</v>
      </c>
      <c r="D244" s="61" t="n">
        <v>869.4528477</v>
      </c>
      <c r="E244" s="61" t="n">
        <v>26.3008213766126</v>
      </c>
      <c r="F244" s="61" t="n">
        <v>1.3343011220823</v>
      </c>
      <c r="G244" s="61" t="n">
        <v>26.3278159410458</v>
      </c>
      <c r="H244" s="61" t="n">
        <v>9532.9012516</v>
      </c>
      <c r="I244" s="61" t="n">
        <v>8.90340066366945</v>
      </c>
      <c r="J244" s="61" t="n">
        <v>14.6296154763973</v>
      </c>
      <c r="K244" s="61" t="n">
        <v>8.67600751772181</v>
      </c>
      <c r="L244" s="61" t="n">
        <v>25718.2603356</v>
      </c>
      <c r="M244" s="61" t="n">
        <v>5.71042567894292</v>
      </c>
      <c r="N244" s="61" t="n">
        <v>39.4683894757181</v>
      </c>
      <c r="O244" s="61" t="n">
        <v>5.3344991785164</v>
      </c>
      <c r="P244" s="61" t="n">
        <v>10970.6586452</v>
      </c>
      <c r="Q244" s="61" t="n">
        <v>9.16818521491357</v>
      </c>
      <c r="R244" s="61" t="n">
        <v>16.8360621038797</v>
      </c>
      <c r="S244" s="61" t="n">
        <v>8.05026822196871</v>
      </c>
      <c r="T244" s="61" t="n">
        <v>1469.9890136</v>
      </c>
      <c r="U244" s="61" t="n">
        <v>19.4257148979234</v>
      </c>
      <c r="V244" s="61" t="n">
        <v>2.25591070922791</v>
      </c>
      <c r="W244" s="61" t="n">
        <v>19.5097525201448</v>
      </c>
      <c r="X244" s="61" t="n">
        <v>16600.404438</v>
      </c>
      <c r="Y244" s="61" t="n">
        <v>9.21543592258309</v>
      </c>
      <c r="Z244" s="61" t="n">
        <v>25.4757211126947</v>
      </c>
      <c r="AA244" s="61" t="n">
        <v>8.41591632809561</v>
      </c>
    </row>
    <row r="245">
      <c r="A245" s="61" t="s">
        <v>141</v>
      </c>
      <c r="B245" s="61" t="s">
        <v>142</v>
      </c>
      <c r="C245" s="61" t="s">
        <v>16</v>
      </c>
      <c r="D245" s="61" t="n">
        <v>233.3280925</v>
      </c>
      <c r="E245" s="61" t="n">
        <v>73.4995882722823</v>
      </c>
      <c r="F245" s="61" t="n">
        <v>4.07920502714837</v>
      </c>
      <c r="G245" s="61" t="n">
        <v>68.5742180615005</v>
      </c>
      <c r="H245" s="61" t="n">
        <v>1775.8059567</v>
      </c>
      <c r="I245" s="61" t="n">
        <v>20.5864529108113</v>
      </c>
      <c r="J245" s="61" t="n">
        <v>31.0458826804606</v>
      </c>
      <c r="K245" s="61" t="n">
        <v>15.5956757341791</v>
      </c>
      <c r="L245" s="61" t="n">
        <v>3252.3206119</v>
      </c>
      <c r="M245" s="61" t="n">
        <v>17.5853191077256</v>
      </c>
      <c r="N245" s="61" t="n">
        <v>56.8593453441991</v>
      </c>
      <c r="O245" s="61" t="n">
        <v>9.33072260912794</v>
      </c>
      <c r="P245" s="61" t="n">
        <v>296.0865284</v>
      </c>
      <c r="Q245" s="61" t="n">
        <v>41.619016434765</v>
      </c>
      <c r="R245" s="61" t="n">
        <v>5.17639193026098</v>
      </c>
      <c r="S245" s="61" t="n">
        <v>38.7650282419176</v>
      </c>
      <c r="T245" s="61" t="n">
        <v>100.8398937</v>
      </c>
      <c r="U245" s="61" t="n">
        <v>72.0092685292871</v>
      </c>
      <c r="V245" s="61" t="n">
        <v>1.76295360284637</v>
      </c>
      <c r="W245" s="61" t="n">
        <v>71.4504757616696</v>
      </c>
      <c r="X245" s="61" t="n">
        <v>61.5592225</v>
      </c>
      <c r="Y245" s="61" t="n">
        <v>99.9999999999998</v>
      </c>
      <c r="Z245" s="61" t="n">
        <v>1.07622141508462</v>
      </c>
      <c r="AA245" s="61" t="n">
        <v>99.0927776823996</v>
      </c>
    </row>
    <row r="246">
      <c r="A246" s="61" t="s">
        <v>141</v>
      </c>
      <c r="B246" s="61" t="s">
        <v>142</v>
      </c>
      <c r="C246" s="61" t="s">
        <v>17</v>
      </c>
      <c r="D246" s="61" t="n">
        <v>1633.2357712</v>
      </c>
      <c r="E246" s="61" t="n">
        <v>17.5425407323299</v>
      </c>
      <c r="F246" s="61" t="n">
        <v>3.98836420166006</v>
      </c>
      <c r="G246" s="61" t="n">
        <v>17.6285287807446</v>
      </c>
      <c r="H246" s="61" t="n">
        <v>12855.2294157</v>
      </c>
      <c r="I246" s="61" t="n">
        <v>5.83845323568439</v>
      </c>
      <c r="J246" s="61" t="n">
        <v>31.3924895044604</v>
      </c>
      <c r="K246" s="61" t="n">
        <v>5.43030811459487</v>
      </c>
      <c r="L246" s="61" t="n">
        <v>18392.8050171</v>
      </c>
      <c r="M246" s="61" t="n">
        <v>5.82151774540131</v>
      </c>
      <c r="N246" s="61" t="n">
        <v>44.9152574244788</v>
      </c>
      <c r="O246" s="61" t="n">
        <v>4.02973200925045</v>
      </c>
      <c r="P246" s="61" t="n">
        <v>4725.1895061</v>
      </c>
      <c r="Q246" s="61" t="n">
        <v>10.0666416041569</v>
      </c>
      <c r="R246" s="61" t="n">
        <v>11.5389198574449</v>
      </c>
      <c r="S246" s="61" t="n">
        <v>9.7991869030554</v>
      </c>
      <c r="T246" s="61" t="n">
        <v>872.4760734</v>
      </c>
      <c r="U246" s="61" t="n">
        <v>22.2068258768611</v>
      </c>
      <c r="V246" s="61" t="n">
        <v>2.13058787917484</v>
      </c>
      <c r="W246" s="61" t="n">
        <v>21.8790957249641</v>
      </c>
      <c r="X246" s="61" t="n">
        <v>2471.080028</v>
      </c>
      <c r="Y246" s="61" t="n">
        <v>16.7374473080485</v>
      </c>
      <c r="Z246" s="61" t="n">
        <v>6.03438113278102</v>
      </c>
      <c r="AA246" s="61" t="n">
        <v>15.9942055362407</v>
      </c>
    </row>
    <row r="247">
      <c r="A247" s="61" t="s">
        <v>143</v>
      </c>
      <c r="B247" s="61" t="s">
        <v>144</v>
      </c>
      <c r="C247" s="61" t="s">
        <v>16</v>
      </c>
      <c r="D247" s="61" t="n">
        <v>38.0671242</v>
      </c>
      <c r="E247" s="61" t="n">
        <v>70.2910186267084</v>
      </c>
      <c r="F247" s="61" t="n">
        <v>3.19014693869758</v>
      </c>
      <c r="G247" s="61" t="n">
        <v>59.5973048656044</v>
      </c>
      <c r="H247" s="61" t="n">
        <v>241.6716469</v>
      </c>
      <c r="I247" s="61" t="n">
        <v>45.0873381463758</v>
      </c>
      <c r="J247" s="61" t="n">
        <v>20.2528580955437</v>
      </c>
      <c r="K247" s="61" t="n">
        <v>28.2494436528213</v>
      </c>
      <c r="L247" s="61" t="n">
        <v>444.6369815</v>
      </c>
      <c r="M247" s="61" t="n">
        <v>35.488201371091</v>
      </c>
      <c r="N247" s="61" t="n">
        <v>37.2620032422611</v>
      </c>
      <c r="O247" s="61" t="n">
        <v>21.0036701838452</v>
      </c>
      <c r="P247" s="61" t="n">
        <v>277.004429</v>
      </c>
      <c r="Q247" s="61" t="n">
        <v>35.9612627599845</v>
      </c>
      <c r="R247" s="61" t="n">
        <v>23.2138584080386</v>
      </c>
      <c r="S247" s="61" t="n">
        <v>34.9555580707099</v>
      </c>
      <c r="T247" s="61" t="n">
        <v>20.746624</v>
      </c>
      <c r="U247" s="61" t="n">
        <v>100</v>
      </c>
      <c r="V247" s="61" t="n">
        <v>1.7386335435843</v>
      </c>
      <c r="W247" s="61" t="n">
        <v>102.645777817873</v>
      </c>
      <c r="X247" s="61" t="n">
        <v>171.145007</v>
      </c>
      <c r="Y247" s="61" t="n">
        <v>38.1988684138635</v>
      </c>
      <c r="Z247" s="61" t="n">
        <v>14.3424997718747</v>
      </c>
      <c r="AA247" s="61" t="n">
        <v>34.8859031831315</v>
      </c>
    </row>
    <row r="248">
      <c r="A248" s="61" t="s">
        <v>143</v>
      </c>
      <c r="B248" s="61" t="s">
        <v>144</v>
      </c>
      <c r="C248" s="61" t="s">
        <v>17</v>
      </c>
      <c r="D248" s="61" t="n">
        <v>180.3546674</v>
      </c>
      <c r="E248" s="61" t="n">
        <v>31.3283118892276</v>
      </c>
      <c r="F248" s="61" t="n">
        <v>0.839072726905248</v>
      </c>
      <c r="G248" s="61" t="n">
        <v>31.588503562812</v>
      </c>
      <c r="H248" s="61" t="n">
        <v>3016.0834684</v>
      </c>
      <c r="I248" s="61" t="n">
        <v>8.79587339789142</v>
      </c>
      <c r="J248" s="61" t="n">
        <v>14.0318707405086</v>
      </c>
      <c r="K248" s="61" t="n">
        <v>8.70578137228315</v>
      </c>
      <c r="L248" s="61" t="n">
        <v>7673.1591255</v>
      </c>
      <c r="M248" s="61" t="n">
        <v>5.20793947825844</v>
      </c>
      <c r="N248" s="61" t="n">
        <v>35.6982086697645</v>
      </c>
      <c r="O248" s="61" t="n">
        <v>4.88244358218574</v>
      </c>
      <c r="P248" s="61" t="n">
        <v>4193.7781173</v>
      </c>
      <c r="Q248" s="61" t="n">
        <v>7.95341595567743</v>
      </c>
      <c r="R248" s="61" t="n">
        <v>19.5109164162306</v>
      </c>
      <c r="S248" s="61" t="n">
        <v>6.96257233013122</v>
      </c>
      <c r="T248" s="61" t="n">
        <v>1250.5391817</v>
      </c>
      <c r="U248" s="61" t="n">
        <v>17.7263798407565</v>
      </c>
      <c r="V248" s="61" t="n">
        <v>5.81794381269711</v>
      </c>
      <c r="W248" s="61" t="n">
        <v>17.4508248077075</v>
      </c>
      <c r="X248" s="61" t="n">
        <v>5180.6069057</v>
      </c>
      <c r="Y248" s="61" t="n">
        <v>8.57234661099891</v>
      </c>
      <c r="Z248" s="61" t="n">
        <v>24.1019876338939</v>
      </c>
      <c r="AA248" s="61" t="n">
        <v>7.75435947200418</v>
      </c>
    </row>
    <row r="249">
      <c r="A249" s="61" t="s">
        <v>145</v>
      </c>
      <c r="B249" s="61" t="s">
        <v>146</v>
      </c>
      <c r="C249" s="61" t="s">
        <v>16</v>
      </c>
      <c r="D249" s="61" t="n">
        <v>41.0557062</v>
      </c>
      <c r="E249" s="61" t="n">
        <v>100</v>
      </c>
      <c r="F249" s="61" t="n">
        <v>1.11815992827381</v>
      </c>
      <c r="G249" s="61" t="n">
        <v>99.9914372769189</v>
      </c>
      <c r="H249" s="61" t="n">
        <v>1089.337583</v>
      </c>
      <c r="I249" s="61" t="n">
        <v>20.2859361164896</v>
      </c>
      <c r="J249" s="61" t="n">
        <v>29.6683152334435</v>
      </c>
      <c r="K249" s="61" t="n">
        <v>15.5051317731084</v>
      </c>
      <c r="L249" s="61" t="n">
        <v>1975.1384687</v>
      </c>
      <c r="M249" s="61" t="n">
        <v>19.9686826899783</v>
      </c>
      <c r="N249" s="61" t="n">
        <v>53.7932699959848</v>
      </c>
      <c r="O249" s="61" t="n">
        <v>10.4008978774539</v>
      </c>
      <c r="P249" s="61" t="n">
        <v>330.8137333</v>
      </c>
      <c r="Q249" s="61" t="n">
        <v>51.8936245874392</v>
      </c>
      <c r="R249" s="61" t="n">
        <v>9.00977463392697</v>
      </c>
      <c r="S249" s="61" t="n">
        <v>50.9424277692559</v>
      </c>
      <c r="T249" s="61" t="n">
        <v>22.4063142</v>
      </c>
      <c r="U249" s="61" t="n">
        <v>100</v>
      </c>
      <c r="V249" s="61" t="n">
        <v>0.610240207699859</v>
      </c>
      <c r="W249" s="61" t="n">
        <v>101.01408628198</v>
      </c>
      <c r="X249" s="61" t="n">
        <v>212.9685954</v>
      </c>
      <c r="Y249" s="61" t="n">
        <v>44.1518361059262</v>
      </c>
      <c r="Z249" s="61" t="n">
        <v>5.80024000067102</v>
      </c>
      <c r="AA249" s="61" t="n">
        <v>43.9838785123021</v>
      </c>
    </row>
    <row r="250">
      <c r="A250" s="61" t="s">
        <v>145</v>
      </c>
      <c r="B250" s="61" t="s">
        <v>146</v>
      </c>
      <c r="C250" s="61" t="s">
        <v>17</v>
      </c>
      <c r="D250" s="61" t="n">
        <v>560.9862868</v>
      </c>
      <c r="E250" s="61" t="n">
        <v>21.021721201939</v>
      </c>
      <c r="F250" s="61" t="n">
        <v>1.59145887474095</v>
      </c>
      <c r="G250" s="61" t="n">
        <v>21.7938452226331</v>
      </c>
      <c r="H250" s="61" t="n">
        <v>8888.7274216</v>
      </c>
      <c r="I250" s="61" t="n">
        <v>7.31596244730345</v>
      </c>
      <c r="J250" s="61" t="n">
        <v>25.2163813503374</v>
      </c>
      <c r="K250" s="61" t="n">
        <v>6.358620537493</v>
      </c>
      <c r="L250" s="61" t="n">
        <v>16422.9389634</v>
      </c>
      <c r="M250" s="61" t="n">
        <v>5.27614666811314</v>
      </c>
      <c r="N250" s="61" t="n">
        <v>46.5901441401006</v>
      </c>
      <c r="O250" s="61" t="n">
        <v>3.91586692778314</v>
      </c>
      <c r="P250" s="61" t="n">
        <v>5177.0914281</v>
      </c>
      <c r="Q250" s="61" t="n">
        <v>8.8758678736777</v>
      </c>
      <c r="R250" s="61" t="n">
        <v>14.6868618582336</v>
      </c>
      <c r="S250" s="61" t="n">
        <v>8.00193961636536</v>
      </c>
      <c r="T250" s="61" t="n">
        <v>463.7598469</v>
      </c>
      <c r="U250" s="61" t="n">
        <v>26.4347393727062</v>
      </c>
      <c r="V250" s="61" t="n">
        <v>1.31563772852194</v>
      </c>
      <c r="W250" s="61" t="n">
        <v>26.5793637697628</v>
      </c>
      <c r="X250" s="61" t="n">
        <v>3736.309649</v>
      </c>
      <c r="Y250" s="61" t="n">
        <v>11.1079577432817</v>
      </c>
      <c r="Z250" s="61" t="n">
        <v>10.5995160480655</v>
      </c>
      <c r="AA250" s="61" t="n">
        <v>10.089154838716</v>
      </c>
    </row>
    <row r="251">
      <c r="A251" s="61" t="s">
        <v>147</v>
      </c>
      <c r="B251" s="61" t="s">
        <v>148</v>
      </c>
      <c r="C251" s="61" t="s">
        <v>16</v>
      </c>
      <c r="D251" s="61"/>
      <c r="E251" s="61"/>
      <c r="F251" s="61"/>
      <c r="G251" s="61"/>
      <c r="H251" s="61" t="n">
        <v>231.0733935</v>
      </c>
      <c r="I251" s="61" t="n">
        <v>27.427350728581</v>
      </c>
      <c r="J251" s="61" t="n">
        <v>25.0203232703983</v>
      </c>
      <c r="K251" s="61" t="n">
        <v>21.8152279752306</v>
      </c>
      <c r="L251" s="61" t="n">
        <v>424.7705248</v>
      </c>
      <c r="M251" s="61" t="n">
        <v>27.2600258174089</v>
      </c>
      <c r="N251" s="61" t="n">
        <v>45.9935940060218</v>
      </c>
      <c r="O251" s="61" t="n">
        <v>12.2076916271628</v>
      </c>
      <c r="P251" s="61" t="n">
        <v>96.2873236</v>
      </c>
      <c r="Q251" s="61" t="n">
        <v>42.6389556355406</v>
      </c>
      <c r="R251" s="61" t="n">
        <v>10.4258648164677</v>
      </c>
      <c r="S251" s="61" t="n">
        <v>38.6274909418172</v>
      </c>
      <c r="T251" s="61"/>
      <c r="U251" s="61"/>
      <c r="V251" s="61"/>
      <c r="W251" s="61"/>
      <c r="X251" s="61" t="n">
        <v>171.4115557</v>
      </c>
      <c r="Y251" s="61" t="n">
        <v>35.1114632383216</v>
      </c>
      <c r="Z251" s="61" t="n">
        <v>18.5602179071122</v>
      </c>
      <c r="AA251" s="61" t="n">
        <v>30.175552954314</v>
      </c>
    </row>
    <row r="252">
      <c r="A252" s="61" t="s">
        <v>147</v>
      </c>
      <c r="B252" s="61" t="s">
        <v>148</v>
      </c>
      <c r="C252" s="61" t="s">
        <v>17</v>
      </c>
      <c r="D252" s="61" t="n">
        <v>120.13193</v>
      </c>
      <c r="E252" s="61" t="n">
        <v>29.5010659941053</v>
      </c>
      <c r="F252" s="61" t="n">
        <v>0.961403575987062</v>
      </c>
      <c r="G252" s="61" t="n">
        <v>29.3744065791713</v>
      </c>
      <c r="H252" s="61" t="n">
        <v>1951.2900679</v>
      </c>
      <c r="I252" s="61" t="n">
        <v>8.92237899475641</v>
      </c>
      <c r="J252" s="61" t="n">
        <v>15.6159752787381</v>
      </c>
      <c r="K252" s="61" t="n">
        <v>7.92173598347119</v>
      </c>
      <c r="L252" s="61" t="n">
        <v>4055.4587379</v>
      </c>
      <c r="M252" s="61" t="n">
        <v>5.59908326673481</v>
      </c>
      <c r="N252" s="61" t="n">
        <v>32.4554224083892</v>
      </c>
      <c r="O252" s="61" t="n">
        <v>4.6655462528058</v>
      </c>
      <c r="P252" s="61" t="n">
        <v>2363.7072279</v>
      </c>
      <c r="Q252" s="61" t="n">
        <v>8.16857950882669</v>
      </c>
      <c r="R252" s="61" t="n">
        <v>18.9165077218815</v>
      </c>
      <c r="S252" s="61" t="n">
        <v>7.44001298794278</v>
      </c>
      <c r="T252" s="61" t="n">
        <v>464.3078376</v>
      </c>
      <c r="U252" s="61" t="n">
        <v>15.4116975516167</v>
      </c>
      <c r="V252" s="61" t="n">
        <v>3.71580824038588</v>
      </c>
      <c r="W252" s="61" t="n">
        <v>15.4276477418595</v>
      </c>
      <c r="X252" s="61" t="n">
        <v>3540.5777959</v>
      </c>
      <c r="Y252" s="61" t="n">
        <v>7.67862220425128</v>
      </c>
      <c r="Z252" s="61" t="n">
        <v>28.3348827746183</v>
      </c>
      <c r="AA252" s="61" t="n">
        <v>7.35251654978534</v>
      </c>
    </row>
    <row r="253">
      <c r="A253" s="61" t="s">
        <v>149</v>
      </c>
      <c r="B253" s="61" t="s">
        <v>150</v>
      </c>
      <c r="C253" s="61" t="s">
        <v>16</v>
      </c>
      <c r="D253" s="61" t="n">
        <v>14.9675822</v>
      </c>
      <c r="E253" s="61" t="n">
        <v>100</v>
      </c>
      <c r="F253" s="61" t="n">
        <v>1.87888509667276</v>
      </c>
      <c r="G253" s="61" t="n">
        <v>101.692424521708</v>
      </c>
      <c r="H253" s="61" t="n">
        <v>37.9135027</v>
      </c>
      <c r="I253" s="61" t="n">
        <v>71.0448765780065</v>
      </c>
      <c r="J253" s="61" t="n">
        <v>4.75929340048604</v>
      </c>
      <c r="K253" s="61" t="n">
        <v>68.8391333963509</v>
      </c>
      <c r="L253" s="61" t="n">
        <v>507.8931059</v>
      </c>
      <c r="M253" s="61" t="n">
        <v>26.3819999668129</v>
      </c>
      <c r="N253" s="61" t="n">
        <v>63.7559743869887</v>
      </c>
      <c r="O253" s="61" t="n">
        <v>14.3087022294991</v>
      </c>
      <c r="P253" s="61" t="n">
        <v>172.6681335</v>
      </c>
      <c r="Q253" s="61" t="n">
        <v>40.3551382127321</v>
      </c>
      <c r="R253" s="61" t="n">
        <v>21.6750827467279</v>
      </c>
      <c r="S253" s="61" t="n">
        <v>34.2652259287525</v>
      </c>
      <c r="T253" s="61"/>
      <c r="U253" s="61"/>
      <c r="V253" s="61"/>
      <c r="W253" s="61"/>
      <c r="X253" s="61" t="n">
        <v>63.1780878</v>
      </c>
      <c r="Y253" s="61" t="n">
        <v>57.1253200124425</v>
      </c>
      <c r="Z253" s="61" t="n">
        <v>7.93076436912456</v>
      </c>
      <c r="AA253" s="61" t="n">
        <v>53.9096299251646</v>
      </c>
    </row>
    <row r="254">
      <c r="A254" s="61" t="s">
        <v>149</v>
      </c>
      <c r="B254" s="61" t="s">
        <v>150</v>
      </c>
      <c r="C254" s="61" t="s">
        <v>17</v>
      </c>
      <c r="D254" s="61" t="n">
        <v>429.9081146</v>
      </c>
      <c r="E254" s="61" t="n">
        <v>22.1867782883537</v>
      </c>
      <c r="F254" s="61" t="n">
        <v>1.75681243605759</v>
      </c>
      <c r="G254" s="61" t="n">
        <v>22.0622344927974</v>
      </c>
      <c r="H254" s="61" t="n">
        <v>4357.4798238</v>
      </c>
      <c r="I254" s="61" t="n">
        <v>8.40417410419329</v>
      </c>
      <c r="J254" s="61" t="n">
        <v>17.8067695964394</v>
      </c>
      <c r="K254" s="61" t="n">
        <v>8.3218996508529</v>
      </c>
      <c r="L254" s="61" t="n">
        <v>9887.8791727</v>
      </c>
      <c r="M254" s="61" t="n">
        <v>4.72264077573617</v>
      </c>
      <c r="N254" s="61" t="n">
        <v>40.4066555314891</v>
      </c>
      <c r="O254" s="61" t="n">
        <v>4.28754492760611</v>
      </c>
      <c r="P254" s="61" t="n">
        <v>3933.6559482</v>
      </c>
      <c r="Q254" s="61" t="n">
        <v>9.10747373373481</v>
      </c>
      <c r="R254" s="61" t="n">
        <v>16.0748203029375</v>
      </c>
      <c r="S254" s="61" t="n">
        <v>8.29452145763594</v>
      </c>
      <c r="T254" s="61" t="n">
        <v>761.9760887</v>
      </c>
      <c r="U254" s="61" t="n">
        <v>18.1274428254053</v>
      </c>
      <c r="V254" s="61" t="n">
        <v>3.11380274794813</v>
      </c>
      <c r="W254" s="61" t="n">
        <v>17.6578757829995</v>
      </c>
      <c r="X254" s="61" t="n">
        <v>5100.0179389</v>
      </c>
      <c r="Y254" s="61" t="n">
        <v>9.15315410752451</v>
      </c>
      <c r="Z254" s="61" t="n">
        <v>20.8411393851283</v>
      </c>
      <c r="AA254" s="61" t="n">
        <v>8.61700220564783</v>
      </c>
    </row>
    <row r="255">
      <c r="A255" s="61" t="s">
        <v>151</v>
      </c>
      <c r="B255" s="61" t="s">
        <v>152</v>
      </c>
      <c r="C255" s="61" t="s">
        <v>16</v>
      </c>
      <c r="D255" s="61" t="n">
        <v>49.4510369</v>
      </c>
      <c r="E255" s="61" t="n">
        <v>58.1747378346582</v>
      </c>
      <c r="F255" s="61" t="n">
        <v>1.62234527128764</v>
      </c>
      <c r="G255" s="61" t="n">
        <v>57.3865437328606</v>
      </c>
      <c r="H255" s="61" t="n">
        <v>558.9298638</v>
      </c>
      <c r="I255" s="61" t="n">
        <v>24.8910318955944</v>
      </c>
      <c r="J255" s="61" t="n">
        <v>18.3368697273439</v>
      </c>
      <c r="K255" s="61" t="n">
        <v>21.2661294333987</v>
      </c>
      <c r="L255" s="61" t="n">
        <v>1395.3551266</v>
      </c>
      <c r="M255" s="61" t="n">
        <v>17.5399529169094</v>
      </c>
      <c r="N255" s="61" t="n">
        <v>45.7775596492393</v>
      </c>
      <c r="O255" s="61" t="n">
        <v>10.9390588124185</v>
      </c>
      <c r="P255" s="61" t="n">
        <v>345.675743</v>
      </c>
      <c r="Q255" s="61" t="n">
        <v>27.4585845234713</v>
      </c>
      <c r="R255" s="61" t="n">
        <v>11.3406197768705</v>
      </c>
      <c r="S255" s="61" t="n">
        <v>18.4384739846753</v>
      </c>
      <c r="T255" s="61" t="n">
        <v>103.7840218</v>
      </c>
      <c r="U255" s="61" t="n">
        <v>44.679987157101</v>
      </c>
      <c r="V255" s="61" t="n">
        <v>3.40485311446409</v>
      </c>
      <c r="W255" s="61" t="n">
        <v>45.601252470083</v>
      </c>
      <c r="X255" s="61" t="n">
        <v>594.9245911</v>
      </c>
      <c r="Y255" s="61" t="n">
        <v>29.1620830505441</v>
      </c>
      <c r="Z255" s="61" t="n">
        <v>19.5177524607946</v>
      </c>
      <c r="AA255" s="61" t="n">
        <v>20.8295149910416</v>
      </c>
    </row>
    <row r="256">
      <c r="A256" s="61" t="s">
        <v>151</v>
      </c>
      <c r="B256" s="61" t="s">
        <v>152</v>
      </c>
      <c r="C256" s="61" t="s">
        <v>17</v>
      </c>
      <c r="D256" s="61" t="n">
        <v>209.1588515</v>
      </c>
      <c r="E256" s="61" t="n">
        <v>27.8846393201946</v>
      </c>
      <c r="F256" s="61" t="n">
        <v>1.119092297465</v>
      </c>
      <c r="G256" s="61" t="n">
        <v>27.5587159642786</v>
      </c>
      <c r="H256" s="61" t="n">
        <v>3154.1930717</v>
      </c>
      <c r="I256" s="61" t="n">
        <v>7.11034466078864</v>
      </c>
      <c r="J256" s="61" t="n">
        <v>16.8763269923431</v>
      </c>
      <c r="K256" s="61" t="n">
        <v>7.21056924294979</v>
      </c>
      <c r="L256" s="61" t="n">
        <v>7595.2651366</v>
      </c>
      <c r="M256" s="61" t="n">
        <v>5.09018103100634</v>
      </c>
      <c r="N256" s="61" t="n">
        <v>40.6380253602296</v>
      </c>
      <c r="O256" s="61" t="n">
        <v>4.30757125817836</v>
      </c>
      <c r="P256" s="61" t="n">
        <v>2904.5033094</v>
      </c>
      <c r="Q256" s="61" t="n">
        <v>8.70156678524875</v>
      </c>
      <c r="R256" s="61" t="n">
        <v>15.540376408651</v>
      </c>
      <c r="S256" s="61" t="n">
        <v>8.28268696890807</v>
      </c>
      <c r="T256" s="61" t="n">
        <v>748.1457676</v>
      </c>
      <c r="U256" s="61" t="n">
        <v>17.0951317624656</v>
      </c>
      <c r="V256" s="61" t="n">
        <v>4.0029105146535</v>
      </c>
      <c r="W256" s="61" t="n">
        <v>16.4988711189158</v>
      </c>
      <c r="X256" s="61" t="n">
        <v>4078.7786409</v>
      </c>
      <c r="Y256" s="61" t="n">
        <v>9.50683420136768</v>
      </c>
      <c r="Z256" s="61" t="n">
        <v>21.8232684266577</v>
      </c>
      <c r="AA256" s="61" t="n">
        <v>7.80873670551504</v>
      </c>
    </row>
    <row r="257">
      <c r="A257" s="61" t="s">
        <v>153</v>
      </c>
      <c r="B257" s="61" t="s">
        <v>154</v>
      </c>
      <c r="C257" s="61" t="s">
        <v>16</v>
      </c>
      <c r="D257" s="61" t="n">
        <v>48.0014925</v>
      </c>
      <c r="E257" s="61" t="n">
        <v>70.9419851779766</v>
      </c>
      <c r="F257" s="61" t="n">
        <v>2.30715460431788</v>
      </c>
      <c r="G257" s="61" t="n">
        <v>69.9622319650492</v>
      </c>
      <c r="H257" s="61" t="n">
        <v>561.6500431</v>
      </c>
      <c r="I257" s="61" t="n">
        <v>26.2218092949296</v>
      </c>
      <c r="J257" s="61" t="n">
        <v>26.9952748438708</v>
      </c>
      <c r="K257" s="61" t="n">
        <v>21.8486683586037</v>
      </c>
      <c r="L257" s="61" t="n">
        <v>894.4878705</v>
      </c>
      <c r="M257" s="61" t="n">
        <v>22.7784957348804</v>
      </c>
      <c r="N257" s="61" t="n">
        <v>42.9928675432451</v>
      </c>
      <c r="O257" s="61" t="n">
        <v>16.3411481532822</v>
      </c>
      <c r="P257" s="61" t="n">
        <v>204.3389592</v>
      </c>
      <c r="Q257" s="61" t="n">
        <v>49.4679163990589</v>
      </c>
      <c r="R257" s="61" t="n">
        <v>9.82139400269281</v>
      </c>
      <c r="S257" s="61" t="n">
        <v>41.8287576032345</v>
      </c>
      <c r="T257" s="61" t="n">
        <v>146.4757987</v>
      </c>
      <c r="U257" s="61" t="n">
        <v>51.0246768423489</v>
      </c>
      <c r="V257" s="61" t="n">
        <v>7.04024595468243</v>
      </c>
      <c r="W257" s="61" t="n">
        <v>47.2890186291893</v>
      </c>
      <c r="X257" s="61" t="n">
        <v>225.595289</v>
      </c>
      <c r="Y257" s="61" t="n">
        <v>45.3845930202361</v>
      </c>
      <c r="Z257" s="61" t="n">
        <v>10.843063051191</v>
      </c>
      <c r="AA257" s="61" t="n">
        <v>38.5501225247148</v>
      </c>
    </row>
    <row r="258">
      <c r="A258" s="61" t="s">
        <v>153</v>
      </c>
      <c r="B258" s="61" t="s">
        <v>154</v>
      </c>
      <c r="C258" s="61" t="s">
        <v>17</v>
      </c>
      <c r="D258" s="61" t="n">
        <v>309.7235107</v>
      </c>
      <c r="E258" s="61" t="n">
        <v>25.4617166198483</v>
      </c>
      <c r="F258" s="61" t="n">
        <v>1.16991935457421</v>
      </c>
      <c r="G258" s="61" t="n">
        <v>26.0123530361464</v>
      </c>
      <c r="H258" s="61" t="n">
        <v>4040.3042375</v>
      </c>
      <c r="I258" s="61" t="n">
        <v>8.97512038947015</v>
      </c>
      <c r="J258" s="61" t="n">
        <v>15.2614508183006</v>
      </c>
      <c r="K258" s="61" t="n">
        <v>8.78790395283829</v>
      </c>
      <c r="L258" s="61" t="n">
        <v>10265.1277025</v>
      </c>
      <c r="M258" s="61" t="n">
        <v>6.2683304934043</v>
      </c>
      <c r="N258" s="61" t="n">
        <v>38.7744913170734</v>
      </c>
      <c r="O258" s="61" t="n">
        <v>5.19092958634632</v>
      </c>
      <c r="P258" s="61" t="n">
        <v>4315.8325727</v>
      </c>
      <c r="Q258" s="61" t="n">
        <v>8.25694239704833</v>
      </c>
      <c r="R258" s="61" t="n">
        <v>16.3022046550228</v>
      </c>
      <c r="S258" s="61" t="n">
        <v>7.46556383960896</v>
      </c>
      <c r="T258" s="61" t="n">
        <v>1363.5635001</v>
      </c>
      <c r="U258" s="61" t="n">
        <v>13.3212705235584</v>
      </c>
      <c r="V258" s="61" t="n">
        <v>5.15059165625667</v>
      </c>
      <c r="W258" s="61" t="n">
        <v>12.5544042862022</v>
      </c>
      <c r="X258" s="61" t="n">
        <v>6179.3681949</v>
      </c>
      <c r="Y258" s="61" t="n">
        <v>9.97750468128462</v>
      </c>
      <c r="Z258" s="61" t="n">
        <v>23.3413421987723</v>
      </c>
      <c r="AA258" s="61" t="n">
        <v>9.13762481601513</v>
      </c>
    </row>
    <row r="259">
      <c r="A259" s="61" t="s">
        <v>155</v>
      </c>
      <c r="B259" s="61" t="s">
        <v>156</v>
      </c>
      <c r="C259" s="61" t="s">
        <v>16</v>
      </c>
      <c r="D259" s="61" t="n">
        <v>25.204298</v>
      </c>
      <c r="E259" s="61" t="n">
        <v>99.9999999999998</v>
      </c>
      <c r="F259" s="61" t="n">
        <v>0.667124233450021</v>
      </c>
      <c r="G259" s="61" t="n">
        <v>98.639030437758</v>
      </c>
      <c r="H259" s="61" t="n">
        <v>507.0058346</v>
      </c>
      <c r="I259" s="61" t="n">
        <v>29.2504800451491</v>
      </c>
      <c r="J259" s="61" t="n">
        <v>13.4197698647355</v>
      </c>
      <c r="K259" s="61" t="n">
        <v>27.3547073197526</v>
      </c>
      <c r="L259" s="61" t="n">
        <v>2223.1513945</v>
      </c>
      <c r="M259" s="61" t="n">
        <v>20.8710091556688</v>
      </c>
      <c r="N259" s="61" t="n">
        <v>58.8438594837737</v>
      </c>
      <c r="O259" s="61" t="n">
        <v>10.7192350113298</v>
      </c>
      <c r="P259" s="61" t="n">
        <v>520.7077753</v>
      </c>
      <c r="Q259" s="61" t="n">
        <v>35.2554086440327</v>
      </c>
      <c r="R259" s="61" t="n">
        <v>13.7824420044739</v>
      </c>
      <c r="S259" s="61" t="n">
        <v>28.6843155359012</v>
      </c>
      <c r="T259" s="61" t="n">
        <v>78.8307856</v>
      </c>
      <c r="U259" s="61" t="n">
        <v>70.876487458983</v>
      </c>
      <c r="V259" s="61" t="n">
        <v>2.08654600956007</v>
      </c>
      <c r="W259" s="61" t="n">
        <v>69.7689222763165</v>
      </c>
      <c r="X259" s="61" t="n">
        <v>423.1515456</v>
      </c>
      <c r="Y259" s="61" t="n">
        <v>41.3233028181496</v>
      </c>
      <c r="Z259" s="61" t="n">
        <v>11.2002584040068</v>
      </c>
      <c r="AA259" s="61" t="n">
        <v>37.1894495657768</v>
      </c>
    </row>
    <row r="260">
      <c r="A260" s="61" t="s">
        <v>155</v>
      </c>
      <c r="B260" s="61" t="s">
        <v>156</v>
      </c>
      <c r="C260" s="61" t="s">
        <v>17</v>
      </c>
      <c r="D260" s="61" t="n">
        <v>735.767216</v>
      </c>
      <c r="E260" s="61" t="n">
        <v>22.7527465435446</v>
      </c>
      <c r="F260" s="61" t="n">
        <v>1.72325312583143</v>
      </c>
      <c r="G260" s="61" t="n">
        <v>22.6871937947833</v>
      </c>
      <c r="H260" s="61" t="n">
        <v>9530.4877275</v>
      </c>
      <c r="I260" s="61" t="n">
        <v>7.16886002237683</v>
      </c>
      <c r="J260" s="61" t="n">
        <v>22.3215201900385</v>
      </c>
      <c r="K260" s="61" t="n">
        <v>6.8651236291688</v>
      </c>
      <c r="L260" s="61" t="n">
        <v>18251.8736756</v>
      </c>
      <c r="M260" s="61" t="n">
        <v>5.1152772008348</v>
      </c>
      <c r="N260" s="61" t="n">
        <v>42.7480291045722</v>
      </c>
      <c r="O260" s="61" t="n">
        <v>4.21460660224139</v>
      </c>
      <c r="P260" s="61" t="n">
        <v>6266.5516761</v>
      </c>
      <c r="Q260" s="61" t="n">
        <v>8.41734909152057</v>
      </c>
      <c r="R260" s="61" t="n">
        <v>14.6769990958982</v>
      </c>
      <c r="S260" s="61" t="n">
        <v>7.80808491311707</v>
      </c>
      <c r="T260" s="61" t="n">
        <v>1138.9730039</v>
      </c>
      <c r="U260" s="61" t="n">
        <v>18.1445001372681</v>
      </c>
      <c r="V260" s="61" t="n">
        <v>2.66760837738697</v>
      </c>
      <c r="W260" s="61" t="n">
        <v>18.3923764607373</v>
      </c>
      <c r="X260" s="61" t="n">
        <v>6772.7564721</v>
      </c>
      <c r="Y260" s="61" t="n">
        <v>10.3831482227556</v>
      </c>
      <c r="Z260" s="61" t="n">
        <v>15.8625901062727</v>
      </c>
      <c r="AA260" s="61" t="n">
        <v>9.57201939466956</v>
      </c>
    </row>
    <row r="261">
      <c r="A261" s="61" t="s">
        <v>157</v>
      </c>
      <c r="B261" s="61" t="s">
        <v>158</v>
      </c>
      <c r="C261" s="61" t="s">
        <v>16</v>
      </c>
      <c r="D261" s="61" t="n">
        <v>66.7843027</v>
      </c>
      <c r="E261" s="61" t="n">
        <v>100</v>
      </c>
      <c r="F261" s="61" t="n">
        <v>3.34796932215393</v>
      </c>
      <c r="G261" s="61" t="n">
        <v>87.652522735516</v>
      </c>
      <c r="H261" s="61" t="n">
        <v>162.1915838</v>
      </c>
      <c r="I261" s="61" t="n">
        <v>80.0978536131999</v>
      </c>
      <c r="J261" s="61" t="n">
        <v>8.13083950749939</v>
      </c>
      <c r="K261" s="61" t="n">
        <v>66.4235895248023</v>
      </c>
      <c r="L261" s="61" t="n">
        <v>841.6923906</v>
      </c>
      <c r="M261" s="61" t="n">
        <v>32.6318650341542</v>
      </c>
      <c r="N261" s="61" t="n">
        <v>42.1949498384027</v>
      </c>
      <c r="O261" s="61" t="n">
        <v>19.4477602701917</v>
      </c>
      <c r="P261" s="61" t="n">
        <v>445.9932253</v>
      </c>
      <c r="Q261" s="61" t="n">
        <v>42.5988949371604</v>
      </c>
      <c r="R261" s="61" t="n">
        <v>22.3581227298325</v>
      </c>
      <c r="S261" s="61" t="n">
        <v>40.856087802855</v>
      </c>
      <c r="T261" s="61" t="n">
        <v>119.5754469</v>
      </c>
      <c r="U261" s="61" t="n">
        <v>100</v>
      </c>
      <c r="V261" s="61" t="n">
        <v>5.99444647498051</v>
      </c>
      <c r="W261" s="61" t="n">
        <v>96.2416511293822</v>
      </c>
      <c r="X261" s="61" t="n">
        <v>358.5335003</v>
      </c>
      <c r="Y261" s="61" t="n">
        <v>38.3121874385118</v>
      </c>
      <c r="Z261" s="61" t="n">
        <v>17.973672127131</v>
      </c>
      <c r="AA261" s="61" t="n">
        <v>30.5700882954113</v>
      </c>
    </row>
    <row r="262">
      <c r="A262" s="61" t="s">
        <v>157</v>
      </c>
      <c r="B262" s="61" t="s">
        <v>158</v>
      </c>
      <c r="C262" s="61" t="s">
        <v>17</v>
      </c>
      <c r="D262" s="61" t="n">
        <v>643.8035448</v>
      </c>
      <c r="E262" s="61" t="n">
        <v>23.7312341654565</v>
      </c>
      <c r="F262" s="61" t="n">
        <v>1.23409475468484</v>
      </c>
      <c r="G262" s="61" t="n">
        <v>24.0085226063234</v>
      </c>
      <c r="H262" s="61" t="n">
        <v>7215.5337435</v>
      </c>
      <c r="I262" s="61" t="n">
        <v>9.14212343407707</v>
      </c>
      <c r="J262" s="61" t="n">
        <v>13.8313192231197</v>
      </c>
      <c r="K262" s="61" t="n">
        <v>8.61240115138763</v>
      </c>
      <c r="L262" s="61" t="n">
        <v>20731.4013247</v>
      </c>
      <c r="M262" s="61" t="n">
        <v>5.51844560296202</v>
      </c>
      <c r="N262" s="61" t="n">
        <v>39.7396283986392</v>
      </c>
      <c r="O262" s="61" t="n">
        <v>4.68199077525927</v>
      </c>
      <c r="P262" s="61" t="n">
        <v>7951.4863854</v>
      </c>
      <c r="Q262" s="61" t="n">
        <v>8.52591209080815</v>
      </c>
      <c r="R262" s="61" t="n">
        <v>15.2420528271843</v>
      </c>
      <c r="S262" s="61" t="n">
        <v>8.0890786103509</v>
      </c>
      <c r="T262" s="61" t="n">
        <v>1893.7063123</v>
      </c>
      <c r="U262" s="61" t="n">
        <v>16.3607990587424</v>
      </c>
      <c r="V262" s="61" t="n">
        <v>3.63000956704737</v>
      </c>
      <c r="W262" s="61" t="n">
        <v>16.0773157023579</v>
      </c>
      <c r="X262" s="61" t="n">
        <v>13732.1491674</v>
      </c>
      <c r="Y262" s="61" t="n">
        <v>6.89225220327587</v>
      </c>
      <c r="Z262" s="61" t="n">
        <v>26.3228952293246</v>
      </c>
      <c r="AA262" s="61" t="n">
        <v>6.13906870136704</v>
      </c>
    </row>
    <row r="263">
      <c r="A263" s="61" t="s">
        <v>159</v>
      </c>
      <c r="B263" s="61" t="s">
        <v>160</v>
      </c>
      <c r="C263" s="61" t="s">
        <v>16</v>
      </c>
      <c r="D263" s="61" t="n">
        <v>23.2163022</v>
      </c>
      <c r="E263" s="61" t="n">
        <v>99.9999999999999</v>
      </c>
      <c r="F263" s="61" t="n">
        <v>1.91225022428747</v>
      </c>
      <c r="G263" s="61" t="n">
        <v>101.468515951882</v>
      </c>
      <c r="H263" s="61" t="n">
        <v>177.2950392</v>
      </c>
      <c r="I263" s="61" t="n">
        <v>41.237766263406</v>
      </c>
      <c r="J263" s="61" t="n">
        <v>14.6032075028407</v>
      </c>
      <c r="K263" s="61" t="n">
        <v>31.8107201295761</v>
      </c>
      <c r="L263" s="61" t="n">
        <v>569.3813567</v>
      </c>
      <c r="M263" s="61" t="n">
        <v>27.8923956680448</v>
      </c>
      <c r="N263" s="61" t="n">
        <v>46.8980640273833</v>
      </c>
      <c r="O263" s="61" t="n">
        <v>15.8663864007713</v>
      </c>
      <c r="P263" s="61" t="n">
        <v>165.8489887</v>
      </c>
      <c r="Q263" s="61" t="n">
        <v>40.3516165454012</v>
      </c>
      <c r="R263" s="61" t="n">
        <v>13.6604340823676</v>
      </c>
      <c r="S263" s="61" t="n">
        <v>37.3539032455848</v>
      </c>
      <c r="T263" s="61" t="n">
        <v>24.8691859</v>
      </c>
      <c r="U263" s="61" t="n">
        <v>99.9999999999998</v>
      </c>
      <c r="V263" s="61" t="n">
        <v>2.04839280198213</v>
      </c>
      <c r="W263" s="61" t="n">
        <v>99.2654245871628</v>
      </c>
      <c r="X263" s="61" t="n">
        <v>253.4719866</v>
      </c>
      <c r="Y263" s="61" t="n">
        <v>39.6072978446791</v>
      </c>
      <c r="Z263" s="61" t="n">
        <v>20.8776513611389</v>
      </c>
      <c r="AA263" s="61" t="n">
        <v>35.6249377127883</v>
      </c>
    </row>
    <row r="264">
      <c r="A264" s="61" t="s">
        <v>159</v>
      </c>
      <c r="B264" s="61" t="s">
        <v>160</v>
      </c>
      <c r="C264" s="61" t="s">
        <v>17</v>
      </c>
      <c r="D264" s="61" t="n">
        <v>310.1487012</v>
      </c>
      <c r="E264" s="61" t="n">
        <v>28.1482301710223</v>
      </c>
      <c r="F264" s="61" t="n">
        <v>1.01740111274129</v>
      </c>
      <c r="G264" s="61" t="n">
        <v>28.1041023488668</v>
      </c>
      <c r="H264" s="61" t="n">
        <v>5192.1521776</v>
      </c>
      <c r="I264" s="61" t="n">
        <v>7.94595929574438</v>
      </c>
      <c r="J264" s="61" t="n">
        <v>17.0321570993971</v>
      </c>
      <c r="K264" s="61" t="n">
        <v>6.59408224833405</v>
      </c>
      <c r="L264" s="61" t="n">
        <v>12639.8182156</v>
      </c>
      <c r="M264" s="61" t="n">
        <v>4.91184391357595</v>
      </c>
      <c r="N264" s="61" t="n">
        <v>41.4632241490719</v>
      </c>
      <c r="O264" s="61" t="n">
        <v>3.6328887822765</v>
      </c>
      <c r="P264" s="61" t="n">
        <v>4966.0134569</v>
      </c>
      <c r="Q264" s="61" t="n">
        <v>7.01979710830713</v>
      </c>
      <c r="R264" s="61" t="n">
        <v>16.2903394319882</v>
      </c>
      <c r="S264" s="61" t="n">
        <v>6.73428272968841</v>
      </c>
      <c r="T264" s="61" t="n">
        <v>941.0479793</v>
      </c>
      <c r="U264" s="61" t="n">
        <v>19.0103721330508</v>
      </c>
      <c r="V264" s="61" t="n">
        <v>3.08698136596539</v>
      </c>
      <c r="W264" s="61" t="n">
        <v>18.6566569643656</v>
      </c>
      <c r="X264" s="61" t="n">
        <v>6435.2269775</v>
      </c>
      <c r="Y264" s="61" t="n">
        <v>7.32024434850523</v>
      </c>
      <c r="Z264" s="61" t="n">
        <v>21.1098968408361</v>
      </c>
      <c r="AA264" s="61" t="n">
        <v>6.5159589411279</v>
      </c>
    </row>
    <row r="265">
      <c r="A265" s="61" t="s">
        <v>161</v>
      </c>
      <c r="B265" s="61" t="s">
        <v>162</v>
      </c>
      <c r="C265" s="61" t="s">
        <v>16</v>
      </c>
      <c r="D265" s="61" t="n">
        <v>210.1009673</v>
      </c>
      <c r="E265" s="61" t="n">
        <v>60.5386881305796</v>
      </c>
      <c r="F265" s="61" t="n">
        <v>4.20150942443077</v>
      </c>
      <c r="G265" s="61" t="n">
        <v>55.4422312439313</v>
      </c>
      <c r="H265" s="61" t="n">
        <v>709.8887232</v>
      </c>
      <c r="I265" s="61" t="n">
        <v>35.6442075387455</v>
      </c>
      <c r="J265" s="61" t="n">
        <v>14.1960515420337</v>
      </c>
      <c r="K265" s="61" t="n">
        <v>32.91979277648</v>
      </c>
      <c r="L265" s="61" t="n">
        <v>3121.5727933</v>
      </c>
      <c r="M265" s="61" t="n">
        <v>24.6716034947978</v>
      </c>
      <c r="N265" s="61" t="n">
        <v>62.4238797119362</v>
      </c>
      <c r="O265" s="61" t="n">
        <v>11.2154555359137</v>
      </c>
      <c r="P265" s="61" t="n">
        <v>467.6490853</v>
      </c>
      <c r="Q265" s="61" t="n">
        <v>38.12561778574</v>
      </c>
      <c r="R265" s="61" t="n">
        <v>9.35184670715402</v>
      </c>
      <c r="S265" s="61" t="n">
        <v>38.6343794239668</v>
      </c>
      <c r="T265" s="61"/>
      <c r="U265" s="61"/>
      <c r="V265" s="61"/>
      <c r="W265" s="61"/>
      <c r="X265" s="61" t="n">
        <v>491.3952623</v>
      </c>
      <c r="Y265" s="61" t="n">
        <v>42.1769259635247</v>
      </c>
      <c r="Z265" s="61" t="n">
        <v>9.82671261444535</v>
      </c>
      <c r="AA265" s="61" t="n">
        <v>39.5141353361757</v>
      </c>
    </row>
    <row r="266">
      <c r="A266" s="61" t="s">
        <v>161</v>
      </c>
      <c r="B266" s="61" t="s">
        <v>162</v>
      </c>
      <c r="C266" s="61" t="s">
        <v>17</v>
      </c>
      <c r="D266" s="61" t="n">
        <v>864.2227962</v>
      </c>
      <c r="E266" s="61" t="n">
        <v>24.2039418036948</v>
      </c>
      <c r="F266" s="61" t="n">
        <v>1.40740701315493</v>
      </c>
      <c r="G266" s="61" t="n">
        <v>24.7823858551326</v>
      </c>
      <c r="H266" s="61" t="n">
        <v>12023.1638456</v>
      </c>
      <c r="I266" s="61" t="n">
        <v>7.48642065011282</v>
      </c>
      <c r="J266" s="61" t="n">
        <v>19.5800032017348</v>
      </c>
      <c r="K266" s="61" t="n">
        <v>7.85697571201321</v>
      </c>
      <c r="L266" s="61" t="n">
        <v>27033.457899</v>
      </c>
      <c r="M266" s="61" t="n">
        <v>5.1359589582637</v>
      </c>
      <c r="N266" s="61" t="n">
        <v>44.0246177307225</v>
      </c>
      <c r="O266" s="61" t="n">
        <v>4.34141922757393</v>
      </c>
      <c r="P266" s="61" t="n">
        <v>8955.8488006</v>
      </c>
      <c r="Q266" s="61" t="n">
        <v>10.5344653220186</v>
      </c>
      <c r="R266" s="61" t="n">
        <v>14.5848089938635</v>
      </c>
      <c r="S266" s="61" t="n">
        <v>9.1256722068888</v>
      </c>
      <c r="T266" s="61" t="n">
        <v>1974.8112209</v>
      </c>
      <c r="U266" s="61" t="n">
        <v>16.9747950600716</v>
      </c>
      <c r="V266" s="61" t="n">
        <v>3.21602620779342</v>
      </c>
      <c r="W266" s="61" t="n">
        <v>17.5039014144597</v>
      </c>
      <c r="X266" s="61" t="n">
        <v>10553.8165795</v>
      </c>
      <c r="Y266" s="61" t="n">
        <v>12.8026150359603</v>
      </c>
      <c r="Z266" s="61" t="n">
        <v>17.1871368527308</v>
      </c>
      <c r="AA266" s="61" t="n">
        <v>11.0913354346436</v>
      </c>
    </row>
    <row r="267">
      <c r="A267" s="61" t="s">
        <v>163</v>
      </c>
      <c r="B267" s="61" t="s">
        <v>164</v>
      </c>
      <c r="C267" s="61" t="s">
        <v>16</v>
      </c>
      <c r="D267" s="61"/>
      <c r="E267" s="61"/>
      <c r="F267" s="61"/>
      <c r="G267" s="61"/>
      <c r="H267" s="61" t="n">
        <v>484.8217457</v>
      </c>
      <c r="I267" s="61" t="n">
        <v>28.0051502049196</v>
      </c>
      <c r="J267" s="61" t="n">
        <v>15.3498786589828</v>
      </c>
      <c r="K267" s="61" t="n">
        <v>24.1034773235754</v>
      </c>
      <c r="L267" s="61" t="n">
        <v>1628.6196961</v>
      </c>
      <c r="M267" s="61" t="n">
        <v>17.941928627065</v>
      </c>
      <c r="N267" s="61" t="n">
        <v>51.5635178052297</v>
      </c>
      <c r="O267" s="61" t="n">
        <v>10.8870789922788</v>
      </c>
      <c r="P267" s="61" t="n">
        <v>643.6752309</v>
      </c>
      <c r="Q267" s="61" t="n">
        <v>30.5229570513234</v>
      </c>
      <c r="R267" s="61" t="n">
        <v>20.3793183324362</v>
      </c>
      <c r="S267" s="61" t="n">
        <v>25.5685443495026</v>
      </c>
      <c r="T267" s="61" t="n">
        <v>82.9986589</v>
      </c>
      <c r="U267" s="61" t="n">
        <v>58.2176069776594</v>
      </c>
      <c r="V267" s="61" t="n">
        <v>2.62780981726353</v>
      </c>
      <c r="W267" s="61" t="n">
        <v>59.1484853948084</v>
      </c>
      <c r="X267" s="61" t="n">
        <v>318.3574907</v>
      </c>
      <c r="Y267" s="61" t="n">
        <v>32.0686558758794</v>
      </c>
      <c r="Z267" s="61" t="n">
        <v>10.0794753860878</v>
      </c>
      <c r="AA267" s="61" t="n">
        <v>29.7619633053067</v>
      </c>
    </row>
    <row r="268">
      <c r="A268" s="61" t="s">
        <v>163</v>
      </c>
      <c r="B268" s="61" t="s">
        <v>164</v>
      </c>
      <c r="C268" s="61" t="s">
        <v>17</v>
      </c>
      <c r="D268" s="61" t="n">
        <v>534.0826985</v>
      </c>
      <c r="E268" s="61" t="n">
        <v>21.8053996874603</v>
      </c>
      <c r="F268" s="61" t="n">
        <v>1.44421087433057</v>
      </c>
      <c r="G268" s="61" t="n">
        <v>21.7997060229209</v>
      </c>
      <c r="H268" s="61" t="n">
        <v>6209.1445365</v>
      </c>
      <c r="I268" s="61" t="n">
        <v>8.69446151382082</v>
      </c>
      <c r="J268" s="61" t="n">
        <v>16.7901227377122</v>
      </c>
      <c r="K268" s="61" t="n">
        <v>8.04759484277099</v>
      </c>
      <c r="L268" s="61" t="n">
        <v>13497.6907988</v>
      </c>
      <c r="M268" s="61" t="n">
        <v>4.53308461621005</v>
      </c>
      <c r="N268" s="61" t="n">
        <v>36.4990513355465</v>
      </c>
      <c r="O268" s="61" t="n">
        <v>4.21890443938474</v>
      </c>
      <c r="P268" s="61" t="n">
        <v>6972.6121441</v>
      </c>
      <c r="Q268" s="61" t="n">
        <v>6.6448319368185</v>
      </c>
      <c r="R268" s="61" t="n">
        <v>18.8546124210362</v>
      </c>
      <c r="S268" s="61" t="n">
        <v>6.24269203113488</v>
      </c>
      <c r="T268" s="61" t="n">
        <v>1391.5104357</v>
      </c>
      <c r="U268" s="61" t="n">
        <v>14.9094151812614</v>
      </c>
      <c r="V268" s="61" t="n">
        <v>3.76277776574036</v>
      </c>
      <c r="W268" s="61" t="n">
        <v>14.5646741451776</v>
      </c>
      <c r="X268" s="61" t="n">
        <v>8375.895342</v>
      </c>
      <c r="Y268" s="61" t="n">
        <v>8.93652636982135</v>
      </c>
      <c r="Z268" s="61" t="n">
        <v>22.6492248656342</v>
      </c>
      <c r="AA268" s="61" t="n">
        <v>7.73685334738219</v>
      </c>
    </row>
    <row r="269">
      <c r="A269" s="61" t="s">
        <v>165</v>
      </c>
      <c r="B269" s="61" t="s">
        <v>166</v>
      </c>
      <c r="C269" s="61" t="s">
        <v>16</v>
      </c>
      <c r="D269" s="61" t="n">
        <v>35.7794654</v>
      </c>
      <c r="E269" s="61" t="n">
        <v>100</v>
      </c>
      <c r="F269" s="61" t="n">
        <v>2.90309923374723</v>
      </c>
      <c r="G269" s="61" t="n">
        <v>89.3043072957436</v>
      </c>
      <c r="H269" s="61" t="n">
        <v>292.8663315</v>
      </c>
      <c r="I269" s="61" t="n">
        <v>43.2736230841394</v>
      </c>
      <c r="J269" s="61" t="n">
        <v>23.7627927936568</v>
      </c>
      <c r="K269" s="61" t="n">
        <v>35.1619465792812</v>
      </c>
      <c r="L269" s="61" t="n">
        <v>689.3504828</v>
      </c>
      <c r="M269" s="61" t="n">
        <v>33.3980008533547</v>
      </c>
      <c r="N269" s="61" t="n">
        <v>55.93300056406</v>
      </c>
      <c r="O269" s="61" t="n">
        <v>18.3551068596438</v>
      </c>
      <c r="P269" s="61" t="n">
        <v>110.3840481</v>
      </c>
      <c r="Q269" s="61" t="n">
        <v>57.1597543436268</v>
      </c>
      <c r="R269" s="61" t="n">
        <v>8.95641793063313</v>
      </c>
      <c r="S269" s="61" t="n">
        <v>56.5540784287058</v>
      </c>
      <c r="T269" s="61" t="n">
        <v>34.176241</v>
      </c>
      <c r="U269" s="61" t="n">
        <v>100</v>
      </c>
      <c r="V269" s="61" t="n">
        <v>2.77301569350616</v>
      </c>
      <c r="W269" s="61" t="n">
        <v>98.9409336854593</v>
      </c>
      <c r="X269" s="61" t="n">
        <v>69.9009712</v>
      </c>
      <c r="Y269" s="61" t="n">
        <v>70.3389572207174</v>
      </c>
      <c r="Z269" s="61" t="n">
        <v>5.67167378439666</v>
      </c>
      <c r="AA269" s="61" t="n">
        <v>66.6276979609869</v>
      </c>
    </row>
    <row r="270">
      <c r="A270" s="61" t="s">
        <v>165</v>
      </c>
      <c r="B270" s="61" t="s">
        <v>166</v>
      </c>
      <c r="C270" s="61" t="s">
        <v>17</v>
      </c>
      <c r="D270" s="61" t="n">
        <v>398.9233638</v>
      </c>
      <c r="E270" s="61" t="n">
        <v>30.221121066451</v>
      </c>
      <c r="F270" s="61" t="n">
        <v>0.939281126381413</v>
      </c>
      <c r="G270" s="61" t="n">
        <v>30.1318066613801</v>
      </c>
      <c r="H270" s="61" t="n">
        <v>5195.7227592</v>
      </c>
      <c r="I270" s="61" t="n">
        <v>10.7832878912647</v>
      </c>
      <c r="J270" s="61" t="n">
        <v>12.2335384900485</v>
      </c>
      <c r="K270" s="61" t="n">
        <v>10.9849211587741</v>
      </c>
      <c r="L270" s="61" t="n">
        <v>12712.642138</v>
      </c>
      <c r="M270" s="61" t="n">
        <v>5.10958816629564</v>
      </c>
      <c r="N270" s="61" t="n">
        <v>29.9324279052529</v>
      </c>
      <c r="O270" s="61" t="n">
        <v>4.90224147464144</v>
      </c>
      <c r="P270" s="61" t="n">
        <v>8837.8475194</v>
      </c>
      <c r="Q270" s="61" t="n">
        <v>7.40563453258248</v>
      </c>
      <c r="R270" s="61" t="n">
        <v>20.8090679215545</v>
      </c>
      <c r="S270" s="61" t="n">
        <v>6.9289486389792</v>
      </c>
      <c r="T270" s="61" t="n">
        <v>1792.9903272</v>
      </c>
      <c r="U270" s="61" t="n">
        <v>15.4651984608707</v>
      </c>
      <c r="V270" s="61" t="n">
        <v>4.22166793662085</v>
      </c>
      <c r="W270" s="61" t="n">
        <v>14.9934430384528</v>
      </c>
      <c r="X270" s="61" t="n">
        <v>13533.0098064</v>
      </c>
      <c r="Y270" s="61" t="n">
        <v>7.32324140194203</v>
      </c>
      <c r="Z270" s="61" t="n">
        <v>31.8640166201419</v>
      </c>
      <c r="AA270" s="61" t="n">
        <v>6.01628448573391</v>
      </c>
    </row>
    <row r="271">
      <c r="A271" s="61" t="s">
        <v>167</v>
      </c>
      <c r="B271" s="61" t="s">
        <v>168</v>
      </c>
      <c r="C271" s="61" t="s">
        <v>16</v>
      </c>
      <c r="D271" s="61" t="n">
        <v>51.2295654</v>
      </c>
      <c r="E271" s="61" t="n">
        <v>100</v>
      </c>
      <c r="F271" s="61" t="n">
        <v>1.44830605533449</v>
      </c>
      <c r="G271" s="61" t="n">
        <v>99.9107681615904</v>
      </c>
      <c r="H271" s="61" t="n">
        <v>681.7890936</v>
      </c>
      <c r="I271" s="61" t="n">
        <v>32.0128246398033</v>
      </c>
      <c r="J271" s="61" t="n">
        <v>19.2747930811431</v>
      </c>
      <c r="K271" s="61" t="n">
        <v>26.1795504466684</v>
      </c>
      <c r="L271" s="61" t="n">
        <v>1802.7535993</v>
      </c>
      <c r="M271" s="61" t="n">
        <v>19.0455485350071</v>
      </c>
      <c r="N271" s="61" t="n">
        <v>50.9654714764031</v>
      </c>
      <c r="O271" s="61" t="n">
        <v>12.7990563623108</v>
      </c>
      <c r="P271" s="61" t="n">
        <v>717.0554261</v>
      </c>
      <c r="Q271" s="61" t="n">
        <v>22.4107188649052</v>
      </c>
      <c r="R271" s="61" t="n">
        <v>20.27180413346</v>
      </c>
      <c r="S271" s="61" t="n">
        <v>21.4600003684285</v>
      </c>
      <c r="T271" s="61" t="n">
        <v>82.5937983</v>
      </c>
      <c r="U271" s="61" t="n">
        <v>70.3399481484146</v>
      </c>
      <c r="V271" s="61" t="n">
        <v>2.33500122979699</v>
      </c>
      <c r="W271" s="61" t="n">
        <v>66.3712527275654</v>
      </c>
      <c r="X271" s="61" t="n">
        <v>201.7842903</v>
      </c>
      <c r="Y271" s="61" t="n">
        <v>46.2064445005042</v>
      </c>
      <c r="Z271" s="61" t="n">
        <v>5.70462402386224</v>
      </c>
      <c r="AA271" s="61" t="n">
        <v>45.0290306796821</v>
      </c>
    </row>
    <row r="272">
      <c r="A272" s="61" t="s">
        <v>167</v>
      </c>
      <c r="B272" s="61" t="s">
        <v>168</v>
      </c>
      <c r="C272" s="61" t="s">
        <v>17</v>
      </c>
      <c r="D272" s="61" t="n">
        <v>567.5748389</v>
      </c>
      <c r="E272" s="61" t="n">
        <v>25.4956528881279</v>
      </c>
      <c r="F272" s="61" t="n">
        <v>1.38043566179273</v>
      </c>
      <c r="G272" s="61" t="n">
        <v>24.8609457926465</v>
      </c>
      <c r="H272" s="61" t="n">
        <v>9546.8682575</v>
      </c>
      <c r="I272" s="61" t="n">
        <v>7.37709509924437</v>
      </c>
      <c r="J272" s="61" t="n">
        <v>23.2195588984027</v>
      </c>
      <c r="K272" s="61" t="n">
        <v>6.54131764749154</v>
      </c>
      <c r="L272" s="61" t="n">
        <v>17420.8062513</v>
      </c>
      <c r="M272" s="61" t="n">
        <v>5.5024107669048</v>
      </c>
      <c r="N272" s="61" t="n">
        <v>42.3702753509713</v>
      </c>
      <c r="O272" s="61" t="n">
        <v>4.12726247374277</v>
      </c>
      <c r="P272" s="61" t="n">
        <v>5809.6080368</v>
      </c>
      <c r="Q272" s="61" t="n">
        <v>8.40138773558162</v>
      </c>
      <c r="R272" s="61" t="n">
        <v>14.1299253691007</v>
      </c>
      <c r="S272" s="61" t="n">
        <v>8.55103239865866</v>
      </c>
      <c r="T272" s="61" t="n">
        <v>1433.5427615</v>
      </c>
      <c r="U272" s="61" t="n">
        <v>17.2662915111686</v>
      </c>
      <c r="V272" s="61" t="n">
        <v>3.48661253996864</v>
      </c>
      <c r="W272" s="61" t="n">
        <v>16.7658999116426</v>
      </c>
      <c r="X272" s="61" t="n">
        <v>6337.231289</v>
      </c>
      <c r="Y272" s="61" t="n">
        <v>9.74962129284291</v>
      </c>
      <c r="Z272" s="61" t="n">
        <v>15.413192179764</v>
      </c>
      <c r="AA272" s="61" t="n">
        <v>8.5916663296096</v>
      </c>
    </row>
    <row r="273">
      <c r="A273" s="61" t="s">
        <v>169</v>
      </c>
      <c r="B273" s="61" t="s">
        <v>170</v>
      </c>
      <c r="C273" s="61" t="s">
        <v>16</v>
      </c>
      <c r="D273" s="61" t="n">
        <v>71.6858328</v>
      </c>
      <c r="E273" s="61" t="n">
        <v>72.4962171887028</v>
      </c>
      <c r="F273" s="61" t="n">
        <v>2.97860689100184</v>
      </c>
      <c r="G273" s="61" t="n">
        <v>69.6047779729108</v>
      </c>
      <c r="H273" s="61" t="n">
        <v>625.9982356</v>
      </c>
      <c r="I273" s="61" t="n">
        <v>32.2159632319499</v>
      </c>
      <c r="J273" s="61" t="n">
        <v>26.0107553401145</v>
      </c>
      <c r="K273" s="61" t="n">
        <v>19.6792327104662</v>
      </c>
      <c r="L273" s="61" t="n">
        <v>1132.865386</v>
      </c>
      <c r="M273" s="61" t="n">
        <v>26.1353683866919</v>
      </c>
      <c r="N273" s="61" t="n">
        <v>47.0715134848382</v>
      </c>
      <c r="O273" s="61" t="n">
        <v>15.3808635105398</v>
      </c>
      <c r="P273" s="61" t="n">
        <v>265.9423006</v>
      </c>
      <c r="Q273" s="61" t="n">
        <v>49.1808059761967</v>
      </c>
      <c r="R273" s="61" t="n">
        <v>11.0501271762591</v>
      </c>
      <c r="S273" s="61" t="n">
        <v>40.7831436877867</v>
      </c>
      <c r="T273" s="61" t="n">
        <v>32.8784228</v>
      </c>
      <c r="U273" s="61" t="n">
        <v>100</v>
      </c>
      <c r="V273" s="61" t="n">
        <v>1.36612623292774</v>
      </c>
      <c r="W273" s="61" t="n">
        <v>99.5713779724848</v>
      </c>
      <c r="X273" s="61" t="n">
        <v>277.3197757</v>
      </c>
      <c r="Y273" s="61" t="n">
        <v>38.3405294800848</v>
      </c>
      <c r="Z273" s="61" t="n">
        <v>11.5228708748586</v>
      </c>
      <c r="AA273" s="61" t="n">
        <v>33.2042404351808</v>
      </c>
    </row>
    <row r="274">
      <c r="A274" s="61" t="s">
        <v>169</v>
      </c>
      <c r="B274" s="61" t="s">
        <v>170</v>
      </c>
      <c r="C274" s="61" t="s">
        <v>17</v>
      </c>
      <c r="D274" s="61" t="n">
        <v>802.6032096</v>
      </c>
      <c r="E274" s="61" t="n">
        <v>22.3709130437389</v>
      </c>
      <c r="F274" s="61" t="n">
        <v>1.68772747625939</v>
      </c>
      <c r="G274" s="61" t="n">
        <v>21.325709451525</v>
      </c>
      <c r="H274" s="61" t="n">
        <v>9535.7270154</v>
      </c>
      <c r="I274" s="61" t="n">
        <v>7.65787761771427</v>
      </c>
      <c r="J274" s="61" t="n">
        <v>20.0518865330981</v>
      </c>
      <c r="K274" s="61" t="n">
        <v>6.96538235126658</v>
      </c>
      <c r="L274" s="61" t="n">
        <v>18720.0736078</v>
      </c>
      <c r="M274" s="61" t="n">
        <v>5.12603116161444</v>
      </c>
      <c r="N274" s="61" t="n">
        <v>39.3648844255536</v>
      </c>
      <c r="O274" s="61" t="n">
        <v>4.52112932094985</v>
      </c>
      <c r="P274" s="61" t="n">
        <v>8033.463064</v>
      </c>
      <c r="Q274" s="61" t="n">
        <v>8.2069916353404</v>
      </c>
      <c r="R274" s="61" t="n">
        <v>16.8929007266055</v>
      </c>
      <c r="S274" s="61" t="n">
        <v>7.33778992556902</v>
      </c>
      <c r="T274" s="61" t="n">
        <v>2473.0759015</v>
      </c>
      <c r="U274" s="61" t="n">
        <v>14.6539221418724</v>
      </c>
      <c r="V274" s="61" t="n">
        <v>5.20042544050714</v>
      </c>
      <c r="W274" s="61" t="n">
        <v>14.5784842762129</v>
      </c>
      <c r="X274" s="61" t="n">
        <v>7990.318397</v>
      </c>
      <c r="Y274" s="61" t="n">
        <v>8.42491366417076</v>
      </c>
      <c r="Z274" s="61" t="n">
        <v>16.8021753979762</v>
      </c>
      <c r="AA274" s="61" t="n">
        <v>7.99810198422956</v>
      </c>
    </row>
    <row r="275">
      <c r="A275" s="61" t="s">
        <v>171</v>
      </c>
      <c r="B275" s="61" t="s">
        <v>172</v>
      </c>
      <c r="C275" s="61" t="s">
        <v>16</v>
      </c>
      <c r="D275" s="61" t="n">
        <v>55.5450235</v>
      </c>
      <c r="E275" s="61" t="n">
        <v>99.9999999999999</v>
      </c>
      <c r="F275" s="61" t="n">
        <v>1.27902306230068</v>
      </c>
      <c r="G275" s="61" t="n">
        <v>101.419455625869</v>
      </c>
      <c r="H275" s="61" t="n">
        <v>737.9515308</v>
      </c>
      <c r="I275" s="61" t="n">
        <v>40.9029404026042</v>
      </c>
      <c r="J275" s="61" t="n">
        <v>16.9926478967696</v>
      </c>
      <c r="K275" s="61" t="n">
        <v>34.9327345236039</v>
      </c>
      <c r="L275" s="61" t="n">
        <v>2334.6045825</v>
      </c>
      <c r="M275" s="61" t="n">
        <v>23.777963169797</v>
      </c>
      <c r="N275" s="61" t="n">
        <v>53.7584272040205</v>
      </c>
      <c r="O275" s="61" t="n">
        <v>13.6122194539464</v>
      </c>
      <c r="P275" s="61" t="n">
        <v>756.6330528</v>
      </c>
      <c r="Q275" s="61" t="n">
        <v>27.7408322166382</v>
      </c>
      <c r="R275" s="61" t="n">
        <v>17.4228232026974</v>
      </c>
      <c r="S275" s="61" t="n">
        <v>28.6003866436666</v>
      </c>
      <c r="T275" s="61" t="n">
        <v>59.2912466</v>
      </c>
      <c r="U275" s="61" t="n">
        <v>100</v>
      </c>
      <c r="V275" s="61" t="n">
        <v>1.36528651921368</v>
      </c>
      <c r="W275" s="61" t="n">
        <v>97.0203868300801</v>
      </c>
      <c r="X275" s="61" t="n">
        <v>398.7440679</v>
      </c>
      <c r="Y275" s="61" t="n">
        <v>52.9602227416178</v>
      </c>
      <c r="Z275" s="61" t="n">
        <v>9.1817921149982</v>
      </c>
      <c r="AA275" s="61" t="n">
        <v>48.9443566694966</v>
      </c>
    </row>
    <row r="276">
      <c r="A276" s="61" t="s">
        <v>171</v>
      </c>
      <c r="B276" s="61" t="s">
        <v>172</v>
      </c>
      <c r="C276" s="61" t="s">
        <v>17</v>
      </c>
      <c r="D276" s="61" t="n">
        <v>655.930618</v>
      </c>
      <c r="E276" s="61" t="n">
        <v>38.9856127126347</v>
      </c>
      <c r="F276" s="61" t="n">
        <v>0.978427165438901</v>
      </c>
      <c r="G276" s="61" t="n">
        <v>38.7622378635718</v>
      </c>
      <c r="H276" s="61" t="n">
        <v>11711.146137</v>
      </c>
      <c r="I276" s="61" t="n">
        <v>8.70716420320678</v>
      </c>
      <c r="J276" s="61" t="n">
        <v>17.4690785952389</v>
      </c>
      <c r="K276" s="61" t="n">
        <v>8.10521531089749</v>
      </c>
      <c r="L276" s="61" t="n">
        <v>31722.9928063</v>
      </c>
      <c r="M276" s="61" t="n">
        <v>5.1733117135424</v>
      </c>
      <c r="N276" s="61" t="n">
        <v>47.3200016571063</v>
      </c>
      <c r="O276" s="61" t="n">
        <v>4.35641959276597</v>
      </c>
      <c r="P276" s="61" t="n">
        <v>10554.2586524</v>
      </c>
      <c r="Q276" s="61" t="n">
        <v>10.6897471349862</v>
      </c>
      <c r="R276" s="61" t="n">
        <v>15.7433928119768</v>
      </c>
      <c r="S276" s="61" t="n">
        <v>9.39990712123739</v>
      </c>
      <c r="T276" s="61" t="n">
        <v>2100.5292428</v>
      </c>
      <c r="U276" s="61" t="n">
        <v>17.8938611346935</v>
      </c>
      <c r="V276" s="61" t="n">
        <v>3.1332808936727</v>
      </c>
      <c r="W276" s="61" t="n">
        <v>18.0165287033534</v>
      </c>
      <c r="X276" s="61" t="n">
        <v>10294.4318406</v>
      </c>
      <c r="Y276" s="61" t="n">
        <v>11.1131113578882</v>
      </c>
      <c r="Z276" s="61" t="n">
        <v>15.3558188765663</v>
      </c>
      <c r="AA276" s="61" t="n">
        <v>10.0362134927002</v>
      </c>
    </row>
    <row r="277">
      <c r="A277" s="61" t="s">
        <v>173</v>
      </c>
      <c r="B277" s="61" t="s">
        <v>174</v>
      </c>
      <c r="C277" s="61" t="s">
        <v>16</v>
      </c>
      <c r="D277" s="61" t="n">
        <v>61.7521547</v>
      </c>
      <c r="E277" s="61" t="n">
        <v>44.9028045225663</v>
      </c>
      <c r="F277" s="61" t="n">
        <v>3.44383916623666</v>
      </c>
      <c r="G277" s="61" t="n">
        <v>42.3884470923924</v>
      </c>
      <c r="H277" s="61" t="n">
        <v>399.8760975</v>
      </c>
      <c r="I277" s="61" t="n">
        <v>26.1520386109379</v>
      </c>
      <c r="J277" s="61" t="n">
        <v>22.3005816218486</v>
      </c>
      <c r="K277" s="61" t="n">
        <v>18.7173082172204</v>
      </c>
      <c r="L277" s="61" t="n">
        <v>1066.6262418</v>
      </c>
      <c r="M277" s="61" t="n">
        <v>17.4306520605575</v>
      </c>
      <c r="N277" s="61" t="n">
        <v>59.4843895746144</v>
      </c>
      <c r="O277" s="61" t="n">
        <v>8.00586873742038</v>
      </c>
      <c r="P277" s="61" t="n">
        <v>126.2387903</v>
      </c>
      <c r="Q277" s="61" t="n">
        <v>34.3015593623175</v>
      </c>
      <c r="R277" s="61" t="n">
        <v>7.04017685610372</v>
      </c>
      <c r="S277" s="61" t="n">
        <v>31.9575194284499</v>
      </c>
      <c r="T277" s="61" t="n">
        <v>15.1484221</v>
      </c>
      <c r="U277" s="61" t="n">
        <v>99.9999999999999</v>
      </c>
      <c r="V277" s="61" t="n">
        <v>0.844808243341588</v>
      </c>
      <c r="W277" s="61" t="n">
        <v>99.771005783312</v>
      </c>
      <c r="X277" s="61" t="n">
        <v>123.4778825</v>
      </c>
      <c r="Y277" s="61" t="n">
        <v>35.8405505136384</v>
      </c>
      <c r="Z277" s="61" t="n">
        <v>6.88620453785507</v>
      </c>
      <c r="AA277" s="61" t="n">
        <v>34.3745325150499</v>
      </c>
    </row>
    <row r="278">
      <c r="A278" s="61" t="s">
        <v>173</v>
      </c>
      <c r="B278" s="61" t="s">
        <v>174</v>
      </c>
      <c r="C278" s="61" t="s">
        <v>17</v>
      </c>
      <c r="D278" s="61" t="n">
        <v>267.9996873</v>
      </c>
      <c r="E278" s="61" t="n">
        <v>19.2244466588108</v>
      </c>
      <c r="F278" s="61" t="n">
        <v>1.56293223804406</v>
      </c>
      <c r="G278" s="61" t="n">
        <v>19.6519560318773</v>
      </c>
      <c r="H278" s="61" t="n">
        <v>4378.3716165</v>
      </c>
      <c r="I278" s="61" t="n">
        <v>6.9584070669383</v>
      </c>
      <c r="J278" s="61" t="n">
        <v>25.5339781120891</v>
      </c>
      <c r="K278" s="61" t="n">
        <v>7.30405033404547</v>
      </c>
      <c r="L278" s="61" t="n">
        <v>6812.9558332</v>
      </c>
      <c r="M278" s="61" t="n">
        <v>5.64026444416093</v>
      </c>
      <c r="N278" s="61" t="n">
        <v>39.7320922847159</v>
      </c>
      <c r="O278" s="61" t="n">
        <v>4.27060227422596</v>
      </c>
      <c r="P278" s="61" t="n">
        <v>2537.7000859</v>
      </c>
      <c r="Q278" s="61" t="n">
        <v>8.24532438864975</v>
      </c>
      <c r="R278" s="61" t="n">
        <v>14.7994697855764</v>
      </c>
      <c r="S278" s="61" t="n">
        <v>7.67126973895355</v>
      </c>
      <c r="T278" s="61" t="n">
        <v>649.3084085</v>
      </c>
      <c r="U278" s="61" t="n">
        <v>16.4047617810571</v>
      </c>
      <c r="V278" s="61" t="n">
        <v>3.78666503047719</v>
      </c>
      <c r="W278" s="61" t="n">
        <v>16.2691441039958</v>
      </c>
      <c r="X278" s="61" t="n">
        <v>2500.9008755</v>
      </c>
      <c r="Y278" s="61" t="n">
        <v>9.82057459590234</v>
      </c>
      <c r="Z278" s="61" t="n">
        <v>14.5848625490973</v>
      </c>
      <c r="AA278" s="61" t="n">
        <v>9.30985792986312</v>
      </c>
    </row>
    <row r="279">
      <c r="A279" s="61" t="s">
        <v>175</v>
      </c>
      <c r="B279" s="61" t="s">
        <v>176</v>
      </c>
      <c r="C279" s="61" t="s">
        <v>16</v>
      </c>
      <c r="D279" s="61" t="n">
        <v>213.4742614</v>
      </c>
      <c r="E279" s="61" t="n">
        <v>50.9454932040654</v>
      </c>
      <c r="F279" s="61" t="n">
        <v>4.07057664871786</v>
      </c>
      <c r="G279" s="61" t="n">
        <v>48.7184299974965</v>
      </c>
      <c r="H279" s="61" t="n">
        <v>1313.4194277</v>
      </c>
      <c r="I279" s="61" t="n">
        <v>21.2783985312756</v>
      </c>
      <c r="J279" s="61" t="n">
        <v>25.0445857842795</v>
      </c>
      <c r="K279" s="61" t="n">
        <v>19.5270675798247</v>
      </c>
      <c r="L279" s="61" t="n">
        <v>3134.8046046</v>
      </c>
      <c r="M279" s="61" t="n">
        <v>15.4307496447351</v>
      </c>
      <c r="N279" s="61" t="n">
        <v>59.7751800994309</v>
      </c>
      <c r="O279" s="61" t="n">
        <v>8.28986376539123</v>
      </c>
      <c r="P279" s="61" t="n">
        <v>513.6168704</v>
      </c>
      <c r="Q279" s="61" t="n">
        <v>40.9756232372928</v>
      </c>
      <c r="R279" s="61" t="n">
        <v>9.79376541849362</v>
      </c>
      <c r="S279" s="61" t="n">
        <v>33.5098992353672</v>
      </c>
      <c r="T279" s="61" t="n">
        <v>31.5431921</v>
      </c>
      <c r="U279" s="61" t="n">
        <v>99.9999999999998</v>
      </c>
      <c r="V279" s="61" t="n">
        <v>0.601472891140223</v>
      </c>
      <c r="W279" s="61" t="n">
        <v>99.7944443383385</v>
      </c>
      <c r="X279" s="61" t="n">
        <v>37.4664612</v>
      </c>
      <c r="Y279" s="61" t="n">
        <v>100</v>
      </c>
      <c r="Z279" s="61" t="n">
        <v>0.71441915793795</v>
      </c>
      <c r="AA279" s="61" t="n">
        <v>97.9328539592854</v>
      </c>
    </row>
    <row r="280">
      <c r="A280" s="61" t="s">
        <v>175</v>
      </c>
      <c r="B280" s="61" t="s">
        <v>176</v>
      </c>
      <c r="C280" s="61" t="s">
        <v>17</v>
      </c>
      <c r="D280" s="61" t="n">
        <v>1507.1093719</v>
      </c>
      <c r="E280" s="61" t="n">
        <v>16.3642939958988</v>
      </c>
      <c r="F280" s="61" t="n">
        <v>4.00588878527641</v>
      </c>
      <c r="G280" s="61" t="n">
        <v>15.4799992344522</v>
      </c>
      <c r="H280" s="61" t="n">
        <v>13018.3035353</v>
      </c>
      <c r="I280" s="61" t="n">
        <v>6.14572854300669</v>
      </c>
      <c r="J280" s="61" t="n">
        <v>34.6025823392218</v>
      </c>
      <c r="K280" s="61" t="n">
        <v>5.60330006851921</v>
      </c>
      <c r="L280" s="61" t="n">
        <v>17681.1394796</v>
      </c>
      <c r="M280" s="61" t="n">
        <v>5.17727860437026</v>
      </c>
      <c r="N280" s="61" t="n">
        <v>46.9963757593416</v>
      </c>
      <c r="O280" s="61" t="n">
        <v>3.89569540564141</v>
      </c>
      <c r="P280" s="61" t="n">
        <v>3331.3088544</v>
      </c>
      <c r="Q280" s="61" t="n">
        <v>11.4213784090651</v>
      </c>
      <c r="R280" s="61" t="n">
        <v>8.85460141708841</v>
      </c>
      <c r="S280" s="61" t="n">
        <v>11.1945491145401</v>
      </c>
      <c r="T280" s="61" t="n">
        <v>491.6454337</v>
      </c>
      <c r="U280" s="61" t="n">
        <v>33.6457149909373</v>
      </c>
      <c r="V280" s="61" t="n">
        <v>1.30679097742474</v>
      </c>
      <c r="W280" s="61" t="n">
        <v>33.0074243194418</v>
      </c>
      <c r="X280" s="61" t="n">
        <v>1592.8401421</v>
      </c>
      <c r="Y280" s="61" t="n">
        <v>15.4887114383792</v>
      </c>
      <c r="Z280" s="61" t="n">
        <v>4.23376072164712</v>
      </c>
      <c r="AA280" s="61" t="n">
        <v>14.7602761267525</v>
      </c>
    </row>
    <row r="281">
      <c r="A281" s="61" t="s">
        <v>177</v>
      </c>
      <c r="B281" s="61" t="s">
        <v>178</v>
      </c>
      <c r="C281" s="61" t="s">
        <v>16</v>
      </c>
      <c r="D281" s="61" t="n">
        <v>154.3349134</v>
      </c>
      <c r="E281" s="61" t="n">
        <v>53.0586243726955</v>
      </c>
      <c r="F281" s="61" t="n">
        <v>3.79985388451957</v>
      </c>
      <c r="G281" s="61" t="n">
        <v>50.051725172286</v>
      </c>
      <c r="H281" s="61" t="n">
        <v>1397.3545358</v>
      </c>
      <c r="I281" s="61" t="n">
        <v>16.5313707033277</v>
      </c>
      <c r="J281" s="61" t="n">
        <v>34.4040304551768</v>
      </c>
      <c r="K281" s="61" t="n">
        <v>12.1056027332826</v>
      </c>
      <c r="L281" s="61" t="n">
        <v>1979.9860979</v>
      </c>
      <c r="M281" s="61" t="n">
        <v>14.9743669468196</v>
      </c>
      <c r="N281" s="61" t="n">
        <v>48.748903923641</v>
      </c>
      <c r="O281" s="61" t="n">
        <v>9.23214252658826</v>
      </c>
      <c r="P281" s="61" t="n">
        <v>357.0493613</v>
      </c>
      <c r="Q281" s="61" t="n">
        <v>29.2095089585764</v>
      </c>
      <c r="R281" s="61" t="n">
        <v>8.79085213197804</v>
      </c>
      <c r="S281" s="61" t="n">
        <v>26.6835415099435</v>
      </c>
      <c r="T281" s="61" t="n">
        <v>94.4997513</v>
      </c>
      <c r="U281" s="61" t="n">
        <v>59.6730305673895</v>
      </c>
      <c r="V281" s="61" t="n">
        <v>2.32666244566952</v>
      </c>
      <c r="W281" s="61" t="n">
        <v>59.4351224200836</v>
      </c>
      <c r="X281" s="61" t="n">
        <v>78.3766042</v>
      </c>
      <c r="Y281" s="61" t="n">
        <v>56.9958432829106</v>
      </c>
      <c r="Z281" s="61" t="n">
        <v>1.92969715901511</v>
      </c>
      <c r="AA281" s="61" t="n">
        <v>56.5752253910228</v>
      </c>
    </row>
    <row r="282">
      <c r="A282" s="61" t="s">
        <v>177</v>
      </c>
      <c r="B282" s="61" t="s">
        <v>178</v>
      </c>
      <c r="C282" s="61" t="s">
        <v>17</v>
      </c>
      <c r="D282" s="61" t="n">
        <v>632.4935388</v>
      </c>
      <c r="E282" s="61" t="n">
        <v>19.163116036852</v>
      </c>
      <c r="F282" s="61" t="n">
        <v>2.19563742613436</v>
      </c>
      <c r="G282" s="61" t="n">
        <v>19.3881794644347</v>
      </c>
      <c r="H282" s="61" t="n">
        <v>10104.1710839</v>
      </c>
      <c r="I282" s="61" t="n">
        <v>7.11562429073861</v>
      </c>
      <c r="J282" s="61" t="n">
        <v>35.075609205378</v>
      </c>
      <c r="K282" s="61" t="n">
        <v>6.07923896128277</v>
      </c>
      <c r="L282" s="61" t="n">
        <v>13740.3701746</v>
      </c>
      <c r="M282" s="61" t="n">
        <v>5.22621089462974</v>
      </c>
      <c r="N282" s="61" t="n">
        <v>47.698307023863</v>
      </c>
      <c r="O282" s="61" t="n">
        <v>3.98612757150248</v>
      </c>
      <c r="P282" s="61" t="n">
        <v>2970.7122922</v>
      </c>
      <c r="Q282" s="61" t="n">
        <v>11.3995158034694</v>
      </c>
      <c r="R282" s="61" t="n">
        <v>10.3125276242454</v>
      </c>
      <c r="S282" s="61" t="n">
        <v>10.7142293018734</v>
      </c>
      <c r="T282" s="61" t="n">
        <v>298.0134154</v>
      </c>
      <c r="U282" s="61" t="n">
        <v>31.7443071946652</v>
      </c>
      <c r="V282" s="61" t="n">
        <v>1.03452346656978</v>
      </c>
      <c r="W282" s="61" t="n">
        <v>31.7454548692357</v>
      </c>
      <c r="X282" s="61" t="n">
        <v>1061.0694057</v>
      </c>
      <c r="Y282" s="61" t="n">
        <v>18.594660161934</v>
      </c>
      <c r="Z282" s="61" t="n">
        <v>3.68339525380944</v>
      </c>
      <c r="AA282" s="61" t="n">
        <v>17.9176589902399</v>
      </c>
    </row>
    <row r="283">
      <c r="A283" s="61" t="s">
        <v>179</v>
      </c>
      <c r="B283" s="61" t="s">
        <v>180</v>
      </c>
      <c r="C283" s="61" t="s">
        <v>16</v>
      </c>
      <c r="D283" s="61" t="n">
        <v>116.747072</v>
      </c>
      <c r="E283" s="61" t="n">
        <v>31.3816906018513</v>
      </c>
      <c r="F283" s="61" t="n">
        <v>4.83538356247683</v>
      </c>
      <c r="G283" s="61" t="n">
        <v>28.0373841086524</v>
      </c>
      <c r="H283" s="61" t="n">
        <v>1080.2754457</v>
      </c>
      <c r="I283" s="61" t="n">
        <v>14.6151342203679</v>
      </c>
      <c r="J283" s="61" t="n">
        <v>44.7424166071172</v>
      </c>
      <c r="K283" s="61" t="n">
        <v>8.07036019515054</v>
      </c>
      <c r="L283" s="61" t="n">
        <v>1157.3849581</v>
      </c>
      <c r="M283" s="61" t="n">
        <v>13.4418617880305</v>
      </c>
      <c r="N283" s="61" t="n">
        <v>47.9361075698299</v>
      </c>
      <c r="O283" s="61" t="n">
        <v>8.0381746693054</v>
      </c>
      <c r="P283" s="61" t="n">
        <v>40.1321963</v>
      </c>
      <c r="Q283" s="61" t="n">
        <v>44.8553595322554</v>
      </c>
      <c r="R283" s="61" t="n">
        <v>1.6621792648908</v>
      </c>
      <c r="S283" s="61" t="n">
        <v>43.138001459372</v>
      </c>
      <c r="T283" s="61" t="n">
        <v>10.0829198</v>
      </c>
      <c r="U283" s="61" t="n">
        <v>99.9999999999998</v>
      </c>
      <c r="V283" s="61" t="n">
        <v>0.417610341976646</v>
      </c>
      <c r="W283" s="61" t="n">
        <v>98.5834229082721</v>
      </c>
      <c r="X283" s="61" t="n">
        <v>9.8099033</v>
      </c>
      <c r="Y283" s="61" t="n">
        <v>99.9999999999998</v>
      </c>
      <c r="Z283" s="61" t="n">
        <v>0.406302653708585</v>
      </c>
      <c r="AA283" s="61" t="n">
        <v>100.484796456739</v>
      </c>
    </row>
    <row r="284">
      <c r="A284" s="61" t="s">
        <v>179</v>
      </c>
      <c r="B284" s="61" t="s">
        <v>180</v>
      </c>
      <c r="C284" s="61" t="s">
        <v>17</v>
      </c>
      <c r="D284" s="61" t="n">
        <v>280.7306365</v>
      </c>
      <c r="E284" s="61" t="n">
        <v>19.273779252185</v>
      </c>
      <c r="F284" s="61" t="n">
        <v>5.40644650016186</v>
      </c>
      <c r="G284" s="61" t="n">
        <v>18.3314107711241</v>
      </c>
      <c r="H284" s="61" t="n">
        <v>2256.1342243</v>
      </c>
      <c r="I284" s="61" t="n">
        <v>7.4199196172329</v>
      </c>
      <c r="J284" s="61" t="n">
        <v>43.4497250921245</v>
      </c>
      <c r="K284" s="61" t="n">
        <v>5.36079233472016</v>
      </c>
      <c r="L284" s="61" t="n">
        <v>2260.8170803</v>
      </c>
      <c r="M284" s="61" t="n">
        <v>8.81776074830436</v>
      </c>
      <c r="N284" s="61" t="n">
        <v>43.5399097999555</v>
      </c>
      <c r="O284" s="61" t="n">
        <v>5.65889089410901</v>
      </c>
      <c r="P284" s="61" t="n">
        <v>315.2829047</v>
      </c>
      <c r="Q284" s="61" t="n">
        <v>15.8123663499647</v>
      </c>
      <c r="R284" s="61" t="n">
        <v>6.07187080800203</v>
      </c>
      <c r="S284" s="61" t="n">
        <v>15.7901026688232</v>
      </c>
      <c r="T284" s="61" t="n">
        <v>8.9866948</v>
      </c>
      <c r="U284" s="61" t="n">
        <v>99.9999999999999</v>
      </c>
      <c r="V284" s="61" t="n">
        <v>0.173070118941161</v>
      </c>
      <c r="W284" s="61" t="n">
        <v>97.4848205559301</v>
      </c>
      <c r="X284" s="61" t="n">
        <v>70.5651428</v>
      </c>
      <c r="Y284" s="61" t="n">
        <v>40.6867474244933</v>
      </c>
      <c r="Z284" s="61" t="n">
        <v>1.35897768081498</v>
      </c>
      <c r="AA284" s="61" t="n">
        <v>39.7960999547439</v>
      </c>
    </row>
    <row r="285">
      <c r="A285" s="61" t="s">
        <v>181</v>
      </c>
      <c r="B285" s="61" t="s">
        <v>182</v>
      </c>
      <c r="C285" s="61" t="s">
        <v>16</v>
      </c>
      <c r="D285" s="61" t="n">
        <v>114.7570186</v>
      </c>
      <c r="E285" s="61" t="n">
        <v>45.641791340613</v>
      </c>
      <c r="F285" s="61" t="n">
        <v>5.75763883843326</v>
      </c>
      <c r="G285" s="61" t="n">
        <v>43.7390668735657</v>
      </c>
      <c r="H285" s="61" t="n">
        <v>769.4185854</v>
      </c>
      <c r="I285" s="61" t="n">
        <v>17.2909142812731</v>
      </c>
      <c r="J285" s="61" t="n">
        <v>38.6036025016723</v>
      </c>
      <c r="K285" s="61" t="n">
        <v>13.0791948716406</v>
      </c>
      <c r="L285" s="61" t="n">
        <v>855.1416727</v>
      </c>
      <c r="M285" s="61" t="n">
        <v>18.7890769502689</v>
      </c>
      <c r="N285" s="61" t="n">
        <v>42.9045383643341</v>
      </c>
      <c r="O285" s="61" t="n">
        <v>11.3142963545219</v>
      </c>
      <c r="P285" s="61" t="n">
        <v>183.2717265</v>
      </c>
      <c r="Q285" s="61" t="n">
        <v>43.1873416088895</v>
      </c>
      <c r="R285" s="61" t="n">
        <v>9.19518843689372</v>
      </c>
      <c r="S285" s="61" t="n">
        <v>39.829126669745</v>
      </c>
      <c r="T285" s="61" t="n">
        <v>17.1163564</v>
      </c>
      <c r="U285" s="61" t="n">
        <v>99.9999999999996</v>
      </c>
      <c r="V285" s="61" t="n">
        <v>0.858769246390179</v>
      </c>
      <c r="W285" s="61" t="n">
        <v>101.344955749247</v>
      </c>
      <c r="X285" s="61" t="n">
        <v>53.4210212</v>
      </c>
      <c r="Y285" s="61" t="n">
        <v>99.9999999999998</v>
      </c>
      <c r="Z285" s="61" t="n">
        <v>2.68026261227639</v>
      </c>
      <c r="AA285" s="61" t="n">
        <v>99.5073262581465</v>
      </c>
    </row>
    <row r="286">
      <c r="A286" s="61" t="s">
        <v>181</v>
      </c>
      <c r="B286" s="61" t="s">
        <v>182</v>
      </c>
      <c r="C286" s="61" t="s">
        <v>17</v>
      </c>
      <c r="D286" s="61" t="n">
        <v>591.9356817</v>
      </c>
      <c r="E286" s="61" t="n">
        <v>19.6425664070878</v>
      </c>
      <c r="F286" s="61" t="n">
        <v>3.07452252151108</v>
      </c>
      <c r="G286" s="61" t="n">
        <v>19.6488107520872</v>
      </c>
      <c r="H286" s="61" t="n">
        <v>6500.7222498</v>
      </c>
      <c r="I286" s="61" t="n">
        <v>5.97853702485734</v>
      </c>
      <c r="J286" s="61" t="n">
        <v>33.7648457104293</v>
      </c>
      <c r="K286" s="61" t="n">
        <v>5.83597683636115</v>
      </c>
      <c r="L286" s="61" t="n">
        <v>9448.3808904</v>
      </c>
      <c r="M286" s="61" t="n">
        <v>6.21644908513563</v>
      </c>
      <c r="N286" s="61" t="n">
        <v>49.0750274690692</v>
      </c>
      <c r="O286" s="61" t="n">
        <v>4.48396942030198</v>
      </c>
      <c r="P286" s="61" t="n">
        <v>1671.6446156</v>
      </c>
      <c r="Q286" s="61" t="n">
        <v>11.8225802713597</v>
      </c>
      <c r="R286" s="61" t="n">
        <v>8.68254639400112</v>
      </c>
      <c r="S286" s="61" t="n">
        <v>11.4967426808411</v>
      </c>
      <c r="T286" s="61" t="n">
        <v>161.7107354</v>
      </c>
      <c r="U286" s="61" t="n">
        <v>42.4848972049303</v>
      </c>
      <c r="V286" s="61" t="n">
        <v>0.839927906575156</v>
      </c>
      <c r="W286" s="61" t="n">
        <v>41.8481800331217</v>
      </c>
      <c r="X286" s="61" t="n">
        <v>878.5362434</v>
      </c>
      <c r="Y286" s="61" t="n">
        <v>19.6122120401152</v>
      </c>
      <c r="Z286" s="61" t="n">
        <v>4.56312999841421</v>
      </c>
      <c r="AA286" s="61" t="n">
        <v>18.7577072874994</v>
      </c>
    </row>
    <row r="287">
      <c r="A287" s="61" t="s">
        <v>183</v>
      </c>
      <c r="B287" s="61" t="s">
        <v>184</v>
      </c>
      <c r="C287" s="61" t="s">
        <v>16</v>
      </c>
      <c r="D287" s="61" t="n">
        <v>215.7360129</v>
      </c>
      <c r="E287" s="61" t="n">
        <v>44.731549266868</v>
      </c>
      <c r="F287" s="61" t="n">
        <v>3.37785854049692</v>
      </c>
      <c r="G287" s="61" t="n">
        <v>43.0644992884808</v>
      </c>
      <c r="H287" s="61" t="n">
        <v>1600.3566712</v>
      </c>
      <c r="I287" s="61" t="n">
        <v>21.3268809599349</v>
      </c>
      <c r="J287" s="61" t="n">
        <v>25.0573762673545</v>
      </c>
      <c r="K287" s="61" t="n">
        <v>17.5482136837668</v>
      </c>
      <c r="L287" s="61" t="n">
        <v>3539.714826</v>
      </c>
      <c r="M287" s="61" t="n">
        <v>19.6662025703733</v>
      </c>
      <c r="N287" s="61" t="n">
        <v>55.422624137723</v>
      </c>
      <c r="O287" s="61" t="n">
        <v>9.23433855917031</v>
      </c>
      <c r="P287" s="61" t="n">
        <v>622.4461764</v>
      </c>
      <c r="Q287" s="61" t="n">
        <v>29.6883545272827</v>
      </c>
      <c r="R287" s="61" t="n">
        <v>9.74586998568003</v>
      </c>
      <c r="S287" s="61" t="n">
        <v>28.5258794121911</v>
      </c>
      <c r="T287" s="61" t="n">
        <v>109.354317</v>
      </c>
      <c r="U287" s="61" t="n">
        <v>77.0980774515337</v>
      </c>
      <c r="V287" s="61" t="n">
        <v>1.71220098421805</v>
      </c>
      <c r="W287" s="61" t="n">
        <v>75.3384006628979</v>
      </c>
      <c r="X287" s="61" t="n">
        <v>299.1607233</v>
      </c>
      <c r="Y287" s="61" t="n">
        <v>36.5925726796255</v>
      </c>
      <c r="Z287" s="61" t="n">
        <v>4.68407008452755</v>
      </c>
      <c r="AA287" s="61" t="n">
        <v>36.8304603479721</v>
      </c>
    </row>
    <row r="288">
      <c r="A288" s="61" t="s">
        <v>183</v>
      </c>
      <c r="B288" s="61" t="s">
        <v>184</v>
      </c>
      <c r="C288" s="61" t="s">
        <v>17</v>
      </c>
      <c r="D288" s="61" t="n">
        <v>1017.6166985</v>
      </c>
      <c r="E288" s="61" t="n">
        <v>20.9241916711282</v>
      </c>
      <c r="F288" s="61" t="n">
        <v>2.10505280745355</v>
      </c>
      <c r="G288" s="61" t="n">
        <v>21.488832501507</v>
      </c>
      <c r="H288" s="61" t="n">
        <v>12203.3036584</v>
      </c>
      <c r="I288" s="61" t="n">
        <v>8.08164737331024</v>
      </c>
      <c r="J288" s="61" t="n">
        <v>25.2438847202379</v>
      </c>
      <c r="K288" s="61" t="n">
        <v>7.37574097717569</v>
      </c>
      <c r="L288" s="61" t="n">
        <v>23630.6147994</v>
      </c>
      <c r="M288" s="61" t="n">
        <v>6.24014186062603</v>
      </c>
      <c r="N288" s="61" t="n">
        <v>48.8825430033274</v>
      </c>
      <c r="O288" s="61" t="n">
        <v>4.13441077648457</v>
      </c>
      <c r="P288" s="61" t="n">
        <v>6648.4303797</v>
      </c>
      <c r="Q288" s="61" t="n">
        <v>11.4089768327647</v>
      </c>
      <c r="R288" s="61" t="n">
        <v>13.753014329046</v>
      </c>
      <c r="S288" s="61" t="n">
        <v>10.2962776127787</v>
      </c>
      <c r="T288" s="61" t="n">
        <v>769.4916311</v>
      </c>
      <c r="U288" s="61" t="n">
        <v>25.0113293894441</v>
      </c>
      <c r="V288" s="61" t="n">
        <v>1.59177863408367</v>
      </c>
      <c r="W288" s="61" t="n">
        <v>24.0752684572978</v>
      </c>
      <c r="X288" s="61" t="n">
        <v>4072.1661355</v>
      </c>
      <c r="Y288" s="61" t="n">
        <v>16.7862802602342</v>
      </c>
      <c r="Z288" s="61" t="n">
        <v>8.4237265058515</v>
      </c>
      <c r="AA288" s="61" t="n">
        <v>16.4451060085253</v>
      </c>
    </row>
    <row r="289">
      <c r="A289" s="61" t="s">
        <v>185</v>
      </c>
      <c r="B289" s="61" t="s">
        <v>186</v>
      </c>
      <c r="C289" s="61" t="s">
        <v>16</v>
      </c>
      <c r="D289" s="61" t="n">
        <v>216.8781798</v>
      </c>
      <c r="E289" s="61" t="n">
        <v>37.635610486468</v>
      </c>
      <c r="F289" s="61" t="n">
        <v>4.69903651814937</v>
      </c>
      <c r="G289" s="61" t="n">
        <v>36.0812351587581</v>
      </c>
      <c r="H289" s="61" t="n">
        <v>1127.8622438</v>
      </c>
      <c r="I289" s="61" t="n">
        <v>20.2425303169695</v>
      </c>
      <c r="J289" s="61" t="n">
        <v>24.4370635900094</v>
      </c>
      <c r="K289" s="61" t="n">
        <v>14.9814595174767</v>
      </c>
      <c r="L289" s="61" t="n">
        <v>2753.5449753</v>
      </c>
      <c r="M289" s="61" t="n">
        <v>11.5082269526948</v>
      </c>
      <c r="N289" s="61" t="n">
        <v>59.6602590690933</v>
      </c>
      <c r="O289" s="61" t="n">
        <v>6.69674256599408</v>
      </c>
      <c r="P289" s="61" t="n">
        <v>428.9741732</v>
      </c>
      <c r="Q289" s="61" t="n">
        <v>26.2440636340624</v>
      </c>
      <c r="R289" s="61" t="n">
        <v>9.29445879280537</v>
      </c>
      <c r="S289" s="61" t="n">
        <v>24.6982628026142</v>
      </c>
      <c r="T289" s="61" t="n">
        <v>54.1483449</v>
      </c>
      <c r="U289" s="61" t="n">
        <v>70.3363038996298</v>
      </c>
      <c r="V289" s="61" t="n">
        <v>1.17321645873776</v>
      </c>
      <c r="W289" s="61" t="n">
        <v>70.1896518462868</v>
      </c>
      <c r="X289" s="61" t="n">
        <v>33.9675746</v>
      </c>
      <c r="Y289" s="61" t="n">
        <v>99.9999999999997</v>
      </c>
      <c r="Z289" s="61" t="n">
        <v>0.735965571204794</v>
      </c>
      <c r="AA289" s="61" t="n">
        <v>101.059534604576</v>
      </c>
    </row>
    <row r="290">
      <c r="A290" s="61" t="s">
        <v>185</v>
      </c>
      <c r="B290" s="61" t="s">
        <v>186</v>
      </c>
      <c r="C290" s="61" t="s">
        <v>17</v>
      </c>
      <c r="D290" s="61" t="n">
        <v>1017.6131896</v>
      </c>
      <c r="E290" s="61" t="n">
        <v>17.9467952939706</v>
      </c>
      <c r="F290" s="61" t="n">
        <v>3.66134484378728</v>
      </c>
      <c r="G290" s="61" t="n">
        <v>17.8669543067402</v>
      </c>
      <c r="H290" s="61" t="n">
        <v>10105.5974485</v>
      </c>
      <c r="I290" s="61" t="n">
        <v>5.36860048883845</v>
      </c>
      <c r="J290" s="61" t="n">
        <v>36.3596673958199</v>
      </c>
      <c r="K290" s="61" t="n">
        <v>4.98187959435147</v>
      </c>
      <c r="L290" s="61" t="n">
        <v>13108.4583307</v>
      </c>
      <c r="M290" s="61" t="n">
        <v>5.20590021343059</v>
      </c>
      <c r="N290" s="61" t="n">
        <v>47.1638799591173</v>
      </c>
      <c r="O290" s="61" t="n">
        <v>3.96575847726693</v>
      </c>
      <c r="P290" s="61" t="n">
        <v>2269.7499627</v>
      </c>
      <c r="Q290" s="61" t="n">
        <v>14.3694240904455</v>
      </c>
      <c r="R290" s="61" t="n">
        <v>8.16649922342754</v>
      </c>
      <c r="S290" s="61" t="n">
        <v>13.9849655248788</v>
      </c>
      <c r="T290" s="61" t="n">
        <v>413.973662</v>
      </c>
      <c r="U290" s="61" t="n">
        <v>24.948921374791</v>
      </c>
      <c r="V290" s="61" t="n">
        <v>1.48946608428221</v>
      </c>
      <c r="W290" s="61" t="n">
        <v>25.1726061856078</v>
      </c>
      <c r="X290" s="61" t="n">
        <v>878.0339483</v>
      </c>
      <c r="Y290" s="61" t="n">
        <v>20.105666628096</v>
      </c>
      <c r="Z290" s="61" t="n">
        <v>3.1591424935658</v>
      </c>
      <c r="AA290" s="61" t="n">
        <v>19.8576804473036</v>
      </c>
    </row>
    <row r="291">
      <c r="A291" s="61" t="s">
        <v>187</v>
      </c>
      <c r="B291" s="61" t="s">
        <v>188</v>
      </c>
      <c r="C291" s="61" t="s">
        <v>16</v>
      </c>
      <c r="D291" s="61" t="n">
        <v>337.1526205</v>
      </c>
      <c r="E291" s="61" t="n">
        <v>38.8578138212114</v>
      </c>
      <c r="F291" s="61" t="n">
        <v>4.82018918220816</v>
      </c>
      <c r="G291" s="61" t="n">
        <v>37.4013433173196</v>
      </c>
      <c r="H291" s="61" t="n">
        <v>2509.7767492</v>
      </c>
      <c r="I291" s="61" t="n">
        <v>19.5280680554198</v>
      </c>
      <c r="J291" s="61" t="n">
        <v>35.8816690147938</v>
      </c>
      <c r="K291" s="61" t="n">
        <v>14.7319069094768</v>
      </c>
      <c r="L291" s="61" t="n">
        <v>3481.7591954</v>
      </c>
      <c r="M291" s="61" t="n">
        <v>20.1151480957369</v>
      </c>
      <c r="N291" s="61" t="n">
        <v>49.7778661302763</v>
      </c>
      <c r="O291" s="61" t="n">
        <v>11.6738510023944</v>
      </c>
      <c r="P291" s="61" t="n">
        <v>320.7989287</v>
      </c>
      <c r="Q291" s="61" t="n">
        <v>44.5480066596724</v>
      </c>
      <c r="R291" s="61" t="n">
        <v>4.58638441988235</v>
      </c>
      <c r="S291" s="61" t="n">
        <v>44.9586671094987</v>
      </c>
      <c r="T291" s="61" t="n">
        <v>35.0398177</v>
      </c>
      <c r="U291" s="61" t="n">
        <v>99.9999999999998</v>
      </c>
      <c r="V291" s="61" t="n">
        <v>0.50095576885509</v>
      </c>
      <c r="W291" s="61" t="n">
        <v>101.032942573434</v>
      </c>
      <c r="X291" s="61" t="n">
        <v>310.0658</v>
      </c>
      <c r="Y291" s="61" t="n">
        <v>57.5964728539463</v>
      </c>
      <c r="Z291" s="61" t="n">
        <v>4.43293548398423</v>
      </c>
      <c r="AA291" s="61" t="n">
        <v>57.4710292095812</v>
      </c>
    </row>
    <row r="292">
      <c r="A292" s="61" t="s">
        <v>187</v>
      </c>
      <c r="B292" s="61" t="s">
        <v>188</v>
      </c>
      <c r="C292" s="61" t="s">
        <v>17</v>
      </c>
      <c r="D292" s="61" t="n">
        <v>1479.9890321</v>
      </c>
      <c r="E292" s="61" t="n">
        <v>19.6431645270881</v>
      </c>
      <c r="F292" s="61" t="n">
        <v>2.90332837075228</v>
      </c>
      <c r="G292" s="61" t="n">
        <v>20.4412420791414</v>
      </c>
      <c r="H292" s="61" t="n">
        <v>18549.9089112</v>
      </c>
      <c r="I292" s="61" t="n">
        <v>6.46141532370499</v>
      </c>
      <c r="J292" s="61" t="n">
        <v>36.389781037998</v>
      </c>
      <c r="K292" s="61" t="n">
        <v>5.35264136574252</v>
      </c>
      <c r="L292" s="61" t="n">
        <v>21346.8969985</v>
      </c>
      <c r="M292" s="61" t="n">
        <v>5.72018054805086</v>
      </c>
      <c r="N292" s="61" t="n">
        <v>41.8766966099274</v>
      </c>
      <c r="O292" s="61" t="n">
        <v>4.24604200213751</v>
      </c>
      <c r="P292" s="61" t="n">
        <v>6326.5917226</v>
      </c>
      <c r="Q292" s="61" t="n">
        <v>12.4580456414353</v>
      </c>
      <c r="R292" s="61" t="n">
        <v>12.4110198386592</v>
      </c>
      <c r="S292" s="61" t="n">
        <v>11.366081311632</v>
      </c>
      <c r="T292" s="61" t="n">
        <v>498.7191655</v>
      </c>
      <c r="U292" s="61" t="n">
        <v>31.6526921720705</v>
      </c>
      <c r="V292" s="61" t="n">
        <v>0.978348805855352</v>
      </c>
      <c r="W292" s="61" t="n">
        <v>31.6913447357546</v>
      </c>
      <c r="X292" s="61" t="n">
        <v>2773.4933138</v>
      </c>
      <c r="Y292" s="61" t="n">
        <v>17.6655729987032</v>
      </c>
      <c r="Z292" s="61" t="n">
        <v>5.44082533680778</v>
      </c>
      <c r="AA292" s="61" t="n">
        <v>15.9624702573027</v>
      </c>
    </row>
    <row r="293">
      <c r="A293" s="61" t="s">
        <v>189</v>
      </c>
      <c r="B293" s="61" t="s">
        <v>190</v>
      </c>
      <c r="C293" s="61" t="s">
        <v>16</v>
      </c>
      <c r="D293" s="61" t="n">
        <v>430.5048583</v>
      </c>
      <c r="E293" s="61" t="n">
        <v>36.5040796426291</v>
      </c>
      <c r="F293" s="61" t="n">
        <v>7.84521129336198</v>
      </c>
      <c r="G293" s="61" t="n">
        <v>33.4970521201174</v>
      </c>
      <c r="H293" s="61" t="n">
        <v>1785.9963884</v>
      </c>
      <c r="I293" s="61" t="n">
        <v>20.0853220359159</v>
      </c>
      <c r="J293" s="61" t="n">
        <v>32.5467152484848</v>
      </c>
      <c r="K293" s="61" t="n">
        <v>14.0970095068438</v>
      </c>
      <c r="L293" s="61" t="n">
        <v>2584.2743402</v>
      </c>
      <c r="M293" s="61" t="n">
        <v>18.2889710201921</v>
      </c>
      <c r="N293" s="61" t="n">
        <v>47.0939592155646</v>
      </c>
      <c r="O293" s="61" t="n">
        <v>11.1439705133856</v>
      </c>
      <c r="P293" s="61" t="n">
        <v>443.3858221</v>
      </c>
      <c r="Q293" s="61" t="n">
        <v>35.9131890349558</v>
      </c>
      <c r="R293" s="61" t="n">
        <v>8.07994472487816</v>
      </c>
      <c r="S293" s="61" t="n">
        <v>34.3284151667317</v>
      </c>
      <c r="T293" s="61" t="n">
        <v>86.2676906</v>
      </c>
      <c r="U293" s="61" t="n">
        <v>76.829360657034</v>
      </c>
      <c r="V293" s="61" t="n">
        <v>1.57208042487584</v>
      </c>
      <c r="W293" s="61" t="n">
        <v>76.2614567749192</v>
      </c>
      <c r="X293" s="61" t="n">
        <v>157.0567335</v>
      </c>
      <c r="Y293" s="61" t="n">
        <v>50.2980130788673</v>
      </c>
      <c r="Z293" s="61" t="n">
        <v>2.86208909283462</v>
      </c>
      <c r="AA293" s="61" t="n">
        <v>46.3850425834763</v>
      </c>
    </row>
    <row r="294">
      <c r="A294" s="61" t="s">
        <v>189</v>
      </c>
      <c r="B294" s="61" t="s">
        <v>190</v>
      </c>
      <c r="C294" s="61" t="s">
        <v>17</v>
      </c>
      <c r="D294" s="61" t="n">
        <v>1606.8663733</v>
      </c>
      <c r="E294" s="61" t="n">
        <v>15.7943558315423</v>
      </c>
      <c r="F294" s="61" t="n">
        <v>4.53300405781512</v>
      </c>
      <c r="G294" s="61" t="n">
        <v>15.8633837299152</v>
      </c>
      <c r="H294" s="61" t="n">
        <v>12176.1018993</v>
      </c>
      <c r="I294" s="61" t="n">
        <v>6.02885502974792</v>
      </c>
      <c r="J294" s="61" t="n">
        <v>34.3490412364193</v>
      </c>
      <c r="K294" s="61" t="n">
        <v>5.55449558490759</v>
      </c>
      <c r="L294" s="61" t="n">
        <v>17819.0023048</v>
      </c>
      <c r="M294" s="61" t="n">
        <v>5.6381949938946</v>
      </c>
      <c r="N294" s="61" t="n">
        <v>50.267782745364</v>
      </c>
      <c r="O294" s="61" t="n">
        <v>3.91383797237638</v>
      </c>
      <c r="P294" s="61" t="n">
        <v>2538.9519193</v>
      </c>
      <c r="Q294" s="61" t="n">
        <v>15.7620195056073</v>
      </c>
      <c r="R294" s="61" t="n">
        <v>7.16243711612954</v>
      </c>
      <c r="S294" s="61" t="n">
        <v>15.0638715800175</v>
      </c>
      <c r="T294" s="61" t="n">
        <v>332.6687911</v>
      </c>
      <c r="U294" s="61" t="n">
        <v>43.3310805419071</v>
      </c>
      <c r="V294" s="61" t="n">
        <v>0.93846570257601</v>
      </c>
      <c r="W294" s="61" t="n">
        <v>42.4493040750024</v>
      </c>
      <c r="X294" s="61" t="n">
        <v>974.5652284</v>
      </c>
      <c r="Y294" s="61" t="n">
        <v>21.8359030430969</v>
      </c>
      <c r="Z294" s="61" t="n">
        <v>2.74926914169604</v>
      </c>
      <c r="AA294" s="61" t="n">
        <v>21.3849324256053</v>
      </c>
    </row>
    <row r="295">
      <c r="A295" s="61" t="s">
        <v>191</v>
      </c>
      <c r="B295" s="61" t="s">
        <v>192</v>
      </c>
      <c r="C295" s="61" t="s">
        <v>16</v>
      </c>
      <c r="D295" s="61" t="n">
        <v>18.913983</v>
      </c>
      <c r="E295" s="61" t="n">
        <v>100</v>
      </c>
      <c r="F295" s="61" t="n">
        <v>0.669841720788002</v>
      </c>
      <c r="G295" s="61" t="n">
        <v>100.219742759866</v>
      </c>
      <c r="H295" s="61" t="n">
        <v>614.6692808</v>
      </c>
      <c r="I295" s="61" t="n">
        <v>20.383891796064</v>
      </c>
      <c r="J295" s="61" t="n">
        <v>21.7686104913278</v>
      </c>
      <c r="K295" s="61" t="n">
        <v>16.2761799861476</v>
      </c>
      <c r="L295" s="61" t="n">
        <v>1775.7415809</v>
      </c>
      <c r="M295" s="61" t="n">
        <v>13.4943578551603</v>
      </c>
      <c r="N295" s="61" t="n">
        <v>62.888170948703</v>
      </c>
      <c r="O295" s="61" t="n">
        <v>7.50341176225957</v>
      </c>
      <c r="P295" s="61" t="n">
        <v>289.80815</v>
      </c>
      <c r="Q295" s="61" t="n">
        <v>27.784617413179</v>
      </c>
      <c r="R295" s="61" t="n">
        <v>10.2636017963211</v>
      </c>
      <c r="S295" s="61" t="n">
        <v>26.3009111060806</v>
      </c>
      <c r="T295" s="61" t="n">
        <v>53.915301</v>
      </c>
      <c r="U295" s="61" t="n">
        <v>73.5437409612344</v>
      </c>
      <c r="V295" s="61" t="n">
        <v>1.90941897318207</v>
      </c>
      <c r="W295" s="61" t="n">
        <v>72.8708097855591</v>
      </c>
      <c r="X295" s="61" t="n">
        <v>70.6012939</v>
      </c>
      <c r="Y295" s="61" t="n">
        <v>51.7180630339645</v>
      </c>
      <c r="Z295" s="61" t="n">
        <v>2.50035606967795</v>
      </c>
      <c r="AA295" s="61" t="n">
        <v>50.4420452833917</v>
      </c>
    </row>
    <row r="296">
      <c r="A296" s="61" t="s">
        <v>191</v>
      </c>
      <c r="B296" s="61" t="s">
        <v>192</v>
      </c>
      <c r="C296" s="61" t="s">
        <v>17</v>
      </c>
      <c r="D296" s="61" t="n">
        <v>396.6432511</v>
      </c>
      <c r="E296" s="61" t="n">
        <v>18.3893483419462</v>
      </c>
      <c r="F296" s="61" t="n">
        <v>2.44279672155184</v>
      </c>
      <c r="G296" s="61" t="n">
        <v>18.9870837639668</v>
      </c>
      <c r="H296" s="61" t="n">
        <v>5049.4006186</v>
      </c>
      <c r="I296" s="61" t="n">
        <v>5.62050264348235</v>
      </c>
      <c r="J296" s="61" t="n">
        <v>31.097615408079</v>
      </c>
      <c r="K296" s="61" t="n">
        <v>4.94431204690631</v>
      </c>
      <c r="L296" s="61" t="n">
        <v>7826.9812228</v>
      </c>
      <c r="M296" s="61" t="n">
        <v>5.8511315968586</v>
      </c>
      <c r="N296" s="61" t="n">
        <v>48.2038305648197</v>
      </c>
      <c r="O296" s="61" t="n">
        <v>3.84611922361063</v>
      </c>
      <c r="P296" s="61" t="n">
        <v>1458.4405537</v>
      </c>
      <c r="Q296" s="61" t="n">
        <v>12.6228459289456</v>
      </c>
      <c r="R296" s="61" t="n">
        <v>8.98206081479097</v>
      </c>
      <c r="S296" s="61" t="n">
        <v>11.977856707382</v>
      </c>
      <c r="T296" s="61" t="n">
        <v>347.3396529</v>
      </c>
      <c r="U296" s="61" t="n">
        <v>31.859005424582</v>
      </c>
      <c r="V296" s="61" t="n">
        <v>2.13915190291529</v>
      </c>
      <c r="W296" s="61" t="n">
        <v>31.4902732960542</v>
      </c>
      <c r="X296" s="61" t="n">
        <v>1158.4545433</v>
      </c>
      <c r="Y296" s="61" t="n">
        <v>12.3963647081965</v>
      </c>
      <c r="Z296" s="61" t="n">
        <v>7.13454458784328</v>
      </c>
      <c r="AA296" s="61" t="n">
        <v>11.7420835321172</v>
      </c>
    </row>
    <row r="297">
      <c r="A297" s="61" t="s">
        <v>193</v>
      </c>
      <c r="B297" s="61" t="s">
        <v>194</v>
      </c>
      <c r="C297" s="61" t="s">
        <v>16</v>
      </c>
      <c r="D297" s="61"/>
      <c r="E297" s="61"/>
      <c r="F297" s="61"/>
      <c r="G297" s="61"/>
      <c r="H297" s="61" t="n">
        <v>439.6139654</v>
      </c>
      <c r="I297" s="61" t="n">
        <v>28.9909258467911</v>
      </c>
      <c r="J297" s="61" t="n">
        <v>18.3345315877279</v>
      </c>
      <c r="K297" s="61" t="n">
        <v>27.8188015944417</v>
      </c>
      <c r="L297" s="61" t="n">
        <v>1373.0991672</v>
      </c>
      <c r="M297" s="61" t="n">
        <v>27.9226429413432</v>
      </c>
      <c r="N297" s="61" t="n">
        <v>57.2664474642079</v>
      </c>
      <c r="O297" s="61" t="n">
        <v>14.6186758631947</v>
      </c>
      <c r="P297" s="61" t="n">
        <v>208.0964549</v>
      </c>
      <c r="Q297" s="61" t="n">
        <v>49.746645269903</v>
      </c>
      <c r="R297" s="61" t="n">
        <v>8.6788667466164</v>
      </c>
      <c r="S297" s="61" t="n">
        <v>45.0158938579042</v>
      </c>
      <c r="T297" s="61"/>
      <c r="U297" s="61"/>
      <c r="V297" s="61"/>
      <c r="W297" s="61"/>
      <c r="X297" s="61" t="n">
        <v>376.9280547</v>
      </c>
      <c r="Y297" s="61" t="n">
        <v>38.8779070145348</v>
      </c>
      <c r="Z297" s="61" t="n">
        <v>15.7201542014478</v>
      </c>
      <c r="AA297" s="61" t="n">
        <v>38.168822430194</v>
      </c>
    </row>
    <row r="298">
      <c r="A298" s="61" t="s">
        <v>193</v>
      </c>
      <c r="B298" s="61" t="s">
        <v>194</v>
      </c>
      <c r="C298" s="61" t="s">
        <v>17</v>
      </c>
      <c r="D298" s="61" t="n">
        <v>285.4771263</v>
      </c>
      <c r="E298" s="61" t="n">
        <v>33.6303066574773</v>
      </c>
      <c r="F298" s="61" t="n">
        <v>0.774933163148719</v>
      </c>
      <c r="G298" s="61" t="n">
        <v>33.0841082504733</v>
      </c>
      <c r="H298" s="61" t="n">
        <v>6041.0280424</v>
      </c>
      <c r="I298" s="61" t="n">
        <v>9.13231026645754</v>
      </c>
      <c r="J298" s="61" t="n">
        <v>16.3984870880604</v>
      </c>
      <c r="K298" s="61" t="n">
        <v>9.00298021460104</v>
      </c>
      <c r="L298" s="61" t="n">
        <v>15628.1939826</v>
      </c>
      <c r="M298" s="61" t="n">
        <v>6.13774988186059</v>
      </c>
      <c r="N298" s="61" t="n">
        <v>42.4230338668573</v>
      </c>
      <c r="O298" s="61" t="n">
        <v>5.21844740744856</v>
      </c>
      <c r="P298" s="61" t="n">
        <v>6195.0898275</v>
      </c>
      <c r="Q298" s="61" t="n">
        <v>8.58064681901918</v>
      </c>
      <c r="R298" s="61" t="n">
        <v>16.8166907739222</v>
      </c>
      <c r="S298" s="61" t="n">
        <v>7.67130322477092</v>
      </c>
      <c r="T298" s="61" t="n">
        <v>1085.702289</v>
      </c>
      <c r="U298" s="61" t="n">
        <v>20.0589378092682</v>
      </c>
      <c r="V298" s="61" t="n">
        <v>2.94715979510185</v>
      </c>
      <c r="W298" s="61" t="n">
        <v>19.8167941356502</v>
      </c>
      <c r="X298" s="61" t="n">
        <v>7603.4439947</v>
      </c>
      <c r="Y298" s="61" t="n">
        <v>11.2339115390933</v>
      </c>
      <c r="Z298" s="61" t="n">
        <v>20.6396953129096</v>
      </c>
      <c r="AA298" s="61" t="n">
        <v>10.4320352974156</v>
      </c>
    </row>
    <row r="299">
      <c r="A299" s="61" t="s">
        <v>195</v>
      </c>
      <c r="B299" s="61" t="s">
        <v>196</v>
      </c>
      <c r="C299" s="61" t="s">
        <v>16</v>
      </c>
      <c r="D299" s="61" t="n">
        <v>106.6560395</v>
      </c>
      <c r="E299" s="61" t="n">
        <v>52.2431826162189</v>
      </c>
      <c r="F299" s="61" t="n">
        <v>2.22311019580034</v>
      </c>
      <c r="G299" s="61" t="n">
        <v>52.1587374040518</v>
      </c>
      <c r="H299" s="61" t="n">
        <v>1588.7603248</v>
      </c>
      <c r="I299" s="61" t="n">
        <v>16.4068152912153</v>
      </c>
      <c r="J299" s="61" t="n">
        <v>33.1156987762135</v>
      </c>
      <c r="K299" s="61" t="n">
        <v>10.2573322391367</v>
      </c>
      <c r="L299" s="61" t="n">
        <v>2482.9965891</v>
      </c>
      <c r="M299" s="61" t="n">
        <v>15.1346122227574</v>
      </c>
      <c r="N299" s="61" t="n">
        <v>51.7549222645349</v>
      </c>
      <c r="O299" s="61" t="n">
        <v>7.66296382275096</v>
      </c>
      <c r="P299" s="61" t="n">
        <v>466.0325092</v>
      </c>
      <c r="Q299" s="61" t="n">
        <v>44.524250993605</v>
      </c>
      <c r="R299" s="61" t="n">
        <v>9.71385800217093</v>
      </c>
      <c r="S299" s="61" t="n">
        <v>35.351321394443</v>
      </c>
      <c r="T299" s="61" t="n">
        <v>41.4661269</v>
      </c>
      <c r="U299" s="61" t="n">
        <v>70.4042718159671</v>
      </c>
      <c r="V299" s="61" t="n">
        <v>0.864308949815642</v>
      </c>
      <c r="W299" s="61" t="n">
        <v>70.0856132553228</v>
      </c>
      <c r="X299" s="61" t="n">
        <v>111.6931222</v>
      </c>
      <c r="Y299" s="61" t="n">
        <v>50.6483916434863</v>
      </c>
      <c r="Z299" s="61" t="n">
        <v>2.32810181146463</v>
      </c>
      <c r="AA299" s="61" t="n">
        <v>50.1676213768204</v>
      </c>
    </row>
    <row r="300">
      <c r="A300" s="61" t="s">
        <v>195</v>
      </c>
      <c r="B300" s="61" t="s">
        <v>196</v>
      </c>
      <c r="C300" s="61" t="s">
        <v>17</v>
      </c>
      <c r="D300" s="61" t="n">
        <v>721.7602052</v>
      </c>
      <c r="E300" s="61" t="n">
        <v>19.6739142061299</v>
      </c>
      <c r="F300" s="61" t="n">
        <v>2.72788693840029</v>
      </c>
      <c r="G300" s="61" t="n">
        <v>19.1098624560623</v>
      </c>
      <c r="H300" s="61" t="n">
        <v>8196.1589009</v>
      </c>
      <c r="I300" s="61" t="n">
        <v>6.00771129149058</v>
      </c>
      <c r="J300" s="61" t="n">
        <v>30.9773171889172</v>
      </c>
      <c r="K300" s="61" t="n">
        <v>4.95459713993767</v>
      </c>
      <c r="L300" s="61" t="n">
        <v>12874.8741856</v>
      </c>
      <c r="M300" s="61" t="n">
        <v>4.61137432219907</v>
      </c>
      <c r="N300" s="61" t="n">
        <v>48.6604842874555</v>
      </c>
      <c r="O300" s="61" t="n">
        <v>3.62271464641379</v>
      </c>
      <c r="P300" s="61" t="n">
        <v>2773.0121283</v>
      </c>
      <c r="Q300" s="61" t="n">
        <v>11.6450205408303</v>
      </c>
      <c r="R300" s="61" t="n">
        <v>10.4805772198525</v>
      </c>
      <c r="S300" s="61" t="n">
        <v>10.8354058319072</v>
      </c>
      <c r="T300" s="61" t="n">
        <v>382.2607033</v>
      </c>
      <c r="U300" s="61" t="n">
        <v>25.2728718572072</v>
      </c>
      <c r="V300" s="61" t="n">
        <v>1.44475127900246</v>
      </c>
      <c r="W300" s="61" t="n">
        <v>24.6162041163481</v>
      </c>
      <c r="X300" s="61" t="n">
        <v>1510.515977</v>
      </c>
      <c r="Y300" s="61" t="n">
        <v>15.3749360659942</v>
      </c>
      <c r="Z300" s="61" t="n">
        <v>5.70898308637209</v>
      </c>
      <c r="AA300" s="61" t="n">
        <v>14.0659952691448</v>
      </c>
    </row>
    <row r="301">
      <c r="A301" s="61" t="s">
        <v>197</v>
      </c>
      <c r="B301" s="61" t="s">
        <v>198</v>
      </c>
      <c r="C301" s="61" t="s">
        <v>16</v>
      </c>
      <c r="D301" s="61" t="n">
        <v>951.5786196</v>
      </c>
      <c r="E301" s="61" t="n">
        <v>42.5808876070713</v>
      </c>
      <c r="F301" s="61" t="n">
        <v>7.55186938862474</v>
      </c>
      <c r="G301" s="61" t="n">
        <v>39.4066168222361</v>
      </c>
      <c r="H301" s="61" t="n">
        <v>5215.8262236</v>
      </c>
      <c r="I301" s="61" t="n">
        <v>16.9086703291743</v>
      </c>
      <c r="J301" s="61" t="n">
        <v>41.3935723050907</v>
      </c>
      <c r="K301" s="61" t="n">
        <v>10.179259238988</v>
      </c>
      <c r="L301" s="61" t="n">
        <v>5500.5559712</v>
      </c>
      <c r="M301" s="61" t="n">
        <v>15.1679705118475</v>
      </c>
      <c r="N301" s="61" t="n">
        <v>43.6532299105076</v>
      </c>
      <c r="O301" s="61" t="n">
        <v>10.7583818853967</v>
      </c>
      <c r="P301" s="61" t="n">
        <v>482.8680812</v>
      </c>
      <c r="Q301" s="61" t="n">
        <v>38.5941982532549</v>
      </c>
      <c r="R301" s="61" t="n">
        <v>3.83211287648633</v>
      </c>
      <c r="S301" s="61" t="n">
        <v>37.6286620788746</v>
      </c>
      <c r="T301" s="61" t="n">
        <v>77.7715178</v>
      </c>
      <c r="U301" s="61" t="n">
        <v>100</v>
      </c>
      <c r="V301" s="61" t="n">
        <v>0.617206326921875</v>
      </c>
      <c r="W301" s="61" t="n">
        <v>99.8021671576372</v>
      </c>
      <c r="X301" s="61" t="n">
        <v>371.9699968</v>
      </c>
      <c r="Y301" s="61" t="n">
        <v>45.5865324517542</v>
      </c>
      <c r="Z301" s="61" t="n">
        <v>2.95200919236874</v>
      </c>
      <c r="AA301" s="61" t="n">
        <v>45.3779198280431</v>
      </c>
    </row>
    <row r="302">
      <c r="A302" s="61" t="s">
        <v>197</v>
      </c>
      <c r="B302" s="61" t="s">
        <v>198</v>
      </c>
      <c r="C302" s="61" t="s">
        <v>17</v>
      </c>
      <c r="D302" s="61" t="n">
        <v>2952.7282078</v>
      </c>
      <c r="E302" s="61" t="n">
        <v>16.5110335900245</v>
      </c>
      <c r="F302" s="61" t="n">
        <v>5.93072834251584</v>
      </c>
      <c r="G302" s="61" t="n">
        <v>15.2251141202082</v>
      </c>
      <c r="H302" s="61" t="n">
        <v>20745.0952963</v>
      </c>
      <c r="I302" s="61" t="n">
        <v>6.57951465619076</v>
      </c>
      <c r="J302" s="61" t="n">
        <v>41.6677445343429</v>
      </c>
      <c r="K302" s="61" t="n">
        <v>4.58592807311704</v>
      </c>
      <c r="L302" s="61" t="n">
        <v>22702.4787427</v>
      </c>
      <c r="M302" s="61" t="n">
        <v>6.05773136727304</v>
      </c>
      <c r="N302" s="61" t="n">
        <v>45.5992643579657</v>
      </c>
      <c r="O302" s="61" t="n">
        <v>3.8675104708042</v>
      </c>
      <c r="P302" s="61" t="n">
        <v>2256.8748823</v>
      </c>
      <c r="Q302" s="61" t="n">
        <v>18.633386936938</v>
      </c>
      <c r="R302" s="61" t="n">
        <v>4.53306599456422</v>
      </c>
      <c r="S302" s="61" t="n">
        <v>18.3794628404402</v>
      </c>
      <c r="T302" s="61" t="n">
        <v>342.7974963</v>
      </c>
      <c r="U302" s="61" t="n">
        <v>51.1259839859178</v>
      </c>
      <c r="V302" s="61" t="n">
        <v>0.68852894136323</v>
      </c>
      <c r="W302" s="61" t="n">
        <v>51.6376737714305</v>
      </c>
      <c r="X302" s="61" t="n">
        <v>786.9661561</v>
      </c>
      <c r="Y302" s="61" t="n">
        <v>29.2275565905626</v>
      </c>
      <c r="Z302" s="61" t="n">
        <v>1.58066782924815</v>
      </c>
      <c r="AA302" s="61" t="n">
        <v>28.5518637345294</v>
      </c>
    </row>
    <row r="303">
      <c r="A303" s="61" t="s">
        <v>199</v>
      </c>
      <c r="B303" s="61" t="s">
        <v>200</v>
      </c>
      <c r="C303" s="61" t="s">
        <v>16</v>
      </c>
      <c r="D303" s="61" t="n">
        <v>336.9246356</v>
      </c>
      <c r="E303" s="61" t="n">
        <v>52.8215269628393</v>
      </c>
      <c r="F303" s="61" t="n">
        <v>3.39005021110527</v>
      </c>
      <c r="G303" s="61" t="n">
        <v>49.5707818439363</v>
      </c>
      <c r="H303" s="61" t="n">
        <v>2921.4413206</v>
      </c>
      <c r="I303" s="61" t="n">
        <v>25.904410687192</v>
      </c>
      <c r="J303" s="61" t="n">
        <v>29.3948014457145</v>
      </c>
      <c r="K303" s="61" t="n">
        <v>18.3541630369835</v>
      </c>
      <c r="L303" s="61" t="n">
        <v>5768.9826983</v>
      </c>
      <c r="M303" s="61" t="n">
        <v>18.3791213601257</v>
      </c>
      <c r="N303" s="61" t="n">
        <v>58.0460404131831</v>
      </c>
      <c r="O303" s="61" t="n">
        <v>8.97206958451609</v>
      </c>
      <c r="P303" s="61" t="n">
        <v>496.4157838</v>
      </c>
      <c r="Q303" s="61" t="n">
        <v>47.5147815303405</v>
      </c>
      <c r="R303" s="61" t="n">
        <v>4.99480968398257</v>
      </c>
      <c r="S303" s="61" t="n">
        <v>47.5225340649676</v>
      </c>
      <c r="T303" s="61" t="n">
        <v>214.7152696</v>
      </c>
      <c r="U303" s="61" t="n">
        <v>59.4642908731601</v>
      </c>
      <c r="V303" s="61" t="n">
        <v>2.1604105729424</v>
      </c>
      <c r="W303" s="61" t="n">
        <v>57.0205673451644</v>
      </c>
      <c r="X303" s="61" t="n">
        <v>200.1528969</v>
      </c>
      <c r="Y303" s="61" t="n">
        <v>57.3350577079345</v>
      </c>
      <c r="Z303" s="61" t="n">
        <v>2.01388767307218</v>
      </c>
      <c r="AA303" s="61" t="n">
        <v>59.1514327227145</v>
      </c>
    </row>
    <row r="304">
      <c r="A304" s="61" t="s">
        <v>199</v>
      </c>
      <c r="B304" s="61" t="s">
        <v>200</v>
      </c>
      <c r="C304" s="61" t="s">
        <v>17</v>
      </c>
      <c r="D304" s="61" t="n">
        <v>1461.9266301</v>
      </c>
      <c r="E304" s="61" t="n">
        <v>24.9138127426921</v>
      </c>
      <c r="F304" s="61" t="n">
        <v>2.5697469665993</v>
      </c>
      <c r="G304" s="61" t="n">
        <v>24.9069631964681</v>
      </c>
      <c r="H304" s="61" t="n">
        <v>15648.5654866</v>
      </c>
      <c r="I304" s="61" t="n">
        <v>7.65118649319027</v>
      </c>
      <c r="J304" s="61" t="n">
        <v>27.5067522971862</v>
      </c>
      <c r="K304" s="61" t="n">
        <v>7.3926493405028</v>
      </c>
      <c r="L304" s="61" t="n">
        <v>26815.2446234</v>
      </c>
      <c r="M304" s="61" t="n">
        <v>5.77818389238363</v>
      </c>
      <c r="N304" s="61" t="n">
        <v>47.1353295786716</v>
      </c>
      <c r="O304" s="61" t="n">
        <v>3.89820514189688</v>
      </c>
      <c r="P304" s="61" t="n">
        <v>6271.0542922</v>
      </c>
      <c r="Q304" s="61" t="n">
        <v>14.5309106055261</v>
      </c>
      <c r="R304" s="61" t="n">
        <v>11.0231405687289</v>
      </c>
      <c r="S304" s="61" t="n">
        <v>13.5686594355668</v>
      </c>
      <c r="T304" s="61" t="n">
        <v>986.1655923</v>
      </c>
      <c r="U304" s="61" t="n">
        <v>28.9944135123208</v>
      </c>
      <c r="V304" s="61" t="n">
        <v>1.73346321710015</v>
      </c>
      <c r="W304" s="61" t="n">
        <v>27.9391820846712</v>
      </c>
      <c r="X304" s="61" t="n">
        <v>5706.9492339</v>
      </c>
      <c r="Y304" s="61" t="n">
        <v>15.8166085682209</v>
      </c>
      <c r="Z304" s="61" t="n">
        <v>10.0315673717138</v>
      </c>
      <c r="AA304" s="61" t="n">
        <v>15.1850792064783</v>
      </c>
    </row>
    <row r="305">
      <c r="A305" s="61" t="s">
        <v>201</v>
      </c>
      <c r="B305" s="61" t="s">
        <v>202</v>
      </c>
      <c r="C305" s="61" t="s">
        <v>16</v>
      </c>
      <c r="D305" s="61" t="n">
        <v>535.4765743</v>
      </c>
      <c r="E305" s="61" t="n">
        <v>37.1139237209319</v>
      </c>
      <c r="F305" s="61" t="n">
        <v>7.84660270532575</v>
      </c>
      <c r="G305" s="61" t="n">
        <v>33.8661104714104</v>
      </c>
      <c r="H305" s="61" t="n">
        <v>2533.0517276</v>
      </c>
      <c r="I305" s="61" t="n">
        <v>15.8860171989049</v>
      </c>
      <c r="J305" s="61" t="n">
        <v>37.118057992544</v>
      </c>
      <c r="K305" s="61" t="n">
        <v>9.40238344627105</v>
      </c>
      <c r="L305" s="61" t="n">
        <v>3361.1157519</v>
      </c>
      <c r="M305" s="61" t="n">
        <v>13.5759020604409</v>
      </c>
      <c r="N305" s="61" t="n">
        <v>49.2520891063217</v>
      </c>
      <c r="O305" s="61" t="n">
        <v>9.06485170778475</v>
      </c>
      <c r="P305" s="61" t="n">
        <v>180.8944289</v>
      </c>
      <c r="Q305" s="61" t="n">
        <v>43.8085973082912</v>
      </c>
      <c r="R305" s="61" t="n">
        <v>2.65073540712889</v>
      </c>
      <c r="S305" s="61" t="n">
        <v>41.5242161663459</v>
      </c>
      <c r="T305" s="61" t="n">
        <v>105.4510108</v>
      </c>
      <c r="U305" s="61" t="n">
        <v>58.4287098729324</v>
      </c>
      <c r="V305" s="61" t="n">
        <v>1.5452257415822</v>
      </c>
      <c r="W305" s="61" t="n">
        <v>56.6976219119448</v>
      </c>
      <c r="X305" s="61" t="n">
        <v>108.3215416</v>
      </c>
      <c r="Y305" s="61" t="n">
        <v>49.7018477512386</v>
      </c>
      <c r="Z305" s="61" t="n">
        <v>1.58728904709738</v>
      </c>
      <c r="AA305" s="61" t="n">
        <v>47.4032314491964</v>
      </c>
    </row>
    <row r="306">
      <c r="A306" s="61" t="s">
        <v>201</v>
      </c>
      <c r="B306" s="61" t="s">
        <v>202</v>
      </c>
      <c r="C306" s="61" t="s">
        <v>17</v>
      </c>
      <c r="D306" s="61" t="n">
        <v>1264.6107114</v>
      </c>
      <c r="E306" s="61" t="n">
        <v>19.3766204222705</v>
      </c>
      <c r="F306" s="61" t="n">
        <v>4.04552685924232</v>
      </c>
      <c r="G306" s="61" t="n">
        <v>18.797757279571</v>
      </c>
      <c r="H306" s="61" t="n">
        <v>13097.8960697</v>
      </c>
      <c r="I306" s="61" t="n">
        <v>5.93751048492398</v>
      </c>
      <c r="J306" s="61" t="n">
        <v>41.9005547492754</v>
      </c>
      <c r="K306" s="61" t="n">
        <v>4.58482335961035</v>
      </c>
      <c r="L306" s="61" t="n">
        <v>13571.7776456</v>
      </c>
      <c r="M306" s="61" t="n">
        <v>5.27443312447165</v>
      </c>
      <c r="N306" s="61" t="n">
        <v>43.4165158479135</v>
      </c>
      <c r="O306" s="61" t="n">
        <v>4.11729192054317</v>
      </c>
      <c r="P306" s="61" t="n">
        <v>2383.7554673</v>
      </c>
      <c r="Q306" s="61" t="n">
        <v>15.0249901920461</v>
      </c>
      <c r="R306" s="61" t="n">
        <v>7.62570384853999</v>
      </c>
      <c r="S306" s="61" t="n">
        <v>14.8003324529808</v>
      </c>
      <c r="T306" s="61" t="n">
        <v>185.6624924</v>
      </c>
      <c r="U306" s="61" t="n">
        <v>40.4758759454733</v>
      </c>
      <c r="V306" s="61" t="n">
        <v>0.593939773708351</v>
      </c>
      <c r="W306" s="61" t="n">
        <v>40.3914582457991</v>
      </c>
      <c r="X306" s="61" t="n">
        <v>755.7788975</v>
      </c>
      <c r="Y306" s="61" t="n">
        <v>21.4819273093596</v>
      </c>
      <c r="Z306" s="61" t="n">
        <v>2.41775892132049</v>
      </c>
      <c r="AA306" s="61" t="n">
        <v>20.7116769239968</v>
      </c>
    </row>
    <row r="307">
      <c r="A307" s="61" t="s">
        <v>203</v>
      </c>
      <c r="B307" s="61" t="s">
        <v>204</v>
      </c>
      <c r="C307" s="61" t="s">
        <v>16</v>
      </c>
      <c r="D307" s="61" t="n">
        <v>219.786009</v>
      </c>
      <c r="E307" s="61" t="n">
        <v>71.3916413741387</v>
      </c>
      <c r="F307" s="61" t="n">
        <v>1.840034153096</v>
      </c>
      <c r="G307" s="61" t="n">
        <v>70.5007931966229</v>
      </c>
      <c r="H307" s="61" t="n">
        <v>3021.2758042</v>
      </c>
      <c r="I307" s="61" t="n">
        <v>25.6244607016341</v>
      </c>
      <c r="J307" s="61" t="n">
        <v>25.2939242627158</v>
      </c>
      <c r="K307" s="61" t="n">
        <v>18.5245014936997</v>
      </c>
      <c r="L307" s="61" t="n">
        <v>7311.2368433</v>
      </c>
      <c r="M307" s="61" t="n">
        <v>18.106373292423</v>
      </c>
      <c r="N307" s="61" t="n">
        <v>61.2091986849162</v>
      </c>
      <c r="O307" s="61" t="n">
        <v>7.81045236627796</v>
      </c>
      <c r="P307" s="61" t="n">
        <v>734.0672782</v>
      </c>
      <c r="Q307" s="61" t="n">
        <v>38.1827583461906</v>
      </c>
      <c r="R307" s="61" t="n">
        <v>6.14556344466049</v>
      </c>
      <c r="S307" s="61" t="n">
        <v>38.9937848396715</v>
      </c>
      <c r="T307" s="61"/>
      <c r="U307" s="61"/>
      <c r="V307" s="61"/>
      <c r="W307" s="61"/>
      <c r="X307" s="61" t="n">
        <v>658.3041482</v>
      </c>
      <c r="Y307" s="61" t="n">
        <v>42.5596201299944</v>
      </c>
      <c r="Z307" s="61" t="n">
        <v>5.51127945461155</v>
      </c>
      <c r="AA307" s="61" t="n">
        <v>39.941261389966</v>
      </c>
    </row>
    <row r="308">
      <c r="A308" s="61" t="s">
        <v>203</v>
      </c>
      <c r="B308" s="61" t="s">
        <v>204</v>
      </c>
      <c r="C308" s="61" t="s">
        <v>17</v>
      </c>
      <c r="D308" s="61" t="n">
        <v>1909.533599</v>
      </c>
      <c r="E308" s="61" t="n">
        <v>22.7667549929193</v>
      </c>
      <c r="F308" s="61" t="n">
        <v>1.66411752278795</v>
      </c>
      <c r="G308" s="61" t="n">
        <v>22.7720076376983</v>
      </c>
      <c r="H308" s="61" t="n">
        <v>30094.3795377</v>
      </c>
      <c r="I308" s="61" t="n">
        <v>8.46563389572446</v>
      </c>
      <c r="J308" s="61" t="n">
        <v>26.2266054665623</v>
      </c>
      <c r="K308" s="61" t="n">
        <v>8.08634784358543</v>
      </c>
      <c r="L308" s="61" t="n">
        <v>53255.6055807</v>
      </c>
      <c r="M308" s="61" t="n">
        <v>5.54204257498686</v>
      </c>
      <c r="N308" s="61" t="n">
        <v>46.4111165574347</v>
      </c>
      <c r="O308" s="61" t="n">
        <v>4.63795368429923</v>
      </c>
      <c r="P308" s="61" t="n">
        <v>15600.9565061</v>
      </c>
      <c r="Q308" s="61" t="n">
        <v>13.6678268272758</v>
      </c>
      <c r="R308" s="61" t="n">
        <v>13.595898552217</v>
      </c>
      <c r="S308" s="61" t="n">
        <v>12.8986811252582</v>
      </c>
      <c r="T308" s="61" t="n">
        <v>2682.6166876</v>
      </c>
      <c r="U308" s="61" t="n">
        <v>21.6804362614668</v>
      </c>
      <c r="V308" s="61" t="n">
        <v>2.33784283193361</v>
      </c>
      <c r="W308" s="61" t="n">
        <v>21.4041948907951</v>
      </c>
      <c r="X308" s="61" t="n">
        <v>11204.4287929</v>
      </c>
      <c r="Y308" s="61" t="n">
        <v>13.9442976262198</v>
      </c>
      <c r="Z308" s="61" t="n">
        <v>9.7644190690644</v>
      </c>
      <c r="AA308" s="61" t="n">
        <v>13.1481882972272</v>
      </c>
    </row>
    <row r="309">
      <c r="A309" s="61" t="s">
        <v>205</v>
      </c>
      <c r="B309" s="61" t="s">
        <v>206</v>
      </c>
      <c r="C309" s="61" t="s">
        <v>16</v>
      </c>
      <c r="D309" s="61" t="n">
        <v>34.0322811</v>
      </c>
      <c r="E309" s="61" t="n">
        <v>99.9999999999998</v>
      </c>
      <c r="F309" s="61" t="n">
        <v>4.51421447603548</v>
      </c>
      <c r="G309" s="61" t="n">
        <v>89.3174283514104</v>
      </c>
      <c r="H309" s="61"/>
      <c r="I309" s="61"/>
      <c r="J309" s="61"/>
      <c r="K309" s="61"/>
      <c r="L309" s="61" t="n">
        <v>301.4107599</v>
      </c>
      <c r="M309" s="61" t="n">
        <v>38.1009389447244</v>
      </c>
      <c r="N309" s="61" t="n">
        <v>39.9806528271017</v>
      </c>
      <c r="O309" s="61" t="n">
        <v>20.5991665262175</v>
      </c>
      <c r="P309" s="61" t="n">
        <v>195.7332368</v>
      </c>
      <c r="Q309" s="61" t="n">
        <v>60.8676973995544</v>
      </c>
      <c r="R309" s="61" t="n">
        <v>25.9630498586778</v>
      </c>
      <c r="S309" s="61" t="n">
        <v>34.7280246650106</v>
      </c>
      <c r="T309" s="61"/>
      <c r="U309" s="61"/>
      <c r="V309" s="61"/>
      <c r="W309" s="61"/>
      <c r="X309" s="61" t="n">
        <v>222.7152637</v>
      </c>
      <c r="Y309" s="61" t="n">
        <v>46.1323479445926</v>
      </c>
      <c r="Z309" s="61" t="n">
        <v>29.542082838185</v>
      </c>
      <c r="AA309" s="61" t="n">
        <v>35.2353674524688</v>
      </c>
    </row>
    <row r="310">
      <c r="A310" s="61" t="s">
        <v>205</v>
      </c>
      <c r="B310" s="61" t="s">
        <v>206</v>
      </c>
      <c r="C310" s="61" t="s">
        <v>17</v>
      </c>
      <c r="D310" s="61" t="n">
        <v>124.3381799</v>
      </c>
      <c r="E310" s="61" t="n">
        <v>50.0499330724633</v>
      </c>
      <c r="F310" s="61" t="n">
        <v>0.270745744656961</v>
      </c>
      <c r="G310" s="61" t="n">
        <v>49.6407115351962</v>
      </c>
      <c r="H310" s="61" t="n">
        <v>3417.3047639</v>
      </c>
      <c r="I310" s="61" t="n">
        <v>11.397923303179</v>
      </c>
      <c r="J310" s="61" t="n">
        <v>7.44116347662483</v>
      </c>
      <c r="K310" s="61" t="n">
        <v>10.9604956955913</v>
      </c>
      <c r="L310" s="61" t="n">
        <v>12851.0012186</v>
      </c>
      <c r="M310" s="61" t="n">
        <v>5.45494935391947</v>
      </c>
      <c r="N310" s="61" t="n">
        <v>27.9829887916622</v>
      </c>
      <c r="O310" s="61" t="n">
        <v>4.97694021513881</v>
      </c>
      <c r="P310" s="61" t="n">
        <v>8907.9677887</v>
      </c>
      <c r="Q310" s="61" t="n">
        <v>6.80281925740216</v>
      </c>
      <c r="R310" s="61" t="n">
        <v>19.3970538596553</v>
      </c>
      <c r="S310" s="61" t="n">
        <v>6.20701493377574</v>
      </c>
      <c r="T310" s="61" t="n">
        <v>2006.8500529</v>
      </c>
      <c r="U310" s="61" t="n">
        <v>14.6883073079852</v>
      </c>
      <c r="V310" s="61" t="n">
        <v>4.36990562693023</v>
      </c>
      <c r="W310" s="61" t="n">
        <v>14.5976309596964</v>
      </c>
      <c r="X310" s="61" t="n">
        <v>18616.8719343</v>
      </c>
      <c r="Y310" s="61" t="n">
        <v>5.03224879919704</v>
      </c>
      <c r="Z310" s="61" t="n">
        <v>40.5381425004705</v>
      </c>
      <c r="AA310" s="61" t="n">
        <v>4.19893283750359</v>
      </c>
    </row>
    <row r="311">
      <c r="A311" s="61" t="s">
        <v>207</v>
      </c>
      <c r="B311" s="61" t="s">
        <v>208</v>
      </c>
      <c r="C311" s="61" t="s">
        <v>16</v>
      </c>
      <c r="D311" s="61" t="n">
        <v>126.2200348</v>
      </c>
      <c r="E311" s="61" t="n">
        <v>59.182796818713</v>
      </c>
      <c r="F311" s="61" t="n">
        <v>2.26193837573921</v>
      </c>
      <c r="G311" s="61" t="n">
        <v>59.4950615803752</v>
      </c>
      <c r="H311" s="61" t="n">
        <v>969.4792205</v>
      </c>
      <c r="I311" s="61" t="n">
        <v>33.5361687904568</v>
      </c>
      <c r="J311" s="61" t="n">
        <v>17.3736464009491</v>
      </c>
      <c r="K311" s="61" t="n">
        <v>26.883753705719</v>
      </c>
      <c r="L311" s="61" t="n">
        <v>2389.4845922</v>
      </c>
      <c r="M311" s="61" t="n">
        <v>30.498401842633</v>
      </c>
      <c r="N311" s="61" t="n">
        <v>42.820990391097</v>
      </c>
      <c r="O311" s="61" t="n">
        <v>14.630788551463</v>
      </c>
      <c r="P311" s="61" t="n">
        <v>1303.2006675</v>
      </c>
      <c r="Q311" s="61" t="n">
        <v>29.8513027724651</v>
      </c>
      <c r="R311" s="61" t="n">
        <v>23.3541339596208</v>
      </c>
      <c r="S311" s="61" t="n">
        <v>22.5907433317254</v>
      </c>
      <c r="T311" s="61" t="n">
        <v>89.7318151</v>
      </c>
      <c r="U311" s="61" t="n">
        <v>100</v>
      </c>
      <c r="V311" s="61" t="n">
        <v>1.60804769560581</v>
      </c>
      <c r="W311" s="61" t="n">
        <v>100.506518833101</v>
      </c>
      <c r="X311" s="61" t="n">
        <v>702.0549139</v>
      </c>
      <c r="Y311" s="61" t="n">
        <v>49.092545427652</v>
      </c>
      <c r="Z311" s="61" t="n">
        <v>12.5812431769881</v>
      </c>
      <c r="AA311" s="61" t="n">
        <v>44.4951677804404</v>
      </c>
    </row>
    <row r="312">
      <c r="A312" s="61" t="s">
        <v>207</v>
      </c>
      <c r="B312" s="61" t="s">
        <v>208</v>
      </c>
      <c r="C312" s="61" t="s">
        <v>17</v>
      </c>
      <c r="D312" s="61" t="n">
        <v>515.8437887</v>
      </c>
      <c r="E312" s="61" t="n">
        <v>34.9613658400031</v>
      </c>
      <c r="F312" s="61" t="n">
        <v>0.618513274633476</v>
      </c>
      <c r="G312" s="61" t="n">
        <v>35.140970143949</v>
      </c>
      <c r="H312" s="61" t="n">
        <v>10372.7087253</v>
      </c>
      <c r="I312" s="61" t="n">
        <v>9.94289822901164</v>
      </c>
      <c r="J312" s="61" t="n">
        <v>12.437210994966</v>
      </c>
      <c r="K312" s="61" t="n">
        <v>10.0245194113736</v>
      </c>
      <c r="L312" s="61" t="n">
        <v>27763.8623174</v>
      </c>
      <c r="M312" s="61" t="n">
        <v>6.56523861061816</v>
      </c>
      <c r="N312" s="61" t="n">
        <v>33.2897628595756</v>
      </c>
      <c r="O312" s="61" t="n">
        <v>6.07469754199659</v>
      </c>
      <c r="P312" s="61" t="n">
        <v>14112.5179614</v>
      </c>
      <c r="Q312" s="61" t="n">
        <v>8.55614607587927</v>
      </c>
      <c r="R312" s="61" t="n">
        <v>16.9213624140499</v>
      </c>
      <c r="S312" s="61" t="n">
        <v>8.06278787971429</v>
      </c>
      <c r="T312" s="61" t="n">
        <v>2962.3080496</v>
      </c>
      <c r="U312" s="61" t="n">
        <v>15.411301740897</v>
      </c>
      <c r="V312" s="61" t="n">
        <v>3.55190251849048</v>
      </c>
      <c r="W312" s="61" t="n">
        <v>15.3704102404925</v>
      </c>
      <c r="X312" s="61" t="n">
        <v>27673.3602208</v>
      </c>
      <c r="Y312" s="61" t="n">
        <v>9.48797246186638</v>
      </c>
      <c r="Z312" s="61" t="n">
        <v>33.1812479382846</v>
      </c>
      <c r="AA312" s="61" t="n">
        <v>8.07518285946249</v>
      </c>
    </row>
    <row r="313">
      <c r="A313" s="61" t="s">
        <v>209</v>
      </c>
      <c r="B313" s="61" t="s">
        <v>210</v>
      </c>
      <c r="C313" s="61" t="s">
        <v>16</v>
      </c>
      <c r="D313" s="61" t="n">
        <v>452.9561647</v>
      </c>
      <c r="E313" s="61" t="n">
        <v>55.2620716611174</v>
      </c>
      <c r="F313" s="61" t="n">
        <v>6.97004967110727</v>
      </c>
      <c r="G313" s="61" t="n">
        <v>53.5590208226681</v>
      </c>
      <c r="H313" s="61" t="n">
        <v>1692.1193804</v>
      </c>
      <c r="I313" s="61" t="n">
        <v>22.5887144809918</v>
      </c>
      <c r="J313" s="61" t="n">
        <v>26.03818437628</v>
      </c>
      <c r="K313" s="61" t="n">
        <v>14.2439362357617</v>
      </c>
      <c r="L313" s="61" t="n">
        <v>3665.0720554</v>
      </c>
      <c r="M313" s="61" t="n">
        <v>23.5617766584584</v>
      </c>
      <c r="N313" s="61" t="n">
        <v>56.3978068192196</v>
      </c>
      <c r="O313" s="61" t="n">
        <v>9.37849197012003</v>
      </c>
      <c r="P313" s="61" t="n">
        <v>626.2337962</v>
      </c>
      <c r="Q313" s="61" t="n">
        <v>35.5728576514956</v>
      </c>
      <c r="R313" s="61" t="n">
        <v>9.63643064253469</v>
      </c>
      <c r="S313" s="61" t="n">
        <v>34.37605686882</v>
      </c>
      <c r="T313" s="61"/>
      <c r="U313" s="61"/>
      <c r="V313" s="61"/>
      <c r="W313" s="61"/>
      <c r="X313" s="61" t="n">
        <v>62.2260175</v>
      </c>
      <c r="Y313" s="61" t="n">
        <v>99.9999999999999</v>
      </c>
      <c r="Z313" s="61" t="n">
        <v>0.957528490858379</v>
      </c>
      <c r="AA313" s="61" t="n">
        <v>98.226148003037</v>
      </c>
    </row>
    <row r="314">
      <c r="A314" s="61" t="s">
        <v>209</v>
      </c>
      <c r="B314" s="61" t="s">
        <v>210</v>
      </c>
      <c r="C314" s="61" t="s">
        <v>17</v>
      </c>
      <c r="D314" s="61" t="n">
        <v>641.1403466</v>
      </c>
      <c r="E314" s="61" t="n">
        <v>27.8096115279697</v>
      </c>
      <c r="F314" s="61" t="n">
        <v>1.15173175500421</v>
      </c>
      <c r="G314" s="61" t="n">
        <v>27.9848867074645</v>
      </c>
      <c r="H314" s="61" t="n">
        <v>15325.4255935</v>
      </c>
      <c r="I314" s="61" t="n">
        <v>6.85297585388714</v>
      </c>
      <c r="J314" s="61" t="n">
        <v>27.5302894422276</v>
      </c>
      <c r="K314" s="61" t="n">
        <v>6.5666180923334</v>
      </c>
      <c r="L314" s="61" t="n">
        <v>24817.1217811</v>
      </c>
      <c r="M314" s="61" t="n">
        <v>5.36320335353257</v>
      </c>
      <c r="N314" s="61" t="n">
        <v>44.5809835158164</v>
      </c>
      <c r="O314" s="61" t="n">
        <v>4.25772370019044</v>
      </c>
      <c r="P314" s="61" t="n">
        <v>9059.1553783</v>
      </c>
      <c r="Q314" s="61" t="n">
        <v>11.1171372351375</v>
      </c>
      <c r="R314" s="61" t="n">
        <v>16.2736863746538</v>
      </c>
      <c r="S314" s="61" t="n">
        <v>10.0233875129619</v>
      </c>
      <c r="T314" s="61" t="n">
        <v>974.9372702</v>
      </c>
      <c r="U314" s="61" t="n">
        <v>26.4782589109719</v>
      </c>
      <c r="V314" s="61" t="n">
        <v>1.75135790343108</v>
      </c>
      <c r="W314" s="61" t="n">
        <v>25.9951925986138</v>
      </c>
      <c r="X314" s="61" t="n">
        <v>4849.7258716</v>
      </c>
      <c r="Y314" s="61" t="n">
        <v>13.749621478288</v>
      </c>
      <c r="Z314" s="61" t="n">
        <v>8.71195100886694</v>
      </c>
      <c r="AA314" s="61" t="n">
        <v>12.9425934900723</v>
      </c>
    </row>
    <row r="315">
      <c r="A315" s="61" t="s">
        <v>211</v>
      </c>
      <c r="B315" s="61" t="s">
        <v>212</v>
      </c>
      <c r="C315" s="61" t="s">
        <v>16</v>
      </c>
      <c r="D315" s="61" t="n">
        <v>92.7304763</v>
      </c>
      <c r="E315" s="61" t="n">
        <v>70.6789404833421</v>
      </c>
      <c r="F315" s="61" t="n">
        <v>1.866940596802</v>
      </c>
      <c r="G315" s="61" t="n">
        <v>71.4656616924954</v>
      </c>
      <c r="H315" s="61" t="n">
        <v>973.0317857</v>
      </c>
      <c r="I315" s="61" t="n">
        <v>29.6616017959336</v>
      </c>
      <c r="J315" s="61" t="n">
        <v>19.5900270890993</v>
      </c>
      <c r="K315" s="61" t="n">
        <v>19.3883953334445</v>
      </c>
      <c r="L315" s="61" t="n">
        <v>2504.6359772</v>
      </c>
      <c r="M315" s="61" t="n">
        <v>21.6674857316129</v>
      </c>
      <c r="N315" s="61" t="n">
        <v>50.4257798797215</v>
      </c>
      <c r="O315" s="61" t="n">
        <v>11.0239530720868</v>
      </c>
      <c r="P315" s="61" t="n">
        <v>828.6267592</v>
      </c>
      <c r="Q315" s="61" t="n">
        <v>26.4753116656297</v>
      </c>
      <c r="R315" s="61" t="n">
        <v>16.6827239336304</v>
      </c>
      <c r="S315" s="61" t="n">
        <v>23.7122464211167</v>
      </c>
      <c r="T315" s="61" t="n">
        <v>84.7996094</v>
      </c>
      <c r="U315" s="61" t="n">
        <v>100</v>
      </c>
      <c r="V315" s="61" t="n">
        <v>1.70726863161613</v>
      </c>
      <c r="W315" s="61" t="n">
        <v>99.202339174084</v>
      </c>
      <c r="X315" s="61" t="n">
        <v>483.1505846</v>
      </c>
      <c r="Y315" s="61" t="n">
        <v>41.9535559668748</v>
      </c>
      <c r="Z315" s="61" t="n">
        <v>9.72725986913065</v>
      </c>
      <c r="AA315" s="61" t="n">
        <v>40.5269251288565</v>
      </c>
    </row>
    <row r="316">
      <c r="A316" s="61" t="s">
        <v>211</v>
      </c>
      <c r="B316" s="61" t="s">
        <v>212</v>
      </c>
      <c r="C316" s="61" t="s">
        <v>17</v>
      </c>
      <c r="D316" s="61" t="n">
        <v>1264.98122</v>
      </c>
      <c r="E316" s="61" t="n">
        <v>20.9374838436065</v>
      </c>
      <c r="F316" s="61" t="n">
        <v>1.99645910855537</v>
      </c>
      <c r="G316" s="61" t="n">
        <v>21.3668336341257</v>
      </c>
      <c r="H316" s="61" t="n">
        <v>13012.1373709</v>
      </c>
      <c r="I316" s="61" t="n">
        <v>8.63977422920918</v>
      </c>
      <c r="J316" s="61" t="n">
        <v>20.5364315020479</v>
      </c>
      <c r="K316" s="61" t="n">
        <v>8.23734536581769</v>
      </c>
      <c r="L316" s="61" t="n">
        <v>25156.2089182</v>
      </c>
      <c r="M316" s="61" t="n">
        <v>5.36525367705237</v>
      </c>
      <c r="N316" s="61" t="n">
        <v>39.702836403739</v>
      </c>
      <c r="O316" s="61" t="n">
        <v>4.39038665428834</v>
      </c>
      <c r="P316" s="61" t="n">
        <v>10248.7177804</v>
      </c>
      <c r="Q316" s="61" t="n">
        <v>8.60171146724859</v>
      </c>
      <c r="R316" s="61" t="n">
        <v>16.1750590761284</v>
      </c>
      <c r="S316" s="61" t="n">
        <v>7.65722102098323</v>
      </c>
      <c r="T316" s="61" t="n">
        <v>1896.5278778</v>
      </c>
      <c r="U316" s="61" t="n">
        <v>19.6146979200067</v>
      </c>
      <c r="V316" s="61" t="n">
        <v>2.99319886840928</v>
      </c>
      <c r="W316" s="61" t="n">
        <v>19.4424049753801</v>
      </c>
      <c r="X316" s="61" t="n">
        <v>11782.6654666</v>
      </c>
      <c r="Y316" s="61" t="n">
        <v>10.8602997896766</v>
      </c>
      <c r="Z316" s="61" t="n">
        <v>18.59601504112</v>
      </c>
      <c r="AA316" s="61" t="n">
        <v>10.3336434867761</v>
      </c>
    </row>
    <row r="317">
      <c r="A317" s="61" t="s">
        <v>213</v>
      </c>
      <c r="B317" s="61" t="s">
        <v>214</v>
      </c>
      <c r="C317" s="61" t="s">
        <v>16</v>
      </c>
      <c r="D317" s="61" t="n">
        <v>25.8668183</v>
      </c>
      <c r="E317" s="61" t="n">
        <v>71.8042621788272</v>
      </c>
      <c r="F317" s="61" t="n">
        <v>1.59104463317979</v>
      </c>
      <c r="G317" s="61" t="n">
        <v>68.7943707046719</v>
      </c>
      <c r="H317" s="61" t="n">
        <v>352.2978149</v>
      </c>
      <c r="I317" s="61" t="n">
        <v>27.0265007814482</v>
      </c>
      <c r="J317" s="61" t="n">
        <v>21.6695204325772</v>
      </c>
      <c r="K317" s="61" t="n">
        <v>21.9521247344644</v>
      </c>
      <c r="L317" s="61" t="n">
        <v>951.2354256</v>
      </c>
      <c r="M317" s="61" t="n">
        <v>16.2853736737802</v>
      </c>
      <c r="N317" s="61" t="n">
        <v>58.5096319631771</v>
      </c>
      <c r="O317" s="61" t="n">
        <v>9.56683918996639</v>
      </c>
      <c r="P317" s="61" t="n">
        <v>204.1125008</v>
      </c>
      <c r="Q317" s="61" t="n">
        <v>31.609949163049</v>
      </c>
      <c r="R317" s="61" t="n">
        <v>12.5547755891858</v>
      </c>
      <c r="S317" s="61" t="n">
        <v>29.3977713378573</v>
      </c>
      <c r="T317" s="61" t="n">
        <v>19.7498384</v>
      </c>
      <c r="U317" s="61" t="n">
        <v>99.9999999999999</v>
      </c>
      <c r="V317" s="61" t="n">
        <v>1.21479472380599</v>
      </c>
      <c r="W317" s="61" t="n">
        <v>99.5742885685518</v>
      </c>
      <c r="X317" s="61" t="n">
        <v>72.5133823</v>
      </c>
      <c r="Y317" s="61" t="n">
        <v>53.9383104718485</v>
      </c>
      <c r="Z317" s="61" t="n">
        <v>4.46023265807412</v>
      </c>
      <c r="AA317" s="61" t="n">
        <v>48.7627519642383</v>
      </c>
    </row>
    <row r="318">
      <c r="A318" s="61" t="s">
        <v>213</v>
      </c>
      <c r="B318" s="61" t="s">
        <v>214</v>
      </c>
      <c r="C318" s="61" t="s">
        <v>17</v>
      </c>
      <c r="D318" s="61" t="n">
        <v>304.5993818</v>
      </c>
      <c r="E318" s="61" t="n">
        <v>19.4196797300499</v>
      </c>
      <c r="F318" s="61" t="n">
        <v>2.30104913888233</v>
      </c>
      <c r="G318" s="61" t="n">
        <v>19.8371078863895</v>
      </c>
      <c r="H318" s="61" t="n">
        <v>3681.2185488</v>
      </c>
      <c r="I318" s="61" t="n">
        <v>7.22696294712858</v>
      </c>
      <c r="J318" s="61" t="n">
        <v>27.8091988292863</v>
      </c>
      <c r="K318" s="61" t="n">
        <v>6.65996147981788</v>
      </c>
      <c r="L318" s="61" t="n">
        <v>6363.932738</v>
      </c>
      <c r="M318" s="61" t="n">
        <v>5.7567764708192</v>
      </c>
      <c r="N318" s="61" t="n">
        <v>48.0753501866758</v>
      </c>
      <c r="O318" s="61" t="n">
        <v>4.17884871781445</v>
      </c>
      <c r="P318" s="61" t="n">
        <v>1513.043948</v>
      </c>
      <c r="Q318" s="61" t="n">
        <v>10.7573965087097</v>
      </c>
      <c r="R318" s="61" t="n">
        <v>11.4300575827253</v>
      </c>
      <c r="S318" s="61" t="n">
        <v>10.7654254177029</v>
      </c>
      <c r="T318" s="61" t="n">
        <v>269.7170269</v>
      </c>
      <c r="U318" s="61" t="n">
        <v>25.3311096455489</v>
      </c>
      <c r="V318" s="61" t="n">
        <v>2.03753575868271</v>
      </c>
      <c r="W318" s="61" t="n">
        <v>25.5564854269206</v>
      </c>
      <c r="X318" s="61" t="n">
        <v>1104.9015283</v>
      </c>
      <c r="Y318" s="61" t="n">
        <v>15.4462342553562</v>
      </c>
      <c r="Z318" s="61" t="n">
        <v>8.34680850374754</v>
      </c>
      <c r="AA318" s="61" t="n">
        <v>14.132312751357</v>
      </c>
    </row>
    <row r="319">
      <c r="A319" s="61" t="s">
        <v>215</v>
      </c>
      <c r="B319" s="61" t="s">
        <v>216</v>
      </c>
      <c r="C319" s="61" t="s">
        <v>16</v>
      </c>
      <c r="D319" s="61" t="n">
        <v>27.2899726</v>
      </c>
      <c r="E319" s="61" t="n">
        <v>99.9999999999998</v>
      </c>
      <c r="F319" s="61" t="n">
        <v>2.14349170270836</v>
      </c>
      <c r="G319" s="61" t="n">
        <v>100.368733005671</v>
      </c>
      <c r="H319" s="61" t="n">
        <v>382.401806</v>
      </c>
      <c r="I319" s="61" t="n">
        <v>35.5254896851109</v>
      </c>
      <c r="J319" s="61" t="n">
        <v>30.035761130141</v>
      </c>
      <c r="K319" s="61" t="n">
        <v>28.6833708135208</v>
      </c>
      <c r="L319" s="61" t="n">
        <v>694.087535</v>
      </c>
      <c r="M319" s="61" t="n">
        <v>36.3883012584153</v>
      </c>
      <c r="N319" s="61" t="n">
        <v>54.5171259067442</v>
      </c>
      <c r="O319" s="61" t="n">
        <v>17.1610622583399</v>
      </c>
      <c r="P319" s="61" t="n">
        <v>144.8635985</v>
      </c>
      <c r="Q319" s="61" t="n">
        <v>52.3935228455227</v>
      </c>
      <c r="R319" s="61" t="n">
        <v>11.3783156165289</v>
      </c>
      <c r="S319" s="61" t="n">
        <v>51.1344784755237</v>
      </c>
      <c r="T319" s="61"/>
      <c r="U319" s="61"/>
      <c r="V319" s="61"/>
      <c r="W319" s="61"/>
      <c r="X319" s="61" t="n">
        <v>24.5121258</v>
      </c>
      <c r="Y319" s="61" t="n">
        <v>100</v>
      </c>
      <c r="Z319" s="61" t="n">
        <v>1.92530564387755</v>
      </c>
      <c r="AA319" s="61" t="n">
        <v>100.807717809345</v>
      </c>
    </row>
    <row r="320">
      <c r="A320" s="61" t="s">
        <v>215</v>
      </c>
      <c r="B320" s="61" t="s">
        <v>216</v>
      </c>
      <c r="C320" s="61" t="s">
        <v>17</v>
      </c>
      <c r="D320" s="61" t="n">
        <v>202.483844</v>
      </c>
      <c r="E320" s="61" t="n">
        <v>36.6896087131907</v>
      </c>
      <c r="F320" s="61" t="n">
        <v>0.720656048998077</v>
      </c>
      <c r="G320" s="61" t="n">
        <v>36.8852873669796</v>
      </c>
      <c r="H320" s="61" t="n">
        <v>4670.3871886</v>
      </c>
      <c r="I320" s="61" t="n">
        <v>9.84966763087528</v>
      </c>
      <c r="J320" s="61" t="n">
        <v>16.6222781637221</v>
      </c>
      <c r="K320" s="61" t="n">
        <v>8.60178413170444</v>
      </c>
      <c r="L320" s="61" t="n">
        <v>12871.919832</v>
      </c>
      <c r="M320" s="61" t="n">
        <v>5.29785109689058</v>
      </c>
      <c r="N320" s="61" t="n">
        <v>45.8121828680273</v>
      </c>
      <c r="O320" s="61" t="n">
        <v>3.89791810464359</v>
      </c>
      <c r="P320" s="61" t="n">
        <v>5933.8592416</v>
      </c>
      <c r="Q320" s="61" t="n">
        <v>7.48072702856838</v>
      </c>
      <c r="R320" s="61" t="n">
        <v>21.1190753389795</v>
      </c>
      <c r="S320" s="61" t="n">
        <v>7.40890413540572</v>
      </c>
      <c r="T320" s="61" t="n">
        <v>667.0403181</v>
      </c>
      <c r="U320" s="61" t="n">
        <v>20.0565576459161</v>
      </c>
      <c r="V320" s="61" t="n">
        <v>2.37404935953491</v>
      </c>
      <c r="W320" s="61" t="n">
        <v>20.3076416490075</v>
      </c>
      <c r="X320" s="61" t="n">
        <v>3751.464145</v>
      </c>
      <c r="Y320" s="61" t="n">
        <v>11.1007791386447</v>
      </c>
      <c r="Z320" s="61" t="n">
        <v>13.3517582207381</v>
      </c>
      <c r="AA320" s="61" t="n">
        <v>11.384062940203</v>
      </c>
    </row>
    <row r="321">
      <c r="A321" s="61" t="s">
        <v>217</v>
      </c>
      <c r="B321" s="61" t="s">
        <v>218</v>
      </c>
      <c r="C321" s="61" t="s">
        <v>16</v>
      </c>
      <c r="D321" s="61"/>
      <c r="E321" s="61"/>
      <c r="F321" s="61"/>
      <c r="G321" s="61"/>
      <c r="H321" s="61" t="n">
        <v>57.217998</v>
      </c>
      <c r="I321" s="61" t="n">
        <v>60.6266750037646</v>
      </c>
      <c r="J321" s="61" t="n">
        <v>11.759707252804</v>
      </c>
      <c r="K321" s="61" t="n">
        <v>58.0169146314073</v>
      </c>
      <c r="L321" s="61" t="n">
        <v>273.050879</v>
      </c>
      <c r="M321" s="61" t="n">
        <v>34.1666193549704</v>
      </c>
      <c r="N321" s="61" t="n">
        <v>56.1186779404763</v>
      </c>
      <c r="O321" s="61" t="n">
        <v>17.3507292622554</v>
      </c>
      <c r="P321" s="61" t="n">
        <v>72.0725249</v>
      </c>
      <c r="Q321" s="61" t="n">
        <v>59.8720402892009</v>
      </c>
      <c r="R321" s="61" t="n">
        <v>14.8126782379633</v>
      </c>
      <c r="S321" s="61" t="n">
        <v>50.7472634429032</v>
      </c>
      <c r="T321" s="61" t="n">
        <v>18.1249334</v>
      </c>
      <c r="U321" s="61" t="n">
        <v>99.9999999999998</v>
      </c>
      <c r="V321" s="61" t="n">
        <v>3.72512003584205</v>
      </c>
      <c r="W321" s="61" t="n">
        <v>97.8690171556451</v>
      </c>
      <c r="X321" s="61" t="n">
        <v>66.0933789</v>
      </c>
      <c r="Y321" s="61" t="n">
        <v>48.5945792807447</v>
      </c>
      <c r="Z321" s="61" t="n">
        <v>13.5838165329143</v>
      </c>
      <c r="AA321" s="61" t="n">
        <v>47.8005495058567</v>
      </c>
    </row>
    <row r="322">
      <c r="A322" s="61" t="s">
        <v>217</v>
      </c>
      <c r="B322" s="61" t="s">
        <v>218</v>
      </c>
      <c r="C322" s="61" t="s">
        <v>17</v>
      </c>
      <c r="D322" s="61" t="n">
        <v>83.4070183</v>
      </c>
      <c r="E322" s="61" t="n">
        <v>43.4348171744992</v>
      </c>
      <c r="F322" s="61" t="n">
        <v>0.627262459560615</v>
      </c>
      <c r="G322" s="61" t="n">
        <v>43.3573104213831</v>
      </c>
      <c r="H322" s="61" t="n">
        <v>1588.7087254</v>
      </c>
      <c r="I322" s="61" t="n">
        <v>11.1631581266266</v>
      </c>
      <c r="J322" s="61" t="n">
        <v>11.9478835586167</v>
      </c>
      <c r="K322" s="61" t="n">
        <v>10.4789548225603</v>
      </c>
      <c r="L322" s="61" t="n">
        <v>5258.1707442</v>
      </c>
      <c r="M322" s="61" t="n">
        <v>6.06233938230523</v>
      </c>
      <c r="N322" s="61" t="n">
        <v>39.5440717222781</v>
      </c>
      <c r="O322" s="61" t="n">
        <v>5.28572542091257</v>
      </c>
      <c r="P322" s="61" t="n">
        <v>2694.9553867</v>
      </c>
      <c r="Q322" s="61" t="n">
        <v>8.98599762329295</v>
      </c>
      <c r="R322" s="61" t="n">
        <v>20.2674112889079</v>
      </c>
      <c r="S322" s="61" t="n">
        <v>8.53884618468087</v>
      </c>
      <c r="T322" s="61" t="n">
        <v>476.8499457</v>
      </c>
      <c r="U322" s="61" t="n">
        <v>19.1489140524594</v>
      </c>
      <c r="V322" s="61" t="n">
        <v>3.5861498933493</v>
      </c>
      <c r="W322" s="61" t="n">
        <v>18.786382609533</v>
      </c>
      <c r="X322" s="61" t="n">
        <v>3194.896869</v>
      </c>
      <c r="Y322" s="61" t="n">
        <v>8.54022222675166</v>
      </c>
      <c r="Z322" s="61" t="n">
        <v>24.0272210772873</v>
      </c>
      <c r="AA322" s="61" t="n">
        <v>8.32255618465873</v>
      </c>
    </row>
    <row r="323">
      <c r="A323" s="61" t="s">
        <v>219</v>
      </c>
      <c r="B323" s="61" t="s">
        <v>220</v>
      </c>
      <c r="C323" s="61" t="s">
        <v>16</v>
      </c>
      <c r="D323" s="61" t="n">
        <v>48.6069072</v>
      </c>
      <c r="E323" s="61" t="n">
        <v>99.9999999999997</v>
      </c>
      <c r="F323" s="61" t="n">
        <v>1.77557024164598</v>
      </c>
      <c r="G323" s="61" t="n">
        <v>98.9530185168126</v>
      </c>
      <c r="H323" s="61" t="n">
        <v>578.9672528</v>
      </c>
      <c r="I323" s="61" t="n">
        <v>44.6537312136779</v>
      </c>
      <c r="J323" s="61" t="n">
        <v>21.149196362759</v>
      </c>
      <c r="K323" s="61" t="n">
        <v>37.6236526511967</v>
      </c>
      <c r="L323" s="61" t="n">
        <v>1648.1393944</v>
      </c>
      <c r="M323" s="61" t="n">
        <v>27.9520836598175</v>
      </c>
      <c r="N323" s="61" t="n">
        <v>60.2051731195328</v>
      </c>
      <c r="O323" s="61" t="n">
        <v>13.344241754668</v>
      </c>
      <c r="P323" s="61" t="n">
        <v>208.6803188</v>
      </c>
      <c r="Q323" s="61" t="n">
        <v>73.4931371282236</v>
      </c>
      <c r="R323" s="61" t="n">
        <v>7.62291998036188</v>
      </c>
      <c r="S323" s="61" t="n">
        <v>72.3996598456693</v>
      </c>
      <c r="T323" s="61" t="n">
        <v>68.2174606</v>
      </c>
      <c r="U323" s="61" t="n">
        <v>99.9999999999999</v>
      </c>
      <c r="V323" s="61" t="n">
        <v>2.49192758764987</v>
      </c>
      <c r="W323" s="61" t="n">
        <v>94.074692535391</v>
      </c>
      <c r="X323" s="61" t="n">
        <v>184.9265039</v>
      </c>
      <c r="Y323" s="61" t="n">
        <v>58.7373526944052</v>
      </c>
      <c r="Z323" s="61" t="n">
        <v>6.75521270805045</v>
      </c>
      <c r="AA323" s="61" t="n">
        <v>51.6867626363845</v>
      </c>
    </row>
    <row r="324">
      <c r="A324" s="61" t="s">
        <v>219</v>
      </c>
      <c r="B324" s="61" t="s">
        <v>220</v>
      </c>
      <c r="C324" s="61" t="s">
        <v>17</v>
      </c>
      <c r="D324" s="61" t="n">
        <v>664.6383276</v>
      </c>
      <c r="E324" s="61" t="n">
        <v>27.5458099536082</v>
      </c>
      <c r="F324" s="61" t="n">
        <v>1.17404400895446</v>
      </c>
      <c r="G324" s="61" t="n">
        <v>26.8768689194216</v>
      </c>
      <c r="H324" s="61" t="n">
        <v>9442.7562072</v>
      </c>
      <c r="I324" s="61" t="n">
        <v>11.2682077272008</v>
      </c>
      <c r="J324" s="61" t="n">
        <v>16.6800662747104</v>
      </c>
      <c r="K324" s="61" t="n">
        <v>10.9037086588265</v>
      </c>
      <c r="L324" s="61" t="n">
        <v>25253.9269329</v>
      </c>
      <c r="M324" s="61" t="n">
        <v>4.95297445846968</v>
      </c>
      <c r="N324" s="61" t="n">
        <v>44.6095573892162</v>
      </c>
      <c r="O324" s="61" t="n">
        <v>3.90287894383906</v>
      </c>
      <c r="P324" s="61" t="n">
        <v>10235.0961594</v>
      </c>
      <c r="Q324" s="61" t="n">
        <v>8.983819552931</v>
      </c>
      <c r="R324" s="61" t="n">
        <v>18.0796875955192</v>
      </c>
      <c r="S324" s="61" t="n">
        <v>8.5451506552621</v>
      </c>
      <c r="T324" s="61" t="n">
        <v>1439.8845836</v>
      </c>
      <c r="U324" s="61" t="n">
        <v>19.875522157821</v>
      </c>
      <c r="V324" s="61" t="n">
        <v>2.54347033380665</v>
      </c>
      <c r="W324" s="61" t="n">
        <v>19.2083169866779</v>
      </c>
      <c r="X324" s="61" t="n">
        <v>9574.7211011</v>
      </c>
      <c r="Y324" s="61" t="n">
        <v>11.2253998740935</v>
      </c>
      <c r="Z324" s="61" t="n">
        <v>16.913174397793</v>
      </c>
      <c r="AA324" s="61" t="n">
        <v>10.8125239106207</v>
      </c>
    </row>
    <row r="325">
      <c r="A325" s="61" t="s">
        <v>221</v>
      </c>
      <c r="B325" s="61" t="s">
        <v>222</v>
      </c>
      <c r="C325" s="61" t="s">
        <v>16</v>
      </c>
      <c r="D325" s="61" t="n">
        <v>188.8444028</v>
      </c>
      <c r="E325" s="61" t="n">
        <v>39.3767600680685</v>
      </c>
      <c r="F325" s="61" t="n">
        <v>7.40869700453816</v>
      </c>
      <c r="G325" s="61" t="n">
        <v>34.5658134323726</v>
      </c>
      <c r="H325" s="61" t="n">
        <v>687.2310934</v>
      </c>
      <c r="I325" s="61" t="n">
        <v>20.1052188056786</v>
      </c>
      <c r="J325" s="61" t="n">
        <v>26.9612806501357</v>
      </c>
      <c r="K325" s="61" t="n">
        <v>16.862428901603</v>
      </c>
      <c r="L325" s="61" t="n">
        <v>1316.9817171</v>
      </c>
      <c r="M325" s="61" t="n">
        <v>17.4502032100777</v>
      </c>
      <c r="N325" s="61" t="n">
        <v>51.6675016989717</v>
      </c>
      <c r="O325" s="61" t="n">
        <v>8.98110959961893</v>
      </c>
      <c r="P325" s="61" t="n">
        <v>207.4686052</v>
      </c>
      <c r="Q325" s="61" t="n">
        <v>33.491264834004</v>
      </c>
      <c r="R325" s="61" t="n">
        <v>8.13935711670958</v>
      </c>
      <c r="S325" s="61" t="n">
        <v>29.036205281226</v>
      </c>
      <c r="T325" s="61" t="n">
        <v>31.8108091</v>
      </c>
      <c r="U325" s="61" t="n">
        <v>99.9999999999999</v>
      </c>
      <c r="V325" s="61" t="n">
        <v>1.24799381181927</v>
      </c>
      <c r="W325" s="61" t="n">
        <v>96.3917299636984</v>
      </c>
      <c r="X325" s="61" t="n">
        <v>116.6190482</v>
      </c>
      <c r="Y325" s="61" t="n">
        <v>42.8656874301808</v>
      </c>
      <c r="Z325" s="61" t="n">
        <v>4.57516971782566</v>
      </c>
      <c r="AA325" s="61" t="n">
        <v>42.8662244460997</v>
      </c>
    </row>
    <row r="326">
      <c r="A326" s="61" t="s">
        <v>221</v>
      </c>
      <c r="B326" s="61" t="s">
        <v>222</v>
      </c>
      <c r="C326" s="61" t="s">
        <v>17</v>
      </c>
      <c r="D326" s="61" t="n">
        <v>831.9023681</v>
      </c>
      <c r="E326" s="61" t="n">
        <v>17.1944879430496</v>
      </c>
      <c r="F326" s="61" t="n">
        <v>4.11887584028058</v>
      </c>
      <c r="G326" s="61" t="n">
        <v>16.8994648717025</v>
      </c>
      <c r="H326" s="61" t="n">
        <v>7139.2866564</v>
      </c>
      <c r="I326" s="61" t="n">
        <v>5.13211755852903</v>
      </c>
      <c r="J326" s="61" t="n">
        <v>35.3476999867714</v>
      </c>
      <c r="K326" s="61" t="n">
        <v>5.16928345793791</v>
      </c>
      <c r="L326" s="61" t="n">
        <v>9497.8462005</v>
      </c>
      <c r="M326" s="61" t="n">
        <v>5.05209457291016</v>
      </c>
      <c r="N326" s="61" t="n">
        <v>47.0252889642425</v>
      </c>
      <c r="O326" s="61" t="n">
        <v>3.68853534397051</v>
      </c>
      <c r="P326" s="61" t="n">
        <v>1759.0373373</v>
      </c>
      <c r="Q326" s="61" t="n">
        <v>13.5770703540293</v>
      </c>
      <c r="R326" s="61" t="n">
        <v>8.70926285172628</v>
      </c>
      <c r="S326" s="61" t="n">
        <v>12.6224360373161</v>
      </c>
      <c r="T326" s="61" t="n">
        <v>203.4807061</v>
      </c>
      <c r="U326" s="61" t="n">
        <v>30.9180801947331</v>
      </c>
      <c r="V326" s="61" t="n">
        <v>1.00746409249045</v>
      </c>
      <c r="W326" s="61" t="n">
        <v>30.8871126901331</v>
      </c>
      <c r="X326" s="61" t="n">
        <v>765.7627071</v>
      </c>
      <c r="Y326" s="61" t="n">
        <v>28.4102159650587</v>
      </c>
      <c r="Z326" s="61" t="n">
        <v>3.79140826448868</v>
      </c>
      <c r="AA326" s="61" t="n">
        <v>27.4012488393083</v>
      </c>
    </row>
    <row r="327">
      <c r="A327" s="61" t="s">
        <v>223</v>
      </c>
      <c r="B327" s="61" t="s">
        <v>224</v>
      </c>
      <c r="C327" s="61" t="s">
        <v>16</v>
      </c>
      <c r="D327" s="61" t="n">
        <v>89.5923144</v>
      </c>
      <c r="E327" s="61" t="n">
        <v>52.9112320249989</v>
      </c>
      <c r="F327" s="61" t="n">
        <v>3.02103147105215</v>
      </c>
      <c r="G327" s="61" t="n">
        <v>49.9881166023748</v>
      </c>
      <c r="H327" s="61" t="n">
        <v>726.8680903</v>
      </c>
      <c r="I327" s="61" t="n">
        <v>22.2992489024074</v>
      </c>
      <c r="J327" s="61" t="n">
        <v>24.5098186245747</v>
      </c>
      <c r="K327" s="61" t="n">
        <v>15.9836291352492</v>
      </c>
      <c r="L327" s="61" t="n">
        <v>1542.939516</v>
      </c>
      <c r="M327" s="61" t="n">
        <v>17.7788499294612</v>
      </c>
      <c r="N327" s="61" t="n">
        <v>52.0275524411051</v>
      </c>
      <c r="O327" s="61" t="n">
        <v>10.0280585819172</v>
      </c>
      <c r="P327" s="61" t="n">
        <v>427.4961416</v>
      </c>
      <c r="Q327" s="61" t="n">
        <v>27.2735928933844</v>
      </c>
      <c r="R327" s="61" t="n">
        <v>14.4150679238058</v>
      </c>
      <c r="S327" s="61" t="n">
        <v>24.4816255476219</v>
      </c>
      <c r="T327" s="61"/>
      <c r="U327" s="61"/>
      <c r="V327" s="61"/>
      <c r="W327" s="61"/>
      <c r="X327" s="61" t="n">
        <v>178.7239671</v>
      </c>
      <c r="Y327" s="61" t="n">
        <v>38.0575989232686</v>
      </c>
      <c r="Z327" s="61" t="n">
        <v>6.02652953946225</v>
      </c>
      <c r="AA327" s="61" t="n">
        <v>36.8648592559991</v>
      </c>
    </row>
    <row r="328">
      <c r="A328" s="61" t="s">
        <v>223</v>
      </c>
      <c r="B328" s="61" t="s">
        <v>224</v>
      </c>
      <c r="C328" s="61" t="s">
        <v>17</v>
      </c>
      <c r="D328" s="61" t="n">
        <v>644.9923185</v>
      </c>
      <c r="E328" s="61" t="n">
        <v>21.5996472734691</v>
      </c>
      <c r="F328" s="61" t="n">
        <v>2.53504679739062</v>
      </c>
      <c r="G328" s="61" t="n">
        <v>21.7724197048622</v>
      </c>
      <c r="H328" s="61" t="n">
        <v>7997.8179914</v>
      </c>
      <c r="I328" s="61" t="n">
        <v>6.94402161584428</v>
      </c>
      <c r="J328" s="61" t="n">
        <v>31.4342392981718</v>
      </c>
      <c r="K328" s="61" t="n">
        <v>5.02486984915267</v>
      </c>
      <c r="L328" s="61" t="n">
        <v>11696.4184023</v>
      </c>
      <c r="M328" s="61" t="n">
        <v>6.00594198668315</v>
      </c>
      <c r="N328" s="61" t="n">
        <v>45.9710405244017</v>
      </c>
      <c r="O328" s="61" t="n">
        <v>4.2226877285288</v>
      </c>
      <c r="P328" s="61" t="n">
        <v>2675.6204012</v>
      </c>
      <c r="Q328" s="61" t="n">
        <v>11.3948738574428</v>
      </c>
      <c r="R328" s="61" t="n">
        <v>10.5161297810015</v>
      </c>
      <c r="S328" s="61" t="n">
        <v>11.407334175683</v>
      </c>
      <c r="T328" s="61" t="n">
        <v>424.5612988</v>
      </c>
      <c r="U328" s="61" t="n">
        <v>26.899153908168</v>
      </c>
      <c r="V328" s="61" t="n">
        <v>1.66867531588896</v>
      </c>
      <c r="W328" s="61" t="n">
        <v>26.5051508085195</v>
      </c>
      <c r="X328" s="61" t="n">
        <v>2003.6038613</v>
      </c>
      <c r="Y328" s="61" t="n">
        <v>12.8328247549144</v>
      </c>
      <c r="Z328" s="61" t="n">
        <v>7.87486828314537</v>
      </c>
      <c r="AA328" s="61" t="n">
        <v>12.5063446604873</v>
      </c>
    </row>
    <row r="329">
      <c r="A329" s="61" t="s">
        <v>225</v>
      </c>
      <c r="B329" s="61" t="s">
        <v>226</v>
      </c>
      <c r="C329" s="61" t="s">
        <v>16</v>
      </c>
      <c r="D329" s="61" t="n">
        <v>325.1895887</v>
      </c>
      <c r="E329" s="61" t="n">
        <v>39.2187747313833</v>
      </c>
      <c r="F329" s="61" t="n">
        <v>3.66660751771465</v>
      </c>
      <c r="G329" s="61" t="n">
        <v>38.1927380165899</v>
      </c>
      <c r="H329" s="61" t="n">
        <v>2725.466101</v>
      </c>
      <c r="I329" s="61" t="n">
        <v>14.8535140653688</v>
      </c>
      <c r="J329" s="61" t="n">
        <v>30.7304257038259</v>
      </c>
      <c r="K329" s="61" t="n">
        <v>11.6851901334169</v>
      </c>
      <c r="L329" s="61" t="n">
        <v>5005.7292157</v>
      </c>
      <c r="M329" s="61" t="n">
        <v>11.6126337485374</v>
      </c>
      <c r="N329" s="61" t="n">
        <v>56.4410578066256</v>
      </c>
      <c r="O329" s="61" t="n">
        <v>6.71962642535025</v>
      </c>
      <c r="P329" s="61" t="n">
        <v>472.9900937</v>
      </c>
      <c r="Q329" s="61" t="n">
        <v>29.8699361117585</v>
      </c>
      <c r="R329" s="61" t="n">
        <v>5.33310134650377</v>
      </c>
      <c r="S329" s="61" t="n">
        <v>26.7592524421151</v>
      </c>
      <c r="T329" s="61" t="n">
        <v>66.1187443</v>
      </c>
      <c r="U329" s="61" t="n">
        <v>76.0910145888895</v>
      </c>
      <c r="V329" s="61" t="n">
        <v>0.745508138441312</v>
      </c>
      <c r="W329" s="61" t="n">
        <v>73.3530772263173</v>
      </c>
      <c r="X329" s="61" t="n">
        <v>273.4562909</v>
      </c>
      <c r="Y329" s="61" t="n">
        <v>47.6566179079433</v>
      </c>
      <c r="Z329" s="61" t="n">
        <v>3.08329948688885</v>
      </c>
      <c r="AA329" s="61" t="n">
        <v>44.9180591126993</v>
      </c>
    </row>
    <row r="330">
      <c r="A330" s="61" t="s">
        <v>225</v>
      </c>
      <c r="B330" s="61" t="s">
        <v>226</v>
      </c>
      <c r="C330" s="61" t="s">
        <v>17</v>
      </c>
      <c r="D330" s="61" t="n">
        <v>1694.8599931</v>
      </c>
      <c r="E330" s="61" t="n">
        <v>16.7414631355712</v>
      </c>
      <c r="F330" s="61" t="n">
        <v>3.49865116806233</v>
      </c>
      <c r="G330" s="61" t="n">
        <v>16.5658405196431</v>
      </c>
      <c r="H330" s="61" t="n">
        <v>17338.598315</v>
      </c>
      <c r="I330" s="61" t="n">
        <v>5.94682621595003</v>
      </c>
      <c r="J330" s="61" t="n">
        <v>35.7915742269569</v>
      </c>
      <c r="K330" s="61" t="n">
        <v>4.85993013300799</v>
      </c>
      <c r="L330" s="61" t="n">
        <v>24439.1908741</v>
      </c>
      <c r="M330" s="61" t="n">
        <v>5.26849433183616</v>
      </c>
      <c r="N330" s="61" t="n">
        <v>50.4491250287736</v>
      </c>
      <c r="O330" s="61" t="n">
        <v>3.4290740016487</v>
      </c>
      <c r="P330" s="61" t="n">
        <v>2835.3453128</v>
      </c>
      <c r="Q330" s="61" t="n">
        <v>15.4890361995959</v>
      </c>
      <c r="R330" s="61" t="n">
        <v>5.85292250148858</v>
      </c>
      <c r="S330" s="61" t="n">
        <v>14.5450658969595</v>
      </c>
      <c r="T330" s="61" t="n">
        <v>407.0810507</v>
      </c>
      <c r="U330" s="61" t="n">
        <v>32.7606358638506</v>
      </c>
      <c r="V330" s="61" t="n">
        <v>0.840325808223596</v>
      </c>
      <c r="W330" s="61" t="n">
        <v>32.7933313803737</v>
      </c>
      <c r="X330" s="61" t="n">
        <v>1728.1647685</v>
      </c>
      <c r="Y330" s="61" t="n">
        <v>19.1769034999302</v>
      </c>
      <c r="Z330" s="61" t="n">
        <v>3.56740126649503</v>
      </c>
      <c r="AA330" s="61" t="n">
        <v>17.9534677765942</v>
      </c>
    </row>
    <row r="331">
      <c r="A331" s="61" t="s">
        <v>227</v>
      </c>
      <c r="B331" s="61" t="s">
        <v>228</v>
      </c>
      <c r="C331" s="61" t="s">
        <v>16</v>
      </c>
      <c r="D331" s="61"/>
      <c r="E331" s="61"/>
      <c r="F331" s="61"/>
      <c r="G331" s="61"/>
      <c r="H331" s="61" t="n">
        <v>115.0384673</v>
      </c>
      <c r="I331" s="61" t="n">
        <v>41.4510581207107</v>
      </c>
      <c r="J331" s="61" t="n">
        <v>18.9015900547165</v>
      </c>
      <c r="K331" s="61" t="n">
        <v>29.0100999283296</v>
      </c>
      <c r="L331" s="61" t="n">
        <v>386.8802649</v>
      </c>
      <c r="M331" s="61" t="n">
        <v>26.197553649447</v>
      </c>
      <c r="N331" s="61" t="n">
        <v>63.5670166599996</v>
      </c>
      <c r="O331" s="61" t="n">
        <v>11.0512564065718</v>
      </c>
      <c r="P331" s="61" t="n">
        <v>41.5740562</v>
      </c>
      <c r="Q331" s="61" t="n">
        <v>57.7381078532406</v>
      </c>
      <c r="R331" s="61" t="n">
        <v>6.83089566166486</v>
      </c>
      <c r="S331" s="61" t="n">
        <v>53.9329596889713</v>
      </c>
      <c r="T331" s="61"/>
      <c r="U331" s="61"/>
      <c r="V331" s="61"/>
      <c r="W331" s="61"/>
      <c r="X331" s="61" t="n">
        <v>65.1251478</v>
      </c>
      <c r="Y331" s="61" t="n">
        <v>49.0182415644482</v>
      </c>
      <c r="Z331" s="61" t="n">
        <v>10.700497623619</v>
      </c>
      <c r="AA331" s="61" t="n">
        <v>49.1052998263724</v>
      </c>
    </row>
    <row r="332">
      <c r="A332" s="61" t="s">
        <v>227</v>
      </c>
      <c r="B332" s="61" t="s">
        <v>228</v>
      </c>
      <c r="C332" s="61" t="s">
        <v>17</v>
      </c>
      <c r="D332" s="61" t="n">
        <v>234.9578881</v>
      </c>
      <c r="E332" s="61" t="n">
        <v>23.5212803085296</v>
      </c>
      <c r="F332" s="61" t="n">
        <v>1.7355421402702</v>
      </c>
      <c r="G332" s="61" t="n">
        <v>23.7074485399893</v>
      </c>
      <c r="H332" s="61" t="n">
        <v>2609.424502</v>
      </c>
      <c r="I332" s="61" t="n">
        <v>8.2331271757706</v>
      </c>
      <c r="J332" s="61" t="n">
        <v>19.2747995042716</v>
      </c>
      <c r="K332" s="61" t="n">
        <v>8.15292549120562</v>
      </c>
      <c r="L332" s="61" t="n">
        <v>6815.0084995</v>
      </c>
      <c r="M332" s="61" t="n">
        <v>5.42068960388405</v>
      </c>
      <c r="N332" s="61" t="n">
        <v>50.3398057108338</v>
      </c>
      <c r="O332" s="61" t="n">
        <v>4.02162357002727</v>
      </c>
      <c r="P332" s="61" t="n">
        <v>1875.8395698</v>
      </c>
      <c r="Q332" s="61" t="n">
        <v>8.19986286113119</v>
      </c>
      <c r="R332" s="61" t="n">
        <v>13.8560941626638</v>
      </c>
      <c r="S332" s="61" t="n">
        <v>7.7981198893137</v>
      </c>
      <c r="T332" s="61" t="n">
        <v>235.8852986</v>
      </c>
      <c r="U332" s="61" t="n">
        <v>28.4463343407173</v>
      </c>
      <c r="V332" s="61" t="n">
        <v>1.74239255936911</v>
      </c>
      <c r="W332" s="61" t="n">
        <v>28.0819535798197</v>
      </c>
      <c r="X332" s="61" t="n">
        <v>1766.8953711</v>
      </c>
      <c r="Y332" s="61" t="n">
        <v>11.788833527358</v>
      </c>
      <c r="Z332" s="61" t="n">
        <v>13.0513659225915</v>
      </c>
      <c r="AA332" s="61" t="n">
        <v>11.8036219916452</v>
      </c>
    </row>
    <row r="333">
      <c r="A333" s="61" t="s">
        <v>229</v>
      </c>
      <c r="B333" s="61" t="s">
        <v>230</v>
      </c>
      <c r="C333" s="61" t="s">
        <v>16</v>
      </c>
      <c r="D333" s="61" t="n">
        <v>241.4529376</v>
      </c>
      <c r="E333" s="61" t="n">
        <v>77.1498550820499</v>
      </c>
      <c r="F333" s="61" t="n">
        <v>2.85876705335533</v>
      </c>
      <c r="G333" s="61" t="n">
        <v>73.4725826919529</v>
      </c>
      <c r="H333" s="61" t="n">
        <v>3090.9048447</v>
      </c>
      <c r="I333" s="61" t="n">
        <v>20.9218951387945</v>
      </c>
      <c r="J333" s="61" t="n">
        <v>36.5958559995782</v>
      </c>
      <c r="K333" s="61" t="n">
        <v>13.247359346331</v>
      </c>
      <c r="L333" s="61" t="n">
        <v>4261.5553814</v>
      </c>
      <c r="M333" s="61" t="n">
        <v>15.0835205524934</v>
      </c>
      <c r="N333" s="61" t="n">
        <v>50.4561851327645</v>
      </c>
      <c r="O333" s="61" t="n">
        <v>9.37384763547055</v>
      </c>
      <c r="P333" s="61" t="n">
        <v>750.5709155</v>
      </c>
      <c r="Q333" s="61" t="n">
        <v>35.641142400442</v>
      </c>
      <c r="R333" s="61" t="n">
        <v>8.88664857742508</v>
      </c>
      <c r="S333" s="61" t="n">
        <v>34.5830278471617</v>
      </c>
      <c r="T333" s="61" t="n">
        <v>101.5674211</v>
      </c>
      <c r="U333" s="61" t="n">
        <v>100</v>
      </c>
      <c r="V333" s="61" t="n">
        <v>1.20254323687693</v>
      </c>
      <c r="W333" s="61" t="n">
        <v>99.8253166933791</v>
      </c>
      <c r="X333" s="61"/>
      <c r="Y333" s="61"/>
      <c r="Z333" s="61"/>
      <c r="AA333" s="61"/>
    </row>
    <row r="334">
      <c r="A334" s="61" t="s">
        <v>229</v>
      </c>
      <c r="B334" s="61" t="s">
        <v>230</v>
      </c>
      <c r="C334" s="61" t="s">
        <v>17</v>
      </c>
      <c r="D334" s="61" t="n">
        <v>1899.0347856</v>
      </c>
      <c r="E334" s="61" t="n">
        <v>18.6769047996343</v>
      </c>
      <c r="F334" s="61" t="n">
        <v>2.64821580087101</v>
      </c>
      <c r="G334" s="61" t="n">
        <v>18.2258106463158</v>
      </c>
      <c r="H334" s="61" t="n">
        <v>25216.8234026</v>
      </c>
      <c r="I334" s="61" t="n">
        <v>6.34423524919958</v>
      </c>
      <c r="J334" s="61" t="n">
        <v>35.165016822712</v>
      </c>
      <c r="K334" s="61" t="n">
        <v>5.33558243894377</v>
      </c>
      <c r="L334" s="61" t="n">
        <v>32788.8718112</v>
      </c>
      <c r="M334" s="61" t="n">
        <v>5.03347277737294</v>
      </c>
      <c r="N334" s="61" t="n">
        <v>45.7242853483168</v>
      </c>
      <c r="O334" s="61" t="n">
        <v>3.90677401388364</v>
      </c>
      <c r="P334" s="61" t="n">
        <v>6332.5865399</v>
      </c>
      <c r="Q334" s="61" t="n">
        <v>13.6542697256575</v>
      </c>
      <c r="R334" s="61" t="n">
        <v>8.83083125307143</v>
      </c>
      <c r="S334" s="61" t="n">
        <v>13.295882588045</v>
      </c>
      <c r="T334" s="61" t="n">
        <v>1360.2760693</v>
      </c>
      <c r="U334" s="61" t="n">
        <v>26.280684889794</v>
      </c>
      <c r="V334" s="61" t="n">
        <v>1.89691342548463</v>
      </c>
      <c r="W334" s="61" t="n">
        <v>25.8579314176711</v>
      </c>
      <c r="X334" s="61" t="n">
        <v>4112.3784963</v>
      </c>
      <c r="Y334" s="61" t="n">
        <v>19.069540781281</v>
      </c>
      <c r="Z334" s="61" t="n">
        <v>5.73473734954412</v>
      </c>
      <c r="AA334" s="61" t="n">
        <v>18.3547190587062</v>
      </c>
    </row>
    <row r="335">
      <c r="A335" s="61" t="s">
        <v>231</v>
      </c>
      <c r="B335" s="61" t="s">
        <v>232</v>
      </c>
      <c r="C335" s="61" t="s">
        <v>16</v>
      </c>
      <c r="D335" s="61" t="n">
        <v>206.3061658</v>
      </c>
      <c r="E335" s="61" t="n">
        <v>60.3432362437382</v>
      </c>
      <c r="F335" s="61" t="n">
        <v>2.08413617906603</v>
      </c>
      <c r="G335" s="61" t="n">
        <v>55.8310231247128</v>
      </c>
      <c r="H335" s="61" t="n">
        <v>3301.3686844</v>
      </c>
      <c r="I335" s="61" t="n">
        <v>21.9335894844546</v>
      </c>
      <c r="J335" s="61" t="n">
        <v>33.3509271955732</v>
      </c>
      <c r="K335" s="61" t="n">
        <v>15.9847411521633</v>
      </c>
      <c r="L335" s="61" t="n">
        <v>5214.7044312</v>
      </c>
      <c r="M335" s="61" t="n">
        <v>18.0073316205253</v>
      </c>
      <c r="N335" s="61" t="n">
        <v>52.6797351211296</v>
      </c>
      <c r="O335" s="61" t="n">
        <v>10.0928715078891</v>
      </c>
      <c r="P335" s="61" t="n">
        <v>542.3646193</v>
      </c>
      <c r="Q335" s="61" t="n">
        <v>43.919677274105</v>
      </c>
      <c r="R335" s="61" t="n">
        <v>5.47904964907502</v>
      </c>
      <c r="S335" s="61" t="n">
        <v>35.9471209751904</v>
      </c>
      <c r="T335" s="61"/>
      <c r="U335" s="61"/>
      <c r="V335" s="61"/>
      <c r="W335" s="61"/>
      <c r="X335" s="61" t="n">
        <v>634.1373659</v>
      </c>
      <c r="Y335" s="61" t="n">
        <v>40.0752256656691</v>
      </c>
      <c r="Z335" s="61" t="n">
        <v>6.40615185515615</v>
      </c>
      <c r="AA335" s="61" t="n">
        <v>34.4739031330212</v>
      </c>
    </row>
    <row r="336">
      <c r="A336" s="61" t="s">
        <v>231</v>
      </c>
      <c r="B336" s="61" t="s">
        <v>232</v>
      </c>
      <c r="C336" s="61" t="s">
        <v>17</v>
      </c>
      <c r="D336" s="61" t="n">
        <v>2567.0463621</v>
      </c>
      <c r="E336" s="61" t="n">
        <v>21.4120180338282</v>
      </c>
      <c r="F336" s="61" t="n">
        <v>2.61419733693729</v>
      </c>
      <c r="G336" s="61" t="n">
        <v>21.2203349862037</v>
      </c>
      <c r="H336" s="61" t="n">
        <v>29650.1450816</v>
      </c>
      <c r="I336" s="61" t="n">
        <v>5.04399180236942</v>
      </c>
      <c r="J336" s="61" t="n">
        <v>30.1947527931338</v>
      </c>
      <c r="K336" s="61" t="n">
        <v>4.83218511201013</v>
      </c>
      <c r="L336" s="61" t="n">
        <v>46505.6159404</v>
      </c>
      <c r="M336" s="61" t="n">
        <v>5.67726096653204</v>
      </c>
      <c r="N336" s="61" t="n">
        <v>47.3598214426351</v>
      </c>
      <c r="O336" s="61" t="n">
        <v>3.45264748708552</v>
      </c>
      <c r="P336" s="61" t="n">
        <v>11415.1450088</v>
      </c>
      <c r="Q336" s="61" t="n">
        <v>10.5512718247933</v>
      </c>
      <c r="R336" s="61" t="n">
        <v>11.6248160233249</v>
      </c>
      <c r="S336" s="61" t="n">
        <v>10.102556197547</v>
      </c>
      <c r="T336" s="61" t="n">
        <v>1547.5415333</v>
      </c>
      <c r="U336" s="61" t="n">
        <v>25.6361180584766</v>
      </c>
      <c r="V336" s="61" t="n">
        <v>1.57596645502077</v>
      </c>
      <c r="W336" s="61" t="n">
        <v>24.9927003724236</v>
      </c>
      <c r="X336" s="61" t="n">
        <v>6510.855899</v>
      </c>
      <c r="Y336" s="61" t="n">
        <v>14.7485155471975</v>
      </c>
      <c r="Z336" s="61" t="n">
        <v>6.63044594894822</v>
      </c>
      <c r="AA336" s="61" t="n">
        <v>14.4896656840989</v>
      </c>
    </row>
    <row r="337">
      <c r="A337" s="61" t="s">
        <v>233</v>
      </c>
      <c r="B337" s="61" t="s">
        <v>234</v>
      </c>
      <c r="C337" s="61" t="s">
        <v>16</v>
      </c>
      <c r="D337" s="61" t="n">
        <v>248.6986382</v>
      </c>
      <c r="E337" s="61" t="n">
        <v>50.0996120804929</v>
      </c>
      <c r="F337" s="61" t="n">
        <v>4.12341289081526</v>
      </c>
      <c r="G337" s="61" t="n">
        <v>50.9612598461385</v>
      </c>
      <c r="H337" s="61" t="n">
        <v>1390.9879658</v>
      </c>
      <c r="I337" s="61" t="n">
        <v>33.0998265021676</v>
      </c>
      <c r="J337" s="61" t="n">
        <v>23.0625215749518</v>
      </c>
      <c r="K337" s="61" t="n">
        <v>21.1731844356554</v>
      </c>
      <c r="L337" s="61" t="n">
        <v>3447.1212708</v>
      </c>
      <c r="M337" s="61" t="n">
        <v>20.0613382456118</v>
      </c>
      <c r="N337" s="61" t="n">
        <v>57.1531247098731</v>
      </c>
      <c r="O337" s="61" t="n">
        <v>8.83101105393582</v>
      </c>
      <c r="P337" s="61" t="n">
        <v>656.3419667</v>
      </c>
      <c r="Q337" s="61" t="n">
        <v>31.8573799154358</v>
      </c>
      <c r="R337" s="61" t="n">
        <v>10.8821220166771</v>
      </c>
      <c r="S337" s="61" t="n">
        <v>29.5155645904214</v>
      </c>
      <c r="T337" s="61"/>
      <c r="U337" s="61"/>
      <c r="V337" s="61"/>
      <c r="W337" s="61"/>
      <c r="X337" s="61" t="n">
        <v>288.2286497</v>
      </c>
      <c r="Y337" s="61" t="n">
        <v>50.8237602529274</v>
      </c>
      <c r="Z337" s="61" t="n">
        <v>4.77881880768279</v>
      </c>
      <c r="AA337" s="61" t="n">
        <v>45.4049737221568</v>
      </c>
    </row>
    <row r="338">
      <c r="A338" s="61" t="s">
        <v>233</v>
      </c>
      <c r="B338" s="61" t="s">
        <v>234</v>
      </c>
      <c r="C338" s="61" t="s">
        <v>17</v>
      </c>
      <c r="D338" s="61" t="n">
        <v>878.1881532</v>
      </c>
      <c r="E338" s="61" t="n">
        <v>26.2134241044455</v>
      </c>
      <c r="F338" s="61" t="n">
        <v>1.71745129505885</v>
      </c>
      <c r="G338" s="61" t="n">
        <v>26.1734385797329</v>
      </c>
      <c r="H338" s="61" t="n">
        <v>14824.3210719</v>
      </c>
      <c r="I338" s="61" t="n">
        <v>7.28897326793667</v>
      </c>
      <c r="J338" s="61" t="n">
        <v>28.9915655665928</v>
      </c>
      <c r="K338" s="61" t="n">
        <v>6.70647740891709</v>
      </c>
      <c r="L338" s="61" t="n">
        <v>27108.9554193</v>
      </c>
      <c r="M338" s="61" t="n">
        <v>5.96562179639882</v>
      </c>
      <c r="N338" s="61" t="n">
        <v>53.0163273359099</v>
      </c>
      <c r="O338" s="61" t="n">
        <v>3.66387387230968</v>
      </c>
      <c r="P338" s="61" t="n">
        <v>5355.0266484</v>
      </c>
      <c r="Q338" s="61" t="n">
        <v>11.5480453331068</v>
      </c>
      <c r="R338" s="61" t="n">
        <v>10.4726958782769</v>
      </c>
      <c r="S338" s="61" t="n">
        <v>10.7381522714665</v>
      </c>
      <c r="T338" s="61" t="n">
        <v>687.5812051</v>
      </c>
      <c r="U338" s="61" t="n">
        <v>28.465152445382</v>
      </c>
      <c r="V338" s="61" t="n">
        <v>1.34468590455716</v>
      </c>
      <c r="W338" s="61" t="n">
        <v>28.7860015938614</v>
      </c>
      <c r="X338" s="61" t="n">
        <v>2279.1477411</v>
      </c>
      <c r="Y338" s="61" t="n">
        <v>18.9368654997723</v>
      </c>
      <c r="Z338" s="61" t="n">
        <v>4.45727401960431</v>
      </c>
      <c r="AA338" s="61" t="n">
        <v>17.855166975373</v>
      </c>
    </row>
    <row r="339">
      <c r="A339" s="61" t="s">
        <v>235</v>
      </c>
      <c r="B339" s="61" t="s">
        <v>236</v>
      </c>
      <c r="C339" s="61" t="s">
        <v>16</v>
      </c>
      <c r="D339" s="61" t="n">
        <v>156.7866017</v>
      </c>
      <c r="E339" s="61" t="n">
        <v>100</v>
      </c>
      <c r="F339" s="61" t="n">
        <v>5.58356681244396</v>
      </c>
      <c r="G339" s="61" t="n">
        <v>71.524535166877</v>
      </c>
      <c r="H339" s="61" t="n">
        <v>1035.3578945</v>
      </c>
      <c r="I339" s="61" t="n">
        <v>53.3966180205715</v>
      </c>
      <c r="J339" s="61" t="n">
        <v>36.8717091642407</v>
      </c>
      <c r="K339" s="61" t="n">
        <v>23.6670361447479</v>
      </c>
      <c r="L339" s="61" t="n">
        <v>1390.385227</v>
      </c>
      <c r="M339" s="61" t="n">
        <v>27.9741087826911</v>
      </c>
      <c r="N339" s="61" t="n">
        <v>49.5151290085622</v>
      </c>
      <c r="O339" s="61" t="n">
        <v>19.1877714757865</v>
      </c>
      <c r="P339" s="61" t="n">
        <v>174.9038269</v>
      </c>
      <c r="Q339" s="61" t="n">
        <v>61.4354453337338</v>
      </c>
      <c r="R339" s="61" t="n">
        <v>6.22876695240141</v>
      </c>
      <c r="S339" s="61" t="n">
        <v>68.2338384051222</v>
      </c>
      <c r="T339" s="61"/>
      <c r="U339" s="61"/>
      <c r="V339" s="61"/>
      <c r="W339" s="61"/>
      <c r="X339" s="61" t="n">
        <v>50.5672667</v>
      </c>
      <c r="Y339" s="61" t="n">
        <v>100</v>
      </c>
      <c r="Z339" s="61" t="n">
        <v>1.80082806235172</v>
      </c>
      <c r="AA339" s="61" t="n">
        <v>102.104335836576</v>
      </c>
    </row>
    <row r="340">
      <c r="A340" s="61" t="s">
        <v>235</v>
      </c>
      <c r="B340" s="61" t="s">
        <v>236</v>
      </c>
      <c r="C340" s="61" t="s">
        <v>17</v>
      </c>
      <c r="D340" s="61" t="n">
        <v>786.32701</v>
      </c>
      <c r="E340" s="61" t="n">
        <v>28.0883636035403</v>
      </c>
      <c r="F340" s="61" t="n">
        <v>1.87141121414138</v>
      </c>
      <c r="G340" s="61" t="n">
        <v>27.7130663065642</v>
      </c>
      <c r="H340" s="61" t="n">
        <v>10143.7708173</v>
      </c>
      <c r="I340" s="61" t="n">
        <v>6.8303215432384</v>
      </c>
      <c r="J340" s="61" t="n">
        <v>24.1415673374559</v>
      </c>
      <c r="K340" s="61" t="n">
        <v>6.06352755208429</v>
      </c>
      <c r="L340" s="61" t="n">
        <v>22011.5975653</v>
      </c>
      <c r="M340" s="61" t="n">
        <v>4.62344596466799</v>
      </c>
      <c r="N340" s="61" t="n">
        <v>52.3862845877183</v>
      </c>
      <c r="O340" s="61" t="n">
        <v>3.27053082734762</v>
      </c>
      <c r="P340" s="61" t="n">
        <v>6402.3880761</v>
      </c>
      <c r="Q340" s="61" t="n">
        <v>8.54475147932549</v>
      </c>
      <c r="R340" s="61" t="n">
        <v>15.2373003731598</v>
      </c>
      <c r="S340" s="61" t="n">
        <v>7.82497938723222</v>
      </c>
      <c r="T340" s="61" t="n">
        <v>763.1114993</v>
      </c>
      <c r="U340" s="61" t="n">
        <v>22.7669083155277</v>
      </c>
      <c r="V340" s="61" t="n">
        <v>1.81615968835951</v>
      </c>
      <c r="W340" s="61" t="n">
        <v>22.1062652215998</v>
      </c>
      <c r="X340" s="61" t="n">
        <v>1910.6685597</v>
      </c>
      <c r="Y340" s="61" t="n">
        <v>17.1294898009364</v>
      </c>
      <c r="Z340" s="61" t="n">
        <v>4.5472767991652</v>
      </c>
      <c r="AA340" s="61" t="n">
        <v>16.6806376790497</v>
      </c>
    </row>
    <row r="341">
      <c r="A341" s="61" t="s">
        <v>237</v>
      </c>
      <c r="B341" s="61" t="s">
        <v>238</v>
      </c>
      <c r="C341" s="61" t="s">
        <v>16</v>
      </c>
      <c r="D341" s="61" t="n">
        <v>76.0237275</v>
      </c>
      <c r="E341" s="61" t="n">
        <v>32.0580135520309</v>
      </c>
      <c r="F341" s="61" t="n">
        <v>3.64713620672527</v>
      </c>
      <c r="G341" s="61" t="n">
        <v>29.0114118906047</v>
      </c>
      <c r="H341" s="61" t="n">
        <v>532.6878884</v>
      </c>
      <c r="I341" s="61" t="n">
        <v>16.1540682154467</v>
      </c>
      <c r="J341" s="61" t="n">
        <v>25.5549859044687</v>
      </c>
      <c r="K341" s="61" t="n">
        <v>12.3868888937671</v>
      </c>
      <c r="L341" s="61" t="n">
        <v>1063.3482912</v>
      </c>
      <c r="M341" s="61" t="n">
        <v>10.5885824851477</v>
      </c>
      <c r="N341" s="61" t="n">
        <v>51.0127059107298</v>
      </c>
      <c r="O341" s="61" t="n">
        <v>6.62904278033263</v>
      </c>
      <c r="P341" s="61" t="n">
        <v>196.9563048</v>
      </c>
      <c r="Q341" s="61" t="n">
        <v>19.3489483797731</v>
      </c>
      <c r="R341" s="61" t="n">
        <v>9.44871415807516</v>
      </c>
      <c r="S341" s="61" t="n">
        <v>16.7860772524912</v>
      </c>
      <c r="T341" s="61" t="n">
        <v>60.3477966</v>
      </c>
      <c r="U341" s="61" t="n">
        <v>35.0182047213079</v>
      </c>
      <c r="V341" s="61" t="n">
        <v>2.89510447874254</v>
      </c>
      <c r="W341" s="61" t="n">
        <v>34.6835633320344</v>
      </c>
      <c r="X341" s="61" t="n">
        <v>155.1133236</v>
      </c>
      <c r="Y341" s="61" t="n">
        <v>43.006127438299</v>
      </c>
      <c r="Z341" s="61" t="n">
        <v>7.44135334125853</v>
      </c>
      <c r="AA341" s="61" t="n">
        <v>40.9819019276637</v>
      </c>
    </row>
    <row r="342">
      <c r="A342" s="61" t="s">
        <v>237</v>
      </c>
      <c r="B342" s="61" t="s">
        <v>238</v>
      </c>
      <c r="C342" s="61" t="s">
        <v>17</v>
      </c>
      <c r="D342" s="61" t="n">
        <v>151.8828719</v>
      </c>
      <c r="E342" s="61" t="n">
        <v>22.0090665398289</v>
      </c>
      <c r="F342" s="61" t="n">
        <v>3.21137635236757</v>
      </c>
      <c r="G342" s="61" t="n">
        <v>20.4429623521035</v>
      </c>
      <c r="H342" s="61" t="n">
        <v>1568.0095083</v>
      </c>
      <c r="I342" s="61" t="n">
        <v>8.93785353550376</v>
      </c>
      <c r="J342" s="61" t="n">
        <v>33.1536307698835</v>
      </c>
      <c r="K342" s="61" t="n">
        <v>6.52134490763849</v>
      </c>
      <c r="L342" s="61" t="n">
        <v>2094.874739</v>
      </c>
      <c r="M342" s="61" t="n">
        <v>6.25068563063114</v>
      </c>
      <c r="N342" s="61" t="n">
        <v>44.2935474806279</v>
      </c>
      <c r="O342" s="61" t="n">
        <v>4.28716388082103</v>
      </c>
      <c r="P342" s="61" t="n">
        <v>452.6141763</v>
      </c>
      <c r="Q342" s="61" t="n">
        <v>13.1296217149883</v>
      </c>
      <c r="R342" s="61" t="n">
        <v>9.56996957150733</v>
      </c>
      <c r="S342" s="61" t="n">
        <v>11.6176269143549</v>
      </c>
      <c r="T342" s="61" t="n">
        <v>76.9604894</v>
      </c>
      <c r="U342" s="61" t="n">
        <v>29.5019442278985</v>
      </c>
      <c r="V342" s="61" t="n">
        <v>1.62723480688802</v>
      </c>
      <c r="W342" s="61" t="n">
        <v>29.7423294495788</v>
      </c>
      <c r="X342" s="61" t="n">
        <v>385.1839771</v>
      </c>
      <c r="Y342" s="61" t="n">
        <v>17.8451136615479</v>
      </c>
      <c r="Z342" s="61" t="n">
        <v>8.14424101872563</v>
      </c>
      <c r="AA342" s="61" t="n">
        <v>17.0983165403153</v>
      </c>
    </row>
    <row r="343">
      <c r="A343" s="61" t="s">
        <v>239</v>
      </c>
      <c r="B343" s="61" t="s">
        <v>240</v>
      </c>
      <c r="C343" s="61" t="s">
        <v>16</v>
      </c>
      <c r="D343" s="61" t="n">
        <v>26.4618297</v>
      </c>
      <c r="E343" s="61" t="n">
        <v>50.3734210188385</v>
      </c>
      <c r="F343" s="61" t="n">
        <v>4.72648760560769</v>
      </c>
      <c r="G343" s="61" t="n">
        <v>49.9645678049591</v>
      </c>
      <c r="H343" s="61" t="n">
        <v>124.6814919</v>
      </c>
      <c r="I343" s="61" t="n">
        <v>30.926372628499</v>
      </c>
      <c r="J343" s="61" t="n">
        <v>22.270021869048</v>
      </c>
      <c r="K343" s="61" t="n">
        <v>22.6592921833667</v>
      </c>
      <c r="L343" s="61" t="n">
        <v>287.4877997</v>
      </c>
      <c r="M343" s="61" t="n">
        <v>26.3459400602048</v>
      </c>
      <c r="N343" s="61" t="n">
        <v>51.3497191029642</v>
      </c>
      <c r="O343" s="61" t="n">
        <v>14.7070486943919</v>
      </c>
      <c r="P343" s="61" t="n">
        <v>65.2978361</v>
      </c>
      <c r="Q343" s="61" t="n">
        <v>42.6732854529324</v>
      </c>
      <c r="R343" s="61" t="n">
        <v>11.6631924737862</v>
      </c>
      <c r="S343" s="61" t="n">
        <v>38.7011477337527</v>
      </c>
      <c r="T343" s="61" t="n">
        <v>10.8053341</v>
      </c>
      <c r="U343" s="61" t="n">
        <v>75.8932597054183</v>
      </c>
      <c r="V343" s="61" t="n">
        <v>1.9299979735755</v>
      </c>
      <c r="W343" s="61" t="n">
        <v>77.1508399939224</v>
      </c>
      <c r="X343" s="61" t="n">
        <v>45.1281668</v>
      </c>
      <c r="Y343" s="61" t="n">
        <v>50.4461153220771</v>
      </c>
      <c r="Z343" s="61" t="n">
        <v>8.06058097501838</v>
      </c>
      <c r="AA343" s="61" t="n">
        <v>47.978703488634</v>
      </c>
    </row>
    <row r="344">
      <c r="A344" s="61" t="s">
        <v>239</v>
      </c>
      <c r="B344" s="61" t="s">
        <v>240</v>
      </c>
      <c r="C344" s="61" t="s">
        <v>17</v>
      </c>
      <c r="D344" s="61" t="n">
        <v>71.6745909</v>
      </c>
      <c r="E344" s="61" t="n">
        <v>34.4400146700806</v>
      </c>
      <c r="F344" s="61" t="n">
        <v>1.23722955910102</v>
      </c>
      <c r="G344" s="61" t="n">
        <v>34.204814651642</v>
      </c>
      <c r="H344" s="61" t="n">
        <v>572.6372606</v>
      </c>
      <c r="I344" s="61" t="n">
        <v>14.1767696972292</v>
      </c>
      <c r="J344" s="61" t="n">
        <v>9.88472674291821</v>
      </c>
      <c r="K344" s="61" t="n">
        <v>13.0019007344475</v>
      </c>
      <c r="L344" s="61" t="n">
        <v>1974.1777594</v>
      </c>
      <c r="M344" s="61" t="n">
        <v>10.8709256669042</v>
      </c>
      <c r="N344" s="61" t="n">
        <v>34.0777819333113</v>
      </c>
      <c r="O344" s="61" t="n">
        <v>8.82047599474475</v>
      </c>
      <c r="P344" s="61" t="n">
        <v>482.7041638</v>
      </c>
      <c r="Q344" s="61" t="n">
        <v>13.5863374018267</v>
      </c>
      <c r="R344" s="61" t="n">
        <v>8.33232324391961</v>
      </c>
      <c r="S344" s="61" t="n">
        <v>12.8333206131498</v>
      </c>
      <c r="T344" s="61" t="n">
        <v>104.4388161</v>
      </c>
      <c r="U344" s="61" t="n">
        <v>22.2474497441481</v>
      </c>
      <c r="V344" s="61" t="n">
        <v>1.80279773869536</v>
      </c>
      <c r="W344" s="61" t="n">
        <v>22.458865716361</v>
      </c>
      <c r="X344" s="61" t="n">
        <v>2587.519567</v>
      </c>
      <c r="Y344" s="61" t="n">
        <v>8.46847664814254</v>
      </c>
      <c r="Z344" s="61" t="n">
        <v>44.6651407820545</v>
      </c>
      <c r="AA344" s="61" t="n">
        <v>8.87735048898778</v>
      </c>
    </row>
    <row r="345">
      <c r="A345" s="61" t="s">
        <v>241</v>
      </c>
      <c r="B345" s="61" t="s">
        <v>242</v>
      </c>
      <c r="C345" s="61" t="s">
        <v>16</v>
      </c>
      <c r="D345" s="61" t="n">
        <v>27.9216885</v>
      </c>
      <c r="E345" s="61" t="n">
        <v>64.4465483671736</v>
      </c>
      <c r="F345" s="61" t="n">
        <v>4.06621943061638</v>
      </c>
      <c r="G345" s="61" t="n">
        <v>64.7718691185338</v>
      </c>
      <c r="H345" s="61" t="n">
        <v>113.5879551</v>
      </c>
      <c r="I345" s="61" t="n">
        <v>34.2345550082416</v>
      </c>
      <c r="J345" s="61" t="n">
        <v>16.5417485447415</v>
      </c>
      <c r="K345" s="61" t="n">
        <v>25.5892050393818</v>
      </c>
      <c r="L345" s="61" t="n">
        <v>359.0107644</v>
      </c>
      <c r="M345" s="61" t="n">
        <v>24.0400058923943</v>
      </c>
      <c r="N345" s="61" t="n">
        <v>52.2825310512192</v>
      </c>
      <c r="O345" s="61" t="n">
        <v>12.2874388243905</v>
      </c>
      <c r="P345" s="61" t="n">
        <v>69.2657063</v>
      </c>
      <c r="Q345" s="61" t="n">
        <v>34.6928980652039</v>
      </c>
      <c r="R345" s="61" t="n">
        <v>10.0871249542243</v>
      </c>
      <c r="S345" s="61" t="n">
        <v>31.7873508205005</v>
      </c>
      <c r="T345" s="61"/>
      <c r="U345" s="61"/>
      <c r="V345" s="61"/>
      <c r="W345" s="61"/>
      <c r="X345" s="61" t="n">
        <v>116.888301</v>
      </c>
      <c r="Y345" s="61" t="n">
        <v>35.6873122795173</v>
      </c>
      <c r="Z345" s="61" t="n">
        <v>17.0223760191987</v>
      </c>
      <c r="AA345" s="61" t="n">
        <v>35.2298142556218</v>
      </c>
    </row>
    <row r="346">
      <c r="A346" s="61" t="s">
        <v>241</v>
      </c>
      <c r="B346" s="61" t="s">
        <v>242</v>
      </c>
      <c r="C346" s="61" t="s">
        <v>17</v>
      </c>
      <c r="D346" s="61" t="n">
        <v>134.4690287</v>
      </c>
      <c r="E346" s="61" t="n">
        <v>21.6843136363008</v>
      </c>
      <c r="F346" s="61" t="n">
        <v>1.58579050083493</v>
      </c>
      <c r="G346" s="61" t="n">
        <v>21.3840896116019</v>
      </c>
      <c r="H346" s="61" t="n">
        <v>1569.971259</v>
      </c>
      <c r="I346" s="61" t="n">
        <v>9.39257884795795</v>
      </c>
      <c r="J346" s="61" t="n">
        <v>18.5146388962209</v>
      </c>
      <c r="K346" s="61" t="n">
        <v>8.8718709603191</v>
      </c>
      <c r="L346" s="61" t="n">
        <v>2708.5463761</v>
      </c>
      <c r="M346" s="61" t="n">
        <v>7.1826878457303</v>
      </c>
      <c r="N346" s="61" t="n">
        <v>31.9418319282487</v>
      </c>
      <c r="O346" s="61" t="n">
        <v>6.70275926077133</v>
      </c>
      <c r="P346" s="61" t="n">
        <v>977.1874722</v>
      </c>
      <c r="Q346" s="61" t="n">
        <v>10.9507657781872</v>
      </c>
      <c r="R346" s="61" t="n">
        <v>11.5239518417794</v>
      </c>
      <c r="S346" s="61" t="n">
        <v>10.3199935588873</v>
      </c>
      <c r="T346" s="61" t="n">
        <v>274.9150574</v>
      </c>
      <c r="U346" s="61" t="n">
        <v>17.0072991773232</v>
      </c>
      <c r="V346" s="61" t="n">
        <v>3.24206764022986</v>
      </c>
      <c r="W346" s="61" t="n">
        <v>16.7264613729166</v>
      </c>
      <c r="X346" s="61" t="n">
        <v>2814.5320825</v>
      </c>
      <c r="Y346" s="61" t="n">
        <v>8.57611452211516</v>
      </c>
      <c r="Z346" s="61" t="n">
        <v>33.1917191926862</v>
      </c>
      <c r="AA346" s="61" t="n">
        <v>8.29824682064286</v>
      </c>
    </row>
    <row r="347">
      <c r="A347" s="61" t="s">
        <v>243</v>
      </c>
      <c r="B347" s="61" t="s">
        <v>244</v>
      </c>
      <c r="C347" s="61" t="s">
        <v>16</v>
      </c>
      <c r="D347" s="61" t="n">
        <v>32.1541354</v>
      </c>
      <c r="E347" s="61" t="n">
        <v>48.6116241077039</v>
      </c>
      <c r="F347" s="61" t="n">
        <v>3.04558781666086</v>
      </c>
      <c r="G347" s="61" t="n">
        <v>46.8644923432461</v>
      </c>
      <c r="H347" s="61" t="n">
        <v>271.92013</v>
      </c>
      <c r="I347" s="61" t="n">
        <v>21.0219373471642</v>
      </c>
      <c r="J347" s="61" t="n">
        <v>25.7558359051022</v>
      </c>
      <c r="K347" s="61" t="n">
        <v>14.4004957638699</v>
      </c>
      <c r="L347" s="61" t="n">
        <v>565.174232</v>
      </c>
      <c r="M347" s="61" t="n">
        <v>16.3208014589409</v>
      </c>
      <c r="N347" s="61" t="n">
        <v>53.532391210552</v>
      </c>
      <c r="O347" s="61" t="n">
        <v>8.61595659063519</v>
      </c>
      <c r="P347" s="61" t="n">
        <v>91.428036</v>
      </c>
      <c r="Q347" s="61" t="n">
        <v>36.0930093636727</v>
      </c>
      <c r="R347" s="61" t="n">
        <v>8.65991602880513</v>
      </c>
      <c r="S347" s="61" t="n">
        <v>35.5318995942057</v>
      </c>
      <c r="T347" s="61" t="n">
        <v>30.2211439</v>
      </c>
      <c r="U347" s="61" t="n">
        <v>50.6345519181114</v>
      </c>
      <c r="V347" s="61" t="n">
        <v>2.86249798112732</v>
      </c>
      <c r="W347" s="61" t="n">
        <v>46.5504840801901</v>
      </c>
      <c r="X347" s="61" t="n">
        <v>64.8635529</v>
      </c>
      <c r="Y347" s="61" t="n">
        <v>34.7181577237024</v>
      </c>
      <c r="Z347" s="61" t="n">
        <v>6.14377105775256</v>
      </c>
      <c r="AA347" s="61" t="n">
        <v>30.7128699593722</v>
      </c>
    </row>
    <row r="348">
      <c r="A348" s="61" t="s">
        <v>243</v>
      </c>
      <c r="B348" s="61" t="s">
        <v>244</v>
      </c>
      <c r="C348" s="61" t="s">
        <v>17</v>
      </c>
      <c r="D348" s="61" t="n">
        <v>222.8723311</v>
      </c>
      <c r="E348" s="61" t="n">
        <v>20.7111386213832</v>
      </c>
      <c r="F348" s="61" t="n">
        <v>2.76477042343475</v>
      </c>
      <c r="G348" s="61" t="n">
        <v>21.1188082293496</v>
      </c>
      <c r="H348" s="61" t="n">
        <v>2099.0098422</v>
      </c>
      <c r="I348" s="61" t="n">
        <v>8.02599795947754</v>
      </c>
      <c r="J348" s="61" t="n">
        <v>26.0385858646992</v>
      </c>
      <c r="K348" s="61" t="n">
        <v>7.91397689293899</v>
      </c>
      <c r="L348" s="61" t="n">
        <v>3505.8548818</v>
      </c>
      <c r="M348" s="61" t="n">
        <v>4.45986296777981</v>
      </c>
      <c r="N348" s="61" t="n">
        <v>43.4907457476447</v>
      </c>
      <c r="O348" s="61" t="n">
        <v>3.56449060960391</v>
      </c>
      <c r="P348" s="61" t="n">
        <v>987.2351787</v>
      </c>
      <c r="Q348" s="61" t="n">
        <v>11.8192971685993</v>
      </c>
      <c r="R348" s="61" t="n">
        <v>12.2468258377905</v>
      </c>
      <c r="S348" s="61" t="n">
        <v>10.7462291581343</v>
      </c>
      <c r="T348" s="61" t="n">
        <v>202.9811199</v>
      </c>
      <c r="U348" s="61" t="n">
        <v>19.9886354796294</v>
      </c>
      <c r="V348" s="61" t="n">
        <v>2.51801645383869</v>
      </c>
      <c r="W348" s="61" t="n">
        <v>19.3903507827119</v>
      </c>
      <c r="X348" s="61" t="n">
        <v>1043.1980971</v>
      </c>
      <c r="Y348" s="61" t="n">
        <v>13.1414358453348</v>
      </c>
      <c r="Z348" s="61" t="n">
        <v>12.9410556725922</v>
      </c>
      <c r="AA348" s="61" t="n">
        <v>12.5866806317658</v>
      </c>
    </row>
    <row r="349">
      <c r="A349" s="61" t="s">
        <v>245</v>
      </c>
      <c r="B349" s="61" t="s">
        <v>246</v>
      </c>
      <c r="C349" s="61" t="s">
        <v>16</v>
      </c>
      <c r="D349" s="61" t="n">
        <v>288.6821198</v>
      </c>
      <c r="E349" s="61" t="n">
        <v>31.2216541273351</v>
      </c>
      <c r="F349" s="61" t="n">
        <v>6.31409079653452</v>
      </c>
      <c r="G349" s="61" t="n">
        <v>28.3630247017029</v>
      </c>
      <c r="H349" s="61" t="n">
        <v>1643.7190263</v>
      </c>
      <c r="I349" s="61" t="n">
        <v>14.7317017709557</v>
      </c>
      <c r="J349" s="61" t="n">
        <v>35.9516245177908</v>
      </c>
      <c r="K349" s="61" t="n">
        <v>9.39021314018979</v>
      </c>
      <c r="L349" s="61" t="n">
        <v>2308.3801168</v>
      </c>
      <c r="M349" s="61" t="n">
        <v>15.090104775524</v>
      </c>
      <c r="N349" s="61" t="n">
        <v>50.4891735604823</v>
      </c>
      <c r="O349" s="61" t="n">
        <v>7.51394225374838</v>
      </c>
      <c r="P349" s="61" t="n">
        <v>164.0259918</v>
      </c>
      <c r="Q349" s="61" t="n">
        <v>39.4867335547799</v>
      </c>
      <c r="R349" s="61" t="n">
        <v>3.58759664760099</v>
      </c>
      <c r="S349" s="61" t="n">
        <v>39.6872478662889</v>
      </c>
      <c r="T349" s="61" t="n">
        <v>17.3406921</v>
      </c>
      <c r="U349" s="61" t="n">
        <v>100</v>
      </c>
      <c r="V349" s="61" t="n">
        <v>0.37927774837598</v>
      </c>
      <c r="W349" s="61" t="n">
        <v>100.027748035181</v>
      </c>
      <c r="X349" s="61" t="n">
        <v>149.8819638</v>
      </c>
      <c r="Y349" s="61" t="n">
        <v>34.0768543260674</v>
      </c>
      <c r="Z349" s="61" t="n">
        <v>3.27823672921533</v>
      </c>
      <c r="AA349" s="61" t="n">
        <v>32.1786193000704</v>
      </c>
    </row>
    <row r="350">
      <c r="A350" s="61" t="s">
        <v>245</v>
      </c>
      <c r="B350" s="61" t="s">
        <v>246</v>
      </c>
      <c r="C350" s="61" t="s">
        <v>17</v>
      </c>
      <c r="D350" s="61" t="n">
        <v>1045.4240839</v>
      </c>
      <c r="E350" s="61" t="n">
        <v>16.6374672829223</v>
      </c>
      <c r="F350" s="61" t="n">
        <v>7.11871621117124</v>
      </c>
      <c r="G350" s="61" t="n">
        <v>15.3763770109042</v>
      </c>
      <c r="H350" s="61" t="n">
        <v>4553.1375733</v>
      </c>
      <c r="I350" s="61" t="n">
        <v>7.45972959185698</v>
      </c>
      <c r="J350" s="61" t="n">
        <v>31.0041587465896</v>
      </c>
      <c r="K350" s="61" t="n">
        <v>5.65067732275245</v>
      </c>
      <c r="L350" s="61" t="n">
        <v>6988.1897133</v>
      </c>
      <c r="M350" s="61" t="n">
        <v>6.97726502721602</v>
      </c>
      <c r="N350" s="61" t="n">
        <v>47.5854154930367</v>
      </c>
      <c r="O350" s="61" t="n">
        <v>4.21166908955248</v>
      </c>
      <c r="P350" s="61" t="n">
        <v>1259.8731312</v>
      </c>
      <c r="Q350" s="61" t="n">
        <v>17.217683903878</v>
      </c>
      <c r="R350" s="61" t="n">
        <v>8.57898667269503</v>
      </c>
      <c r="S350" s="61" t="n">
        <v>16.2061879156102</v>
      </c>
      <c r="T350" s="61" t="n">
        <v>158.4557168</v>
      </c>
      <c r="U350" s="61" t="n">
        <v>46.4156994069343</v>
      </c>
      <c r="V350" s="61" t="n">
        <v>1.07898918468461</v>
      </c>
      <c r="W350" s="61" t="n">
        <v>46.0300346753752</v>
      </c>
      <c r="X350" s="61" t="n">
        <v>680.4902255</v>
      </c>
      <c r="Y350" s="61" t="n">
        <v>22.1345541561197</v>
      </c>
      <c r="Z350" s="61" t="n">
        <v>4.63373369182281</v>
      </c>
      <c r="AA350" s="61" t="n">
        <v>20.936145356687</v>
      </c>
    </row>
    <row r="351">
      <c r="A351" s="61" t="s">
        <v>247</v>
      </c>
      <c r="B351" s="61" t="s">
        <v>248</v>
      </c>
      <c r="C351" s="61" t="s">
        <v>16</v>
      </c>
      <c r="D351" s="61"/>
      <c r="E351" s="61"/>
      <c r="F351" s="61"/>
      <c r="G351" s="61"/>
      <c r="H351" s="61" t="n">
        <v>230.3604367</v>
      </c>
      <c r="I351" s="61" t="n">
        <v>32.3443529190603</v>
      </c>
      <c r="J351" s="61" t="n">
        <v>21.3011786161592</v>
      </c>
      <c r="K351" s="61" t="n">
        <v>20.805023665257</v>
      </c>
      <c r="L351" s="61" t="n">
        <v>494.2829913</v>
      </c>
      <c r="M351" s="61" t="n">
        <v>28.5823528639497</v>
      </c>
      <c r="N351" s="61" t="n">
        <v>45.7058097103822</v>
      </c>
      <c r="O351" s="61" t="n">
        <v>17.5047850952668</v>
      </c>
      <c r="P351" s="61" t="n">
        <v>171.3514934</v>
      </c>
      <c r="Q351" s="61" t="n">
        <v>43.0017844573181</v>
      </c>
      <c r="R351" s="61" t="n">
        <v>15.8446859163252</v>
      </c>
      <c r="S351" s="61" t="n">
        <v>34.103282415215</v>
      </c>
      <c r="T351" s="61" t="n">
        <v>61.6023839</v>
      </c>
      <c r="U351" s="61" t="n">
        <v>57.3325616551979</v>
      </c>
      <c r="V351" s="61" t="n">
        <v>5.69630532669982</v>
      </c>
      <c r="W351" s="61" t="n">
        <v>52.5002736789573</v>
      </c>
      <c r="X351" s="61" t="n">
        <v>123.8472516</v>
      </c>
      <c r="Y351" s="61" t="n">
        <v>40.7436824095226</v>
      </c>
      <c r="Z351" s="61" t="n">
        <v>11.4520204304336</v>
      </c>
      <c r="AA351" s="61" t="n">
        <v>38.0088582393353</v>
      </c>
    </row>
    <row r="352">
      <c r="A352" s="61" t="s">
        <v>247</v>
      </c>
      <c r="B352" s="61" t="s">
        <v>248</v>
      </c>
      <c r="C352" s="61" t="s">
        <v>17</v>
      </c>
      <c r="D352" s="61" t="n">
        <v>149.669552</v>
      </c>
      <c r="E352" s="61" t="n">
        <v>45.5397131413617</v>
      </c>
      <c r="F352" s="61" t="n">
        <v>0.671741912712142</v>
      </c>
      <c r="G352" s="61" t="n">
        <v>45.1643452923217</v>
      </c>
      <c r="H352" s="61" t="n">
        <v>2590.4317931</v>
      </c>
      <c r="I352" s="61" t="n">
        <v>12.5889978059165</v>
      </c>
      <c r="J352" s="61" t="n">
        <v>11.6262899447132</v>
      </c>
      <c r="K352" s="61" t="n">
        <v>12.0123389240591</v>
      </c>
      <c r="L352" s="61" t="n">
        <v>7834.46233</v>
      </c>
      <c r="M352" s="61" t="n">
        <v>6.47316857158579</v>
      </c>
      <c r="N352" s="61" t="n">
        <v>35.1623736444766</v>
      </c>
      <c r="O352" s="61" t="n">
        <v>6.00820689044446</v>
      </c>
      <c r="P352" s="61" t="n">
        <v>3409.1003775</v>
      </c>
      <c r="Q352" s="61" t="n">
        <v>8.30582060003852</v>
      </c>
      <c r="R352" s="61" t="n">
        <v>15.3006110969687</v>
      </c>
      <c r="S352" s="61" t="n">
        <v>8.14439369180576</v>
      </c>
      <c r="T352" s="61" t="n">
        <v>757.806982</v>
      </c>
      <c r="U352" s="61" t="n">
        <v>20.6984998760191</v>
      </c>
      <c r="V352" s="61" t="n">
        <v>3.40116412959728</v>
      </c>
      <c r="W352" s="61" t="n">
        <v>20.040969393762</v>
      </c>
      <c r="X352" s="61" t="n">
        <v>7539.3408617</v>
      </c>
      <c r="Y352" s="61" t="n">
        <v>9.04545215555781</v>
      </c>
      <c r="Z352" s="61" t="n">
        <v>33.837819271532</v>
      </c>
      <c r="AA352" s="61" t="n">
        <v>7.82356618434195</v>
      </c>
    </row>
    <row r="353">
      <c r="A353" s="61" t="s">
        <v>249</v>
      </c>
      <c r="B353" s="61" t="s">
        <v>250</v>
      </c>
      <c r="C353" s="61" t="s">
        <v>16</v>
      </c>
      <c r="D353" s="61" t="n">
        <v>33.3890708</v>
      </c>
      <c r="E353" s="61" t="n">
        <v>70.4240636815954</v>
      </c>
      <c r="F353" s="61" t="n">
        <v>4.46345838124011</v>
      </c>
      <c r="G353" s="61" t="n">
        <v>71.2003537468786</v>
      </c>
      <c r="H353" s="61" t="n">
        <v>121.586917</v>
      </c>
      <c r="I353" s="61" t="n">
        <v>49.2804825223644</v>
      </c>
      <c r="J353" s="61" t="n">
        <v>16.2537659997653</v>
      </c>
      <c r="K353" s="61" t="n">
        <v>42.1235635821021</v>
      </c>
      <c r="L353" s="61" t="n">
        <v>238.2667111</v>
      </c>
      <c r="M353" s="61" t="n">
        <v>37.9838715495117</v>
      </c>
      <c r="N353" s="61" t="n">
        <v>31.8515467231814</v>
      </c>
      <c r="O353" s="61" t="n">
        <v>29.9907594490838</v>
      </c>
      <c r="P353" s="61" t="n">
        <v>125.6767462</v>
      </c>
      <c r="Q353" s="61" t="n">
        <v>46.674177871647</v>
      </c>
      <c r="R353" s="61" t="n">
        <v>16.800495273243</v>
      </c>
      <c r="S353" s="61" t="n">
        <v>44.5567199917015</v>
      </c>
      <c r="T353" s="61" t="n">
        <v>17.7378156</v>
      </c>
      <c r="U353" s="61" t="n">
        <v>99.9999999999999</v>
      </c>
      <c r="V353" s="61" t="n">
        <v>2.3711951188744</v>
      </c>
      <c r="W353" s="61" t="n">
        <v>99.0760916830131</v>
      </c>
      <c r="X353" s="61" t="n">
        <v>211.3965565</v>
      </c>
      <c r="Y353" s="61" t="n">
        <v>50.1574904818113</v>
      </c>
      <c r="Z353" s="61" t="n">
        <v>28.2595385036958</v>
      </c>
      <c r="AA353" s="61" t="n">
        <v>38.9076317685128</v>
      </c>
    </row>
    <row r="354">
      <c r="A354" s="61" t="s">
        <v>249</v>
      </c>
      <c r="B354" s="61" t="s">
        <v>250</v>
      </c>
      <c r="C354" s="61" t="s">
        <v>17</v>
      </c>
      <c r="D354" s="61" t="n">
        <v>81.0538702</v>
      </c>
      <c r="E354" s="61" t="n">
        <v>45.6225160243989</v>
      </c>
      <c r="F354" s="61" t="n">
        <v>0.380897392740871</v>
      </c>
      <c r="G354" s="61" t="n">
        <v>45.6127307165158</v>
      </c>
      <c r="H354" s="61" t="n">
        <v>918.3694794</v>
      </c>
      <c r="I354" s="61" t="n">
        <v>17.4153146040074</v>
      </c>
      <c r="J354" s="61" t="n">
        <v>4.31570435086086</v>
      </c>
      <c r="K354" s="61" t="n">
        <v>16.5184985704509</v>
      </c>
      <c r="L354" s="61" t="n">
        <v>3712.6428585</v>
      </c>
      <c r="M354" s="61" t="n">
        <v>8.65871909062935</v>
      </c>
      <c r="N354" s="61" t="n">
        <v>17.4468656646659</v>
      </c>
      <c r="O354" s="61" t="n">
        <v>7.9793636679731</v>
      </c>
      <c r="P354" s="61" t="n">
        <v>3204.862849</v>
      </c>
      <c r="Q354" s="61" t="n">
        <v>8.64123823791167</v>
      </c>
      <c r="R354" s="61" t="n">
        <v>15.0606491739882</v>
      </c>
      <c r="S354" s="61" t="n">
        <v>7.64053286597319</v>
      </c>
      <c r="T354" s="61" t="n">
        <v>733.564955</v>
      </c>
      <c r="U354" s="61" t="n">
        <v>16.4329422842989</v>
      </c>
      <c r="V354" s="61" t="n">
        <v>3.44725030496538</v>
      </c>
      <c r="W354" s="61" t="n">
        <v>15.7660198842732</v>
      </c>
      <c r="X354" s="61" t="n">
        <v>12629.2185154</v>
      </c>
      <c r="Y354" s="61" t="n">
        <v>4.47190589668233</v>
      </c>
      <c r="Z354" s="61" t="n">
        <v>59.3486331127788</v>
      </c>
      <c r="AA354" s="61" t="n">
        <v>3.52774872665666</v>
      </c>
    </row>
    <row r="355">
      <c r="A355" s="61" t="s">
        <v>251</v>
      </c>
      <c r="B355" s="61" t="s">
        <v>252</v>
      </c>
      <c r="C355" s="61" t="s">
        <v>16</v>
      </c>
      <c r="D355" s="61"/>
      <c r="E355" s="61"/>
      <c r="F355" s="61"/>
      <c r="G355" s="61"/>
      <c r="H355" s="61" t="n">
        <v>43.139785</v>
      </c>
      <c r="I355" s="61" t="n">
        <v>59.2854229721992</v>
      </c>
      <c r="J355" s="61" t="n">
        <v>11.399949256126</v>
      </c>
      <c r="K355" s="61" t="n">
        <v>48.4091664884049</v>
      </c>
      <c r="L355" s="61" t="n">
        <v>197.5917933</v>
      </c>
      <c r="M355" s="61" t="n">
        <v>31.0665140536857</v>
      </c>
      <c r="N355" s="61" t="n">
        <v>52.2148271496237</v>
      </c>
      <c r="O355" s="61" t="n">
        <v>17.2704453230142</v>
      </c>
      <c r="P355" s="61" t="n">
        <v>34.2773229</v>
      </c>
      <c r="Q355" s="61" t="n">
        <v>70.8610026107313</v>
      </c>
      <c r="R355" s="61" t="n">
        <v>9.0579900130667</v>
      </c>
      <c r="S355" s="61" t="n">
        <v>58.09644975035</v>
      </c>
      <c r="T355" s="61" t="n">
        <v>10.9390864</v>
      </c>
      <c r="U355" s="61" t="n">
        <v>99.9999999999998</v>
      </c>
      <c r="V355" s="61" t="n">
        <v>2.89071978148194</v>
      </c>
      <c r="W355" s="61" t="n">
        <v>101.677952388739</v>
      </c>
      <c r="X355" s="61" t="n">
        <v>92.4728635</v>
      </c>
      <c r="Y355" s="61" t="n">
        <v>48.037965411284</v>
      </c>
      <c r="Z355" s="61" t="n">
        <v>24.4365137997017</v>
      </c>
      <c r="AA355" s="61" t="n">
        <v>42.3741439278064</v>
      </c>
    </row>
    <row r="356">
      <c r="A356" s="61" t="s">
        <v>251</v>
      </c>
      <c r="B356" s="61" t="s">
        <v>252</v>
      </c>
      <c r="C356" s="61" t="s">
        <v>17</v>
      </c>
      <c r="D356" s="61" t="n">
        <v>59.1290478</v>
      </c>
      <c r="E356" s="61" t="n">
        <v>47.9639879311872</v>
      </c>
      <c r="F356" s="61" t="n">
        <v>0.355498388067921</v>
      </c>
      <c r="G356" s="61" t="n">
        <v>47.7926853877407</v>
      </c>
      <c r="H356" s="61" t="n">
        <v>854.0514006</v>
      </c>
      <c r="I356" s="61" t="n">
        <v>14.7866940811232</v>
      </c>
      <c r="J356" s="61" t="n">
        <v>5.13476721741578</v>
      </c>
      <c r="K356" s="61" t="n">
        <v>14.7028875717282</v>
      </c>
      <c r="L356" s="61" t="n">
        <v>2637.7208123</v>
      </c>
      <c r="M356" s="61" t="n">
        <v>8.58146245166934</v>
      </c>
      <c r="N356" s="61" t="n">
        <v>15.8586267128397</v>
      </c>
      <c r="O356" s="61" t="n">
        <v>8.08644796537888</v>
      </c>
      <c r="P356" s="61" t="n">
        <v>2031.1955998</v>
      </c>
      <c r="Q356" s="61" t="n">
        <v>8.45070833499036</v>
      </c>
      <c r="R356" s="61" t="n">
        <v>12.2120478588115</v>
      </c>
      <c r="S356" s="61" t="n">
        <v>7.37089637130755</v>
      </c>
      <c r="T356" s="61" t="n">
        <v>675.0621022</v>
      </c>
      <c r="U356" s="61" t="n">
        <v>13.3568371088942</v>
      </c>
      <c r="V356" s="61" t="n">
        <v>4.05863950303361</v>
      </c>
      <c r="W356" s="61" t="n">
        <v>13.4331306161204</v>
      </c>
      <c r="X356" s="61" t="n">
        <v>10375.5599988</v>
      </c>
      <c r="Y356" s="61" t="n">
        <v>4.33417412533449</v>
      </c>
      <c r="Z356" s="61" t="n">
        <v>62.3804203198314</v>
      </c>
      <c r="AA356" s="61" t="n">
        <v>3.00590042384925</v>
      </c>
    </row>
    <row r="357">
      <c r="A357" s="61" t="s">
        <v>253</v>
      </c>
      <c r="B357" s="61" t="s">
        <v>254</v>
      </c>
      <c r="C357" s="61" t="s">
        <v>16</v>
      </c>
      <c r="D357" s="61" t="n">
        <v>53.5289184</v>
      </c>
      <c r="E357" s="61" t="n">
        <v>57.1505889417189</v>
      </c>
      <c r="F357" s="61" t="n">
        <v>2.37604795089026</v>
      </c>
      <c r="G357" s="61" t="n">
        <v>56.4091273486197</v>
      </c>
      <c r="H357" s="61" t="n">
        <v>516.0925097</v>
      </c>
      <c r="I357" s="61" t="n">
        <v>24.4424036671286</v>
      </c>
      <c r="J357" s="61" t="n">
        <v>22.9083752632389</v>
      </c>
      <c r="K357" s="61" t="n">
        <v>19.7093331436097</v>
      </c>
      <c r="L357" s="61" t="n">
        <v>1193.810013</v>
      </c>
      <c r="M357" s="61" t="n">
        <v>19.8848790029857</v>
      </c>
      <c r="N357" s="61" t="n">
        <v>52.990979827848</v>
      </c>
      <c r="O357" s="61" t="n">
        <v>10.0061506646919</v>
      </c>
      <c r="P357" s="61" t="n">
        <v>240.2612644</v>
      </c>
      <c r="Q357" s="61" t="n">
        <v>33.6475114823825</v>
      </c>
      <c r="R357" s="61" t="n">
        <v>10.664745375388</v>
      </c>
      <c r="S357" s="61" t="n">
        <v>33.0266419309775</v>
      </c>
      <c r="T357" s="61" t="n">
        <v>51.0845027</v>
      </c>
      <c r="U357" s="61" t="n">
        <v>71.6259411588597</v>
      </c>
      <c r="V357" s="61" t="n">
        <v>2.26754493815034</v>
      </c>
      <c r="W357" s="61" t="n">
        <v>67.5348044748548</v>
      </c>
      <c r="X357" s="61" t="n">
        <v>198.0779322</v>
      </c>
      <c r="Y357" s="61" t="n">
        <v>37.9741854643181</v>
      </c>
      <c r="Z357" s="61" t="n">
        <v>8.79230664448451</v>
      </c>
      <c r="AA357" s="61" t="n">
        <v>35.3485077619586</v>
      </c>
    </row>
    <row r="358">
      <c r="A358" s="61" t="s">
        <v>253</v>
      </c>
      <c r="B358" s="61" t="s">
        <v>254</v>
      </c>
      <c r="C358" s="61" t="s">
        <v>17</v>
      </c>
      <c r="D358" s="61" t="n">
        <v>277.0894644</v>
      </c>
      <c r="E358" s="61" t="n">
        <v>33.2742853490192</v>
      </c>
      <c r="F358" s="61" t="n">
        <v>1.81471568688484</v>
      </c>
      <c r="G358" s="61" t="n">
        <v>32.6825690642317</v>
      </c>
      <c r="H358" s="61" t="n">
        <v>3306.7339277</v>
      </c>
      <c r="I358" s="61" t="n">
        <v>10.0707023177418</v>
      </c>
      <c r="J358" s="61" t="n">
        <v>21.6564781484759</v>
      </c>
      <c r="K358" s="61" t="n">
        <v>9.82415929400887</v>
      </c>
      <c r="L358" s="61" t="n">
        <v>5835.4078979</v>
      </c>
      <c r="M358" s="61" t="n">
        <v>7.8045700284884</v>
      </c>
      <c r="N358" s="61" t="n">
        <v>38.2172821858137</v>
      </c>
      <c r="O358" s="61" t="n">
        <v>6.14521986045375</v>
      </c>
      <c r="P358" s="61" t="n">
        <v>1901.1729477</v>
      </c>
      <c r="Q358" s="61" t="n">
        <v>11.6181966860737</v>
      </c>
      <c r="R358" s="61" t="n">
        <v>12.4511712458753</v>
      </c>
      <c r="S358" s="61" t="n">
        <v>10.3130580612612</v>
      </c>
      <c r="T358" s="61" t="n">
        <v>399.5782787</v>
      </c>
      <c r="U358" s="61" t="n">
        <v>27.5551695716477</v>
      </c>
      <c r="V358" s="61" t="n">
        <v>2.61692003362698</v>
      </c>
      <c r="W358" s="61" t="n">
        <v>26.4951881964884</v>
      </c>
      <c r="X358" s="61" t="n">
        <v>3549.0464782</v>
      </c>
      <c r="Y358" s="61" t="n">
        <v>14.1826404373727</v>
      </c>
      <c r="Z358" s="61" t="n">
        <v>23.2434326993232</v>
      </c>
      <c r="AA358" s="61" t="n">
        <v>12.5063378577331</v>
      </c>
    </row>
    <row r="359">
      <c r="A359" s="61" t="s">
        <v>255</v>
      </c>
      <c r="B359" s="61" t="s">
        <v>256</v>
      </c>
      <c r="C359" s="61" t="s">
        <v>16</v>
      </c>
      <c r="D359" s="61"/>
      <c r="E359" s="61"/>
      <c r="F359" s="61"/>
      <c r="G359" s="61"/>
      <c r="H359" s="61" t="n">
        <v>11.0943848</v>
      </c>
      <c r="I359" s="61" t="n">
        <v>100</v>
      </c>
      <c r="J359" s="61" t="n">
        <v>4.99336159562286</v>
      </c>
      <c r="K359" s="61" t="n">
        <v>92.416718464158</v>
      </c>
      <c r="L359" s="61" t="n">
        <v>15.6637015</v>
      </c>
      <c r="M359" s="61" t="n">
        <v>99.9999999999998</v>
      </c>
      <c r="N359" s="61" t="n">
        <v>7.04992002038726</v>
      </c>
      <c r="O359" s="61" t="n">
        <v>93.3735764067792</v>
      </c>
      <c r="P359" s="61" t="n">
        <v>15.8817497</v>
      </c>
      <c r="Q359" s="61" t="n">
        <v>100</v>
      </c>
      <c r="R359" s="61" t="n">
        <v>7.14805917163382</v>
      </c>
      <c r="S359" s="61" t="n">
        <v>93.1610661761519</v>
      </c>
      <c r="T359" s="61"/>
      <c r="U359" s="61"/>
      <c r="V359" s="61"/>
      <c r="W359" s="61"/>
      <c r="X359" s="61" t="n">
        <v>179.5428477</v>
      </c>
      <c r="Y359" s="61" t="n">
        <v>38.5997434457991</v>
      </c>
      <c r="Z359" s="61" t="n">
        <v>80.8086592123561</v>
      </c>
      <c r="AA359" s="61" t="n">
        <v>10.638836905546</v>
      </c>
    </row>
    <row r="360">
      <c r="A360" s="61" t="s">
        <v>255</v>
      </c>
      <c r="B360" s="61" t="s">
        <v>256</v>
      </c>
      <c r="C360" s="61" t="s">
        <v>17</v>
      </c>
      <c r="D360" s="61" t="n">
        <v>32.813905</v>
      </c>
      <c r="E360" s="61" t="n">
        <v>58.2094778607616</v>
      </c>
      <c r="F360" s="61" t="n">
        <v>0.189335039576428</v>
      </c>
      <c r="G360" s="61" t="n">
        <v>57.765356881671</v>
      </c>
      <c r="H360" s="61" t="n">
        <v>515.6927699</v>
      </c>
      <c r="I360" s="61" t="n">
        <v>18.73217034425</v>
      </c>
      <c r="J360" s="61" t="n">
        <v>2.97552854493528</v>
      </c>
      <c r="K360" s="61" t="n">
        <v>18.139708906147</v>
      </c>
      <c r="L360" s="61" t="n">
        <v>2487.6554489</v>
      </c>
      <c r="M360" s="61" t="n">
        <v>8.48445178685302</v>
      </c>
      <c r="N360" s="61" t="n">
        <v>14.3536815526832</v>
      </c>
      <c r="O360" s="61" t="n">
        <v>7.36310167282264</v>
      </c>
      <c r="P360" s="61" t="n">
        <v>1635.5962381</v>
      </c>
      <c r="Q360" s="61" t="n">
        <v>10.1953291127681</v>
      </c>
      <c r="R360" s="61" t="n">
        <v>9.43733086542795</v>
      </c>
      <c r="S360" s="61" t="n">
        <v>9.73820665769952</v>
      </c>
      <c r="T360" s="61" t="n">
        <v>717.5809638</v>
      </c>
      <c r="U360" s="61" t="n">
        <v>15.2161163875232</v>
      </c>
      <c r="V360" s="61" t="n">
        <v>4.14041608825175</v>
      </c>
      <c r="W360" s="61" t="n">
        <v>14.8828260811969</v>
      </c>
      <c r="X360" s="61" t="n">
        <v>11941.7923409</v>
      </c>
      <c r="Y360" s="61" t="n">
        <v>3.10120428851924</v>
      </c>
      <c r="Z360" s="61" t="n">
        <v>68.9037079091254</v>
      </c>
      <c r="AA360" s="61" t="n">
        <v>2.37731444801861</v>
      </c>
    </row>
    <row r="361">
      <c r="A361" s="61" t="s">
        <v>257</v>
      </c>
      <c r="B361" s="61" t="s">
        <v>258</v>
      </c>
      <c r="C361" s="61" t="s">
        <v>16</v>
      </c>
      <c r="D361" s="61"/>
      <c r="E361" s="61"/>
      <c r="F361" s="61"/>
      <c r="G361" s="61"/>
      <c r="H361" s="61" t="n">
        <v>21.169511</v>
      </c>
      <c r="I361" s="61" t="n">
        <v>99.9999999999998</v>
      </c>
      <c r="J361" s="61" t="n">
        <v>23.3400665118838</v>
      </c>
      <c r="K361" s="61" t="n">
        <v>87.9371112079452</v>
      </c>
      <c r="L361" s="61" t="n">
        <v>18.96573</v>
      </c>
      <c r="M361" s="61" t="n">
        <v>70.468856302587</v>
      </c>
      <c r="N361" s="61" t="n">
        <v>20.9103271042222</v>
      </c>
      <c r="O361" s="61" t="n">
        <v>66.2285635570625</v>
      </c>
      <c r="P361" s="61" t="n">
        <v>11.7990281</v>
      </c>
      <c r="Q361" s="61" t="n">
        <v>100</v>
      </c>
      <c r="R361" s="61" t="n">
        <v>13.0088078382909</v>
      </c>
      <c r="S361" s="61" t="n">
        <v>99.1180379860492</v>
      </c>
      <c r="T361" s="61" t="n">
        <v>8.7923457</v>
      </c>
      <c r="U361" s="61" t="n">
        <v>100</v>
      </c>
      <c r="V361" s="61" t="n">
        <v>9.69384382253683</v>
      </c>
      <c r="W361" s="61" t="n">
        <v>92.3745162337328</v>
      </c>
      <c r="X361" s="61" t="n">
        <v>29.973688</v>
      </c>
      <c r="Y361" s="61" t="n">
        <v>100</v>
      </c>
      <c r="Z361" s="61" t="n">
        <v>33.0469547230663</v>
      </c>
      <c r="AA361" s="61" t="n">
        <v>75.9465769357749</v>
      </c>
    </row>
    <row r="362">
      <c r="A362" s="61" t="s">
        <v>257</v>
      </c>
      <c r="B362" s="61" t="s">
        <v>258</v>
      </c>
      <c r="C362" s="61" t="s">
        <v>17</v>
      </c>
      <c r="D362" s="61" t="n">
        <v>33.9116141</v>
      </c>
      <c r="E362" s="61" t="n">
        <v>58.2330296162396</v>
      </c>
      <c r="F362" s="61" t="n">
        <v>0.229157527147651</v>
      </c>
      <c r="G362" s="61" t="n">
        <v>58.7318516504736</v>
      </c>
      <c r="H362" s="61" t="n">
        <v>472.4970415</v>
      </c>
      <c r="I362" s="61" t="n">
        <v>16.8542597846046</v>
      </c>
      <c r="J362" s="61" t="n">
        <v>3.19289589977733</v>
      </c>
      <c r="K362" s="61" t="n">
        <v>16.3422618678674</v>
      </c>
      <c r="L362" s="61" t="n">
        <v>1712.9384754</v>
      </c>
      <c r="M362" s="61" t="n">
        <v>8.10847427421724</v>
      </c>
      <c r="N362" s="61" t="n">
        <v>11.5751713858625</v>
      </c>
      <c r="O362" s="61" t="n">
        <v>8.11495249012671</v>
      </c>
      <c r="P362" s="61" t="n">
        <v>1417.343599</v>
      </c>
      <c r="Q362" s="61" t="n">
        <v>9.56080183929257</v>
      </c>
      <c r="R362" s="61" t="n">
        <v>9.57769079665813</v>
      </c>
      <c r="S362" s="61" t="n">
        <v>9.64171631076372</v>
      </c>
      <c r="T362" s="61" t="n">
        <v>449.0021071</v>
      </c>
      <c r="U362" s="61" t="n">
        <v>17.1624596748388</v>
      </c>
      <c r="V362" s="61" t="n">
        <v>3.0341290226914</v>
      </c>
      <c r="W362" s="61" t="n">
        <v>16.5267355788244</v>
      </c>
      <c r="X362" s="61" t="n">
        <v>10712.6925889</v>
      </c>
      <c r="Y362" s="61" t="n">
        <v>3.49951159176299</v>
      </c>
      <c r="Z362" s="61" t="n">
        <v>72.390955367863</v>
      </c>
      <c r="AA362" s="61" t="n">
        <v>2.00787771878458</v>
      </c>
    </row>
    <row r="363">
      <c r="A363" s="61" t="s">
        <v>259</v>
      </c>
      <c r="B363" s="61" t="s">
        <v>260</v>
      </c>
      <c r="C363" s="61" t="s">
        <v>16</v>
      </c>
      <c r="D363" s="61"/>
      <c r="E363" s="61"/>
      <c r="F363" s="61"/>
      <c r="G363" s="61"/>
      <c r="H363" s="61"/>
      <c r="I363" s="61"/>
      <c r="J363" s="61"/>
      <c r="K363" s="61"/>
      <c r="L363" s="61" t="n">
        <v>11.4336643</v>
      </c>
      <c r="M363" s="61" t="n">
        <v>100</v>
      </c>
      <c r="N363" s="61" t="n">
        <v>7.16786404427825</v>
      </c>
      <c r="O363" s="61" t="n">
        <v>93.5277310684618</v>
      </c>
      <c r="P363" s="61" t="n">
        <v>31.6782835</v>
      </c>
      <c r="Q363" s="61" t="n">
        <v>100</v>
      </c>
      <c r="R363" s="61" t="n">
        <v>19.8593926956648</v>
      </c>
      <c r="S363" s="61" t="n">
        <v>71.1674053264656</v>
      </c>
      <c r="T363" s="61"/>
      <c r="U363" s="61"/>
      <c r="V363" s="61"/>
      <c r="W363" s="61"/>
      <c r="X363" s="61" t="n">
        <v>116.4009033</v>
      </c>
      <c r="Y363" s="61" t="n">
        <v>52.587308463755</v>
      </c>
      <c r="Z363" s="61" t="n">
        <v>72.972743260057</v>
      </c>
      <c r="AA363" s="61" t="n">
        <v>16.979335370044</v>
      </c>
    </row>
    <row r="364">
      <c r="A364" s="61" t="s">
        <v>259</v>
      </c>
      <c r="B364" s="61" t="s">
        <v>260</v>
      </c>
      <c r="C364" s="61" t="s">
        <v>17</v>
      </c>
      <c r="D364" s="61" t="n">
        <v>176.072794</v>
      </c>
      <c r="E364" s="61" t="n">
        <v>36.1091886476258</v>
      </c>
      <c r="F364" s="61" t="n">
        <v>0.651001686847997</v>
      </c>
      <c r="G364" s="61" t="n">
        <v>36.4566774040633</v>
      </c>
      <c r="H364" s="61" t="n">
        <v>1043.1780703</v>
      </c>
      <c r="I364" s="61" t="n">
        <v>15.2493028350324</v>
      </c>
      <c r="J364" s="61" t="n">
        <v>3.85698816960977</v>
      </c>
      <c r="K364" s="61" t="n">
        <v>15.1909119381116</v>
      </c>
      <c r="L364" s="61" t="n">
        <v>4151.0968847</v>
      </c>
      <c r="M364" s="61" t="n">
        <v>7.26897048556977</v>
      </c>
      <c r="N364" s="61" t="n">
        <v>15.34803312208</v>
      </c>
      <c r="O364" s="61" t="n">
        <v>7.06316317620639</v>
      </c>
      <c r="P364" s="61" t="n">
        <v>2558.6562187</v>
      </c>
      <c r="Q364" s="61" t="n">
        <v>9.71695546129597</v>
      </c>
      <c r="R364" s="61" t="n">
        <v>9.46023219486037</v>
      </c>
      <c r="S364" s="61" t="n">
        <v>10.0842285589237</v>
      </c>
      <c r="T364" s="61" t="n">
        <v>980.7003541</v>
      </c>
      <c r="U364" s="61" t="n">
        <v>14.2728277127813</v>
      </c>
      <c r="V364" s="61" t="n">
        <v>3.6259865610557</v>
      </c>
      <c r="W364" s="61" t="n">
        <v>14.1749850227713</v>
      </c>
      <c r="X364" s="61" t="n">
        <v>18136.7377316</v>
      </c>
      <c r="Y364" s="61" t="n">
        <v>4.02185544298321</v>
      </c>
      <c r="Z364" s="61" t="n">
        <v>67.0577582655462</v>
      </c>
      <c r="AA364" s="61" t="n">
        <v>2.47237931749544</v>
      </c>
    </row>
    <row r="365">
      <c r="A365" s="61" t="s">
        <v>261</v>
      </c>
      <c r="B365" s="61" t="s">
        <v>262</v>
      </c>
      <c r="C365" s="61" t="s">
        <v>16</v>
      </c>
      <c r="D365" s="61"/>
      <c r="E365" s="61"/>
      <c r="F365" s="61"/>
      <c r="G365" s="61"/>
      <c r="H365" s="61" t="n">
        <v>61.3121507</v>
      </c>
      <c r="I365" s="61" t="n">
        <v>74.5539054928742</v>
      </c>
      <c r="J365" s="61" t="n">
        <v>10.5218858117476</v>
      </c>
      <c r="K365" s="61" t="n">
        <v>57.3440679185691</v>
      </c>
      <c r="L365" s="61" t="n">
        <v>64.6448454</v>
      </c>
      <c r="M365" s="61" t="n">
        <v>100</v>
      </c>
      <c r="N365" s="61" t="n">
        <v>11.0938153995775</v>
      </c>
      <c r="O365" s="61" t="n">
        <v>81.9755354851623</v>
      </c>
      <c r="P365" s="61" t="n">
        <v>81.1752741</v>
      </c>
      <c r="Q365" s="61" t="n">
        <v>59.4842231571833</v>
      </c>
      <c r="R365" s="61" t="n">
        <v>13.9306312870462</v>
      </c>
      <c r="S365" s="61" t="n">
        <v>50.0153346834835</v>
      </c>
      <c r="T365" s="61"/>
      <c r="U365" s="61"/>
      <c r="V365" s="61"/>
      <c r="W365" s="61"/>
      <c r="X365" s="61" t="n">
        <v>375.578394</v>
      </c>
      <c r="Y365" s="61" t="n">
        <v>33.3758534972194</v>
      </c>
      <c r="Z365" s="61" t="n">
        <v>64.4536675016287</v>
      </c>
      <c r="AA365" s="61" t="n">
        <v>27.2508646839601</v>
      </c>
    </row>
    <row r="366">
      <c r="A366" s="61" t="s">
        <v>261</v>
      </c>
      <c r="B366" s="61" t="s">
        <v>262</v>
      </c>
      <c r="C366" s="61" t="s">
        <v>17</v>
      </c>
      <c r="D366" s="61" t="n">
        <v>120.6241726</v>
      </c>
      <c r="E366" s="61" t="n">
        <v>46.2505122095078</v>
      </c>
      <c r="F366" s="61" t="n">
        <v>0.432459049626928</v>
      </c>
      <c r="G366" s="61" t="n">
        <v>46.3149277540986</v>
      </c>
      <c r="H366" s="61" t="n">
        <v>1149.9906601</v>
      </c>
      <c r="I366" s="61" t="n">
        <v>14.9742480684892</v>
      </c>
      <c r="J366" s="61" t="n">
        <v>4.1229204497498</v>
      </c>
      <c r="K366" s="61" t="n">
        <v>14.621230406799</v>
      </c>
      <c r="L366" s="61" t="n">
        <v>4338.524963</v>
      </c>
      <c r="M366" s="61" t="n">
        <v>7.6905341719075</v>
      </c>
      <c r="N366" s="61" t="n">
        <v>15.5543813635384</v>
      </c>
      <c r="O366" s="61" t="n">
        <v>7.42920088557191</v>
      </c>
      <c r="P366" s="61" t="n">
        <v>3924.2580781</v>
      </c>
      <c r="Q366" s="61" t="n">
        <v>7.73243944180696</v>
      </c>
      <c r="R366" s="61" t="n">
        <v>14.0691611172628</v>
      </c>
      <c r="S366" s="61" t="n">
        <v>7.86675673803987</v>
      </c>
      <c r="T366" s="61" t="n">
        <v>485.0689906</v>
      </c>
      <c r="U366" s="61" t="n">
        <v>20.8809071926063</v>
      </c>
      <c r="V366" s="61" t="n">
        <v>1.73905835088289</v>
      </c>
      <c r="W366" s="61" t="n">
        <v>20.9889759340269</v>
      </c>
      <c r="X366" s="61" t="n">
        <v>17874.1561953</v>
      </c>
      <c r="Y366" s="61" t="n">
        <v>3.83805205668094</v>
      </c>
      <c r="Z366" s="61" t="n">
        <v>64.0820196689391</v>
      </c>
      <c r="AA366" s="61" t="n">
        <v>2.54654605110127</v>
      </c>
    </row>
    <row r="367">
      <c r="A367" s="61" t="s">
        <v>263</v>
      </c>
      <c r="B367" s="61" t="s">
        <v>264</v>
      </c>
      <c r="C367" s="61" t="s">
        <v>16</v>
      </c>
      <c r="D367" s="61"/>
      <c r="E367" s="61"/>
      <c r="F367" s="61"/>
      <c r="G367" s="61"/>
      <c r="H367" s="61" t="n">
        <v>34.8009014</v>
      </c>
      <c r="I367" s="61" t="n">
        <v>78.137641930163</v>
      </c>
      <c r="J367" s="61" t="n">
        <v>10.0791238779129</v>
      </c>
      <c r="K367" s="61" t="n">
        <v>55.6568928126603</v>
      </c>
      <c r="L367" s="61" t="n">
        <v>84.211263</v>
      </c>
      <c r="M367" s="61" t="n">
        <v>51.9537524025058</v>
      </c>
      <c r="N367" s="61" t="n">
        <v>24.3894760637581</v>
      </c>
      <c r="O367" s="61" t="n">
        <v>35.8513097075736</v>
      </c>
      <c r="P367" s="61" t="n">
        <v>91.7402191</v>
      </c>
      <c r="Q367" s="61" t="n">
        <v>61.328185048725</v>
      </c>
      <c r="R367" s="61" t="n">
        <v>26.5700311111991</v>
      </c>
      <c r="S367" s="61" t="n">
        <v>36.6383746527664</v>
      </c>
      <c r="T367" s="61"/>
      <c r="U367" s="61"/>
      <c r="V367" s="61"/>
      <c r="W367" s="61"/>
      <c r="X367" s="61" t="n">
        <v>134.5246646</v>
      </c>
      <c r="Y367" s="61" t="n">
        <v>43.2732046084191</v>
      </c>
      <c r="Z367" s="61" t="n">
        <v>38.9613689471298</v>
      </c>
      <c r="AA367" s="61" t="n">
        <v>39.77441563678</v>
      </c>
    </row>
    <row r="368">
      <c r="A368" s="61" t="s">
        <v>263</v>
      </c>
      <c r="B368" s="61" t="s">
        <v>264</v>
      </c>
      <c r="C368" s="61" t="s">
        <v>17</v>
      </c>
      <c r="D368" s="61" t="n">
        <v>68.1127048</v>
      </c>
      <c r="E368" s="61" t="n">
        <v>44.8536728442936</v>
      </c>
      <c r="F368" s="61" t="n">
        <v>0.252278982022602</v>
      </c>
      <c r="G368" s="61" t="n">
        <v>44.5847730753026</v>
      </c>
      <c r="H368" s="61" t="n">
        <v>1762.2826103</v>
      </c>
      <c r="I368" s="61" t="n">
        <v>9.06859418036452</v>
      </c>
      <c r="J368" s="61" t="n">
        <v>6.52722372820258</v>
      </c>
      <c r="K368" s="61" t="n">
        <v>8.75553171215156</v>
      </c>
      <c r="L368" s="61" t="n">
        <v>5549.3232209</v>
      </c>
      <c r="M368" s="61" t="n">
        <v>5.54925024785869</v>
      </c>
      <c r="N368" s="61" t="n">
        <v>20.5538396572828</v>
      </c>
      <c r="O368" s="61" t="n">
        <v>5.30969791881529</v>
      </c>
      <c r="P368" s="61" t="n">
        <v>3034.0581688</v>
      </c>
      <c r="Q368" s="61" t="n">
        <v>7.74013166033676</v>
      </c>
      <c r="R368" s="61" t="n">
        <v>11.2376847824464</v>
      </c>
      <c r="S368" s="61" t="n">
        <v>7.33650864392718</v>
      </c>
      <c r="T368" s="61" t="n">
        <v>532.4065887</v>
      </c>
      <c r="U368" s="61" t="n">
        <v>17.2547059495673</v>
      </c>
      <c r="V368" s="61" t="n">
        <v>1.97195211398156</v>
      </c>
      <c r="W368" s="61" t="n">
        <v>16.9175180788738</v>
      </c>
      <c r="X368" s="61" t="n">
        <v>16052.7780365</v>
      </c>
      <c r="Y368" s="61" t="n">
        <v>3.30234661147715</v>
      </c>
      <c r="Z368" s="61" t="n">
        <v>59.457020736064</v>
      </c>
      <c r="AA368" s="61" t="n">
        <v>2.53149065889632</v>
      </c>
    </row>
    <row r="369">
      <c r="A369" s="61" t="s">
        <v>265</v>
      </c>
      <c r="B369" s="61" t="s">
        <v>266</v>
      </c>
      <c r="C369" s="61" t="s">
        <v>16</v>
      </c>
      <c r="D369" s="61"/>
      <c r="E369" s="61"/>
      <c r="F369" s="61"/>
      <c r="G369" s="61"/>
      <c r="H369" s="61" t="n">
        <v>9.8207654</v>
      </c>
      <c r="I369" s="61" t="n">
        <v>70.8704712093344</v>
      </c>
      <c r="J369" s="61" t="n">
        <v>7.87768832515803</v>
      </c>
      <c r="K369" s="61" t="n">
        <v>62.4675338164457</v>
      </c>
      <c r="L369" s="61" t="n">
        <v>28.5394899</v>
      </c>
      <c r="M369" s="61" t="n">
        <v>46.3731224275252</v>
      </c>
      <c r="N369" s="61" t="n">
        <v>22.8928395327716</v>
      </c>
      <c r="O369" s="61" t="n">
        <v>38.5151030944515</v>
      </c>
      <c r="P369" s="61" t="n">
        <v>36.6577542</v>
      </c>
      <c r="Q369" s="61" t="n">
        <v>46.9507223578413</v>
      </c>
      <c r="R369" s="61" t="n">
        <v>29.404873299168</v>
      </c>
      <c r="S369" s="61" t="n">
        <v>31.6384389254983</v>
      </c>
      <c r="T369" s="61" t="n">
        <v>8.9788482</v>
      </c>
      <c r="U369" s="61" t="n">
        <v>99.9999999999998</v>
      </c>
      <c r="V369" s="61" t="n">
        <v>7.20234775575702</v>
      </c>
      <c r="W369" s="61" t="n">
        <v>92.6004114826324</v>
      </c>
      <c r="X369" s="61" t="n">
        <v>40.6687167</v>
      </c>
      <c r="Y369" s="61" t="n">
        <v>48.6685457473786</v>
      </c>
      <c r="Z369" s="61" t="n">
        <v>32.6222510871454</v>
      </c>
      <c r="AA369" s="61" t="n">
        <v>35.5800933186017</v>
      </c>
    </row>
    <row r="370">
      <c r="A370" s="61" t="s">
        <v>265</v>
      </c>
      <c r="B370" s="61" t="s">
        <v>266</v>
      </c>
      <c r="C370" s="61" t="s">
        <v>17</v>
      </c>
      <c r="D370" s="61" t="n">
        <v>21.2807682</v>
      </c>
      <c r="E370" s="61" t="n">
        <v>39.9995469078742</v>
      </c>
      <c r="F370" s="61" t="n">
        <v>0.354553029357763</v>
      </c>
      <c r="G370" s="61" t="n">
        <v>39.4566040147083</v>
      </c>
      <c r="H370" s="61" t="n">
        <v>481.8014172</v>
      </c>
      <c r="I370" s="61" t="n">
        <v>12.1908057627469</v>
      </c>
      <c r="J370" s="61" t="n">
        <v>8.02716097519089</v>
      </c>
      <c r="K370" s="61" t="n">
        <v>12.2848934654693</v>
      </c>
      <c r="L370" s="61" t="n">
        <v>1916.8026268</v>
      </c>
      <c r="M370" s="61" t="n">
        <v>6.58444210647778</v>
      </c>
      <c r="N370" s="61" t="n">
        <v>31.9353216775726</v>
      </c>
      <c r="O370" s="61" t="n">
        <v>5.9400989203226</v>
      </c>
      <c r="P370" s="61" t="n">
        <v>1271.5998575</v>
      </c>
      <c r="Q370" s="61" t="n">
        <v>8.31985915980887</v>
      </c>
      <c r="R370" s="61" t="n">
        <v>21.1857756905375</v>
      </c>
      <c r="S370" s="61" t="n">
        <v>6.94640680460723</v>
      </c>
      <c r="T370" s="61" t="n">
        <v>190.1233907</v>
      </c>
      <c r="U370" s="61" t="n">
        <v>17.4400164426183</v>
      </c>
      <c r="V370" s="61" t="n">
        <v>3.16759355164888</v>
      </c>
      <c r="W370" s="61" t="n">
        <v>16.6827929699286</v>
      </c>
      <c r="X370" s="61" t="n">
        <v>2120.5316586</v>
      </c>
      <c r="Y370" s="61" t="n">
        <v>8.07735290634469</v>
      </c>
      <c r="Z370" s="61" t="n">
        <v>35.3295950756924</v>
      </c>
      <c r="AA370" s="61" t="n">
        <v>6.94518710618104</v>
      </c>
    </row>
    <row r="371">
      <c r="A371" s="61" t="s">
        <v>267</v>
      </c>
      <c r="B371" s="61" t="s">
        <v>268</v>
      </c>
      <c r="C371" s="61" t="s">
        <v>16</v>
      </c>
      <c r="D371" s="61" t="n">
        <v>71.822864</v>
      </c>
      <c r="E371" s="61" t="n">
        <v>100</v>
      </c>
      <c r="F371" s="61" t="n">
        <v>5.22297103513467</v>
      </c>
      <c r="G371" s="61" t="n">
        <v>84.6955532354778</v>
      </c>
      <c r="H371" s="61" t="n">
        <v>408.7686797</v>
      </c>
      <c r="I371" s="61" t="n">
        <v>53.0937883016694</v>
      </c>
      <c r="J371" s="61" t="n">
        <v>29.7257287615729</v>
      </c>
      <c r="K371" s="61" t="n">
        <v>42.2063764780988</v>
      </c>
      <c r="L371" s="61" t="n">
        <v>559.0587116</v>
      </c>
      <c r="M371" s="61" t="n">
        <v>48.6956843837996</v>
      </c>
      <c r="N371" s="61" t="n">
        <v>40.6548457553364</v>
      </c>
      <c r="O371" s="61" t="n">
        <v>23.285560234817</v>
      </c>
      <c r="P371" s="61" t="n">
        <v>87.2656636</v>
      </c>
      <c r="Q371" s="61" t="n">
        <v>100</v>
      </c>
      <c r="R371" s="61" t="n">
        <v>6.34597408068559</v>
      </c>
      <c r="S371" s="61" t="n">
        <v>84.6955532354778</v>
      </c>
      <c r="T371" s="61"/>
      <c r="U371" s="61"/>
      <c r="V371" s="61"/>
      <c r="W371" s="61"/>
      <c r="X371" s="61" t="n">
        <v>248.2183393</v>
      </c>
      <c r="Y371" s="61" t="n">
        <v>57.1723358098165</v>
      </c>
      <c r="Z371" s="61" t="n">
        <v>18.0504803672704</v>
      </c>
      <c r="AA371" s="61" t="n">
        <v>57.6877291683992</v>
      </c>
    </row>
    <row r="372">
      <c r="A372" s="61" t="s">
        <v>267</v>
      </c>
      <c r="B372" s="61" t="s">
        <v>268</v>
      </c>
      <c r="C372" s="61" t="s">
        <v>17</v>
      </c>
      <c r="D372" s="61" t="n">
        <v>653.2144908</v>
      </c>
      <c r="E372" s="61" t="n">
        <v>36.2659279569762</v>
      </c>
      <c r="F372" s="61" t="n">
        <v>0.71801339216672</v>
      </c>
      <c r="G372" s="61" t="n">
        <v>36.2056079954364</v>
      </c>
      <c r="H372" s="61" t="n">
        <v>11201.2727681</v>
      </c>
      <c r="I372" s="61" t="n">
        <v>11.191701736885</v>
      </c>
      <c r="J372" s="61" t="n">
        <v>12.312439436177</v>
      </c>
      <c r="K372" s="61" t="n">
        <v>10.9958543157107</v>
      </c>
      <c r="L372" s="61" t="n">
        <v>28893.4877398</v>
      </c>
      <c r="M372" s="61" t="n">
        <v>7.51502205196677</v>
      </c>
      <c r="N372" s="61" t="n">
        <v>31.7597227798384</v>
      </c>
      <c r="O372" s="61" t="n">
        <v>6.48281510129385</v>
      </c>
      <c r="P372" s="61" t="n">
        <v>15782.5897631</v>
      </c>
      <c r="Q372" s="61" t="n">
        <v>7.49095375376919</v>
      </c>
      <c r="R372" s="61" t="n">
        <v>17.3482232445588</v>
      </c>
      <c r="S372" s="61" t="n">
        <v>6.99740670273225</v>
      </c>
      <c r="T372" s="61" t="n">
        <v>3473.041284</v>
      </c>
      <c r="U372" s="61" t="n">
        <v>14.193184758433</v>
      </c>
      <c r="V372" s="61" t="n">
        <v>3.81756710633569</v>
      </c>
      <c r="W372" s="61" t="n">
        <v>13.9616866470376</v>
      </c>
      <c r="X372" s="61" t="n">
        <v>30971.6456593</v>
      </c>
      <c r="Y372" s="61" t="n">
        <v>7.53325700621945</v>
      </c>
      <c r="Z372" s="61" t="n">
        <v>34.0440340409234</v>
      </c>
      <c r="AA372" s="61" t="n">
        <v>6.70500122248416</v>
      </c>
    </row>
    <row r="373">
      <c r="A373" s="61" t="s">
        <v>269</v>
      </c>
      <c r="B373" s="61" t="s">
        <v>270</v>
      </c>
      <c r="C373" s="61" t="s">
        <v>16</v>
      </c>
      <c r="D373" s="61"/>
      <c r="E373" s="61"/>
      <c r="F373" s="61"/>
      <c r="G373" s="61"/>
      <c r="H373" s="61"/>
      <c r="I373" s="61"/>
      <c r="J373" s="61"/>
      <c r="K373" s="61"/>
      <c r="L373" s="61" t="n">
        <v>70.4524222</v>
      </c>
      <c r="M373" s="61" t="n">
        <v>70.3140806816525</v>
      </c>
      <c r="N373" s="61" t="n">
        <v>8.56309514609353</v>
      </c>
      <c r="O373" s="61" t="n">
        <v>59.6133895949855</v>
      </c>
      <c r="P373" s="61" t="n">
        <v>74.8022487</v>
      </c>
      <c r="Q373" s="61" t="n">
        <v>74.6510352391061</v>
      </c>
      <c r="R373" s="61" t="n">
        <v>9.09179205991659</v>
      </c>
      <c r="S373" s="61" t="n">
        <v>67.2327774816051</v>
      </c>
      <c r="T373" s="61" t="n">
        <v>25.9388037</v>
      </c>
      <c r="U373" s="61" t="n">
        <v>99.9999999999999</v>
      </c>
      <c r="V373" s="61" t="n">
        <v>3.15271550818224</v>
      </c>
      <c r="W373" s="61" t="n">
        <v>97.8947885155578</v>
      </c>
      <c r="X373" s="61" t="n">
        <v>651.5513507</v>
      </c>
      <c r="Y373" s="61" t="n">
        <v>31.9389745449742</v>
      </c>
      <c r="Z373" s="61" t="n">
        <v>79.1923972858076</v>
      </c>
      <c r="AA373" s="61" t="n">
        <v>8.16799239209416</v>
      </c>
    </row>
    <row r="374">
      <c r="A374" s="61" t="s">
        <v>269</v>
      </c>
      <c r="B374" s="61" t="s">
        <v>270</v>
      </c>
      <c r="C374" s="61" t="s">
        <v>17</v>
      </c>
      <c r="D374" s="61" t="n">
        <v>91.7777075</v>
      </c>
      <c r="E374" s="61" t="n">
        <v>57.4137434989387</v>
      </c>
      <c r="F374" s="61" t="n">
        <v>0.147508042116678</v>
      </c>
      <c r="G374" s="61" t="n">
        <v>56.999284748117</v>
      </c>
      <c r="H374" s="61" t="n">
        <v>993.4520374</v>
      </c>
      <c r="I374" s="61" t="n">
        <v>24.6698725468254</v>
      </c>
      <c r="J374" s="61" t="n">
        <v>1.596707620679</v>
      </c>
      <c r="K374" s="61" t="n">
        <v>24.0584249957939</v>
      </c>
      <c r="L374" s="61" t="n">
        <v>6438.9104228</v>
      </c>
      <c r="M374" s="61" t="n">
        <v>8.27447579929937</v>
      </c>
      <c r="N374" s="61" t="n">
        <v>10.3488210340392</v>
      </c>
      <c r="O374" s="61" t="n">
        <v>7.29747730634121</v>
      </c>
      <c r="P374" s="61" t="n">
        <v>3502.2354478</v>
      </c>
      <c r="Q374" s="61" t="n">
        <v>13.2102124374059</v>
      </c>
      <c r="R374" s="61" t="n">
        <v>5.62890388100622</v>
      </c>
      <c r="S374" s="61" t="n">
        <v>12.5026679562694</v>
      </c>
      <c r="T374" s="61" t="n">
        <v>1558.6646405</v>
      </c>
      <c r="U374" s="61" t="n">
        <v>17.930229062634</v>
      </c>
      <c r="V374" s="61" t="n">
        <v>2.50513524143812</v>
      </c>
      <c r="W374" s="61" t="n">
        <v>17.5731700110007</v>
      </c>
      <c r="X374" s="61" t="n">
        <v>49633.7419765</v>
      </c>
      <c r="Y374" s="61" t="n">
        <v>2.87322820243017</v>
      </c>
      <c r="Z374" s="61" t="n">
        <v>79.7729241807208</v>
      </c>
      <c r="AA374" s="61" t="n">
        <v>1.52703813369529</v>
      </c>
    </row>
    <row r="375">
      <c r="A375" s="61" t="s">
        <v>271</v>
      </c>
      <c r="B375" s="61" t="s">
        <v>272</v>
      </c>
      <c r="C375" s="61" t="s">
        <v>16</v>
      </c>
      <c r="D375" s="61" t="n">
        <v>19.8614878</v>
      </c>
      <c r="E375" s="61" t="n">
        <v>99.9999999999998</v>
      </c>
      <c r="F375" s="61" t="n">
        <v>2.55453742488154</v>
      </c>
      <c r="G375" s="61" t="n">
        <v>103.001932596429</v>
      </c>
      <c r="H375" s="61" t="n">
        <v>18.0739539</v>
      </c>
      <c r="I375" s="61" t="n">
        <v>100</v>
      </c>
      <c r="J375" s="61" t="n">
        <v>2.32462905689943</v>
      </c>
      <c r="K375" s="61" t="n">
        <v>105.721316129093</v>
      </c>
      <c r="L375" s="61" t="n">
        <v>146.2844655</v>
      </c>
      <c r="M375" s="61" t="n">
        <v>41.6228336599787</v>
      </c>
      <c r="N375" s="61" t="n">
        <v>18.8147607853699</v>
      </c>
      <c r="O375" s="61" t="n">
        <v>30.6363686797005</v>
      </c>
      <c r="P375" s="61" t="n">
        <v>72.7121243</v>
      </c>
      <c r="Q375" s="61" t="n">
        <v>58.8388604073873</v>
      </c>
      <c r="R375" s="61" t="n">
        <v>9.35206086459385</v>
      </c>
      <c r="S375" s="61" t="n">
        <v>63.3488621494857</v>
      </c>
      <c r="T375" s="61" t="n">
        <v>39.0544787</v>
      </c>
      <c r="U375" s="61" t="n">
        <v>70.0341821311809</v>
      </c>
      <c r="V375" s="61" t="n">
        <v>5.02309436498452</v>
      </c>
      <c r="W375" s="61" t="n">
        <v>72.5846789608543</v>
      </c>
      <c r="X375" s="61" t="n">
        <v>481.5118974</v>
      </c>
      <c r="Y375" s="61" t="n">
        <v>48.7163918767529</v>
      </c>
      <c r="Z375" s="61" t="n">
        <v>61.9309175032708</v>
      </c>
      <c r="AA375" s="61" t="n">
        <v>19.6931259525244</v>
      </c>
    </row>
    <row r="376">
      <c r="A376" s="61" t="s">
        <v>271</v>
      </c>
      <c r="B376" s="61" t="s">
        <v>272</v>
      </c>
      <c r="C376" s="61" t="s">
        <v>17</v>
      </c>
      <c r="D376" s="61" t="n">
        <v>126.6172217</v>
      </c>
      <c r="E376" s="61" t="n">
        <v>56.5933087343324</v>
      </c>
      <c r="F376" s="61" t="n">
        <v>0.647960164586991</v>
      </c>
      <c r="G376" s="61" t="n">
        <v>56.1128028666747</v>
      </c>
      <c r="H376" s="61" t="n">
        <v>1426.9838119</v>
      </c>
      <c r="I376" s="61" t="n">
        <v>13.2841711891239</v>
      </c>
      <c r="J376" s="61" t="n">
        <v>7.30255057888145</v>
      </c>
      <c r="K376" s="61" t="n">
        <v>13.5482353792215</v>
      </c>
      <c r="L376" s="61" t="n">
        <v>4019.5475397</v>
      </c>
      <c r="M376" s="61" t="n">
        <v>10.4205800139082</v>
      </c>
      <c r="N376" s="61" t="n">
        <v>20.5699244575136</v>
      </c>
      <c r="O376" s="61" t="n">
        <v>10.5048127951002</v>
      </c>
      <c r="P376" s="61" t="n">
        <v>2296.4738646</v>
      </c>
      <c r="Q376" s="61" t="n">
        <v>10.3630985363191</v>
      </c>
      <c r="R376" s="61" t="n">
        <v>11.7521421122443</v>
      </c>
      <c r="S376" s="61" t="n">
        <v>10.8743528319883</v>
      </c>
      <c r="T376" s="61" t="n">
        <v>755.9117692</v>
      </c>
      <c r="U376" s="61" t="n">
        <v>17.5882423751076</v>
      </c>
      <c r="V376" s="61" t="n">
        <v>3.86835777793784</v>
      </c>
      <c r="W376" s="61" t="n">
        <v>16.7186347737679</v>
      </c>
      <c r="X376" s="61" t="n">
        <v>10915.3617646</v>
      </c>
      <c r="Y376" s="61" t="n">
        <v>7.60655496417368</v>
      </c>
      <c r="Z376" s="61" t="n">
        <v>55.8590649088359</v>
      </c>
      <c r="AA376" s="61" t="n">
        <v>5.52751901370074</v>
      </c>
    </row>
    <row r="377">
      <c r="A377" s="61" t="s">
        <v>273</v>
      </c>
      <c r="B377" s="61" t="s">
        <v>274</v>
      </c>
      <c r="C377" s="61" t="s">
        <v>16</v>
      </c>
      <c r="D377" s="61" t="n">
        <v>21.089715</v>
      </c>
      <c r="E377" s="61" t="n">
        <v>100</v>
      </c>
      <c r="F377" s="61" t="n">
        <v>0.610602571582073</v>
      </c>
      <c r="G377" s="61" t="n">
        <v>99.4748998236082</v>
      </c>
      <c r="H377" s="61" t="n">
        <v>237.7873019</v>
      </c>
      <c r="I377" s="61" t="n">
        <v>34.7586620706646</v>
      </c>
      <c r="J377" s="61" t="n">
        <v>6.88456615130659</v>
      </c>
      <c r="K377" s="61" t="n">
        <v>39.2458258467252</v>
      </c>
      <c r="L377" s="61" t="n">
        <v>459.4256272</v>
      </c>
      <c r="M377" s="61" t="n">
        <v>30.4340155868621</v>
      </c>
      <c r="N377" s="61" t="n">
        <v>13.3015770682073</v>
      </c>
      <c r="O377" s="61" t="n">
        <v>17.1135223290199</v>
      </c>
      <c r="P377" s="61" t="n">
        <v>172.1029569</v>
      </c>
      <c r="Q377" s="61" t="n">
        <v>56.2251025549034</v>
      </c>
      <c r="R377" s="61" t="n">
        <v>4.98283206103158</v>
      </c>
      <c r="S377" s="61" t="n">
        <v>41.8040623968268</v>
      </c>
      <c r="T377" s="61" t="n">
        <v>144.7463508</v>
      </c>
      <c r="U377" s="61" t="n">
        <v>45.2946597558006</v>
      </c>
      <c r="V377" s="61" t="n">
        <v>4.19078655285768</v>
      </c>
      <c r="W377" s="61" t="n">
        <v>36.3974511334391</v>
      </c>
      <c r="X377" s="61" t="n">
        <v>2418.7665185</v>
      </c>
      <c r="Y377" s="61" t="n">
        <v>29.3820226285037</v>
      </c>
      <c r="Z377" s="61" t="n">
        <v>70.0296355950148</v>
      </c>
      <c r="AA377" s="61" t="n">
        <v>6.07318864394765</v>
      </c>
    </row>
    <row r="378">
      <c r="A378" s="61" t="s">
        <v>273</v>
      </c>
      <c r="B378" s="61" t="s">
        <v>274</v>
      </c>
      <c r="C378" s="61" t="s">
        <v>17</v>
      </c>
      <c r="D378" s="61" t="n">
        <v>389.5447035</v>
      </c>
      <c r="E378" s="61" t="n">
        <v>29.5343396065507</v>
      </c>
      <c r="F378" s="61" t="n">
        <v>1.34439274671755</v>
      </c>
      <c r="G378" s="61" t="n">
        <v>28.84583754688</v>
      </c>
      <c r="H378" s="61" t="n">
        <v>2349.7519123</v>
      </c>
      <c r="I378" s="61" t="n">
        <v>18.7932563163466</v>
      </c>
      <c r="J378" s="61" t="n">
        <v>8.1094400696474</v>
      </c>
      <c r="K378" s="61" t="n">
        <v>18.268125925421</v>
      </c>
      <c r="L378" s="61" t="n">
        <v>5754.4091095</v>
      </c>
      <c r="M378" s="61" t="n">
        <v>9.02612675376097</v>
      </c>
      <c r="N378" s="61" t="n">
        <v>19.8595586050811</v>
      </c>
      <c r="O378" s="61" t="n">
        <v>8.12890097566043</v>
      </c>
      <c r="P378" s="61" t="n">
        <v>3927.9816037</v>
      </c>
      <c r="Q378" s="61" t="n">
        <v>10.0076263436622</v>
      </c>
      <c r="R378" s="61" t="n">
        <v>13.5562104421072</v>
      </c>
      <c r="S378" s="61" t="n">
        <v>9.60249917803241</v>
      </c>
      <c r="T378" s="61" t="n">
        <v>1478.0720457</v>
      </c>
      <c r="U378" s="61" t="n">
        <v>16.3309085959724</v>
      </c>
      <c r="V378" s="61" t="n">
        <v>5.10110731710938</v>
      </c>
      <c r="W378" s="61" t="n">
        <v>15.5388962292333</v>
      </c>
      <c r="X378" s="61" t="n">
        <v>15075.7542504</v>
      </c>
      <c r="Y378" s="61" t="n">
        <v>6.72453312261719</v>
      </c>
      <c r="Z378" s="61" t="n">
        <v>52.0292908193374</v>
      </c>
      <c r="AA378" s="61" t="n">
        <v>5.6744662558935</v>
      </c>
    </row>
    <row r="379">
      <c r="A379" s="61" t="s">
        <v>275</v>
      </c>
      <c r="B379" s="61" t="s">
        <v>276</v>
      </c>
      <c r="C379" s="61" t="s">
        <v>16</v>
      </c>
      <c r="D379" s="61"/>
      <c r="E379" s="61"/>
      <c r="F379" s="61"/>
      <c r="G379" s="61"/>
      <c r="H379" s="61" t="n">
        <v>533.2343245</v>
      </c>
      <c r="I379" s="61" t="n">
        <v>37.4548273933922</v>
      </c>
      <c r="J379" s="61" t="n">
        <v>32.8962876200867</v>
      </c>
      <c r="K379" s="61" t="n">
        <v>24.5660698590981</v>
      </c>
      <c r="L379" s="61" t="n">
        <v>728.429387</v>
      </c>
      <c r="M379" s="61" t="n">
        <v>29.7515641009218</v>
      </c>
      <c r="N379" s="61" t="n">
        <v>44.9382598319127</v>
      </c>
      <c r="O379" s="61" t="n">
        <v>19.469191647154</v>
      </c>
      <c r="P379" s="61" t="n">
        <v>176.0982877</v>
      </c>
      <c r="Q379" s="61" t="n">
        <v>40.0627178858396</v>
      </c>
      <c r="R379" s="61" t="n">
        <v>10.8638541358265</v>
      </c>
      <c r="S379" s="61" t="n">
        <v>34.8372862215317</v>
      </c>
      <c r="T379" s="61"/>
      <c r="U379" s="61"/>
      <c r="V379" s="61"/>
      <c r="W379" s="61"/>
      <c r="X379" s="61" t="n">
        <v>183.1939295</v>
      </c>
      <c r="Y379" s="61" t="n">
        <v>53.2192252604164</v>
      </c>
      <c r="Z379" s="61" t="n">
        <v>11.301598412174</v>
      </c>
      <c r="AA379" s="61" t="n">
        <v>51.6282447272903</v>
      </c>
    </row>
    <row r="380">
      <c r="A380" s="61" t="s">
        <v>275</v>
      </c>
      <c r="B380" s="61" t="s">
        <v>276</v>
      </c>
      <c r="C380" s="61" t="s">
        <v>17</v>
      </c>
      <c r="D380" s="61" t="n">
        <v>418.1370947</v>
      </c>
      <c r="E380" s="61" t="n">
        <v>32.1599341442346</v>
      </c>
      <c r="F380" s="61" t="n">
        <v>1.07434704715936</v>
      </c>
      <c r="G380" s="61" t="n">
        <v>31.650978785997</v>
      </c>
      <c r="H380" s="61" t="n">
        <v>4198.4799095</v>
      </c>
      <c r="I380" s="61" t="n">
        <v>14.237562955553</v>
      </c>
      <c r="J380" s="61" t="n">
        <v>10.7874296504726</v>
      </c>
      <c r="K380" s="61" t="n">
        <v>14.1390535556765</v>
      </c>
      <c r="L380" s="61" t="n">
        <v>10058.0210145</v>
      </c>
      <c r="M380" s="61" t="n">
        <v>8.81346323277066</v>
      </c>
      <c r="N380" s="61" t="n">
        <v>25.8427327165214</v>
      </c>
      <c r="O380" s="61" t="n">
        <v>7.91496976748907</v>
      </c>
      <c r="P380" s="61" t="n">
        <v>5895.2679715</v>
      </c>
      <c r="Q380" s="61" t="n">
        <v>8.02281097244347</v>
      </c>
      <c r="R380" s="61" t="n">
        <v>15.1470984461169</v>
      </c>
      <c r="S380" s="61" t="n">
        <v>7.85670097959844</v>
      </c>
      <c r="T380" s="61" t="n">
        <v>824.6218835</v>
      </c>
      <c r="U380" s="61" t="n">
        <v>22.0195488439968</v>
      </c>
      <c r="V380" s="61" t="n">
        <v>2.11875506093723</v>
      </c>
      <c r="W380" s="61" t="n">
        <v>21.9930842609167</v>
      </c>
      <c r="X380" s="61" t="n">
        <v>17525.5860509</v>
      </c>
      <c r="Y380" s="61" t="n">
        <v>7.82224768032786</v>
      </c>
      <c r="Z380" s="61" t="n">
        <v>45.0296370787926</v>
      </c>
      <c r="AA380" s="61" t="n">
        <v>7.03119235885077</v>
      </c>
    </row>
    <row r="381">
      <c r="A381" s="61" t="s">
        <v>277</v>
      </c>
      <c r="B381" s="61" t="s">
        <v>278</v>
      </c>
      <c r="C381" s="61" t="s">
        <v>16</v>
      </c>
      <c r="D381" s="61"/>
      <c r="E381" s="61"/>
      <c r="F381" s="61"/>
      <c r="G381" s="61"/>
      <c r="H381" s="61"/>
      <c r="I381" s="61"/>
      <c r="J381" s="61"/>
      <c r="K381" s="61"/>
      <c r="L381" s="61" t="n">
        <v>13.5441239</v>
      </c>
      <c r="M381" s="61" t="n">
        <v>99.9999999999999</v>
      </c>
      <c r="N381" s="61" t="n">
        <v>3.44219649052242</v>
      </c>
      <c r="O381" s="61" t="n">
        <v>96.1857964874708</v>
      </c>
      <c r="P381" s="61" t="n">
        <v>32.903303</v>
      </c>
      <c r="Q381" s="61" t="n">
        <v>100</v>
      </c>
      <c r="R381" s="61" t="n">
        <v>8.36227097074887</v>
      </c>
      <c r="S381" s="61" t="n">
        <v>98.2345539327832</v>
      </c>
      <c r="T381" s="61"/>
      <c r="U381" s="61"/>
      <c r="V381" s="61"/>
      <c r="W381" s="61"/>
      <c r="X381" s="61" t="n">
        <v>347.0258666</v>
      </c>
      <c r="Y381" s="61" t="n">
        <v>35.2737144540614</v>
      </c>
      <c r="Z381" s="61" t="n">
        <v>88.1955325387287</v>
      </c>
      <c r="AA381" s="61" t="n">
        <v>9.78537885489032</v>
      </c>
    </row>
    <row r="382">
      <c r="A382" s="61" t="s">
        <v>277</v>
      </c>
      <c r="B382" s="61" t="s">
        <v>278</v>
      </c>
      <c r="C382" s="61" t="s">
        <v>17</v>
      </c>
      <c r="D382" s="61" t="n">
        <v>147.5819748</v>
      </c>
      <c r="E382" s="61" t="n">
        <v>47.3802508804324</v>
      </c>
      <c r="F382" s="61" t="n">
        <v>0.525511691270894</v>
      </c>
      <c r="G382" s="61" t="n">
        <v>47.3441276978334</v>
      </c>
      <c r="H382" s="61" t="n">
        <v>880.7641937</v>
      </c>
      <c r="I382" s="61" t="n">
        <v>17.6194775465167</v>
      </c>
      <c r="J382" s="61" t="n">
        <v>3.13623585583117</v>
      </c>
      <c r="K382" s="61" t="n">
        <v>16.7870752937082</v>
      </c>
      <c r="L382" s="61" t="n">
        <v>3606.497088</v>
      </c>
      <c r="M382" s="61" t="n">
        <v>9.70708653742363</v>
      </c>
      <c r="N382" s="61" t="n">
        <v>12.8420587056573</v>
      </c>
      <c r="O382" s="61" t="n">
        <v>8.95595417419927</v>
      </c>
      <c r="P382" s="61" t="n">
        <v>1869.0643033</v>
      </c>
      <c r="Q382" s="61" t="n">
        <v>11.1270340523404</v>
      </c>
      <c r="R382" s="61" t="n">
        <v>6.65538690922326</v>
      </c>
      <c r="S382" s="61" t="n">
        <v>10.9727025288873</v>
      </c>
      <c r="T382" s="61" t="n">
        <v>498.1165069</v>
      </c>
      <c r="U382" s="61" t="n">
        <v>23.6671086103286</v>
      </c>
      <c r="V382" s="61" t="n">
        <v>1.77369931758745</v>
      </c>
      <c r="W382" s="61" t="n">
        <v>22.3008147060444</v>
      </c>
      <c r="X382" s="61" t="n">
        <v>21081.4567105</v>
      </c>
      <c r="Y382" s="61" t="n">
        <v>3.24960642473892</v>
      </c>
      <c r="Z382" s="61" t="n">
        <v>75.06710752043</v>
      </c>
      <c r="AA382" s="61" t="n">
        <v>2.06622745825535</v>
      </c>
    </row>
    <row r="383">
      <c r="A383" s="61" t="s">
        <v>279</v>
      </c>
      <c r="B383" s="61" t="s">
        <v>280</v>
      </c>
      <c r="C383" s="61" t="s">
        <v>16</v>
      </c>
      <c r="D383" s="61" t="n">
        <v>35.7739693</v>
      </c>
      <c r="E383" s="61" t="n">
        <v>62.992833277959</v>
      </c>
      <c r="F383" s="61" t="n">
        <v>6.04727990895065</v>
      </c>
      <c r="G383" s="61" t="n">
        <v>52.1592494834245</v>
      </c>
      <c r="H383" s="61" t="n">
        <v>200.3382468</v>
      </c>
      <c r="I383" s="61" t="n">
        <v>29.3800157065743</v>
      </c>
      <c r="J383" s="61" t="n">
        <v>33.8654468199602</v>
      </c>
      <c r="K383" s="61" t="n">
        <v>18.0992088292707</v>
      </c>
      <c r="L383" s="61" t="n">
        <v>302.5524583</v>
      </c>
      <c r="M383" s="61" t="n">
        <v>21.0382912909581</v>
      </c>
      <c r="N383" s="61" t="n">
        <v>51.1438746742934</v>
      </c>
      <c r="O383" s="61" t="n">
        <v>11.5983488741333</v>
      </c>
      <c r="P383" s="61" t="n">
        <v>37.7039662</v>
      </c>
      <c r="Q383" s="61" t="n">
        <v>41.5904572838043</v>
      </c>
      <c r="R383" s="61" t="n">
        <v>6.37352918198581</v>
      </c>
      <c r="S383" s="61" t="n">
        <v>40.8296609077938</v>
      </c>
      <c r="T383" s="61"/>
      <c r="U383" s="61"/>
      <c r="V383" s="61"/>
      <c r="W383" s="61"/>
      <c r="X383" s="61" t="n">
        <v>15.2026086</v>
      </c>
      <c r="Y383" s="61" t="n">
        <v>58.1205094592122</v>
      </c>
      <c r="Z383" s="61" t="n">
        <v>2.56986941480996</v>
      </c>
      <c r="AA383" s="61" t="n">
        <v>56.4005042978023</v>
      </c>
    </row>
    <row r="384">
      <c r="A384" s="61" t="s">
        <v>279</v>
      </c>
      <c r="B384" s="61" t="s">
        <v>280</v>
      </c>
      <c r="C384" s="61" t="s">
        <v>17</v>
      </c>
      <c r="D384" s="61" t="n">
        <v>226.3867384</v>
      </c>
      <c r="E384" s="61" t="n">
        <v>28.7102370503178</v>
      </c>
      <c r="F384" s="61" t="n">
        <v>2.41976741837059</v>
      </c>
      <c r="G384" s="61" t="n">
        <v>27.6807464119744</v>
      </c>
      <c r="H384" s="61" t="n">
        <v>2746.4945184</v>
      </c>
      <c r="I384" s="61" t="n">
        <v>8.81862038335657</v>
      </c>
      <c r="J384" s="61" t="n">
        <v>29.3563041604284</v>
      </c>
      <c r="K384" s="61" t="n">
        <v>7.63815850840025</v>
      </c>
      <c r="L384" s="61" t="n">
        <v>3762.7714863</v>
      </c>
      <c r="M384" s="61" t="n">
        <v>6.52994970978765</v>
      </c>
      <c r="N384" s="61" t="n">
        <v>40.2189276177258</v>
      </c>
      <c r="O384" s="61" t="n">
        <v>5.53391603838495</v>
      </c>
      <c r="P384" s="61" t="n">
        <v>1073.8135122</v>
      </c>
      <c r="Q384" s="61" t="n">
        <v>11.9298806664266</v>
      </c>
      <c r="R384" s="61" t="n">
        <v>11.4776111383194</v>
      </c>
      <c r="S384" s="61" t="n">
        <v>10.4274680089437</v>
      </c>
      <c r="T384" s="61" t="n">
        <v>255.8161023</v>
      </c>
      <c r="U384" s="61" t="n">
        <v>23.1892560475074</v>
      </c>
      <c r="V384" s="61" t="n">
        <v>2.73432743373142</v>
      </c>
      <c r="W384" s="61" t="n">
        <v>23.7585762021506</v>
      </c>
      <c r="X384" s="61" t="n">
        <v>1290.4407041</v>
      </c>
      <c r="Y384" s="61" t="n">
        <v>14.4325005406311</v>
      </c>
      <c r="Z384" s="61" t="n">
        <v>13.7930622314243</v>
      </c>
      <c r="AA384" s="61" t="n">
        <v>13.1425834306428</v>
      </c>
    </row>
    <row r="385">
      <c r="A385" s="61" t="s">
        <v>281</v>
      </c>
      <c r="B385" s="61" t="s">
        <v>282</v>
      </c>
      <c r="C385" s="61" t="s">
        <v>16</v>
      </c>
      <c r="D385" s="61"/>
      <c r="E385" s="61"/>
      <c r="F385" s="61"/>
      <c r="G385" s="61"/>
      <c r="H385" s="61" t="n">
        <v>172.0802801</v>
      </c>
      <c r="I385" s="61" t="n">
        <v>51.2224621022029</v>
      </c>
      <c r="J385" s="61" t="n">
        <v>16.6502159726932</v>
      </c>
      <c r="K385" s="61" t="n">
        <v>35.909454009555</v>
      </c>
      <c r="L385" s="61" t="n">
        <v>473.0115497</v>
      </c>
      <c r="M385" s="61" t="n">
        <v>36.7467308438319</v>
      </c>
      <c r="N385" s="61" t="n">
        <v>45.76785007269</v>
      </c>
      <c r="O385" s="61" t="n">
        <v>27.3719209051367</v>
      </c>
      <c r="P385" s="61" t="n">
        <v>40.1657201</v>
      </c>
      <c r="Q385" s="61" t="n">
        <v>99.9999999999998</v>
      </c>
      <c r="R385" s="61" t="n">
        <v>3.88637160501545</v>
      </c>
      <c r="S385" s="61" t="n">
        <v>97.5755550372108</v>
      </c>
      <c r="T385" s="61" t="n">
        <v>59.2802936</v>
      </c>
      <c r="U385" s="61" t="n">
        <v>70.7316226679908</v>
      </c>
      <c r="V385" s="61" t="n">
        <v>5.73586753107954</v>
      </c>
      <c r="W385" s="61" t="n">
        <v>71.7819455530239</v>
      </c>
      <c r="X385" s="61" t="n">
        <v>288.9639464</v>
      </c>
      <c r="Y385" s="61" t="n">
        <v>56.8471277478185</v>
      </c>
      <c r="Z385" s="61" t="n">
        <v>27.9596948185218</v>
      </c>
      <c r="AA385" s="61" t="n">
        <v>44.1465302513247</v>
      </c>
    </row>
    <row r="386">
      <c r="A386" s="61" t="s">
        <v>281</v>
      </c>
      <c r="B386" s="61" t="s">
        <v>282</v>
      </c>
      <c r="C386" s="61" t="s">
        <v>17</v>
      </c>
      <c r="D386" s="61" t="n">
        <v>319.9536897</v>
      </c>
      <c r="E386" s="61" t="n">
        <v>37.614658199525</v>
      </c>
      <c r="F386" s="61" t="n">
        <v>0.827287596528492</v>
      </c>
      <c r="G386" s="61" t="n">
        <v>37.9610302757931</v>
      </c>
      <c r="H386" s="61" t="n">
        <v>3311.9154341</v>
      </c>
      <c r="I386" s="61" t="n">
        <v>11.7424972804574</v>
      </c>
      <c r="J386" s="61" t="n">
        <v>8.56344729748621</v>
      </c>
      <c r="K386" s="61" t="n">
        <v>11.5876184352181</v>
      </c>
      <c r="L386" s="61" t="n">
        <v>10797.6366498</v>
      </c>
      <c r="M386" s="61" t="n">
        <v>6.47930917956914</v>
      </c>
      <c r="N386" s="61" t="n">
        <v>27.9188868882139</v>
      </c>
      <c r="O386" s="61" t="n">
        <v>6.52302081934745</v>
      </c>
      <c r="P386" s="61" t="n">
        <v>6583.8338718</v>
      </c>
      <c r="Q386" s="61" t="n">
        <v>7.39747055063716</v>
      </c>
      <c r="R386" s="61" t="n">
        <v>17.0234764438921</v>
      </c>
      <c r="S386" s="61" t="n">
        <v>6.88427650291049</v>
      </c>
      <c r="T386" s="61" t="n">
        <v>1638.8583145</v>
      </c>
      <c r="U386" s="61" t="n">
        <v>14.2748391645025</v>
      </c>
      <c r="V386" s="61" t="n">
        <v>4.23751061387882</v>
      </c>
      <c r="W386" s="61" t="n">
        <v>14.7690717196742</v>
      </c>
      <c r="X386" s="61" t="n">
        <v>16022.8276349</v>
      </c>
      <c r="Y386" s="61" t="n">
        <v>7.84428336876341</v>
      </c>
      <c r="Z386" s="61" t="n">
        <v>41.4293911600005</v>
      </c>
      <c r="AA386" s="61" t="n">
        <v>6.24749492910073</v>
      </c>
    </row>
    <row r="387">
      <c r="A387" s="61" t="s">
        <v>283</v>
      </c>
      <c r="B387" s="61" t="s">
        <v>284</v>
      </c>
      <c r="C387" s="61" t="s">
        <v>16</v>
      </c>
      <c r="D387" s="61" t="n">
        <v>438.408436</v>
      </c>
      <c r="E387" s="61" t="n">
        <v>32.6622698981657</v>
      </c>
      <c r="F387" s="61" t="n">
        <v>6.23520721491233</v>
      </c>
      <c r="G387" s="61" t="n">
        <v>28.3604681406735</v>
      </c>
      <c r="H387" s="61" t="n">
        <v>3065.9645238</v>
      </c>
      <c r="I387" s="61" t="n">
        <v>15.7651263287844</v>
      </c>
      <c r="J387" s="61" t="n">
        <v>43.6052834518517</v>
      </c>
      <c r="K387" s="61" t="n">
        <v>8.53922198824463</v>
      </c>
      <c r="L387" s="61" t="n">
        <v>3108.786545</v>
      </c>
      <c r="M387" s="61" t="n">
        <v>12.3030419266195</v>
      </c>
      <c r="N387" s="61" t="n">
        <v>44.2143141036784</v>
      </c>
      <c r="O387" s="61" t="n">
        <v>8.30407660420743</v>
      </c>
      <c r="P387" s="61" t="n">
        <v>236.8302031</v>
      </c>
      <c r="Q387" s="61" t="n">
        <v>42.4818726097912</v>
      </c>
      <c r="R387" s="61" t="n">
        <v>3.36828689828923</v>
      </c>
      <c r="S387" s="61" t="n">
        <v>41.9423439373453</v>
      </c>
      <c r="T387" s="61" t="n">
        <v>35.4710706</v>
      </c>
      <c r="U387" s="61" t="n">
        <v>100</v>
      </c>
      <c r="V387" s="61" t="n">
        <v>0.504482708735524</v>
      </c>
      <c r="W387" s="61" t="n">
        <v>97.0053522696453</v>
      </c>
      <c r="X387" s="61" t="n">
        <v>145.7159072</v>
      </c>
      <c r="Y387" s="61" t="n">
        <v>61.1778894298592</v>
      </c>
      <c r="Z387" s="61" t="n">
        <v>2.07242562253281</v>
      </c>
      <c r="AA387" s="61" t="n">
        <v>61.0903605316709</v>
      </c>
    </row>
    <row r="388">
      <c r="A388" s="61" t="s">
        <v>283</v>
      </c>
      <c r="B388" s="61" t="s">
        <v>284</v>
      </c>
      <c r="C388" s="61" t="s">
        <v>17</v>
      </c>
      <c r="D388" s="61" t="n">
        <v>1185.9669996</v>
      </c>
      <c r="E388" s="61" t="n">
        <v>22.6410417860909</v>
      </c>
      <c r="F388" s="61" t="n">
        <v>5.03637781839675</v>
      </c>
      <c r="G388" s="61" t="n">
        <v>20.3009901905185</v>
      </c>
      <c r="H388" s="61" t="n">
        <v>9480.2323027</v>
      </c>
      <c r="I388" s="61" t="n">
        <v>6.96558624016803</v>
      </c>
      <c r="J388" s="61" t="n">
        <v>40.2591570411911</v>
      </c>
      <c r="K388" s="61" t="n">
        <v>4.86763260319434</v>
      </c>
      <c r="L388" s="61" t="n">
        <v>10770.3206503</v>
      </c>
      <c r="M388" s="61" t="n">
        <v>6.76198799965192</v>
      </c>
      <c r="N388" s="61" t="n">
        <v>45.7377009971496</v>
      </c>
      <c r="O388" s="61" t="n">
        <v>4.23413995940366</v>
      </c>
      <c r="P388" s="61" t="n">
        <v>1215.4073402</v>
      </c>
      <c r="Q388" s="61" t="n">
        <v>17.3105618556467</v>
      </c>
      <c r="R388" s="61" t="n">
        <v>5.16140041886868</v>
      </c>
      <c r="S388" s="61" t="n">
        <v>16.7897374910064</v>
      </c>
      <c r="T388" s="61" t="n">
        <v>299.7762908</v>
      </c>
      <c r="U388" s="61" t="n">
        <v>36.4812215558421</v>
      </c>
      <c r="V388" s="61" t="n">
        <v>1.27304272545154</v>
      </c>
      <c r="W388" s="61" t="n">
        <v>36.1796308607603</v>
      </c>
      <c r="X388" s="61" t="n">
        <v>596.3113264</v>
      </c>
      <c r="Y388" s="61" t="n">
        <v>31.0842045019277</v>
      </c>
      <c r="Z388" s="61" t="n">
        <v>2.53232099894233</v>
      </c>
      <c r="AA388" s="61" t="n">
        <v>30.5886533176367</v>
      </c>
    </row>
    <row r="389">
      <c r="A389" s="61" t="s">
        <v>285</v>
      </c>
      <c r="B389" s="61" t="s">
        <v>286</v>
      </c>
      <c r="C389" s="61" t="s">
        <v>16</v>
      </c>
      <c r="D389" s="61" t="n">
        <v>214.3756549</v>
      </c>
      <c r="E389" s="61" t="n">
        <v>38.5839567517232</v>
      </c>
      <c r="F389" s="61" t="n">
        <v>6.2318039275781</v>
      </c>
      <c r="G389" s="61" t="n">
        <v>34.5048990322881</v>
      </c>
      <c r="H389" s="61" t="n">
        <v>1212.732297</v>
      </c>
      <c r="I389" s="61" t="n">
        <v>24.2378332090101</v>
      </c>
      <c r="J389" s="61" t="n">
        <v>35.2535827590627</v>
      </c>
      <c r="K389" s="61" t="n">
        <v>14.4375864668046</v>
      </c>
      <c r="L389" s="61" t="n">
        <v>1574.8416975</v>
      </c>
      <c r="M389" s="61" t="n">
        <v>17.0863551157187</v>
      </c>
      <c r="N389" s="61" t="n">
        <v>45.7799402659423</v>
      </c>
      <c r="O389" s="61" t="n">
        <v>10.022609230135</v>
      </c>
      <c r="P389" s="61" t="n">
        <v>234.0589051</v>
      </c>
      <c r="Q389" s="61" t="n">
        <v>38.8490093136653</v>
      </c>
      <c r="R389" s="61" t="n">
        <v>6.80398716340812</v>
      </c>
      <c r="S389" s="61" t="n">
        <v>37.3820387376711</v>
      </c>
      <c r="T389" s="61" t="n">
        <v>36.601317</v>
      </c>
      <c r="U389" s="61" t="n">
        <v>99.9999999999998</v>
      </c>
      <c r="V389" s="61" t="n">
        <v>1.06398383315274</v>
      </c>
      <c r="W389" s="61" t="n">
        <v>96.4517181142052</v>
      </c>
      <c r="X389" s="61" t="n">
        <v>167.4157999</v>
      </c>
      <c r="Y389" s="61" t="n">
        <v>37.0001945835785</v>
      </c>
      <c r="Z389" s="61" t="n">
        <v>4.8667020508561</v>
      </c>
      <c r="AA389" s="61" t="n">
        <v>38.4309175081579</v>
      </c>
    </row>
    <row r="390">
      <c r="A390" s="61" t="s">
        <v>285</v>
      </c>
      <c r="B390" s="61" t="s">
        <v>286</v>
      </c>
      <c r="C390" s="61" t="s">
        <v>17</v>
      </c>
      <c r="D390" s="61" t="n">
        <v>656.1578129</v>
      </c>
      <c r="E390" s="61" t="n">
        <v>20.4548536494043</v>
      </c>
      <c r="F390" s="61" t="n">
        <v>3.30419374791661</v>
      </c>
      <c r="G390" s="61" t="n">
        <v>19.7328032304458</v>
      </c>
      <c r="H390" s="61" t="n">
        <v>6739.6421718</v>
      </c>
      <c r="I390" s="61" t="n">
        <v>8.00041423812086</v>
      </c>
      <c r="J390" s="61" t="n">
        <v>33.9386091111751</v>
      </c>
      <c r="K390" s="61" t="n">
        <v>7.25847640591676</v>
      </c>
      <c r="L390" s="61" t="n">
        <v>8590.5677976</v>
      </c>
      <c r="M390" s="61" t="n">
        <v>6.12282195225151</v>
      </c>
      <c r="N390" s="61" t="n">
        <v>43.2592584433794</v>
      </c>
      <c r="O390" s="61" t="n">
        <v>4.87494043436637</v>
      </c>
      <c r="P390" s="61" t="n">
        <v>2198.1329385</v>
      </c>
      <c r="Q390" s="61" t="n">
        <v>12.386885588357</v>
      </c>
      <c r="R390" s="61" t="n">
        <v>11.0690705340853</v>
      </c>
      <c r="S390" s="61" t="n">
        <v>11.648802963847</v>
      </c>
      <c r="T390" s="61" t="n">
        <v>179.772663</v>
      </c>
      <c r="U390" s="61" t="n">
        <v>36.3584315167633</v>
      </c>
      <c r="V390" s="61" t="n">
        <v>0.905275678278705</v>
      </c>
      <c r="W390" s="61" t="n">
        <v>36.3136899304521</v>
      </c>
      <c r="X390" s="61" t="n">
        <v>1494.0600845</v>
      </c>
      <c r="Y390" s="61" t="n">
        <v>19.8499708313646</v>
      </c>
      <c r="Z390" s="61" t="n">
        <v>7.52359248516487</v>
      </c>
      <c r="AA390" s="61" t="n">
        <v>18.8464704376135</v>
      </c>
    </row>
    <row r="391">
      <c r="A391" s="61" t="s">
        <v>287</v>
      </c>
      <c r="B391" s="61" t="s">
        <v>288</v>
      </c>
      <c r="C391" s="61" t="s">
        <v>16</v>
      </c>
      <c r="D391" s="61"/>
      <c r="E391" s="61"/>
      <c r="F391" s="61"/>
      <c r="G391" s="61"/>
      <c r="H391" s="61" t="n">
        <v>93.6244633</v>
      </c>
      <c r="I391" s="61" t="n">
        <v>34.5100810640934</v>
      </c>
      <c r="J391" s="61" t="n">
        <v>22.0239219007836</v>
      </c>
      <c r="K391" s="61" t="n">
        <v>28.0916977726692</v>
      </c>
      <c r="L391" s="61" t="n">
        <v>140.39066</v>
      </c>
      <c r="M391" s="61" t="n">
        <v>32.4719899061697</v>
      </c>
      <c r="N391" s="61" t="n">
        <v>33.0250537354959</v>
      </c>
      <c r="O391" s="61" t="n">
        <v>24.4011436726334</v>
      </c>
      <c r="P391" s="61" t="n">
        <v>34.7070381</v>
      </c>
      <c r="Q391" s="61" t="n">
        <v>58.4499715809878</v>
      </c>
      <c r="R391" s="61" t="n">
        <v>8.1643736004404</v>
      </c>
      <c r="S391" s="61" t="n">
        <v>48.0086688009827</v>
      </c>
      <c r="T391" s="61"/>
      <c r="U391" s="61"/>
      <c r="V391" s="61"/>
      <c r="W391" s="61"/>
      <c r="X391" s="61" t="n">
        <v>156.3813407</v>
      </c>
      <c r="Y391" s="61" t="n">
        <v>43.4302518186136</v>
      </c>
      <c r="Z391" s="61" t="n">
        <v>36.7866507632801</v>
      </c>
      <c r="AA391" s="61" t="n">
        <v>31.9464648320118</v>
      </c>
    </row>
    <row r="392">
      <c r="A392" s="61" t="s">
        <v>287</v>
      </c>
      <c r="B392" s="61" t="s">
        <v>288</v>
      </c>
      <c r="C392" s="61" t="s">
        <v>17</v>
      </c>
      <c r="D392" s="61" t="n">
        <v>84.181495</v>
      </c>
      <c r="E392" s="61" t="n">
        <v>32.5154465119108</v>
      </c>
      <c r="F392" s="61" t="n">
        <v>0.871341769747617</v>
      </c>
      <c r="G392" s="61" t="n">
        <v>32.0710150157316</v>
      </c>
      <c r="H392" s="61" t="n">
        <v>1162.6830514</v>
      </c>
      <c r="I392" s="61" t="n">
        <v>14.8570990393666</v>
      </c>
      <c r="J392" s="61" t="n">
        <v>12.0346438093364</v>
      </c>
      <c r="K392" s="61" t="n">
        <v>14.5832507237137</v>
      </c>
      <c r="L392" s="61" t="n">
        <v>2326.8127504</v>
      </c>
      <c r="M392" s="61" t="n">
        <v>6.84702531512536</v>
      </c>
      <c r="N392" s="61" t="n">
        <v>24.0842615090746</v>
      </c>
      <c r="O392" s="61" t="n">
        <v>6.94964658694455</v>
      </c>
      <c r="P392" s="61" t="n">
        <v>1525.4660388</v>
      </c>
      <c r="Q392" s="61" t="n">
        <v>8.73490540573098</v>
      </c>
      <c r="R392" s="61" t="n">
        <v>15.7897205073143</v>
      </c>
      <c r="S392" s="61" t="n">
        <v>8.51348155319737</v>
      </c>
      <c r="T392" s="61" t="n">
        <v>226.7576601</v>
      </c>
      <c r="U392" s="61" t="n">
        <v>22.2694121176248</v>
      </c>
      <c r="V392" s="61" t="n">
        <v>2.34711228228202</v>
      </c>
      <c r="W392" s="61" t="n">
        <v>22.2644664622955</v>
      </c>
      <c r="X392" s="61" t="n">
        <v>4335.2328926</v>
      </c>
      <c r="Y392" s="61" t="n">
        <v>8.18054453956805</v>
      </c>
      <c r="Z392" s="61" t="n">
        <v>44.872920122245</v>
      </c>
      <c r="AA392" s="61" t="n">
        <v>6.95179538177852</v>
      </c>
    </row>
    <row r="393">
      <c r="A393" s="61" t="s">
        <v>289</v>
      </c>
      <c r="B393" s="61" t="s">
        <v>290</v>
      </c>
      <c r="C393" s="61" t="s">
        <v>16</v>
      </c>
      <c r="D393" s="61" t="n">
        <v>15.8676291</v>
      </c>
      <c r="E393" s="61" t="n">
        <v>70.8188327676432</v>
      </c>
      <c r="F393" s="61" t="n">
        <v>1.67537759387839</v>
      </c>
      <c r="G393" s="61" t="n">
        <v>64.351627518269</v>
      </c>
      <c r="H393" s="61" t="n">
        <v>131.8448395</v>
      </c>
      <c r="I393" s="61" t="n">
        <v>45.2767550572293</v>
      </c>
      <c r="J393" s="61" t="n">
        <v>13.920787319562</v>
      </c>
      <c r="K393" s="61" t="n">
        <v>37.8061814480558</v>
      </c>
      <c r="L393" s="61" t="n">
        <v>252.618136</v>
      </c>
      <c r="M393" s="61" t="n">
        <v>30.1919571764948</v>
      </c>
      <c r="N393" s="61" t="n">
        <v>26.6725899751289</v>
      </c>
      <c r="O393" s="61" t="n">
        <v>23.3283064046879</v>
      </c>
      <c r="P393" s="61" t="n">
        <v>93.657012</v>
      </c>
      <c r="Q393" s="61" t="n">
        <v>35.168000260538</v>
      </c>
      <c r="R393" s="61" t="n">
        <v>9.88874005218583</v>
      </c>
      <c r="S393" s="61" t="n">
        <v>32.4946118037304</v>
      </c>
      <c r="T393" s="61" t="n">
        <v>44.5226053</v>
      </c>
      <c r="U393" s="61" t="n">
        <v>60.3938013921747</v>
      </c>
      <c r="V393" s="61" t="n">
        <v>4.70090237619123</v>
      </c>
      <c r="W393" s="61" t="n">
        <v>52.9926982332688</v>
      </c>
      <c r="X393" s="61" t="n">
        <v>408.5974127</v>
      </c>
      <c r="Y393" s="61" t="n">
        <v>29.6577807468658</v>
      </c>
      <c r="Z393" s="61" t="n">
        <v>43.1416026830537</v>
      </c>
      <c r="AA393" s="61" t="n">
        <v>22.415151632403</v>
      </c>
    </row>
    <row r="394">
      <c r="A394" s="61" t="s">
        <v>289</v>
      </c>
      <c r="B394" s="61" t="s">
        <v>290</v>
      </c>
      <c r="C394" s="61" t="s">
        <v>17</v>
      </c>
      <c r="D394" s="61" t="n">
        <v>57.00742</v>
      </c>
      <c r="E394" s="61" t="n">
        <v>37.7045662103142</v>
      </c>
      <c r="F394" s="61" t="n">
        <v>0.429671056924232</v>
      </c>
      <c r="G394" s="61" t="n">
        <v>37.8811558275153</v>
      </c>
      <c r="H394" s="61" t="n">
        <v>857.0691516</v>
      </c>
      <c r="I394" s="61" t="n">
        <v>15.1346468265843</v>
      </c>
      <c r="J394" s="61" t="n">
        <v>6.45982239198208</v>
      </c>
      <c r="K394" s="61" t="n">
        <v>15.2429354871804</v>
      </c>
      <c r="L394" s="61" t="n">
        <v>3062.4995006</v>
      </c>
      <c r="M394" s="61" t="n">
        <v>12.1504483322536</v>
      </c>
      <c r="N394" s="61" t="n">
        <v>23.0823881742541</v>
      </c>
      <c r="O394" s="61" t="n">
        <v>11.701842082235</v>
      </c>
      <c r="P394" s="61" t="n">
        <v>1118.6562498</v>
      </c>
      <c r="Q394" s="61" t="n">
        <v>12.2969989445422</v>
      </c>
      <c r="R394" s="61" t="n">
        <v>8.43143249048044</v>
      </c>
      <c r="S394" s="61" t="n">
        <v>11.6076820916152</v>
      </c>
      <c r="T394" s="61" t="n">
        <v>380.5949237</v>
      </c>
      <c r="U394" s="61" t="n">
        <v>19.1349930735889</v>
      </c>
      <c r="V394" s="61" t="n">
        <v>2.86858488116418</v>
      </c>
      <c r="W394" s="61" t="n">
        <v>19.367507787869</v>
      </c>
      <c r="X394" s="61" t="n">
        <v>7791.8618577</v>
      </c>
      <c r="Y394" s="61" t="n">
        <v>8.12089677522685</v>
      </c>
      <c r="Z394" s="61" t="n">
        <v>58.728101005195</v>
      </c>
      <c r="AA394" s="61" t="n">
        <v>6.42610407411441</v>
      </c>
    </row>
    <row r="395">
      <c r="A395" s="61" t="s">
        <v>291</v>
      </c>
      <c r="B395" s="61" t="s">
        <v>292</v>
      </c>
      <c r="C395" s="61" t="s">
        <v>16</v>
      </c>
      <c r="D395" s="61" t="n">
        <v>256.7056223</v>
      </c>
      <c r="E395" s="61" t="n">
        <v>35.9114708391534</v>
      </c>
      <c r="F395" s="61" t="n">
        <v>6.4734745627019</v>
      </c>
      <c r="G395" s="61" t="n">
        <v>34.1360177739535</v>
      </c>
      <c r="H395" s="61" t="n">
        <v>1666.3447964</v>
      </c>
      <c r="I395" s="61" t="n">
        <v>20.1855127099257</v>
      </c>
      <c r="J395" s="61" t="n">
        <v>42.0210533588538</v>
      </c>
      <c r="K395" s="61" t="n">
        <v>7.59717673258497</v>
      </c>
      <c r="L395" s="61" t="n">
        <v>1832.5396118</v>
      </c>
      <c r="M395" s="61" t="n">
        <v>17.6595844208753</v>
      </c>
      <c r="N395" s="61" t="n">
        <v>46.2120714608552</v>
      </c>
      <c r="O395" s="61" t="n">
        <v>8.15192431954168</v>
      </c>
      <c r="P395" s="61" t="n">
        <v>190.0879623</v>
      </c>
      <c r="Q395" s="61" t="n">
        <v>55.8620760460726</v>
      </c>
      <c r="R395" s="61" t="n">
        <v>4.79354358350136</v>
      </c>
      <c r="S395" s="61" t="n">
        <v>51.8461429594702</v>
      </c>
      <c r="T395" s="61"/>
      <c r="U395" s="61"/>
      <c r="V395" s="61"/>
      <c r="W395" s="61"/>
      <c r="X395" s="61" t="n">
        <v>19.8218298</v>
      </c>
      <c r="Y395" s="61" t="n">
        <v>100</v>
      </c>
      <c r="Z395" s="61" t="n">
        <v>0.499857034087666</v>
      </c>
      <c r="AA395" s="61" t="n">
        <v>98.317659011536</v>
      </c>
    </row>
    <row r="396">
      <c r="A396" s="61" t="s">
        <v>291</v>
      </c>
      <c r="B396" s="61" t="s">
        <v>292</v>
      </c>
      <c r="C396" s="61" t="s">
        <v>17</v>
      </c>
      <c r="D396" s="61" t="n">
        <v>1099.6538007</v>
      </c>
      <c r="E396" s="61" t="n">
        <v>16.8063197358095</v>
      </c>
      <c r="F396" s="61" t="n">
        <v>6.03075597020771</v>
      </c>
      <c r="G396" s="61" t="n">
        <v>15.6886355707264</v>
      </c>
      <c r="H396" s="61" t="n">
        <v>7341.7303712</v>
      </c>
      <c r="I396" s="61" t="n">
        <v>7.56748360334445</v>
      </c>
      <c r="J396" s="61" t="n">
        <v>40.2637486812532</v>
      </c>
      <c r="K396" s="61" t="n">
        <v>5.76362140645702</v>
      </c>
      <c r="L396" s="61" t="n">
        <v>8437.3167934</v>
      </c>
      <c r="M396" s="61" t="n">
        <v>7.29860552451646</v>
      </c>
      <c r="N396" s="61" t="n">
        <v>46.2721982063267</v>
      </c>
      <c r="O396" s="61" t="n">
        <v>5.03535996948646</v>
      </c>
      <c r="P396" s="61" t="n">
        <v>985.6963033</v>
      </c>
      <c r="Q396" s="61" t="n">
        <v>17.9964834352437</v>
      </c>
      <c r="R396" s="61" t="n">
        <v>5.40578667772902</v>
      </c>
      <c r="S396" s="61" t="n">
        <v>18.1418386008997</v>
      </c>
      <c r="T396" s="61" t="n">
        <v>51.4582978</v>
      </c>
      <c r="U396" s="61" t="n">
        <v>72.0621591709296</v>
      </c>
      <c r="V396" s="61" t="n">
        <v>0.282209215733652</v>
      </c>
      <c r="W396" s="61" t="n">
        <v>71.9591694323131</v>
      </c>
      <c r="X396" s="61" t="n">
        <v>318.2398958</v>
      </c>
      <c r="Y396" s="61" t="n">
        <v>29.8706517658927</v>
      </c>
      <c r="Z396" s="61" t="n">
        <v>1.74530124874976</v>
      </c>
      <c r="AA396" s="61" t="n">
        <v>29.4265648911552</v>
      </c>
    </row>
    <row r="397">
      <c r="A397" s="61" t="s">
        <v>293</v>
      </c>
      <c r="B397" s="61" t="s">
        <v>294</v>
      </c>
      <c r="C397" s="61" t="s">
        <v>16</v>
      </c>
      <c r="D397" s="61"/>
      <c r="E397" s="61"/>
      <c r="F397" s="61"/>
      <c r="G397" s="61"/>
      <c r="H397" s="61" t="n">
        <v>135.6079232</v>
      </c>
      <c r="I397" s="61" t="n">
        <v>60.2665532837499</v>
      </c>
      <c r="J397" s="61" t="n">
        <v>9.36632623017829</v>
      </c>
      <c r="K397" s="61" t="n">
        <v>52.073428571701</v>
      </c>
      <c r="L397" s="61" t="n">
        <v>619.4805071</v>
      </c>
      <c r="M397" s="61" t="n">
        <v>43.2631824018714</v>
      </c>
      <c r="N397" s="61" t="n">
        <v>42.7870023064764</v>
      </c>
      <c r="O397" s="61" t="n">
        <v>28.1896312303912</v>
      </c>
      <c r="P397" s="61" t="n">
        <v>139.5100572</v>
      </c>
      <c r="Q397" s="61" t="n">
        <v>46.6690084971422</v>
      </c>
      <c r="R397" s="61" t="n">
        <v>9.6358433732435</v>
      </c>
      <c r="S397" s="61" t="n">
        <v>45.4968302567307</v>
      </c>
      <c r="T397" s="61" t="n">
        <v>107.4521535</v>
      </c>
      <c r="U397" s="61" t="n">
        <v>52.1414690929736</v>
      </c>
      <c r="V397" s="61" t="n">
        <v>7.42163068401149</v>
      </c>
      <c r="W397" s="61" t="n">
        <v>42.7417318640262</v>
      </c>
      <c r="X397" s="61" t="n">
        <v>445.773403</v>
      </c>
      <c r="Y397" s="61" t="n">
        <v>46.1251193772974</v>
      </c>
      <c r="Z397" s="61" t="n">
        <v>30.7891974060903</v>
      </c>
      <c r="AA397" s="61" t="n">
        <v>39.8327470863652</v>
      </c>
    </row>
    <row r="398">
      <c r="A398" s="61" t="s">
        <v>293</v>
      </c>
      <c r="B398" s="61" t="s">
        <v>294</v>
      </c>
      <c r="C398" s="61" t="s">
        <v>17</v>
      </c>
      <c r="D398" s="61" t="n">
        <v>109.7328946</v>
      </c>
      <c r="E398" s="61" t="n">
        <v>44.3849389099664</v>
      </c>
      <c r="F398" s="61" t="n">
        <v>0.297522656818832</v>
      </c>
      <c r="G398" s="61" t="n">
        <v>44.4370463768952</v>
      </c>
      <c r="H398" s="61" t="n">
        <v>1956.8415053</v>
      </c>
      <c r="I398" s="61" t="n">
        <v>24.079478800434</v>
      </c>
      <c r="J398" s="61" t="n">
        <v>5.3056532022825</v>
      </c>
      <c r="K398" s="61" t="n">
        <v>23.0524316461754</v>
      </c>
      <c r="L398" s="61" t="n">
        <v>5611.7670911</v>
      </c>
      <c r="M398" s="61" t="n">
        <v>17.6455670818399</v>
      </c>
      <c r="N398" s="61" t="n">
        <v>15.2153814995833</v>
      </c>
      <c r="O398" s="61" t="n">
        <v>15.7520011270173</v>
      </c>
      <c r="P398" s="61" t="n">
        <v>3687.0428847</v>
      </c>
      <c r="Q398" s="61" t="n">
        <v>12.5683435359704</v>
      </c>
      <c r="R398" s="61" t="n">
        <v>9.99680905948611</v>
      </c>
      <c r="S398" s="61" t="n">
        <v>11.7287423159307</v>
      </c>
      <c r="T398" s="61" t="n">
        <v>1287.2168391</v>
      </c>
      <c r="U398" s="61" t="n">
        <v>16.1295058163997</v>
      </c>
      <c r="V398" s="61" t="n">
        <v>3.49007629177196</v>
      </c>
      <c r="W398" s="61" t="n">
        <v>15.7591094270594</v>
      </c>
      <c r="X398" s="61" t="n">
        <v>24229.5965221</v>
      </c>
      <c r="Y398" s="61" t="n">
        <v>6.39999413506065</v>
      </c>
      <c r="Z398" s="61" t="n">
        <v>65.6945572900573</v>
      </c>
      <c r="AA398" s="61" t="n">
        <v>5.1962187218894</v>
      </c>
    </row>
    <row r="399">
      <c r="A399" s="61" t="s">
        <v>295</v>
      </c>
      <c r="B399" s="61" t="s">
        <v>296</v>
      </c>
      <c r="C399" s="61" t="s">
        <v>16</v>
      </c>
      <c r="D399" s="61"/>
      <c r="E399" s="61"/>
      <c r="F399" s="61"/>
      <c r="G399" s="61"/>
      <c r="H399" s="61" t="n">
        <v>40.9099981</v>
      </c>
      <c r="I399" s="61" t="n">
        <v>99.9999999999999</v>
      </c>
      <c r="J399" s="61" t="n">
        <v>7.30622281146595</v>
      </c>
      <c r="K399" s="61" t="n">
        <v>93.1042100660728</v>
      </c>
      <c r="L399" s="61" t="n">
        <v>40.9099981</v>
      </c>
      <c r="M399" s="61" t="n">
        <v>99.9999999999999</v>
      </c>
      <c r="N399" s="61" t="n">
        <v>7.30622281146595</v>
      </c>
      <c r="O399" s="61" t="n">
        <v>93.1042100660728</v>
      </c>
      <c r="P399" s="61" t="n">
        <v>25.8911604</v>
      </c>
      <c r="Q399" s="61" t="n">
        <v>99.9999999999998</v>
      </c>
      <c r="R399" s="61" t="n">
        <v>4.62396957994002</v>
      </c>
      <c r="S399" s="61" t="n">
        <v>98.7724278461289</v>
      </c>
      <c r="T399" s="61"/>
      <c r="U399" s="61"/>
      <c r="V399" s="61"/>
      <c r="W399" s="61"/>
      <c r="X399" s="61" t="n">
        <v>452.2224665</v>
      </c>
      <c r="Y399" s="61" t="n">
        <v>41.4949341116549</v>
      </c>
      <c r="Z399" s="61" t="n">
        <v>80.7635847971281</v>
      </c>
      <c r="AA399" s="61" t="n">
        <v>17.2215387448297</v>
      </c>
    </row>
    <row r="400">
      <c r="A400" s="61" t="s">
        <v>295</v>
      </c>
      <c r="B400" s="61" t="s">
        <v>296</v>
      </c>
      <c r="C400" s="61" t="s">
        <v>17</v>
      </c>
      <c r="D400" s="61" t="n">
        <v>118.1089898</v>
      </c>
      <c r="E400" s="61" t="n">
        <v>45.378351808259</v>
      </c>
      <c r="F400" s="61" t="n">
        <v>0.250440643048894</v>
      </c>
      <c r="G400" s="61" t="n">
        <v>44.768286441552</v>
      </c>
      <c r="H400" s="61" t="n">
        <v>994.6021442</v>
      </c>
      <c r="I400" s="61" t="n">
        <v>18.0504716409019</v>
      </c>
      <c r="J400" s="61" t="n">
        <v>2.10897410089657</v>
      </c>
      <c r="K400" s="61" t="n">
        <v>16.8166493866404</v>
      </c>
      <c r="L400" s="61" t="n">
        <v>5380.9771256</v>
      </c>
      <c r="M400" s="61" t="n">
        <v>8.47513217782347</v>
      </c>
      <c r="N400" s="61" t="n">
        <v>11.4099305552324</v>
      </c>
      <c r="O400" s="61" t="n">
        <v>7.99584343739795</v>
      </c>
      <c r="P400" s="61" t="n">
        <v>3883.9707006</v>
      </c>
      <c r="Q400" s="61" t="n">
        <v>11.1107764919059</v>
      </c>
      <c r="R400" s="61" t="n">
        <v>8.23564845900771</v>
      </c>
      <c r="S400" s="61" t="n">
        <v>11.4867051510856</v>
      </c>
      <c r="T400" s="61" t="n">
        <v>1178.1378231</v>
      </c>
      <c r="U400" s="61" t="n">
        <v>15.7183365440074</v>
      </c>
      <c r="V400" s="61" t="n">
        <v>2.49814679235694</v>
      </c>
      <c r="W400" s="61" t="n">
        <v>15.469120764302</v>
      </c>
      <c r="X400" s="61" t="n">
        <v>35604.6753997</v>
      </c>
      <c r="Y400" s="61" t="n">
        <v>4.58954189512705</v>
      </c>
      <c r="Z400" s="61" t="n">
        <v>75.4968594494575</v>
      </c>
      <c r="AA400" s="61" t="n">
        <v>2.03905455717373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476</v>
      </c>
    </row>
    <row r="410">
      <c r="A410" s="5" t="s">
        <v>26</v>
      </c>
      <c r="B410" s="5" t="s">
        <v>71</v>
      </c>
      <c r="C410" s="5" t="s">
        <v>11</v>
      </c>
      <c r="D410" s="5" t="s">
        <v>447</v>
      </c>
      <c r="E410" s="5" t="s">
        <v>448</v>
      </c>
      <c r="F410" s="5" t="s">
        <v>449</v>
      </c>
      <c r="G410" s="5" t="s">
        <v>450</v>
      </c>
      <c r="H410" s="5" t="s">
        <v>451</v>
      </c>
      <c r="I410" s="5" t="s">
        <v>452</v>
      </c>
      <c r="J410" s="5" t="s">
        <v>453</v>
      </c>
      <c r="K410" s="5" t="s">
        <v>454</v>
      </c>
      <c r="L410" s="5" t="s">
        <v>455</v>
      </c>
      <c r="M410" s="5" t="s">
        <v>456</v>
      </c>
      <c r="N410" s="5" t="s">
        <v>457</v>
      </c>
      <c r="O410" s="5" t="s">
        <v>458</v>
      </c>
      <c r="P410" s="5" t="s">
        <v>459</v>
      </c>
      <c r="Q410" s="5" t="s">
        <v>460</v>
      </c>
      <c r="R410" s="5" t="s">
        <v>461</v>
      </c>
      <c r="S410" s="5" t="s">
        <v>462</v>
      </c>
      <c r="T410" s="5" t="s">
        <v>463</v>
      </c>
      <c r="U410" s="5" t="s">
        <v>464</v>
      </c>
      <c r="V410" s="5" t="s">
        <v>465</v>
      </c>
      <c r="W410" s="5" t="s">
        <v>466</v>
      </c>
      <c r="X410" s="5" t="s">
        <v>467</v>
      </c>
      <c r="Y410" s="5" t="s">
        <v>468</v>
      </c>
      <c r="Z410" s="5" t="s">
        <v>469</v>
      </c>
      <c r="AA410" s="5" t="s">
        <v>470</v>
      </c>
    </row>
    <row r="411">
      <c r="A411" s="62" t="s">
        <v>72</v>
      </c>
      <c r="B411" s="62" t="s">
        <v>73</v>
      </c>
      <c r="C411" s="62" t="s">
        <v>16</v>
      </c>
      <c r="D411" s="62" t="n">
        <v>8.6012805</v>
      </c>
      <c r="E411" s="62"/>
      <c r="F411" s="62" t="n">
        <v>5.64753284115947</v>
      </c>
      <c r="G411" s="62"/>
      <c r="H411" s="62" t="n">
        <v>28.0349802</v>
      </c>
      <c r="I411" s="62"/>
      <c r="J411" s="62" t="n">
        <v>18.4075465717872</v>
      </c>
      <c r="K411" s="62"/>
      <c r="L411" s="62" t="n">
        <v>57.6387756</v>
      </c>
      <c r="M411" s="62"/>
      <c r="N411" s="62" t="n">
        <v>37.8451648129858</v>
      </c>
      <c r="O411" s="62"/>
      <c r="P411" s="62" t="n">
        <v>8.8580248</v>
      </c>
      <c r="Q411" s="62"/>
      <c r="R411" s="62" t="n">
        <v>5.81610912070651</v>
      </c>
      <c r="S411" s="62"/>
      <c r="T411" s="62" t="n">
        <v>2.36214</v>
      </c>
      <c r="U411" s="62"/>
      <c r="V411" s="62" t="n">
        <v>1.55096246720665</v>
      </c>
      <c r="W411" s="62"/>
      <c r="X411" s="62" t="n">
        <v>46.8063568</v>
      </c>
      <c r="Y411" s="62"/>
      <c r="Z411" s="62" t="n">
        <v>30.7326841861543</v>
      </c>
      <c r="AA411" s="62"/>
    </row>
    <row r="412">
      <c r="A412" s="62" t="s">
        <v>72</v>
      </c>
      <c r="B412" s="62" t="s">
        <v>73</v>
      </c>
      <c r="C412" s="62" t="s">
        <v>17</v>
      </c>
      <c r="D412" s="62" t="n">
        <v>2.36214</v>
      </c>
      <c r="E412" s="62"/>
      <c r="F412" s="62" t="n">
        <v>3.63378028386757</v>
      </c>
      <c r="G412" s="62"/>
      <c r="H412" s="62" t="n">
        <v>28.3456796</v>
      </c>
      <c r="I412" s="62"/>
      <c r="J412" s="62" t="n">
        <v>43.6053627910738</v>
      </c>
      <c r="K412" s="62"/>
      <c r="L412" s="62" t="n">
        <v>22.7972112</v>
      </c>
      <c r="M412" s="62"/>
      <c r="N412" s="62" t="n">
        <v>35.0699182037156</v>
      </c>
      <c r="O412" s="62"/>
      <c r="P412" s="62" t="n">
        <v>6.7757202</v>
      </c>
      <c r="Q412" s="62"/>
      <c r="R412" s="62" t="n">
        <v>10.4233781536078</v>
      </c>
      <c r="S412" s="62"/>
      <c r="T412" s="62"/>
      <c r="U412" s="62"/>
      <c r="V412" s="62"/>
      <c r="W412" s="62"/>
      <c r="X412" s="62" t="n">
        <v>4.72428</v>
      </c>
      <c r="Y412" s="62"/>
      <c r="Z412" s="62" t="n">
        <v>7.26756056773513</v>
      </c>
      <c r="AA412" s="62"/>
    </row>
    <row r="413">
      <c r="A413" s="62" t="s">
        <v>74</v>
      </c>
      <c r="B413" s="62" t="s">
        <v>75</v>
      </c>
      <c r="C413" s="62" t="s">
        <v>16</v>
      </c>
      <c r="D413" s="62" t="n">
        <v>23.778895</v>
      </c>
      <c r="E413" s="62"/>
      <c r="F413" s="62" t="n">
        <v>5.49019607843137</v>
      </c>
      <c r="G413" s="62"/>
      <c r="H413" s="62" t="n">
        <v>212.3115625</v>
      </c>
      <c r="I413" s="62"/>
      <c r="J413" s="62" t="n">
        <v>49.0196078431373</v>
      </c>
      <c r="K413" s="62"/>
      <c r="L413" s="62" t="n">
        <v>112.100505</v>
      </c>
      <c r="M413" s="62"/>
      <c r="N413" s="62" t="n">
        <v>25.8823529411765</v>
      </c>
      <c r="O413" s="62"/>
      <c r="P413" s="62" t="n">
        <v>10.190955</v>
      </c>
      <c r="Q413" s="62"/>
      <c r="R413" s="62" t="n">
        <v>2.35294117647059</v>
      </c>
      <c r="S413" s="62"/>
      <c r="T413" s="62" t="n">
        <v>3.396985</v>
      </c>
      <c r="U413" s="62"/>
      <c r="V413" s="62" t="n">
        <v>0.784313725490196</v>
      </c>
      <c r="W413" s="62"/>
      <c r="X413" s="62" t="n">
        <v>71.336685</v>
      </c>
      <c r="Y413" s="62"/>
      <c r="Z413" s="62" t="n">
        <v>16.4705882352941</v>
      </c>
      <c r="AA413" s="62"/>
    </row>
    <row r="414">
      <c r="A414" s="62" t="s">
        <v>74</v>
      </c>
      <c r="B414" s="62" t="s">
        <v>75</v>
      </c>
      <c r="C414" s="62" t="s">
        <v>17</v>
      </c>
      <c r="D414" s="62" t="n">
        <v>1.6984925</v>
      </c>
      <c r="E414" s="62"/>
      <c r="F414" s="62" t="n">
        <v>2</v>
      </c>
      <c r="G414" s="62"/>
      <c r="H414" s="62" t="n">
        <v>18.6834175</v>
      </c>
      <c r="I414" s="62"/>
      <c r="J414" s="62" t="n">
        <v>22</v>
      </c>
      <c r="K414" s="62"/>
      <c r="L414" s="62" t="n">
        <v>23.778895</v>
      </c>
      <c r="M414" s="62"/>
      <c r="N414" s="62" t="n">
        <v>28</v>
      </c>
      <c r="O414" s="62"/>
      <c r="P414" s="62" t="n">
        <v>1.6984925</v>
      </c>
      <c r="Q414" s="62"/>
      <c r="R414" s="62" t="n">
        <v>2</v>
      </c>
      <c r="S414" s="62"/>
      <c r="T414" s="62"/>
      <c r="U414" s="62"/>
      <c r="V414" s="62"/>
      <c r="W414" s="62"/>
      <c r="X414" s="62" t="n">
        <v>39.0653275</v>
      </c>
      <c r="Y414" s="62"/>
      <c r="Z414" s="62" t="n">
        <v>46</v>
      </c>
      <c r="AA414" s="62"/>
    </row>
    <row r="415">
      <c r="A415" s="62" t="s">
        <v>76</v>
      </c>
      <c r="B415" s="62" t="s">
        <v>77</v>
      </c>
      <c r="C415" s="62" t="s">
        <v>16</v>
      </c>
      <c r="D415" s="62" t="n">
        <v>36.5692713</v>
      </c>
      <c r="E415" s="62"/>
      <c r="F415" s="62" t="n">
        <v>9.97917112284627</v>
      </c>
      <c r="G415" s="62"/>
      <c r="H415" s="62" t="n">
        <v>208.0079976</v>
      </c>
      <c r="I415" s="62"/>
      <c r="J415" s="62" t="n">
        <v>56.7620663245482</v>
      </c>
      <c r="K415" s="62"/>
      <c r="L415" s="62" t="n">
        <v>82.3177123</v>
      </c>
      <c r="M415" s="62"/>
      <c r="N415" s="62" t="n">
        <v>22.4631913155712</v>
      </c>
      <c r="O415" s="62"/>
      <c r="P415" s="62" t="n">
        <v>4.126608</v>
      </c>
      <c r="Q415" s="62"/>
      <c r="R415" s="62" t="n">
        <v>1.12608553370071</v>
      </c>
      <c r="S415" s="62"/>
      <c r="T415" s="62" t="n">
        <v>2.0296443</v>
      </c>
      <c r="U415" s="62"/>
      <c r="V415" s="62" t="n">
        <v>0.553857571348695</v>
      </c>
      <c r="W415" s="62"/>
      <c r="X415" s="62" t="n">
        <v>33.4047662</v>
      </c>
      <c r="Y415" s="62"/>
      <c r="Z415" s="62" t="n">
        <v>9.11562813198498</v>
      </c>
      <c r="AA415" s="62"/>
    </row>
    <row r="416">
      <c r="A416" s="62" t="s">
        <v>76</v>
      </c>
      <c r="B416" s="62" t="s">
        <v>77</v>
      </c>
      <c r="C416" s="62" t="s">
        <v>17</v>
      </c>
      <c r="D416" s="62"/>
      <c r="E416" s="62"/>
      <c r="F416" s="62"/>
      <c r="G416" s="62"/>
      <c r="H416" s="62"/>
      <c r="I416" s="62"/>
      <c r="J416" s="62"/>
      <c r="K416" s="62"/>
      <c r="L416" s="62" t="n">
        <v>12.030125</v>
      </c>
      <c r="M416" s="62"/>
      <c r="N416" s="62" t="n">
        <v>74.7704378735096</v>
      </c>
      <c r="O416" s="62"/>
      <c r="P416" s="62" t="n">
        <v>2.0296443</v>
      </c>
      <c r="Q416" s="62"/>
      <c r="R416" s="62" t="n">
        <v>12.6147810632452</v>
      </c>
      <c r="S416" s="62"/>
      <c r="T416" s="62"/>
      <c r="U416" s="62"/>
      <c r="V416" s="62"/>
      <c r="W416" s="62"/>
      <c r="X416" s="62" t="n">
        <v>2.0296443</v>
      </c>
      <c r="Y416" s="62"/>
      <c r="Z416" s="62" t="n">
        <v>12.6147810632452</v>
      </c>
      <c r="AA416" s="62"/>
    </row>
    <row r="417">
      <c r="A417" s="62" t="s">
        <v>80</v>
      </c>
      <c r="B417" s="62" t="s">
        <v>81</v>
      </c>
      <c r="C417" s="62" t="s">
        <v>16</v>
      </c>
      <c r="D417" s="62" t="n">
        <v>68.8586764</v>
      </c>
      <c r="E417" s="62"/>
      <c r="F417" s="62" t="n">
        <v>5.36438341764263</v>
      </c>
      <c r="G417" s="62"/>
      <c r="H417" s="62" t="n">
        <v>900.4119274</v>
      </c>
      <c r="I417" s="62"/>
      <c r="J417" s="62" t="n">
        <v>70.145914282956</v>
      </c>
      <c r="K417" s="62"/>
      <c r="L417" s="62" t="n">
        <v>273.4353483</v>
      </c>
      <c r="M417" s="62"/>
      <c r="N417" s="62" t="n">
        <v>21.3017752432119</v>
      </c>
      <c r="O417" s="62"/>
      <c r="P417" s="62" t="n">
        <v>34.5013572</v>
      </c>
      <c r="Q417" s="62"/>
      <c r="R417" s="62" t="n">
        <v>2.68780229487312</v>
      </c>
      <c r="S417" s="62"/>
      <c r="T417" s="62"/>
      <c r="U417" s="62"/>
      <c r="V417" s="62"/>
      <c r="W417" s="62"/>
      <c r="X417" s="62" t="n">
        <v>6.4197367</v>
      </c>
      <c r="Y417" s="62"/>
      <c r="Z417" s="62" t="n">
        <v>0.50012476131638</v>
      </c>
      <c r="AA417" s="62"/>
    </row>
    <row r="418">
      <c r="A418" s="62" t="s">
        <v>80</v>
      </c>
      <c r="B418" s="62" t="s">
        <v>81</v>
      </c>
      <c r="C418" s="62" t="s">
        <v>17</v>
      </c>
      <c r="D418" s="62" t="n">
        <v>133.2307047</v>
      </c>
      <c r="E418" s="62"/>
      <c r="F418" s="62" t="n">
        <v>5.33162900497258</v>
      </c>
      <c r="G418" s="62"/>
      <c r="H418" s="62" t="n">
        <v>1554.2909996</v>
      </c>
      <c r="I418" s="62"/>
      <c r="J418" s="62" t="n">
        <v>62.1996483040083</v>
      </c>
      <c r="K418" s="62"/>
      <c r="L418" s="62" t="n">
        <v>699.5039683</v>
      </c>
      <c r="M418" s="62"/>
      <c r="N418" s="62" t="n">
        <v>27.9927637917966</v>
      </c>
      <c r="O418" s="62"/>
      <c r="P418" s="62" t="n">
        <v>56.2568327</v>
      </c>
      <c r="Q418" s="62"/>
      <c r="R418" s="62" t="n">
        <v>2.25128705598755</v>
      </c>
      <c r="S418" s="62"/>
      <c r="T418" s="62" t="n">
        <v>16.1281693</v>
      </c>
      <c r="U418" s="62"/>
      <c r="V418" s="62" t="n">
        <v>0.645417401571309</v>
      </c>
      <c r="W418" s="62"/>
      <c r="X418" s="62" t="n">
        <v>39.4635827</v>
      </c>
      <c r="Y418" s="62"/>
      <c r="Z418" s="62" t="n">
        <v>1.57925444166366</v>
      </c>
      <c r="AA418" s="62"/>
    </row>
    <row r="419">
      <c r="A419" s="62" t="s">
        <v>92</v>
      </c>
      <c r="B419" s="62" t="s">
        <v>93</v>
      </c>
      <c r="C419" s="62" t="s">
        <v>16</v>
      </c>
      <c r="D419" s="62" t="n">
        <v>13.4149186</v>
      </c>
      <c r="E419" s="62"/>
      <c r="F419" s="62" t="n">
        <v>3.09790892372848</v>
      </c>
      <c r="G419" s="62"/>
      <c r="H419" s="62" t="n">
        <v>164.084719</v>
      </c>
      <c r="I419" s="62"/>
      <c r="J419" s="62" t="n">
        <v>37.8921058259407</v>
      </c>
      <c r="K419" s="62"/>
      <c r="L419" s="62" t="n">
        <v>183.5778352</v>
      </c>
      <c r="M419" s="62"/>
      <c r="N419" s="62" t="n">
        <v>42.3936537240589</v>
      </c>
      <c r="O419" s="62"/>
      <c r="P419" s="62" t="n">
        <v>16.2689045</v>
      </c>
      <c r="Q419" s="62"/>
      <c r="R419" s="62" t="n">
        <v>3.75698026448229</v>
      </c>
      <c r="S419" s="62"/>
      <c r="T419" s="62" t="n">
        <v>7.0053917</v>
      </c>
      <c r="U419" s="62"/>
      <c r="V419" s="62" t="n">
        <v>1.617756030338</v>
      </c>
      <c r="W419" s="62"/>
      <c r="X419" s="62" t="n">
        <v>48.679638</v>
      </c>
      <c r="Y419" s="62"/>
      <c r="Z419" s="62" t="n">
        <v>11.2415952314517</v>
      </c>
      <c r="AA419" s="62"/>
    </row>
    <row r="420">
      <c r="A420" s="62" t="s">
        <v>92</v>
      </c>
      <c r="B420" s="62" t="s">
        <v>93</v>
      </c>
      <c r="C420" s="62" t="s">
        <v>17</v>
      </c>
      <c r="D420" s="62" t="n">
        <v>20.7276978</v>
      </c>
      <c r="E420" s="62"/>
      <c r="F420" s="62" t="n">
        <v>1.60703827453942</v>
      </c>
      <c r="G420" s="62"/>
      <c r="H420" s="62" t="n">
        <v>380.626546</v>
      </c>
      <c r="I420" s="62"/>
      <c r="J420" s="62" t="n">
        <v>29.5103408796194</v>
      </c>
      <c r="K420" s="62"/>
      <c r="L420" s="62" t="n">
        <v>301.6633602</v>
      </c>
      <c r="M420" s="62"/>
      <c r="N420" s="62" t="n">
        <v>23.3882494112574</v>
      </c>
      <c r="O420" s="62"/>
      <c r="P420" s="62" t="n">
        <v>91.0057221</v>
      </c>
      <c r="Q420" s="62"/>
      <c r="R420" s="62" t="n">
        <v>7.05576084850087</v>
      </c>
      <c r="S420" s="62"/>
      <c r="T420" s="62" t="n">
        <v>54.6558671</v>
      </c>
      <c r="U420" s="62"/>
      <c r="V420" s="62" t="n">
        <v>4.23752175496498</v>
      </c>
      <c r="W420" s="62"/>
      <c r="X420" s="62" t="n">
        <v>441.1281579</v>
      </c>
      <c r="Y420" s="62"/>
      <c r="Z420" s="62" t="n">
        <v>34.2010888311179</v>
      </c>
      <c r="AA420" s="62"/>
    </row>
    <row r="421">
      <c r="A421" s="62" t="s">
        <v>108</v>
      </c>
      <c r="B421" s="62" t="s">
        <v>109</v>
      </c>
      <c r="C421" s="62" t="s">
        <v>16</v>
      </c>
      <c r="D421" s="62" t="n">
        <v>71.4700066</v>
      </c>
      <c r="E421" s="62"/>
      <c r="F421" s="62" t="n">
        <v>5.58408053041138</v>
      </c>
      <c r="G421" s="62"/>
      <c r="H421" s="62" t="n">
        <v>699.0808476</v>
      </c>
      <c r="I421" s="62"/>
      <c r="J421" s="62" t="n">
        <v>54.6204475971973</v>
      </c>
      <c r="K421" s="62"/>
      <c r="L421" s="62" t="n">
        <v>457.2378878</v>
      </c>
      <c r="M421" s="62"/>
      <c r="N421" s="62" t="n">
        <v>35.7248209213178</v>
      </c>
      <c r="O421" s="62"/>
      <c r="P421" s="62" t="n">
        <v>38.0900778</v>
      </c>
      <c r="Q421" s="62"/>
      <c r="R421" s="62" t="n">
        <v>2.97604648388034</v>
      </c>
      <c r="S421" s="62"/>
      <c r="T421" s="62" t="n">
        <v>8.9930851</v>
      </c>
      <c r="U421" s="62"/>
      <c r="V421" s="62" t="n">
        <v>0.702645960231977</v>
      </c>
      <c r="W421" s="62"/>
      <c r="X421" s="62" t="n">
        <v>5.016632</v>
      </c>
      <c r="Y421" s="62"/>
      <c r="Z421" s="62" t="n">
        <v>0.391958506961138</v>
      </c>
      <c r="AA421" s="62"/>
    </row>
    <row r="422">
      <c r="A422" s="62" t="s">
        <v>108</v>
      </c>
      <c r="B422" s="62" t="s">
        <v>109</v>
      </c>
      <c r="C422" s="62" t="s">
        <v>17</v>
      </c>
      <c r="D422" s="62" t="n">
        <v>87.9824783</v>
      </c>
      <c r="E422" s="62"/>
      <c r="F422" s="62" t="n">
        <v>3.60942209405997</v>
      </c>
      <c r="G422" s="62"/>
      <c r="H422" s="62" t="n">
        <v>1418.9350697</v>
      </c>
      <c r="I422" s="62"/>
      <c r="J422" s="62" t="n">
        <v>58.2108584523892</v>
      </c>
      <c r="K422" s="62"/>
      <c r="L422" s="62" t="n">
        <v>789.5423136</v>
      </c>
      <c r="M422" s="62"/>
      <c r="N422" s="62" t="n">
        <v>32.390443256053</v>
      </c>
      <c r="O422" s="62"/>
      <c r="P422" s="62" t="n">
        <v>100.9015768</v>
      </c>
      <c r="Q422" s="62"/>
      <c r="R422" s="62" t="n">
        <v>4.13941943514689</v>
      </c>
      <c r="S422" s="62"/>
      <c r="T422" s="62" t="n">
        <v>3.7825851</v>
      </c>
      <c r="U422" s="62"/>
      <c r="V422" s="62" t="n">
        <v>0.155178013809166</v>
      </c>
      <c r="W422" s="62"/>
      <c r="X422" s="62" t="n">
        <v>36.4339601</v>
      </c>
      <c r="Y422" s="62"/>
      <c r="Z422" s="62" t="n">
        <v>1.49467874854168</v>
      </c>
      <c r="AA422" s="62"/>
    </row>
    <row r="423">
      <c r="A423" s="62" t="s">
        <v>110</v>
      </c>
      <c r="B423" s="62" t="s">
        <v>111</v>
      </c>
      <c r="C423" s="62" t="s">
        <v>16</v>
      </c>
      <c r="D423" s="62" t="n">
        <v>70.3806636</v>
      </c>
      <c r="E423" s="62"/>
      <c r="F423" s="62" t="n">
        <v>7.78443113772455</v>
      </c>
      <c r="G423" s="62"/>
      <c r="H423" s="62" t="n">
        <v>519.7341312</v>
      </c>
      <c r="I423" s="62"/>
      <c r="J423" s="62" t="n">
        <v>57.4850299401198</v>
      </c>
      <c r="K423" s="62"/>
      <c r="L423" s="62" t="n">
        <v>286.9365516</v>
      </c>
      <c r="M423" s="62"/>
      <c r="N423" s="62" t="n">
        <v>31.7365269461078</v>
      </c>
      <c r="O423" s="62"/>
      <c r="P423" s="62" t="n">
        <v>19.8509564</v>
      </c>
      <c r="Q423" s="62"/>
      <c r="R423" s="62" t="n">
        <v>2.19560878243513</v>
      </c>
      <c r="S423" s="62"/>
      <c r="T423" s="62"/>
      <c r="U423" s="62"/>
      <c r="V423" s="62"/>
      <c r="W423" s="62"/>
      <c r="X423" s="62" t="n">
        <v>7.2185296</v>
      </c>
      <c r="Y423" s="62"/>
      <c r="Z423" s="62" t="n">
        <v>0.798403193612774</v>
      </c>
      <c r="AA423" s="62"/>
    </row>
    <row r="424">
      <c r="A424" s="62" t="s">
        <v>110</v>
      </c>
      <c r="B424" s="62" t="s">
        <v>111</v>
      </c>
      <c r="C424" s="62" t="s">
        <v>17</v>
      </c>
      <c r="D424" s="62" t="n">
        <v>39.7019128</v>
      </c>
      <c r="E424" s="62"/>
      <c r="F424" s="62" t="n">
        <v>5.16431924882629</v>
      </c>
      <c r="G424" s="62"/>
      <c r="H424" s="62" t="n">
        <v>389.8005984</v>
      </c>
      <c r="I424" s="62"/>
      <c r="J424" s="62" t="n">
        <v>50.7042253521127</v>
      </c>
      <c r="K424" s="62"/>
      <c r="L424" s="62" t="n">
        <v>279.718022</v>
      </c>
      <c r="M424" s="62"/>
      <c r="N424" s="62" t="n">
        <v>36.3849765258216</v>
      </c>
      <c r="O424" s="62"/>
      <c r="P424" s="62" t="n">
        <v>19.8509564</v>
      </c>
      <c r="Q424" s="62"/>
      <c r="R424" s="62" t="n">
        <v>2.58215962441315</v>
      </c>
      <c r="S424" s="62"/>
      <c r="T424" s="62" t="n">
        <v>1.8046324</v>
      </c>
      <c r="U424" s="62"/>
      <c r="V424" s="62" t="n">
        <v>0.234741784037559</v>
      </c>
      <c r="W424" s="62"/>
      <c r="X424" s="62" t="n">
        <v>37.8972804</v>
      </c>
      <c r="Y424" s="62"/>
      <c r="Z424" s="62" t="n">
        <v>4.92957746478873</v>
      </c>
      <c r="AA424" s="6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477</v>
      </c>
    </row>
    <row r="434">
      <c r="A434" s="5" t="s">
        <v>26</v>
      </c>
      <c r="B434" s="5" t="s">
        <v>10</v>
      </c>
      <c r="C434" s="5" t="s">
        <v>11</v>
      </c>
      <c r="D434" s="5" t="s">
        <v>447</v>
      </c>
      <c r="E434" s="5" t="s">
        <v>448</v>
      </c>
      <c r="F434" s="5" t="s">
        <v>449</v>
      </c>
      <c r="G434" s="5" t="s">
        <v>450</v>
      </c>
      <c r="H434" s="5" t="s">
        <v>451</v>
      </c>
      <c r="I434" s="5" t="s">
        <v>452</v>
      </c>
      <c r="J434" s="5" t="s">
        <v>453</v>
      </c>
      <c r="K434" s="5" t="s">
        <v>454</v>
      </c>
      <c r="L434" s="5" t="s">
        <v>455</v>
      </c>
      <c r="M434" s="5" t="s">
        <v>456</v>
      </c>
      <c r="N434" s="5" t="s">
        <v>457</v>
      </c>
      <c r="O434" s="5" t="s">
        <v>458</v>
      </c>
      <c r="P434" s="5" t="s">
        <v>459</v>
      </c>
      <c r="Q434" s="5" t="s">
        <v>460</v>
      </c>
      <c r="R434" s="5" t="s">
        <v>461</v>
      </c>
      <c r="S434" s="5" t="s">
        <v>462</v>
      </c>
      <c r="T434" s="5" t="s">
        <v>463</v>
      </c>
      <c r="U434" s="5" t="s">
        <v>464</v>
      </c>
      <c r="V434" s="5" t="s">
        <v>465</v>
      </c>
      <c r="W434" s="5" t="s">
        <v>466</v>
      </c>
      <c r="X434" s="5" t="s">
        <v>467</v>
      </c>
      <c r="Y434" s="5" t="s">
        <v>468</v>
      </c>
      <c r="Z434" s="5" t="s">
        <v>469</v>
      </c>
      <c r="AA434" s="5" t="s">
        <v>470</v>
      </c>
    </row>
    <row r="435">
      <c r="A435" s="63" t="s">
        <v>14</v>
      </c>
      <c r="B435" s="63" t="s">
        <v>15</v>
      </c>
      <c r="C435" s="63" t="s">
        <v>16</v>
      </c>
      <c r="D435" s="63" t="n">
        <v>293.073712</v>
      </c>
      <c r="E435" s="63"/>
      <c r="F435" s="63" t="n">
        <v>6.03959274056432</v>
      </c>
      <c r="G435" s="63"/>
      <c r="H435" s="63" t="n">
        <v>2731.6661655</v>
      </c>
      <c r="I435" s="63"/>
      <c r="J435" s="63" t="n">
        <v>56.293520937828</v>
      </c>
      <c r="K435" s="63"/>
      <c r="L435" s="63" t="n">
        <v>1453.2446158</v>
      </c>
      <c r="M435" s="63"/>
      <c r="N435" s="63" t="n">
        <v>29.948116369611</v>
      </c>
      <c r="O435" s="63"/>
      <c r="P435" s="63" t="n">
        <v>131.8868837</v>
      </c>
      <c r="Q435" s="63"/>
      <c r="R435" s="63" t="n">
        <v>2.71789325604942</v>
      </c>
      <c r="S435" s="63"/>
      <c r="T435" s="63" t="n">
        <v>23.7872461</v>
      </c>
      <c r="U435" s="63"/>
      <c r="V435" s="63" t="n">
        <v>0.490201860423349</v>
      </c>
      <c r="W435" s="63"/>
      <c r="X435" s="63" t="n">
        <v>218.8823443</v>
      </c>
      <c r="Y435" s="63"/>
      <c r="Z435" s="63" t="n">
        <v>4.5106748355239</v>
      </c>
      <c r="AA435" s="63"/>
    </row>
    <row r="436">
      <c r="A436" s="63" t="s">
        <v>14</v>
      </c>
      <c r="B436" s="63" t="s">
        <v>15</v>
      </c>
      <c r="C436" s="63" t="s">
        <v>17</v>
      </c>
      <c r="D436" s="63" t="n">
        <v>285.7034261</v>
      </c>
      <c r="E436" s="63"/>
      <c r="F436" s="63" t="n">
        <v>3.98968508463004</v>
      </c>
      <c r="G436" s="63"/>
      <c r="H436" s="63" t="n">
        <v>3790.6823108</v>
      </c>
      <c r="I436" s="63"/>
      <c r="J436" s="63" t="n">
        <v>52.9347123428483</v>
      </c>
      <c r="K436" s="63"/>
      <c r="L436" s="63" t="n">
        <v>2129.0338953</v>
      </c>
      <c r="M436" s="63"/>
      <c r="N436" s="63" t="n">
        <v>29.7307417439829</v>
      </c>
      <c r="O436" s="63"/>
      <c r="P436" s="63" t="n">
        <v>278.518945</v>
      </c>
      <c r="Q436" s="63"/>
      <c r="R436" s="63" t="n">
        <v>3.88935791153047</v>
      </c>
      <c r="S436" s="63"/>
      <c r="T436" s="63" t="n">
        <v>76.3712539</v>
      </c>
      <c r="U436" s="63"/>
      <c r="V436" s="63" t="n">
        <v>1.06648091952764</v>
      </c>
      <c r="W436" s="63"/>
      <c r="X436" s="63" t="n">
        <v>600.7422329</v>
      </c>
      <c r="Y436" s="63"/>
      <c r="Z436" s="63" t="n">
        <v>8.38902199748062</v>
      </c>
      <c r="AA436" s="63"/>
    </row>
    <row r="437">
      <c r="A437" s="63" t="s">
        <v>27</v>
      </c>
      <c r="B437" s="63" t="s">
        <v>28</v>
      </c>
      <c r="C437" s="63" t="s">
        <v>16</v>
      </c>
      <c r="D437" s="63" t="n">
        <v>56.7413365</v>
      </c>
      <c r="E437" s="63" t="n">
        <v>44.7745779861027</v>
      </c>
      <c r="F437" s="63" t="n">
        <v>2.96418403356522</v>
      </c>
      <c r="G437" s="63" t="n">
        <v>38.5914986511315</v>
      </c>
      <c r="H437" s="63" t="n">
        <v>755.0200054</v>
      </c>
      <c r="I437" s="63" t="n">
        <v>17.834984359396</v>
      </c>
      <c r="J437" s="63" t="n">
        <v>39.4424661644867</v>
      </c>
      <c r="K437" s="63" t="n">
        <v>9.6573857390393</v>
      </c>
      <c r="L437" s="63" t="n">
        <v>846.4670091</v>
      </c>
      <c r="M437" s="63" t="n">
        <v>15.9494137564547</v>
      </c>
      <c r="N437" s="63" t="n">
        <v>44.2196844149754</v>
      </c>
      <c r="O437" s="63" t="n">
        <v>9.319483887031</v>
      </c>
      <c r="P437" s="63" t="n">
        <v>119.5441265</v>
      </c>
      <c r="Q437" s="63" t="n">
        <v>47.4162394561623</v>
      </c>
      <c r="R437" s="63" t="n">
        <v>6.24502017286464</v>
      </c>
      <c r="S437" s="63" t="n">
        <v>41.8832748740673</v>
      </c>
      <c r="T437" s="63" t="n">
        <v>11.2460987</v>
      </c>
      <c r="U437" s="63" t="n">
        <v>100</v>
      </c>
      <c r="V437" s="63" t="n">
        <v>0.587499489132381</v>
      </c>
      <c r="W437" s="63" t="n">
        <v>100.685524378896</v>
      </c>
      <c r="X437" s="63" t="n">
        <v>125.2126543</v>
      </c>
      <c r="Y437" s="63" t="n">
        <v>34.8490851013114</v>
      </c>
      <c r="Z437" s="63" t="n">
        <v>6.54114572497568</v>
      </c>
      <c r="AA437" s="63" t="n">
        <v>33.7909574755005</v>
      </c>
    </row>
    <row r="438">
      <c r="A438" s="63" t="s">
        <v>27</v>
      </c>
      <c r="B438" s="63" t="s">
        <v>28</v>
      </c>
      <c r="C438" s="63" t="s">
        <v>17</v>
      </c>
      <c r="D438" s="63" t="n">
        <v>257.0162014</v>
      </c>
      <c r="E438" s="63" t="n">
        <v>20.2780359404858</v>
      </c>
      <c r="F438" s="63" t="n">
        <v>2.93555912228385</v>
      </c>
      <c r="G438" s="63" t="n">
        <v>19.8412482583564</v>
      </c>
      <c r="H438" s="63" t="n">
        <v>2854.5639102</v>
      </c>
      <c r="I438" s="63" t="n">
        <v>7.34994389048405</v>
      </c>
      <c r="J438" s="63" t="n">
        <v>32.6039412343827</v>
      </c>
      <c r="K438" s="63" t="n">
        <v>7.76269136930253</v>
      </c>
      <c r="L438" s="63" t="n">
        <v>3059.9989797</v>
      </c>
      <c r="M438" s="63" t="n">
        <v>7.14603707305372</v>
      </c>
      <c r="N438" s="63" t="n">
        <v>34.950356709449</v>
      </c>
      <c r="O438" s="63" t="n">
        <v>6.1849054625158</v>
      </c>
      <c r="P438" s="63" t="n">
        <v>763.791827</v>
      </c>
      <c r="Q438" s="63" t="n">
        <v>14.7236587081843</v>
      </c>
      <c r="R438" s="63" t="n">
        <v>8.72379271447631</v>
      </c>
      <c r="S438" s="63" t="n">
        <v>13.8870371399672</v>
      </c>
      <c r="T438" s="63" t="n">
        <v>63.6746534</v>
      </c>
      <c r="U438" s="63" t="n">
        <v>42.4838582642838</v>
      </c>
      <c r="V438" s="63" t="n">
        <v>0.727272088796158</v>
      </c>
      <c r="W438" s="63" t="n">
        <v>41.8723191205858</v>
      </c>
      <c r="X438" s="63" t="n">
        <v>1756.2269571</v>
      </c>
      <c r="Y438" s="63" t="n">
        <v>18.4157283151789</v>
      </c>
      <c r="Z438" s="63" t="n">
        <v>20.059078130612</v>
      </c>
      <c r="AA438" s="63" t="n">
        <v>16.5320673349655</v>
      </c>
    </row>
    <row r="439">
      <c r="A439" s="63" t="s">
        <v>29</v>
      </c>
      <c r="B439" s="63" t="s">
        <v>30</v>
      </c>
      <c r="C439" s="63" t="s">
        <v>16</v>
      </c>
      <c r="D439" s="63" t="n">
        <v>40.263307</v>
      </c>
      <c r="E439" s="63" t="n">
        <v>46.198685643173</v>
      </c>
      <c r="F439" s="63" t="n">
        <v>3.0318071306354</v>
      </c>
      <c r="G439" s="63" t="n">
        <v>44.1072586573643</v>
      </c>
      <c r="H439" s="63" t="n">
        <v>532.013011</v>
      </c>
      <c r="I439" s="63" t="n">
        <v>17.1774162800438</v>
      </c>
      <c r="J439" s="63" t="n">
        <v>40.0603169615603</v>
      </c>
      <c r="K439" s="63" t="n">
        <v>10.0244131128909</v>
      </c>
      <c r="L439" s="63" t="n">
        <v>513.3455359</v>
      </c>
      <c r="M439" s="63" t="n">
        <v>15.0636815310116</v>
      </c>
      <c r="N439" s="63" t="n">
        <v>38.6546653065897</v>
      </c>
      <c r="O439" s="63" t="n">
        <v>9.37683984223818</v>
      </c>
      <c r="P439" s="63" t="n">
        <v>50.2810782</v>
      </c>
      <c r="Q439" s="63" t="n">
        <v>35.0043700639385</v>
      </c>
      <c r="R439" s="63" t="n">
        <v>3.78614035411439</v>
      </c>
      <c r="S439" s="63" t="n">
        <v>36.8462547987906</v>
      </c>
      <c r="T439" s="63" t="n">
        <v>28.8149332</v>
      </c>
      <c r="U439" s="63" t="n">
        <v>55.8887999739323</v>
      </c>
      <c r="V439" s="63" t="n">
        <v>2.16975023796587</v>
      </c>
      <c r="W439" s="63" t="n">
        <v>56.1129587288156</v>
      </c>
      <c r="X439" s="63" t="n">
        <v>163.3120939</v>
      </c>
      <c r="Y439" s="63" t="n">
        <v>28.314545913944</v>
      </c>
      <c r="Z439" s="63" t="n">
        <v>12.2973200091343</v>
      </c>
      <c r="AA439" s="63" t="n">
        <v>30.3907839196057</v>
      </c>
    </row>
    <row r="440">
      <c r="A440" s="63" t="s">
        <v>29</v>
      </c>
      <c r="B440" s="63" t="s">
        <v>30</v>
      </c>
      <c r="C440" s="63" t="s">
        <v>17</v>
      </c>
      <c r="D440" s="63" t="n">
        <v>109.6664894</v>
      </c>
      <c r="E440" s="63" t="n">
        <v>26.2104095301241</v>
      </c>
      <c r="F440" s="63" t="n">
        <v>2.68081014360195</v>
      </c>
      <c r="G440" s="63" t="n">
        <v>26.3328145897838</v>
      </c>
      <c r="H440" s="63" t="n">
        <v>1205.31126</v>
      </c>
      <c r="I440" s="63" t="n">
        <v>9.42991219071909</v>
      </c>
      <c r="J440" s="63" t="n">
        <v>29.4639745439472</v>
      </c>
      <c r="K440" s="63" t="n">
        <v>8.7410115417022</v>
      </c>
      <c r="L440" s="63" t="n">
        <v>1262.5390598</v>
      </c>
      <c r="M440" s="63" t="n">
        <v>7.98731912899438</v>
      </c>
      <c r="N440" s="63" t="n">
        <v>30.8629147948773</v>
      </c>
      <c r="O440" s="63" t="n">
        <v>6.88376248200281</v>
      </c>
      <c r="P440" s="63" t="n">
        <v>336.0175983</v>
      </c>
      <c r="Q440" s="63" t="n">
        <v>16.294999411976</v>
      </c>
      <c r="R440" s="63" t="n">
        <v>8.21398944089302</v>
      </c>
      <c r="S440" s="63" t="n">
        <v>15.2842108457974</v>
      </c>
      <c r="T440" s="63" t="n">
        <v>130.7424313</v>
      </c>
      <c r="U440" s="63" t="n">
        <v>24.7230242592502</v>
      </c>
      <c r="V440" s="63" t="n">
        <v>3.1960140052429</v>
      </c>
      <c r="W440" s="63" t="n">
        <v>24.0149780064708</v>
      </c>
      <c r="X440" s="63" t="n">
        <v>1046.5197311</v>
      </c>
      <c r="Y440" s="63" t="n">
        <v>15.1154820854946</v>
      </c>
      <c r="Z440" s="63" t="n">
        <v>25.5822970714377</v>
      </c>
      <c r="AA440" s="63" t="n">
        <v>13.5414572881402</v>
      </c>
    </row>
    <row r="441">
      <c r="A441" s="63" t="s">
        <v>31</v>
      </c>
      <c r="B441" s="63" t="s">
        <v>32</v>
      </c>
      <c r="C441" s="63" t="s">
        <v>16</v>
      </c>
      <c r="D441" s="63" t="n">
        <v>7.921739</v>
      </c>
      <c r="E441" s="63" t="n">
        <v>45.7142857142858</v>
      </c>
      <c r="F441" s="63" t="n">
        <v>2.67175572519084</v>
      </c>
      <c r="G441" s="63" t="n">
        <v>43.580892594729</v>
      </c>
      <c r="H441" s="63" t="n">
        <v>161.829811</v>
      </c>
      <c r="I441" s="63" t="n">
        <v>11.6487628936475</v>
      </c>
      <c r="J441" s="63" t="n">
        <v>54.5801526717557</v>
      </c>
      <c r="K441" s="63" t="n">
        <v>5.63617353764562</v>
      </c>
      <c r="L441" s="63" t="n">
        <v>107.509315</v>
      </c>
      <c r="M441" s="63" t="n">
        <v>13.6987776715768</v>
      </c>
      <c r="N441" s="63" t="n">
        <v>36.2595419847328</v>
      </c>
      <c r="O441" s="63" t="n">
        <v>7.86788954039501</v>
      </c>
      <c r="P441" s="63" t="n">
        <v>9.053416</v>
      </c>
      <c r="Q441" s="63" t="n">
        <v>32.78719262151</v>
      </c>
      <c r="R441" s="63" t="n">
        <v>3.05343511450382</v>
      </c>
      <c r="S441" s="63" t="n">
        <v>31.1784172278402</v>
      </c>
      <c r="T441" s="63" t="n">
        <v>3.395031</v>
      </c>
      <c r="U441" s="63" t="n">
        <v>73.9369100427296</v>
      </c>
      <c r="V441" s="63" t="n">
        <v>1.14503816793893</v>
      </c>
      <c r="W441" s="63" t="n">
        <v>72.8156517935938</v>
      </c>
      <c r="X441" s="63" t="n">
        <v>6.790062</v>
      </c>
      <c r="Y441" s="63" t="n">
        <v>38.7298334620742</v>
      </c>
      <c r="Z441" s="63" t="n">
        <v>2.29007633587786</v>
      </c>
      <c r="AA441" s="63" t="n">
        <v>39.937381789397</v>
      </c>
    </row>
    <row r="442">
      <c r="A442" s="63" t="s">
        <v>31</v>
      </c>
      <c r="B442" s="63" t="s">
        <v>32</v>
      </c>
      <c r="C442" s="63" t="s">
        <v>17</v>
      </c>
      <c r="D442" s="63" t="n">
        <v>12.448447</v>
      </c>
      <c r="E442" s="63" t="n">
        <v>35.1149234833236</v>
      </c>
      <c r="F442" s="63" t="n">
        <v>2.7027027027027</v>
      </c>
      <c r="G442" s="63" t="n">
        <v>34.2476177750785</v>
      </c>
      <c r="H442" s="63" t="n">
        <v>210.491922</v>
      </c>
      <c r="I442" s="63" t="n">
        <v>9.04760600772586</v>
      </c>
      <c r="J442" s="63" t="n">
        <v>45.7002457002457</v>
      </c>
      <c r="K442" s="63" t="n">
        <v>5.54440240792342</v>
      </c>
      <c r="L442" s="63" t="n">
        <v>191.253413</v>
      </c>
      <c r="M442" s="63" t="n">
        <v>10.3677014603167</v>
      </c>
      <c r="N442" s="63" t="n">
        <v>41.5233415233415</v>
      </c>
      <c r="O442" s="63" t="n">
        <v>6.09859771275696</v>
      </c>
      <c r="P442" s="63" t="n">
        <v>27.160248</v>
      </c>
      <c r="Q442" s="63" t="n">
        <v>25.4950975679639</v>
      </c>
      <c r="R442" s="63" t="n">
        <v>5.8968058968059</v>
      </c>
      <c r="S442" s="63" t="n">
        <v>23.4514610006892</v>
      </c>
      <c r="T442" s="63" t="n">
        <v>2.263354</v>
      </c>
      <c r="U442" s="63" t="n">
        <v>99.9999999999998</v>
      </c>
      <c r="V442" s="63" t="n">
        <v>0.491400491400491</v>
      </c>
      <c r="W442" s="63" t="n">
        <v>95.9728182032687</v>
      </c>
      <c r="X442" s="63" t="n">
        <v>16.975155</v>
      </c>
      <c r="Y442" s="63" t="n">
        <v>32</v>
      </c>
      <c r="Z442" s="63" t="n">
        <v>3.68550368550369</v>
      </c>
      <c r="AA442" s="63" t="n">
        <v>32.0425165337976</v>
      </c>
    </row>
    <row r="443">
      <c r="A443" s="63" t="s">
        <v>33</v>
      </c>
      <c r="B443" s="63" t="s">
        <v>34</v>
      </c>
      <c r="C443" s="63" t="s">
        <v>16</v>
      </c>
      <c r="D443" s="63" t="n">
        <v>43.3496699</v>
      </c>
      <c r="E443" s="63" t="n">
        <v>44.6456169548572</v>
      </c>
      <c r="F443" s="63" t="n">
        <v>2.02661872465268</v>
      </c>
      <c r="G443" s="63" t="n">
        <v>41.9252371490749</v>
      </c>
      <c r="H443" s="63" t="n">
        <v>915.3031025</v>
      </c>
      <c r="I443" s="63" t="n">
        <v>16.9249744682249</v>
      </c>
      <c r="J443" s="63" t="n">
        <v>42.7908773132133</v>
      </c>
      <c r="K443" s="63" t="n">
        <v>10.293533468027</v>
      </c>
      <c r="L443" s="63" t="n">
        <v>689.4976717</v>
      </c>
      <c r="M443" s="63" t="n">
        <v>16.8318847813869</v>
      </c>
      <c r="N443" s="63" t="n">
        <v>32.2343606143965</v>
      </c>
      <c r="O443" s="63" t="n">
        <v>10.3069965877261</v>
      </c>
      <c r="P443" s="63" t="n">
        <v>70.8633849</v>
      </c>
      <c r="Q443" s="63" t="n">
        <v>41.1039721588427</v>
      </c>
      <c r="R443" s="63" t="n">
        <v>3.3128986463311</v>
      </c>
      <c r="S443" s="63" t="n">
        <v>33.7330208405514</v>
      </c>
      <c r="T443" s="63" t="n">
        <v>14.8488392</v>
      </c>
      <c r="U443" s="63" t="n">
        <v>100</v>
      </c>
      <c r="V443" s="63" t="n">
        <v>0.694190650851456</v>
      </c>
      <c r="W443" s="63" t="n">
        <v>100.397654718867</v>
      </c>
      <c r="X443" s="63" t="n">
        <v>405.1519068</v>
      </c>
      <c r="Y443" s="63" t="n">
        <v>27.3003961261011</v>
      </c>
      <c r="Z443" s="63" t="n">
        <v>18.941054050555</v>
      </c>
      <c r="AA443" s="63" t="n">
        <v>23.1211095836913</v>
      </c>
    </row>
    <row r="444">
      <c r="A444" s="63" t="s">
        <v>33</v>
      </c>
      <c r="B444" s="63" t="s">
        <v>34</v>
      </c>
      <c r="C444" s="63" t="s">
        <v>17</v>
      </c>
      <c r="D444" s="63" t="n">
        <v>181.9928785</v>
      </c>
      <c r="E444" s="63" t="n">
        <v>25.161135137752</v>
      </c>
      <c r="F444" s="63" t="n">
        <v>2.85251448391661</v>
      </c>
      <c r="G444" s="63" t="n">
        <v>25.4224910941416</v>
      </c>
      <c r="H444" s="63" t="n">
        <v>2553.4740559</v>
      </c>
      <c r="I444" s="63" t="n">
        <v>8.30381914281518</v>
      </c>
      <c r="J444" s="63" t="n">
        <v>40.0225645574371</v>
      </c>
      <c r="K444" s="63" t="n">
        <v>6.58180326961377</v>
      </c>
      <c r="L444" s="63" t="n">
        <v>1997.5059145</v>
      </c>
      <c r="M444" s="63" t="n">
        <v>7.93289061535123</v>
      </c>
      <c r="N444" s="63" t="n">
        <v>31.3084478897362</v>
      </c>
      <c r="O444" s="63" t="n">
        <v>5.07167821813606</v>
      </c>
      <c r="P444" s="63" t="n">
        <v>412.2334841</v>
      </c>
      <c r="Q444" s="63" t="n">
        <v>17.4728620032086</v>
      </c>
      <c r="R444" s="63" t="n">
        <v>6.46125273605505</v>
      </c>
      <c r="S444" s="63" t="n">
        <v>15.1541050535758</v>
      </c>
      <c r="T444" s="63" t="n">
        <v>89.4282579</v>
      </c>
      <c r="U444" s="63" t="n">
        <v>37.3028808040944</v>
      </c>
      <c r="V444" s="63" t="n">
        <v>1.40167792846455</v>
      </c>
      <c r="W444" s="63" t="n">
        <v>35.9763014759463</v>
      </c>
      <c r="X444" s="63" t="n">
        <v>1145.4514534</v>
      </c>
      <c r="Y444" s="63" t="n">
        <v>13.3559445908936</v>
      </c>
      <c r="Z444" s="63" t="n">
        <v>17.9535424043905</v>
      </c>
      <c r="AA444" s="63" t="n">
        <v>11.8362799015848</v>
      </c>
    </row>
    <row r="445">
      <c r="A445" s="63" t="s">
        <v>35</v>
      </c>
      <c r="B445" s="63" t="s">
        <v>36</v>
      </c>
      <c r="C445" s="63" t="s">
        <v>16</v>
      </c>
      <c r="D445" s="63" t="n">
        <v>26.3704461</v>
      </c>
      <c r="E445" s="63" t="n">
        <v>28.2030018379506</v>
      </c>
      <c r="F445" s="63" t="n">
        <v>6.0297748014069</v>
      </c>
      <c r="G445" s="63" t="n">
        <v>25.9877925132486</v>
      </c>
      <c r="H445" s="63" t="n">
        <v>260.3236353</v>
      </c>
      <c r="I445" s="63" t="n">
        <v>12.2633303219453</v>
      </c>
      <c r="J445" s="63" t="n">
        <v>59.5247001279428</v>
      </c>
      <c r="K445" s="63" t="n">
        <v>4.25201127196021</v>
      </c>
      <c r="L445" s="63" t="n">
        <v>131.241501</v>
      </c>
      <c r="M445" s="63" t="n">
        <v>13.3746744005982</v>
      </c>
      <c r="N445" s="63" t="n">
        <v>30.0092267164422</v>
      </c>
      <c r="O445" s="63" t="n">
        <v>8.37514750183669</v>
      </c>
      <c r="P445" s="63" t="n">
        <v>6.9470531</v>
      </c>
      <c r="Q445" s="63" t="n">
        <v>43.3880301000013</v>
      </c>
      <c r="R445" s="63" t="n">
        <v>1.58848908234494</v>
      </c>
      <c r="S445" s="63" t="n">
        <v>42.9145163724458</v>
      </c>
      <c r="T445" s="63" t="n">
        <v>5.7583108</v>
      </c>
      <c r="U445" s="63" t="n">
        <v>48.3779446846897</v>
      </c>
      <c r="V445" s="63" t="n">
        <v>1.31667538838143</v>
      </c>
      <c r="W445" s="63" t="n">
        <v>47.1141563795608</v>
      </c>
      <c r="X445" s="63" t="n">
        <v>6.6962175</v>
      </c>
      <c r="Y445" s="63" t="n">
        <v>51.1803078903922</v>
      </c>
      <c r="Z445" s="63" t="n">
        <v>1.53113388348178</v>
      </c>
      <c r="AA445" s="63" t="n">
        <v>47.7021301450072</v>
      </c>
    </row>
    <row r="446">
      <c r="A446" s="63" t="s">
        <v>35</v>
      </c>
      <c r="B446" s="63" t="s">
        <v>36</v>
      </c>
      <c r="C446" s="63" t="s">
        <v>17</v>
      </c>
      <c r="D446" s="63" t="n">
        <v>9.466314</v>
      </c>
      <c r="E446" s="63" t="n">
        <v>45.3387801320002</v>
      </c>
      <c r="F446" s="63" t="n">
        <v>2.740022526273</v>
      </c>
      <c r="G446" s="63" t="n">
        <v>45.902298332367</v>
      </c>
      <c r="H446" s="63" t="n">
        <v>132.612528</v>
      </c>
      <c r="I446" s="63" t="n">
        <v>17.9115628209066</v>
      </c>
      <c r="J446" s="63" t="n">
        <v>38.3846673569046</v>
      </c>
      <c r="K446" s="63" t="n">
        <v>16.7208054406434</v>
      </c>
      <c r="L446" s="63" t="n">
        <v>109.6244664</v>
      </c>
      <c r="M446" s="63" t="n">
        <v>22.2996271852624</v>
      </c>
      <c r="N446" s="63" t="n">
        <v>31.7307779317967</v>
      </c>
      <c r="O446" s="63" t="n">
        <v>16.0684709660461</v>
      </c>
      <c r="P446" s="63" t="n">
        <v>20.8972467</v>
      </c>
      <c r="Q446" s="63" t="n">
        <v>44.891373057603</v>
      </c>
      <c r="R446" s="63" t="n">
        <v>6.04870350751984</v>
      </c>
      <c r="S446" s="63" t="n">
        <v>39.2517928204483</v>
      </c>
      <c r="T446" s="63" t="n">
        <v>4.1130792</v>
      </c>
      <c r="U446" s="63" t="n">
        <v>69.9543924373345</v>
      </c>
      <c r="V446" s="63" t="n">
        <v>1.19052987893122</v>
      </c>
      <c r="W446" s="63" t="n">
        <v>61.6998581420405</v>
      </c>
      <c r="X446" s="63" t="n">
        <v>68.7694378</v>
      </c>
      <c r="Y446" s="63" t="n">
        <v>52.6930627368937</v>
      </c>
      <c r="Z446" s="63" t="n">
        <v>19.9052987985746</v>
      </c>
      <c r="AA446" s="63" t="n">
        <v>43.293540664238</v>
      </c>
    </row>
    <row r="447">
      <c r="A447" s="63" t="s">
        <v>37</v>
      </c>
      <c r="B447" s="63" t="s">
        <v>38</v>
      </c>
      <c r="C447" s="63" t="s">
        <v>16</v>
      </c>
      <c r="D447" s="63" t="n">
        <v>27.9602847</v>
      </c>
      <c r="E447" s="63" t="n">
        <v>29.5704946651203</v>
      </c>
      <c r="F447" s="63" t="n">
        <v>3.09742078000626</v>
      </c>
      <c r="G447" s="63" t="n">
        <v>28.6104434849169</v>
      </c>
      <c r="H447" s="63" t="n">
        <v>552.1110026</v>
      </c>
      <c r="I447" s="63" t="n">
        <v>11.9230413719542</v>
      </c>
      <c r="J447" s="63" t="n">
        <v>61.1624706497832</v>
      </c>
      <c r="K447" s="63" t="n">
        <v>4.78304545650822</v>
      </c>
      <c r="L447" s="63" t="n">
        <v>289.9326421</v>
      </c>
      <c r="M447" s="63" t="n">
        <v>12.6396360474811</v>
      </c>
      <c r="N447" s="63" t="n">
        <v>32.1185352752384</v>
      </c>
      <c r="O447" s="63" t="n">
        <v>9.04539291118692</v>
      </c>
      <c r="P447" s="63" t="n">
        <v>24.9629201</v>
      </c>
      <c r="Q447" s="63" t="n">
        <v>39.8396759556399</v>
      </c>
      <c r="R447" s="63" t="n">
        <v>2.76537482636491</v>
      </c>
      <c r="S447" s="63" t="n">
        <v>39.1868162590174</v>
      </c>
      <c r="T447" s="63" t="n">
        <v>1.9254626</v>
      </c>
      <c r="U447" s="63" t="n">
        <v>100</v>
      </c>
      <c r="V447" s="63" t="n">
        <v>0.213301399909025</v>
      </c>
      <c r="W447" s="63" t="n">
        <v>99.5977420615509</v>
      </c>
      <c r="X447" s="63" t="n">
        <v>5.8034043</v>
      </c>
      <c r="Y447" s="63" t="n">
        <v>71.3299963738974</v>
      </c>
      <c r="Z447" s="63" t="n">
        <v>0.64289706869822</v>
      </c>
      <c r="AA447" s="63" t="n">
        <v>71.6666384120732</v>
      </c>
    </row>
    <row r="448">
      <c r="A448" s="63" t="s">
        <v>37</v>
      </c>
      <c r="B448" s="63" t="s">
        <v>38</v>
      </c>
      <c r="C448" s="63" t="s">
        <v>17</v>
      </c>
      <c r="D448" s="63" t="n">
        <v>27.3313955</v>
      </c>
      <c r="E448" s="63" t="n">
        <v>31.3104275702311</v>
      </c>
      <c r="F448" s="63" t="n">
        <v>3.3675091487675</v>
      </c>
      <c r="G448" s="63" t="n">
        <v>28.2899604730851</v>
      </c>
      <c r="H448" s="63" t="n">
        <v>364.8831279</v>
      </c>
      <c r="I448" s="63" t="n">
        <v>13.8976233656399</v>
      </c>
      <c r="J448" s="63" t="n">
        <v>44.9573557791497</v>
      </c>
      <c r="K448" s="63" t="n">
        <v>8.49607925484222</v>
      </c>
      <c r="L448" s="63" t="n">
        <v>372.7245884</v>
      </c>
      <c r="M448" s="63" t="n">
        <v>15.858368903811</v>
      </c>
      <c r="N448" s="63" t="n">
        <v>45.9235043965318</v>
      </c>
      <c r="O448" s="63" t="n">
        <v>7.37168299108536</v>
      </c>
      <c r="P448" s="63" t="n">
        <v>21.8722394</v>
      </c>
      <c r="Q448" s="63" t="n">
        <v>38.8038562630939</v>
      </c>
      <c r="R448" s="63" t="n">
        <v>2.69488494590527</v>
      </c>
      <c r="S448" s="63" t="n">
        <v>35.9528308075741</v>
      </c>
      <c r="T448" s="63" t="n">
        <v>1.1675338</v>
      </c>
      <c r="U448" s="63" t="n">
        <v>100</v>
      </c>
      <c r="V448" s="63" t="n">
        <v>0.143852177361207</v>
      </c>
      <c r="W448" s="63" t="n">
        <v>98.4643749926451</v>
      </c>
      <c r="X448" s="63" t="n">
        <v>23.641642</v>
      </c>
      <c r="Y448" s="63" t="n">
        <v>35.4448159243706</v>
      </c>
      <c r="Z448" s="63" t="n">
        <v>2.91289355228444</v>
      </c>
      <c r="AA448" s="63" t="n">
        <v>34.3719764292938</v>
      </c>
    </row>
    <row r="449">
      <c r="A449" s="63" t="s">
        <v>39</v>
      </c>
      <c r="B449" s="63" t="s">
        <v>40</v>
      </c>
      <c r="C449" s="63" t="s">
        <v>16</v>
      </c>
      <c r="D449" s="63" t="n">
        <v>12.439938</v>
      </c>
      <c r="E449" s="63" t="n">
        <v>71.0189549987156</v>
      </c>
      <c r="F449" s="63" t="n">
        <v>4.85011049472311</v>
      </c>
      <c r="G449" s="63" t="n">
        <v>65.5639735260429</v>
      </c>
      <c r="H449" s="63" t="n">
        <v>94.2399004</v>
      </c>
      <c r="I449" s="63" t="n">
        <v>26.5149834298456</v>
      </c>
      <c r="J449" s="63" t="n">
        <v>36.7424604488946</v>
      </c>
      <c r="K449" s="63" t="n">
        <v>17.6499123558705</v>
      </c>
      <c r="L449" s="63" t="n">
        <v>114.2190988</v>
      </c>
      <c r="M449" s="63" t="n">
        <v>26.5666812103862</v>
      </c>
      <c r="N449" s="63" t="n">
        <v>44.531994434996</v>
      </c>
      <c r="O449" s="63" t="n">
        <v>17.2925016211863</v>
      </c>
      <c r="P449" s="63" t="n">
        <v>14.8011169</v>
      </c>
      <c r="Q449" s="63" t="n">
        <v>49.0532429961876</v>
      </c>
      <c r="R449" s="63" t="n">
        <v>5.77069213771914</v>
      </c>
      <c r="S449" s="63" t="n">
        <v>44.4915746754657</v>
      </c>
      <c r="T449" s="63"/>
      <c r="U449" s="63"/>
      <c r="V449" s="63"/>
      <c r="W449" s="63"/>
      <c r="X449" s="63" t="n">
        <v>20.7876695</v>
      </c>
      <c r="Y449" s="63" t="n">
        <v>60.3532830810367</v>
      </c>
      <c r="Z449" s="63" t="n">
        <v>8.10474248366716</v>
      </c>
      <c r="AA449" s="63" t="n">
        <v>60.3535193641761</v>
      </c>
    </row>
    <row r="450">
      <c r="A450" s="63" t="s">
        <v>39</v>
      </c>
      <c r="B450" s="63" t="s">
        <v>40</v>
      </c>
      <c r="C450" s="63" t="s">
        <v>17</v>
      </c>
      <c r="D450" s="63" t="n">
        <v>82.1921992</v>
      </c>
      <c r="E450" s="63" t="n">
        <v>21.803288603444</v>
      </c>
      <c r="F450" s="63" t="n">
        <v>2.29788018467236</v>
      </c>
      <c r="G450" s="63" t="n">
        <v>22.3823786929513</v>
      </c>
      <c r="H450" s="63" t="n">
        <v>1038.1455727</v>
      </c>
      <c r="I450" s="63" t="n">
        <v>7.82395072390239</v>
      </c>
      <c r="J450" s="63" t="n">
        <v>29.0238509679963</v>
      </c>
      <c r="K450" s="63" t="n">
        <v>9.55655560040047</v>
      </c>
      <c r="L450" s="63" t="n">
        <v>1239.7926811</v>
      </c>
      <c r="M450" s="63" t="n">
        <v>8.62132952482485</v>
      </c>
      <c r="N450" s="63" t="n">
        <v>34.6613798235186</v>
      </c>
      <c r="O450" s="63" t="n">
        <v>9.15694864302372</v>
      </c>
      <c r="P450" s="63" t="n">
        <v>169.1761744</v>
      </c>
      <c r="Q450" s="63" t="n">
        <v>19.4591449824383</v>
      </c>
      <c r="R450" s="63" t="n">
        <v>4.72972596738152</v>
      </c>
      <c r="S450" s="63" t="n">
        <v>19.4897972748383</v>
      </c>
      <c r="T450" s="63" t="n">
        <v>48.3633005</v>
      </c>
      <c r="U450" s="63" t="n">
        <v>33.4923731922344</v>
      </c>
      <c r="V450" s="63" t="n">
        <v>1.35211213431438</v>
      </c>
      <c r="W450" s="63" t="n">
        <v>32.7740751763754</v>
      </c>
      <c r="X450" s="63" t="n">
        <v>999.2006047</v>
      </c>
      <c r="Y450" s="63" t="n">
        <v>19.7453809931453</v>
      </c>
      <c r="Z450" s="63" t="n">
        <v>27.9350509221168</v>
      </c>
      <c r="AA450" s="63" t="n">
        <v>17.1513799236068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478</v>
      </c>
    </row>
    <row r="9">
      <c r="A9" t="s">
        <v>3</v>
      </c>
    </row>
    <row r="10">
      <c r="A10" t="s">
        <v>4</v>
      </c>
    </row>
    <row r="11">
      <c r="A11" t="s">
        <v>479</v>
      </c>
    </row>
    <row r="12">
      <c r="A12" s="3" t="s">
        <v>6</v>
      </c>
    </row>
    <row r="13">
      <c r="A13" s="3" t="s">
        <v>7</v>
      </c>
    </row>
    <row r="15">
      <c r="A15" s="4" t="s">
        <v>480</v>
      </c>
    </row>
    <row r="16">
      <c r="A16" s="5" t="s">
        <v>9</v>
      </c>
      <c r="B16" s="5" t="s">
        <v>10</v>
      </c>
      <c r="C16" s="5" t="s">
        <v>11</v>
      </c>
      <c r="D16" s="5" t="s">
        <v>447</v>
      </c>
      <c r="E16" s="5" t="s">
        <v>448</v>
      </c>
      <c r="F16" s="5" t="s">
        <v>449</v>
      </c>
      <c r="G16" s="5" t="s">
        <v>450</v>
      </c>
      <c r="H16" s="5" t="s">
        <v>451</v>
      </c>
      <c r="I16" s="5" t="s">
        <v>452</v>
      </c>
      <c r="J16" s="5" t="s">
        <v>453</v>
      </c>
      <c r="K16" s="5" t="s">
        <v>454</v>
      </c>
      <c r="L16" s="5" t="s">
        <v>455</v>
      </c>
      <c r="M16" s="5" t="s">
        <v>456</v>
      </c>
      <c r="N16" s="5" t="s">
        <v>457</v>
      </c>
      <c r="O16" s="5" t="s">
        <v>458</v>
      </c>
      <c r="P16" s="5" t="s">
        <v>459</v>
      </c>
      <c r="Q16" s="5" t="s">
        <v>460</v>
      </c>
      <c r="R16" s="5" t="s">
        <v>461</v>
      </c>
      <c r="S16" s="5" t="s">
        <v>462</v>
      </c>
      <c r="T16" s="5" t="s">
        <v>463</v>
      </c>
      <c r="U16" s="5" t="s">
        <v>464</v>
      </c>
      <c r="V16" s="5" t="s">
        <v>465</v>
      </c>
      <c r="W16" s="5" t="s">
        <v>466</v>
      </c>
      <c r="X16" s="5" t="s">
        <v>467</v>
      </c>
      <c r="Y16" s="5" t="s">
        <v>468</v>
      </c>
      <c r="Z16" s="5" t="s">
        <v>469</v>
      </c>
      <c r="AA16" s="5" t="s">
        <v>470</v>
      </c>
    </row>
    <row r="17">
      <c r="A17" s="64" t="s">
        <v>14</v>
      </c>
      <c r="B17" s="64" t="s">
        <v>15</v>
      </c>
      <c r="C17" s="64" t="s">
        <v>16</v>
      </c>
      <c r="D17" s="64" t="n">
        <v>4232.699846</v>
      </c>
      <c r="E17" s="64" t="n">
        <v>11.2726350147895</v>
      </c>
      <c r="F17" s="64" t="n">
        <v>1.67366227425676</v>
      </c>
      <c r="G17" s="64" t="n">
        <v>11.0962560556731</v>
      </c>
      <c r="H17" s="64" t="n">
        <v>46742.6185086</v>
      </c>
      <c r="I17" s="64" t="n">
        <v>3.61389704548269</v>
      </c>
      <c r="J17" s="64" t="n">
        <v>18.482613944797</v>
      </c>
      <c r="K17" s="64" t="n">
        <v>3.05988167962852</v>
      </c>
      <c r="L17" s="64" t="n">
        <v>144935.1942274</v>
      </c>
      <c r="M17" s="64" t="n">
        <v>2.47539297064962</v>
      </c>
      <c r="N17" s="64" t="n">
        <v>57.3091822279136</v>
      </c>
      <c r="O17" s="64" t="n">
        <v>1.35363829729007</v>
      </c>
      <c r="P17" s="64" t="n">
        <v>28590.8725061</v>
      </c>
      <c r="Q17" s="64" t="n">
        <v>4.41614645839639</v>
      </c>
      <c r="R17" s="64" t="n">
        <v>11.305187337289</v>
      </c>
      <c r="S17" s="64" t="n">
        <v>4.20424311032303</v>
      </c>
      <c r="T17" s="64" t="n">
        <v>6455.5667138</v>
      </c>
      <c r="U17" s="64" t="n">
        <v>9.08750967000293</v>
      </c>
      <c r="V17" s="64" t="n">
        <v>2.5526115389555</v>
      </c>
      <c r="W17" s="64" t="n">
        <v>9.04791817313864</v>
      </c>
      <c r="X17" s="64" t="n">
        <v>21943.5234675</v>
      </c>
      <c r="Y17" s="64" t="n">
        <v>5.31030469918371</v>
      </c>
      <c r="Z17" s="64" t="n">
        <v>8.67674267678811</v>
      </c>
      <c r="AA17" s="64" t="n">
        <v>5.03376550906289</v>
      </c>
    </row>
    <row r="18">
      <c r="A18" s="64" t="s">
        <v>14</v>
      </c>
      <c r="B18" s="64" t="s">
        <v>15</v>
      </c>
      <c r="C18" s="64" t="s">
        <v>17</v>
      </c>
      <c r="D18" s="64" t="n">
        <v>25376.475363</v>
      </c>
      <c r="E18" s="64" t="n">
        <v>4.35342746712885</v>
      </c>
      <c r="F18" s="64" t="n">
        <v>0.99226408942716</v>
      </c>
      <c r="G18" s="64" t="n">
        <v>4.34721132766162</v>
      </c>
      <c r="H18" s="64" t="n">
        <v>385739.4703681</v>
      </c>
      <c r="I18" s="64" t="n">
        <v>1.20106904710234</v>
      </c>
      <c r="J18" s="64" t="n">
        <v>15.0830806424359</v>
      </c>
      <c r="K18" s="64" t="n">
        <v>1.18755910258153</v>
      </c>
      <c r="L18" s="64" t="n">
        <v>916063.3502518</v>
      </c>
      <c r="M18" s="64" t="n">
        <v>0.728863878686641</v>
      </c>
      <c r="N18" s="64" t="n">
        <v>35.8196618361163</v>
      </c>
      <c r="O18" s="64" t="n">
        <v>0.670480590544329</v>
      </c>
      <c r="P18" s="64" t="n">
        <v>365333.3055319</v>
      </c>
      <c r="Q18" s="64" t="n">
        <v>1.2120380561156</v>
      </c>
      <c r="R18" s="64" t="n">
        <v>14.2851642935242</v>
      </c>
      <c r="S18" s="64" t="n">
        <v>1.18520426534479</v>
      </c>
      <c r="T18" s="64" t="n">
        <v>108962.013236</v>
      </c>
      <c r="U18" s="64" t="n">
        <v>2.18074623923734</v>
      </c>
      <c r="V18" s="64" t="n">
        <v>4.26060322795702</v>
      </c>
      <c r="W18" s="64" t="n">
        <v>2.16420444880316</v>
      </c>
      <c r="X18" s="64" t="n">
        <v>755956.9836909</v>
      </c>
      <c r="Y18" s="64" t="n">
        <v>0.846725659634928</v>
      </c>
      <c r="Z18" s="64" t="n">
        <v>29.5592259105394</v>
      </c>
      <c r="AA18" s="64" t="n">
        <v>0.810336340988208</v>
      </c>
    </row>
    <row r="19">
      <c r="A19" s="64" t="s">
        <v>14</v>
      </c>
      <c r="B19" s="64" t="s">
        <v>18</v>
      </c>
      <c r="C19" s="64" t="s">
        <v>16</v>
      </c>
      <c r="D19" s="64" t="n">
        <v>177.5002518</v>
      </c>
      <c r="E19" s="64"/>
      <c r="F19" s="64" t="n">
        <v>4.37186918830435</v>
      </c>
      <c r="G19" s="64"/>
      <c r="H19" s="64" t="n">
        <v>1794.631882</v>
      </c>
      <c r="I19" s="64"/>
      <c r="J19" s="64" t="n">
        <v>44.202167319204</v>
      </c>
      <c r="K19" s="64"/>
      <c r="L19" s="64" t="n">
        <v>1710.2572661</v>
      </c>
      <c r="M19" s="64"/>
      <c r="N19" s="64" t="n">
        <v>42.1240024727459</v>
      </c>
      <c r="O19" s="64"/>
      <c r="P19" s="64" t="n">
        <v>167.2885878</v>
      </c>
      <c r="Q19" s="64"/>
      <c r="R19" s="64" t="n">
        <v>4.12035371860676</v>
      </c>
      <c r="S19" s="64"/>
      <c r="T19" s="64" t="n">
        <v>29.4654711</v>
      </c>
      <c r="U19" s="64"/>
      <c r="V19" s="64" t="n">
        <v>0.725740859038952</v>
      </c>
      <c r="W19" s="64"/>
      <c r="X19" s="64" t="n">
        <v>180.9105857</v>
      </c>
      <c r="Y19" s="64"/>
      <c r="Z19" s="64" t="n">
        <v>4.45586644210002</v>
      </c>
      <c r="AA19" s="64"/>
    </row>
    <row r="20">
      <c r="A20" s="64" t="s">
        <v>14</v>
      </c>
      <c r="B20" s="64" t="s">
        <v>18</v>
      </c>
      <c r="C20" s="64" t="s">
        <v>17</v>
      </c>
      <c r="D20" s="64" t="n">
        <v>147.745633</v>
      </c>
      <c r="E20" s="64"/>
      <c r="F20" s="64" t="n">
        <v>2.87034022834019</v>
      </c>
      <c r="G20" s="64"/>
      <c r="H20" s="64" t="n">
        <v>2507.6043349</v>
      </c>
      <c r="I20" s="64"/>
      <c r="J20" s="64" t="n">
        <v>48.7166859221059</v>
      </c>
      <c r="K20" s="64"/>
      <c r="L20" s="64" t="n">
        <v>1780.9161969</v>
      </c>
      <c r="M20" s="64"/>
      <c r="N20" s="64" t="n">
        <v>34.5988933782205</v>
      </c>
      <c r="O20" s="64"/>
      <c r="P20" s="64" t="n">
        <v>250.8098416</v>
      </c>
      <c r="Q20" s="64"/>
      <c r="R20" s="64" t="n">
        <v>4.87262847226159</v>
      </c>
      <c r="S20" s="64"/>
      <c r="T20" s="64" t="n">
        <v>70.7139302</v>
      </c>
      <c r="U20" s="64"/>
      <c r="V20" s="64" t="n">
        <v>1.37380059522369</v>
      </c>
      <c r="W20" s="64"/>
      <c r="X20" s="64" t="n">
        <v>389.5313301</v>
      </c>
      <c r="Y20" s="64"/>
      <c r="Z20" s="64" t="n">
        <v>7.56765140384821</v>
      </c>
      <c r="AA20" s="64"/>
    </row>
    <row r="21">
      <c r="A21" s="64" t="s">
        <v>14</v>
      </c>
      <c r="B21" s="64" t="s">
        <v>19</v>
      </c>
      <c r="C21" s="64" t="s">
        <v>16</v>
      </c>
      <c r="D21" s="64" t="n">
        <v>4055.1995942</v>
      </c>
      <c r="E21" s="64" t="n">
        <v>11.7444846360561</v>
      </c>
      <c r="F21" s="64" t="n">
        <v>1.6296386150765</v>
      </c>
      <c r="G21" s="64" t="n">
        <v>11.5627529444233</v>
      </c>
      <c r="H21" s="64" t="n">
        <v>44947.9866266</v>
      </c>
      <c r="I21" s="64" t="n">
        <v>3.74627066177543</v>
      </c>
      <c r="J21" s="64" t="n">
        <v>18.0629764269593</v>
      </c>
      <c r="K21" s="64" t="n">
        <v>3.17527058232087</v>
      </c>
      <c r="L21" s="64" t="n">
        <v>143224.9369613</v>
      </c>
      <c r="M21" s="64" t="n">
        <v>2.50318415657666</v>
      </c>
      <c r="N21" s="64" t="n">
        <v>57.5569420178141</v>
      </c>
      <c r="O21" s="64" t="n">
        <v>1.36774738762011</v>
      </c>
      <c r="P21" s="64" t="n">
        <v>28423.5839183</v>
      </c>
      <c r="Q21" s="64" t="n">
        <v>4.44083983591762</v>
      </c>
      <c r="R21" s="64" t="n">
        <v>11.4224143241628</v>
      </c>
      <c r="S21" s="64" t="n">
        <v>4.22977831813266</v>
      </c>
      <c r="T21" s="64" t="n">
        <v>6426.1012427</v>
      </c>
      <c r="U21" s="64" t="n">
        <v>9.12784387544896</v>
      </c>
      <c r="V21" s="64" t="n">
        <v>2.58241856812006</v>
      </c>
      <c r="W21" s="64" t="n">
        <v>9.08956004430433</v>
      </c>
      <c r="X21" s="64" t="n">
        <v>21762.6128818</v>
      </c>
      <c r="Y21" s="64" t="n">
        <v>5.35153930373892</v>
      </c>
      <c r="Z21" s="64" t="n">
        <v>8.74561004786723</v>
      </c>
      <c r="AA21" s="64" t="n">
        <v>5.0729565327469</v>
      </c>
    </row>
    <row r="22">
      <c r="A22" s="64" t="s">
        <v>14</v>
      </c>
      <c r="B22" s="64" t="s">
        <v>19</v>
      </c>
      <c r="C22" s="64" t="s">
        <v>17</v>
      </c>
      <c r="D22" s="64" t="n">
        <v>25228.72973</v>
      </c>
      <c r="E22" s="64" t="n">
        <v>4.37794229157834</v>
      </c>
      <c r="F22" s="64" t="n">
        <v>0.988476477938596</v>
      </c>
      <c r="G22" s="64" t="n">
        <v>4.37175202809031</v>
      </c>
      <c r="H22" s="64" t="n">
        <v>383231.8660332</v>
      </c>
      <c r="I22" s="64" t="n">
        <v>1.20830095985672</v>
      </c>
      <c r="J22" s="64" t="n">
        <v>15.015250043282</v>
      </c>
      <c r="K22" s="64" t="n">
        <v>1.19487630223959</v>
      </c>
      <c r="L22" s="64" t="n">
        <v>914282.4340549</v>
      </c>
      <c r="M22" s="64" t="n">
        <v>0.730128450432769</v>
      </c>
      <c r="N22" s="64" t="n">
        <v>35.8221238218368</v>
      </c>
      <c r="O22" s="64" t="n">
        <v>0.671728718602871</v>
      </c>
      <c r="P22" s="64" t="n">
        <v>365082.4956903</v>
      </c>
      <c r="Q22" s="64" t="n">
        <v>1.2128291095652</v>
      </c>
      <c r="R22" s="64" t="n">
        <v>14.3041470323358</v>
      </c>
      <c r="S22" s="64" t="n">
        <v>1.18596832124824</v>
      </c>
      <c r="T22" s="64" t="n">
        <v>108891.2993058</v>
      </c>
      <c r="U22" s="64" t="n">
        <v>2.18206382680852</v>
      </c>
      <c r="V22" s="64" t="n">
        <v>4.26642518937297</v>
      </c>
      <c r="W22" s="64" t="n">
        <v>2.16549710510481</v>
      </c>
      <c r="X22" s="64" t="n">
        <v>755567.4523608</v>
      </c>
      <c r="Y22" s="64" t="n">
        <v>0.847107554568904</v>
      </c>
      <c r="Z22" s="64" t="n">
        <v>29.6035774352339</v>
      </c>
      <c r="AA22" s="64" t="n">
        <v>0.810650607142152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481</v>
      </c>
    </row>
    <row r="32">
      <c r="A32" s="5" t="s">
        <v>26</v>
      </c>
      <c r="B32" s="5" t="s">
        <v>10</v>
      </c>
      <c r="C32" s="5" t="s">
        <v>11</v>
      </c>
      <c r="D32" s="5" t="s">
        <v>447</v>
      </c>
      <c r="E32" s="5" t="s">
        <v>448</v>
      </c>
      <c r="F32" s="5" t="s">
        <v>449</v>
      </c>
      <c r="G32" s="5" t="s">
        <v>450</v>
      </c>
      <c r="H32" s="5" t="s">
        <v>451</v>
      </c>
      <c r="I32" s="5" t="s">
        <v>452</v>
      </c>
      <c r="J32" s="5" t="s">
        <v>453</v>
      </c>
      <c r="K32" s="5" t="s">
        <v>454</v>
      </c>
      <c r="L32" s="5" t="s">
        <v>455</v>
      </c>
      <c r="M32" s="5" t="s">
        <v>456</v>
      </c>
      <c r="N32" s="5" t="s">
        <v>457</v>
      </c>
      <c r="O32" s="5" t="s">
        <v>458</v>
      </c>
      <c r="P32" s="5" t="s">
        <v>459</v>
      </c>
      <c r="Q32" s="5" t="s">
        <v>460</v>
      </c>
      <c r="R32" s="5" t="s">
        <v>461</v>
      </c>
      <c r="S32" s="5" t="s">
        <v>462</v>
      </c>
      <c r="T32" s="5" t="s">
        <v>463</v>
      </c>
      <c r="U32" s="5" t="s">
        <v>464</v>
      </c>
      <c r="V32" s="5" t="s">
        <v>465</v>
      </c>
      <c r="W32" s="5" t="s">
        <v>466</v>
      </c>
      <c r="X32" s="5" t="s">
        <v>467</v>
      </c>
      <c r="Y32" s="5" t="s">
        <v>468</v>
      </c>
      <c r="Z32" s="5" t="s">
        <v>469</v>
      </c>
      <c r="AA32" s="5" t="s">
        <v>470</v>
      </c>
    </row>
    <row r="33">
      <c r="A33" s="65" t="s">
        <v>14</v>
      </c>
      <c r="B33" s="65" t="s">
        <v>15</v>
      </c>
      <c r="C33" s="65" t="s">
        <v>16</v>
      </c>
      <c r="D33" s="65" t="n">
        <v>4232.699846</v>
      </c>
      <c r="E33" s="65" t="n">
        <v>11.2726350147895</v>
      </c>
      <c r="F33" s="65" t="n">
        <v>1.67366227425676</v>
      </c>
      <c r="G33" s="65" t="n">
        <v>11.0962560556731</v>
      </c>
      <c r="H33" s="65" t="n">
        <v>46742.6185086</v>
      </c>
      <c r="I33" s="65" t="n">
        <v>3.61389704548269</v>
      </c>
      <c r="J33" s="65" t="n">
        <v>18.482613944797</v>
      </c>
      <c r="K33" s="65" t="n">
        <v>3.05988167962852</v>
      </c>
      <c r="L33" s="65" t="n">
        <v>144935.1942274</v>
      </c>
      <c r="M33" s="65" t="n">
        <v>2.47539297064962</v>
      </c>
      <c r="N33" s="65" t="n">
        <v>57.3091822279136</v>
      </c>
      <c r="O33" s="65" t="n">
        <v>1.35363829729007</v>
      </c>
      <c r="P33" s="65" t="n">
        <v>28590.8725061</v>
      </c>
      <c r="Q33" s="65" t="n">
        <v>4.41614645839639</v>
      </c>
      <c r="R33" s="65" t="n">
        <v>11.305187337289</v>
      </c>
      <c r="S33" s="65" t="n">
        <v>4.20424311032303</v>
      </c>
      <c r="T33" s="65" t="n">
        <v>6455.5667138</v>
      </c>
      <c r="U33" s="65" t="n">
        <v>9.08750967000293</v>
      </c>
      <c r="V33" s="65" t="n">
        <v>2.5526115389555</v>
      </c>
      <c r="W33" s="65" t="n">
        <v>9.04791817313864</v>
      </c>
      <c r="X33" s="65" t="n">
        <v>21943.5234675</v>
      </c>
      <c r="Y33" s="65" t="n">
        <v>5.31030469918371</v>
      </c>
      <c r="Z33" s="65" t="n">
        <v>8.67674267678811</v>
      </c>
      <c r="AA33" s="65" t="n">
        <v>5.03376550906289</v>
      </c>
    </row>
    <row r="34">
      <c r="A34" s="65" t="s">
        <v>14</v>
      </c>
      <c r="B34" s="65" t="s">
        <v>15</v>
      </c>
      <c r="C34" s="65" t="s">
        <v>17</v>
      </c>
      <c r="D34" s="65" t="n">
        <v>25376.475363</v>
      </c>
      <c r="E34" s="65" t="n">
        <v>4.35342746712885</v>
      </c>
      <c r="F34" s="65" t="n">
        <v>0.99226408942716</v>
      </c>
      <c r="G34" s="65" t="n">
        <v>4.34721132766162</v>
      </c>
      <c r="H34" s="65" t="n">
        <v>385739.4703681</v>
      </c>
      <c r="I34" s="65" t="n">
        <v>1.20106904710234</v>
      </c>
      <c r="J34" s="65" t="n">
        <v>15.0830806424359</v>
      </c>
      <c r="K34" s="65" t="n">
        <v>1.18755910258153</v>
      </c>
      <c r="L34" s="65" t="n">
        <v>916063.3502518</v>
      </c>
      <c r="M34" s="65" t="n">
        <v>0.728863878686641</v>
      </c>
      <c r="N34" s="65" t="n">
        <v>35.8196618361163</v>
      </c>
      <c r="O34" s="65" t="n">
        <v>0.670480590544329</v>
      </c>
      <c r="P34" s="65" t="n">
        <v>365333.3055319</v>
      </c>
      <c r="Q34" s="65" t="n">
        <v>1.2120380561156</v>
      </c>
      <c r="R34" s="65" t="n">
        <v>14.2851642935242</v>
      </c>
      <c r="S34" s="65" t="n">
        <v>1.18520426534479</v>
      </c>
      <c r="T34" s="65" t="n">
        <v>108962.013236</v>
      </c>
      <c r="U34" s="65" t="n">
        <v>2.18074623923734</v>
      </c>
      <c r="V34" s="65" t="n">
        <v>4.26060322795702</v>
      </c>
      <c r="W34" s="65" t="n">
        <v>2.16420444880316</v>
      </c>
      <c r="X34" s="65" t="n">
        <v>755956.9836909</v>
      </c>
      <c r="Y34" s="65" t="n">
        <v>0.846725659634928</v>
      </c>
      <c r="Z34" s="65" t="n">
        <v>29.5592259105394</v>
      </c>
      <c r="AA34" s="65" t="n">
        <v>0.810336340988208</v>
      </c>
    </row>
    <row r="35">
      <c r="A35" s="65" t="s">
        <v>27</v>
      </c>
      <c r="B35" s="65" t="s">
        <v>28</v>
      </c>
      <c r="C35" s="65" t="s">
        <v>16</v>
      </c>
      <c r="D35" s="65" t="n">
        <v>117.2631292</v>
      </c>
      <c r="E35" s="65" t="n">
        <v>71.1469141742795</v>
      </c>
      <c r="F35" s="65" t="n">
        <v>1.82663900902175</v>
      </c>
      <c r="G35" s="65" t="n">
        <v>70.8436633530022</v>
      </c>
      <c r="H35" s="65" t="n">
        <v>1738.850257</v>
      </c>
      <c r="I35" s="65" t="n">
        <v>20.5168133118579</v>
      </c>
      <c r="J35" s="65" t="n">
        <v>27.0865337805065</v>
      </c>
      <c r="K35" s="65" t="n">
        <v>17.5097699108948</v>
      </c>
      <c r="L35" s="65" t="n">
        <v>3001.9882097</v>
      </c>
      <c r="M35" s="65" t="n">
        <v>15.3516697319843</v>
      </c>
      <c r="N35" s="65" t="n">
        <v>46.7627702404977</v>
      </c>
      <c r="O35" s="65" t="n">
        <v>9.04585059790107</v>
      </c>
      <c r="P35" s="65" t="n">
        <v>825.3172367</v>
      </c>
      <c r="Q35" s="65" t="n">
        <v>37.4519893584483</v>
      </c>
      <c r="R35" s="65" t="n">
        <v>12.8561865068689</v>
      </c>
      <c r="S35" s="65" t="n">
        <v>31.5605276159128</v>
      </c>
      <c r="T35" s="65" t="n">
        <v>159.770043</v>
      </c>
      <c r="U35" s="65" t="n">
        <v>52.1695269589413</v>
      </c>
      <c r="V35" s="65" t="n">
        <v>2.48878053150984</v>
      </c>
      <c r="W35" s="65" t="n">
        <v>51.3874516698537</v>
      </c>
      <c r="X35" s="65" t="n">
        <v>576.4226963</v>
      </c>
      <c r="Y35" s="65" t="n">
        <v>67.0078248901139</v>
      </c>
      <c r="Z35" s="65" t="n">
        <v>8.9790899315953</v>
      </c>
      <c r="AA35" s="65" t="n">
        <v>62.7305557499724</v>
      </c>
    </row>
    <row r="36">
      <c r="A36" s="65" t="s">
        <v>27</v>
      </c>
      <c r="B36" s="65" t="s">
        <v>28</v>
      </c>
      <c r="C36" s="65" t="s">
        <v>17</v>
      </c>
      <c r="D36" s="65" t="n">
        <v>497.3757423</v>
      </c>
      <c r="E36" s="65" t="n">
        <v>29.205588376212</v>
      </c>
      <c r="F36" s="65" t="n">
        <v>1.06374301054276</v>
      </c>
      <c r="G36" s="65" t="n">
        <v>29.0025432855372</v>
      </c>
      <c r="H36" s="65" t="n">
        <v>8317.3392375</v>
      </c>
      <c r="I36" s="65" t="n">
        <v>8.33353560084355</v>
      </c>
      <c r="J36" s="65" t="n">
        <v>17.7883855760443</v>
      </c>
      <c r="K36" s="65" t="n">
        <v>8.48175678025106</v>
      </c>
      <c r="L36" s="65" t="n">
        <v>18398.1744989</v>
      </c>
      <c r="M36" s="65" t="n">
        <v>6.00124513918172</v>
      </c>
      <c r="N36" s="65" t="n">
        <v>39.3483796363883</v>
      </c>
      <c r="O36" s="65" t="n">
        <v>5.55839415088257</v>
      </c>
      <c r="P36" s="65" t="n">
        <v>6001.9795481</v>
      </c>
      <c r="Q36" s="65" t="n">
        <v>10.8532909968721</v>
      </c>
      <c r="R36" s="65" t="n">
        <v>12.8365001561757</v>
      </c>
      <c r="S36" s="65" t="n">
        <v>10.1950951365861</v>
      </c>
      <c r="T36" s="65" t="n">
        <v>1113.9042012</v>
      </c>
      <c r="U36" s="65" t="n">
        <v>23.9668252686971</v>
      </c>
      <c r="V36" s="65" t="n">
        <v>2.38231925618523</v>
      </c>
      <c r="W36" s="65" t="n">
        <v>23.8882027687047</v>
      </c>
      <c r="X36" s="65" t="n">
        <v>12428.3605318</v>
      </c>
      <c r="Y36" s="65" t="n">
        <v>11.584323631564</v>
      </c>
      <c r="Z36" s="65" t="n">
        <v>26.5806723646637</v>
      </c>
      <c r="AA36" s="65" t="n">
        <v>11.3135474135084</v>
      </c>
    </row>
    <row r="37">
      <c r="A37" s="65" t="s">
        <v>29</v>
      </c>
      <c r="B37" s="65" t="s">
        <v>30</v>
      </c>
      <c r="C37" s="65" t="s">
        <v>16</v>
      </c>
      <c r="D37" s="65"/>
      <c r="E37" s="65"/>
      <c r="F37" s="65"/>
      <c r="G37" s="65"/>
      <c r="H37" s="65" t="n">
        <v>699.5030486</v>
      </c>
      <c r="I37" s="65" t="n">
        <v>13.291004846988</v>
      </c>
      <c r="J37" s="65" t="n">
        <v>30.1245629629762</v>
      </c>
      <c r="K37" s="65" t="n">
        <v>10.4071002558661</v>
      </c>
      <c r="L37" s="65" t="n">
        <v>1103.2130902</v>
      </c>
      <c r="M37" s="65" t="n">
        <v>14.5050505573411</v>
      </c>
      <c r="N37" s="65" t="n">
        <v>47.5106037976879</v>
      </c>
      <c r="O37" s="65" t="n">
        <v>7.86059925093486</v>
      </c>
      <c r="P37" s="65" t="n">
        <v>218.1017907</v>
      </c>
      <c r="Q37" s="65" t="n">
        <v>20.8884847558363</v>
      </c>
      <c r="R37" s="65" t="n">
        <v>9.3926983441027</v>
      </c>
      <c r="S37" s="65" t="n">
        <v>19.8247740051839</v>
      </c>
      <c r="T37" s="65" t="n">
        <v>40.5288056</v>
      </c>
      <c r="U37" s="65" t="n">
        <v>51.1955670117114</v>
      </c>
      <c r="V37" s="65" t="n">
        <v>1.74539990719838</v>
      </c>
      <c r="W37" s="65" t="n">
        <v>51.8967180952619</v>
      </c>
      <c r="X37" s="65" t="n">
        <v>260.6887728</v>
      </c>
      <c r="Y37" s="65" t="n">
        <v>23.0944340099371</v>
      </c>
      <c r="Z37" s="65" t="n">
        <v>11.2267349880348</v>
      </c>
      <c r="AA37" s="65" t="n">
        <v>21.7912502415093</v>
      </c>
    </row>
    <row r="38">
      <c r="A38" s="65" t="s">
        <v>29</v>
      </c>
      <c r="B38" s="65" t="s">
        <v>30</v>
      </c>
      <c r="C38" s="65" t="s">
        <v>17</v>
      </c>
      <c r="D38" s="65" t="n">
        <v>118.3994702</v>
      </c>
      <c r="E38" s="65" t="n">
        <v>26.5559859646626</v>
      </c>
      <c r="F38" s="65" t="n">
        <v>1.21416446468307</v>
      </c>
      <c r="G38" s="65" t="n">
        <v>26.708665704249</v>
      </c>
      <c r="H38" s="65" t="n">
        <v>2250.1416911</v>
      </c>
      <c r="I38" s="65" t="n">
        <v>8.49069786203884</v>
      </c>
      <c r="J38" s="65" t="n">
        <v>23.0747829970905</v>
      </c>
      <c r="K38" s="65" t="n">
        <v>8.31494945727617</v>
      </c>
      <c r="L38" s="65" t="n">
        <v>3346.1948682</v>
      </c>
      <c r="M38" s="65" t="n">
        <v>6.99523311724578</v>
      </c>
      <c r="N38" s="65" t="n">
        <v>34.3146037225535</v>
      </c>
      <c r="O38" s="65" t="n">
        <v>6.74514913443126</v>
      </c>
      <c r="P38" s="65" t="n">
        <v>1046.0526172</v>
      </c>
      <c r="Q38" s="65" t="n">
        <v>10.7653980264203</v>
      </c>
      <c r="R38" s="65" t="n">
        <v>10.7270743175417</v>
      </c>
      <c r="S38" s="65" t="n">
        <v>10.6128663476611</v>
      </c>
      <c r="T38" s="65" t="n">
        <v>403.0781492</v>
      </c>
      <c r="U38" s="65" t="n">
        <v>16.4554412623236</v>
      </c>
      <c r="V38" s="65" t="n">
        <v>4.13349117544328</v>
      </c>
      <c r="W38" s="65" t="n">
        <v>16.2551534479881</v>
      </c>
      <c r="X38" s="65" t="n">
        <v>2587.6515234</v>
      </c>
      <c r="Y38" s="65" t="n">
        <v>10.6460227772693</v>
      </c>
      <c r="Z38" s="65" t="n">
        <v>26.5358833226881</v>
      </c>
      <c r="AA38" s="65" t="n">
        <v>10.2314333824801</v>
      </c>
    </row>
    <row r="39">
      <c r="A39" s="65" t="s">
        <v>31</v>
      </c>
      <c r="B39" s="65" t="s">
        <v>32</v>
      </c>
      <c r="C39" s="65" t="s">
        <v>16</v>
      </c>
      <c r="D39" s="65" t="n">
        <v>5.658385</v>
      </c>
      <c r="E39" s="65" t="n">
        <v>42.8952211790544</v>
      </c>
      <c r="F39" s="65" t="n">
        <v>0.176643170459347</v>
      </c>
      <c r="G39" s="65" t="n">
        <v>45.7333906136532</v>
      </c>
      <c r="H39" s="65" t="n">
        <v>967.7767317</v>
      </c>
      <c r="I39" s="65" t="n">
        <v>22.5927091031408</v>
      </c>
      <c r="J39" s="65" t="n">
        <v>30.2120039877585</v>
      </c>
      <c r="K39" s="65" t="n">
        <v>17.9671416707705</v>
      </c>
      <c r="L39" s="65" t="n">
        <v>1553.7100542</v>
      </c>
      <c r="M39" s="65" t="n">
        <v>23.7359645379986</v>
      </c>
      <c r="N39" s="65" t="n">
        <v>48.5036401638368</v>
      </c>
      <c r="O39" s="65" t="n">
        <v>13.7089363369434</v>
      </c>
      <c r="P39" s="65" t="n">
        <v>473.5686252</v>
      </c>
      <c r="Q39" s="65" t="n">
        <v>37.2134631586874</v>
      </c>
      <c r="R39" s="65" t="n">
        <v>14.7838408636744</v>
      </c>
      <c r="S39" s="65" t="n">
        <v>34.3743315539325</v>
      </c>
      <c r="T39" s="65" t="n">
        <v>114.2777728</v>
      </c>
      <c r="U39" s="65" t="n">
        <v>67.4899430320724</v>
      </c>
      <c r="V39" s="65" t="n">
        <v>3.56751760447989</v>
      </c>
      <c r="W39" s="65" t="n">
        <v>66.0159782788643</v>
      </c>
      <c r="X39" s="65" t="n">
        <v>88.2938937</v>
      </c>
      <c r="Y39" s="65" t="n">
        <v>66.7593296783493</v>
      </c>
      <c r="Z39" s="65" t="n">
        <v>2.75635420979106</v>
      </c>
      <c r="AA39" s="65" t="n">
        <v>68.6876726886862</v>
      </c>
    </row>
    <row r="40">
      <c r="A40" s="65" t="s">
        <v>31</v>
      </c>
      <c r="B40" s="65" t="s">
        <v>32</v>
      </c>
      <c r="C40" s="65" t="s">
        <v>17</v>
      </c>
      <c r="D40" s="65" t="n">
        <v>338.1108911</v>
      </c>
      <c r="E40" s="65" t="n">
        <v>41.1442180161688</v>
      </c>
      <c r="F40" s="65" t="n">
        <v>0.9106332052942</v>
      </c>
      <c r="G40" s="65" t="n">
        <v>41.137885534585</v>
      </c>
      <c r="H40" s="65" t="n">
        <v>6578.4372096</v>
      </c>
      <c r="I40" s="65" t="n">
        <v>9.60340654239083</v>
      </c>
      <c r="J40" s="65" t="n">
        <v>17.717688248714</v>
      </c>
      <c r="K40" s="65" t="n">
        <v>10.0076555888138</v>
      </c>
      <c r="L40" s="65" t="n">
        <v>16607.2529225</v>
      </c>
      <c r="M40" s="65" t="n">
        <v>5.18071402978716</v>
      </c>
      <c r="N40" s="65" t="n">
        <v>44.7282721675914</v>
      </c>
      <c r="O40" s="65" t="n">
        <v>4.83695620735975</v>
      </c>
      <c r="P40" s="65" t="n">
        <v>6485.3109441</v>
      </c>
      <c r="Q40" s="65" t="n">
        <v>7.63929873350848</v>
      </c>
      <c r="R40" s="65" t="n">
        <v>17.4668715140816</v>
      </c>
      <c r="S40" s="65" t="n">
        <v>7.40238978736755</v>
      </c>
      <c r="T40" s="65" t="n">
        <v>924.5421644</v>
      </c>
      <c r="U40" s="65" t="n">
        <v>24.6027737463323</v>
      </c>
      <c r="V40" s="65" t="n">
        <v>2.490067066039</v>
      </c>
      <c r="W40" s="65" t="n">
        <v>24.7176327758155</v>
      </c>
      <c r="X40" s="65" t="n">
        <v>6195.5532302</v>
      </c>
      <c r="Y40" s="65" t="n">
        <v>14.0909697988894</v>
      </c>
      <c r="Z40" s="65" t="n">
        <v>16.6864677982799</v>
      </c>
      <c r="AA40" s="65" t="n">
        <v>13.6623633820303</v>
      </c>
    </row>
    <row r="41">
      <c r="A41" s="65" t="s">
        <v>33</v>
      </c>
      <c r="B41" s="65" t="s">
        <v>34</v>
      </c>
      <c r="C41" s="65" t="s">
        <v>16</v>
      </c>
      <c r="D41" s="65" t="n">
        <v>108.1036595</v>
      </c>
      <c r="E41" s="65" t="n">
        <v>39.0595386332436</v>
      </c>
      <c r="F41" s="65" t="n">
        <v>4.61490318322969</v>
      </c>
      <c r="G41" s="65" t="n">
        <v>35.6167611823762</v>
      </c>
      <c r="H41" s="65" t="n">
        <v>800.6982177</v>
      </c>
      <c r="I41" s="65" t="n">
        <v>15.9011959795025</v>
      </c>
      <c r="J41" s="65" t="n">
        <v>34.181495527171</v>
      </c>
      <c r="K41" s="65" t="n">
        <v>11.0210445467867</v>
      </c>
      <c r="L41" s="65" t="n">
        <v>925.465349</v>
      </c>
      <c r="M41" s="65" t="n">
        <v>14.2803817760429</v>
      </c>
      <c r="N41" s="65" t="n">
        <v>39.5077558412245</v>
      </c>
      <c r="O41" s="65" t="n">
        <v>8.15245928161226</v>
      </c>
      <c r="P41" s="65" t="n">
        <v>103.9490079</v>
      </c>
      <c r="Q41" s="65" t="n">
        <v>31.2403726908025</v>
      </c>
      <c r="R41" s="65" t="n">
        <v>4.43754272214326</v>
      </c>
      <c r="S41" s="65" t="n">
        <v>27.1895251584523</v>
      </c>
      <c r="T41" s="65" t="n">
        <v>63.407769</v>
      </c>
      <c r="U41" s="65" t="n">
        <v>40.9773211275892</v>
      </c>
      <c r="V41" s="65" t="n">
        <v>2.7068529997321</v>
      </c>
      <c r="W41" s="65" t="n">
        <v>41.0268049972968</v>
      </c>
      <c r="X41" s="65" t="n">
        <v>340.8662986</v>
      </c>
      <c r="Y41" s="65" t="n">
        <v>22.710588587999</v>
      </c>
      <c r="Z41" s="65" t="n">
        <v>14.5514497264994</v>
      </c>
      <c r="AA41" s="65" t="n">
        <v>20.4662024093734</v>
      </c>
    </row>
    <row r="42">
      <c r="A42" s="65" t="s">
        <v>33</v>
      </c>
      <c r="B42" s="65" t="s">
        <v>34</v>
      </c>
      <c r="C42" s="65" t="s">
        <v>17</v>
      </c>
      <c r="D42" s="65" t="n">
        <v>266.9654679</v>
      </c>
      <c r="E42" s="65" t="n">
        <v>25.9019098363343</v>
      </c>
      <c r="F42" s="65" t="n">
        <v>2.44886772370387</v>
      </c>
      <c r="G42" s="65" t="n">
        <v>25.9438459457349</v>
      </c>
      <c r="H42" s="65" t="n">
        <v>2958.8333701</v>
      </c>
      <c r="I42" s="65" t="n">
        <v>6.21873790912556</v>
      </c>
      <c r="J42" s="65" t="n">
        <v>27.1413063152046</v>
      </c>
      <c r="K42" s="65" t="n">
        <v>5.85892679901453</v>
      </c>
      <c r="L42" s="65" t="n">
        <v>3840.131581</v>
      </c>
      <c r="M42" s="65" t="n">
        <v>4.68404828362353</v>
      </c>
      <c r="N42" s="65" t="n">
        <v>35.2254333021428</v>
      </c>
      <c r="O42" s="65" t="n">
        <v>3.95655281536917</v>
      </c>
      <c r="P42" s="65" t="n">
        <v>1218.473918</v>
      </c>
      <c r="Q42" s="65" t="n">
        <v>9.64884458830849</v>
      </c>
      <c r="R42" s="65" t="n">
        <v>11.1770315218555</v>
      </c>
      <c r="S42" s="65" t="n">
        <v>9.01562234183624</v>
      </c>
      <c r="T42" s="65" t="n">
        <v>185.1598113</v>
      </c>
      <c r="U42" s="65" t="n">
        <v>21.4207591561494</v>
      </c>
      <c r="V42" s="65" t="n">
        <v>1.69846643158176</v>
      </c>
      <c r="W42" s="65" t="n">
        <v>21.2028628344763</v>
      </c>
      <c r="X42" s="65" t="n">
        <v>2432.0237699</v>
      </c>
      <c r="Y42" s="65" t="n">
        <v>8.37150825086299</v>
      </c>
      <c r="Z42" s="65" t="n">
        <v>22.3088947055115</v>
      </c>
      <c r="AA42" s="65" t="n">
        <v>7.75311239378934</v>
      </c>
    </row>
    <row r="43">
      <c r="A43" s="65" t="s">
        <v>35</v>
      </c>
      <c r="B43" s="65" t="s">
        <v>36</v>
      </c>
      <c r="C43" s="65" t="s">
        <v>16</v>
      </c>
      <c r="D43" s="65" t="n">
        <v>12.585399</v>
      </c>
      <c r="E43" s="65" t="n">
        <v>30.4272385402242</v>
      </c>
      <c r="F43" s="65" t="n">
        <v>0.271740959720676</v>
      </c>
      <c r="G43" s="65" t="n">
        <v>36.3492596450279</v>
      </c>
      <c r="H43" s="65" t="n">
        <v>960.9401304</v>
      </c>
      <c r="I43" s="65" t="n">
        <v>22.5109713895996</v>
      </c>
      <c r="J43" s="65" t="n">
        <v>20.7483921065203</v>
      </c>
      <c r="K43" s="65" t="n">
        <v>23.759872399164</v>
      </c>
      <c r="L43" s="65" t="n">
        <v>3001.6849168</v>
      </c>
      <c r="M43" s="65" t="n">
        <v>24.3328941314071</v>
      </c>
      <c r="N43" s="65" t="n">
        <v>64.8116710539182</v>
      </c>
      <c r="O43" s="65" t="n">
        <v>7.7112367346461</v>
      </c>
      <c r="P43" s="65" t="n">
        <v>397.4763458</v>
      </c>
      <c r="Q43" s="65" t="n">
        <v>39.6685793311124</v>
      </c>
      <c r="R43" s="65" t="n">
        <v>8.58221528566233</v>
      </c>
      <c r="S43" s="65" t="n">
        <v>32.8229025626029</v>
      </c>
      <c r="T43" s="65" t="n">
        <v>61.4737709</v>
      </c>
      <c r="U43" s="65" t="n">
        <v>86.7733520537431</v>
      </c>
      <c r="V43" s="65" t="n">
        <v>1.32732712741288</v>
      </c>
      <c r="W43" s="65" t="n">
        <v>87.8735040168268</v>
      </c>
      <c r="X43" s="65" t="n">
        <v>197.2350916</v>
      </c>
      <c r="Y43" s="65" t="n">
        <v>61.194743181893</v>
      </c>
      <c r="Z43" s="65" t="n">
        <v>4.2586534667657</v>
      </c>
      <c r="AA43" s="65" t="n">
        <v>52.5114376781936</v>
      </c>
    </row>
    <row r="44">
      <c r="A44" s="65" t="s">
        <v>35</v>
      </c>
      <c r="B44" s="65" t="s">
        <v>36</v>
      </c>
      <c r="C44" s="65" t="s">
        <v>17</v>
      </c>
      <c r="D44" s="65" t="n">
        <v>197.7226599</v>
      </c>
      <c r="E44" s="65" t="n">
        <v>55.9443740054505</v>
      </c>
      <c r="F44" s="65" t="n">
        <v>0.430130117160361</v>
      </c>
      <c r="G44" s="65" t="n">
        <v>55.7763031927377</v>
      </c>
      <c r="H44" s="65" t="n">
        <v>7856.0696976</v>
      </c>
      <c r="I44" s="65" t="n">
        <v>10.7766185734166</v>
      </c>
      <c r="J44" s="65" t="n">
        <v>17.0902625989236</v>
      </c>
      <c r="K44" s="65" t="n">
        <v>11.0504441589512</v>
      </c>
      <c r="L44" s="65" t="n">
        <v>17659.5836006</v>
      </c>
      <c r="M44" s="65" t="n">
        <v>6.70052206980112</v>
      </c>
      <c r="N44" s="65" t="n">
        <v>38.4170371113305</v>
      </c>
      <c r="O44" s="65" t="n">
        <v>6.0368978973246</v>
      </c>
      <c r="P44" s="65" t="n">
        <v>9510.7375477</v>
      </c>
      <c r="Q44" s="65" t="n">
        <v>7.91128377858711</v>
      </c>
      <c r="R44" s="65" t="n">
        <v>20.6898625465722</v>
      </c>
      <c r="S44" s="65" t="n">
        <v>7.87723890475703</v>
      </c>
      <c r="T44" s="65" t="n">
        <v>1584.476149</v>
      </c>
      <c r="U44" s="65" t="n">
        <v>17.8883555519699</v>
      </c>
      <c r="V44" s="65" t="n">
        <v>3.44690341487343</v>
      </c>
      <c r="W44" s="65" t="n">
        <v>17.6597731962028</v>
      </c>
      <c r="X44" s="65" t="n">
        <v>9159.5144169</v>
      </c>
      <c r="Y44" s="65" t="n">
        <v>12.313928888927</v>
      </c>
      <c r="Z44" s="65" t="n">
        <v>19.92580421114</v>
      </c>
      <c r="AA44" s="65" t="n">
        <v>12.1791574286526</v>
      </c>
    </row>
    <row r="45">
      <c r="A45" s="65" t="s">
        <v>37</v>
      </c>
      <c r="B45" s="65" t="s">
        <v>38</v>
      </c>
      <c r="C45" s="65" t="s">
        <v>16</v>
      </c>
      <c r="D45" s="65" t="n">
        <v>14.3381215</v>
      </c>
      <c r="E45" s="65" t="n">
        <v>39.1526745617811</v>
      </c>
      <c r="F45" s="65" t="n">
        <v>0.0366594250687035</v>
      </c>
      <c r="G45" s="65" t="n">
        <v>42.7640835774609</v>
      </c>
      <c r="H45" s="65" t="n">
        <v>12920.6324103</v>
      </c>
      <c r="I45" s="65" t="n">
        <v>26.808424061328</v>
      </c>
      <c r="J45" s="65" t="n">
        <v>33.0352170391118</v>
      </c>
      <c r="K45" s="65" t="n">
        <v>14.617074216664</v>
      </c>
      <c r="L45" s="65" t="n">
        <v>20151.2679501</v>
      </c>
      <c r="M45" s="65" t="n">
        <v>18.4034249529015</v>
      </c>
      <c r="N45" s="65" t="n">
        <v>51.5223627764668</v>
      </c>
      <c r="O45" s="65" t="n">
        <v>7.89948660331681</v>
      </c>
      <c r="P45" s="65" t="n">
        <v>3274.190424</v>
      </c>
      <c r="Q45" s="65" t="n">
        <v>31.5604016848603</v>
      </c>
      <c r="R45" s="65" t="n">
        <v>8.37138522708812</v>
      </c>
      <c r="S45" s="65" t="n">
        <v>32.0500176112775</v>
      </c>
      <c r="T45" s="65" t="n">
        <v>289.2115303</v>
      </c>
      <c r="U45" s="65" t="n">
        <v>94.8540692356668</v>
      </c>
      <c r="V45" s="65" t="n">
        <v>0.739450312513946</v>
      </c>
      <c r="W45" s="65" t="n">
        <v>96.183550048865</v>
      </c>
      <c r="X45" s="65" t="n">
        <v>2462.051777</v>
      </c>
      <c r="Y45" s="65" t="n">
        <v>40.4565964339858</v>
      </c>
      <c r="Z45" s="65" t="n">
        <v>6.29492521975071</v>
      </c>
      <c r="AA45" s="65" t="n">
        <v>41.9566075744747</v>
      </c>
    </row>
    <row r="46">
      <c r="A46" s="65" t="s">
        <v>37</v>
      </c>
      <c r="B46" s="65" t="s">
        <v>38</v>
      </c>
      <c r="C46" s="65" t="s">
        <v>17</v>
      </c>
      <c r="D46" s="65" t="n">
        <v>3790.808096</v>
      </c>
      <c r="E46" s="65" t="n">
        <v>27.9427715064286</v>
      </c>
      <c r="F46" s="65" t="n">
        <v>1.72433701997555</v>
      </c>
      <c r="G46" s="65" t="n">
        <v>28.154391418359</v>
      </c>
      <c r="H46" s="65" t="n">
        <v>39703.0156229</v>
      </c>
      <c r="I46" s="65" t="n">
        <v>10.2148890061817</v>
      </c>
      <c r="J46" s="65" t="n">
        <v>18.0598378787555</v>
      </c>
      <c r="K46" s="65" t="n">
        <v>10.3581268143534</v>
      </c>
      <c r="L46" s="65" t="n">
        <v>118366.9762043</v>
      </c>
      <c r="M46" s="65" t="n">
        <v>5.39160617624153</v>
      </c>
      <c r="N46" s="65" t="n">
        <v>53.8419655764181</v>
      </c>
      <c r="O46" s="65" t="n">
        <v>4.10843661910144</v>
      </c>
      <c r="P46" s="65" t="n">
        <v>29845.3893376</v>
      </c>
      <c r="Q46" s="65" t="n">
        <v>12.1773399668765</v>
      </c>
      <c r="R46" s="65" t="n">
        <v>13.5758678379712</v>
      </c>
      <c r="S46" s="65" t="n">
        <v>11.8445569747687</v>
      </c>
      <c r="T46" s="65" t="n">
        <v>7581.2871819</v>
      </c>
      <c r="U46" s="65" t="n">
        <v>23.3755124865837</v>
      </c>
      <c r="V46" s="65" t="n">
        <v>3.44852438207314</v>
      </c>
      <c r="W46" s="65" t="n">
        <v>22.8814960533434</v>
      </c>
      <c r="X46" s="65" t="n">
        <v>20554.0076805</v>
      </c>
      <c r="Y46" s="65" t="n">
        <v>14.7947408712165</v>
      </c>
      <c r="Z46" s="65" t="n">
        <v>9.34946730480652</v>
      </c>
      <c r="AA46" s="65" t="n">
        <v>14.2330313516067</v>
      </c>
    </row>
    <row r="47">
      <c r="A47" s="65" t="s">
        <v>39</v>
      </c>
      <c r="B47" s="65" t="s">
        <v>40</v>
      </c>
      <c r="C47" s="65" t="s">
        <v>16</v>
      </c>
      <c r="D47" s="65" t="n">
        <v>5.2419002</v>
      </c>
      <c r="E47" s="65" t="n">
        <v>99.9999999999998</v>
      </c>
      <c r="F47" s="65" t="n">
        <v>0.702128548832443</v>
      </c>
      <c r="G47" s="65" t="n">
        <v>100.698839221622</v>
      </c>
      <c r="H47" s="65" t="n">
        <v>199.535962</v>
      </c>
      <c r="I47" s="65" t="n">
        <v>22.1306780995545</v>
      </c>
      <c r="J47" s="65" t="n">
        <v>26.7269291847536</v>
      </c>
      <c r="K47" s="65" t="n">
        <v>19.1587667218505</v>
      </c>
      <c r="L47" s="65" t="n">
        <v>445.3327243</v>
      </c>
      <c r="M47" s="65" t="n">
        <v>17.0055356611651</v>
      </c>
      <c r="N47" s="65" t="n">
        <v>59.6502809153745</v>
      </c>
      <c r="O47" s="65" t="n">
        <v>9.44754984591696</v>
      </c>
      <c r="P47" s="65" t="n">
        <v>70.0305159</v>
      </c>
      <c r="Q47" s="65" t="n">
        <v>38.3756471902037</v>
      </c>
      <c r="R47" s="65" t="n">
        <v>9.38026719830613</v>
      </c>
      <c r="S47" s="65" t="n">
        <v>36.4832827072161</v>
      </c>
      <c r="T47" s="65" t="n">
        <v>14.920149</v>
      </c>
      <c r="U47" s="65" t="n">
        <v>71.0681731899121</v>
      </c>
      <c r="V47" s="65" t="n">
        <v>1.99848569527017</v>
      </c>
      <c r="W47" s="65" t="n">
        <v>70.8359132038518</v>
      </c>
      <c r="X47" s="65" t="n">
        <v>11.5114679</v>
      </c>
      <c r="Y47" s="65" t="n">
        <v>61.367098329546</v>
      </c>
      <c r="Z47" s="65" t="n">
        <v>1.54190845746324</v>
      </c>
      <c r="AA47" s="65" t="n">
        <v>62.6051109580337</v>
      </c>
    </row>
    <row r="48">
      <c r="A48" s="65" t="s">
        <v>39</v>
      </c>
      <c r="B48" s="65" t="s">
        <v>40</v>
      </c>
      <c r="C48" s="65" t="s">
        <v>17</v>
      </c>
      <c r="D48" s="65" t="n">
        <v>115.8110849</v>
      </c>
      <c r="E48" s="65" t="n">
        <v>29.5371224955051</v>
      </c>
      <c r="F48" s="65" t="n">
        <v>1.28427894146042</v>
      </c>
      <c r="G48" s="65" t="n">
        <v>29.5526095143391</v>
      </c>
      <c r="H48" s="65" t="n">
        <v>2039.8419651</v>
      </c>
      <c r="I48" s="65" t="n">
        <v>7.59634828734301</v>
      </c>
      <c r="J48" s="65" t="n">
        <v>22.6206850747253</v>
      </c>
      <c r="K48" s="65" t="n">
        <v>7.93197998913569</v>
      </c>
      <c r="L48" s="65" t="n">
        <v>3740.9216416</v>
      </c>
      <c r="M48" s="65" t="n">
        <v>5.00404461042402</v>
      </c>
      <c r="N48" s="65" t="n">
        <v>41.4846893983327</v>
      </c>
      <c r="O48" s="65" t="n">
        <v>4.8074636139716</v>
      </c>
      <c r="P48" s="65" t="n">
        <v>1173.4767506</v>
      </c>
      <c r="Q48" s="65" t="n">
        <v>9.62684391128919</v>
      </c>
      <c r="R48" s="65" t="n">
        <v>13.0131885077349</v>
      </c>
      <c r="S48" s="65" t="n">
        <v>9.12184157793782</v>
      </c>
      <c r="T48" s="65" t="n">
        <v>256.0246755</v>
      </c>
      <c r="U48" s="65" t="n">
        <v>20.4171801601633</v>
      </c>
      <c r="V48" s="65" t="n">
        <v>2.83916776639132</v>
      </c>
      <c r="W48" s="65" t="n">
        <v>19.9932309162122</v>
      </c>
      <c r="X48" s="65" t="n">
        <v>1691.5197613</v>
      </c>
      <c r="Y48" s="65" t="n">
        <v>11.6685544702179</v>
      </c>
      <c r="Z48" s="65" t="n">
        <v>18.7579903113554</v>
      </c>
      <c r="AA48" s="65" t="n">
        <v>11.387664386041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482</v>
      </c>
    </row>
    <row r="58">
      <c r="A58" s="5" t="s">
        <v>26</v>
      </c>
      <c r="B58" s="5" t="s">
        <v>10</v>
      </c>
      <c r="C58" s="5" t="s">
        <v>11</v>
      </c>
      <c r="D58" s="5" t="s">
        <v>447</v>
      </c>
      <c r="E58" s="5" t="s">
        <v>448</v>
      </c>
      <c r="F58" s="5" t="s">
        <v>449</v>
      </c>
      <c r="G58" s="5" t="s">
        <v>450</v>
      </c>
      <c r="H58" s="5" t="s">
        <v>451</v>
      </c>
      <c r="I58" s="5" t="s">
        <v>452</v>
      </c>
      <c r="J58" s="5" t="s">
        <v>453</v>
      </c>
      <c r="K58" s="5" t="s">
        <v>454</v>
      </c>
      <c r="L58" s="5" t="s">
        <v>455</v>
      </c>
      <c r="M58" s="5" t="s">
        <v>456</v>
      </c>
      <c r="N58" s="5" t="s">
        <v>457</v>
      </c>
      <c r="O58" s="5" t="s">
        <v>458</v>
      </c>
      <c r="P58" s="5" t="s">
        <v>459</v>
      </c>
      <c r="Q58" s="5" t="s">
        <v>460</v>
      </c>
      <c r="R58" s="5" t="s">
        <v>461</v>
      </c>
      <c r="S58" s="5" t="s">
        <v>462</v>
      </c>
      <c r="T58" s="5" t="s">
        <v>463</v>
      </c>
      <c r="U58" s="5" t="s">
        <v>464</v>
      </c>
      <c r="V58" s="5" t="s">
        <v>465</v>
      </c>
      <c r="W58" s="5" t="s">
        <v>466</v>
      </c>
      <c r="X58" s="5" t="s">
        <v>467</v>
      </c>
      <c r="Y58" s="5" t="s">
        <v>468</v>
      </c>
      <c r="Z58" s="5" t="s">
        <v>469</v>
      </c>
      <c r="AA58" s="5" t="s">
        <v>470</v>
      </c>
    </row>
    <row r="59">
      <c r="A59" s="66" t="s">
        <v>14</v>
      </c>
      <c r="B59" s="66" t="s">
        <v>15</v>
      </c>
      <c r="C59" s="66" t="s">
        <v>16</v>
      </c>
      <c r="D59" s="66" t="n">
        <v>4055.1995942</v>
      </c>
      <c r="E59" s="66" t="n">
        <v>11.7444846360561</v>
      </c>
      <c r="F59" s="66" t="n">
        <v>1.6296386150765</v>
      </c>
      <c r="G59" s="66" t="n">
        <v>11.5627529444233</v>
      </c>
      <c r="H59" s="66" t="n">
        <v>44947.9866266</v>
      </c>
      <c r="I59" s="66" t="n">
        <v>3.74627066177543</v>
      </c>
      <c r="J59" s="66" t="n">
        <v>18.0629764269593</v>
      </c>
      <c r="K59" s="66" t="n">
        <v>3.17527058232087</v>
      </c>
      <c r="L59" s="66" t="n">
        <v>143224.9369613</v>
      </c>
      <c r="M59" s="66" t="n">
        <v>2.50318415657666</v>
      </c>
      <c r="N59" s="66" t="n">
        <v>57.5569420178141</v>
      </c>
      <c r="O59" s="66" t="n">
        <v>1.36774738762011</v>
      </c>
      <c r="P59" s="66" t="n">
        <v>28423.5839183</v>
      </c>
      <c r="Q59" s="66" t="n">
        <v>4.44083983591762</v>
      </c>
      <c r="R59" s="66" t="n">
        <v>11.4224143241628</v>
      </c>
      <c r="S59" s="66" t="n">
        <v>4.22977831813266</v>
      </c>
      <c r="T59" s="66" t="n">
        <v>6426.1012427</v>
      </c>
      <c r="U59" s="66" t="n">
        <v>9.12784387544896</v>
      </c>
      <c r="V59" s="66" t="n">
        <v>2.58241856812006</v>
      </c>
      <c r="W59" s="66" t="n">
        <v>9.08956004430433</v>
      </c>
      <c r="X59" s="66" t="n">
        <v>21762.6128818</v>
      </c>
      <c r="Y59" s="66" t="n">
        <v>5.35153930373892</v>
      </c>
      <c r="Z59" s="66" t="n">
        <v>8.74561004786723</v>
      </c>
      <c r="AA59" s="66" t="n">
        <v>5.0729565327469</v>
      </c>
    </row>
    <row r="60">
      <c r="A60" s="66" t="s">
        <v>14</v>
      </c>
      <c r="B60" s="66" t="s">
        <v>15</v>
      </c>
      <c r="C60" s="66" t="s">
        <v>17</v>
      </c>
      <c r="D60" s="66" t="n">
        <v>25228.72973</v>
      </c>
      <c r="E60" s="66" t="n">
        <v>4.37794229157834</v>
      </c>
      <c r="F60" s="66" t="n">
        <v>0.988476477938596</v>
      </c>
      <c r="G60" s="66" t="n">
        <v>4.37175202809031</v>
      </c>
      <c r="H60" s="66" t="n">
        <v>383231.8660332</v>
      </c>
      <c r="I60" s="66" t="n">
        <v>1.20830095985672</v>
      </c>
      <c r="J60" s="66" t="n">
        <v>15.015250043282</v>
      </c>
      <c r="K60" s="66" t="n">
        <v>1.19487630223959</v>
      </c>
      <c r="L60" s="66" t="n">
        <v>914282.4340549</v>
      </c>
      <c r="M60" s="66" t="n">
        <v>0.730128450432769</v>
      </c>
      <c r="N60" s="66" t="n">
        <v>35.8221238218368</v>
      </c>
      <c r="O60" s="66" t="n">
        <v>0.671728718602871</v>
      </c>
      <c r="P60" s="66" t="n">
        <v>365082.4956903</v>
      </c>
      <c r="Q60" s="66" t="n">
        <v>1.2128291095652</v>
      </c>
      <c r="R60" s="66" t="n">
        <v>14.3041470323358</v>
      </c>
      <c r="S60" s="66" t="n">
        <v>1.18596832124824</v>
      </c>
      <c r="T60" s="66" t="n">
        <v>108891.2993058</v>
      </c>
      <c r="U60" s="66" t="n">
        <v>2.18206382680852</v>
      </c>
      <c r="V60" s="66" t="n">
        <v>4.26642518937297</v>
      </c>
      <c r="W60" s="66" t="n">
        <v>2.16549710510481</v>
      </c>
      <c r="X60" s="66" t="n">
        <v>755567.4523608</v>
      </c>
      <c r="Y60" s="66" t="n">
        <v>0.847107554568904</v>
      </c>
      <c r="Z60" s="66" t="n">
        <v>29.6035774352339</v>
      </c>
      <c r="AA60" s="66" t="n">
        <v>0.810650607142152</v>
      </c>
    </row>
    <row r="61">
      <c r="A61" s="66" t="s">
        <v>42</v>
      </c>
      <c r="B61" s="66" t="s">
        <v>43</v>
      </c>
      <c r="C61" s="66" t="s">
        <v>16</v>
      </c>
      <c r="D61" s="66" t="n">
        <v>7.9404069</v>
      </c>
      <c r="E61" s="66" t="n">
        <v>70.6059181141922</v>
      </c>
      <c r="F61" s="66" t="n">
        <v>1.87468169111127</v>
      </c>
      <c r="G61" s="66" t="n">
        <v>70.7689774682934</v>
      </c>
      <c r="H61" s="66" t="n">
        <v>143.8839565</v>
      </c>
      <c r="I61" s="66" t="n">
        <v>26.4427097731276</v>
      </c>
      <c r="J61" s="66" t="n">
        <v>33.9701254976241</v>
      </c>
      <c r="K61" s="66" t="n">
        <v>19.7362227349722</v>
      </c>
      <c r="L61" s="66" t="n">
        <v>229.0928807</v>
      </c>
      <c r="M61" s="66" t="n">
        <v>18.5120217103287</v>
      </c>
      <c r="N61" s="66" t="n">
        <v>54.0874333546091</v>
      </c>
      <c r="O61" s="66" t="n">
        <v>11.6976992522191</v>
      </c>
      <c r="P61" s="66" t="n">
        <v>15.6391476</v>
      </c>
      <c r="Q61" s="66" t="n">
        <v>62.547915233636</v>
      </c>
      <c r="R61" s="66" t="n">
        <v>3.69230746478581</v>
      </c>
      <c r="S61" s="66" t="n">
        <v>64.2910730464012</v>
      </c>
      <c r="T61" s="66" t="n">
        <v>11.3662719</v>
      </c>
      <c r="U61" s="66" t="n">
        <v>72.3256235149153</v>
      </c>
      <c r="V61" s="66" t="n">
        <v>2.68350754507587</v>
      </c>
      <c r="W61" s="66" t="n">
        <v>74.0373328371333</v>
      </c>
      <c r="X61" s="66" t="n">
        <v>15.63761</v>
      </c>
      <c r="Y61" s="66" t="n">
        <v>99.9999999999999</v>
      </c>
      <c r="Z61" s="66" t="n">
        <v>3.69194444679384</v>
      </c>
      <c r="AA61" s="66" t="n">
        <v>96.1306104466956</v>
      </c>
    </row>
    <row r="62">
      <c r="A62" s="66" t="s">
        <v>42</v>
      </c>
      <c r="B62" s="66" t="s">
        <v>43</v>
      </c>
      <c r="C62" s="66" t="s">
        <v>17</v>
      </c>
      <c r="D62" s="66" t="n">
        <v>71.6724742</v>
      </c>
      <c r="E62" s="66" t="n">
        <v>28.8112980679836</v>
      </c>
      <c r="F62" s="66" t="n">
        <v>2.24548798400487</v>
      </c>
      <c r="G62" s="66" t="n">
        <v>28.5974326119292</v>
      </c>
      <c r="H62" s="66" t="n">
        <v>922.6777097</v>
      </c>
      <c r="I62" s="66" t="n">
        <v>6.67112104113711</v>
      </c>
      <c r="J62" s="66" t="n">
        <v>28.907355764767</v>
      </c>
      <c r="K62" s="66" t="n">
        <v>6.62243039399125</v>
      </c>
      <c r="L62" s="66" t="n">
        <v>1621.4703433</v>
      </c>
      <c r="M62" s="66" t="n">
        <v>5.39659267297026</v>
      </c>
      <c r="N62" s="66" t="n">
        <v>50.8004253088893</v>
      </c>
      <c r="O62" s="66" t="n">
        <v>4.04557281737921</v>
      </c>
      <c r="P62" s="66" t="n">
        <v>311.5714264</v>
      </c>
      <c r="Q62" s="66" t="n">
        <v>17.37152492789</v>
      </c>
      <c r="R62" s="66" t="n">
        <v>9.7614865671884</v>
      </c>
      <c r="S62" s="66" t="n">
        <v>17.1494393209919</v>
      </c>
      <c r="T62" s="66" t="n">
        <v>59.436265</v>
      </c>
      <c r="U62" s="66" t="n">
        <v>29.0031998760806</v>
      </c>
      <c r="V62" s="66" t="n">
        <v>1.86212936502238</v>
      </c>
      <c r="W62" s="66" t="n">
        <v>28.7131112482434</v>
      </c>
      <c r="X62" s="66" t="n">
        <v>205.0158131</v>
      </c>
      <c r="Y62" s="66" t="n">
        <v>19.1533968626784</v>
      </c>
      <c r="Z62" s="66" t="n">
        <v>6.42311501012808</v>
      </c>
      <c r="AA62" s="66" t="n">
        <v>18.9547024775064</v>
      </c>
    </row>
    <row r="63">
      <c r="A63" s="66" t="s">
        <v>44</v>
      </c>
      <c r="B63" s="66" t="s">
        <v>45</v>
      </c>
      <c r="C63" s="66" t="s">
        <v>16</v>
      </c>
      <c r="D63" s="66" t="n">
        <v>29.6569594</v>
      </c>
      <c r="E63" s="66" t="n">
        <v>99.9999999999998</v>
      </c>
      <c r="F63" s="66" t="n">
        <v>1.54239898139256</v>
      </c>
      <c r="G63" s="66" t="n">
        <v>101.383449879151</v>
      </c>
      <c r="H63" s="66" t="n">
        <v>423.6814066</v>
      </c>
      <c r="I63" s="66" t="n">
        <v>34.0170528050206</v>
      </c>
      <c r="J63" s="66" t="n">
        <v>22.0348202646427</v>
      </c>
      <c r="K63" s="66" t="n">
        <v>27.0788937492939</v>
      </c>
      <c r="L63" s="66" t="n">
        <v>975.277544</v>
      </c>
      <c r="M63" s="66" t="n">
        <v>22.5346577127543</v>
      </c>
      <c r="N63" s="66" t="n">
        <v>50.7222291453329</v>
      </c>
      <c r="O63" s="66" t="n">
        <v>12.0668907470467</v>
      </c>
      <c r="P63" s="66" t="n">
        <v>275.9171352</v>
      </c>
      <c r="Q63" s="66" t="n">
        <v>32.7953590863609</v>
      </c>
      <c r="R63" s="66" t="n">
        <v>14.3498968502223</v>
      </c>
      <c r="S63" s="66" t="n">
        <v>29.625695834957</v>
      </c>
      <c r="T63" s="66" t="n">
        <v>46.2720136</v>
      </c>
      <c r="U63" s="66" t="n">
        <v>70.2142471728158</v>
      </c>
      <c r="V63" s="66" t="n">
        <v>2.40651462886052</v>
      </c>
      <c r="W63" s="66" t="n">
        <v>70.6545900923067</v>
      </c>
      <c r="X63" s="66" t="n">
        <v>171.9762551</v>
      </c>
      <c r="Y63" s="66" t="n">
        <v>57.9998939604345</v>
      </c>
      <c r="Z63" s="66" t="n">
        <v>8.94414012954903</v>
      </c>
      <c r="AA63" s="66" t="n">
        <v>57.0263463401617</v>
      </c>
    </row>
    <row r="64">
      <c r="A64" s="66" t="s">
        <v>44</v>
      </c>
      <c r="B64" s="66" t="s">
        <v>45</v>
      </c>
      <c r="C64" s="66" t="s">
        <v>17</v>
      </c>
      <c r="D64" s="66" t="n">
        <v>243.3433052</v>
      </c>
      <c r="E64" s="66" t="n">
        <v>39.0941767272703</v>
      </c>
      <c r="F64" s="66" t="n">
        <v>1.10998856195021</v>
      </c>
      <c r="G64" s="66" t="n">
        <v>39.0052754783718</v>
      </c>
      <c r="H64" s="66" t="n">
        <v>3711.5171099</v>
      </c>
      <c r="I64" s="66" t="n">
        <v>10.7010819226278</v>
      </c>
      <c r="J64" s="66" t="n">
        <v>16.9297508969295</v>
      </c>
      <c r="K64" s="66" t="n">
        <v>10.7963186000379</v>
      </c>
      <c r="L64" s="66" t="n">
        <v>7033.1078623</v>
      </c>
      <c r="M64" s="66" t="n">
        <v>7.20746848399243</v>
      </c>
      <c r="N64" s="66" t="n">
        <v>32.0808878456668</v>
      </c>
      <c r="O64" s="66" t="n">
        <v>7.34013709636857</v>
      </c>
      <c r="P64" s="66" t="n">
        <v>2581.3286079</v>
      </c>
      <c r="Q64" s="66" t="n">
        <v>10.8528070747276</v>
      </c>
      <c r="R64" s="66" t="n">
        <v>11.7744978726616</v>
      </c>
      <c r="S64" s="66" t="n">
        <v>10.9787696748513</v>
      </c>
      <c r="T64" s="66" t="n">
        <v>1480.6787176</v>
      </c>
      <c r="U64" s="66" t="n">
        <v>17.2807318523801</v>
      </c>
      <c r="V64" s="66" t="n">
        <v>6.75398256429658</v>
      </c>
      <c r="W64" s="66" t="n">
        <v>17.0941488079685</v>
      </c>
      <c r="X64" s="66" t="n">
        <v>6873.0705925</v>
      </c>
      <c r="Y64" s="66" t="n">
        <v>11.7635691587368</v>
      </c>
      <c r="Z64" s="66" t="n">
        <v>31.3508922584953</v>
      </c>
      <c r="AA64" s="66" t="n">
        <v>10.8659186212807</v>
      </c>
    </row>
    <row r="65">
      <c r="A65" s="66" t="s">
        <v>27</v>
      </c>
      <c r="B65" s="66" t="s">
        <v>28</v>
      </c>
      <c r="C65" s="66" t="s">
        <v>16</v>
      </c>
      <c r="D65" s="66" t="n">
        <v>81.5125612</v>
      </c>
      <c r="E65" s="66" t="n">
        <v>100</v>
      </c>
      <c r="F65" s="66" t="n">
        <v>1.77301532292635</v>
      </c>
      <c r="G65" s="66" t="n">
        <v>99.7228432158652</v>
      </c>
      <c r="H65" s="66" t="n">
        <v>1196.3252289</v>
      </c>
      <c r="I65" s="66" t="n">
        <v>28.774110707537</v>
      </c>
      <c r="J65" s="66" t="n">
        <v>26.0217926024765</v>
      </c>
      <c r="K65" s="66" t="n">
        <v>24.6792542432442</v>
      </c>
      <c r="L65" s="66" t="n">
        <v>1993.6298695</v>
      </c>
      <c r="M65" s="66" t="n">
        <v>22.178052379467</v>
      </c>
      <c r="N65" s="66" t="n">
        <v>43.3643140987105</v>
      </c>
      <c r="O65" s="66" t="n">
        <v>12.7349170675891</v>
      </c>
      <c r="P65" s="66" t="n">
        <v>698.4249984</v>
      </c>
      <c r="Q65" s="66" t="n">
        <v>43.8152373908298</v>
      </c>
      <c r="R65" s="66" t="n">
        <v>15.1917472086255</v>
      </c>
      <c r="S65" s="66" t="n">
        <v>36.283276105312</v>
      </c>
      <c r="T65" s="66" t="n">
        <v>114.0425499</v>
      </c>
      <c r="U65" s="66" t="n">
        <v>70.3789801960391</v>
      </c>
      <c r="V65" s="66" t="n">
        <v>2.48058931607087</v>
      </c>
      <c r="W65" s="66" t="n">
        <v>69.3564245887582</v>
      </c>
      <c r="X65" s="66" t="n">
        <v>513.4622396</v>
      </c>
      <c r="Y65" s="66" t="n">
        <v>75.0592140388583</v>
      </c>
      <c r="Z65" s="66" t="n">
        <v>11.1685414511903</v>
      </c>
      <c r="AA65" s="66" t="n">
        <v>69.4974650273681</v>
      </c>
    </row>
    <row r="66">
      <c r="A66" s="66" t="s">
        <v>27</v>
      </c>
      <c r="B66" s="66" t="s">
        <v>28</v>
      </c>
      <c r="C66" s="66" t="s">
        <v>17</v>
      </c>
      <c r="D66" s="66" t="n">
        <v>332.7864275</v>
      </c>
      <c r="E66" s="66" t="n">
        <v>42.2448544353965</v>
      </c>
      <c r="F66" s="66" t="n">
        <v>0.821328375115154</v>
      </c>
      <c r="G66" s="66" t="n">
        <v>41.9949512577729</v>
      </c>
      <c r="H66" s="66" t="n">
        <v>6609.1385864</v>
      </c>
      <c r="I66" s="66" t="n">
        <v>10.252955226083</v>
      </c>
      <c r="J66" s="66" t="n">
        <v>16.3115818660567</v>
      </c>
      <c r="K66" s="66" t="n">
        <v>10.4153789994957</v>
      </c>
      <c r="L66" s="66" t="n">
        <v>15687.4840531</v>
      </c>
      <c r="M66" s="66" t="n">
        <v>6.94786183734019</v>
      </c>
      <c r="N66" s="66" t="n">
        <v>38.7172514329104</v>
      </c>
      <c r="O66" s="66" t="n">
        <v>6.43679349353333</v>
      </c>
      <c r="P66" s="66" t="n">
        <v>5434.3900876</v>
      </c>
      <c r="Q66" s="66" t="n">
        <v>11.8463044632716</v>
      </c>
      <c r="R66" s="66" t="n">
        <v>13.4122620742711</v>
      </c>
      <c r="S66" s="66" t="n">
        <v>11.098379945246</v>
      </c>
      <c r="T66" s="66" t="n">
        <v>1033.0295433</v>
      </c>
      <c r="U66" s="66" t="n">
        <v>25.6024236976515</v>
      </c>
      <c r="V66" s="66" t="n">
        <v>2.5495525241772</v>
      </c>
      <c r="W66" s="66" t="n">
        <v>25.5250573802802</v>
      </c>
      <c r="X66" s="66" t="n">
        <v>11421.2439248</v>
      </c>
      <c r="Y66" s="66" t="n">
        <v>12.5005589617622</v>
      </c>
      <c r="Z66" s="66" t="n">
        <v>28.1880237274695</v>
      </c>
      <c r="AA66" s="66" t="n">
        <v>12.2098346572103</v>
      </c>
    </row>
    <row r="67">
      <c r="A67" s="66" t="s">
        <v>29</v>
      </c>
      <c r="B67" s="66" t="s">
        <v>30</v>
      </c>
      <c r="C67" s="66" t="s">
        <v>16</v>
      </c>
      <c r="D67" s="66"/>
      <c r="E67" s="66"/>
      <c r="F67" s="66"/>
      <c r="G67" s="66"/>
      <c r="H67" s="66" t="n">
        <v>341.5115854</v>
      </c>
      <c r="I67" s="66" t="n">
        <v>20.0198758564367</v>
      </c>
      <c r="J67" s="66" t="n">
        <v>28.2591186753039</v>
      </c>
      <c r="K67" s="66" t="n">
        <v>16.6066296037612</v>
      </c>
      <c r="L67" s="66" t="n">
        <v>576.175069</v>
      </c>
      <c r="M67" s="66" t="n">
        <v>24.3514026384459</v>
      </c>
      <c r="N67" s="66" t="n">
        <v>47.6768588496103</v>
      </c>
      <c r="O67" s="66" t="n">
        <v>11.7379795227914</v>
      </c>
      <c r="P67" s="66" t="n">
        <v>129.8592788</v>
      </c>
      <c r="Q67" s="66" t="n">
        <v>30.956371796265</v>
      </c>
      <c r="R67" s="66" t="n">
        <v>10.7454883745756</v>
      </c>
      <c r="S67" s="66" t="n">
        <v>29.2204926180957</v>
      </c>
      <c r="T67" s="66" t="n">
        <v>16.818079</v>
      </c>
      <c r="U67" s="66" t="n">
        <v>100</v>
      </c>
      <c r="V67" s="66" t="n">
        <v>1.39164851404668</v>
      </c>
      <c r="W67" s="66" t="n">
        <v>101.745452180965</v>
      </c>
      <c r="X67" s="66" t="n">
        <v>144.1364698</v>
      </c>
      <c r="Y67" s="66" t="n">
        <v>36.0260696752775</v>
      </c>
      <c r="Z67" s="66" t="n">
        <v>11.9268855864635</v>
      </c>
      <c r="AA67" s="66" t="n">
        <v>32.1189545414391</v>
      </c>
    </row>
    <row r="68">
      <c r="A68" s="66" t="s">
        <v>29</v>
      </c>
      <c r="B68" s="66" t="s">
        <v>30</v>
      </c>
      <c r="C68" s="66" t="s">
        <v>17</v>
      </c>
      <c r="D68" s="66" t="n">
        <v>60.5474657</v>
      </c>
      <c r="E68" s="66" t="n">
        <v>40.1030285907801</v>
      </c>
      <c r="F68" s="66" t="n">
        <v>0.853974245374989</v>
      </c>
      <c r="G68" s="66" t="n">
        <v>40.3915901796564</v>
      </c>
      <c r="H68" s="66" t="n">
        <v>1504.1358424</v>
      </c>
      <c r="I68" s="66" t="n">
        <v>11.5841527086285</v>
      </c>
      <c r="J68" s="66" t="n">
        <v>21.214649632396</v>
      </c>
      <c r="K68" s="66" t="n">
        <v>11.4535954984101</v>
      </c>
      <c r="L68" s="66" t="n">
        <v>2524.3366899</v>
      </c>
      <c r="M68" s="66" t="n">
        <v>8.69209008429061</v>
      </c>
      <c r="N68" s="66" t="n">
        <v>35.6037778775231</v>
      </c>
      <c r="O68" s="66" t="n">
        <v>8.53350081069947</v>
      </c>
      <c r="P68" s="66" t="n">
        <v>784.1685961</v>
      </c>
      <c r="Q68" s="66" t="n">
        <v>13.2635974995921</v>
      </c>
      <c r="R68" s="66" t="n">
        <v>11.0600795154546</v>
      </c>
      <c r="S68" s="66" t="n">
        <v>12.9967848777066</v>
      </c>
      <c r="T68" s="66" t="n">
        <v>260.42973</v>
      </c>
      <c r="U68" s="66" t="n">
        <v>22.2999064379456</v>
      </c>
      <c r="V68" s="66" t="n">
        <v>3.67315592120584</v>
      </c>
      <c r="W68" s="66" t="n">
        <v>22.0037764166926</v>
      </c>
      <c r="X68" s="66" t="n">
        <v>1956.462674</v>
      </c>
      <c r="Y68" s="66" t="n">
        <v>13.3539698371122</v>
      </c>
      <c r="Z68" s="66" t="n">
        <v>27.5943628080454</v>
      </c>
      <c r="AA68" s="66" t="n">
        <v>12.7651603017164</v>
      </c>
    </row>
    <row r="69">
      <c r="A69" s="66" t="s">
        <v>46</v>
      </c>
      <c r="B69" s="66" t="s">
        <v>47</v>
      </c>
      <c r="C69" s="66" t="s">
        <v>16</v>
      </c>
      <c r="D69" s="66" t="n">
        <v>15.0089729</v>
      </c>
      <c r="E69" s="66" t="n">
        <v>100</v>
      </c>
      <c r="F69" s="66" t="n">
        <v>1.00437050294784</v>
      </c>
      <c r="G69" s="66" t="n">
        <v>99.2560912737538</v>
      </c>
      <c r="H69" s="66" t="n">
        <v>424.4364612</v>
      </c>
      <c r="I69" s="66" t="n">
        <v>16.1472141246499</v>
      </c>
      <c r="J69" s="66" t="n">
        <v>28.4024406496759</v>
      </c>
      <c r="K69" s="66" t="n">
        <v>14.5362041223353</v>
      </c>
      <c r="L69" s="66" t="n">
        <v>940.3773171</v>
      </c>
      <c r="M69" s="66" t="n">
        <v>10.7503392896221</v>
      </c>
      <c r="N69" s="66" t="n">
        <v>62.9281727157003</v>
      </c>
      <c r="O69" s="66" t="n">
        <v>7.13391492507768</v>
      </c>
      <c r="P69" s="66" t="n">
        <v>47.4813864</v>
      </c>
      <c r="Q69" s="66" t="n">
        <v>50.8389028536679</v>
      </c>
      <c r="R69" s="66" t="n">
        <v>3.17735958729252</v>
      </c>
      <c r="S69" s="66" t="n">
        <v>50.5160138774645</v>
      </c>
      <c r="T69" s="66" t="n">
        <v>43.7846418</v>
      </c>
      <c r="U69" s="66" t="n">
        <v>50.1928302007916</v>
      </c>
      <c r="V69" s="66" t="n">
        <v>2.92998081874456</v>
      </c>
      <c r="W69" s="66" t="n">
        <v>48.057557295606</v>
      </c>
      <c r="X69" s="66" t="n">
        <v>23.2773789</v>
      </c>
      <c r="Y69" s="66" t="n">
        <v>75.9122927994655</v>
      </c>
      <c r="Z69" s="66" t="n">
        <v>1.55767572563879</v>
      </c>
      <c r="AA69" s="66" t="n">
        <v>76.0934110624166</v>
      </c>
    </row>
    <row r="70">
      <c r="A70" s="66" t="s">
        <v>46</v>
      </c>
      <c r="B70" s="66" t="s">
        <v>47</v>
      </c>
      <c r="C70" s="66" t="s">
        <v>17</v>
      </c>
      <c r="D70" s="66" t="n">
        <v>57.6345874</v>
      </c>
      <c r="E70" s="66" t="n">
        <v>41.5389444155672</v>
      </c>
      <c r="F70" s="66" t="n">
        <v>0.960680937475407</v>
      </c>
      <c r="G70" s="66" t="n">
        <v>42.053005498247</v>
      </c>
      <c r="H70" s="66" t="n">
        <v>2030.8008203</v>
      </c>
      <c r="I70" s="66" t="n">
        <v>6.03613354200704</v>
      </c>
      <c r="J70" s="66" t="n">
        <v>33.8503618032603</v>
      </c>
      <c r="K70" s="66" t="n">
        <v>5.71562454841306</v>
      </c>
      <c r="L70" s="66" t="n">
        <v>3217.2367526</v>
      </c>
      <c r="M70" s="66" t="n">
        <v>5.61109385809975</v>
      </c>
      <c r="N70" s="66" t="n">
        <v>53.6264447963776</v>
      </c>
      <c r="O70" s="66" t="n">
        <v>4.17408641098362</v>
      </c>
      <c r="P70" s="66" t="n">
        <v>378.0273837</v>
      </c>
      <c r="Q70" s="66" t="n">
        <v>19.5719514958733</v>
      </c>
      <c r="R70" s="66" t="n">
        <v>6.30114168847665</v>
      </c>
      <c r="S70" s="66" t="n">
        <v>18.5517304693941</v>
      </c>
      <c r="T70" s="66" t="n">
        <v>123.8172094</v>
      </c>
      <c r="U70" s="66" t="n">
        <v>34.0379637718631</v>
      </c>
      <c r="V70" s="66" t="n">
        <v>2.06384461428418</v>
      </c>
      <c r="W70" s="66" t="n">
        <v>34.4982051779827</v>
      </c>
      <c r="X70" s="66" t="n">
        <v>191.8307044</v>
      </c>
      <c r="Y70" s="66" t="n">
        <v>22.9089830190466</v>
      </c>
      <c r="Z70" s="66" t="n">
        <v>3.19752616012585</v>
      </c>
      <c r="AA70" s="66" t="n">
        <v>22.5345163747519</v>
      </c>
    </row>
    <row r="71">
      <c r="A71" s="66" t="s">
        <v>48</v>
      </c>
      <c r="B71" s="66" t="s">
        <v>49</v>
      </c>
      <c r="C71" s="66" t="s">
        <v>16</v>
      </c>
      <c r="D71" s="66" t="n">
        <v>186.1655082</v>
      </c>
      <c r="E71" s="66" t="n">
        <v>57.0208396134091</v>
      </c>
      <c r="F71" s="66" t="n">
        <v>2.91061112378486</v>
      </c>
      <c r="G71" s="66" t="n">
        <v>54.6686475989676</v>
      </c>
      <c r="H71" s="66" t="n">
        <v>1500.6255549</v>
      </c>
      <c r="I71" s="66" t="n">
        <v>30.3389892587508</v>
      </c>
      <c r="J71" s="66" t="n">
        <v>23.461582518473</v>
      </c>
      <c r="K71" s="66" t="n">
        <v>21.5716171926178</v>
      </c>
      <c r="L71" s="66" t="n">
        <v>3865.9487831</v>
      </c>
      <c r="M71" s="66" t="n">
        <v>14.7383317602518</v>
      </c>
      <c r="N71" s="66" t="n">
        <v>60.442310935412</v>
      </c>
      <c r="O71" s="66" t="n">
        <v>8.69900674053928</v>
      </c>
      <c r="P71" s="66" t="n">
        <v>587.102888</v>
      </c>
      <c r="Q71" s="66" t="n">
        <v>34.3426197387722</v>
      </c>
      <c r="R71" s="66" t="n">
        <v>9.17908055655078</v>
      </c>
      <c r="S71" s="66" t="n">
        <v>33.7082789142915</v>
      </c>
      <c r="T71" s="66" t="n">
        <v>67.2490337</v>
      </c>
      <c r="U71" s="66" t="n">
        <v>100</v>
      </c>
      <c r="V71" s="66" t="n">
        <v>1.051407360276</v>
      </c>
      <c r="W71" s="66" t="n">
        <v>98.9065963285436</v>
      </c>
      <c r="X71" s="66" t="n">
        <v>189.0051438</v>
      </c>
      <c r="Y71" s="66" t="n">
        <v>57.2922162369816</v>
      </c>
      <c r="Z71" s="66" t="n">
        <v>2.9550075055033</v>
      </c>
      <c r="AA71" s="66" t="n">
        <v>59.5175235687481</v>
      </c>
    </row>
    <row r="72">
      <c r="A72" s="66" t="s">
        <v>48</v>
      </c>
      <c r="B72" s="66" t="s">
        <v>49</v>
      </c>
      <c r="C72" s="66" t="s">
        <v>17</v>
      </c>
      <c r="D72" s="66" t="n">
        <v>612.460253</v>
      </c>
      <c r="E72" s="66" t="n">
        <v>29.3491321799338</v>
      </c>
      <c r="F72" s="66" t="n">
        <v>1.43390794098876</v>
      </c>
      <c r="G72" s="66" t="n">
        <v>29.4729597917557</v>
      </c>
      <c r="H72" s="66" t="n">
        <v>10770.2382099</v>
      </c>
      <c r="I72" s="66" t="n">
        <v>7.52850709542771</v>
      </c>
      <c r="J72" s="66" t="n">
        <v>25.2155630016307</v>
      </c>
      <c r="K72" s="66" t="n">
        <v>7.88867415511931</v>
      </c>
      <c r="L72" s="66" t="n">
        <v>19013.9580991</v>
      </c>
      <c r="M72" s="66" t="n">
        <v>5.76344063430541</v>
      </c>
      <c r="N72" s="66" t="n">
        <v>44.5159753214664</v>
      </c>
      <c r="O72" s="66" t="n">
        <v>5.10432094304395</v>
      </c>
      <c r="P72" s="66" t="n">
        <v>4808.5623792</v>
      </c>
      <c r="Q72" s="66" t="n">
        <v>12.7288637699756</v>
      </c>
      <c r="R72" s="66" t="n">
        <v>11.2579318355777</v>
      </c>
      <c r="S72" s="66" t="n">
        <v>12.2030599195761</v>
      </c>
      <c r="T72" s="66" t="n">
        <v>1727.1195099</v>
      </c>
      <c r="U72" s="66" t="n">
        <v>20.7464684652818</v>
      </c>
      <c r="V72" s="66" t="n">
        <v>4.04357730669296</v>
      </c>
      <c r="W72" s="66" t="n">
        <v>20.6798612527123</v>
      </c>
      <c r="X72" s="66" t="n">
        <v>5780.3236029</v>
      </c>
      <c r="Y72" s="66" t="n">
        <v>15.9983324347251</v>
      </c>
      <c r="Z72" s="66" t="n">
        <v>13.5330445936433</v>
      </c>
      <c r="AA72" s="66" t="n">
        <v>15.7141041456212</v>
      </c>
    </row>
    <row r="73">
      <c r="A73" s="66" t="s">
        <v>31</v>
      </c>
      <c r="B73" s="66" t="s">
        <v>32</v>
      </c>
      <c r="C73" s="66" t="s">
        <v>16</v>
      </c>
      <c r="D73" s="66"/>
      <c r="E73" s="66"/>
      <c r="F73" s="66"/>
      <c r="G73" s="66"/>
      <c r="H73" s="66" t="n">
        <v>851.2140007</v>
      </c>
      <c r="I73" s="66" t="n">
        <v>25.6454019936887</v>
      </c>
      <c r="J73" s="66" t="n">
        <v>29.0237911186688</v>
      </c>
      <c r="K73" s="66" t="n">
        <v>20.316793563781</v>
      </c>
      <c r="L73" s="66" t="n">
        <v>1425.8305532</v>
      </c>
      <c r="M73" s="66" t="n">
        <v>25.8493041352727</v>
      </c>
      <c r="N73" s="66" t="n">
        <v>48.6164561586877</v>
      </c>
      <c r="O73" s="66" t="n">
        <v>14.9193877927505</v>
      </c>
      <c r="P73" s="66" t="n">
        <v>463.3835322</v>
      </c>
      <c r="Q73" s="66" t="n">
        <v>38.023880441684</v>
      </c>
      <c r="R73" s="66" t="n">
        <v>15.7999596286524</v>
      </c>
      <c r="S73" s="66" t="n">
        <v>35.2010642397886</v>
      </c>
      <c r="T73" s="66" t="n">
        <v>109.7510648</v>
      </c>
      <c r="U73" s="66" t="n">
        <v>70.2451313818881</v>
      </c>
      <c r="V73" s="66" t="n">
        <v>3.74217526636916</v>
      </c>
      <c r="W73" s="66" t="n">
        <v>68.7427558266776</v>
      </c>
      <c r="X73" s="66" t="n">
        <v>82.6355087</v>
      </c>
      <c r="Y73" s="66" t="n">
        <v>71.2701100409865</v>
      </c>
      <c r="Z73" s="66" t="n">
        <v>2.81761782762196</v>
      </c>
      <c r="AA73" s="66" t="n">
        <v>73.418569373863</v>
      </c>
    </row>
    <row r="74">
      <c r="A74" s="66" t="s">
        <v>31</v>
      </c>
      <c r="B74" s="66" t="s">
        <v>32</v>
      </c>
      <c r="C74" s="66" t="s">
        <v>17</v>
      </c>
      <c r="D74" s="66" t="n">
        <v>330.1891521</v>
      </c>
      <c r="E74" s="66" t="n">
        <v>42.119897349597</v>
      </c>
      <c r="F74" s="66" t="n">
        <v>0.897863276113692</v>
      </c>
      <c r="G74" s="66" t="n">
        <v>42.1131564354253</v>
      </c>
      <c r="H74" s="66" t="n">
        <v>6439.2409386</v>
      </c>
      <c r="I74" s="66" t="n">
        <v>9.80845937245921</v>
      </c>
      <c r="J74" s="66" t="n">
        <v>17.5098361894876</v>
      </c>
      <c r="K74" s="66" t="n">
        <v>10.2161177929458</v>
      </c>
      <c r="L74" s="66" t="n">
        <v>16438.6330495</v>
      </c>
      <c r="M74" s="66" t="n">
        <v>5.23262828534064</v>
      </c>
      <c r="N74" s="66" t="n">
        <v>44.7005749001252</v>
      </c>
      <c r="O74" s="66" t="n">
        <v>4.88610655907735</v>
      </c>
      <c r="P74" s="66" t="n">
        <v>6464.9407581</v>
      </c>
      <c r="Q74" s="66" t="n">
        <v>7.66284614799749</v>
      </c>
      <c r="R74" s="66" t="n">
        <v>17.5797201453506</v>
      </c>
      <c r="S74" s="66" t="n">
        <v>7.42480414842089</v>
      </c>
      <c r="T74" s="66" t="n">
        <v>921.1471334</v>
      </c>
      <c r="U74" s="66" t="n">
        <v>24.6925709068101</v>
      </c>
      <c r="V74" s="66" t="n">
        <v>2.5048193670723</v>
      </c>
      <c r="W74" s="66" t="n">
        <v>24.8089815789575</v>
      </c>
      <c r="X74" s="66" t="n">
        <v>6180.8414292</v>
      </c>
      <c r="Y74" s="66" t="n">
        <v>14.1243196193898</v>
      </c>
      <c r="Z74" s="66" t="n">
        <v>16.8071861218506</v>
      </c>
      <c r="AA74" s="66" t="n">
        <v>13.6921339901414</v>
      </c>
    </row>
    <row r="75">
      <c r="A75" s="66" t="s">
        <v>50</v>
      </c>
      <c r="B75" s="66" t="s">
        <v>51</v>
      </c>
      <c r="C75" s="66" t="s">
        <v>16</v>
      </c>
      <c r="D75" s="66" t="n">
        <v>51.9462918</v>
      </c>
      <c r="E75" s="66" t="n">
        <v>100</v>
      </c>
      <c r="F75" s="66" t="n">
        <v>0.720023510773201</v>
      </c>
      <c r="G75" s="66" t="n">
        <v>100.608149685195</v>
      </c>
      <c r="H75" s="66" t="n">
        <v>2206.3383853</v>
      </c>
      <c r="I75" s="66" t="n">
        <v>23.6911766414342</v>
      </c>
      <c r="J75" s="66" t="n">
        <v>30.581884771559</v>
      </c>
      <c r="K75" s="66" t="n">
        <v>14.9389978399155</v>
      </c>
      <c r="L75" s="66" t="n">
        <v>3723.6707936</v>
      </c>
      <c r="M75" s="66" t="n">
        <v>25.4230085430805</v>
      </c>
      <c r="N75" s="66" t="n">
        <v>51.6135112799621</v>
      </c>
      <c r="O75" s="66" t="n">
        <v>10.4542810786354</v>
      </c>
      <c r="P75" s="66" t="n">
        <v>679.8925772</v>
      </c>
      <c r="Q75" s="66" t="n">
        <v>35.7690701506245</v>
      </c>
      <c r="R75" s="66" t="n">
        <v>9.42393813727785</v>
      </c>
      <c r="S75" s="66" t="n">
        <v>33.3570489361469</v>
      </c>
      <c r="T75" s="66" t="n">
        <v>270.4386564</v>
      </c>
      <c r="U75" s="66" t="n">
        <v>49.5335767625055</v>
      </c>
      <c r="V75" s="66" t="n">
        <v>3.74852918432795</v>
      </c>
      <c r="W75" s="66" t="n">
        <v>47.7010480337846</v>
      </c>
      <c r="X75" s="66" t="n">
        <v>282.2404636</v>
      </c>
      <c r="Y75" s="66" t="n">
        <v>50.6391849886904</v>
      </c>
      <c r="Z75" s="66" t="n">
        <v>3.91211311609981</v>
      </c>
      <c r="AA75" s="66" t="n">
        <v>52.2511021429135</v>
      </c>
    </row>
    <row r="76">
      <c r="A76" s="66" t="s">
        <v>50</v>
      </c>
      <c r="B76" s="66" t="s">
        <v>51</v>
      </c>
      <c r="C76" s="66" t="s">
        <v>17</v>
      </c>
      <c r="D76" s="66" t="n">
        <v>1282.1365921</v>
      </c>
      <c r="E76" s="66" t="n">
        <v>22.679509168301</v>
      </c>
      <c r="F76" s="66" t="n">
        <v>2.60569195311021</v>
      </c>
      <c r="G76" s="66" t="n">
        <v>23.0774959265248</v>
      </c>
      <c r="H76" s="66" t="n">
        <v>13030.6750063</v>
      </c>
      <c r="I76" s="66" t="n">
        <v>7.59453427099278</v>
      </c>
      <c r="J76" s="66" t="n">
        <v>26.4822993249865</v>
      </c>
      <c r="K76" s="66" t="n">
        <v>7.74633608102206</v>
      </c>
      <c r="L76" s="66" t="n">
        <v>17442.5130861</v>
      </c>
      <c r="M76" s="66" t="n">
        <v>5.51378094488157</v>
      </c>
      <c r="N76" s="66" t="n">
        <v>35.448497664378</v>
      </c>
      <c r="O76" s="66" t="n">
        <v>4.86588824351901</v>
      </c>
      <c r="P76" s="66" t="n">
        <v>6276.2780868</v>
      </c>
      <c r="Q76" s="66" t="n">
        <v>9.63528870269975</v>
      </c>
      <c r="R76" s="66" t="n">
        <v>12.7553081372325</v>
      </c>
      <c r="S76" s="66" t="n">
        <v>9.02027242372946</v>
      </c>
      <c r="T76" s="66" t="n">
        <v>1853.243112</v>
      </c>
      <c r="U76" s="66" t="n">
        <v>20.9702404941517</v>
      </c>
      <c r="V76" s="66" t="n">
        <v>3.76635429785682</v>
      </c>
      <c r="W76" s="66" t="n">
        <v>20.2822127716396</v>
      </c>
      <c r="X76" s="66" t="n">
        <v>9320.3792612</v>
      </c>
      <c r="Y76" s="66" t="n">
        <v>10.8647841561085</v>
      </c>
      <c r="Z76" s="66" t="n">
        <v>18.941848622436</v>
      </c>
      <c r="AA76" s="66" t="n">
        <v>10.1699768872743</v>
      </c>
    </row>
    <row r="77">
      <c r="A77" s="66" t="s">
        <v>52</v>
      </c>
      <c r="B77" s="66" t="s">
        <v>53</v>
      </c>
      <c r="C77" s="66" t="s">
        <v>16</v>
      </c>
      <c r="D77" s="66" t="n">
        <v>5.8412414</v>
      </c>
      <c r="E77" s="66" t="n">
        <v>100</v>
      </c>
      <c r="F77" s="66" t="n">
        <v>1.16552689265697</v>
      </c>
      <c r="G77" s="66" t="n">
        <v>91.4158568739038</v>
      </c>
      <c r="H77" s="66" t="n">
        <v>109.3887525</v>
      </c>
      <c r="I77" s="66" t="n">
        <v>30.3698749852663</v>
      </c>
      <c r="J77" s="66" t="n">
        <v>21.8267871608503</v>
      </c>
      <c r="K77" s="66" t="n">
        <v>21.9799138206435</v>
      </c>
      <c r="L77" s="66" t="n">
        <v>290.5489016</v>
      </c>
      <c r="M77" s="66" t="n">
        <v>20.3177783614909</v>
      </c>
      <c r="N77" s="66" t="n">
        <v>57.9744159258241</v>
      </c>
      <c r="O77" s="66" t="n">
        <v>10.4621291116828</v>
      </c>
      <c r="P77" s="66" t="n">
        <v>62.9189991</v>
      </c>
      <c r="Q77" s="66" t="n">
        <v>34.6236376682838</v>
      </c>
      <c r="R77" s="66" t="n">
        <v>12.5544863648521</v>
      </c>
      <c r="S77" s="66" t="n">
        <v>29.5337125100058</v>
      </c>
      <c r="T77" s="66" t="n">
        <v>7.5812821</v>
      </c>
      <c r="U77" s="66" t="n">
        <v>100</v>
      </c>
      <c r="V77" s="66" t="n">
        <v>1.51272436170313</v>
      </c>
      <c r="W77" s="66" t="n">
        <v>100.085298266504</v>
      </c>
      <c r="X77" s="66" t="n">
        <v>24.8882727</v>
      </c>
      <c r="Y77" s="66" t="n">
        <v>72.3130845152833</v>
      </c>
      <c r="Z77" s="66" t="n">
        <v>4.96605929411345</v>
      </c>
      <c r="AA77" s="66" t="n">
        <v>73.4300575103349</v>
      </c>
    </row>
    <row r="78">
      <c r="A78" s="66" t="s">
        <v>52</v>
      </c>
      <c r="B78" s="66" t="s">
        <v>53</v>
      </c>
      <c r="C78" s="66" t="s">
        <v>17</v>
      </c>
      <c r="D78" s="66" t="n">
        <v>33.9517275</v>
      </c>
      <c r="E78" s="66" t="n">
        <v>37.5592380691909</v>
      </c>
      <c r="F78" s="66" t="n">
        <v>0.799282663307684</v>
      </c>
      <c r="G78" s="66" t="n">
        <v>37.412857732104</v>
      </c>
      <c r="H78" s="66" t="n">
        <v>702.7758669</v>
      </c>
      <c r="I78" s="66" t="n">
        <v>11.8514962921053</v>
      </c>
      <c r="J78" s="66" t="n">
        <v>16.5445651212946</v>
      </c>
      <c r="K78" s="66" t="n">
        <v>11.5440620934975</v>
      </c>
      <c r="L78" s="66" t="n">
        <v>2469.2926993</v>
      </c>
      <c r="M78" s="66" t="n">
        <v>4.69066257398865</v>
      </c>
      <c r="N78" s="66" t="n">
        <v>58.1314410344135</v>
      </c>
      <c r="O78" s="66" t="n">
        <v>4.20021684261654</v>
      </c>
      <c r="P78" s="66" t="n">
        <v>619.1714254</v>
      </c>
      <c r="Q78" s="66" t="n">
        <v>13.9786101518965</v>
      </c>
      <c r="R78" s="66" t="n">
        <v>14.5763712888461</v>
      </c>
      <c r="S78" s="66" t="n">
        <v>13.2553054681176</v>
      </c>
      <c r="T78" s="66" t="n">
        <v>91.0137521</v>
      </c>
      <c r="U78" s="66" t="n">
        <v>28.9187454430028</v>
      </c>
      <c r="V78" s="66" t="n">
        <v>2.14262187914042</v>
      </c>
      <c r="W78" s="66" t="n">
        <v>27.9953780250489</v>
      </c>
      <c r="X78" s="66" t="n">
        <v>331.5693222</v>
      </c>
      <c r="Y78" s="66" t="n">
        <v>18.2575444287047</v>
      </c>
      <c r="Z78" s="66" t="n">
        <v>7.80571801299771</v>
      </c>
      <c r="AA78" s="66" t="n">
        <v>17.9595984560933</v>
      </c>
    </row>
    <row r="79">
      <c r="A79" s="66" t="s">
        <v>33</v>
      </c>
      <c r="B79" s="66" t="s">
        <v>34</v>
      </c>
      <c r="C79" s="66" t="s">
        <v>16</v>
      </c>
      <c r="D79" s="66" t="n">
        <v>44.862116</v>
      </c>
      <c r="E79" s="66" t="n">
        <v>67.580413976045</v>
      </c>
      <c r="F79" s="66" t="n">
        <v>9.47146974880481</v>
      </c>
      <c r="G79" s="66" t="n">
        <v>60.0992133220393</v>
      </c>
      <c r="H79" s="66" t="n">
        <v>91.0280025</v>
      </c>
      <c r="I79" s="66" t="n">
        <v>35.1602481570987</v>
      </c>
      <c r="J79" s="66" t="n">
        <v>19.2181967514167</v>
      </c>
      <c r="K79" s="66" t="n">
        <v>25.5033410343376</v>
      </c>
      <c r="L79" s="66" t="n">
        <v>210.3864521</v>
      </c>
      <c r="M79" s="66" t="n">
        <v>32.1894727083783</v>
      </c>
      <c r="N79" s="66" t="n">
        <v>44.4176310502947</v>
      </c>
      <c r="O79" s="66" t="n">
        <v>18.8590630998073</v>
      </c>
      <c r="P79" s="66" t="n">
        <v>44.7760269</v>
      </c>
      <c r="Q79" s="66" t="n">
        <v>43.9722426430603</v>
      </c>
      <c r="R79" s="66" t="n">
        <v>9.45329427294558</v>
      </c>
      <c r="S79" s="66" t="n">
        <v>42.5265728052184</v>
      </c>
      <c r="T79" s="66" t="n">
        <v>39.7559101</v>
      </c>
      <c r="U79" s="66" t="n">
        <v>49.0993931410298</v>
      </c>
      <c r="V79" s="66" t="n">
        <v>8.39342709221191</v>
      </c>
      <c r="W79" s="66" t="n">
        <v>50.1394740251829</v>
      </c>
      <c r="X79" s="66" t="n">
        <v>42.8467665</v>
      </c>
      <c r="Y79" s="66" t="n">
        <v>52.4446762418413</v>
      </c>
      <c r="Z79" s="66" t="n">
        <v>9.04598108432632</v>
      </c>
      <c r="AA79" s="66" t="n">
        <v>49.4912741295046</v>
      </c>
    </row>
    <row r="80">
      <c r="A80" s="66" t="s">
        <v>33</v>
      </c>
      <c r="B80" s="66" t="s">
        <v>34</v>
      </c>
      <c r="C80" s="66" t="s">
        <v>17</v>
      </c>
      <c r="D80" s="66" t="n">
        <v>169.2211995</v>
      </c>
      <c r="E80" s="66" t="n">
        <v>33.4698765331671</v>
      </c>
      <c r="F80" s="66" t="n">
        <v>2.88729523696605</v>
      </c>
      <c r="G80" s="66" t="n">
        <v>33.9150518169653</v>
      </c>
      <c r="H80" s="66" t="n">
        <v>1220.9574354</v>
      </c>
      <c r="I80" s="66" t="n">
        <v>9.12877087663359</v>
      </c>
      <c r="J80" s="66" t="n">
        <v>20.8322869604095</v>
      </c>
      <c r="K80" s="66" t="n">
        <v>9.16426609820321</v>
      </c>
      <c r="L80" s="66" t="n">
        <v>2010.0501104</v>
      </c>
      <c r="M80" s="66" t="n">
        <v>6.16849664666831</v>
      </c>
      <c r="N80" s="66" t="n">
        <v>34.2959873051899</v>
      </c>
      <c r="O80" s="66" t="n">
        <v>6.01510966418799</v>
      </c>
      <c r="P80" s="66" t="n">
        <v>850.0061565</v>
      </c>
      <c r="Q80" s="66" t="n">
        <v>11.8647008274476</v>
      </c>
      <c r="R80" s="66" t="n">
        <v>14.5030216917607</v>
      </c>
      <c r="S80" s="66" t="n">
        <v>10.8712347754928</v>
      </c>
      <c r="T80" s="66" t="n">
        <v>121.4466832</v>
      </c>
      <c r="U80" s="66" t="n">
        <v>26.1845880624262</v>
      </c>
      <c r="V80" s="66" t="n">
        <v>2.07215426308738</v>
      </c>
      <c r="W80" s="66" t="n">
        <v>25.7744276569511</v>
      </c>
      <c r="X80" s="66" t="n">
        <v>1489.2084734</v>
      </c>
      <c r="Y80" s="66" t="n">
        <v>11.008685200245</v>
      </c>
      <c r="Z80" s="66" t="n">
        <v>25.4092545425865</v>
      </c>
      <c r="AA80" s="66" t="n">
        <v>10.2213316303673</v>
      </c>
    </row>
    <row r="81">
      <c r="A81" s="66" t="s">
        <v>54</v>
      </c>
      <c r="B81" s="66" t="s">
        <v>55</v>
      </c>
      <c r="C81" s="66" t="s">
        <v>16</v>
      </c>
      <c r="D81" s="66" t="n">
        <v>135.5758399</v>
      </c>
      <c r="E81" s="66" t="n">
        <v>61.040108092316</v>
      </c>
      <c r="F81" s="66" t="n">
        <v>2.17020013735822</v>
      </c>
      <c r="G81" s="66" t="n">
        <v>60.8700731159466</v>
      </c>
      <c r="H81" s="66" t="n">
        <v>927.0531218</v>
      </c>
      <c r="I81" s="66" t="n">
        <v>27.700058163731</v>
      </c>
      <c r="J81" s="66" t="n">
        <v>14.8395968909555</v>
      </c>
      <c r="K81" s="66" t="n">
        <v>24.3782105293709</v>
      </c>
      <c r="L81" s="66" t="n">
        <v>3927.3565095</v>
      </c>
      <c r="M81" s="66" t="n">
        <v>16.607862409906</v>
      </c>
      <c r="N81" s="66" t="n">
        <v>62.8662868152484</v>
      </c>
      <c r="O81" s="66" t="n">
        <v>8.68084805632862</v>
      </c>
      <c r="P81" s="66" t="n">
        <v>338.567875</v>
      </c>
      <c r="Q81" s="66" t="n">
        <v>37.6800482467449</v>
      </c>
      <c r="R81" s="66" t="n">
        <v>5.41955004204315</v>
      </c>
      <c r="S81" s="66" t="n">
        <v>35.672151327543</v>
      </c>
      <c r="T81" s="66" t="n">
        <v>466.0826983</v>
      </c>
      <c r="U81" s="66" t="n">
        <v>46.677089192207</v>
      </c>
      <c r="V81" s="66" t="n">
        <v>7.4607152470309</v>
      </c>
      <c r="W81" s="66" t="n">
        <v>45.8900378658482</v>
      </c>
      <c r="X81" s="66" t="n">
        <v>452.5223427</v>
      </c>
      <c r="Y81" s="66" t="n">
        <v>35.5927969954872</v>
      </c>
      <c r="Z81" s="66" t="n">
        <v>7.24365086736375</v>
      </c>
      <c r="AA81" s="66" t="n">
        <v>35.9434113057465</v>
      </c>
    </row>
    <row r="82">
      <c r="A82" s="66" t="s">
        <v>54</v>
      </c>
      <c r="B82" s="66" t="s">
        <v>55</v>
      </c>
      <c r="C82" s="66" t="s">
        <v>17</v>
      </c>
      <c r="D82" s="66" t="n">
        <v>280.4333213</v>
      </c>
      <c r="E82" s="66" t="n">
        <v>40.0307992661559</v>
      </c>
      <c r="F82" s="66" t="n">
        <v>0.742491854089602</v>
      </c>
      <c r="G82" s="66" t="n">
        <v>39.971909040375</v>
      </c>
      <c r="H82" s="66" t="n">
        <v>6584.9883617</v>
      </c>
      <c r="I82" s="66" t="n">
        <v>8.3608764584283</v>
      </c>
      <c r="J82" s="66" t="n">
        <v>17.4348048055482</v>
      </c>
      <c r="K82" s="66" t="n">
        <v>8.96005455841989</v>
      </c>
      <c r="L82" s="66" t="n">
        <v>16044.3361922</v>
      </c>
      <c r="M82" s="66" t="n">
        <v>5.80018106080165</v>
      </c>
      <c r="N82" s="66" t="n">
        <v>42.4799338101462</v>
      </c>
      <c r="O82" s="66" t="n">
        <v>5.56782557880689</v>
      </c>
      <c r="P82" s="66" t="n">
        <v>6280.1871899</v>
      </c>
      <c r="Q82" s="66" t="n">
        <v>9.35908389644041</v>
      </c>
      <c r="R82" s="66" t="n">
        <v>16.6277951886833</v>
      </c>
      <c r="S82" s="66" t="n">
        <v>8.70787899538843</v>
      </c>
      <c r="T82" s="66" t="n">
        <v>1746.6545478</v>
      </c>
      <c r="U82" s="66" t="n">
        <v>17.3041065989197</v>
      </c>
      <c r="V82" s="66" t="n">
        <v>4.62454592641897</v>
      </c>
      <c r="W82" s="66" t="n">
        <v>17.0519091273251</v>
      </c>
      <c r="X82" s="66" t="n">
        <v>6832.6122317</v>
      </c>
      <c r="Y82" s="66" t="n">
        <v>14.6282461234428</v>
      </c>
      <c r="Z82" s="66" t="n">
        <v>18.0904284151137</v>
      </c>
      <c r="AA82" s="66" t="n">
        <v>14.1820542341903</v>
      </c>
    </row>
    <row r="83">
      <c r="A83" s="66" t="s">
        <v>35</v>
      </c>
      <c r="B83" s="66" t="s">
        <v>36</v>
      </c>
      <c r="C83" s="66" t="s">
        <v>16</v>
      </c>
      <c r="D83" s="66"/>
      <c r="E83" s="66"/>
      <c r="F83" s="66"/>
      <c r="G83" s="66"/>
      <c r="H83" s="66" t="n">
        <v>765.1902799</v>
      </c>
      <c r="I83" s="66" t="n">
        <v>28.103334630642</v>
      </c>
      <c r="J83" s="66" t="n">
        <v>18.2933632745974</v>
      </c>
      <c r="K83" s="66" t="n">
        <v>28.3843191815368</v>
      </c>
      <c r="L83" s="66" t="n">
        <v>2786.4290999</v>
      </c>
      <c r="M83" s="66" t="n">
        <v>26.2037945348233</v>
      </c>
      <c r="N83" s="66" t="n">
        <v>66.6150121118133</v>
      </c>
      <c r="O83" s="66" t="n">
        <v>8.07400471153691</v>
      </c>
      <c r="P83" s="66" t="n">
        <v>383.4404631</v>
      </c>
      <c r="Q83" s="66" t="n">
        <v>41.1012987928863</v>
      </c>
      <c r="R83" s="66" t="n">
        <v>9.16689073283167</v>
      </c>
      <c r="S83" s="66" t="n">
        <v>33.9370097098762</v>
      </c>
      <c r="T83" s="66" t="n">
        <v>53.207105</v>
      </c>
      <c r="U83" s="66" t="n">
        <v>99.9999999999999</v>
      </c>
      <c r="V83" s="66" t="n">
        <v>1.27201942591567</v>
      </c>
      <c r="W83" s="66" t="n">
        <v>101.127487638038</v>
      </c>
      <c r="X83" s="66" t="n">
        <v>194.6176776</v>
      </c>
      <c r="Y83" s="66" t="n">
        <v>62.003167260298</v>
      </c>
      <c r="Z83" s="66" t="n">
        <v>4.65271445484195</v>
      </c>
      <c r="AA83" s="66" t="n">
        <v>52.7157932184099</v>
      </c>
    </row>
    <row r="84">
      <c r="A84" s="66" t="s">
        <v>35</v>
      </c>
      <c r="B84" s="66" t="s">
        <v>36</v>
      </c>
      <c r="C84" s="66" t="s">
        <v>17</v>
      </c>
      <c r="D84" s="66" t="n">
        <v>193.6438564</v>
      </c>
      <c r="E84" s="66" t="n">
        <v>57.1102674401991</v>
      </c>
      <c r="F84" s="66" t="n">
        <v>0.423550962834834</v>
      </c>
      <c r="G84" s="66" t="n">
        <v>56.9410909632862</v>
      </c>
      <c r="H84" s="66" t="n">
        <v>7772.8951351</v>
      </c>
      <c r="I84" s="66" t="n">
        <v>10.8898499842347</v>
      </c>
      <c r="J84" s="66" t="n">
        <v>17.0014028830599</v>
      </c>
      <c r="K84" s="66" t="n">
        <v>11.1650988903603</v>
      </c>
      <c r="L84" s="66" t="n">
        <v>17559.2431643</v>
      </c>
      <c r="M84" s="66" t="n">
        <v>6.73804323891115</v>
      </c>
      <c r="N84" s="66" t="n">
        <v>38.4067663552803</v>
      </c>
      <c r="O84" s="66" t="n">
        <v>6.07111382578933</v>
      </c>
      <c r="P84" s="66" t="n">
        <v>9493.4626151</v>
      </c>
      <c r="Q84" s="66" t="n">
        <v>7.92538748638742</v>
      </c>
      <c r="R84" s="66" t="n">
        <v>20.7647446503865</v>
      </c>
      <c r="S84" s="66" t="n">
        <v>7.89187933025891</v>
      </c>
      <c r="T84" s="66" t="n">
        <v>1580.9800317</v>
      </c>
      <c r="U84" s="66" t="n">
        <v>17.92722405442</v>
      </c>
      <c r="V84" s="66" t="n">
        <v>3.45802664281779</v>
      </c>
      <c r="W84" s="66" t="n">
        <v>17.6977128085313</v>
      </c>
      <c r="X84" s="66" t="n">
        <v>9118.9148976</v>
      </c>
      <c r="Y84" s="66" t="n">
        <v>12.3668462446744</v>
      </c>
      <c r="Z84" s="66" t="n">
        <v>19.9455085056207</v>
      </c>
      <c r="AA84" s="66" t="n">
        <v>12.2318560798972</v>
      </c>
    </row>
    <row r="85">
      <c r="A85" s="66" t="s">
        <v>56</v>
      </c>
      <c r="B85" s="66" t="s">
        <v>57</v>
      </c>
      <c r="C85" s="66" t="s">
        <v>16</v>
      </c>
      <c r="D85" s="66" t="n">
        <v>50.2862781</v>
      </c>
      <c r="E85" s="66" t="n">
        <v>62.0343526591652</v>
      </c>
      <c r="F85" s="66" t="n">
        <v>6.04119125090501</v>
      </c>
      <c r="G85" s="66" t="n">
        <v>61.6148661935679</v>
      </c>
      <c r="H85" s="66" t="n">
        <v>128.4272673</v>
      </c>
      <c r="I85" s="66" t="n">
        <v>35.7122377468775</v>
      </c>
      <c r="J85" s="66" t="n">
        <v>15.4287354901774</v>
      </c>
      <c r="K85" s="66" t="n">
        <v>33.4581135367144</v>
      </c>
      <c r="L85" s="66" t="n">
        <v>520.1232887</v>
      </c>
      <c r="M85" s="66" t="n">
        <v>22.3676936956588</v>
      </c>
      <c r="N85" s="66" t="n">
        <v>62.4855205000026</v>
      </c>
      <c r="O85" s="66" t="n">
        <v>11.755754204027</v>
      </c>
      <c r="P85" s="66" t="n">
        <v>96.0266036</v>
      </c>
      <c r="Q85" s="66" t="n">
        <v>36.1512468726553</v>
      </c>
      <c r="R85" s="66" t="n">
        <v>11.5362500356224</v>
      </c>
      <c r="S85" s="66" t="n">
        <v>37.1171111515647</v>
      </c>
      <c r="T85" s="66" t="n">
        <v>9.56513</v>
      </c>
      <c r="U85" s="66" t="n">
        <v>100</v>
      </c>
      <c r="V85" s="66" t="n">
        <v>1.1491162570206</v>
      </c>
      <c r="W85" s="66" t="n">
        <v>100.839195747761</v>
      </c>
      <c r="X85" s="66" t="n">
        <v>27.9615357</v>
      </c>
      <c r="Y85" s="66" t="n">
        <v>71.9128882270578</v>
      </c>
      <c r="Z85" s="66" t="n">
        <v>3.35918646627196</v>
      </c>
      <c r="AA85" s="66" t="n">
        <v>73.2638543992316</v>
      </c>
    </row>
    <row r="86">
      <c r="A86" s="66" t="s">
        <v>56</v>
      </c>
      <c r="B86" s="66" t="s">
        <v>57</v>
      </c>
      <c r="C86" s="66" t="s">
        <v>17</v>
      </c>
      <c r="D86" s="66" t="n">
        <v>149.9872282</v>
      </c>
      <c r="E86" s="66" t="n">
        <v>38.3164603757893</v>
      </c>
      <c r="F86" s="66" t="n">
        <v>1.76570658861437</v>
      </c>
      <c r="G86" s="66" t="n">
        <v>38.0935667399558</v>
      </c>
      <c r="H86" s="66" t="n">
        <v>1550.8828374</v>
      </c>
      <c r="I86" s="66" t="n">
        <v>9.96667885199498</v>
      </c>
      <c r="J86" s="66" t="n">
        <v>18.2575815089709</v>
      </c>
      <c r="K86" s="66" t="n">
        <v>9.79922252527616</v>
      </c>
      <c r="L86" s="66" t="n">
        <v>3858.598443</v>
      </c>
      <c r="M86" s="66" t="n">
        <v>7.09593784140349</v>
      </c>
      <c r="N86" s="66" t="n">
        <v>45.424885674514</v>
      </c>
      <c r="O86" s="66" t="n">
        <v>6.35768474471627</v>
      </c>
      <c r="P86" s="66" t="n">
        <v>1772.5479493</v>
      </c>
      <c r="Q86" s="66" t="n">
        <v>9.67565502412996</v>
      </c>
      <c r="R86" s="66" t="n">
        <v>20.8671073549041</v>
      </c>
      <c r="S86" s="66" t="n">
        <v>9.05680292280937</v>
      </c>
      <c r="T86" s="66" t="n">
        <v>380.8916744</v>
      </c>
      <c r="U86" s="66" t="n">
        <v>20.8868488160655</v>
      </c>
      <c r="V86" s="66" t="n">
        <v>4.48400138536888</v>
      </c>
      <c r="W86" s="66" t="n">
        <v>20.7637901673668</v>
      </c>
      <c r="X86" s="66" t="n">
        <v>781.5512058</v>
      </c>
      <c r="Y86" s="66" t="n">
        <v>15.2682591768536</v>
      </c>
      <c r="Z86" s="66" t="n">
        <v>9.20071748762781</v>
      </c>
      <c r="AA86" s="66" t="n">
        <v>15.2754326689902</v>
      </c>
    </row>
    <row r="87">
      <c r="A87" s="66" t="s">
        <v>37</v>
      </c>
      <c r="B87" s="66" t="s">
        <v>38</v>
      </c>
      <c r="C87" s="66" t="s">
        <v>16</v>
      </c>
      <c r="D87" s="66"/>
      <c r="E87" s="66"/>
      <c r="F87" s="66"/>
      <c r="G87" s="66"/>
      <c r="H87" s="66" t="n">
        <v>12517.7297541</v>
      </c>
      <c r="I87" s="66" t="n">
        <v>27.6686288994232</v>
      </c>
      <c r="J87" s="66" t="n">
        <v>32.8241559951043</v>
      </c>
      <c r="K87" s="66" t="n">
        <v>15.1323744532233</v>
      </c>
      <c r="L87" s="66" t="n">
        <v>19675.1696739</v>
      </c>
      <c r="M87" s="66" t="n">
        <v>18.8467160597924</v>
      </c>
      <c r="N87" s="66" t="n">
        <v>51.5924893165799</v>
      </c>
      <c r="O87" s="66" t="n">
        <v>8.09116671452315</v>
      </c>
      <c r="P87" s="66" t="n">
        <v>3208.8937264</v>
      </c>
      <c r="Q87" s="66" t="n">
        <v>32.1963072639813</v>
      </c>
      <c r="R87" s="66" t="n">
        <v>8.41440343546049</v>
      </c>
      <c r="S87" s="66" t="n">
        <v>32.7240664258293</v>
      </c>
      <c r="T87" s="66" t="n">
        <v>274.2350557</v>
      </c>
      <c r="U87" s="66" t="n">
        <v>100</v>
      </c>
      <c r="V87" s="66" t="n">
        <v>0.719102778574892</v>
      </c>
      <c r="W87" s="66" t="n">
        <v>101.321839059185</v>
      </c>
      <c r="X87" s="66" t="n">
        <v>2459.6964555</v>
      </c>
      <c r="Y87" s="66" t="n">
        <v>40.4952230772437</v>
      </c>
      <c r="Z87" s="66" t="n">
        <v>6.44984847428046</v>
      </c>
      <c r="AA87" s="66" t="n">
        <v>42.121436683861</v>
      </c>
    </row>
    <row r="88">
      <c r="A88" s="66" t="s">
        <v>37</v>
      </c>
      <c r="B88" s="66" t="s">
        <v>38</v>
      </c>
      <c r="C88" s="66" t="s">
        <v>17</v>
      </c>
      <c r="D88" s="66" t="n">
        <v>3776.7424978</v>
      </c>
      <c r="E88" s="66" t="n">
        <v>28.0465074179546</v>
      </c>
      <c r="F88" s="66" t="n">
        <v>1.72338842153153</v>
      </c>
      <c r="G88" s="66" t="n">
        <v>28.2587304452625</v>
      </c>
      <c r="H88" s="66" t="n">
        <v>39443.3434327</v>
      </c>
      <c r="I88" s="66" t="n">
        <v>10.2817013387245</v>
      </c>
      <c r="J88" s="66" t="n">
        <v>17.998632794797</v>
      </c>
      <c r="K88" s="66" t="n">
        <v>10.4240840691159</v>
      </c>
      <c r="L88" s="66" t="n">
        <v>118017.4921597</v>
      </c>
      <c r="M88" s="66" t="n">
        <v>5.40739642483794</v>
      </c>
      <c r="N88" s="66" t="n">
        <v>53.8532821987975</v>
      </c>
      <c r="O88" s="66" t="n">
        <v>4.12048334706757</v>
      </c>
      <c r="P88" s="66" t="n">
        <v>29806.722771</v>
      </c>
      <c r="Q88" s="66" t="n">
        <v>12.1930443824597</v>
      </c>
      <c r="R88" s="66" t="n">
        <v>13.6012876009589</v>
      </c>
      <c r="S88" s="66" t="n">
        <v>11.8599040781131</v>
      </c>
      <c r="T88" s="66" t="n">
        <v>7569.0864977</v>
      </c>
      <c r="U88" s="66" t="n">
        <v>23.4130592741632</v>
      </c>
      <c r="V88" s="66" t="n">
        <v>3.45389605971426</v>
      </c>
      <c r="W88" s="66" t="n">
        <v>22.917790140642</v>
      </c>
      <c r="X88" s="66" t="n">
        <v>20532.943823</v>
      </c>
      <c r="Y88" s="66" t="n">
        <v>14.8098797919328</v>
      </c>
      <c r="Z88" s="66" t="n">
        <v>9.3695129242008</v>
      </c>
      <c r="AA88" s="66" t="n">
        <v>14.2470448888382</v>
      </c>
    </row>
    <row r="89">
      <c r="A89" s="66" t="s">
        <v>39</v>
      </c>
      <c r="B89" s="66" t="s">
        <v>40</v>
      </c>
      <c r="C89" s="66" t="s">
        <v>16</v>
      </c>
      <c r="D89" s="66"/>
      <c r="E89" s="66"/>
      <c r="F89" s="66"/>
      <c r="G89" s="66"/>
      <c r="H89" s="66" t="n">
        <v>132.5450782</v>
      </c>
      <c r="I89" s="66" t="n">
        <v>29.6951119279348</v>
      </c>
      <c r="J89" s="66" t="n">
        <v>28.0476765892939</v>
      </c>
      <c r="K89" s="66" t="n">
        <v>26.0295830166495</v>
      </c>
      <c r="L89" s="66" t="n">
        <v>271.1272785</v>
      </c>
      <c r="M89" s="66" t="n">
        <v>24.001070624941</v>
      </c>
      <c r="N89" s="66" t="n">
        <v>57.3728600501396</v>
      </c>
      <c r="O89" s="66" t="n">
        <v>13.8664624039073</v>
      </c>
      <c r="P89" s="66" t="n">
        <v>60.6870834</v>
      </c>
      <c r="Q89" s="66" t="n">
        <v>43.3811602877784</v>
      </c>
      <c r="R89" s="66" t="n">
        <v>12.8419079113773</v>
      </c>
      <c r="S89" s="66" t="n">
        <v>40.7911762954847</v>
      </c>
      <c r="T89" s="66" t="n">
        <v>8.2111765</v>
      </c>
      <c r="U89" s="66" t="n">
        <v>100</v>
      </c>
      <c r="V89" s="66" t="n">
        <v>1.73755544918914</v>
      </c>
      <c r="W89" s="66" t="n">
        <v>99.1333253141174</v>
      </c>
      <c r="X89" s="66"/>
      <c r="Y89" s="66"/>
      <c r="Z89" s="66"/>
      <c r="AA89" s="66"/>
    </row>
    <row r="90">
      <c r="A90" s="66" t="s">
        <v>39</v>
      </c>
      <c r="B90" s="66" t="s">
        <v>40</v>
      </c>
      <c r="C90" s="66" t="s">
        <v>17</v>
      </c>
      <c r="D90" s="66" t="n">
        <v>63.4734914</v>
      </c>
      <c r="E90" s="66" t="n">
        <v>49.6717608629984</v>
      </c>
      <c r="F90" s="66" t="n">
        <v>1.00473975119245</v>
      </c>
      <c r="G90" s="66" t="n">
        <v>49.7118964226656</v>
      </c>
      <c r="H90" s="66" t="n">
        <v>1275.6668639</v>
      </c>
      <c r="I90" s="66" t="n">
        <v>10.8156553371757</v>
      </c>
      <c r="J90" s="66" t="n">
        <v>20.1928896484075</v>
      </c>
      <c r="K90" s="66" t="n">
        <v>11.3251891691642</v>
      </c>
      <c r="L90" s="66" t="n">
        <v>2669.474371</v>
      </c>
      <c r="M90" s="66" t="n">
        <v>6.24332923293133</v>
      </c>
      <c r="N90" s="66" t="n">
        <v>42.2558607723471</v>
      </c>
      <c r="O90" s="66" t="n">
        <v>6.00583474296874</v>
      </c>
      <c r="P90" s="66" t="n">
        <v>988.5833291</v>
      </c>
      <c r="Q90" s="66" t="n">
        <v>11.0186438423861</v>
      </c>
      <c r="R90" s="66" t="n">
        <v>15.648563616164</v>
      </c>
      <c r="S90" s="66" t="n">
        <v>10.3302420115744</v>
      </c>
      <c r="T90" s="66" t="n">
        <v>210.9216803</v>
      </c>
      <c r="U90" s="66" t="n">
        <v>23.7164218528639</v>
      </c>
      <c r="V90" s="66" t="n">
        <v>3.33873861215891</v>
      </c>
      <c r="W90" s="66" t="n">
        <v>23.1135665930503</v>
      </c>
      <c r="X90" s="66" t="n">
        <v>1109.2864707</v>
      </c>
      <c r="Y90" s="66" t="n">
        <v>15.0131048693815</v>
      </c>
      <c r="Z90" s="66" t="n">
        <v>17.5592075997299</v>
      </c>
      <c r="AA90" s="66" t="n">
        <v>14.6173920890305</v>
      </c>
    </row>
    <row r="91">
      <c r="A91" s="66" t="s">
        <v>58</v>
      </c>
      <c r="B91" s="66" t="s">
        <v>59</v>
      </c>
      <c r="C91" s="66" t="s">
        <v>16</v>
      </c>
      <c r="D91" s="66" t="n">
        <v>2.2970025</v>
      </c>
      <c r="E91" s="66" t="n">
        <v>99.9999999999998</v>
      </c>
      <c r="F91" s="66" t="n">
        <v>0.774034935043115</v>
      </c>
      <c r="G91" s="66" t="n">
        <v>98.8993196837809</v>
      </c>
      <c r="H91" s="66" t="n">
        <v>72.3088535</v>
      </c>
      <c r="I91" s="66" t="n">
        <v>28.2593663029294</v>
      </c>
      <c r="J91" s="66" t="n">
        <v>24.3663551615266</v>
      </c>
      <c r="K91" s="66" t="n">
        <v>25.1113764106631</v>
      </c>
      <c r="L91" s="66" t="n">
        <v>163.8833265</v>
      </c>
      <c r="M91" s="66" t="n">
        <v>19.6918018242222</v>
      </c>
      <c r="N91" s="66" t="n">
        <v>55.2247635699469</v>
      </c>
      <c r="O91" s="66" t="n">
        <v>10.6262371153315</v>
      </c>
      <c r="P91" s="66" t="n">
        <v>34.2817976</v>
      </c>
      <c r="Q91" s="66" t="n">
        <v>39.7867495966438</v>
      </c>
      <c r="R91" s="66" t="n">
        <v>11.5521463204664</v>
      </c>
      <c r="S91" s="66" t="n">
        <v>38.2333630133267</v>
      </c>
      <c r="T91" s="66" t="n">
        <v>9.6440921</v>
      </c>
      <c r="U91" s="66" t="n">
        <v>70.4185913794829</v>
      </c>
      <c r="V91" s="66" t="n">
        <v>3.24982850570398</v>
      </c>
      <c r="W91" s="66" t="n">
        <v>69.2009193339802</v>
      </c>
      <c r="X91" s="66" t="n">
        <v>14.3418823</v>
      </c>
      <c r="Y91" s="66" t="n">
        <v>81.7645643746233</v>
      </c>
      <c r="Z91" s="66" t="n">
        <v>4.8328715073129</v>
      </c>
      <c r="AA91" s="66" t="n">
        <v>78.1534957134201</v>
      </c>
    </row>
    <row r="92">
      <c r="A92" s="66" t="s">
        <v>58</v>
      </c>
      <c r="B92" s="66" t="s">
        <v>59</v>
      </c>
      <c r="C92" s="66" t="s">
        <v>17</v>
      </c>
      <c r="D92" s="66" t="n">
        <v>53.9178042</v>
      </c>
      <c r="E92" s="66" t="n">
        <v>27.7982179421953</v>
      </c>
      <c r="F92" s="66" t="n">
        <v>1.91830942070382</v>
      </c>
      <c r="G92" s="66" t="n">
        <v>27.7556579739801</v>
      </c>
      <c r="H92" s="66" t="n">
        <v>955.6708604</v>
      </c>
      <c r="I92" s="66" t="n">
        <v>7.77839894606732</v>
      </c>
      <c r="J92" s="66" t="n">
        <v>34.0012439638156</v>
      </c>
      <c r="K92" s="66" t="n">
        <v>7.82985362311998</v>
      </c>
      <c r="L92" s="66" t="n">
        <v>1150.1882256</v>
      </c>
      <c r="M92" s="66" t="n">
        <v>6.39602203425093</v>
      </c>
      <c r="N92" s="66" t="n">
        <v>40.9218613682173</v>
      </c>
      <c r="O92" s="66" t="n">
        <v>6.00594417091563</v>
      </c>
      <c r="P92" s="66" t="n">
        <v>348.7592768</v>
      </c>
      <c r="Q92" s="66" t="n">
        <v>12.6655900878506</v>
      </c>
      <c r="R92" s="66" t="n">
        <v>12.4082984492772</v>
      </c>
      <c r="S92" s="66" t="n">
        <v>12.1416675604548</v>
      </c>
      <c r="T92" s="66" t="n">
        <v>59.9682271</v>
      </c>
      <c r="U92" s="66" t="n">
        <v>35.1904321204188</v>
      </c>
      <c r="V92" s="66" t="n">
        <v>2.13357381102022</v>
      </c>
      <c r="W92" s="66" t="n">
        <v>34.3590158263131</v>
      </c>
      <c r="X92" s="66" t="n">
        <v>242.1894188</v>
      </c>
      <c r="Y92" s="66" t="n">
        <v>16.7336321289538</v>
      </c>
      <c r="Z92" s="66" t="n">
        <v>8.61671298696585</v>
      </c>
      <c r="AA92" s="66" t="n">
        <v>16.0078008610058</v>
      </c>
    </row>
    <row r="93">
      <c r="A93" s="66" t="s">
        <v>60</v>
      </c>
      <c r="B93" s="66" t="s">
        <v>61</v>
      </c>
      <c r="C93" s="66" t="s">
        <v>16</v>
      </c>
      <c r="D93" s="66"/>
      <c r="E93" s="66"/>
      <c r="F93" s="66"/>
      <c r="G93" s="66"/>
      <c r="H93" s="66" t="n">
        <v>109.7886463</v>
      </c>
      <c r="I93" s="66" t="n">
        <v>22.1136923813668</v>
      </c>
      <c r="J93" s="66" t="n">
        <v>34.2499399109543</v>
      </c>
      <c r="K93" s="66" t="n">
        <v>17.1597613542847</v>
      </c>
      <c r="L93" s="66" t="n">
        <v>146.4948437</v>
      </c>
      <c r="M93" s="66" t="n">
        <v>18.2038702665868</v>
      </c>
      <c r="N93" s="66" t="n">
        <v>45.7008967965537</v>
      </c>
      <c r="O93" s="66" t="n">
        <v>13.7300997724902</v>
      </c>
      <c r="P93" s="66" t="n">
        <v>22.0508156</v>
      </c>
      <c r="Q93" s="66" t="n">
        <v>50.2840342800732</v>
      </c>
      <c r="R93" s="66" t="n">
        <v>6.87902742897316</v>
      </c>
      <c r="S93" s="66" t="n">
        <v>50.4458079431794</v>
      </c>
      <c r="T93" s="66" t="n">
        <v>13.8546878</v>
      </c>
      <c r="U93" s="66" t="n">
        <v>60.9193418565984</v>
      </c>
      <c r="V93" s="66" t="n">
        <v>4.32214295946767</v>
      </c>
      <c r="W93" s="66" t="n">
        <v>60.8114735988797</v>
      </c>
      <c r="X93" s="66" t="n">
        <v>28.3623611</v>
      </c>
      <c r="Y93" s="66" t="n">
        <v>36.3843442331992</v>
      </c>
      <c r="Z93" s="66" t="n">
        <v>8.8479929040512</v>
      </c>
      <c r="AA93" s="66" t="n">
        <v>33.4861831663809</v>
      </c>
    </row>
    <row r="94">
      <c r="A94" s="66" t="s">
        <v>60</v>
      </c>
      <c r="B94" s="66" t="s">
        <v>61</v>
      </c>
      <c r="C94" s="66" t="s">
        <v>17</v>
      </c>
      <c r="D94" s="66" t="n">
        <v>40.6926155</v>
      </c>
      <c r="E94" s="66" t="n">
        <v>27.9417298096941</v>
      </c>
      <c r="F94" s="66" t="n">
        <v>1.58817967426947</v>
      </c>
      <c r="G94" s="66" t="n">
        <v>27.8670558820559</v>
      </c>
      <c r="H94" s="66" t="n">
        <v>503.2983921</v>
      </c>
      <c r="I94" s="66" t="n">
        <v>9.11870929679903</v>
      </c>
      <c r="J94" s="66" t="n">
        <v>19.643079379494</v>
      </c>
      <c r="K94" s="66" t="n">
        <v>9.57807335384033</v>
      </c>
      <c r="L94" s="66" t="n">
        <v>893.8630079</v>
      </c>
      <c r="M94" s="66" t="n">
        <v>8.0648919914142</v>
      </c>
      <c r="N94" s="66" t="n">
        <v>34.8863066009643</v>
      </c>
      <c r="O94" s="66" t="n">
        <v>7.36862341666756</v>
      </c>
      <c r="P94" s="66" t="n">
        <v>389.5629266</v>
      </c>
      <c r="Q94" s="66" t="n">
        <v>9.80521269361675</v>
      </c>
      <c r="R94" s="66" t="n">
        <v>15.2041325993177</v>
      </c>
      <c r="S94" s="66" t="n">
        <v>8.99433755466602</v>
      </c>
      <c r="T94" s="66" t="n">
        <v>145.9663569</v>
      </c>
      <c r="U94" s="66" t="n">
        <v>16.9721697734781</v>
      </c>
      <c r="V94" s="66" t="n">
        <v>5.69687640637755</v>
      </c>
      <c r="W94" s="66" t="n">
        <v>16.7737287876245</v>
      </c>
      <c r="X94" s="66" t="n">
        <v>588.8340722</v>
      </c>
      <c r="Y94" s="66" t="n">
        <v>10.8041499709043</v>
      </c>
      <c r="Z94" s="66" t="n">
        <v>22.981425339577</v>
      </c>
      <c r="AA94" s="66" t="n">
        <v>10.0021120307303</v>
      </c>
    </row>
    <row r="95">
      <c r="A95" s="66" t="s">
        <v>62</v>
      </c>
      <c r="B95" s="66" t="s">
        <v>63</v>
      </c>
      <c r="C95" s="66" t="s">
        <v>16</v>
      </c>
      <c r="D95" s="66" t="n">
        <v>4.8877589</v>
      </c>
      <c r="E95" s="66" t="n">
        <v>99.9999999999999</v>
      </c>
      <c r="F95" s="66" t="n">
        <v>1.28350429658212</v>
      </c>
      <c r="G95" s="66" t="n">
        <v>97.7616019391134</v>
      </c>
      <c r="H95" s="66" t="n">
        <v>136.7670605</v>
      </c>
      <c r="I95" s="66" t="n">
        <v>48.9466465790568</v>
      </c>
      <c r="J95" s="66" t="n">
        <v>35.9144371426866</v>
      </c>
      <c r="K95" s="66" t="n">
        <v>32.587308854711</v>
      </c>
      <c r="L95" s="66" t="n">
        <v>171.8433006</v>
      </c>
      <c r="M95" s="66" t="n">
        <v>26.8598083961314</v>
      </c>
      <c r="N95" s="66" t="n">
        <v>45.1253057222101</v>
      </c>
      <c r="O95" s="66" t="n">
        <v>21.1451957048686</v>
      </c>
      <c r="P95" s="66" t="n">
        <v>35.1130565</v>
      </c>
      <c r="Q95" s="66" t="n">
        <v>49.0506157846019</v>
      </c>
      <c r="R95" s="66" t="n">
        <v>9.22053640654838</v>
      </c>
      <c r="S95" s="66" t="n">
        <v>46.0465018089085</v>
      </c>
      <c r="T95" s="66"/>
      <c r="U95" s="66"/>
      <c r="V95" s="66"/>
      <c r="W95" s="66"/>
      <c r="X95" s="66" t="n">
        <v>32.2024221</v>
      </c>
      <c r="Y95" s="66" t="n">
        <v>49.8778655824324</v>
      </c>
      <c r="Z95" s="66" t="n">
        <v>8.45621643197276</v>
      </c>
      <c r="AA95" s="66" t="n">
        <v>53.0514786477986</v>
      </c>
    </row>
    <row r="96">
      <c r="A96" s="66" t="s">
        <v>62</v>
      </c>
      <c r="B96" s="66" t="s">
        <v>63</v>
      </c>
      <c r="C96" s="66" t="s">
        <v>17</v>
      </c>
      <c r="D96" s="66" t="n">
        <v>28.3199166</v>
      </c>
      <c r="E96" s="66" t="n">
        <v>45.6989560631375</v>
      </c>
      <c r="F96" s="66" t="n">
        <v>0.819165702813513</v>
      </c>
      <c r="G96" s="66" t="n">
        <v>45.5480103114637</v>
      </c>
      <c r="H96" s="66" t="n">
        <v>751.3594091</v>
      </c>
      <c r="I96" s="66" t="n">
        <v>10.2482164139177</v>
      </c>
      <c r="J96" s="66" t="n">
        <v>21.7333923370716</v>
      </c>
      <c r="K96" s="66" t="n">
        <v>10.2660839148867</v>
      </c>
      <c r="L96" s="66" t="n">
        <v>1236.197974</v>
      </c>
      <c r="M96" s="66" t="n">
        <v>7.09570606016901</v>
      </c>
      <c r="N96" s="66" t="n">
        <v>35.7575552389992</v>
      </c>
      <c r="O96" s="66" t="n">
        <v>6.09508776480218</v>
      </c>
      <c r="P96" s="66" t="n">
        <v>579.9258237</v>
      </c>
      <c r="Q96" s="66" t="n">
        <v>9.95223945225824</v>
      </c>
      <c r="R96" s="66" t="n">
        <v>16.7746025407051</v>
      </c>
      <c r="S96" s="66" t="n">
        <v>9.97309110455455</v>
      </c>
      <c r="T96" s="66" t="n">
        <v>85.8803277</v>
      </c>
      <c r="U96" s="66" t="n">
        <v>27.678596861752</v>
      </c>
      <c r="V96" s="66" t="n">
        <v>2.48412521801796</v>
      </c>
      <c r="W96" s="66" t="n">
        <v>28.2604731010194</v>
      </c>
      <c r="X96" s="66" t="n">
        <v>775.4823583</v>
      </c>
      <c r="Y96" s="66" t="n">
        <v>14.383657393842</v>
      </c>
      <c r="Z96" s="66" t="n">
        <v>22.4311589623926</v>
      </c>
      <c r="AA96" s="66" t="n">
        <v>13.5853910404675</v>
      </c>
    </row>
    <row r="97">
      <c r="A97" s="66" t="s">
        <v>64</v>
      </c>
      <c r="B97" s="66" t="s">
        <v>65</v>
      </c>
      <c r="C97" s="66" t="s">
        <v>16</v>
      </c>
      <c r="D97" s="66"/>
      <c r="E97" s="66"/>
      <c r="F97" s="66"/>
      <c r="G97" s="66"/>
      <c r="H97" s="66" t="n">
        <v>114.5713836</v>
      </c>
      <c r="I97" s="66" t="n">
        <v>39.4033755392153</v>
      </c>
      <c r="J97" s="66" t="n">
        <v>20.5361263381618</v>
      </c>
      <c r="K97" s="66" t="n">
        <v>32.094673426228</v>
      </c>
      <c r="L97" s="66" t="n">
        <v>365.7548007</v>
      </c>
      <c r="M97" s="66" t="n">
        <v>23.7365985513145</v>
      </c>
      <c r="N97" s="66" t="n">
        <v>65.559012730334</v>
      </c>
      <c r="O97" s="66" t="n">
        <v>11.6409426485606</v>
      </c>
      <c r="P97" s="66" t="n">
        <v>32.8508283</v>
      </c>
      <c r="Q97" s="66" t="n">
        <v>72.7722410640173</v>
      </c>
      <c r="R97" s="66" t="n">
        <v>5.88828326135411</v>
      </c>
      <c r="S97" s="66" t="n">
        <v>58.7587973684814</v>
      </c>
      <c r="T97" s="66" t="n">
        <v>21.8592019</v>
      </c>
      <c r="U97" s="66" t="n">
        <v>59.4643216530508</v>
      </c>
      <c r="V97" s="66" t="n">
        <v>3.91811041958811</v>
      </c>
      <c r="W97" s="66" t="n">
        <v>49.6558066069863</v>
      </c>
      <c r="X97" s="66" t="n">
        <v>22.8654156</v>
      </c>
      <c r="Y97" s="66" t="n">
        <v>82.6625557960436</v>
      </c>
      <c r="Z97" s="66" t="n">
        <v>4.09846725056199</v>
      </c>
      <c r="AA97" s="66" t="n">
        <v>83.5137371948357</v>
      </c>
    </row>
    <row r="98">
      <c r="A98" s="66" t="s">
        <v>64</v>
      </c>
      <c r="B98" s="66" t="s">
        <v>65</v>
      </c>
      <c r="C98" s="66" t="s">
        <v>17</v>
      </c>
      <c r="D98" s="66" t="n">
        <v>48.4276257</v>
      </c>
      <c r="E98" s="66" t="n">
        <v>37.6616751612401</v>
      </c>
      <c r="F98" s="66" t="n">
        <v>0.752418552348913</v>
      </c>
      <c r="G98" s="66" t="n">
        <v>37.2790806195577</v>
      </c>
      <c r="H98" s="66" t="n">
        <v>1046.7266299</v>
      </c>
      <c r="I98" s="66" t="n">
        <v>10.5976567060528</v>
      </c>
      <c r="J98" s="66" t="n">
        <v>16.2629599157576</v>
      </c>
      <c r="K98" s="66" t="n">
        <v>10.407412317447</v>
      </c>
      <c r="L98" s="66" t="n">
        <v>3251.8759339</v>
      </c>
      <c r="M98" s="66" t="n">
        <v>7.33532848111257</v>
      </c>
      <c r="N98" s="66" t="n">
        <v>50.5242977997847</v>
      </c>
      <c r="O98" s="66" t="n">
        <v>5.57198357033971</v>
      </c>
      <c r="P98" s="66" t="n">
        <v>852.3260259</v>
      </c>
      <c r="Q98" s="66" t="n">
        <v>11.1298092754128</v>
      </c>
      <c r="R98" s="66" t="n">
        <v>13.242563624939</v>
      </c>
      <c r="S98" s="66" t="n">
        <v>11.2311083612152</v>
      </c>
      <c r="T98" s="66" t="n">
        <v>266.7859487</v>
      </c>
      <c r="U98" s="66" t="n">
        <v>23.790063963718</v>
      </c>
      <c r="V98" s="66" t="n">
        <v>4.14504519695842</v>
      </c>
      <c r="W98" s="66" t="n">
        <v>23.8016607173777</v>
      </c>
      <c r="X98" s="66" t="n">
        <v>970.1193487</v>
      </c>
      <c r="Y98" s="66" t="n">
        <v>18.9586329945381</v>
      </c>
      <c r="Z98" s="66" t="n">
        <v>15.0727149102113</v>
      </c>
      <c r="AA98" s="66" t="n">
        <v>19.1295497167773</v>
      </c>
    </row>
    <row r="99">
      <c r="A99" s="66" t="s">
        <v>66</v>
      </c>
      <c r="B99" s="66" t="s">
        <v>67</v>
      </c>
      <c r="C99" s="66" t="s">
        <v>16</v>
      </c>
      <c r="D99" s="66" t="n">
        <v>3.8731745</v>
      </c>
      <c r="E99" s="66" t="n">
        <v>73.528684056927</v>
      </c>
      <c r="F99" s="66" t="n">
        <v>4.63009206011017</v>
      </c>
      <c r="G99" s="66" t="n">
        <v>71.8425807196626</v>
      </c>
      <c r="H99" s="66" t="n">
        <v>23.9726765</v>
      </c>
      <c r="I99" s="66" t="n">
        <v>27.2888765171492</v>
      </c>
      <c r="J99" s="66" t="n">
        <v>28.6575518666251</v>
      </c>
      <c r="K99" s="66" t="n">
        <v>20.2476835487187</v>
      </c>
      <c r="L99" s="66" t="n">
        <v>48.5143568</v>
      </c>
      <c r="M99" s="66" t="n">
        <v>19.7071060103017</v>
      </c>
      <c r="N99" s="66" t="n">
        <v>57.9953054583603</v>
      </c>
      <c r="O99" s="66" t="n">
        <v>12.9627696975378</v>
      </c>
      <c r="P99" s="66" t="n">
        <v>2.669545</v>
      </c>
      <c r="Q99" s="66" t="n">
        <v>69.564509481198</v>
      </c>
      <c r="R99" s="66" t="n">
        <v>3.19124250885335</v>
      </c>
      <c r="S99" s="66" t="n">
        <v>67.6173220304948</v>
      </c>
      <c r="T99" s="66" t="n">
        <v>3.2484886</v>
      </c>
      <c r="U99" s="66" t="n">
        <v>70.3392141195609</v>
      </c>
      <c r="V99" s="66" t="n">
        <v>3.88332652562347</v>
      </c>
      <c r="W99" s="66" t="n">
        <v>67.2496735831374</v>
      </c>
      <c r="X99" s="66" t="n">
        <v>1.3739722</v>
      </c>
      <c r="Y99" s="66" t="n">
        <v>100</v>
      </c>
      <c r="Z99" s="66" t="n">
        <v>1.64248158042766</v>
      </c>
      <c r="AA99" s="66" t="n">
        <v>101.201465686083</v>
      </c>
    </row>
    <row r="100">
      <c r="A100" s="66" t="s">
        <v>66</v>
      </c>
      <c r="B100" s="66" t="s">
        <v>67</v>
      </c>
      <c r="C100" s="66" t="s">
        <v>17</v>
      </c>
      <c r="D100" s="66" t="n">
        <v>14.3759083</v>
      </c>
      <c r="E100" s="66" t="n">
        <v>36.7810417145706</v>
      </c>
      <c r="F100" s="66" t="n">
        <v>2.92661843051911</v>
      </c>
      <c r="G100" s="66" t="n">
        <v>35.9182073847892</v>
      </c>
      <c r="H100" s="66" t="n">
        <v>177.7524064</v>
      </c>
      <c r="I100" s="66" t="n">
        <v>8.48348819327106</v>
      </c>
      <c r="J100" s="66" t="n">
        <v>36.1864765539276</v>
      </c>
      <c r="K100" s="66" t="n">
        <v>8.66980619154644</v>
      </c>
      <c r="L100" s="66" t="n">
        <v>209.112404</v>
      </c>
      <c r="M100" s="66" t="n">
        <v>8.27257282703291</v>
      </c>
      <c r="N100" s="66" t="n">
        <v>42.5706816449684</v>
      </c>
      <c r="O100" s="66" t="n">
        <v>7.76017232856144</v>
      </c>
      <c r="P100" s="66" t="n">
        <v>35.9343758</v>
      </c>
      <c r="Q100" s="66" t="n">
        <v>23.0378910058562</v>
      </c>
      <c r="R100" s="66" t="n">
        <v>7.31544778325277</v>
      </c>
      <c r="S100" s="66" t="n">
        <v>21.7089384446294</v>
      </c>
      <c r="T100" s="66" t="n">
        <v>15.2750474</v>
      </c>
      <c r="U100" s="66" t="n">
        <v>34.5504704123937</v>
      </c>
      <c r="V100" s="66" t="n">
        <v>3.10966335587248</v>
      </c>
      <c r="W100" s="66" t="n">
        <v>32.7848121729064</v>
      </c>
      <c r="X100" s="66" t="n">
        <v>38.7621101</v>
      </c>
      <c r="Y100" s="66" t="n">
        <v>20.5506077309014</v>
      </c>
      <c r="Z100" s="66" t="n">
        <v>7.89111223145957</v>
      </c>
      <c r="AA100" s="66" t="n">
        <v>20.1031824675845</v>
      </c>
    </row>
    <row r="101">
      <c r="A101" s="66" t="s">
        <v>68</v>
      </c>
      <c r="B101" s="66" t="s">
        <v>69</v>
      </c>
      <c r="C101" s="66" t="s">
        <v>16</v>
      </c>
      <c r="D101" s="66"/>
      <c r="E101" s="66"/>
      <c r="F101" s="66"/>
      <c r="G101" s="66"/>
      <c r="H101" s="66" t="n">
        <v>509.0748993</v>
      </c>
      <c r="I101" s="66" t="n">
        <v>38.9206831270169</v>
      </c>
      <c r="J101" s="66" t="n">
        <v>23.2264853150669</v>
      </c>
      <c r="K101" s="66" t="n">
        <v>31.4314205307543</v>
      </c>
      <c r="L101" s="66" t="n">
        <v>1160.2939268</v>
      </c>
      <c r="M101" s="66" t="n">
        <v>24.274645978713</v>
      </c>
      <c r="N101" s="66" t="n">
        <v>52.9382805733268</v>
      </c>
      <c r="O101" s="66" t="n">
        <v>14.3492402653677</v>
      </c>
      <c r="P101" s="66" t="n">
        <v>409.4837117</v>
      </c>
      <c r="Q101" s="66" t="n">
        <v>36.728878272712</v>
      </c>
      <c r="R101" s="66" t="n">
        <v>18.6826485250736</v>
      </c>
      <c r="S101" s="66" t="n">
        <v>36.6148853633294</v>
      </c>
      <c r="T101" s="66" t="n">
        <v>68.9492497</v>
      </c>
      <c r="U101" s="66" t="n">
        <v>71.9861168886912</v>
      </c>
      <c r="V101" s="66" t="n">
        <v>3.14580180213951</v>
      </c>
      <c r="W101" s="66" t="n">
        <v>68.5742576611993</v>
      </c>
      <c r="X101" s="66" t="n">
        <v>43.98441</v>
      </c>
      <c r="Y101" s="66" t="n">
        <v>100</v>
      </c>
      <c r="Z101" s="66" t="n">
        <v>2.00678378439328</v>
      </c>
      <c r="AA101" s="66" t="n">
        <v>98.6782124244824</v>
      </c>
    </row>
    <row r="102">
      <c r="A102" s="66" t="s">
        <v>68</v>
      </c>
      <c r="B102" s="66" t="s">
        <v>69</v>
      </c>
      <c r="C102" s="66" t="s">
        <v>17</v>
      </c>
      <c r="D102" s="66" t="n">
        <v>255.0695278</v>
      </c>
      <c r="E102" s="66" t="n">
        <v>52.1502962468253</v>
      </c>
      <c r="F102" s="66" t="n">
        <v>0.629960625750674</v>
      </c>
      <c r="G102" s="66" t="n">
        <v>51.3700833324989</v>
      </c>
      <c r="H102" s="66" t="n">
        <v>8143.3259743</v>
      </c>
      <c r="I102" s="66" t="n">
        <v>10.6712284474521</v>
      </c>
      <c r="J102" s="66" t="n">
        <v>20.112064230911</v>
      </c>
      <c r="K102" s="66" t="n">
        <v>10.8133451049017</v>
      </c>
      <c r="L102" s="66" t="n">
        <v>14935.3130646</v>
      </c>
      <c r="M102" s="66" t="n">
        <v>5.30260485459988</v>
      </c>
      <c r="N102" s="66" t="n">
        <v>36.8866451634119</v>
      </c>
      <c r="O102" s="66" t="n">
        <v>5.0886130025791</v>
      </c>
      <c r="P102" s="66" t="n">
        <v>6841.0858015</v>
      </c>
      <c r="Q102" s="66" t="n">
        <v>9.48238115056418</v>
      </c>
      <c r="R102" s="66" t="n">
        <v>16.8958429864118</v>
      </c>
      <c r="S102" s="66" t="n">
        <v>9.06613996168114</v>
      </c>
      <c r="T102" s="66" t="n">
        <v>1404.4736967</v>
      </c>
      <c r="U102" s="66" t="n">
        <v>19.0638826675989</v>
      </c>
      <c r="V102" s="66" t="n">
        <v>3.46871355608278</v>
      </c>
      <c r="W102" s="66" t="n">
        <v>18.7236713765191</v>
      </c>
      <c r="X102" s="66" t="n">
        <v>8910.4891316</v>
      </c>
      <c r="Y102" s="66" t="n">
        <v>12.2093237000679</v>
      </c>
      <c r="Z102" s="66" t="n">
        <v>22.0067734374318</v>
      </c>
      <c r="AA102" s="66" t="n">
        <v>11.8056417112677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483</v>
      </c>
    </row>
    <row r="112">
      <c r="A112" s="5" t="s">
        <v>26</v>
      </c>
      <c r="B112" s="5" t="s">
        <v>71</v>
      </c>
      <c r="C112" s="5" t="s">
        <v>11</v>
      </c>
      <c r="D112" s="5" t="s">
        <v>447</v>
      </c>
      <c r="E112" s="5" t="s">
        <v>448</v>
      </c>
      <c r="F112" s="5" t="s">
        <v>449</v>
      </c>
      <c r="G112" s="5" t="s">
        <v>450</v>
      </c>
      <c r="H112" s="5" t="s">
        <v>451</v>
      </c>
      <c r="I112" s="5" t="s">
        <v>452</v>
      </c>
      <c r="J112" s="5" t="s">
        <v>453</v>
      </c>
      <c r="K112" s="5" t="s">
        <v>454</v>
      </c>
      <c r="L112" s="5" t="s">
        <v>455</v>
      </c>
      <c r="M112" s="5" t="s">
        <v>456</v>
      </c>
      <c r="N112" s="5" t="s">
        <v>457</v>
      </c>
      <c r="O112" s="5" t="s">
        <v>458</v>
      </c>
      <c r="P112" s="5" t="s">
        <v>459</v>
      </c>
      <c r="Q112" s="5" t="s">
        <v>460</v>
      </c>
      <c r="R112" s="5" t="s">
        <v>461</v>
      </c>
      <c r="S112" s="5" t="s">
        <v>462</v>
      </c>
      <c r="T112" s="5" t="s">
        <v>463</v>
      </c>
      <c r="U112" s="5" t="s">
        <v>464</v>
      </c>
      <c r="V112" s="5" t="s">
        <v>465</v>
      </c>
      <c r="W112" s="5" t="s">
        <v>466</v>
      </c>
      <c r="X112" s="5" t="s">
        <v>467</v>
      </c>
      <c r="Y112" s="5" t="s">
        <v>468</v>
      </c>
      <c r="Z112" s="5" t="s">
        <v>469</v>
      </c>
      <c r="AA112" s="5" t="s">
        <v>470</v>
      </c>
    </row>
    <row r="113">
      <c r="A113" s="67" t="s">
        <v>72</v>
      </c>
      <c r="B113" s="67" t="s">
        <v>73</v>
      </c>
      <c r="C113" s="67" t="s">
        <v>16</v>
      </c>
      <c r="D113" s="67" t="n">
        <v>51.0426977</v>
      </c>
      <c r="E113" s="67" t="n">
        <v>62.5235937666693</v>
      </c>
      <c r="F113" s="67" t="n">
        <v>0.511316003136833</v>
      </c>
      <c r="G113" s="67" t="n">
        <v>62.4081533898775</v>
      </c>
      <c r="H113" s="67" t="n">
        <v>1596.0393632</v>
      </c>
      <c r="I113" s="67" t="n">
        <v>17.8499703454209</v>
      </c>
      <c r="J113" s="67" t="n">
        <v>15.9881923333468</v>
      </c>
      <c r="K113" s="67" t="n">
        <v>16.9925744937612</v>
      </c>
      <c r="L113" s="67" t="n">
        <v>5114.5903223</v>
      </c>
      <c r="M113" s="67" t="n">
        <v>14.4732469997972</v>
      </c>
      <c r="N113" s="67" t="n">
        <v>51.2349855928709</v>
      </c>
      <c r="O113" s="67" t="n">
        <v>8.25767138068763</v>
      </c>
      <c r="P113" s="67" t="n">
        <v>735.598193</v>
      </c>
      <c r="Q113" s="67" t="n">
        <v>22.5569275501949</v>
      </c>
      <c r="R113" s="67" t="n">
        <v>7.36879406668658</v>
      </c>
      <c r="S113" s="67" t="n">
        <v>22.7959314486262</v>
      </c>
      <c r="T113" s="67" t="n">
        <v>390.6161951</v>
      </c>
      <c r="U113" s="67" t="n">
        <v>28.1580201206512</v>
      </c>
      <c r="V113" s="67" t="n">
        <v>3.91296543166545</v>
      </c>
      <c r="W113" s="67" t="n">
        <v>27.3144331497466</v>
      </c>
      <c r="X113" s="67" t="n">
        <v>2094.7262091</v>
      </c>
      <c r="Y113" s="67" t="n">
        <v>14.6677689902595</v>
      </c>
      <c r="Z113" s="67" t="n">
        <v>20.9837465722934</v>
      </c>
      <c r="AA113" s="67" t="n">
        <v>14.4058841360632</v>
      </c>
    </row>
    <row r="114">
      <c r="A114" s="67" t="s">
        <v>72</v>
      </c>
      <c r="B114" s="67" t="s">
        <v>73</v>
      </c>
      <c r="C114" s="67" t="s">
        <v>17</v>
      </c>
      <c r="D114" s="67" t="n">
        <v>1226.668727</v>
      </c>
      <c r="E114" s="67" t="n">
        <v>18.9038148315329</v>
      </c>
      <c r="F114" s="67" t="n">
        <v>0.557307720007112</v>
      </c>
      <c r="G114" s="67" t="n">
        <v>18.903138861707</v>
      </c>
      <c r="H114" s="67" t="n">
        <v>13240.9412403</v>
      </c>
      <c r="I114" s="67" t="n">
        <v>6.58762166755939</v>
      </c>
      <c r="J114" s="67" t="n">
        <v>6.0157062872442</v>
      </c>
      <c r="K114" s="67" t="n">
        <v>6.5992048772536</v>
      </c>
      <c r="L114" s="67" t="n">
        <v>40014.5146302</v>
      </c>
      <c r="M114" s="67" t="n">
        <v>3.42308721229837</v>
      </c>
      <c r="N114" s="67" t="n">
        <v>18.1796416790431</v>
      </c>
      <c r="O114" s="67" t="n">
        <v>3.40031773702092</v>
      </c>
      <c r="P114" s="67" t="n">
        <v>20436.9257716</v>
      </c>
      <c r="Q114" s="67" t="n">
        <v>4.35344455084745</v>
      </c>
      <c r="R114" s="67" t="n">
        <v>9.28503046913088</v>
      </c>
      <c r="S114" s="67" t="n">
        <v>4.37738119644537</v>
      </c>
      <c r="T114" s="67" t="n">
        <v>9904.0518515</v>
      </c>
      <c r="U114" s="67" t="n">
        <v>6.86116300413942</v>
      </c>
      <c r="V114" s="67" t="n">
        <v>4.49967006959629</v>
      </c>
      <c r="W114" s="67" t="n">
        <v>6.78141054412256</v>
      </c>
      <c r="X114" s="67" t="n">
        <v>135283.0766395</v>
      </c>
      <c r="Y114" s="67" t="n">
        <v>1.62166457776401</v>
      </c>
      <c r="Z114" s="67" t="n">
        <v>61.4626437749784</v>
      </c>
      <c r="AA114" s="67" t="n">
        <v>1.38245675113783</v>
      </c>
    </row>
    <row r="115">
      <c r="A115" s="67" t="s">
        <v>74</v>
      </c>
      <c r="B115" s="67" t="s">
        <v>75</v>
      </c>
      <c r="C115" s="67" t="s">
        <v>16</v>
      </c>
      <c r="D115" s="67" t="n">
        <v>67.8905446</v>
      </c>
      <c r="E115" s="67" t="n">
        <v>31.3545968069567</v>
      </c>
      <c r="F115" s="67" t="n">
        <v>1.8555630805996</v>
      </c>
      <c r="G115" s="67" t="n">
        <v>31.0569797608965</v>
      </c>
      <c r="H115" s="67" t="n">
        <v>547.4565494</v>
      </c>
      <c r="I115" s="67" t="n">
        <v>16.5861063976304</v>
      </c>
      <c r="J115" s="67" t="n">
        <v>14.9629107747516</v>
      </c>
      <c r="K115" s="67" t="n">
        <v>14.9181533110648</v>
      </c>
      <c r="L115" s="67" t="n">
        <v>1740.8279199</v>
      </c>
      <c r="M115" s="67" t="n">
        <v>17.2545000215455</v>
      </c>
      <c r="N115" s="67" t="n">
        <v>47.579762938644</v>
      </c>
      <c r="O115" s="67" t="n">
        <v>10.2531786641285</v>
      </c>
      <c r="P115" s="67" t="n">
        <v>446.9484141</v>
      </c>
      <c r="Q115" s="67" t="n">
        <v>21.53003014024</v>
      </c>
      <c r="R115" s="67" t="n">
        <v>12.2158539311011</v>
      </c>
      <c r="S115" s="67" t="n">
        <v>18.6523943407593</v>
      </c>
      <c r="T115" s="67" t="n">
        <v>60.8300599</v>
      </c>
      <c r="U115" s="67" t="n">
        <v>39.8202782377652</v>
      </c>
      <c r="V115" s="67" t="n">
        <v>1.66258812631623</v>
      </c>
      <c r="W115" s="67" t="n">
        <v>41.0566140987975</v>
      </c>
      <c r="X115" s="67" t="n">
        <v>794.803539</v>
      </c>
      <c r="Y115" s="67" t="n">
        <v>21.4129071199164</v>
      </c>
      <c r="Z115" s="67" t="n">
        <v>21.7233211485875</v>
      </c>
      <c r="AA115" s="67" t="n">
        <v>20.2594594417959</v>
      </c>
    </row>
    <row r="116">
      <c r="A116" s="67" t="s">
        <v>74</v>
      </c>
      <c r="B116" s="67" t="s">
        <v>75</v>
      </c>
      <c r="C116" s="67" t="s">
        <v>17</v>
      </c>
      <c r="D116" s="67" t="n">
        <v>134.8229087</v>
      </c>
      <c r="E116" s="67" t="n">
        <v>29.2633394560664</v>
      </c>
      <c r="F116" s="67" t="n">
        <v>0.18130278035823</v>
      </c>
      <c r="G116" s="67" t="n">
        <v>29.5837206919848</v>
      </c>
      <c r="H116" s="67" t="n">
        <v>2201.9909019</v>
      </c>
      <c r="I116" s="67" t="n">
        <v>12.6204699601992</v>
      </c>
      <c r="J116" s="67" t="n">
        <v>2.9611219390492</v>
      </c>
      <c r="K116" s="67" t="n">
        <v>12.7273344119311</v>
      </c>
      <c r="L116" s="67" t="n">
        <v>8496.5133372</v>
      </c>
      <c r="M116" s="67" t="n">
        <v>8.2423031719187</v>
      </c>
      <c r="N116" s="67" t="n">
        <v>11.4256657584272</v>
      </c>
      <c r="O116" s="67" t="n">
        <v>8.37792524914946</v>
      </c>
      <c r="P116" s="67" t="n">
        <v>5844.4036536</v>
      </c>
      <c r="Q116" s="67" t="n">
        <v>8.16285548102785</v>
      </c>
      <c r="R116" s="67" t="n">
        <v>7.85924767645574</v>
      </c>
      <c r="S116" s="67" t="n">
        <v>8.28588483270369</v>
      </c>
      <c r="T116" s="67" t="n">
        <v>5490.1573533</v>
      </c>
      <c r="U116" s="67" t="n">
        <v>9.34854722060221</v>
      </c>
      <c r="V116" s="67" t="n">
        <v>7.38287582099519</v>
      </c>
      <c r="W116" s="67" t="n">
        <v>9.25622530510458</v>
      </c>
      <c r="X116" s="67" t="n">
        <v>52195.5101526</v>
      </c>
      <c r="Y116" s="67" t="n">
        <v>3.03662837018809</v>
      </c>
      <c r="Z116" s="67" t="n">
        <v>70.1897860247145</v>
      </c>
      <c r="AA116" s="67" t="n">
        <v>2.07829042518173</v>
      </c>
    </row>
    <row r="117">
      <c r="A117" s="67" t="s">
        <v>76</v>
      </c>
      <c r="B117" s="67" t="s">
        <v>77</v>
      </c>
      <c r="C117" s="67" t="s">
        <v>16</v>
      </c>
      <c r="D117" s="67" t="n">
        <v>143.8591038</v>
      </c>
      <c r="E117" s="67" t="n">
        <v>28.6385876188356</v>
      </c>
      <c r="F117" s="67" t="n">
        <v>2.2279645705569</v>
      </c>
      <c r="G117" s="67" t="n">
        <v>26.5933909529435</v>
      </c>
      <c r="H117" s="67" t="n">
        <v>1624.7147707</v>
      </c>
      <c r="I117" s="67" t="n">
        <v>11.1630947906962</v>
      </c>
      <c r="J117" s="67" t="n">
        <v>25.1621680572438</v>
      </c>
      <c r="K117" s="67" t="n">
        <v>7.71156705637515</v>
      </c>
      <c r="L117" s="67" t="n">
        <v>3584.8913872</v>
      </c>
      <c r="M117" s="67" t="n">
        <v>9.53691935130196</v>
      </c>
      <c r="N117" s="67" t="n">
        <v>55.5196771632898</v>
      </c>
      <c r="O117" s="67" t="n">
        <v>4.21382616648419</v>
      </c>
      <c r="P117" s="67" t="n">
        <v>395.4557424</v>
      </c>
      <c r="Q117" s="67" t="n">
        <v>18.3460333092192</v>
      </c>
      <c r="R117" s="67" t="n">
        <v>6.12447429476116</v>
      </c>
      <c r="S117" s="67" t="n">
        <v>18.6126432394409</v>
      </c>
      <c r="T117" s="67" t="n">
        <v>160.9639129</v>
      </c>
      <c r="U117" s="67" t="n">
        <v>31.931073403308</v>
      </c>
      <c r="V117" s="67" t="n">
        <v>2.49286896419139</v>
      </c>
      <c r="W117" s="67" t="n">
        <v>31.732689049467</v>
      </c>
      <c r="X117" s="67" t="n">
        <v>547.0895655</v>
      </c>
      <c r="Y117" s="67" t="n">
        <v>18.4989331224587</v>
      </c>
      <c r="Z117" s="67" t="n">
        <v>8.47284694995695</v>
      </c>
      <c r="AA117" s="67" t="n">
        <v>18.2938244478748</v>
      </c>
    </row>
    <row r="118">
      <c r="A118" s="67" t="s">
        <v>76</v>
      </c>
      <c r="B118" s="67" t="s">
        <v>77</v>
      </c>
      <c r="C118" s="67" t="s">
        <v>17</v>
      </c>
      <c r="D118" s="67" t="n">
        <v>723.9931419</v>
      </c>
      <c r="E118" s="67" t="n">
        <v>14.922858742761</v>
      </c>
      <c r="F118" s="67" t="n">
        <v>2.22033522942496</v>
      </c>
      <c r="G118" s="67" t="n">
        <v>14.8529711962834</v>
      </c>
      <c r="H118" s="67" t="n">
        <v>5001.3478268</v>
      </c>
      <c r="I118" s="67" t="n">
        <v>5.36629081362698</v>
      </c>
      <c r="J118" s="67" t="n">
        <v>15.338085586432</v>
      </c>
      <c r="K118" s="67" t="n">
        <v>5.29752053779876</v>
      </c>
      <c r="L118" s="67" t="n">
        <v>11545.4669249</v>
      </c>
      <c r="M118" s="67" t="n">
        <v>4.03827446762212</v>
      </c>
      <c r="N118" s="67" t="n">
        <v>35.4075273230377</v>
      </c>
      <c r="O118" s="67" t="n">
        <v>3.75404716254308</v>
      </c>
      <c r="P118" s="67" t="n">
        <v>3083.3796714</v>
      </c>
      <c r="Q118" s="67" t="n">
        <v>7.03524142741741</v>
      </c>
      <c r="R118" s="67" t="n">
        <v>9.45607922767835</v>
      </c>
      <c r="S118" s="67" t="n">
        <v>6.89815674385989</v>
      </c>
      <c r="T118" s="67" t="n">
        <v>1525.3384823</v>
      </c>
      <c r="U118" s="67" t="n">
        <v>9.26933771965215</v>
      </c>
      <c r="V118" s="67" t="n">
        <v>4.67789343992996</v>
      </c>
      <c r="W118" s="67" t="n">
        <v>9.18893992667305</v>
      </c>
      <c r="X118" s="67" t="n">
        <v>10727.8537891</v>
      </c>
      <c r="Y118" s="67" t="n">
        <v>5.53642211353604</v>
      </c>
      <c r="Z118" s="67" t="n">
        <v>32.9000791934971</v>
      </c>
      <c r="AA118" s="67" t="n">
        <v>4.92511069385456</v>
      </c>
    </row>
    <row r="119">
      <c r="A119" s="67" t="s">
        <v>78</v>
      </c>
      <c r="B119" s="67" t="s">
        <v>79</v>
      </c>
      <c r="C119" s="67" t="s">
        <v>16</v>
      </c>
      <c r="D119" s="67" t="n">
        <v>336.3541971</v>
      </c>
      <c r="E119" s="67" t="n">
        <v>41.7242862167032</v>
      </c>
      <c r="F119" s="67" t="n">
        <v>1.92683643916359</v>
      </c>
      <c r="G119" s="67" t="n">
        <v>40.4475516424526</v>
      </c>
      <c r="H119" s="67" t="n">
        <v>3479.2428952</v>
      </c>
      <c r="I119" s="67" t="n">
        <v>10.6708388070901</v>
      </c>
      <c r="J119" s="67" t="n">
        <v>19.9311679443062</v>
      </c>
      <c r="K119" s="67" t="n">
        <v>9.17501686399773</v>
      </c>
      <c r="L119" s="67" t="n">
        <v>10662.634768</v>
      </c>
      <c r="M119" s="67" t="n">
        <v>7.304990870161</v>
      </c>
      <c r="N119" s="67" t="n">
        <v>61.0818993359157</v>
      </c>
      <c r="O119" s="67" t="n">
        <v>4.08183974002774</v>
      </c>
      <c r="P119" s="67" t="n">
        <v>2153.552442</v>
      </c>
      <c r="Q119" s="67" t="n">
        <v>14.5131272455498</v>
      </c>
      <c r="R119" s="67" t="n">
        <v>12.3368263416129</v>
      </c>
      <c r="S119" s="67" t="n">
        <v>13.9826287339193</v>
      </c>
      <c r="T119" s="67" t="n">
        <v>413.0678474</v>
      </c>
      <c r="U119" s="67" t="n">
        <v>28.6670044088654</v>
      </c>
      <c r="V119" s="67" t="n">
        <v>2.36629775123797</v>
      </c>
      <c r="W119" s="67" t="n">
        <v>28.7114469691468</v>
      </c>
      <c r="X119" s="67" t="n">
        <v>411.4399498</v>
      </c>
      <c r="Y119" s="67" t="n">
        <v>30.1755996945018</v>
      </c>
      <c r="Z119" s="67" t="n">
        <v>2.35697218776366</v>
      </c>
      <c r="AA119" s="67" t="n">
        <v>30.3117529982345</v>
      </c>
    </row>
    <row r="120">
      <c r="A120" s="67" t="s">
        <v>78</v>
      </c>
      <c r="B120" s="67" t="s">
        <v>79</v>
      </c>
      <c r="C120" s="67" t="s">
        <v>17</v>
      </c>
      <c r="D120" s="67" t="n">
        <v>1999.7342228</v>
      </c>
      <c r="E120" s="67" t="n">
        <v>12.5335501998365</v>
      </c>
      <c r="F120" s="67" t="n">
        <v>1.69186025636308</v>
      </c>
      <c r="G120" s="67" t="n">
        <v>12.628762644899</v>
      </c>
      <c r="H120" s="67" t="n">
        <v>29505.8419014</v>
      </c>
      <c r="I120" s="67" t="n">
        <v>3.56656994250606</v>
      </c>
      <c r="J120" s="67" t="n">
        <v>24.9631979461821</v>
      </c>
      <c r="K120" s="67" t="n">
        <v>3.29260912754363</v>
      </c>
      <c r="L120" s="67" t="n">
        <v>53405.073907</v>
      </c>
      <c r="M120" s="67" t="n">
        <v>2.24523881749382</v>
      </c>
      <c r="N120" s="67" t="n">
        <v>45.1829653166979</v>
      </c>
      <c r="O120" s="67" t="n">
        <v>1.98956062938921</v>
      </c>
      <c r="P120" s="67" t="n">
        <v>18251.5456884</v>
      </c>
      <c r="Q120" s="67" t="n">
        <v>4.38547423311947</v>
      </c>
      <c r="R120" s="67" t="n">
        <v>15.4415843942314</v>
      </c>
      <c r="S120" s="67" t="n">
        <v>4.20110387085569</v>
      </c>
      <c r="T120" s="67" t="n">
        <v>4000.8806282</v>
      </c>
      <c r="U120" s="67" t="n">
        <v>9.79904540950066</v>
      </c>
      <c r="V120" s="67" t="n">
        <v>3.38491527930485</v>
      </c>
      <c r="W120" s="67" t="n">
        <v>9.66078757138403</v>
      </c>
      <c r="X120" s="67" t="n">
        <v>11034.2874876</v>
      </c>
      <c r="Y120" s="67" t="n">
        <v>5.7105533671003</v>
      </c>
      <c r="Z120" s="67" t="n">
        <v>9.33547680722067</v>
      </c>
      <c r="AA120" s="67" t="n">
        <v>5.59059563674976</v>
      </c>
    </row>
    <row r="121">
      <c r="A121" s="67" t="s">
        <v>80</v>
      </c>
      <c r="B121" s="67" t="s">
        <v>81</v>
      </c>
      <c r="C121" s="67" t="s">
        <v>16</v>
      </c>
      <c r="D121" s="67" t="n">
        <v>634.7301326</v>
      </c>
      <c r="E121" s="67" t="n">
        <v>21.1970909669502</v>
      </c>
      <c r="F121" s="67" t="n">
        <v>2.83503747844534</v>
      </c>
      <c r="G121" s="67" t="n">
        <v>20.3137684965996</v>
      </c>
      <c r="H121" s="67" t="n">
        <v>6489.1357047</v>
      </c>
      <c r="I121" s="67" t="n">
        <v>8.63529339040599</v>
      </c>
      <c r="J121" s="67" t="n">
        <v>28.9838814650003</v>
      </c>
      <c r="K121" s="67" t="n">
        <v>7.01284979730555</v>
      </c>
      <c r="L121" s="67" t="n">
        <v>12302.9086259</v>
      </c>
      <c r="M121" s="67" t="n">
        <v>6.11866439836176</v>
      </c>
      <c r="N121" s="67" t="n">
        <v>54.9512387342346</v>
      </c>
      <c r="O121" s="67" t="n">
        <v>3.88170056284651</v>
      </c>
      <c r="P121" s="67" t="n">
        <v>1796.7928582</v>
      </c>
      <c r="Q121" s="67" t="n">
        <v>15.6687435420167</v>
      </c>
      <c r="R121" s="67" t="n">
        <v>8.02541872895468</v>
      </c>
      <c r="S121" s="67" t="n">
        <v>15.0827815285162</v>
      </c>
      <c r="T121" s="67" t="n">
        <v>533.1495718</v>
      </c>
      <c r="U121" s="67" t="n">
        <v>31.5551814960957</v>
      </c>
      <c r="V121" s="67" t="n">
        <v>2.38132544846838</v>
      </c>
      <c r="W121" s="67" t="n">
        <v>31.2265398619798</v>
      </c>
      <c r="X121" s="67" t="n">
        <v>632.0570622</v>
      </c>
      <c r="Y121" s="67" t="n">
        <v>27.6530858365331</v>
      </c>
      <c r="Z121" s="67" t="n">
        <v>2.82309814489664</v>
      </c>
      <c r="AA121" s="67" t="n">
        <v>27.0819640695799</v>
      </c>
    </row>
    <row r="122">
      <c r="A122" s="67" t="s">
        <v>80</v>
      </c>
      <c r="B122" s="67" t="s">
        <v>81</v>
      </c>
      <c r="C122" s="67" t="s">
        <v>17</v>
      </c>
      <c r="D122" s="67" t="n">
        <v>2830.0355455</v>
      </c>
      <c r="E122" s="67" t="n">
        <v>12.7156397656608</v>
      </c>
      <c r="F122" s="67" t="n">
        <v>2.66230632817621</v>
      </c>
      <c r="G122" s="67" t="n">
        <v>12.5473703716832</v>
      </c>
      <c r="H122" s="67" t="n">
        <v>31345.3599068</v>
      </c>
      <c r="I122" s="67" t="n">
        <v>3.22083552636283</v>
      </c>
      <c r="J122" s="67" t="n">
        <v>29.4875978400797</v>
      </c>
      <c r="K122" s="67" t="n">
        <v>3.0194691172274</v>
      </c>
      <c r="L122" s="67" t="n">
        <v>53420.7569795</v>
      </c>
      <c r="M122" s="67" t="n">
        <v>2.42639541722391</v>
      </c>
      <c r="N122" s="67" t="n">
        <v>50.2546406488188</v>
      </c>
      <c r="O122" s="67" t="n">
        <v>1.98382315132972</v>
      </c>
      <c r="P122" s="67" t="n">
        <v>11482.2955025</v>
      </c>
      <c r="Q122" s="67" t="n">
        <v>6.7207028076324</v>
      </c>
      <c r="R122" s="67" t="n">
        <v>10.8017682063757</v>
      </c>
      <c r="S122" s="67" t="n">
        <v>6.40420858021921</v>
      </c>
      <c r="T122" s="67" t="n">
        <v>2352.3574124</v>
      </c>
      <c r="U122" s="67" t="n">
        <v>13.7971901714463</v>
      </c>
      <c r="V122" s="67" t="n">
        <v>2.21293899828324</v>
      </c>
      <c r="W122" s="67" t="n">
        <v>13.9024441728081</v>
      </c>
      <c r="X122" s="67" t="n">
        <v>4869.3418433</v>
      </c>
      <c r="Y122" s="67" t="n">
        <v>10.0814685293114</v>
      </c>
      <c r="Z122" s="67" t="n">
        <v>4.58074797826628</v>
      </c>
      <c r="AA122" s="67" t="n">
        <v>9.96596851747417</v>
      </c>
    </row>
    <row r="123">
      <c r="A123" s="67" t="s">
        <v>82</v>
      </c>
      <c r="B123" s="67" t="s">
        <v>83</v>
      </c>
      <c r="C123" s="67" t="s">
        <v>16</v>
      </c>
      <c r="D123" s="67" t="n">
        <v>132.536241</v>
      </c>
      <c r="E123" s="67" t="n">
        <v>71.3432536633572</v>
      </c>
      <c r="F123" s="67" t="n">
        <v>1.65530429051325</v>
      </c>
      <c r="G123" s="67" t="n">
        <v>70.0184863684082</v>
      </c>
      <c r="H123" s="67" t="n">
        <v>811.2953046</v>
      </c>
      <c r="I123" s="67" t="n">
        <v>25.0588220262767</v>
      </c>
      <c r="J123" s="67" t="n">
        <v>10.1326292978057</v>
      </c>
      <c r="K123" s="67" t="n">
        <v>22.4944583395985</v>
      </c>
      <c r="L123" s="67" t="n">
        <v>4779.5637462</v>
      </c>
      <c r="M123" s="67" t="n">
        <v>13.3747100835024</v>
      </c>
      <c r="N123" s="67" t="n">
        <v>59.694105673832</v>
      </c>
      <c r="O123" s="67" t="n">
        <v>7.86102716047915</v>
      </c>
      <c r="P123" s="67" t="n">
        <v>1333.1553389</v>
      </c>
      <c r="Q123" s="67" t="n">
        <v>20.7754106056312</v>
      </c>
      <c r="R123" s="67" t="n">
        <v>16.6503722736623</v>
      </c>
      <c r="S123" s="67" t="n">
        <v>20.8247339673455</v>
      </c>
      <c r="T123" s="67" t="n">
        <v>89.205638</v>
      </c>
      <c r="U123" s="67" t="n">
        <v>69.8705656580883</v>
      </c>
      <c r="V123" s="67" t="n">
        <v>1.11412904278289</v>
      </c>
      <c r="W123" s="67" t="n">
        <v>70.6481580790796</v>
      </c>
      <c r="X123" s="67" t="n">
        <v>861.0036823</v>
      </c>
      <c r="Y123" s="67" t="n">
        <v>30.6352967315481</v>
      </c>
      <c r="Z123" s="67" t="n">
        <v>10.7534594214039</v>
      </c>
      <c r="AA123" s="67" t="n">
        <v>29.2752205792309</v>
      </c>
    </row>
    <row r="124">
      <c r="A124" s="67" t="s">
        <v>82</v>
      </c>
      <c r="B124" s="67" t="s">
        <v>83</v>
      </c>
      <c r="C124" s="67" t="s">
        <v>17</v>
      </c>
      <c r="D124" s="67" t="n">
        <v>640.8881221</v>
      </c>
      <c r="E124" s="67" t="n">
        <v>24.8328698868103</v>
      </c>
      <c r="F124" s="67" t="n">
        <v>1.02665139436716</v>
      </c>
      <c r="G124" s="67" t="n">
        <v>24.8470689778271</v>
      </c>
      <c r="H124" s="67" t="n">
        <v>10346.6347013</v>
      </c>
      <c r="I124" s="67" t="n">
        <v>6.64756295306389</v>
      </c>
      <c r="J124" s="67" t="n">
        <v>16.5744793463965</v>
      </c>
      <c r="K124" s="67" t="n">
        <v>6.80851102566664</v>
      </c>
      <c r="L124" s="67" t="n">
        <v>29614.0616165</v>
      </c>
      <c r="M124" s="67" t="n">
        <v>3.54540085465809</v>
      </c>
      <c r="N124" s="67" t="n">
        <v>47.4393526780184</v>
      </c>
      <c r="O124" s="67" t="n">
        <v>3.34033851574318</v>
      </c>
      <c r="P124" s="67" t="n">
        <v>9376.7620274</v>
      </c>
      <c r="Q124" s="67" t="n">
        <v>8.16986425834158</v>
      </c>
      <c r="R124" s="67" t="n">
        <v>15.0208210733186</v>
      </c>
      <c r="S124" s="67" t="n">
        <v>7.82912872443799</v>
      </c>
      <c r="T124" s="67" t="n">
        <v>2627.4188235</v>
      </c>
      <c r="U124" s="67" t="n">
        <v>14.6043839306773</v>
      </c>
      <c r="V124" s="67" t="n">
        <v>4.20891432641018</v>
      </c>
      <c r="W124" s="67" t="n">
        <v>14.8614777727756</v>
      </c>
      <c r="X124" s="67" t="n">
        <v>9819.331058</v>
      </c>
      <c r="Y124" s="67" t="n">
        <v>10.0737867395999</v>
      </c>
      <c r="Z124" s="67" t="n">
        <v>15.7297811814891</v>
      </c>
      <c r="AA124" s="67" t="n">
        <v>9.64958327017792</v>
      </c>
    </row>
    <row r="125">
      <c r="A125" s="67" t="s">
        <v>84</v>
      </c>
      <c r="B125" s="67" t="s">
        <v>85</v>
      </c>
      <c r="C125" s="67" t="s">
        <v>16</v>
      </c>
      <c r="D125" s="67" t="n">
        <v>419.9685598</v>
      </c>
      <c r="E125" s="67" t="n">
        <v>40.063000466542</v>
      </c>
      <c r="F125" s="67" t="n">
        <v>1.52073728693761</v>
      </c>
      <c r="G125" s="67" t="n">
        <v>39.8394156132512</v>
      </c>
      <c r="H125" s="67" t="n">
        <v>5542.0765336</v>
      </c>
      <c r="I125" s="67" t="n">
        <v>12.8703136348542</v>
      </c>
      <c r="J125" s="67" t="n">
        <v>20.068269957449</v>
      </c>
      <c r="K125" s="67" t="n">
        <v>10.4548898092185</v>
      </c>
      <c r="L125" s="67" t="n">
        <v>17046.601033</v>
      </c>
      <c r="M125" s="67" t="n">
        <v>8.84986669503409</v>
      </c>
      <c r="N125" s="67" t="n">
        <v>61.7270059901097</v>
      </c>
      <c r="O125" s="67" t="n">
        <v>4.54715292760537</v>
      </c>
      <c r="P125" s="67" t="n">
        <v>2657.1822067</v>
      </c>
      <c r="Q125" s="67" t="n">
        <v>16.2594903448724</v>
      </c>
      <c r="R125" s="67" t="n">
        <v>9.62185374505232</v>
      </c>
      <c r="S125" s="67" t="n">
        <v>15.9348305448653</v>
      </c>
      <c r="T125" s="67" t="n">
        <v>510.2139674</v>
      </c>
      <c r="U125" s="67" t="n">
        <v>36.4808788558266</v>
      </c>
      <c r="V125" s="67" t="n">
        <v>1.8475225976703</v>
      </c>
      <c r="W125" s="67" t="n">
        <v>36.7176913594589</v>
      </c>
      <c r="X125" s="67" t="n">
        <v>1440.0728173</v>
      </c>
      <c r="Y125" s="67" t="n">
        <v>24.6983078207439</v>
      </c>
      <c r="Z125" s="67" t="n">
        <v>5.21461042278101</v>
      </c>
      <c r="AA125" s="67" t="n">
        <v>23.2103149182479</v>
      </c>
    </row>
    <row r="126">
      <c r="A126" s="67" t="s">
        <v>84</v>
      </c>
      <c r="B126" s="67" t="s">
        <v>85</v>
      </c>
      <c r="C126" s="67" t="s">
        <v>17</v>
      </c>
      <c r="D126" s="67" t="n">
        <v>2191.3216014</v>
      </c>
      <c r="E126" s="67" t="n">
        <v>17.6972317051236</v>
      </c>
      <c r="F126" s="67" t="n">
        <v>1.06335402907819</v>
      </c>
      <c r="G126" s="67" t="n">
        <v>17.640036526616</v>
      </c>
      <c r="H126" s="67" t="n">
        <v>49971.1260692</v>
      </c>
      <c r="I126" s="67" t="n">
        <v>3.47877633865652</v>
      </c>
      <c r="J126" s="67" t="n">
        <v>24.2488360491265</v>
      </c>
      <c r="K126" s="67" t="n">
        <v>3.40693596260466</v>
      </c>
      <c r="L126" s="67" t="n">
        <v>103620.0809361</v>
      </c>
      <c r="M126" s="67" t="n">
        <v>2.32845027497279</v>
      </c>
      <c r="N126" s="67" t="n">
        <v>50.2823640703468</v>
      </c>
      <c r="O126" s="67" t="n">
        <v>1.921613231503</v>
      </c>
      <c r="P126" s="67" t="n">
        <v>30183.4414834</v>
      </c>
      <c r="Q126" s="67" t="n">
        <v>5.00865612490862</v>
      </c>
      <c r="R126" s="67" t="n">
        <v>14.6467246488666</v>
      </c>
      <c r="S126" s="67" t="n">
        <v>4.86956812995605</v>
      </c>
      <c r="T126" s="67" t="n">
        <v>6059.7281742</v>
      </c>
      <c r="U126" s="67" t="n">
        <v>11.6065634561215</v>
      </c>
      <c r="V126" s="67" t="n">
        <v>2.94052519038623</v>
      </c>
      <c r="W126" s="67" t="n">
        <v>11.4658292449406</v>
      </c>
      <c r="X126" s="67" t="n">
        <v>14050.6922394</v>
      </c>
      <c r="Y126" s="67" t="n">
        <v>7.59610323547723</v>
      </c>
      <c r="Z126" s="67" t="n">
        <v>6.81819601219565</v>
      </c>
      <c r="AA126" s="67" t="n">
        <v>7.562896781191</v>
      </c>
    </row>
    <row r="127">
      <c r="A127" s="67" t="s">
        <v>86</v>
      </c>
      <c r="B127" s="67" t="s">
        <v>87</v>
      </c>
      <c r="C127" s="67" t="s">
        <v>16</v>
      </c>
      <c r="D127" s="67" t="n">
        <v>373.5657813</v>
      </c>
      <c r="E127" s="67" t="n">
        <v>30.8512332843791</v>
      </c>
      <c r="F127" s="67" t="n">
        <v>1.35427935385178</v>
      </c>
      <c r="G127" s="67" t="n">
        <v>30.8160029863453</v>
      </c>
      <c r="H127" s="67" t="n">
        <v>3963.2084633</v>
      </c>
      <c r="I127" s="67" t="n">
        <v>10.9282721133107</v>
      </c>
      <c r="J127" s="67" t="n">
        <v>14.3677276279958</v>
      </c>
      <c r="K127" s="67" t="n">
        <v>9.88683688876025</v>
      </c>
      <c r="L127" s="67" t="n">
        <v>15946.0927718</v>
      </c>
      <c r="M127" s="67" t="n">
        <v>5.45012337510087</v>
      </c>
      <c r="N127" s="67" t="n">
        <v>57.8089999043869</v>
      </c>
      <c r="O127" s="67" t="n">
        <v>3.37778796627984</v>
      </c>
      <c r="P127" s="67" t="n">
        <v>4115.8364948</v>
      </c>
      <c r="Q127" s="67" t="n">
        <v>10.552172138767</v>
      </c>
      <c r="R127" s="67" t="n">
        <v>14.9210464870202</v>
      </c>
      <c r="S127" s="67" t="n">
        <v>9.72605164373446</v>
      </c>
      <c r="T127" s="67" t="n">
        <v>669.3102984</v>
      </c>
      <c r="U127" s="67" t="n">
        <v>25.9048986979435</v>
      </c>
      <c r="V127" s="67" t="n">
        <v>2.42643508537942</v>
      </c>
      <c r="W127" s="67" t="n">
        <v>25.4569397873726</v>
      </c>
      <c r="X127" s="67" t="n">
        <v>2516.0869328</v>
      </c>
      <c r="Y127" s="67" t="n">
        <v>14.2755036968159</v>
      </c>
      <c r="Z127" s="67" t="n">
        <v>9.12151154136585</v>
      </c>
      <c r="AA127" s="67" t="n">
        <v>13.5438981865538</v>
      </c>
    </row>
    <row r="128">
      <c r="A128" s="67" t="s">
        <v>86</v>
      </c>
      <c r="B128" s="67" t="s">
        <v>87</v>
      </c>
      <c r="C128" s="67" t="s">
        <v>17</v>
      </c>
      <c r="D128" s="67" t="n">
        <v>2682.2669727</v>
      </c>
      <c r="E128" s="67" t="n">
        <v>12.444129523188</v>
      </c>
      <c r="F128" s="67" t="n">
        <v>0.794746368789424</v>
      </c>
      <c r="G128" s="67" t="n">
        <v>12.4478287942593</v>
      </c>
      <c r="H128" s="67" t="n">
        <v>53430.5737023</v>
      </c>
      <c r="I128" s="67" t="n">
        <v>3.06781503245252</v>
      </c>
      <c r="J128" s="67" t="n">
        <v>15.8312930310192</v>
      </c>
      <c r="K128" s="67" t="n">
        <v>3.0425183153947</v>
      </c>
      <c r="L128" s="67" t="n">
        <v>139319.4467368</v>
      </c>
      <c r="M128" s="67" t="n">
        <v>1.84714254023843</v>
      </c>
      <c r="N128" s="67" t="n">
        <v>41.2798671880032</v>
      </c>
      <c r="O128" s="67" t="n">
        <v>1.73599194803267</v>
      </c>
      <c r="P128" s="67" t="n">
        <v>56708.868856</v>
      </c>
      <c r="Q128" s="67" t="n">
        <v>3.02894237143842</v>
      </c>
      <c r="R128" s="67" t="n">
        <v>16.8026404754537</v>
      </c>
      <c r="S128" s="67" t="n">
        <v>2.92302693060391</v>
      </c>
      <c r="T128" s="67" t="n">
        <v>16251.0495209</v>
      </c>
      <c r="U128" s="67" t="n">
        <v>5.78139601756583</v>
      </c>
      <c r="V128" s="67" t="n">
        <v>4.81512941374047</v>
      </c>
      <c r="W128" s="67" t="n">
        <v>5.71812582330594</v>
      </c>
      <c r="X128" s="67" t="n">
        <v>69107.539795</v>
      </c>
      <c r="Y128" s="67" t="n">
        <v>3.43199812215225</v>
      </c>
      <c r="Z128" s="67" t="n">
        <v>20.476323522994</v>
      </c>
      <c r="AA128" s="67" t="n">
        <v>3.32617748720072</v>
      </c>
    </row>
    <row r="129">
      <c r="A129" s="67" t="s">
        <v>88</v>
      </c>
      <c r="B129" s="67" t="s">
        <v>89</v>
      </c>
      <c r="C129" s="67" t="s">
        <v>16</v>
      </c>
      <c r="D129" s="67" t="n">
        <v>88.588381</v>
      </c>
      <c r="E129" s="67" t="n">
        <v>66.339955309496</v>
      </c>
      <c r="F129" s="67" t="n">
        <v>1.18855459218127</v>
      </c>
      <c r="G129" s="67" t="n">
        <v>66.867958734238</v>
      </c>
      <c r="H129" s="67" t="n">
        <v>867.5693224</v>
      </c>
      <c r="I129" s="67" t="n">
        <v>20.2172841762641</v>
      </c>
      <c r="J129" s="67" t="n">
        <v>11.6398278254359</v>
      </c>
      <c r="K129" s="67" t="n">
        <v>18.1424508123861</v>
      </c>
      <c r="L129" s="67" t="n">
        <v>4221.3737377</v>
      </c>
      <c r="M129" s="67" t="n">
        <v>13.9999035450729</v>
      </c>
      <c r="N129" s="67" t="n">
        <v>56.6364695304315</v>
      </c>
      <c r="O129" s="67" t="n">
        <v>6.60308284959134</v>
      </c>
      <c r="P129" s="67" t="n">
        <v>1117.380072</v>
      </c>
      <c r="Q129" s="67" t="n">
        <v>18.5008059872245</v>
      </c>
      <c r="R129" s="67" t="n">
        <v>14.9914379379779</v>
      </c>
      <c r="S129" s="67" t="n">
        <v>17.6735534608922</v>
      </c>
      <c r="T129" s="67" t="n">
        <v>193.7925877</v>
      </c>
      <c r="U129" s="67" t="n">
        <v>51.9077530996839</v>
      </c>
      <c r="V129" s="67" t="n">
        <v>2.60003701886737</v>
      </c>
      <c r="W129" s="67" t="n">
        <v>48.7888165599448</v>
      </c>
      <c r="X129" s="67" t="n">
        <v>964.7508421</v>
      </c>
      <c r="Y129" s="67" t="n">
        <v>18.2751857937076</v>
      </c>
      <c r="Z129" s="67" t="n">
        <v>12.9436730951061</v>
      </c>
      <c r="AA129" s="67" t="n">
        <v>19.2465859863971</v>
      </c>
    </row>
    <row r="130">
      <c r="A130" s="67" t="s">
        <v>88</v>
      </c>
      <c r="B130" s="67" t="s">
        <v>89</v>
      </c>
      <c r="C130" s="67" t="s">
        <v>17</v>
      </c>
      <c r="D130" s="67" t="n">
        <v>860.9045562</v>
      </c>
      <c r="E130" s="67" t="n">
        <v>20.557366102855</v>
      </c>
      <c r="F130" s="67" t="n">
        <v>0.617917933313671</v>
      </c>
      <c r="G130" s="67" t="n">
        <v>20.6449209898697</v>
      </c>
      <c r="H130" s="67" t="n">
        <v>15164.6059423</v>
      </c>
      <c r="I130" s="67" t="n">
        <v>5.65176401969628</v>
      </c>
      <c r="J130" s="67" t="n">
        <v>10.8844608800111</v>
      </c>
      <c r="K130" s="67" t="n">
        <v>5.66831588154811</v>
      </c>
      <c r="L130" s="67" t="n">
        <v>41823.7799773</v>
      </c>
      <c r="M130" s="67" t="n">
        <v>2.69520873640452</v>
      </c>
      <c r="N130" s="67" t="n">
        <v>30.0191972511005</v>
      </c>
      <c r="O130" s="67" t="n">
        <v>2.68200202568544</v>
      </c>
      <c r="P130" s="67" t="n">
        <v>21831.9826657</v>
      </c>
      <c r="Q130" s="67" t="n">
        <v>3.92309635937434</v>
      </c>
      <c r="R130" s="67" t="n">
        <v>15.6699990861649</v>
      </c>
      <c r="S130" s="67" t="n">
        <v>3.84786519516544</v>
      </c>
      <c r="T130" s="67" t="n">
        <v>5124.6677838</v>
      </c>
      <c r="U130" s="67" t="n">
        <v>7.88609683439894</v>
      </c>
      <c r="V130" s="67" t="n">
        <v>3.67825225581591</v>
      </c>
      <c r="W130" s="67" t="n">
        <v>7.86683603338015</v>
      </c>
      <c r="X130" s="67" t="n">
        <v>54517.50476</v>
      </c>
      <c r="Y130" s="67" t="n">
        <v>2.41971985891474</v>
      </c>
      <c r="Z130" s="67" t="n">
        <v>39.1301725935939</v>
      </c>
      <c r="AA130" s="67" t="n">
        <v>2.20923795928502</v>
      </c>
    </row>
    <row r="131">
      <c r="A131" s="67" t="s">
        <v>90</v>
      </c>
      <c r="B131" s="67" t="s">
        <v>91</v>
      </c>
      <c r="C131" s="67" t="s">
        <v>16</v>
      </c>
      <c r="D131" s="67" t="n">
        <v>181.483384</v>
      </c>
      <c r="E131" s="67" t="n">
        <v>58.7051480558796</v>
      </c>
      <c r="F131" s="67" t="n">
        <v>0.972105360370292</v>
      </c>
      <c r="G131" s="67" t="n">
        <v>58.4412781565888</v>
      </c>
      <c r="H131" s="67" t="n">
        <v>2760.1399071</v>
      </c>
      <c r="I131" s="67" t="n">
        <v>15.2400956276242</v>
      </c>
      <c r="J131" s="67" t="n">
        <v>14.7845314536557</v>
      </c>
      <c r="K131" s="67" t="n">
        <v>13.3802230513516</v>
      </c>
      <c r="L131" s="67" t="n">
        <v>10056.1347998</v>
      </c>
      <c r="M131" s="67" t="n">
        <v>11.1418600891336</v>
      </c>
      <c r="N131" s="67" t="n">
        <v>53.865110557404</v>
      </c>
      <c r="O131" s="67" t="n">
        <v>5.55353005332196</v>
      </c>
      <c r="P131" s="67" t="n">
        <v>2823.9766029</v>
      </c>
      <c r="Q131" s="67" t="n">
        <v>15.767518727332</v>
      </c>
      <c r="R131" s="67" t="n">
        <v>15.1264690614287</v>
      </c>
      <c r="S131" s="67" t="n">
        <v>14.1752018179469</v>
      </c>
      <c r="T131" s="67" t="n">
        <v>689.83448</v>
      </c>
      <c r="U131" s="67" t="n">
        <v>29.0023171063231</v>
      </c>
      <c r="V131" s="67" t="n">
        <v>3.69505891391276</v>
      </c>
      <c r="W131" s="67" t="n">
        <v>29.2321039219521</v>
      </c>
      <c r="X131" s="67" t="n">
        <v>2157.5372213</v>
      </c>
      <c r="Y131" s="67" t="n">
        <v>16.020026496801</v>
      </c>
      <c r="Z131" s="67" t="n">
        <v>11.5567246532286</v>
      </c>
      <c r="AA131" s="67" t="n">
        <v>15.4604917175881</v>
      </c>
    </row>
    <row r="132">
      <c r="A132" s="67" t="s">
        <v>90</v>
      </c>
      <c r="B132" s="67" t="s">
        <v>91</v>
      </c>
      <c r="C132" s="67" t="s">
        <v>17</v>
      </c>
      <c r="D132" s="67" t="n">
        <v>1850.3426916</v>
      </c>
      <c r="E132" s="67" t="n">
        <v>16.2085518559808</v>
      </c>
      <c r="F132" s="67" t="n">
        <v>0.664147221184794</v>
      </c>
      <c r="G132" s="67" t="n">
        <v>16.2055040917134</v>
      </c>
      <c r="H132" s="67" t="n">
        <v>34504.1445423</v>
      </c>
      <c r="I132" s="67" t="n">
        <v>3.94793899517057</v>
      </c>
      <c r="J132" s="67" t="n">
        <v>12.384641948304</v>
      </c>
      <c r="K132" s="67" t="n">
        <v>3.99935157899294</v>
      </c>
      <c r="L132" s="67" t="n">
        <v>96384.7501532</v>
      </c>
      <c r="M132" s="67" t="n">
        <v>2.36176961880788</v>
      </c>
      <c r="N132" s="67" t="n">
        <v>34.5955720902086</v>
      </c>
      <c r="O132" s="67" t="n">
        <v>2.21050337980935</v>
      </c>
      <c r="P132" s="67" t="n">
        <v>48297.8257459</v>
      </c>
      <c r="Q132" s="67" t="n">
        <v>3.23729567154227</v>
      </c>
      <c r="R132" s="67" t="n">
        <v>17.3356356657749</v>
      </c>
      <c r="S132" s="67" t="n">
        <v>3.1629521900366</v>
      </c>
      <c r="T132" s="67" t="n">
        <v>13708.5596182</v>
      </c>
      <c r="U132" s="67" t="n">
        <v>6.52817520197908</v>
      </c>
      <c r="V132" s="67" t="n">
        <v>4.92044085574273</v>
      </c>
      <c r="W132" s="67" t="n">
        <v>6.45364720139037</v>
      </c>
      <c r="X132" s="67" t="n">
        <v>83858.6734919</v>
      </c>
      <c r="Y132" s="67" t="n">
        <v>3.16705573354671</v>
      </c>
      <c r="Z132" s="67" t="n">
        <v>30.099562218785</v>
      </c>
      <c r="AA132" s="67" t="n">
        <v>3.01160980645167</v>
      </c>
    </row>
    <row r="133">
      <c r="A133" s="67" t="s">
        <v>92</v>
      </c>
      <c r="B133" s="67" t="s">
        <v>93</v>
      </c>
      <c r="C133" s="67" t="s">
        <v>16</v>
      </c>
      <c r="D133" s="67" t="n">
        <v>214.5167935</v>
      </c>
      <c r="E133" s="67" t="n">
        <v>65.4744099003606</v>
      </c>
      <c r="F133" s="67" t="n">
        <v>0.662148862115659</v>
      </c>
      <c r="G133" s="67" t="n">
        <v>65.3829350601209</v>
      </c>
      <c r="H133" s="67" t="n">
        <v>5016.7550398</v>
      </c>
      <c r="I133" s="67" t="n">
        <v>14.8921371108246</v>
      </c>
      <c r="J133" s="67" t="n">
        <v>15.4852148725436</v>
      </c>
      <c r="K133" s="67" t="n">
        <v>12.6697784509719</v>
      </c>
      <c r="L133" s="67" t="n">
        <v>17267.3835777</v>
      </c>
      <c r="M133" s="67" t="n">
        <v>10.2029270289313</v>
      </c>
      <c r="N133" s="67" t="n">
        <v>53.2992228773393</v>
      </c>
      <c r="O133" s="67" t="n">
        <v>5.80837807718857</v>
      </c>
      <c r="P133" s="67" t="n">
        <v>3730.2138333</v>
      </c>
      <c r="Q133" s="67" t="n">
        <v>16.4599409759854</v>
      </c>
      <c r="R133" s="67" t="n">
        <v>11.5140488764004</v>
      </c>
      <c r="S133" s="67" t="n">
        <v>15.3328374904104</v>
      </c>
      <c r="T133" s="67" t="n">
        <v>992.9296966</v>
      </c>
      <c r="U133" s="67" t="n">
        <v>30.5763290716407</v>
      </c>
      <c r="V133" s="67" t="n">
        <v>3.06487551877628</v>
      </c>
      <c r="W133" s="67" t="n">
        <v>30.6270109603123</v>
      </c>
      <c r="X133" s="67" t="n">
        <v>5175.2654918</v>
      </c>
      <c r="Y133" s="67" t="n">
        <v>14.3841000516603</v>
      </c>
      <c r="Z133" s="67" t="n">
        <v>15.9744889928247</v>
      </c>
      <c r="AA133" s="67" t="n">
        <v>12.7506781205725</v>
      </c>
    </row>
    <row r="134">
      <c r="A134" s="67" t="s">
        <v>92</v>
      </c>
      <c r="B134" s="67" t="s">
        <v>93</v>
      </c>
      <c r="C134" s="67" t="s">
        <v>17</v>
      </c>
      <c r="D134" s="67" t="n">
        <v>3139.3800809</v>
      </c>
      <c r="E134" s="67" t="n">
        <v>16.5807556838641</v>
      </c>
      <c r="F134" s="67" t="n">
        <v>0.75838732249755</v>
      </c>
      <c r="G134" s="67" t="n">
        <v>16.5442381139816</v>
      </c>
      <c r="H134" s="67" t="n">
        <v>42838.950266</v>
      </c>
      <c r="I134" s="67" t="n">
        <v>5.52374174674484</v>
      </c>
      <c r="J134" s="67" t="n">
        <v>10.3487045065036</v>
      </c>
      <c r="K134" s="67" t="n">
        <v>5.51418115779167</v>
      </c>
      <c r="L134" s="67" t="n">
        <v>121588.5787956</v>
      </c>
      <c r="M134" s="67" t="n">
        <v>2.72248756667836</v>
      </c>
      <c r="N134" s="67" t="n">
        <v>29.3724347937642</v>
      </c>
      <c r="O134" s="67" t="n">
        <v>2.55753257211593</v>
      </c>
      <c r="P134" s="67" t="n">
        <v>60916.2495579</v>
      </c>
      <c r="Q134" s="67" t="n">
        <v>3.81029423724481</v>
      </c>
      <c r="R134" s="67" t="n">
        <v>14.7156795954328</v>
      </c>
      <c r="S134" s="67" t="n">
        <v>3.74833910443961</v>
      </c>
      <c r="T134" s="67" t="n">
        <v>17991.3949604</v>
      </c>
      <c r="U134" s="67" t="n">
        <v>6.46992463413372</v>
      </c>
      <c r="V134" s="67" t="n">
        <v>4.34622298046246</v>
      </c>
      <c r="W134" s="67" t="n">
        <v>6.43081583613122</v>
      </c>
      <c r="X134" s="67" t="n">
        <v>167480.1615316</v>
      </c>
      <c r="Y134" s="67" t="n">
        <v>1.99442853664567</v>
      </c>
      <c r="Z134" s="67" t="n">
        <v>40.4585708013394</v>
      </c>
      <c r="AA134" s="67" t="n">
        <v>1.94153833075961</v>
      </c>
    </row>
    <row r="135">
      <c r="A135" s="67" t="s">
        <v>94</v>
      </c>
      <c r="B135" s="67" t="s">
        <v>95</v>
      </c>
      <c r="C135" s="67" t="s">
        <v>16</v>
      </c>
      <c r="D135" s="67"/>
      <c r="E135" s="67"/>
      <c r="F135" s="67"/>
      <c r="G135" s="67"/>
      <c r="H135" s="67" t="n">
        <v>527.3128981</v>
      </c>
      <c r="I135" s="67" t="n">
        <v>25.6325060631042</v>
      </c>
      <c r="J135" s="67" t="n">
        <v>18.7125556716267</v>
      </c>
      <c r="K135" s="67" t="n">
        <v>21.7480159619075</v>
      </c>
      <c r="L135" s="67" t="n">
        <v>1385.1471904</v>
      </c>
      <c r="M135" s="67" t="n">
        <v>21.6131711795365</v>
      </c>
      <c r="N135" s="67" t="n">
        <v>49.1542004892167</v>
      </c>
      <c r="O135" s="67" t="n">
        <v>12.6046156622278</v>
      </c>
      <c r="P135" s="67" t="n">
        <v>526.716069</v>
      </c>
      <c r="Q135" s="67" t="n">
        <v>25.4376088574572</v>
      </c>
      <c r="R135" s="67" t="n">
        <v>18.6913762204878</v>
      </c>
      <c r="S135" s="67" t="n">
        <v>22.343656880441</v>
      </c>
      <c r="T135" s="67" t="n">
        <v>73.2969872</v>
      </c>
      <c r="U135" s="67" t="n">
        <v>61.0888126576942</v>
      </c>
      <c r="V135" s="67" t="n">
        <v>2.6010627816701</v>
      </c>
      <c r="W135" s="67" t="n">
        <v>61.2293383532245</v>
      </c>
      <c r="X135" s="67" t="n">
        <v>305.4898709</v>
      </c>
      <c r="Y135" s="67" t="n">
        <v>30.3266286809869</v>
      </c>
      <c r="Z135" s="67" t="n">
        <v>10.8408048369987</v>
      </c>
      <c r="AA135" s="67" t="n">
        <v>29.9350606868043</v>
      </c>
    </row>
    <row r="136">
      <c r="A136" s="67" t="s">
        <v>94</v>
      </c>
      <c r="B136" s="67" t="s">
        <v>95</v>
      </c>
      <c r="C136" s="67" t="s">
        <v>17</v>
      </c>
      <c r="D136" s="67" t="n">
        <v>186.1328744</v>
      </c>
      <c r="E136" s="67" t="n">
        <v>37.5066957826001</v>
      </c>
      <c r="F136" s="67" t="n">
        <v>0.347135954028805</v>
      </c>
      <c r="G136" s="67" t="n">
        <v>37.5350036874278</v>
      </c>
      <c r="H136" s="67" t="n">
        <v>4052.652047</v>
      </c>
      <c r="I136" s="67" t="n">
        <v>10.6014702901815</v>
      </c>
      <c r="J136" s="67" t="n">
        <v>7.55815564132358</v>
      </c>
      <c r="K136" s="67" t="n">
        <v>10.7046938764913</v>
      </c>
      <c r="L136" s="67" t="n">
        <v>13737.5343012</v>
      </c>
      <c r="M136" s="67" t="n">
        <v>5.23354953088542</v>
      </c>
      <c r="N136" s="67" t="n">
        <v>25.6203644360122</v>
      </c>
      <c r="O136" s="67" t="n">
        <v>5.15234470314519</v>
      </c>
      <c r="P136" s="67" t="n">
        <v>8007.1160947</v>
      </c>
      <c r="Q136" s="67" t="n">
        <v>5.50230322230503</v>
      </c>
      <c r="R136" s="67" t="n">
        <v>14.9331916434053</v>
      </c>
      <c r="S136" s="67" t="n">
        <v>5.49921189268218</v>
      </c>
      <c r="T136" s="67" t="n">
        <v>2539.7280895</v>
      </c>
      <c r="U136" s="67" t="n">
        <v>10.7430232565082</v>
      </c>
      <c r="V136" s="67" t="n">
        <v>4.73656755242338</v>
      </c>
      <c r="W136" s="67" t="n">
        <v>10.7024566571172</v>
      </c>
      <c r="X136" s="67" t="n">
        <v>25096.426336</v>
      </c>
      <c r="Y136" s="67" t="n">
        <v>4.38905172176222</v>
      </c>
      <c r="Z136" s="67" t="n">
        <v>46.8045847728067</v>
      </c>
      <c r="AA136" s="67" t="n">
        <v>4.08457670401656</v>
      </c>
    </row>
    <row r="137">
      <c r="A137" s="67" t="s">
        <v>96</v>
      </c>
      <c r="B137" s="67" t="s">
        <v>97</v>
      </c>
      <c r="C137" s="67" t="s">
        <v>16</v>
      </c>
      <c r="D137" s="67"/>
      <c r="E137" s="67"/>
      <c r="F137" s="67"/>
      <c r="G137" s="67"/>
      <c r="H137" s="67" t="n">
        <v>58.0103572</v>
      </c>
      <c r="I137" s="67" t="n">
        <v>52.9564178588388</v>
      </c>
      <c r="J137" s="67" t="n">
        <v>4.31269718940715</v>
      </c>
      <c r="K137" s="67" t="n">
        <v>51.1357824416464</v>
      </c>
      <c r="L137" s="67" t="n">
        <v>454.470508</v>
      </c>
      <c r="M137" s="67" t="n">
        <v>21.1965372343476</v>
      </c>
      <c r="N137" s="67" t="n">
        <v>33.7869611070079</v>
      </c>
      <c r="O137" s="67" t="n">
        <v>15.6414309939816</v>
      </c>
      <c r="P137" s="67" t="n">
        <v>217.1129958</v>
      </c>
      <c r="Q137" s="67" t="n">
        <v>31.0724212202196</v>
      </c>
      <c r="R137" s="67" t="n">
        <v>16.1409557183424</v>
      </c>
      <c r="S137" s="67" t="n">
        <v>28.6361343358453</v>
      </c>
      <c r="T137" s="67" t="n">
        <v>34.0485002</v>
      </c>
      <c r="U137" s="67" t="n">
        <v>58.8825516530842</v>
      </c>
      <c r="V137" s="67" t="n">
        <v>2.53128713911916</v>
      </c>
      <c r="W137" s="67" t="n">
        <v>58.9046933457169</v>
      </c>
      <c r="X137" s="67" t="n">
        <v>581.4638369</v>
      </c>
      <c r="Y137" s="67" t="n">
        <v>18.2536295143752</v>
      </c>
      <c r="Z137" s="67" t="n">
        <v>43.2280988461234</v>
      </c>
      <c r="AA137" s="67" t="n">
        <v>13.8503373780501</v>
      </c>
    </row>
    <row r="138">
      <c r="A138" s="67" t="s">
        <v>96</v>
      </c>
      <c r="B138" s="67" t="s">
        <v>97</v>
      </c>
      <c r="C138" s="67" t="s">
        <v>17</v>
      </c>
      <c r="D138" s="67" t="n">
        <v>56.7737581</v>
      </c>
      <c r="E138" s="67" t="n">
        <v>46.8129358850719</v>
      </c>
      <c r="F138" s="67" t="n">
        <v>0.0747013173237416</v>
      </c>
      <c r="G138" s="67" t="n">
        <v>46.8540112147938</v>
      </c>
      <c r="H138" s="67" t="n">
        <v>1882.4262338</v>
      </c>
      <c r="I138" s="67" t="n">
        <v>9.80365567951575</v>
      </c>
      <c r="J138" s="67" t="n">
        <v>2.47684360055829</v>
      </c>
      <c r="K138" s="67" t="n">
        <v>9.68154475569947</v>
      </c>
      <c r="L138" s="67" t="n">
        <v>8555.1209913</v>
      </c>
      <c r="M138" s="67" t="n">
        <v>4.57581024016904</v>
      </c>
      <c r="N138" s="67" t="n">
        <v>11.256588066417</v>
      </c>
      <c r="O138" s="67" t="n">
        <v>4.53923664236936</v>
      </c>
      <c r="P138" s="67" t="n">
        <v>7388.2387306</v>
      </c>
      <c r="Q138" s="67" t="n">
        <v>4.8053189497934</v>
      </c>
      <c r="R138" s="67" t="n">
        <v>9.72123714103943</v>
      </c>
      <c r="S138" s="67" t="n">
        <v>4.75086435680912</v>
      </c>
      <c r="T138" s="67" t="n">
        <v>4528.1974326</v>
      </c>
      <c r="U138" s="67" t="n">
        <v>6.98744970026334</v>
      </c>
      <c r="V138" s="67" t="n">
        <v>5.95807507971195</v>
      </c>
      <c r="W138" s="67" t="n">
        <v>6.75692091233842</v>
      </c>
      <c r="X138" s="67" t="n">
        <v>53590.2561342</v>
      </c>
      <c r="Y138" s="67" t="n">
        <v>1.41825879982317</v>
      </c>
      <c r="Z138" s="67" t="n">
        <v>70.5125547949496</v>
      </c>
      <c r="AA138" s="67" t="n">
        <v>1.15983697743453</v>
      </c>
    </row>
    <row r="139">
      <c r="A139" s="67" t="s">
        <v>98</v>
      </c>
      <c r="B139" s="67" t="s">
        <v>99</v>
      </c>
      <c r="C139" s="67" t="s">
        <v>16</v>
      </c>
      <c r="D139" s="67" t="n">
        <v>12.0952993</v>
      </c>
      <c r="E139" s="67" t="n">
        <v>99.9999999999999</v>
      </c>
      <c r="F139" s="67" t="n">
        <v>0.257128690606078</v>
      </c>
      <c r="G139" s="67" t="n">
        <v>100.225757758305</v>
      </c>
      <c r="H139" s="67" t="n">
        <v>721.9049206</v>
      </c>
      <c r="I139" s="67" t="n">
        <v>17.8778374630391</v>
      </c>
      <c r="J139" s="67" t="n">
        <v>15.3466617379169</v>
      </c>
      <c r="K139" s="67" t="n">
        <v>15.5368455107914</v>
      </c>
      <c r="L139" s="67" t="n">
        <v>2767.1332632</v>
      </c>
      <c r="M139" s="67" t="n">
        <v>11.3071485734382</v>
      </c>
      <c r="N139" s="67" t="n">
        <v>58.8252787344534</v>
      </c>
      <c r="O139" s="67" t="n">
        <v>6.1169911711139</v>
      </c>
      <c r="P139" s="67" t="n">
        <v>671.8352968</v>
      </c>
      <c r="Q139" s="67" t="n">
        <v>17.2018098425157</v>
      </c>
      <c r="R139" s="67" t="n">
        <v>14.2822534510684</v>
      </c>
      <c r="S139" s="67" t="n">
        <v>16.2347893199388</v>
      </c>
      <c r="T139" s="67" t="n">
        <v>120.6979814</v>
      </c>
      <c r="U139" s="67" t="n">
        <v>43.6900289656685</v>
      </c>
      <c r="V139" s="67" t="n">
        <v>2.56586572571865</v>
      </c>
      <c r="W139" s="67" t="n">
        <v>43.023956706476</v>
      </c>
      <c r="X139" s="67" t="n">
        <v>410.3198967</v>
      </c>
      <c r="Y139" s="67" t="n">
        <v>23.9731431357859</v>
      </c>
      <c r="Z139" s="67" t="n">
        <v>8.72281166023664</v>
      </c>
      <c r="AA139" s="67" t="n">
        <v>22.6487803616604</v>
      </c>
    </row>
    <row r="140">
      <c r="A140" s="67" t="s">
        <v>98</v>
      </c>
      <c r="B140" s="67" t="s">
        <v>99</v>
      </c>
      <c r="C140" s="67" t="s">
        <v>17</v>
      </c>
      <c r="D140" s="67" t="n">
        <v>245.7254783</v>
      </c>
      <c r="E140" s="67" t="n">
        <v>28.2168003503447</v>
      </c>
      <c r="F140" s="67" t="n">
        <v>0.86423826642599</v>
      </c>
      <c r="G140" s="67" t="n">
        <v>28.2995428286134</v>
      </c>
      <c r="H140" s="67" t="n">
        <v>4477.8702291</v>
      </c>
      <c r="I140" s="67" t="n">
        <v>7.12645674356156</v>
      </c>
      <c r="J140" s="67" t="n">
        <v>15.7490661157783</v>
      </c>
      <c r="K140" s="67" t="n">
        <v>7.11260857632004</v>
      </c>
      <c r="L140" s="67" t="n">
        <v>12082.1990308</v>
      </c>
      <c r="M140" s="67" t="n">
        <v>4.24883514228124</v>
      </c>
      <c r="N140" s="67" t="n">
        <v>42.4941638825263</v>
      </c>
      <c r="O140" s="67" t="n">
        <v>3.76433531499246</v>
      </c>
      <c r="P140" s="67" t="n">
        <v>4373.5222133</v>
      </c>
      <c r="Q140" s="67" t="n">
        <v>7.09084287546525</v>
      </c>
      <c r="R140" s="67" t="n">
        <v>15.3820649040851</v>
      </c>
      <c r="S140" s="67" t="n">
        <v>6.64044676716971</v>
      </c>
      <c r="T140" s="67" t="n">
        <v>1379.5590767</v>
      </c>
      <c r="U140" s="67" t="n">
        <v>11.8845927228163</v>
      </c>
      <c r="V140" s="67" t="n">
        <v>4.85203143413496</v>
      </c>
      <c r="W140" s="67" t="n">
        <v>11.6462076099482</v>
      </c>
      <c r="X140" s="67" t="n">
        <v>5873.7319511</v>
      </c>
      <c r="Y140" s="67" t="n">
        <v>8.15250225878702</v>
      </c>
      <c r="Z140" s="67" t="n">
        <v>20.6584353970494</v>
      </c>
      <c r="AA140" s="67" t="n">
        <v>7.77794032672198</v>
      </c>
    </row>
    <row r="141">
      <c r="A141" s="67" t="s">
        <v>100</v>
      </c>
      <c r="B141" s="67" t="s">
        <v>101</v>
      </c>
      <c r="C141" s="67" t="s">
        <v>16</v>
      </c>
      <c r="D141" s="67" t="n">
        <v>20.6385233</v>
      </c>
      <c r="E141" s="67" t="n">
        <v>99.9999999999998</v>
      </c>
      <c r="F141" s="67" t="n">
        <v>0.902973827712108</v>
      </c>
      <c r="G141" s="67" t="n">
        <v>100.734827474833</v>
      </c>
      <c r="H141" s="67" t="n">
        <v>438.4405085</v>
      </c>
      <c r="I141" s="67" t="n">
        <v>23.4990394118279</v>
      </c>
      <c r="J141" s="67" t="n">
        <v>19.1825887167174</v>
      </c>
      <c r="K141" s="67" t="n">
        <v>22.1226400413607</v>
      </c>
      <c r="L141" s="67" t="n">
        <v>1051.7235043</v>
      </c>
      <c r="M141" s="67" t="n">
        <v>17.8281875676085</v>
      </c>
      <c r="N141" s="67" t="n">
        <v>46.0148618468533</v>
      </c>
      <c r="O141" s="67" t="n">
        <v>12.6248972487755</v>
      </c>
      <c r="P141" s="67" t="n">
        <v>288.4081008</v>
      </c>
      <c r="Q141" s="67" t="n">
        <v>32.3662436832641</v>
      </c>
      <c r="R141" s="67" t="n">
        <v>12.6183914874644</v>
      </c>
      <c r="S141" s="67" t="n">
        <v>28.903721715751</v>
      </c>
      <c r="T141" s="67" t="n">
        <v>147.1900197</v>
      </c>
      <c r="U141" s="67" t="n">
        <v>48.173751635106</v>
      </c>
      <c r="V141" s="67" t="n">
        <v>6.4398374611196</v>
      </c>
      <c r="W141" s="67" t="n">
        <v>45.0632222318315</v>
      </c>
      <c r="X141" s="67" t="n">
        <v>339.2163421</v>
      </c>
      <c r="Y141" s="67" t="n">
        <v>26.7523590305439</v>
      </c>
      <c r="Z141" s="67" t="n">
        <v>14.8413466601332</v>
      </c>
      <c r="AA141" s="67" t="n">
        <v>24.8614861733662</v>
      </c>
    </row>
    <row r="142">
      <c r="A142" s="67" t="s">
        <v>100</v>
      </c>
      <c r="B142" s="67" t="s">
        <v>101</v>
      </c>
      <c r="C142" s="67" t="s">
        <v>17</v>
      </c>
      <c r="D142" s="67" t="n">
        <v>148.9973422</v>
      </c>
      <c r="E142" s="67" t="n">
        <v>39.4842473408317</v>
      </c>
      <c r="F142" s="67" t="n">
        <v>0.57456866734614</v>
      </c>
      <c r="G142" s="67" t="n">
        <v>39.6069516565624</v>
      </c>
      <c r="H142" s="67" t="n">
        <v>3335.9545353</v>
      </c>
      <c r="I142" s="67" t="n">
        <v>8.79299094328459</v>
      </c>
      <c r="J142" s="67" t="n">
        <v>12.8642224309061</v>
      </c>
      <c r="K142" s="67" t="n">
        <v>8.64285784710585</v>
      </c>
      <c r="L142" s="67" t="n">
        <v>9228.8151669</v>
      </c>
      <c r="M142" s="67" t="n">
        <v>5.16001620803769</v>
      </c>
      <c r="N142" s="67" t="n">
        <v>35.5884739508432</v>
      </c>
      <c r="O142" s="67" t="n">
        <v>4.53484233720331</v>
      </c>
      <c r="P142" s="67" t="n">
        <v>4664.8219298</v>
      </c>
      <c r="Q142" s="67" t="n">
        <v>6.2659255742244</v>
      </c>
      <c r="R142" s="67" t="n">
        <v>17.9886465089727</v>
      </c>
      <c r="S142" s="67" t="n">
        <v>6.22641806248915</v>
      </c>
      <c r="T142" s="67" t="n">
        <v>1608.9895981</v>
      </c>
      <c r="U142" s="67" t="n">
        <v>12.0982270424342</v>
      </c>
      <c r="V142" s="67" t="n">
        <v>6.20464093858258</v>
      </c>
      <c r="W142" s="67" t="n">
        <v>11.9170386642267</v>
      </c>
      <c r="X142" s="67" t="n">
        <v>6944.455433</v>
      </c>
      <c r="Y142" s="67" t="n">
        <v>6.15775389546487</v>
      </c>
      <c r="Z142" s="67" t="n">
        <v>26.7794475033493</v>
      </c>
      <c r="AA142" s="67" t="n">
        <v>6.12744025794585</v>
      </c>
    </row>
    <row r="143">
      <c r="A143" s="67" t="s">
        <v>102</v>
      </c>
      <c r="B143" s="67" t="s">
        <v>103</v>
      </c>
      <c r="C143" s="67" t="s">
        <v>16</v>
      </c>
      <c r="D143" s="67" t="n">
        <v>23.2163022</v>
      </c>
      <c r="E143" s="67" t="n">
        <v>99.9999999999999</v>
      </c>
      <c r="F143" s="67" t="n">
        <v>0.465704041208112</v>
      </c>
      <c r="G143" s="67" t="n">
        <v>100.1676795659</v>
      </c>
      <c r="H143" s="67" t="n">
        <v>625.902375</v>
      </c>
      <c r="I143" s="67" t="n">
        <v>20.8119084478449</v>
      </c>
      <c r="J143" s="67" t="n">
        <v>12.5551977626848</v>
      </c>
      <c r="K143" s="67" t="n">
        <v>19.9587970686482</v>
      </c>
      <c r="L143" s="67" t="n">
        <v>2627.9095995</v>
      </c>
      <c r="M143" s="67" t="n">
        <v>12.2817893710563</v>
      </c>
      <c r="N143" s="67" t="n">
        <v>52.7141708388316</v>
      </c>
      <c r="O143" s="67" t="n">
        <v>8.14048029559919</v>
      </c>
      <c r="P143" s="67" t="n">
        <v>684.8550476</v>
      </c>
      <c r="Q143" s="67" t="n">
        <v>22.7180481806451</v>
      </c>
      <c r="R143" s="67" t="n">
        <v>13.7377503342929</v>
      </c>
      <c r="S143" s="67" t="n">
        <v>20.7862604785481</v>
      </c>
      <c r="T143" s="67" t="n">
        <v>238.9444499</v>
      </c>
      <c r="U143" s="67" t="n">
        <v>56.1275202209844</v>
      </c>
      <c r="V143" s="67" t="n">
        <v>4.79307147986208</v>
      </c>
      <c r="W143" s="67" t="n">
        <v>54.2845284330421</v>
      </c>
      <c r="X143" s="67" t="n">
        <v>784.3774518</v>
      </c>
      <c r="Y143" s="67" t="n">
        <v>22.4175285574924</v>
      </c>
      <c r="Z143" s="67" t="n">
        <v>15.7341055431205</v>
      </c>
      <c r="AA143" s="67" t="n">
        <v>20.9845212457258</v>
      </c>
    </row>
    <row r="144">
      <c r="A144" s="67" t="s">
        <v>102</v>
      </c>
      <c r="B144" s="67" t="s">
        <v>103</v>
      </c>
      <c r="C144" s="67" t="s">
        <v>17</v>
      </c>
      <c r="D144" s="67" t="n">
        <v>679.447386</v>
      </c>
      <c r="E144" s="67" t="n">
        <v>20.7605502720983</v>
      </c>
      <c r="F144" s="67" t="n">
        <v>0.799791805355448</v>
      </c>
      <c r="G144" s="67" t="n">
        <v>20.7989552541941</v>
      </c>
      <c r="H144" s="67" t="n">
        <v>11655.0867978</v>
      </c>
      <c r="I144" s="67" t="n">
        <v>5.51074964529514</v>
      </c>
      <c r="J144" s="67" t="n">
        <v>13.719447750715</v>
      </c>
      <c r="K144" s="67" t="n">
        <v>5.53073992279205</v>
      </c>
      <c r="L144" s="67" t="n">
        <v>32992.5183303</v>
      </c>
      <c r="M144" s="67" t="n">
        <v>2.99779320453001</v>
      </c>
      <c r="N144" s="67" t="n">
        <v>38.8361870872123</v>
      </c>
      <c r="O144" s="67" t="n">
        <v>2.80878236050653</v>
      </c>
      <c r="P144" s="67" t="n">
        <v>14508.4651521</v>
      </c>
      <c r="Q144" s="67" t="n">
        <v>4.93658775201729</v>
      </c>
      <c r="R144" s="67" t="n">
        <v>17.0782194118776</v>
      </c>
      <c r="S144" s="67" t="n">
        <v>4.81305887384331</v>
      </c>
      <c r="T144" s="67" t="n">
        <v>4243.5871153</v>
      </c>
      <c r="U144" s="67" t="n">
        <v>9.1768595748645</v>
      </c>
      <c r="V144" s="67" t="n">
        <v>4.99521562679013</v>
      </c>
      <c r="W144" s="67" t="n">
        <v>9.11861054928775</v>
      </c>
      <c r="X144" s="67" t="n">
        <v>20873.9269263</v>
      </c>
      <c r="Y144" s="67" t="n">
        <v>4.47388920765073</v>
      </c>
      <c r="Z144" s="67" t="n">
        <v>24.5711383180495</v>
      </c>
      <c r="AA144" s="67" t="n">
        <v>4.28598961477879</v>
      </c>
    </row>
    <row r="145">
      <c r="A145" s="67" t="s">
        <v>104</v>
      </c>
      <c r="B145" s="67" t="s">
        <v>105</v>
      </c>
      <c r="C145" s="67" t="s">
        <v>16</v>
      </c>
      <c r="D145" s="67" t="n">
        <v>16.0653465</v>
      </c>
      <c r="E145" s="67" t="n">
        <v>100</v>
      </c>
      <c r="F145" s="67" t="n">
        <v>2.46215764327571</v>
      </c>
      <c r="G145" s="67" t="n">
        <v>96.2106702293465</v>
      </c>
      <c r="H145" s="67" t="n">
        <v>67.2004944</v>
      </c>
      <c r="I145" s="67" t="n">
        <v>43.9440954340915</v>
      </c>
      <c r="J145" s="67" t="n">
        <v>10.2990751502849</v>
      </c>
      <c r="K145" s="67" t="n">
        <v>38.028730828233</v>
      </c>
      <c r="L145" s="67" t="n">
        <v>322.3685188</v>
      </c>
      <c r="M145" s="67" t="n">
        <v>16.3844524026461</v>
      </c>
      <c r="N145" s="67" t="n">
        <v>49.4058508177765</v>
      </c>
      <c r="O145" s="67" t="n">
        <v>11.1058876068055</v>
      </c>
      <c r="P145" s="67" t="n">
        <v>116.2247766</v>
      </c>
      <c r="Q145" s="67" t="n">
        <v>30.0383413998633</v>
      </c>
      <c r="R145" s="67" t="n">
        <v>17.8124836612582</v>
      </c>
      <c r="S145" s="67" t="n">
        <v>27.6018869608709</v>
      </c>
      <c r="T145" s="67" t="n">
        <v>30.5288828</v>
      </c>
      <c r="U145" s="67" t="n">
        <v>84.0992796921272</v>
      </c>
      <c r="V145" s="67" t="n">
        <v>4.67882358632528</v>
      </c>
      <c r="W145" s="67" t="n">
        <v>80.7822931434983</v>
      </c>
      <c r="X145" s="67" t="n">
        <v>100.1025533</v>
      </c>
      <c r="Y145" s="67" t="n">
        <v>30.1496978274037</v>
      </c>
      <c r="Z145" s="67" t="n">
        <v>15.3416091410794</v>
      </c>
      <c r="AA145" s="67" t="n">
        <v>28.8885913692632</v>
      </c>
    </row>
    <row r="146">
      <c r="A146" s="67" t="s">
        <v>104</v>
      </c>
      <c r="B146" s="67" t="s">
        <v>105</v>
      </c>
      <c r="C146" s="67" t="s">
        <v>17</v>
      </c>
      <c r="D146" s="67" t="n">
        <v>56.1694274</v>
      </c>
      <c r="E146" s="67" t="n">
        <v>36.1225025299525</v>
      </c>
      <c r="F146" s="67" t="n">
        <v>0.808111267796156</v>
      </c>
      <c r="G146" s="67" t="n">
        <v>36.7142851698401</v>
      </c>
      <c r="H146" s="67" t="n">
        <v>933.636468</v>
      </c>
      <c r="I146" s="67" t="n">
        <v>10.8052649081948</v>
      </c>
      <c r="J146" s="67" t="n">
        <v>13.4322563846575</v>
      </c>
      <c r="K146" s="67" t="n">
        <v>10.9072637351516</v>
      </c>
      <c r="L146" s="67" t="n">
        <v>2092.1506595</v>
      </c>
      <c r="M146" s="67" t="n">
        <v>7.20249617970181</v>
      </c>
      <c r="N146" s="67" t="n">
        <v>30.0998354465887</v>
      </c>
      <c r="O146" s="67" t="n">
        <v>7.03926320672802</v>
      </c>
      <c r="P146" s="67" t="n">
        <v>675.6802861</v>
      </c>
      <c r="Q146" s="67" t="n">
        <v>11.5213643519959</v>
      </c>
      <c r="R146" s="67" t="n">
        <v>9.72103291594424</v>
      </c>
      <c r="S146" s="67" t="n">
        <v>10.9428129112539</v>
      </c>
      <c r="T146" s="67" t="n">
        <v>670.5922186</v>
      </c>
      <c r="U146" s="67" t="n">
        <v>14.0347682200161</v>
      </c>
      <c r="V146" s="67" t="n">
        <v>9.64783073339791</v>
      </c>
      <c r="W146" s="67" t="n">
        <v>13.7309111397414</v>
      </c>
      <c r="X146" s="67" t="n">
        <v>2522.475582</v>
      </c>
      <c r="Y146" s="67" t="n">
        <v>8.1659637882828</v>
      </c>
      <c r="Z146" s="67" t="n">
        <v>36.2909332516155</v>
      </c>
      <c r="AA146" s="67" t="n">
        <v>7.74743069397169</v>
      </c>
    </row>
    <row r="147">
      <c r="A147" s="67" t="s">
        <v>106</v>
      </c>
      <c r="B147" s="67" t="s">
        <v>107</v>
      </c>
      <c r="C147" s="67" t="s">
        <v>16</v>
      </c>
      <c r="D147" s="67" t="n">
        <v>250.983246</v>
      </c>
      <c r="E147" s="67" t="n">
        <v>37.5908407727653</v>
      </c>
      <c r="F147" s="67" t="n">
        <v>1.5514900506997</v>
      </c>
      <c r="G147" s="67" t="n">
        <v>37.2300864607933</v>
      </c>
      <c r="H147" s="67" t="n">
        <v>2316.7826537</v>
      </c>
      <c r="I147" s="67" t="n">
        <v>13.1964926324366</v>
      </c>
      <c r="J147" s="67" t="n">
        <v>14.3215345810342</v>
      </c>
      <c r="K147" s="67" t="n">
        <v>12.3659679706155</v>
      </c>
      <c r="L147" s="67" t="n">
        <v>10008.2054174</v>
      </c>
      <c r="M147" s="67" t="n">
        <v>7.89701637879189</v>
      </c>
      <c r="N147" s="67" t="n">
        <v>61.8672018069883</v>
      </c>
      <c r="O147" s="67" t="n">
        <v>3.84486816426494</v>
      </c>
      <c r="P147" s="67" t="n">
        <v>2385.3405216</v>
      </c>
      <c r="Q147" s="67" t="n">
        <v>13.4464542648121</v>
      </c>
      <c r="R147" s="67" t="n">
        <v>14.745335179836</v>
      </c>
      <c r="S147" s="67" t="n">
        <v>11.9050299088213</v>
      </c>
      <c r="T147" s="67" t="n">
        <v>303.4965562</v>
      </c>
      <c r="U147" s="67" t="n">
        <v>31.7291688443078</v>
      </c>
      <c r="V147" s="67" t="n">
        <v>1.87610884340034</v>
      </c>
      <c r="W147" s="67" t="n">
        <v>31.8123518461292</v>
      </c>
      <c r="X147" s="67" t="n">
        <v>912.1078468</v>
      </c>
      <c r="Y147" s="67" t="n">
        <v>21.7757632017294</v>
      </c>
      <c r="Z147" s="67" t="n">
        <v>5.63832953804148</v>
      </c>
      <c r="AA147" s="67" t="n">
        <v>21.3103876250368</v>
      </c>
    </row>
    <row r="148">
      <c r="A148" s="67" t="s">
        <v>106</v>
      </c>
      <c r="B148" s="67" t="s">
        <v>107</v>
      </c>
      <c r="C148" s="67" t="s">
        <v>17</v>
      </c>
      <c r="D148" s="67" t="n">
        <v>1949.0833658</v>
      </c>
      <c r="E148" s="67" t="n">
        <v>13.1960904942395</v>
      </c>
      <c r="F148" s="67" t="n">
        <v>1.61735646709304</v>
      </c>
      <c r="G148" s="67" t="n">
        <v>13.2786545580191</v>
      </c>
      <c r="H148" s="67" t="n">
        <v>25967.8375797</v>
      </c>
      <c r="I148" s="67" t="n">
        <v>3.62990144769966</v>
      </c>
      <c r="J148" s="67" t="n">
        <v>21.54820608646</v>
      </c>
      <c r="K148" s="67" t="n">
        <v>3.6424192533046</v>
      </c>
      <c r="L148" s="67" t="n">
        <v>56600.9662488</v>
      </c>
      <c r="M148" s="67" t="n">
        <v>2.36477145485294</v>
      </c>
      <c r="N148" s="67" t="n">
        <v>46.9676876897656</v>
      </c>
      <c r="O148" s="67" t="n">
        <v>1.98951862761562</v>
      </c>
      <c r="P148" s="67" t="n">
        <v>18278.0593771</v>
      </c>
      <c r="Q148" s="67" t="n">
        <v>4.73167650459345</v>
      </c>
      <c r="R148" s="67" t="n">
        <v>15.1672001609482</v>
      </c>
      <c r="S148" s="67" t="n">
        <v>4.52516662944889</v>
      </c>
      <c r="T148" s="67" t="n">
        <v>4068.7127143</v>
      </c>
      <c r="U148" s="67" t="n">
        <v>8.96593177700368</v>
      </c>
      <c r="V148" s="67" t="n">
        <v>3.37623261102318</v>
      </c>
      <c r="W148" s="67" t="n">
        <v>8.95736598335155</v>
      </c>
      <c r="X148" s="67" t="n">
        <v>13645.7789174</v>
      </c>
      <c r="Y148" s="67" t="n">
        <v>6.00839098501732</v>
      </c>
      <c r="Z148" s="67" t="n">
        <v>11.3233169847099</v>
      </c>
      <c r="AA148" s="67" t="n">
        <v>5.77328568287133</v>
      </c>
    </row>
    <row r="149">
      <c r="A149" s="67" t="s">
        <v>108</v>
      </c>
      <c r="B149" s="67" t="s">
        <v>109</v>
      </c>
      <c r="C149" s="67" t="s">
        <v>16</v>
      </c>
      <c r="D149" s="67" t="n">
        <v>1225.4633995</v>
      </c>
      <c r="E149" s="67" t="n">
        <v>24.6464878402507</v>
      </c>
      <c r="F149" s="67" t="n">
        <v>3.25632191717896</v>
      </c>
      <c r="G149" s="67" t="n">
        <v>23.4479179712455</v>
      </c>
      <c r="H149" s="67" t="n">
        <v>8971.8151447</v>
      </c>
      <c r="I149" s="67" t="n">
        <v>8.74744111773844</v>
      </c>
      <c r="J149" s="67" t="n">
        <v>23.8400578136277</v>
      </c>
      <c r="K149" s="67" t="n">
        <v>6.54871765603752</v>
      </c>
      <c r="L149" s="67" t="n">
        <v>23344.3896327</v>
      </c>
      <c r="M149" s="67" t="n">
        <v>5.79598386912275</v>
      </c>
      <c r="N149" s="67" t="n">
        <v>62.0311040175838</v>
      </c>
      <c r="O149" s="67" t="n">
        <v>3.03778320464661</v>
      </c>
      <c r="P149" s="67" t="n">
        <v>2381.6550728</v>
      </c>
      <c r="Q149" s="67" t="n">
        <v>15.2730468846577</v>
      </c>
      <c r="R149" s="67" t="n">
        <v>6.32857384062501</v>
      </c>
      <c r="S149" s="67" t="n">
        <v>15.1804299800692</v>
      </c>
      <c r="T149" s="67" t="n">
        <v>801.6444488</v>
      </c>
      <c r="U149" s="67" t="n">
        <v>24.1429508464476</v>
      </c>
      <c r="V149" s="67" t="n">
        <v>2.1301430866702</v>
      </c>
      <c r="W149" s="67" t="n">
        <v>24.1289184374585</v>
      </c>
      <c r="X149" s="67" t="n">
        <v>908.3938262</v>
      </c>
      <c r="Y149" s="67" t="n">
        <v>21.8576657326015</v>
      </c>
      <c r="Z149" s="67" t="n">
        <v>2.41379932431439</v>
      </c>
      <c r="AA149" s="67" t="n">
        <v>22.0353807903035</v>
      </c>
    </row>
    <row r="150">
      <c r="A150" s="67" t="s">
        <v>108</v>
      </c>
      <c r="B150" s="67" t="s">
        <v>109</v>
      </c>
      <c r="C150" s="67" t="s">
        <v>17</v>
      </c>
      <c r="D150" s="67" t="n">
        <v>3753.9362036</v>
      </c>
      <c r="E150" s="67" t="n">
        <v>11.347430368406</v>
      </c>
      <c r="F150" s="67" t="n">
        <v>2.19440240795067</v>
      </c>
      <c r="G150" s="67" t="n">
        <v>11.2627161718252</v>
      </c>
      <c r="H150" s="67" t="n">
        <v>45660.5196916</v>
      </c>
      <c r="I150" s="67" t="n">
        <v>3.34827560212287</v>
      </c>
      <c r="J150" s="67" t="n">
        <v>26.6913311588612</v>
      </c>
      <c r="K150" s="67" t="n">
        <v>3.12192646909788</v>
      </c>
      <c r="L150" s="67" t="n">
        <v>81328.0749055</v>
      </c>
      <c r="M150" s="67" t="n">
        <v>2.44935230520264</v>
      </c>
      <c r="N150" s="67" t="n">
        <v>47.5411711140624</v>
      </c>
      <c r="O150" s="67" t="n">
        <v>2.0554535912853</v>
      </c>
      <c r="P150" s="67" t="n">
        <v>21005.6748004</v>
      </c>
      <c r="Q150" s="67" t="n">
        <v>5.09914139784854</v>
      </c>
      <c r="R150" s="67" t="n">
        <v>12.2790854352884</v>
      </c>
      <c r="S150" s="67" t="n">
        <v>5.02714307694287</v>
      </c>
      <c r="T150" s="67" t="n">
        <v>4881.628485</v>
      </c>
      <c r="U150" s="67" t="n">
        <v>10.5511881719369</v>
      </c>
      <c r="V150" s="67" t="n">
        <v>2.85360664678627</v>
      </c>
      <c r="W150" s="67" t="n">
        <v>10.5234890267134</v>
      </c>
      <c r="X150" s="67" t="n">
        <v>14438.8901369</v>
      </c>
      <c r="Y150" s="67" t="n">
        <v>7.49556166080313</v>
      </c>
      <c r="Z150" s="67" t="n">
        <v>8.44040323705103</v>
      </c>
      <c r="AA150" s="67" t="n">
        <v>7.38609278554389</v>
      </c>
    </row>
    <row r="151">
      <c r="A151" s="67" t="s">
        <v>110</v>
      </c>
      <c r="B151" s="67" t="s">
        <v>111</v>
      </c>
      <c r="C151" s="67" t="s">
        <v>16</v>
      </c>
      <c r="D151" s="67" t="n">
        <v>39.7019128</v>
      </c>
      <c r="E151" s="67" t="n">
        <v>29.1373596095937</v>
      </c>
      <c r="F151" s="67" t="n">
        <v>6.30372492836676</v>
      </c>
      <c r="G151" s="67" t="n">
        <v>26.3753318237525</v>
      </c>
      <c r="H151" s="67" t="n">
        <v>317.6153024</v>
      </c>
      <c r="I151" s="67" t="n">
        <v>14.3739893644017</v>
      </c>
      <c r="J151" s="67" t="n">
        <v>50.4297994269341</v>
      </c>
      <c r="K151" s="67" t="n">
        <v>4.42033832820569</v>
      </c>
      <c r="L151" s="67" t="n">
        <v>250.8439036</v>
      </c>
      <c r="M151" s="67" t="n">
        <v>10.1069186218446</v>
      </c>
      <c r="N151" s="67" t="n">
        <v>39.8280802292264</v>
      </c>
      <c r="O151" s="67" t="n">
        <v>6.13590227365021</v>
      </c>
      <c r="P151" s="67" t="n">
        <v>12.6324268</v>
      </c>
      <c r="Q151" s="67" t="n">
        <v>33.0850368905377</v>
      </c>
      <c r="R151" s="67" t="n">
        <v>2.00573065902579</v>
      </c>
      <c r="S151" s="67" t="n">
        <v>38.607541317725</v>
      </c>
      <c r="T151" s="67" t="n">
        <v>1.8046324</v>
      </c>
      <c r="U151" s="67" t="n">
        <v>100</v>
      </c>
      <c r="V151" s="67" t="n">
        <v>0.286532951289398</v>
      </c>
      <c r="W151" s="67" t="n">
        <v>96.5157190379009</v>
      </c>
      <c r="X151" s="67" t="n">
        <v>7.2185296</v>
      </c>
      <c r="Y151" s="67" t="n">
        <v>56.4076074817766</v>
      </c>
      <c r="Z151" s="67" t="n">
        <v>1.14613180515759</v>
      </c>
      <c r="AA151" s="67" t="n">
        <v>57.1220328478198</v>
      </c>
    </row>
    <row r="152">
      <c r="A152" s="67" t="s">
        <v>110</v>
      </c>
      <c r="B152" s="67" t="s">
        <v>111</v>
      </c>
      <c r="C152" s="67" t="s">
        <v>17</v>
      </c>
      <c r="D152" s="67" t="n">
        <v>19.8509564</v>
      </c>
      <c r="E152" s="67" t="n">
        <v>24.97180980122</v>
      </c>
      <c r="F152" s="67" t="n">
        <v>3.92857142857143</v>
      </c>
      <c r="G152" s="67" t="n">
        <v>18.6781635726429</v>
      </c>
      <c r="H152" s="67" t="n">
        <v>221.9697852</v>
      </c>
      <c r="I152" s="67" t="n">
        <v>16.3834938411035</v>
      </c>
      <c r="J152" s="67" t="n">
        <v>43.9285714285714</v>
      </c>
      <c r="K152" s="67" t="n">
        <v>7.62541227962963</v>
      </c>
      <c r="L152" s="67" t="n">
        <v>212.9466232</v>
      </c>
      <c r="M152" s="67" t="n">
        <v>14.9603604271805</v>
      </c>
      <c r="N152" s="67" t="n">
        <v>42.1428571428571</v>
      </c>
      <c r="O152" s="67" t="n">
        <v>8.24008786679695</v>
      </c>
      <c r="P152" s="67" t="n">
        <v>18.046324</v>
      </c>
      <c r="Q152" s="67" t="n">
        <v>43.9007144278169</v>
      </c>
      <c r="R152" s="67" t="n">
        <v>3.57142857142857</v>
      </c>
      <c r="S152" s="67" t="n">
        <v>42.3081723444101</v>
      </c>
      <c r="T152" s="67" t="n">
        <v>5.4138972</v>
      </c>
      <c r="U152" s="67" t="n">
        <v>52.2232967867093</v>
      </c>
      <c r="V152" s="67" t="n">
        <v>1.07142857142857</v>
      </c>
      <c r="W152" s="67" t="n">
        <v>47.403842716252</v>
      </c>
      <c r="X152" s="67" t="n">
        <v>27.069486</v>
      </c>
      <c r="Y152" s="67" t="n">
        <v>34.2893215995531</v>
      </c>
      <c r="Z152" s="67" t="n">
        <v>5.35714285714286</v>
      </c>
      <c r="AA152" s="67" t="n">
        <v>29.5335830771579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484</v>
      </c>
    </row>
    <row r="162">
      <c r="A162" s="5" t="s">
        <v>26</v>
      </c>
      <c r="B162" s="5" t="s">
        <v>71</v>
      </c>
      <c r="C162" s="5" t="s">
        <v>11</v>
      </c>
      <c r="D162" s="5" t="s">
        <v>447</v>
      </c>
      <c r="E162" s="5" t="s">
        <v>448</v>
      </c>
      <c r="F162" s="5" t="s">
        <v>449</v>
      </c>
      <c r="G162" s="5" t="s">
        <v>450</v>
      </c>
      <c r="H162" s="5" t="s">
        <v>451</v>
      </c>
      <c r="I162" s="5" t="s">
        <v>452</v>
      </c>
      <c r="J162" s="5" t="s">
        <v>453</v>
      </c>
      <c r="K162" s="5" t="s">
        <v>454</v>
      </c>
      <c r="L162" s="5" t="s">
        <v>455</v>
      </c>
      <c r="M162" s="5" t="s">
        <v>456</v>
      </c>
      <c r="N162" s="5" t="s">
        <v>457</v>
      </c>
      <c r="O162" s="5" t="s">
        <v>458</v>
      </c>
      <c r="P162" s="5" t="s">
        <v>459</v>
      </c>
      <c r="Q162" s="5" t="s">
        <v>460</v>
      </c>
      <c r="R162" s="5" t="s">
        <v>461</v>
      </c>
      <c r="S162" s="5" t="s">
        <v>462</v>
      </c>
      <c r="T162" s="5" t="s">
        <v>463</v>
      </c>
      <c r="U162" s="5" t="s">
        <v>464</v>
      </c>
      <c r="V162" s="5" t="s">
        <v>465</v>
      </c>
      <c r="W162" s="5" t="s">
        <v>466</v>
      </c>
      <c r="X162" s="5" t="s">
        <v>467</v>
      </c>
      <c r="Y162" s="5" t="s">
        <v>468</v>
      </c>
      <c r="Z162" s="5" t="s">
        <v>469</v>
      </c>
      <c r="AA162" s="5" t="s">
        <v>470</v>
      </c>
    </row>
    <row r="163">
      <c r="A163" s="68" t="s">
        <v>72</v>
      </c>
      <c r="B163" s="68" t="s">
        <v>73</v>
      </c>
      <c r="C163" s="68" t="s">
        <v>16</v>
      </c>
      <c r="D163" s="68" t="n">
        <v>44.8035572</v>
      </c>
      <c r="E163" s="68" t="n">
        <v>71.1638546690995</v>
      </c>
      <c r="F163" s="68" t="n">
        <v>0.453944876040676</v>
      </c>
      <c r="G163" s="68" t="n">
        <v>70.9807792249414</v>
      </c>
      <c r="H163" s="68" t="n">
        <v>1576.4746622</v>
      </c>
      <c r="I163" s="68" t="n">
        <v>18.0689883526973</v>
      </c>
      <c r="J163" s="68" t="n">
        <v>15.9726735964091</v>
      </c>
      <c r="K163" s="68" t="n">
        <v>17.1951393522791</v>
      </c>
      <c r="L163" s="68" t="n">
        <v>5068.7622467</v>
      </c>
      <c r="M163" s="68" t="n">
        <v>14.6039161305094</v>
      </c>
      <c r="N163" s="68" t="n">
        <v>51.3561599470028</v>
      </c>
      <c r="O163" s="68" t="n">
        <v>8.31968719837058</v>
      </c>
      <c r="P163" s="68" t="n">
        <v>727.9212382</v>
      </c>
      <c r="Q163" s="68" t="n">
        <v>22.7799478699791</v>
      </c>
      <c r="R163" s="68" t="n">
        <v>7.37522056043519</v>
      </c>
      <c r="S163" s="68" t="n">
        <v>23.0219898952448</v>
      </c>
      <c r="T163" s="68" t="n">
        <v>386.7391946</v>
      </c>
      <c r="U163" s="68" t="n">
        <v>28.4338590943386</v>
      </c>
      <c r="V163" s="68" t="n">
        <v>3.9184003843509</v>
      </c>
      <c r="W163" s="68" t="n">
        <v>27.5825869369387</v>
      </c>
      <c r="X163" s="68" t="n">
        <v>2065.1224133</v>
      </c>
      <c r="Y163" s="68" t="n">
        <v>14.8244185783043</v>
      </c>
      <c r="Z163" s="68" t="n">
        <v>20.9236006357613</v>
      </c>
      <c r="AA163" s="68" t="n">
        <v>14.5649022891786</v>
      </c>
    </row>
    <row r="164">
      <c r="A164" s="68" t="s">
        <v>72</v>
      </c>
      <c r="B164" s="68" t="s">
        <v>73</v>
      </c>
      <c r="C164" s="68" t="s">
        <v>17</v>
      </c>
      <c r="D164" s="68" t="n">
        <v>1225.487657</v>
      </c>
      <c r="E164" s="68" t="n">
        <v>18.9217880437226</v>
      </c>
      <c r="F164" s="68" t="n">
        <v>0.556886233161896</v>
      </c>
      <c r="G164" s="68" t="n">
        <v>18.921186297011</v>
      </c>
      <c r="H164" s="68" t="n">
        <v>13219.6819807</v>
      </c>
      <c r="I164" s="68" t="n">
        <v>6.59683634708848</v>
      </c>
      <c r="J164" s="68" t="n">
        <v>6.0072893103241</v>
      </c>
      <c r="K164" s="68" t="n">
        <v>6.60871847657187</v>
      </c>
      <c r="L164" s="68" t="n">
        <v>39993.8228147</v>
      </c>
      <c r="M164" s="68" t="n">
        <v>3.42446742493486</v>
      </c>
      <c r="N164" s="68" t="n">
        <v>18.1739972734973</v>
      </c>
      <c r="O164" s="68" t="n">
        <v>3.40189691183578</v>
      </c>
      <c r="P164" s="68" t="n">
        <v>20436.9257716</v>
      </c>
      <c r="Q164" s="68" t="n">
        <v>4.35344455084745</v>
      </c>
      <c r="R164" s="68" t="n">
        <v>9.28695001157046</v>
      </c>
      <c r="S164" s="68" t="n">
        <v>4.37735961166947</v>
      </c>
      <c r="T164" s="68" t="n">
        <v>9904.0518515</v>
      </c>
      <c r="U164" s="68" t="n">
        <v>6.86116300413942</v>
      </c>
      <c r="V164" s="68" t="n">
        <v>4.50060030969528</v>
      </c>
      <c r="W164" s="68" t="n">
        <v>6.78137684103233</v>
      </c>
      <c r="X164" s="68" t="n">
        <v>135280.7144995</v>
      </c>
      <c r="Y164" s="68" t="n">
        <v>1.62169265868342</v>
      </c>
      <c r="Z164" s="68" t="n">
        <v>61.474276861751</v>
      </c>
      <c r="AA164" s="68" t="n">
        <v>1.38234985861263</v>
      </c>
    </row>
    <row r="165">
      <c r="A165" s="68" t="s">
        <v>74</v>
      </c>
      <c r="B165" s="68" t="s">
        <v>75</v>
      </c>
      <c r="C165" s="68" t="s">
        <v>16</v>
      </c>
      <c r="D165" s="68" t="n">
        <v>50.9056196</v>
      </c>
      <c r="E165" s="68" t="n">
        <v>37.9796053232327</v>
      </c>
      <c r="F165" s="68" t="n">
        <v>1.52515144813422</v>
      </c>
      <c r="G165" s="68" t="n">
        <v>37.8987770706267</v>
      </c>
      <c r="H165" s="68" t="n">
        <v>404.7831794</v>
      </c>
      <c r="I165" s="68" t="n">
        <v>19.1920399017439</v>
      </c>
      <c r="J165" s="68" t="n">
        <v>12.12745581123</v>
      </c>
      <c r="K165" s="68" t="n">
        <v>17.462593493023</v>
      </c>
      <c r="L165" s="68" t="n">
        <v>1647.4108324</v>
      </c>
      <c r="M165" s="68" t="n">
        <v>18.1635603585351</v>
      </c>
      <c r="N165" s="68" t="n">
        <v>49.3570461660164</v>
      </c>
      <c r="O165" s="68" t="n">
        <v>10.6698228143818</v>
      </c>
      <c r="P165" s="68" t="n">
        <v>436.7574591</v>
      </c>
      <c r="Q165" s="68" t="n">
        <v>22.0289626005531</v>
      </c>
      <c r="R165" s="68" t="n">
        <v>13.0854172184516</v>
      </c>
      <c r="S165" s="68" t="n">
        <v>19.0016125600762</v>
      </c>
      <c r="T165" s="68" t="n">
        <v>59.1315674</v>
      </c>
      <c r="U165" s="68" t="n">
        <v>40.8632440378025</v>
      </c>
      <c r="V165" s="68" t="n">
        <v>1.77160392819492</v>
      </c>
      <c r="W165" s="68" t="n">
        <v>42.206125325669</v>
      </c>
      <c r="X165" s="68" t="n">
        <v>738.7532865</v>
      </c>
      <c r="Y165" s="68" t="n">
        <v>23.0042399038342</v>
      </c>
      <c r="Z165" s="68" t="n">
        <v>22.1333254279728</v>
      </c>
      <c r="AA165" s="68" t="n">
        <v>21.6708464677244</v>
      </c>
    </row>
    <row r="166">
      <c r="A166" s="68" t="s">
        <v>74</v>
      </c>
      <c r="B166" s="68" t="s">
        <v>75</v>
      </c>
      <c r="C166" s="68" t="s">
        <v>17</v>
      </c>
      <c r="D166" s="68" t="n">
        <v>134.8229087</v>
      </c>
      <c r="E166" s="68" t="n">
        <v>29.2633394560664</v>
      </c>
      <c r="F166" s="68" t="n">
        <v>0.181422949961539</v>
      </c>
      <c r="G166" s="68" t="n">
        <v>29.5839437707474</v>
      </c>
      <c r="H166" s="68" t="n">
        <v>2193.4984394</v>
      </c>
      <c r="I166" s="68" t="n">
        <v>12.668740439699</v>
      </c>
      <c r="J166" s="68" t="n">
        <v>2.95165681744396</v>
      </c>
      <c r="K166" s="68" t="n">
        <v>12.7755609028014</v>
      </c>
      <c r="L166" s="68" t="n">
        <v>8481.2269047</v>
      </c>
      <c r="M166" s="68" t="n">
        <v>8.25646680268433</v>
      </c>
      <c r="N166" s="68" t="n">
        <v>11.412668805178</v>
      </c>
      <c r="O166" s="68" t="n">
        <v>8.39236221757639</v>
      </c>
      <c r="P166" s="68" t="n">
        <v>5841.0066686</v>
      </c>
      <c r="Q166" s="68" t="n">
        <v>8.16739573751315</v>
      </c>
      <c r="R166" s="68" t="n">
        <v>7.85988576259246</v>
      </c>
      <c r="S166" s="68" t="n">
        <v>8.29040936991781</v>
      </c>
      <c r="T166" s="68" t="n">
        <v>5490.1573533</v>
      </c>
      <c r="U166" s="68" t="n">
        <v>9.34854722060221</v>
      </c>
      <c r="V166" s="68" t="n">
        <v>7.38776927743825</v>
      </c>
      <c r="W166" s="68" t="n">
        <v>9.25620176789096</v>
      </c>
      <c r="X166" s="68" t="n">
        <v>52173.4297501</v>
      </c>
      <c r="Y166" s="68" t="n">
        <v>3.03774953729827</v>
      </c>
      <c r="Z166" s="68" t="n">
        <v>70.2065963873858</v>
      </c>
      <c r="AA166" s="68" t="n">
        <v>2.07904261316463</v>
      </c>
    </row>
    <row r="167">
      <c r="A167" s="68" t="s">
        <v>76</v>
      </c>
      <c r="B167" s="68" t="s">
        <v>77</v>
      </c>
      <c r="C167" s="68" t="s">
        <v>16</v>
      </c>
      <c r="D167" s="68" t="n">
        <v>121.2825652</v>
      </c>
      <c r="E167" s="68" t="n">
        <v>33.3642496200094</v>
      </c>
      <c r="F167" s="68" t="n">
        <v>1.97874707865163</v>
      </c>
      <c r="G167" s="68" t="n">
        <v>31.4075686765727</v>
      </c>
      <c r="H167" s="68" t="n">
        <v>1487.2283899</v>
      </c>
      <c r="I167" s="68" t="n">
        <v>11.7917789762165</v>
      </c>
      <c r="J167" s="68" t="n">
        <v>24.2644012925478</v>
      </c>
      <c r="K167" s="68" t="n">
        <v>8.37155638569941</v>
      </c>
      <c r="L167" s="68" t="n">
        <v>3450.8261274</v>
      </c>
      <c r="M167" s="68" t="n">
        <v>9.69912229653639</v>
      </c>
      <c r="N167" s="68" t="n">
        <v>56.3008550096816</v>
      </c>
      <c r="O167" s="68" t="n">
        <v>4.29210880388081</v>
      </c>
      <c r="P167" s="68" t="n">
        <v>391.3291344</v>
      </c>
      <c r="Q167" s="68" t="n">
        <v>18.5094800742873</v>
      </c>
      <c r="R167" s="68" t="n">
        <v>6.38460590117259</v>
      </c>
      <c r="S167" s="68" t="n">
        <v>18.8230094349324</v>
      </c>
      <c r="T167" s="68" t="n">
        <v>158.9342686</v>
      </c>
      <c r="U167" s="68" t="n">
        <v>32.3136196642938</v>
      </c>
      <c r="V167" s="68" t="n">
        <v>2.59304145794801</v>
      </c>
      <c r="W167" s="68" t="n">
        <v>32.0960230122074</v>
      </c>
      <c r="X167" s="68" t="n">
        <v>519.6601213</v>
      </c>
      <c r="Y167" s="68" t="n">
        <v>19.1275855882273</v>
      </c>
      <c r="Z167" s="68" t="n">
        <v>8.47834925999838</v>
      </c>
      <c r="AA167" s="68" t="n">
        <v>19.0084051659424</v>
      </c>
    </row>
    <row r="168">
      <c r="A168" s="68" t="s">
        <v>76</v>
      </c>
      <c r="B168" s="68" t="s">
        <v>77</v>
      </c>
      <c r="C168" s="68" t="s">
        <v>17</v>
      </c>
      <c r="D168" s="68" t="n">
        <v>723.9931419</v>
      </c>
      <c r="E168" s="68" t="n">
        <v>14.922858742761</v>
      </c>
      <c r="F168" s="68" t="n">
        <v>2.22088315305124</v>
      </c>
      <c r="G168" s="68" t="n">
        <v>14.8529724061581</v>
      </c>
      <c r="H168" s="68" t="n">
        <v>5001.3478268</v>
      </c>
      <c r="I168" s="68" t="n">
        <v>5.36629081362698</v>
      </c>
      <c r="J168" s="68" t="n">
        <v>15.341870645266</v>
      </c>
      <c r="K168" s="68" t="n">
        <v>5.29755531775685</v>
      </c>
      <c r="L168" s="68" t="n">
        <v>11539.4518624</v>
      </c>
      <c r="M168" s="68" t="n">
        <v>4.04004320081121</v>
      </c>
      <c r="N168" s="68" t="n">
        <v>35.3978135336946</v>
      </c>
      <c r="O168" s="68" t="n">
        <v>3.75578043784588</v>
      </c>
      <c r="P168" s="68" t="n">
        <v>3081.3500271</v>
      </c>
      <c r="Q168" s="68" t="n">
        <v>7.03956729021221</v>
      </c>
      <c r="R168" s="68" t="n">
        <v>9.4521867235941</v>
      </c>
      <c r="S168" s="68" t="n">
        <v>6.90229704161534</v>
      </c>
      <c r="T168" s="68" t="n">
        <v>1525.3384823</v>
      </c>
      <c r="U168" s="68" t="n">
        <v>9.26933771965215</v>
      </c>
      <c r="V168" s="68" t="n">
        <v>4.67904782792641</v>
      </c>
      <c r="W168" s="68" t="n">
        <v>9.1889498981185</v>
      </c>
      <c r="X168" s="68" t="n">
        <v>10727.8537891</v>
      </c>
      <c r="Y168" s="68" t="n">
        <v>5.53642211353604</v>
      </c>
      <c r="Z168" s="68" t="n">
        <v>32.9081981164676</v>
      </c>
      <c r="AA168" s="68" t="n">
        <v>4.92500625647521</v>
      </c>
    </row>
    <row r="169">
      <c r="A169" s="68" t="s">
        <v>78</v>
      </c>
      <c r="B169" s="68" t="s">
        <v>79</v>
      </c>
      <c r="C169" s="68" t="s">
        <v>16</v>
      </c>
      <c r="D169" s="68" t="n">
        <v>336.3541971</v>
      </c>
      <c r="E169" s="68" t="n">
        <v>41.7242862167032</v>
      </c>
      <c r="F169" s="68" t="n">
        <v>1.92683643916359</v>
      </c>
      <c r="G169" s="68" t="n">
        <v>40.4475516424526</v>
      </c>
      <c r="H169" s="68" t="n">
        <v>3479.2428952</v>
      </c>
      <c r="I169" s="68" t="n">
        <v>10.6708388070901</v>
      </c>
      <c r="J169" s="68" t="n">
        <v>19.9311679443062</v>
      </c>
      <c r="K169" s="68" t="n">
        <v>9.17501686399773</v>
      </c>
      <c r="L169" s="68" t="n">
        <v>10662.634768</v>
      </c>
      <c r="M169" s="68" t="n">
        <v>7.304990870161</v>
      </c>
      <c r="N169" s="68" t="n">
        <v>61.0818993359157</v>
      </c>
      <c r="O169" s="68" t="n">
        <v>4.08183974002774</v>
      </c>
      <c r="P169" s="68" t="n">
        <v>2153.552442</v>
      </c>
      <c r="Q169" s="68" t="n">
        <v>14.5131272455498</v>
      </c>
      <c r="R169" s="68" t="n">
        <v>12.3368263416129</v>
      </c>
      <c r="S169" s="68" t="n">
        <v>13.9826287339193</v>
      </c>
      <c r="T169" s="68" t="n">
        <v>413.0678474</v>
      </c>
      <c r="U169" s="68" t="n">
        <v>28.6670044088654</v>
      </c>
      <c r="V169" s="68" t="n">
        <v>2.36629775123797</v>
      </c>
      <c r="W169" s="68" t="n">
        <v>28.7114469691468</v>
      </c>
      <c r="X169" s="68" t="n">
        <v>411.4399498</v>
      </c>
      <c r="Y169" s="68" t="n">
        <v>30.1755996945018</v>
      </c>
      <c r="Z169" s="68" t="n">
        <v>2.35697218776366</v>
      </c>
      <c r="AA169" s="68" t="n">
        <v>30.3117529982345</v>
      </c>
    </row>
    <row r="170">
      <c r="A170" s="68" t="s">
        <v>78</v>
      </c>
      <c r="B170" s="68" t="s">
        <v>79</v>
      </c>
      <c r="C170" s="68" t="s">
        <v>17</v>
      </c>
      <c r="D170" s="68" t="n">
        <v>1999.7342228</v>
      </c>
      <c r="E170" s="68" t="n">
        <v>12.5335501998365</v>
      </c>
      <c r="F170" s="68" t="n">
        <v>1.69186025636308</v>
      </c>
      <c r="G170" s="68" t="n">
        <v>12.628762644899</v>
      </c>
      <c r="H170" s="68" t="n">
        <v>29505.8419014</v>
      </c>
      <c r="I170" s="68" t="n">
        <v>3.56656994250606</v>
      </c>
      <c r="J170" s="68" t="n">
        <v>24.9631979461821</v>
      </c>
      <c r="K170" s="68" t="n">
        <v>3.29260912754363</v>
      </c>
      <c r="L170" s="68" t="n">
        <v>53405.073907</v>
      </c>
      <c r="M170" s="68" t="n">
        <v>2.24523881749382</v>
      </c>
      <c r="N170" s="68" t="n">
        <v>45.1829653166979</v>
      </c>
      <c r="O170" s="68" t="n">
        <v>1.98956062938921</v>
      </c>
      <c r="P170" s="68" t="n">
        <v>18251.5456884</v>
      </c>
      <c r="Q170" s="68" t="n">
        <v>4.38547423311947</v>
      </c>
      <c r="R170" s="68" t="n">
        <v>15.4415843942314</v>
      </c>
      <c r="S170" s="68" t="n">
        <v>4.20110387085569</v>
      </c>
      <c r="T170" s="68" t="n">
        <v>4000.8806282</v>
      </c>
      <c r="U170" s="68" t="n">
        <v>9.79904540950066</v>
      </c>
      <c r="V170" s="68" t="n">
        <v>3.38491527930485</v>
      </c>
      <c r="W170" s="68" t="n">
        <v>9.66078757138403</v>
      </c>
      <c r="X170" s="68" t="n">
        <v>11034.2874876</v>
      </c>
      <c r="Y170" s="68" t="n">
        <v>5.7105533671003</v>
      </c>
      <c r="Z170" s="68" t="n">
        <v>9.33547680722067</v>
      </c>
      <c r="AA170" s="68" t="n">
        <v>5.59059563674976</v>
      </c>
    </row>
    <row r="171">
      <c r="A171" s="68" t="s">
        <v>80</v>
      </c>
      <c r="B171" s="68" t="s">
        <v>81</v>
      </c>
      <c r="C171" s="68" t="s">
        <v>16</v>
      </c>
      <c r="D171" s="68" t="n">
        <v>590.5207109</v>
      </c>
      <c r="E171" s="68" t="n">
        <v>22.6029250654054</v>
      </c>
      <c r="F171" s="68" t="n">
        <v>2.77885005545099</v>
      </c>
      <c r="G171" s="68" t="n">
        <v>21.6668383156507</v>
      </c>
      <c r="H171" s="68" t="n">
        <v>5883.7758736</v>
      </c>
      <c r="I171" s="68" t="n">
        <v>9.44447688980996</v>
      </c>
      <c r="J171" s="68" t="n">
        <v>27.6876502564926</v>
      </c>
      <c r="K171" s="68" t="n">
        <v>7.69792950108748</v>
      </c>
      <c r="L171" s="68" t="n">
        <v>11880.1971555</v>
      </c>
      <c r="M171" s="68" t="n">
        <v>6.32211995592846</v>
      </c>
      <c r="N171" s="68" t="n">
        <v>55.9053830203771</v>
      </c>
      <c r="O171" s="68" t="n">
        <v>4.00296908084901</v>
      </c>
      <c r="P171" s="68" t="n">
        <v>1748.9982967</v>
      </c>
      <c r="Q171" s="68" t="n">
        <v>16.0726711813545</v>
      </c>
      <c r="R171" s="68" t="n">
        <v>8.23037011921419</v>
      </c>
      <c r="S171" s="68" t="n">
        <v>15.479368607938</v>
      </c>
      <c r="T171" s="68" t="n">
        <v>533.1495718</v>
      </c>
      <c r="U171" s="68" t="n">
        <v>31.5551814960957</v>
      </c>
      <c r="V171" s="68" t="n">
        <v>2.50887511617012</v>
      </c>
      <c r="W171" s="68" t="n">
        <v>31.2261881516015</v>
      </c>
      <c r="X171" s="68" t="n">
        <v>613.9008503</v>
      </c>
      <c r="Y171" s="68" t="n">
        <v>28.4210108158599</v>
      </c>
      <c r="Z171" s="68" t="n">
        <v>2.88887143229503</v>
      </c>
      <c r="AA171" s="68" t="n">
        <v>27.8263057848192</v>
      </c>
    </row>
    <row r="172">
      <c r="A172" s="68" t="s">
        <v>80</v>
      </c>
      <c r="B172" s="68" t="s">
        <v>81</v>
      </c>
      <c r="C172" s="68" t="s">
        <v>17</v>
      </c>
      <c r="D172" s="68" t="n">
        <v>2757.9505469</v>
      </c>
      <c r="E172" s="68" t="n">
        <v>13.0341377632642</v>
      </c>
      <c r="F172" s="68" t="n">
        <v>2.63894549634503</v>
      </c>
      <c r="G172" s="68" t="n">
        <v>12.8622251825193</v>
      </c>
      <c r="H172" s="68" t="n">
        <v>30320.1442382</v>
      </c>
      <c r="I172" s="68" t="n">
        <v>3.32262452796212</v>
      </c>
      <c r="J172" s="68" t="n">
        <v>29.0118356820669</v>
      </c>
      <c r="K172" s="68" t="n">
        <v>3.11515028829413</v>
      </c>
      <c r="L172" s="68" t="n">
        <v>52842.7449576</v>
      </c>
      <c r="M172" s="68" t="n">
        <v>2.45079482403298</v>
      </c>
      <c r="N172" s="68" t="n">
        <v>50.5625903905751</v>
      </c>
      <c r="O172" s="68" t="n">
        <v>2.00364602135111</v>
      </c>
      <c r="P172" s="68" t="n">
        <v>11429.7581681</v>
      </c>
      <c r="Q172" s="68" t="n">
        <v>6.75028116331846</v>
      </c>
      <c r="R172" s="68" t="n">
        <v>10.9365662397114</v>
      </c>
      <c r="S172" s="68" t="n">
        <v>6.43002260763823</v>
      </c>
      <c r="T172" s="68" t="n">
        <v>2329.7694957</v>
      </c>
      <c r="U172" s="68" t="n">
        <v>13.9243661259508</v>
      </c>
      <c r="V172" s="68" t="n">
        <v>2.22924037746441</v>
      </c>
      <c r="W172" s="68" t="n">
        <v>14.0321604126571</v>
      </c>
      <c r="X172" s="68" t="n">
        <v>4829.2009313</v>
      </c>
      <c r="Y172" s="68" t="n">
        <v>10.1617551918515</v>
      </c>
      <c r="Z172" s="68" t="n">
        <v>4.62082181383705</v>
      </c>
      <c r="AA172" s="68" t="n">
        <v>10.0451382899656</v>
      </c>
    </row>
    <row r="173">
      <c r="A173" s="68" t="s">
        <v>82</v>
      </c>
      <c r="B173" s="68" t="s">
        <v>83</v>
      </c>
      <c r="C173" s="68" t="s">
        <v>16</v>
      </c>
      <c r="D173" s="68" t="n">
        <v>132.536241</v>
      </c>
      <c r="E173" s="68" t="n">
        <v>71.3432536633572</v>
      </c>
      <c r="F173" s="68" t="n">
        <v>1.65530429051325</v>
      </c>
      <c r="G173" s="68" t="n">
        <v>70.0184863684082</v>
      </c>
      <c r="H173" s="68" t="n">
        <v>811.2953046</v>
      </c>
      <c r="I173" s="68" t="n">
        <v>25.0588220262767</v>
      </c>
      <c r="J173" s="68" t="n">
        <v>10.1326292978057</v>
      </c>
      <c r="K173" s="68" t="n">
        <v>22.4944583395985</v>
      </c>
      <c r="L173" s="68" t="n">
        <v>4779.5637462</v>
      </c>
      <c r="M173" s="68" t="n">
        <v>13.3747100835024</v>
      </c>
      <c r="N173" s="68" t="n">
        <v>59.694105673832</v>
      </c>
      <c r="O173" s="68" t="n">
        <v>7.86102716047915</v>
      </c>
      <c r="P173" s="68" t="n">
        <v>1333.1553389</v>
      </c>
      <c r="Q173" s="68" t="n">
        <v>20.7754106056312</v>
      </c>
      <c r="R173" s="68" t="n">
        <v>16.6503722736623</v>
      </c>
      <c r="S173" s="68" t="n">
        <v>20.8247339673455</v>
      </c>
      <c r="T173" s="68" t="n">
        <v>89.205638</v>
      </c>
      <c r="U173" s="68" t="n">
        <v>69.8705656580883</v>
      </c>
      <c r="V173" s="68" t="n">
        <v>1.11412904278289</v>
      </c>
      <c r="W173" s="68" t="n">
        <v>70.6481580790796</v>
      </c>
      <c r="X173" s="68" t="n">
        <v>861.0036823</v>
      </c>
      <c r="Y173" s="68" t="n">
        <v>30.6352967315481</v>
      </c>
      <c r="Z173" s="68" t="n">
        <v>10.7534594214039</v>
      </c>
      <c r="AA173" s="68" t="n">
        <v>29.2752205792309</v>
      </c>
    </row>
    <row r="174">
      <c r="A174" s="68" t="s">
        <v>82</v>
      </c>
      <c r="B174" s="68" t="s">
        <v>83</v>
      </c>
      <c r="C174" s="68" t="s">
        <v>17</v>
      </c>
      <c r="D174" s="68" t="n">
        <v>640.8881221</v>
      </c>
      <c r="E174" s="68" t="n">
        <v>24.8328698868103</v>
      </c>
      <c r="F174" s="68" t="n">
        <v>1.02665139436716</v>
      </c>
      <c r="G174" s="68" t="n">
        <v>24.8470689778271</v>
      </c>
      <c r="H174" s="68" t="n">
        <v>10346.6347013</v>
      </c>
      <c r="I174" s="68" t="n">
        <v>6.64756295306389</v>
      </c>
      <c r="J174" s="68" t="n">
        <v>16.5744793463965</v>
      </c>
      <c r="K174" s="68" t="n">
        <v>6.80851102566664</v>
      </c>
      <c r="L174" s="68" t="n">
        <v>29614.0616165</v>
      </c>
      <c r="M174" s="68" t="n">
        <v>3.54540085465809</v>
      </c>
      <c r="N174" s="68" t="n">
        <v>47.4393526780184</v>
      </c>
      <c r="O174" s="68" t="n">
        <v>3.34033851574318</v>
      </c>
      <c r="P174" s="68" t="n">
        <v>9376.7620274</v>
      </c>
      <c r="Q174" s="68" t="n">
        <v>8.16986425834158</v>
      </c>
      <c r="R174" s="68" t="n">
        <v>15.0208210733186</v>
      </c>
      <c r="S174" s="68" t="n">
        <v>7.82912872443799</v>
      </c>
      <c r="T174" s="68" t="n">
        <v>2627.4188235</v>
      </c>
      <c r="U174" s="68" t="n">
        <v>14.6043839306773</v>
      </c>
      <c r="V174" s="68" t="n">
        <v>4.20891432641018</v>
      </c>
      <c r="W174" s="68" t="n">
        <v>14.8614777727756</v>
      </c>
      <c r="X174" s="68" t="n">
        <v>9819.331058</v>
      </c>
      <c r="Y174" s="68" t="n">
        <v>10.0737867395999</v>
      </c>
      <c r="Z174" s="68" t="n">
        <v>15.7297811814891</v>
      </c>
      <c r="AA174" s="68" t="n">
        <v>9.64958327017792</v>
      </c>
    </row>
    <row r="175">
      <c r="A175" s="68" t="s">
        <v>84</v>
      </c>
      <c r="B175" s="68" t="s">
        <v>85</v>
      </c>
      <c r="C175" s="68" t="s">
        <v>16</v>
      </c>
      <c r="D175" s="68" t="n">
        <v>419.9685598</v>
      </c>
      <c r="E175" s="68" t="n">
        <v>40.063000466542</v>
      </c>
      <c r="F175" s="68" t="n">
        <v>1.52073728693761</v>
      </c>
      <c r="G175" s="68" t="n">
        <v>39.8394156132512</v>
      </c>
      <c r="H175" s="68" t="n">
        <v>5542.0765336</v>
      </c>
      <c r="I175" s="68" t="n">
        <v>12.8703136348542</v>
      </c>
      <c r="J175" s="68" t="n">
        <v>20.068269957449</v>
      </c>
      <c r="K175" s="68" t="n">
        <v>10.4548898092185</v>
      </c>
      <c r="L175" s="68" t="n">
        <v>17046.601033</v>
      </c>
      <c r="M175" s="68" t="n">
        <v>8.84986669503409</v>
      </c>
      <c r="N175" s="68" t="n">
        <v>61.7270059901097</v>
      </c>
      <c r="O175" s="68" t="n">
        <v>4.54715292760537</v>
      </c>
      <c r="P175" s="68" t="n">
        <v>2657.1822067</v>
      </c>
      <c r="Q175" s="68" t="n">
        <v>16.2594903448724</v>
      </c>
      <c r="R175" s="68" t="n">
        <v>9.62185374505232</v>
      </c>
      <c r="S175" s="68" t="n">
        <v>15.9348305448653</v>
      </c>
      <c r="T175" s="68" t="n">
        <v>510.2139674</v>
      </c>
      <c r="U175" s="68" t="n">
        <v>36.4808788558266</v>
      </c>
      <c r="V175" s="68" t="n">
        <v>1.8475225976703</v>
      </c>
      <c r="W175" s="68" t="n">
        <v>36.7176913594589</v>
      </c>
      <c r="X175" s="68" t="n">
        <v>1440.0728173</v>
      </c>
      <c r="Y175" s="68" t="n">
        <v>24.6983078207439</v>
      </c>
      <c r="Z175" s="68" t="n">
        <v>5.21461042278101</v>
      </c>
      <c r="AA175" s="68" t="n">
        <v>23.2103149182479</v>
      </c>
    </row>
    <row r="176">
      <c r="A176" s="68" t="s">
        <v>84</v>
      </c>
      <c r="B176" s="68" t="s">
        <v>85</v>
      </c>
      <c r="C176" s="68" t="s">
        <v>17</v>
      </c>
      <c r="D176" s="68" t="n">
        <v>2191.3216014</v>
      </c>
      <c r="E176" s="68" t="n">
        <v>17.6972317051236</v>
      </c>
      <c r="F176" s="68" t="n">
        <v>1.06335402907819</v>
      </c>
      <c r="G176" s="68" t="n">
        <v>17.640036526616</v>
      </c>
      <c r="H176" s="68" t="n">
        <v>49971.1260692</v>
      </c>
      <c r="I176" s="68" t="n">
        <v>3.47877633865652</v>
      </c>
      <c r="J176" s="68" t="n">
        <v>24.2488360491265</v>
      </c>
      <c r="K176" s="68" t="n">
        <v>3.40693596260466</v>
      </c>
      <c r="L176" s="68" t="n">
        <v>103620.0809361</v>
      </c>
      <c r="M176" s="68" t="n">
        <v>2.32845027497279</v>
      </c>
      <c r="N176" s="68" t="n">
        <v>50.2823640703468</v>
      </c>
      <c r="O176" s="68" t="n">
        <v>1.921613231503</v>
      </c>
      <c r="P176" s="68" t="n">
        <v>30183.4414834</v>
      </c>
      <c r="Q176" s="68" t="n">
        <v>5.00865612490862</v>
      </c>
      <c r="R176" s="68" t="n">
        <v>14.6467246488666</v>
      </c>
      <c r="S176" s="68" t="n">
        <v>4.86956812995605</v>
      </c>
      <c r="T176" s="68" t="n">
        <v>6059.7281742</v>
      </c>
      <c r="U176" s="68" t="n">
        <v>11.6065634561215</v>
      </c>
      <c r="V176" s="68" t="n">
        <v>2.94052519038623</v>
      </c>
      <c r="W176" s="68" t="n">
        <v>11.4658292449406</v>
      </c>
      <c r="X176" s="68" t="n">
        <v>14050.6922394</v>
      </c>
      <c r="Y176" s="68" t="n">
        <v>7.59610323547723</v>
      </c>
      <c r="Z176" s="68" t="n">
        <v>6.81819601219565</v>
      </c>
      <c r="AA176" s="68" t="n">
        <v>7.562896781191</v>
      </c>
    </row>
    <row r="177">
      <c r="A177" s="68" t="s">
        <v>86</v>
      </c>
      <c r="B177" s="68" t="s">
        <v>87</v>
      </c>
      <c r="C177" s="68" t="s">
        <v>16</v>
      </c>
      <c r="D177" s="68" t="n">
        <v>373.5657813</v>
      </c>
      <c r="E177" s="68" t="n">
        <v>30.8512332843791</v>
      </c>
      <c r="F177" s="68" t="n">
        <v>1.35427935385178</v>
      </c>
      <c r="G177" s="68" t="n">
        <v>30.8160029863453</v>
      </c>
      <c r="H177" s="68" t="n">
        <v>3963.2084633</v>
      </c>
      <c r="I177" s="68" t="n">
        <v>10.9282721133107</v>
      </c>
      <c r="J177" s="68" t="n">
        <v>14.3677276279958</v>
      </c>
      <c r="K177" s="68" t="n">
        <v>9.88683688876025</v>
      </c>
      <c r="L177" s="68" t="n">
        <v>15946.0927718</v>
      </c>
      <c r="M177" s="68" t="n">
        <v>5.45012337510087</v>
      </c>
      <c r="N177" s="68" t="n">
        <v>57.8089999043869</v>
      </c>
      <c r="O177" s="68" t="n">
        <v>3.37778796627984</v>
      </c>
      <c r="P177" s="68" t="n">
        <v>4115.8364948</v>
      </c>
      <c r="Q177" s="68" t="n">
        <v>10.552172138767</v>
      </c>
      <c r="R177" s="68" t="n">
        <v>14.9210464870202</v>
      </c>
      <c r="S177" s="68" t="n">
        <v>9.72605164373446</v>
      </c>
      <c r="T177" s="68" t="n">
        <v>669.3102984</v>
      </c>
      <c r="U177" s="68" t="n">
        <v>25.9048986979435</v>
      </c>
      <c r="V177" s="68" t="n">
        <v>2.42643508537942</v>
      </c>
      <c r="W177" s="68" t="n">
        <v>25.4569397873726</v>
      </c>
      <c r="X177" s="68" t="n">
        <v>2516.0869328</v>
      </c>
      <c r="Y177" s="68" t="n">
        <v>14.2755036968159</v>
      </c>
      <c r="Z177" s="68" t="n">
        <v>9.12151154136585</v>
      </c>
      <c r="AA177" s="68" t="n">
        <v>13.5438981865538</v>
      </c>
    </row>
    <row r="178">
      <c r="A178" s="68" t="s">
        <v>86</v>
      </c>
      <c r="B178" s="68" t="s">
        <v>87</v>
      </c>
      <c r="C178" s="68" t="s">
        <v>17</v>
      </c>
      <c r="D178" s="68" t="n">
        <v>2682.2669727</v>
      </c>
      <c r="E178" s="68" t="n">
        <v>12.444129523188</v>
      </c>
      <c r="F178" s="68" t="n">
        <v>0.794746368789424</v>
      </c>
      <c r="G178" s="68" t="n">
        <v>12.4478287942593</v>
      </c>
      <c r="H178" s="68" t="n">
        <v>53430.5737023</v>
      </c>
      <c r="I178" s="68" t="n">
        <v>3.06781503245252</v>
      </c>
      <c r="J178" s="68" t="n">
        <v>15.8312930310192</v>
      </c>
      <c r="K178" s="68" t="n">
        <v>3.0425183153947</v>
      </c>
      <c r="L178" s="68" t="n">
        <v>139319.4467368</v>
      </c>
      <c r="M178" s="68" t="n">
        <v>1.84714254023843</v>
      </c>
      <c r="N178" s="68" t="n">
        <v>41.2798671880032</v>
      </c>
      <c r="O178" s="68" t="n">
        <v>1.73599194803267</v>
      </c>
      <c r="P178" s="68" t="n">
        <v>56708.868856</v>
      </c>
      <c r="Q178" s="68" t="n">
        <v>3.02894237143842</v>
      </c>
      <c r="R178" s="68" t="n">
        <v>16.8026404754537</v>
      </c>
      <c r="S178" s="68" t="n">
        <v>2.92302693060391</v>
      </c>
      <c r="T178" s="68" t="n">
        <v>16251.0495209</v>
      </c>
      <c r="U178" s="68" t="n">
        <v>5.78139601756583</v>
      </c>
      <c r="V178" s="68" t="n">
        <v>4.81512941374047</v>
      </c>
      <c r="W178" s="68" t="n">
        <v>5.71812582330594</v>
      </c>
      <c r="X178" s="68" t="n">
        <v>69107.539795</v>
      </c>
      <c r="Y178" s="68" t="n">
        <v>3.43199812215225</v>
      </c>
      <c r="Z178" s="68" t="n">
        <v>20.476323522994</v>
      </c>
      <c r="AA178" s="68" t="n">
        <v>3.32617748720072</v>
      </c>
    </row>
    <row r="179">
      <c r="A179" s="68" t="s">
        <v>88</v>
      </c>
      <c r="B179" s="68" t="s">
        <v>89</v>
      </c>
      <c r="C179" s="68" t="s">
        <v>16</v>
      </c>
      <c r="D179" s="68" t="n">
        <v>88.588381</v>
      </c>
      <c r="E179" s="68" t="n">
        <v>66.339955309496</v>
      </c>
      <c r="F179" s="68" t="n">
        <v>1.18855459218127</v>
      </c>
      <c r="G179" s="68" t="n">
        <v>66.867958734238</v>
      </c>
      <c r="H179" s="68" t="n">
        <v>867.5693224</v>
      </c>
      <c r="I179" s="68" t="n">
        <v>20.2172841762641</v>
      </c>
      <c r="J179" s="68" t="n">
        <v>11.6398278254359</v>
      </c>
      <c r="K179" s="68" t="n">
        <v>18.1424508123861</v>
      </c>
      <c r="L179" s="68" t="n">
        <v>4221.3737377</v>
      </c>
      <c r="M179" s="68" t="n">
        <v>13.9999035450729</v>
      </c>
      <c r="N179" s="68" t="n">
        <v>56.6364695304315</v>
      </c>
      <c r="O179" s="68" t="n">
        <v>6.60308284959134</v>
      </c>
      <c r="P179" s="68" t="n">
        <v>1117.380072</v>
      </c>
      <c r="Q179" s="68" t="n">
        <v>18.5008059872245</v>
      </c>
      <c r="R179" s="68" t="n">
        <v>14.9914379379779</v>
      </c>
      <c r="S179" s="68" t="n">
        <v>17.6735534608922</v>
      </c>
      <c r="T179" s="68" t="n">
        <v>193.7925877</v>
      </c>
      <c r="U179" s="68" t="n">
        <v>51.9077530996839</v>
      </c>
      <c r="V179" s="68" t="n">
        <v>2.60003701886737</v>
      </c>
      <c r="W179" s="68" t="n">
        <v>48.7888165599448</v>
      </c>
      <c r="X179" s="68" t="n">
        <v>964.7508421</v>
      </c>
      <c r="Y179" s="68" t="n">
        <v>18.2751857937076</v>
      </c>
      <c r="Z179" s="68" t="n">
        <v>12.9436730951061</v>
      </c>
      <c r="AA179" s="68" t="n">
        <v>19.2465859863971</v>
      </c>
    </row>
    <row r="180">
      <c r="A180" s="68" t="s">
        <v>88</v>
      </c>
      <c r="B180" s="68" t="s">
        <v>89</v>
      </c>
      <c r="C180" s="68" t="s">
        <v>17</v>
      </c>
      <c r="D180" s="68" t="n">
        <v>860.9045562</v>
      </c>
      <c r="E180" s="68" t="n">
        <v>20.557366102855</v>
      </c>
      <c r="F180" s="68" t="n">
        <v>0.617917933313671</v>
      </c>
      <c r="G180" s="68" t="n">
        <v>20.6449209898697</v>
      </c>
      <c r="H180" s="68" t="n">
        <v>15164.6059423</v>
      </c>
      <c r="I180" s="68" t="n">
        <v>5.65176401969628</v>
      </c>
      <c r="J180" s="68" t="n">
        <v>10.8844608800111</v>
      </c>
      <c r="K180" s="68" t="n">
        <v>5.66831588154811</v>
      </c>
      <c r="L180" s="68" t="n">
        <v>41823.7799773</v>
      </c>
      <c r="M180" s="68" t="n">
        <v>2.69520873640452</v>
      </c>
      <c r="N180" s="68" t="n">
        <v>30.0191972511005</v>
      </c>
      <c r="O180" s="68" t="n">
        <v>2.68200202568544</v>
      </c>
      <c r="P180" s="68" t="n">
        <v>21831.9826657</v>
      </c>
      <c r="Q180" s="68" t="n">
        <v>3.92309635937434</v>
      </c>
      <c r="R180" s="68" t="n">
        <v>15.6699990861649</v>
      </c>
      <c r="S180" s="68" t="n">
        <v>3.84786519516544</v>
      </c>
      <c r="T180" s="68" t="n">
        <v>5124.6677838</v>
      </c>
      <c r="U180" s="68" t="n">
        <v>7.88609683439894</v>
      </c>
      <c r="V180" s="68" t="n">
        <v>3.67825225581591</v>
      </c>
      <c r="W180" s="68" t="n">
        <v>7.86683603338015</v>
      </c>
      <c r="X180" s="68" t="n">
        <v>54517.50476</v>
      </c>
      <c r="Y180" s="68" t="n">
        <v>2.41971985891474</v>
      </c>
      <c r="Z180" s="68" t="n">
        <v>39.1301725935939</v>
      </c>
      <c r="AA180" s="68" t="n">
        <v>2.20923795928502</v>
      </c>
    </row>
    <row r="181">
      <c r="A181" s="68" t="s">
        <v>90</v>
      </c>
      <c r="B181" s="68" t="s">
        <v>91</v>
      </c>
      <c r="C181" s="68" t="s">
        <v>16</v>
      </c>
      <c r="D181" s="68" t="n">
        <v>181.483384</v>
      </c>
      <c r="E181" s="68" t="n">
        <v>58.7051480558796</v>
      </c>
      <c r="F181" s="68" t="n">
        <v>0.972105360370292</v>
      </c>
      <c r="G181" s="68" t="n">
        <v>58.4412781565888</v>
      </c>
      <c r="H181" s="68" t="n">
        <v>2760.1399071</v>
      </c>
      <c r="I181" s="68" t="n">
        <v>15.2400956276242</v>
      </c>
      <c r="J181" s="68" t="n">
        <v>14.7845314536557</v>
      </c>
      <c r="K181" s="68" t="n">
        <v>13.3802230513516</v>
      </c>
      <c r="L181" s="68" t="n">
        <v>10056.1347998</v>
      </c>
      <c r="M181" s="68" t="n">
        <v>11.1418600891336</v>
      </c>
      <c r="N181" s="68" t="n">
        <v>53.865110557404</v>
      </c>
      <c r="O181" s="68" t="n">
        <v>5.55353005332196</v>
      </c>
      <c r="P181" s="68" t="n">
        <v>2823.9766029</v>
      </c>
      <c r="Q181" s="68" t="n">
        <v>15.767518727332</v>
      </c>
      <c r="R181" s="68" t="n">
        <v>15.1264690614287</v>
      </c>
      <c r="S181" s="68" t="n">
        <v>14.1752018179469</v>
      </c>
      <c r="T181" s="68" t="n">
        <v>689.83448</v>
      </c>
      <c r="U181" s="68" t="n">
        <v>29.0023171063231</v>
      </c>
      <c r="V181" s="68" t="n">
        <v>3.69505891391276</v>
      </c>
      <c r="W181" s="68" t="n">
        <v>29.2321039219521</v>
      </c>
      <c r="X181" s="68" t="n">
        <v>2157.5372213</v>
      </c>
      <c r="Y181" s="68" t="n">
        <v>16.020026496801</v>
      </c>
      <c r="Z181" s="68" t="n">
        <v>11.5567246532286</v>
      </c>
      <c r="AA181" s="68" t="n">
        <v>15.4604917175881</v>
      </c>
    </row>
    <row r="182">
      <c r="A182" s="68" t="s">
        <v>90</v>
      </c>
      <c r="B182" s="68" t="s">
        <v>91</v>
      </c>
      <c r="C182" s="68" t="s">
        <v>17</v>
      </c>
      <c r="D182" s="68" t="n">
        <v>1850.3426916</v>
      </c>
      <c r="E182" s="68" t="n">
        <v>16.2085518559808</v>
      </c>
      <c r="F182" s="68" t="n">
        <v>0.664147221184794</v>
      </c>
      <c r="G182" s="68" t="n">
        <v>16.2055040917134</v>
      </c>
      <c r="H182" s="68" t="n">
        <v>34504.1445423</v>
      </c>
      <c r="I182" s="68" t="n">
        <v>3.94793899517057</v>
      </c>
      <c r="J182" s="68" t="n">
        <v>12.384641948304</v>
      </c>
      <c r="K182" s="68" t="n">
        <v>3.99935157899294</v>
      </c>
      <c r="L182" s="68" t="n">
        <v>96384.7501532</v>
      </c>
      <c r="M182" s="68" t="n">
        <v>2.36176961880788</v>
      </c>
      <c r="N182" s="68" t="n">
        <v>34.5955720902086</v>
      </c>
      <c r="O182" s="68" t="n">
        <v>2.21050337980935</v>
      </c>
      <c r="P182" s="68" t="n">
        <v>48297.8257459</v>
      </c>
      <c r="Q182" s="68" t="n">
        <v>3.23729567154227</v>
      </c>
      <c r="R182" s="68" t="n">
        <v>17.3356356657749</v>
      </c>
      <c r="S182" s="68" t="n">
        <v>3.1629521900366</v>
      </c>
      <c r="T182" s="68" t="n">
        <v>13708.5596182</v>
      </c>
      <c r="U182" s="68" t="n">
        <v>6.52817520197908</v>
      </c>
      <c r="V182" s="68" t="n">
        <v>4.92044085574273</v>
      </c>
      <c r="W182" s="68" t="n">
        <v>6.45364720139037</v>
      </c>
      <c r="X182" s="68" t="n">
        <v>83858.6734919</v>
      </c>
      <c r="Y182" s="68" t="n">
        <v>3.16705573354671</v>
      </c>
      <c r="Z182" s="68" t="n">
        <v>30.099562218785</v>
      </c>
      <c r="AA182" s="68" t="n">
        <v>3.01160980645167</v>
      </c>
    </row>
    <row r="183">
      <c r="A183" s="68" t="s">
        <v>92</v>
      </c>
      <c r="B183" s="68" t="s">
        <v>93</v>
      </c>
      <c r="C183" s="68" t="s">
        <v>16</v>
      </c>
      <c r="D183" s="68" t="n">
        <v>206.6140881</v>
      </c>
      <c r="E183" s="68" t="n">
        <v>67.9451491034997</v>
      </c>
      <c r="F183" s="68" t="n">
        <v>0.644384220386437</v>
      </c>
      <c r="G183" s="68" t="n">
        <v>67.8455182602418</v>
      </c>
      <c r="H183" s="68" t="n">
        <v>4903.8673129</v>
      </c>
      <c r="I183" s="68" t="n">
        <v>15.2172971234009</v>
      </c>
      <c r="J183" s="68" t="n">
        <v>15.294091242085</v>
      </c>
      <c r="K183" s="68" t="n">
        <v>12.9562859801282</v>
      </c>
      <c r="L183" s="68" t="n">
        <v>17107.5276646</v>
      </c>
      <c r="M183" s="68" t="n">
        <v>10.2926730983976</v>
      </c>
      <c r="N183" s="68" t="n">
        <v>53.3546428429275</v>
      </c>
      <c r="O183" s="68" t="n">
        <v>5.86112719936137</v>
      </c>
      <c r="P183" s="68" t="n">
        <v>3715.4656649</v>
      </c>
      <c r="Q183" s="68" t="n">
        <v>16.5223587441061</v>
      </c>
      <c r="R183" s="68" t="n">
        <v>11.5877260251991</v>
      </c>
      <c r="S183" s="68" t="n">
        <v>15.3978449970004</v>
      </c>
      <c r="T183" s="68" t="n">
        <v>987.3114764</v>
      </c>
      <c r="U183" s="68" t="n">
        <v>30.7478591403089</v>
      </c>
      <c r="V183" s="68" t="n">
        <v>3.07920888574972</v>
      </c>
      <c r="W183" s="68" t="n">
        <v>30.8027143151422</v>
      </c>
      <c r="X183" s="68" t="n">
        <v>5143.0169657</v>
      </c>
      <c r="Y183" s="68" t="n">
        <v>14.4720072661401</v>
      </c>
      <c r="Z183" s="68" t="n">
        <v>16.0399467836521</v>
      </c>
      <c r="AA183" s="68" t="n">
        <v>12.8268800807275</v>
      </c>
    </row>
    <row r="184">
      <c r="A184" s="68" t="s">
        <v>92</v>
      </c>
      <c r="B184" s="68" t="s">
        <v>93</v>
      </c>
      <c r="C184" s="68" t="s">
        <v>17</v>
      </c>
      <c r="D184" s="68" t="n">
        <v>3127.8660187</v>
      </c>
      <c r="E184" s="68" t="n">
        <v>16.6396583510653</v>
      </c>
      <c r="F184" s="68" t="n">
        <v>0.757278806220907</v>
      </c>
      <c r="G184" s="68" t="n">
        <v>16.6037292627006</v>
      </c>
      <c r="H184" s="68" t="n">
        <v>42570.5378245</v>
      </c>
      <c r="I184" s="68" t="n">
        <v>5.55274805693371</v>
      </c>
      <c r="J184" s="68" t="n">
        <v>10.3066326598343</v>
      </c>
      <c r="K184" s="68" t="n">
        <v>5.54497928819724</v>
      </c>
      <c r="L184" s="68" t="n">
        <v>121334.9474651</v>
      </c>
      <c r="M184" s="68" t="n">
        <v>2.72709512590084</v>
      </c>
      <c r="N184" s="68" t="n">
        <v>29.3760613849554</v>
      </c>
      <c r="O184" s="68" t="n">
        <v>2.56266236172206</v>
      </c>
      <c r="P184" s="68" t="n">
        <v>60848.9857327</v>
      </c>
      <c r="Q184" s="68" t="n">
        <v>3.81436850072503</v>
      </c>
      <c r="R184" s="68" t="n">
        <v>14.7319760501006</v>
      </c>
      <c r="S184" s="68" t="n">
        <v>3.75230289868462</v>
      </c>
      <c r="T184" s="68" t="n">
        <v>17959.9538331</v>
      </c>
      <c r="U184" s="68" t="n">
        <v>6.4804544560069</v>
      </c>
      <c r="V184" s="68" t="n">
        <v>4.34823368942295</v>
      </c>
      <c r="W184" s="68" t="n">
        <v>6.44116123614971</v>
      </c>
      <c r="X184" s="68" t="n">
        <v>167197.9253587</v>
      </c>
      <c r="Y184" s="68" t="n">
        <v>1.99737454553174</v>
      </c>
      <c r="Z184" s="68" t="n">
        <v>40.4798174094658</v>
      </c>
      <c r="AA184" s="68" t="n">
        <v>1.94385245095334</v>
      </c>
    </row>
    <row r="185">
      <c r="A185" s="68" t="s">
        <v>94</v>
      </c>
      <c r="B185" s="68" t="s">
        <v>95</v>
      </c>
      <c r="C185" s="68" t="s">
        <v>16</v>
      </c>
      <c r="D185" s="68"/>
      <c r="E185" s="68"/>
      <c r="F185" s="68"/>
      <c r="G185" s="68"/>
      <c r="H185" s="68" t="n">
        <v>527.3128981</v>
      </c>
      <c r="I185" s="68" t="n">
        <v>25.6325060631042</v>
      </c>
      <c r="J185" s="68" t="n">
        <v>18.7125556716267</v>
      </c>
      <c r="K185" s="68" t="n">
        <v>21.7480159619075</v>
      </c>
      <c r="L185" s="68" t="n">
        <v>1385.1471904</v>
      </c>
      <c r="M185" s="68" t="n">
        <v>21.6131711795365</v>
      </c>
      <c r="N185" s="68" t="n">
        <v>49.1542004892167</v>
      </c>
      <c r="O185" s="68" t="n">
        <v>12.6046156622278</v>
      </c>
      <c r="P185" s="68" t="n">
        <v>526.716069</v>
      </c>
      <c r="Q185" s="68" t="n">
        <v>25.4376088574572</v>
      </c>
      <c r="R185" s="68" t="n">
        <v>18.6913762204878</v>
      </c>
      <c r="S185" s="68" t="n">
        <v>22.343656880441</v>
      </c>
      <c r="T185" s="68" t="n">
        <v>73.2969872</v>
      </c>
      <c r="U185" s="68" t="n">
        <v>61.0888126576942</v>
      </c>
      <c r="V185" s="68" t="n">
        <v>2.6010627816701</v>
      </c>
      <c r="W185" s="68" t="n">
        <v>61.2293383532245</v>
      </c>
      <c r="X185" s="68" t="n">
        <v>305.4898709</v>
      </c>
      <c r="Y185" s="68" t="n">
        <v>30.3266286809869</v>
      </c>
      <c r="Z185" s="68" t="n">
        <v>10.8408048369987</v>
      </c>
      <c r="AA185" s="68" t="n">
        <v>29.9350606868043</v>
      </c>
    </row>
    <row r="186">
      <c r="A186" s="68" t="s">
        <v>94</v>
      </c>
      <c r="B186" s="68" t="s">
        <v>95</v>
      </c>
      <c r="C186" s="68" t="s">
        <v>17</v>
      </c>
      <c r="D186" s="68" t="n">
        <v>186.1328744</v>
      </c>
      <c r="E186" s="68" t="n">
        <v>37.5066957826001</v>
      </c>
      <c r="F186" s="68" t="n">
        <v>0.347135954028805</v>
      </c>
      <c r="G186" s="68" t="n">
        <v>37.5350036874278</v>
      </c>
      <c r="H186" s="68" t="n">
        <v>4052.652047</v>
      </c>
      <c r="I186" s="68" t="n">
        <v>10.6014702901815</v>
      </c>
      <c r="J186" s="68" t="n">
        <v>7.55815564132358</v>
      </c>
      <c r="K186" s="68" t="n">
        <v>10.7046938764913</v>
      </c>
      <c r="L186" s="68" t="n">
        <v>13737.5343012</v>
      </c>
      <c r="M186" s="68" t="n">
        <v>5.23354953088542</v>
      </c>
      <c r="N186" s="68" t="n">
        <v>25.6203644360122</v>
      </c>
      <c r="O186" s="68" t="n">
        <v>5.15234470314519</v>
      </c>
      <c r="P186" s="68" t="n">
        <v>8007.1160947</v>
      </c>
      <c r="Q186" s="68" t="n">
        <v>5.50230322230503</v>
      </c>
      <c r="R186" s="68" t="n">
        <v>14.9331916434053</v>
      </c>
      <c r="S186" s="68" t="n">
        <v>5.49921189268218</v>
      </c>
      <c r="T186" s="68" t="n">
        <v>2539.7280895</v>
      </c>
      <c r="U186" s="68" t="n">
        <v>10.7430232565082</v>
      </c>
      <c r="V186" s="68" t="n">
        <v>4.73656755242338</v>
      </c>
      <c r="W186" s="68" t="n">
        <v>10.7024566571172</v>
      </c>
      <c r="X186" s="68" t="n">
        <v>25096.426336</v>
      </c>
      <c r="Y186" s="68" t="n">
        <v>4.38905172176222</v>
      </c>
      <c r="Z186" s="68" t="n">
        <v>46.8045847728067</v>
      </c>
      <c r="AA186" s="68" t="n">
        <v>4.08457670401656</v>
      </c>
    </row>
    <row r="187">
      <c r="A187" s="68" t="s">
        <v>96</v>
      </c>
      <c r="B187" s="68" t="s">
        <v>97</v>
      </c>
      <c r="C187" s="68" t="s">
        <v>16</v>
      </c>
      <c r="D187" s="68"/>
      <c r="E187" s="68"/>
      <c r="F187" s="68"/>
      <c r="G187" s="68"/>
      <c r="H187" s="68" t="n">
        <v>58.0103572</v>
      </c>
      <c r="I187" s="68" t="n">
        <v>52.9564178588388</v>
      </c>
      <c r="J187" s="68" t="n">
        <v>4.31269718940715</v>
      </c>
      <c r="K187" s="68" t="n">
        <v>51.1357824416464</v>
      </c>
      <c r="L187" s="68" t="n">
        <v>454.470508</v>
      </c>
      <c r="M187" s="68" t="n">
        <v>21.1965372343476</v>
      </c>
      <c r="N187" s="68" t="n">
        <v>33.7869611070079</v>
      </c>
      <c r="O187" s="68" t="n">
        <v>15.6414309939816</v>
      </c>
      <c r="P187" s="68" t="n">
        <v>217.1129958</v>
      </c>
      <c r="Q187" s="68" t="n">
        <v>31.0724212202196</v>
      </c>
      <c r="R187" s="68" t="n">
        <v>16.1409557183424</v>
      </c>
      <c r="S187" s="68" t="n">
        <v>28.6361343358453</v>
      </c>
      <c r="T187" s="68" t="n">
        <v>34.0485002</v>
      </c>
      <c r="U187" s="68" t="n">
        <v>58.8825516530842</v>
      </c>
      <c r="V187" s="68" t="n">
        <v>2.53128713911916</v>
      </c>
      <c r="W187" s="68" t="n">
        <v>58.9046933457169</v>
      </c>
      <c r="X187" s="68" t="n">
        <v>581.4638369</v>
      </c>
      <c r="Y187" s="68" t="n">
        <v>18.2536295143752</v>
      </c>
      <c r="Z187" s="68" t="n">
        <v>43.2280988461234</v>
      </c>
      <c r="AA187" s="68" t="n">
        <v>13.8503373780501</v>
      </c>
    </row>
    <row r="188">
      <c r="A188" s="68" t="s">
        <v>96</v>
      </c>
      <c r="B188" s="68" t="s">
        <v>97</v>
      </c>
      <c r="C188" s="68" t="s">
        <v>17</v>
      </c>
      <c r="D188" s="68" t="n">
        <v>56.7737581</v>
      </c>
      <c r="E188" s="68" t="n">
        <v>46.8129358850719</v>
      </c>
      <c r="F188" s="68" t="n">
        <v>0.0747013173237416</v>
      </c>
      <c r="G188" s="68" t="n">
        <v>46.8540112147938</v>
      </c>
      <c r="H188" s="68" t="n">
        <v>1882.4262338</v>
      </c>
      <c r="I188" s="68" t="n">
        <v>9.80365567951575</v>
      </c>
      <c r="J188" s="68" t="n">
        <v>2.47684360055829</v>
      </c>
      <c r="K188" s="68" t="n">
        <v>9.68154475569947</v>
      </c>
      <c r="L188" s="68" t="n">
        <v>8555.1209913</v>
      </c>
      <c r="M188" s="68" t="n">
        <v>4.57581024016904</v>
      </c>
      <c r="N188" s="68" t="n">
        <v>11.256588066417</v>
      </c>
      <c r="O188" s="68" t="n">
        <v>4.53923664236936</v>
      </c>
      <c r="P188" s="68" t="n">
        <v>7388.2387306</v>
      </c>
      <c r="Q188" s="68" t="n">
        <v>4.8053189497934</v>
      </c>
      <c r="R188" s="68" t="n">
        <v>9.72123714103943</v>
      </c>
      <c r="S188" s="68" t="n">
        <v>4.75086435680912</v>
      </c>
      <c r="T188" s="68" t="n">
        <v>4528.1974326</v>
      </c>
      <c r="U188" s="68" t="n">
        <v>6.98744970026334</v>
      </c>
      <c r="V188" s="68" t="n">
        <v>5.95807507971195</v>
      </c>
      <c r="W188" s="68" t="n">
        <v>6.75692091233842</v>
      </c>
      <c r="X188" s="68" t="n">
        <v>53590.2561342</v>
      </c>
      <c r="Y188" s="68" t="n">
        <v>1.41825879982317</v>
      </c>
      <c r="Z188" s="68" t="n">
        <v>70.5125547949496</v>
      </c>
      <c r="AA188" s="68" t="n">
        <v>1.15983697743453</v>
      </c>
    </row>
    <row r="189">
      <c r="A189" s="68" t="s">
        <v>98</v>
      </c>
      <c r="B189" s="68" t="s">
        <v>99</v>
      </c>
      <c r="C189" s="68" t="s">
        <v>16</v>
      </c>
      <c r="D189" s="68" t="n">
        <v>12.0952993</v>
      </c>
      <c r="E189" s="68" t="n">
        <v>99.9999999999999</v>
      </c>
      <c r="F189" s="68" t="n">
        <v>0.257128690606078</v>
      </c>
      <c r="G189" s="68" t="n">
        <v>100.225757758305</v>
      </c>
      <c r="H189" s="68" t="n">
        <v>721.9049206</v>
      </c>
      <c r="I189" s="68" t="n">
        <v>17.8778374630391</v>
      </c>
      <c r="J189" s="68" t="n">
        <v>15.3466617379169</v>
      </c>
      <c r="K189" s="68" t="n">
        <v>15.5368455107914</v>
      </c>
      <c r="L189" s="68" t="n">
        <v>2767.1332632</v>
      </c>
      <c r="M189" s="68" t="n">
        <v>11.3071485734382</v>
      </c>
      <c r="N189" s="68" t="n">
        <v>58.8252787344534</v>
      </c>
      <c r="O189" s="68" t="n">
        <v>6.1169911711139</v>
      </c>
      <c r="P189" s="68" t="n">
        <v>671.8352968</v>
      </c>
      <c r="Q189" s="68" t="n">
        <v>17.2018098425157</v>
      </c>
      <c r="R189" s="68" t="n">
        <v>14.2822534510684</v>
      </c>
      <c r="S189" s="68" t="n">
        <v>16.2347893199388</v>
      </c>
      <c r="T189" s="68" t="n">
        <v>120.6979814</v>
      </c>
      <c r="U189" s="68" t="n">
        <v>43.6900289656685</v>
      </c>
      <c r="V189" s="68" t="n">
        <v>2.56586572571865</v>
      </c>
      <c r="W189" s="68" t="n">
        <v>43.023956706476</v>
      </c>
      <c r="X189" s="68" t="n">
        <v>410.3198967</v>
      </c>
      <c r="Y189" s="68" t="n">
        <v>23.9731431357859</v>
      </c>
      <c r="Z189" s="68" t="n">
        <v>8.72281166023664</v>
      </c>
      <c r="AA189" s="68" t="n">
        <v>22.6487803616604</v>
      </c>
    </row>
    <row r="190">
      <c r="A190" s="68" t="s">
        <v>98</v>
      </c>
      <c r="B190" s="68" t="s">
        <v>99</v>
      </c>
      <c r="C190" s="68" t="s">
        <v>17</v>
      </c>
      <c r="D190" s="68" t="n">
        <v>245.7254783</v>
      </c>
      <c r="E190" s="68" t="n">
        <v>28.2168003503447</v>
      </c>
      <c r="F190" s="68" t="n">
        <v>0.86423826642599</v>
      </c>
      <c r="G190" s="68" t="n">
        <v>28.2995428286134</v>
      </c>
      <c r="H190" s="68" t="n">
        <v>4477.8702291</v>
      </c>
      <c r="I190" s="68" t="n">
        <v>7.12645674356156</v>
      </c>
      <c r="J190" s="68" t="n">
        <v>15.7490661157783</v>
      </c>
      <c r="K190" s="68" t="n">
        <v>7.11260857632004</v>
      </c>
      <c r="L190" s="68" t="n">
        <v>12082.1990308</v>
      </c>
      <c r="M190" s="68" t="n">
        <v>4.24883514228124</v>
      </c>
      <c r="N190" s="68" t="n">
        <v>42.4941638825263</v>
      </c>
      <c r="O190" s="68" t="n">
        <v>3.76433531499246</v>
      </c>
      <c r="P190" s="68" t="n">
        <v>4373.5222133</v>
      </c>
      <c r="Q190" s="68" t="n">
        <v>7.09084287546525</v>
      </c>
      <c r="R190" s="68" t="n">
        <v>15.3820649040851</v>
      </c>
      <c r="S190" s="68" t="n">
        <v>6.64044676716971</v>
      </c>
      <c r="T190" s="68" t="n">
        <v>1379.5590767</v>
      </c>
      <c r="U190" s="68" t="n">
        <v>11.8845927228163</v>
      </c>
      <c r="V190" s="68" t="n">
        <v>4.85203143413496</v>
      </c>
      <c r="W190" s="68" t="n">
        <v>11.6462076099482</v>
      </c>
      <c r="X190" s="68" t="n">
        <v>5873.7319511</v>
      </c>
      <c r="Y190" s="68" t="n">
        <v>8.15250225878702</v>
      </c>
      <c r="Z190" s="68" t="n">
        <v>20.6584353970494</v>
      </c>
      <c r="AA190" s="68" t="n">
        <v>7.77794032672198</v>
      </c>
    </row>
    <row r="191">
      <c r="A191" s="68" t="s">
        <v>100</v>
      </c>
      <c r="B191" s="68" t="s">
        <v>101</v>
      </c>
      <c r="C191" s="68" t="s">
        <v>16</v>
      </c>
      <c r="D191" s="68" t="n">
        <v>20.6385233</v>
      </c>
      <c r="E191" s="68" t="n">
        <v>99.9999999999998</v>
      </c>
      <c r="F191" s="68" t="n">
        <v>0.902973827712108</v>
      </c>
      <c r="G191" s="68" t="n">
        <v>100.734827474833</v>
      </c>
      <c r="H191" s="68" t="n">
        <v>438.4405085</v>
      </c>
      <c r="I191" s="68" t="n">
        <v>23.4990394118279</v>
      </c>
      <c r="J191" s="68" t="n">
        <v>19.1825887167174</v>
      </c>
      <c r="K191" s="68" t="n">
        <v>22.1226400413607</v>
      </c>
      <c r="L191" s="68" t="n">
        <v>1051.7235043</v>
      </c>
      <c r="M191" s="68" t="n">
        <v>17.8281875676085</v>
      </c>
      <c r="N191" s="68" t="n">
        <v>46.0148618468533</v>
      </c>
      <c r="O191" s="68" t="n">
        <v>12.6248972487755</v>
      </c>
      <c r="P191" s="68" t="n">
        <v>288.4081008</v>
      </c>
      <c r="Q191" s="68" t="n">
        <v>32.3662436832641</v>
      </c>
      <c r="R191" s="68" t="n">
        <v>12.6183914874644</v>
      </c>
      <c r="S191" s="68" t="n">
        <v>28.903721715751</v>
      </c>
      <c r="T191" s="68" t="n">
        <v>147.1900197</v>
      </c>
      <c r="U191" s="68" t="n">
        <v>48.173751635106</v>
      </c>
      <c r="V191" s="68" t="n">
        <v>6.4398374611196</v>
      </c>
      <c r="W191" s="68" t="n">
        <v>45.0632222318315</v>
      </c>
      <c r="X191" s="68" t="n">
        <v>339.2163421</v>
      </c>
      <c r="Y191" s="68" t="n">
        <v>26.7523590305439</v>
      </c>
      <c r="Z191" s="68" t="n">
        <v>14.8413466601332</v>
      </c>
      <c r="AA191" s="68" t="n">
        <v>24.8614861733662</v>
      </c>
    </row>
    <row r="192">
      <c r="A192" s="68" t="s">
        <v>100</v>
      </c>
      <c r="B192" s="68" t="s">
        <v>101</v>
      </c>
      <c r="C192" s="68" t="s">
        <v>17</v>
      </c>
      <c r="D192" s="68" t="n">
        <v>148.9973422</v>
      </c>
      <c r="E192" s="68" t="n">
        <v>39.4842473408317</v>
      </c>
      <c r="F192" s="68" t="n">
        <v>0.57456866734614</v>
      </c>
      <c r="G192" s="68" t="n">
        <v>39.6069516565624</v>
      </c>
      <c r="H192" s="68" t="n">
        <v>3335.9545353</v>
      </c>
      <c r="I192" s="68" t="n">
        <v>8.79299094328459</v>
      </c>
      <c r="J192" s="68" t="n">
        <v>12.8642224309061</v>
      </c>
      <c r="K192" s="68" t="n">
        <v>8.64285784710585</v>
      </c>
      <c r="L192" s="68" t="n">
        <v>9228.8151669</v>
      </c>
      <c r="M192" s="68" t="n">
        <v>5.16001620803769</v>
      </c>
      <c r="N192" s="68" t="n">
        <v>35.5884739508432</v>
      </c>
      <c r="O192" s="68" t="n">
        <v>4.53484233720331</v>
      </c>
      <c r="P192" s="68" t="n">
        <v>4664.8219298</v>
      </c>
      <c r="Q192" s="68" t="n">
        <v>6.2659255742244</v>
      </c>
      <c r="R192" s="68" t="n">
        <v>17.9886465089727</v>
      </c>
      <c r="S192" s="68" t="n">
        <v>6.22641806248915</v>
      </c>
      <c r="T192" s="68" t="n">
        <v>1608.9895981</v>
      </c>
      <c r="U192" s="68" t="n">
        <v>12.0982270424342</v>
      </c>
      <c r="V192" s="68" t="n">
        <v>6.20464093858258</v>
      </c>
      <c r="W192" s="68" t="n">
        <v>11.9170386642267</v>
      </c>
      <c r="X192" s="68" t="n">
        <v>6944.455433</v>
      </c>
      <c r="Y192" s="68" t="n">
        <v>6.15775389546487</v>
      </c>
      <c r="Z192" s="68" t="n">
        <v>26.7794475033493</v>
      </c>
      <c r="AA192" s="68" t="n">
        <v>6.12744025794585</v>
      </c>
    </row>
    <row r="193">
      <c r="A193" s="68" t="s">
        <v>102</v>
      </c>
      <c r="B193" s="68" t="s">
        <v>103</v>
      </c>
      <c r="C193" s="68" t="s">
        <v>16</v>
      </c>
      <c r="D193" s="68" t="n">
        <v>23.2163022</v>
      </c>
      <c r="E193" s="68" t="n">
        <v>99.9999999999999</v>
      </c>
      <c r="F193" s="68" t="n">
        <v>0.465704041208112</v>
      </c>
      <c r="G193" s="68" t="n">
        <v>100.1676795659</v>
      </c>
      <c r="H193" s="68" t="n">
        <v>625.902375</v>
      </c>
      <c r="I193" s="68" t="n">
        <v>20.8119084478449</v>
      </c>
      <c r="J193" s="68" t="n">
        <v>12.5551977626848</v>
      </c>
      <c r="K193" s="68" t="n">
        <v>19.9587970686482</v>
      </c>
      <c r="L193" s="68" t="n">
        <v>2627.9095995</v>
      </c>
      <c r="M193" s="68" t="n">
        <v>12.2817893710563</v>
      </c>
      <c r="N193" s="68" t="n">
        <v>52.7141708388316</v>
      </c>
      <c r="O193" s="68" t="n">
        <v>8.14048029559919</v>
      </c>
      <c r="P193" s="68" t="n">
        <v>684.8550476</v>
      </c>
      <c r="Q193" s="68" t="n">
        <v>22.7180481806451</v>
      </c>
      <c r="R193" s="68" t="n">
        <v>13.7377503342929</v>
      </c>
      <c r="S193" s="68" t="n">
        <v>20.7862604785481</v>
      </c>
      <c r="T193" s="68" t="n">
        <v>238.9444499</v>
      </c>
      <c r="U193" s="68" t="n">
        <v>56.1275202209844</v>
      </c>
      <c r="V193" s="68" t="n">
        <v>4.79307147986208</v>
      </c>
      <c r="W193" s="68" t="n">
        <v>54.2845284330421</v>
      </c>
      <c r="X193" s="68" t="n">
        <v>784.3774518</v>
      </c>
      <c r="Y193" s="68" t="n">
        <v>22.4175285574924</v>
      </c>
      <c r="Z193" s="68" t="n">
        <v>15.7341055431205</v>
      </c>
      <c r="AA193" s="68" t="n">
        <v>20.9845212457258</v>
      </c>
    </row>
    <row r="194">
      <c r="A194" s="68" t="s">
        <v>102</v>
      </c>
      <c r="B194" s="68" t="s">
        <v>103</v>
      </c>
      <c r="C194" s="68" t="s">
        <v>17</v>
      </c>
      <c r="D194" s="68" t="n">
        <v>679.447386</v>
      </c>
      <c r="E194" s="68" t="n">
        <v>20.7605502720983</v>
      </c>
      <c r="F194" s="68" t="n">
        <v>0.799791805355448</v>
      </c>
      <c r="G194" s="68" t="n">
        <v>20.7989552541941</v>
      </c>
      <c r="H194" s="68" t="n">
        <v>11655.0867978</v>
      </c>
      <c r="I194" s="68" t="n">
        <v>5.51074964529514</v>
      </c>
      <c r="J194" s="68" t="n">
        <v>13.719447750715</v>
      </c>
      <c r="K194" s="68" t="n">
        <v>5.53073992279205</v>
      </c>
      <c r="L194" s="68" t="n">
        <v>32992.5183303</v>
      </c>
      <c r="M194" s="68" t="n">
        <v>2.99779320453001</v>
      </c>
      <c r="N194" s="68" t="n">
        <v>38.8361870872123</v>
      </c>
      <c r="O194" s="68" t="n">
        <v>2.80878236050653</v>
      </c>
      <c r="P194" s="68" t="n">
        <v>14508.4651521</v>
      </c>
      <c r="Q194" s="68" t="n">
        <v>4.93658775201729</v>
      </c>
      <c r="R194" s="68" t="n">
        <v>17.0782194118776</v>
      </c>
      <c r="S194" s="68" t="n">
        <v>4.81305887384331</v>
      </c>
      <c r="T194" s="68" t="n">
        <v>4243.5871153</v>
      </c>
      <c r="U194" s="68" t="n">
        <v>9.1768595748645</v>
      </c>
      <c r="V194" s="68" t="n">
        <v>4.99521562679013</v>
      </c>
      <c r="W194" s="68" t="n">
        <v>9.11861054928775</v>
      </c>
      <c r="X194" s="68" t="n">
        <v>20873.9269263</v>
      </c>
      <c r="Y194" s="68" t="n">
        <v>4.47388920765073</v>
      </c>
      <c r="Z194" s="68" t="n">
        <v>24.5711383180495</v>
      </c>
      <c r="AA194" s="68" t="n">
        <v>4.28598961477879</v>
      </c>
    </row>
    <row r="195">
      <c r="A195" s="68" t="s">
        <v>104</v>
      </c>
      <c r="B195" s="68" t="s">
        <v>105</v>
      </c>
      <c r="C195" s="68" t="s">
        <v>16</v>
      </c>
      <c r="D195" s="68" t="n">
        <v>16.0653465</v>
      </c>
      <c r="E195" s="68" t="n">
        <v>100</v>
      </c>
      <c r="F195" s="68" t="n">
        <v>2.46215764327571</v>
      </c>
      <c r="G195" s="68" t="n">
        <v>96.2106702293465</v>
      </c>
      <c r="H195" s="68" t="n">
        <v>67.2004944</v>
      </c>
      <c r="I195" s="68" t="n">
        <v>43.9440954340915</v>
      </c>
      <c r="J195" s="68" t="n">
        <v>10.2990751502849</v>
      </c>
      <c r="K195" s="68" t="n">
        <v>38.028730828233</v>
      </c>
      <c r="L195" s="68" t="n">
        <v>322.3685188</v>
      </c>
      <c r="M195" s="68" t="n">
        <v>16.3844524026461</v>
      </c>
      <c r="N195" s="68" t="n">
        <v>49.4058508177765</v>
      </c>
      <c r="O195" s="68" t="n">
        <v>11.1058876068055</v>
      </c>
      <c r="P195" s="68" t="n">
        <v>116.2247766</v>
      </c>
      <c r="Q195" s="68" t="n">
        <v>30.0383413998633</v>
      </c>
      <c r="R195" s="68" t="n">
        <v>17.8124836612582</v>
      </c>
      <c r="S195" s="68" t="n">
        <v>27.6018869608709</v>
      </c>
      <c r="T195" s="68" t="n">
        <v>30.5288828</v>
      </c>
      <c r="U195" s="68" t="n">
        <v>84.0992796921272</v>
      </c>
      <c r="V195" s="68" t="n">
        <v>4.67882358632528</v>
      </c>
      <c r="W195" s="68" t="n">
        <v>80.7822931434983</v>
      </c>
      <c r="X195" s="68" t="n">
        <v>100.1025533</v>
      </c>
      <c r="Y195" s="68" t="n">
        <v>30.1496978274037</v>
      </c>
      <c r="Z195" s="68" t="n">
        <v>15.3416091410794</v>
      </c>
      <c r="AA195" s="68" t="n">
        <v>28.8885913692632</v>
      </c>
    </row>
    <row r="196">
      <c r="A196" s="68" t="s">
        <v>104</v>
      </c>
      <c r="B196" s="68" t="s">
        <v>105</v>
      </c>
      <c r="C196" s="68" t="s">
        <v>17</v>
      </c>
      <c r="D196" s="68" t="n">
        <v>56.1694274</v>
      </c>
      <c r="E196" s="68" t="n">
        <v>36.1225025299525</v>
      </c>
      <c r="F196" s="68" t="n">
        <v>0.808111267796156</v>
      </c>
      <c r="G196" s="68" t="n">
        <v>36.7142851698401</v>
      </c>
      <c r="H196" s="68" t="n">
        <v>933.636468</v>
      </c>
      <c r="I196" s="68" t="n">
        <v>10.8052649081948</v>
      </c>
      <c r="J196" s="68" t="n">
        <v>13.4322563846575</v>
      </c>
      <c r="K196" s="68" t="n">
        <v>10.9072637351516</v>
      </c>
      <c r="L196" s="68" t="n">
        <v>2092.1506595</v>
      </c>
      <c r="M196" s="68" t="n">
        <v>7.20249617970181</v>
      </c>
      <c r="N196" s="68" t="n">
        <v>30.0998354465887</v>
      </c>
      <c r="O196" s="68" t="n">
        <v>7.03926320672802</v>
      </c>
      <c r="P196" s="68" t="n">
        <v>675.6802861</v>
      </c>
      <c r="Q196" s="68" t="n">
        <v>11.5213643519959</v>
      </c>
      <c r="R196" s="68" t="n">
        <v>9.72103291594424</v>
      </c>
      <c r="S196" s="68" t="n">
        <v>10.9428129112539</v>
      </c>
      <c r="T196" s="68" t="n">
        <v>670.5922186</v>
      </c>
      <c r="U196" s="68" t="n">
        <v>14.0347682200161</v>
      </c>
      <c r="V196" s="68" t="n">
        <v>9.64783073339791</v>
      </c>
      <c r="W196" s="68" t="n">
        <v>13.7309111397414</v>
      </c>
      <c r="X196" s="68" t="n">
        <v>2522.475582</v>
      </c>
      <c r="Y196" s="68" t="n">
        <v>8.1659637882828</v>
      </c>
      <c r="Z196" s="68" t="n">
        <v>36.2909332516155</v>
      </c>
      <c r="AA196" s="68" t="n">
        <v>7.74743069397169</v>
      </c>
    </row>
    <row r="197">
      <c r="A197" s="68" t="s">
        <v>106</v>
      </c>
      <c r="B197" s="68" t="s">
        <v>107</v>
      </c>
      <c r="C197" s="68" t="s">
        <v>16</v>
      </c>
      <c r="D197" s="68" t="n">
        <v>250.983246</v>
      </c>
      <c r="E197" s="68" t="n">
        <v>37.5908407727653</v>
      </c>
      <c r="F197" s="68" t="n">
        <v>1.5514900506997</v>
      </c>
      <c r="G197" s="68" t="n">
        <v>37.2300864607933</v>
      </c>
      <c r="H197" s="68" t="n">
        <v>2316.7826537</v>
      </c>
      <c r="I197" s="68" t="n">
        <v>13.1964926324366</v>
      </c>
      <c r="J197" s="68" t="n">
        <v>14.3215345810342</v>
      </c>
      <c r="K197" s="68" t="n">
        <v>12.3659679706155</v>
      </c>
      <c r="L197" s="68" t="n">
        <v>10008.2054174</v>
      </c>
      <c r="M197" s="68" t="n">
        <v>7.89701637879189</v>
      </c>
      <c r="N197" s="68" t="n">
        <v>61.8672018069883</v>
      </c>
      <c r="O197" s="68" t="n">
        <v>3.84486816426494</v>
      </c>
      <c r="P197" s="68" t="n">
        <v>2385.3405216</v>
      </c>
      <c r="Q197" s="68" t="n">
        <v>13.4464542648121</v>
      </c>
      <c r="R197" s="68" t="n">
        <v>14.745335179836</v>
      </c>
      <c r="S197" s="68" t="n">
        <v>11.9050299088213</v>
      </c>
      <c r="T197" s="68" t="n">
        <v>303.4965562</v>
      </c>
      <c r="U197" s="68" t="n">
        <v>31.7291688443078</v>
      </c>
      <c r="V197" s="68" t="n">
        <v>1.87610884340034</v>
      </c>
      <c r="W197" s="68" t="n">
        <v>31.8123518461292</v>
      </c>
      <c r="X197" s="68" t="n">
        <v>912.1078468</v>
      </c>
      <c r="Y197" s="68" t="n">
        <v>21.7757632017294</v>
      </c>
      <c r="Z197" s="68" t="n">
        <v>5.63832953804148</v>
      </c>
      <c r="AA197" s="68" t="n">
        <v>21.3103876250368</v>
      </c>
    </row>
    <row r="198">
      <c r="A198" s="68" t="s">
        <v>106</v>
      </c>
      <c r="B198" s="68" t="s">
        <v>107</v>
      </c>
      <c r="C198" s="68" t="s">
        <v>17</v>
      </c>
      <c r="D198" s="68" t="n">
        <v>1949.0833658</v>
      </c>
      <c r="E198" s="68" t="n">
        <v>13.1960904942395</v>
      </c>
      <c r="F198" s="68" t="n">
        <v>1.61735646709304</v>
      </c>
      <c r="G198" s="68" t="n">
        <v>13.2786545580191</v>
      </c>
      <c r="H198" s="68" t="n">
        <v>25967.8375797</v>
      </c>
      <c r="I198" s="68" t="n">
        <v>3.62990144769966</v>
      </c>
      <c r="J198" s="68" t="n">
        <v>21.54820608646</v>
      </c>
      <c r="K198" s="68" t="n">
        <v>3.6424192533046</v>
      </c>
      <c r="L198" s="68" t="n">
        <v>56600.9662488</v>
      </c>
      <c r="M198" s="68" t="n">
        <v>2.36477145485294</v>
      </c>
      <c r="N198" s="68" t="n">
        <v>46.9676876897656</v>
      </c>
      <c r="O198" s="68" t="n">
        <v>1.98951862761562</v>
      </c>
      <c r="P198" s="68" t="n">
        <v>18278.0593771</v>
      </c>
      <c r="Q198" s="68" t="n">
        <v>4.73167650459345</v>
      </c>
      <c r="R198" s="68" t="n">
        <v>15.1672001609482</v>
      </c>
      <c r="S198" s="68" t="n">
        <v>4.52516662944889</v>
      </c>
      <c r="T198" s="68" t="n">
        <v>4068.7127143</v>
      </c>
      <c r="U198" s="68" t="n">
        <v>8.96593177700368</v>
      </c>
      <c r="V198" s="68" t="n">
        <v>3.37623261102318</v>
      </c>
      <c r="W198" s="68" t="n">
        <v>8.95736598335155</v>
      </c>
      <c r="X198" s="68" t="n">
        <v>13645.7789174</v>
      </c>
      <c r="Y198" s="68" t="n">
        <v>6.00839098501732</v>
      </c>
      <c r="Z198" s="68" t="n">
        <v>11.3233169847099</v>
      </c>
      <c r="AA198" s="68" t="n">
        <v>5.77328568287133</v>
      </c>
    </row>
    <row r="199">
      <c r="A199" s="68" t="s">
        <v>108</v>
      </c>
      <c r="B199" s="68" t="s">
        <v>109</v>
      </c>
      <c r="C199" s="68" t="s">
        <v>16</v>
      </c>
      <c r="D199" s="68" t="n">
        <v>1185.5777917</v>
      </c>
      <c r="E199" s="68" t="n">
        <v>25.4403499415043</v>
      </c>
      <c r="F199" s="68" t="n">
        <v>3.25385163141964</v>
      </c>
      <c r="G199" s="68" t="n">
        <v>24.2023216477997</v>
      </c>
      <c r="H199" s="68" t="n">
        <v>8512.7705749</v>
      </c>
      <c r="I199" s="68" t="n">
        <v>9.1807829211396</v>
      </c>
      <c r="J199" s="68" t="n">
        <v>23.3635385353511</v>
      </c>
      <c r="K199" s="68" t="n">
        <v>6.89302410529499</v>
      </c>
      <c r="L199" s="68" t="n">
        <v>22740.8540766</v>
      </c>
      <c r="M199" s="68" t="n">
        <v>5.93998857726669</v>
      </c>
      <c r="N199" s="68" t="n">
        <v>62.412914323335</v>
      </c>
      <c r="O199" s="68" t="n">
        <v>3.11328440979734</v>
      </c>
      <c r="P199" s="68" t="n">
        <v>2311.5361595</v>
      </c>
      <c r="Q199" s="68" t="n">
        <v>15.7073867757965</v>
      </c>
      <c r="R199" s="68" t="n">
        <v>6.34407607525241</v>
      </c>
      <c r="S199" s="68" t="n">
        <v>15.6187693366664</v>
      </c>
      <c r="T199" s="68" t="n">
        <v>787.2069676</v>
      </c>
      <c r="U199" s="68" t="n">
        <v>24.5627146574421</v>
      </c>
      <c r="V199" s="68" t="n">
        <v>2.1605116878221</v>
      </c>
      <c r="W199" s="68" t="n">
        <v>24.5539599792633</v>
      </c>
      <c r="X199" s="68" t="n">
        <v>898.1900006</v>
      </c>
      <c r="Y199" s="68" t="n">
        <v>22.0916131656239</v>
      </c>
      <c r="Z199" s="68" t="n">
        <v>2.46510774681974</v>
      </c>
      <c r="AA199" s="68" t="n">
        <v>22.2889252734345</v>
      </c>
    </row>
    <row r="200">
      <c r="A200" s="68" t="s">
        <v>108</v>
      </c>
      <c r="B200" s="68" t="s">
        <v>109</v>
      </c>
      <c r="C200" s="68" t="s">
        <v>17</v>
      </c>
      <c r="D200" s="68" t="n">
        <v>3710.8216578</v>
      </c>
      <c r="E200" s="68" t="n">
        <v>11.4737056185075</v>
      </c>
      <c r="F200" s="68" t="n">
        <v>2.19270896573205</v>
      </c>
      <c r="G200" s="68" t="n">
        <v>11.3880707051029</v>
      </c>
      <c r="H200" s="68" t="n">
        <v>44698.2649741</v>
      </c>
      <c r="I200" s="68" t="n">
        <v>3.41703454847609</v>
      </c>
      <c r="J200" s="68" t="n">
        <v>26.412017445075</v>
      </c>
      <c r="K200" s="68" t="n">
        <v>3.18689045490898</v>
      </c>
      <c r="L200" s="68" t="n">
        <v>80633.7419947</v>
      </c>
      <c r="M200" s="68" t="n">
        <v>2.46865349880803</v>
      </c>
      <c r="N200" s="68" t="n">
        <v>47.6461402128188</v>
      </c>
      <c r="O200" s="68" t="n">
        <v>2.07200280167616</v>
      </c>
      <c r="P200" s="68" t="n">
        <v>20898.1390717</v>
      </c>
      <c r="Q200" s="68" t="n">
        <v>5.12393653382349</v>
      </c>
      <c r="R200" s="68" t="n">
        <v>12.3486227944457</v>
      </c>
      <c r="S200" s="68" t="n">
        <v>5.05205542344064</v>
      </c>
      <c r="T200" s="68" t="n">
        <v>4870.357496</v>
      </c>
      <c r="U200" s="68" t="n">
        <v>10.5742212967416</v>
      </c>
      <c r="V200" s="68" t="n">
        <v>2.8778738329696</v>
      </c>
      <c r="W200" s="68" t="n">
        <v>10.5468379254995</v>
      </c>
      <c r="X200" s="68" t="n">
        <v>14423.2479202</v>
      </c>
      <c r="Y200" s="68" t="n">
        <v>7.50349567200083</v>
      </c>
      <c r="Z200" s="68" t="n">
        <v>8.52263674895884</v>
      </c>
      <c r="AA200" s="68" t="n">
        <v>7.3935731259563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485</v>
      </c>
    </row>
    <row r="210">
      <c r="A210" s="5" t="s">
        <v>26</v>
      </c>
      <c r="B210" s="5" t="s">
        <v>114</v>
      </c>
      <c r="C210" s="5" t="s">
        <v>11</v>
      </c>
      <c r="D210" s="5" t="s">
        <v>447</v>
      </c>
      <c r="E210" s="5" t="s">
        <v>448</v>
      </c>
      <c r="F210" s="5" t="s">
        <v>449</v>
      </c>
      <c r="G210" s="5" t="s">
        <v>450</v>
      </c>
      <c r="H210" s="5" t="s">
        <v>451</v>
      </c>
      <c r="I210" s="5" t="s">
        <v>452</v>
      </c>
      <c r="J210" s="5" t="s">
        <v>453</v>
      </c>
      <c r="K210" s="5" t="s">
        <v>454</v>
      </c>
      <c r="L210" s="5" t="s">
        <v>455</v>
      </c>
      <c r="M210" s="5" t="s">
        <v>456</v>
      </c>
      <c r="N210" s="5" t="s">
        <v>457</v>
      </c>
      <c r="O210" s="5" t="s">
        <v>458</v>
      </c>
      <c r="P210" s="5" t="s">
        <v>459</v>
      </c>
      <c r="Q210" s="5" t="s">
        <v>460</v>
      </c>
      <c r="R210" s="5" t="s">
        <v>461</v>
      </c>
      <c r="S210" s="5" t="s">
        <v>462</v>
      </c>
      <c r="T210" s="5" t="s">
        <v>463</v>
      </c>
      <c r="U210" s="5" t="s">
        <v>464</v>
      </c>
      <c r="V210" s="5" t="s">
        <v>465</v>
      </c>
      <c r="W210" s="5" t="s">
        <v>466</v>
      </c>
      <c r="X210" s="5" t="s">
        <v>467</v>
      </c>
      <c r="Y210" s="5" t="s">
        <v>468</v>
      </c>
      <c r="Z210" s="5" t="s">
        <v>469</v>
      </c>
      <c r="AA210" s="5" t="s">
        <v>470</v>
      </c>
    </row>
    <row r="211">
      <c r="A211" s="69" t="s">
        <v>88</v>
      </c>
      <c r="B211" s="69" t="s">
        <v>115</v>
      </c>
      <c r="C211" s="69" t="s">
        <v>16</v>
      </c>
      <c r="D211" s="69"/>
      <c r="E211" s="69"/>
      <c r="F211" s="69"/>
      <c r="G211" s="69"/>
      <c r="H211" s="69" t="n">
        <v>735.1956584</v>
      </c>
      <c r="I211" s="69" t="n">
        <v>32.6584552435271</v>
      </c>
      <c r="J211" s="69" t="n">
        <v>19.825315315051</v>
      </c>
      <c r="K211" s="69" t="n">
        <v>32.2988406556416</v>
      </c>
      <c r="L211" s="69" t="n">
        <v>2231.4162967</v>
      </c>
      <c r="M211" s="69" t="n">
        <v>26.7289597895179</v>
      </c>
      <c r="N211" s="69" t="n">
        <v>60.1724604542645</v>
      </c>
      <c r="O211" s="69" t="n">
        <v>13.321553956444</v>
      </c>
      <c r="P211" s="69" t="n">
        <v>395.0038644</v>
      </c>
      <c r="Q211" s="69" t="n">
        <v>34.348809977268</v>
      </c>
      <c r="R211" s="69" t="n">
        <v>10.6516898908739</v>
      </c>
      <c r="S211" s="69" t="n">
        <v>36.4453135073915</v>
      </c>
      <c r="T211" s="69" t="n">
        <v>52.047554</v>
      </c>
      <c r="U211" s="69" t="n">
        <v>99.9999999999997</v>
      </c>
      <c r="V211" s="69" t="n">
        <v>1.4035164076904</v>
      </c>
      <c r="W211" s="69" t="n">
        <v>92.8312599426104</v>
      </c>
      <c r="X211" s="69" t="n">
        <v>294.7046737</v>
      </c>
      <c r="Y211" s="69" t="n">
        <v>44.975828222303</v>
      </c>
      <c r="Z211" s="69" t="n">
        <v>7.94701793212021</v>
      </c>
      <c r="AA211" s="69" t="n">
        <v>45.8640386285793</v>
      </c>
    </row>
    <row r="212">
      <c r="A212" s="69" t="s">
        <v>88</v>
      </c>
      <c r="B212" s="69" t="s">
        <v>115</v>
      </c>
      <c r="C212" s="69" t="s">
        <v>17</v>
      </c>
      <c r="D212" s="69" t="n">
        <v>467.3664107</v>
      </c>
      <c r="E212" s="69" t="n">
        <v>34.5353373136651</v>
      </c>
      <c r="F212" s="69" t="n">
        <v>1.12479618917503</v>
      </c>
      <c r="G212" s="69" t="n">
        <v>34.3965182460965</v>
      </c>
      <c r="H212" s="69" t="n">
        <v>5960.3708351</v>
      </c>
      <c r="I212" s="69" t="n">
        <v>11.7246521654706</v>
      </c>
      <c r="J212" s="69" t="n">
        <v>14.344638912645</v>
      </c>
      <c r="K212" s="69" t="n">
        <v>11.778126372606</v>
      </c>
      <c r="L212" s="69" t="n">
        <v>14245.3140335</v>
      </c>
      <c r="M212" s="69" t="n">
        <v>6.97395047885943</v>
      </c>
      <c r="N212" s="69" t="n">
        <v>34.2837537564664</v>
      </c>
      <c r="O212" s="69" t="n">
        <v>6.78686969930143</v>
      </c>
      <c r="P212" s="69" t="n">
        <v>6469.9772468</v>
      </c>
      <c r="Q212" s="69" t="n">
        <v>8.01994922612808</v>
      </c>
      <c r="R212" s="69" t="n">
        <v>15.571092797084</v>
      </c>
      <c r="S212" s="69" t="n">
        <v>8.15687538388841</v>
      </c>
      <c r="T212" s="69" t="n">
        <v>2086.8446846</v>
      </c>
      <c r="U212" s="69" t="n">
        <v>17.6516296927025</v>
      </c>
      <c r="V212" s="69" t="n">
        <v>5.02234412850209</v>
      </c>
      <c r="W212" s="69" t="n">
        <v>17.2934913505196</v>
      </c>
      <c r="X212" s="69" t="n">
        <v>12321.3353725</v>
      </c>
      <c r="Y212" s="69" t="n">
        <v>9.99906423075565</v>
      </c>
      <c r="Z212" s="69" t="n">
        <v>29.6533742161275</v>
      </c>
      <c r="AA212" s="69" t="n">
        <v>9.62757615082385</v>
      </c>
    </row>
    <row r="213">
      <c r="A213" s="69" t="s">
        <v>92</v>
      </c>
      <c r="B213" s="69" t="s">
        <v>116</v>
      </c>
      <c r="C213" s="69" t="s">
        <v>16</v>
      </c>
      <c r="D213" s="69" t="n">
        <v>24.9420694</v>
      </c>
      <c r="E213" s="69" t="n">
        <v>99.9999999999997</v>
      </c>
      <c r="F213" s="69" t="n">
        <v>0.785696445397814</v>
      </c>
      <c r="G213" s="69" t="n">
        <v>98.1670839037433</v>
      </c>
      <c r="H213" s="69" t="n">
        <v>685.0783432</v>
      </c>
      <c r="I213" s="69" t="n">
        <v>20.6076614434756</v>
      </c>
      <c r="J213" s="69" t="n">
        <v>21.5805517352647</v>
      </c>
      <c r="K213" s="69" t="n">
        <v>18.2653329249271</v>
      </c>
      <c r="L213" s="69" t="n">
        <v>1929.966785</v>
      </c>
      <c r="M213" s="69" t="n">
        <v>19.8158888105912</v>
      </c>
      <c r="N213" s="69" t="n">
        <v>60.7955987288828</v>
      </c>
      <c r="O213" s="69" t="n">
        <v>9.53950259626632</v>
      </c>
      <c r="P213" s="69" t="n">
        <v>163.1662372</v>
      </c>
      <c r="Q213" s="69" t="n">
        <v>41.6338750938697</v>
      </c>
      <c r="R213" s="69" t="n">
        <v>5.13987554605139</v>
      </c>
      <c r="S213" s="69" t="n">
        <v>41.7899583229531</v>
      </c>
      <c r="T213" s="69" t="n">
        <v>185.7419303</v>
      </c>
      <c r="U213" s="69" t="n">
        <v>40.3758009665882</v>
      </c>
      <c r="V213" s="69" t="n">
        <v>5.85102912102548</v>
      </c>
      <c r="W213" s="69" t="n">
        <v>41.6395930699714</v>
      </c>
      <c r="X213" s="69" t="n">
        <v>185.6219114</v>
      </c>
      <c r="Y213" s="69" t="n">
        <v>45.7989397094827</v>
      </c>
      <c r="Z213" s="69" t="n">
        <v>5.84724842337773</v>
      </c>
      <c r="AA213" s="69" t="n">
        <v>46.4892445554142</v>
      </c>
    </row>
    <row r="214">
      <c r="A214" s="69" t="s">
        <v>92</v>
      </c>
      <c r="B214" s="69" t="s">
        <v>116</v>
      </c>
      <c r="C214" s="69" t="s">
        <v>17</v>
      </c>
      <c r="D214" s="69" t="n">
        <v>411.3353528</v>
      </c>
      <c r="E214" s="69" t="n">
        <v>29.252640490893</v>
      </c>
      <c r="F214" s="69" t="n">
        <v>1.84129460575154</v>
      </c>
      <c r="G214" s="69" t="n">
        <v>29.2130316422066</v>
      </c>
      <c r="H214" s="69" t="n">
        <v>4031.4095914</v>
      </c>
      <c r="I214" s="69" t="n">
        <v>9.34781190273408</v>
      </c>
      <c r="J214" s="69" t="n">
        <v>18.0461336077502</v>
      </c>
      <c r="K214" s="69" t="n">
        <v>9.29979784292324</v>
      </c>
      <c r="L214" s="69" t="n">
        <v>9862.6486852</v>
      </c>
      <c r="M214" s="69" t="n">
        <v>4.59898354576417</v>
      </c>
      <c r="N214" s="69" t="n">
        <v>44.1489935131131</v>
      </c>
      <c r="O214" s="69" t="n">
        <v>4.67499465918209</v>
      </c>
      <c r="P214" s="69" t="n">
        <v>2822.6673806</v>
      </c>
      <c r="Q214" s="69" t="n">
        <v>9.97677152610702</v>
      </c>
      <c r="R214" s="69" t="n">
        <v>12.6353404499532</v>
      </c>
      <c r="S214" s="69" t="n">
        <v>9.84882233604754</v>
      </c>
      <c r="T214" s="69" t="n">
        <v>1072.1993362</v>
      </c>
      <c r="U214" s="69" t="n">
        <v>19.6323801174999</v>
      </c>
      <c r="V214" s="69" t="n">
        <v>4.79957494680833</v>
      </c>
      <c r="W214" s="69" t="n">
        <v>18.8684354192433</v>
      </c>
      <c r="X214" s="69" t="n">
        <v>4139.2040456</v>
      </c>
      <c r="Y214" s="69" t="n">
        <v>12.5565482016546</v>
      </c>
      <c r="Z214" s="69" t="n">
        <v>18.5286628766236</v>
      </c>
      <c r="AA214" s="69" t="n">
        <v>12.016100635048</v>
      </c>
    </row>
    <row r="215">
      <c r="A215" s="69" t="s">
        <v>94</v>
      </c>
      <c r="B215" s="69" t="s">
        <v>117</v>
      </c>
      <c r="C215" s="69" t="s">
        <v>16</v>
      </c>
      <c r="D215" s="69"/>
      <c r="E215" s="69"/>
      <c r="F215" s="69"/>
      <c r="G215" s="69"/>
      <c r="H215" s="69" t="n">
        <v>85.7220561</v>
      </c>
      <c r="I215" s="69" t="n">
        <v>49.4131592707897</v>
      </c>
      <c r="J215" s="69" t="n">
        <v>7.52205474867604</v>
      </c>
      <c r="K215" s="69" t="n">
        <v>42.2518849963145</v>
      </c>
      <c r="L215" s="69" t="n">
        <v>493.5006805</v>
      </c>
      <c r="M215" s="69" t="n">
        <v>31.0053269461842</v>
      </c>
      <c r="N215" s="69" t="n">
        <v>43.3043641988644</v>
      </c>
      <c r="O215" s="69" t="n">
        <v>21.3177230834316</v>
      </c>
      <c r="P215" s="69" t="n">
        <v>78.8664691</v>
      </c>
      <c r="Q215" s="69" t="n">
        <v>58.1030707610439</v>
      </c>
      <c r="R215" s="69" t="n">
        <v>6.92048144193974</v>
      </c>
      <c r="S215" s="69" t="n">
        <v>55.0638820299103</v>
      </c>
      <c r="T215" s="69" t="n">
        <v>79.1336562</v>
      </c>
      <c r="U215" s="69" t="n">
        <v>58.0380935095568</v>
      </c>
      <c r="V215" s="69" t="n">
        <v>6.94392693643413</v>
      </c>
      <c r="W215" s="69" t="n">
        <v>54.3754064477632</v>
      </c>
      <c r="X215" s="69" t="n">
        <v>402.3867124</v>
      </c>
      <c r="Y215" s="69" t="n">
        <v>32.4337279446733</v>
      </c>
      <c r="Z215" s="69" t="n">
        <v>35.3091726740857</v>
      </c>
      <c r="AA215" s="69" t="n">
        <v>27.2656071979321</v>
      </c>
    </row>
    <row r="216">
      <c r="A216" s="69" t="s">
        <v>94</v>
      </c>
      <c r="B216" s="69" t="s">
        <v>117</v>
      </c>
      <c r="C216" s="69" t="s">
        <v>17</v>
      </c>
      <c r="D216" s="69" t="n">
        <v>83.9761394</v>
      </c>
      <c r="E216" s="69" t="n">
        <v>44.3557515417126</v>
      </c>
      <c r="F216" s="69" t="n">
        <v>0.384893206719026</v>
      </c>
      <c r="G216" s="69" t="n">
        <v>44.4356612903003</v>
      </c>
      <c r="H216" s="69" t="n">
        <v>1446.246657</v>
      </c>
      <c r="I216" s="69" t="n">
        <v>16.263241714145</v>
      </c>
      <c r="J216" s="69" t="n">
        <v>6.6286747342353</v>
      </c>
      <c r="K216" s="69" t="n">
        <v>16.0752414279145</v>
      </c>
      <c r="L216" s="69" t="n">
        <v>4491.0993872</v>
      </c>
      <c r="M216" s="69" t="n">
        <v>9.27766496234607</v>
      </c>
      <c r="N216" s="69" t="n">
        <v>20.5843428524324</v>
      </c>
      <c r="O216" s="69" t="n">
        <v>9.07973608497839</v>
      </c>
      <c r="P216" s="69" t="n">
        <v>2765.1657079</v>
      </c>
      <c r="Q216" s="69" t="n">
        <v>9.04194117270578</v>
      </c>
      <c r="R216" s="69" t="n">
        <v>12.6737607137858</v>
      </c>
      <c r="S216" s="69" t="n">
        <v>8.84940096130188</v>
      </c>
      <c r="T216" s="69" t="n">
        <v>724.3805148</v>
      </c>
      <c r="U216" s="69" t="n">
        <v>17.386912043485</v>
      </c>
      <c r="V216" s="69" t="n">
        <v>3.32009950943459</v>
      </c>
      <c r="W216" s="69" t="n">
        <v>17.5062179475423</v>
      </c>
      <c r="X216" s="69" t="n">
        <v>12307.1678526</v>
      </c>
      <c r="Y216" s="69" t="n">
        <v>5.1033350403182</v>
      </c>
      <c r="Z216" s="69" t="n">
        <v>56.4082289833929</v>
      </c>
      <c r="AA216" s="69" t="n">
        <v>4.74579702221017</v>
      </c>
    </row>
    <row r="217">
      <c r="A217" s="69" t="s">
        <v>96</v>
      </c>
      <c r="B217" s="69" t="s">
        <v>118</v>
      </c>
      <c r="C217" s="69" t="s">
        <v>16</v>
      </c>
      <c r="D217" s="69"/>
      <c r="E217" s="69"/>
      <c r="F217" s="69"/>
      <c r="G217" s="69"/>
      <c r="H217" s="69"/>
      <c r="I217" s="69"/>
      <c r="J217" s="69"/>
      <c r="K217" s="69"/>
      <c r="L217" s="69" t="n">
        <v>40.2445487</v>
      </c>
      <c r="M217" s="69" t="n">
        <v>100</v>
      </c>
      <c r="N217" s="69" t="n">
        <v>14.9827541670027</v>
      </c>
      <c r="O217" s="69" t="n">
        <v>82.9175751852171</v>
      </c>
      <c r="P217" s="69" t="n">
        <v>38.6768711</v>
      </c>
      <c r="Q217" s="69" t="n">
        <v>100</v>
      </c>
      <c r="R217" s="69" t="n">
        <v>14.3991191443067</v>
      </c>
      <c r="S217" s="69" t="n">
        <v>82.9175751852171</v>
      </c>
      <c r="T217" s="69"/>
      <c r="U217" s="69"/>
      <c r="V217" s="69"/>
      <c r="W217" s="69"/>
      <c r="X217" s="69" t="n">
        <v>189.6843936</v>
      </c>
      <c r="Y217" s="69" t="n">
        <v>59.9836298930861</v>
      </c>
      <c r="Z217" s="69" t="n">
        <v>70.6181266886907</v>
      </c>
      <c r="AA217" s="69" t="n">
        <v>34.4992681569275</v>
      </c>
    </row>
    <row r="218">
      <c r="A218" s="69" t="s">
        <v>96</v>
      </c>
      <c r="B218" s="69" t="s">
        <v>118</v>
      </c>
      <c r="C218" s="69" t="s">
        <v>17</v>
      </c>
      <c r="D218" s="69" t="n">
        <v>208.8633534</v>
      </c>
      <c r="E218" s="69" t="n">
        <v>49.5933926206185</v>
      </c>
      <c r="F218" s="69" t="n">
        <v>0.345714285585032</v>
      </c>
      <c r="G218" s="69" t="n">
        <v>49.7530231015709</v>
      </c>
      <c r="H218" s="69" t="n">
        <v>563.1092373</v>
      </c>
      <c r="I218" s="69" t="n">
        <v>29.615167967993</v>
      </c>
      <c r="J218" s="69" t="n">
        <v>0.932068285366818</v>
      </c>
      <c r="K218" s="69" t="n">
        <v>29.762838567006</v>
      </c>
      <c r="L218" s="69" t="n">
        <v>4732.9315441</v>
      </c>
      <c r="M218" s="69" t="n">
        <v>10.9306124449461</v>
      </c>
      <c r="N218" s="69" t="n">
        <v>7.83403129776329</v>
      </c>
      <c r="O218" s="69" t="n">
        <v>11.0169011045371</v>
      </c>
      <c r="P218" s="69" t="n">
        <v>3929.5366012</v>
      </c>
      <c r="Q218" s="69" t="n">
        <v>11.8643907664528</v>
      </c>
      <c r="R218" s="69" t="n">
        <v>6.50423789836601</v>
      </c>
      <c r="S218" s="69" t="n">
        <v>12.1267775905092</v>
      </c>
      <c r="T218" s="69" t="n">
        <v>2737.1275252</v>
      </c>
      <c r="U218" s="69" t="n">
        <v>14.0727166520329</v>
      </c>
      <c r="V218" s="69" t="n">
        <v>4.53054148334691</v>
      </c>
      <c r="W218" s="69" t="n">
        <v>14.0635908898539</v>
      </c>
      <c r="X218" s="69" t="n">
        <v>48243.4513399</v>
      </c>
      <c r="Y218" s="69" t="n">
        <v>2.43890185227796</v>
      </c>
      <c r="Z218" s="69" t="n">
        <v>79.8534067495719</v>
      </c>
      <c r="AA218" s="69" t="n">
        <v>1.72331951209814</v>
      </c>
    </row>
    <row r="219">
      <c r="A219" s="69" t="s">
        <v>98</v>
      </c>
      <c r="B219" s="69" t="s">
        <v>119</v>
      </c>
      <c r="C219" s="69" t="s">
        <v>16</v>
      </c>
      <c r="D219" s="69"/>
      <c r="E219" s="69"/>
      <c r="F219" s="69"/>
      <c r="G219" s="69"/>
      <c r="H219" s="69" t="n">
        <v>30.2059751</v>
      </c>
      <c r="I219" s="69" t="n">
        <v>100</v>
      </c>
      <c r="J219" s="69" t="n">
        <v>5.74105645458188</v>
      </c>
      <c r="K219" s="69" t="n">
        <v>99.6989117171484</v>
      </c>
      <c r="L219" s="69" t="n">
        <v>208.1023569</v>
      </c>
      <c r="M219" s="69" t="n">
        <v>62.7131315215388</v>
      </c>
      <c r="N219" s="69" t="n">
        <v>39.5526837103976</v>
      </c>
      <c r="O219" s="69" t="n">
        <v>42.8968798479662</v>
      </c>
      <c r="P219" s="69"/>
      <c r="Q219" s="69"/>
      <c r="R219" s="69"/>
      <c r="S219" s="69"/>
      <c r="T219" s="69" t="n">
        <v>24.6152895</v>
      </c>
      <c r="U219" s="69" t="n">
        <v>100</v>
      </c>
      <c r="V219" s="69" t="n">
        <v>4.67847060714079</v>
      </c>
      <c r="W219" s="69" t="n">
        <v>100.769941280753</v>
      </c>
      <c r="X219" s="69" t="n">
        <v>263.2160418</v>
      </c>
      <c r="Y219" s="69" t="n">
        <v>33.6983987887894</v>
      </c>
      <c r="Z219" s="69" t="n">
        <v>50.0277892278797</v>
      </c>
      <c r="AA219" s="69" t="n">
        <v>31.5616903608901</v>
      </c>
    </row>
    <row r="220">
      <c r="A220" s="69" t="s">
        <v>98</v>
      </c>
      <c r="B220" s="69" t="s">
        <v>119</v>
      </c>
      <c r="C220" s="69" t="s">
        <v>17</v>
      </c>
      <c r="D220" s="69" t="n">
        <v>42.7584379</v>
      </c>
      <c r="E220" s="69" t="n">
        <v>73.8760045437403</v>
      </c>
      <c r="F220" s="69" t="n">
        <v>0.236642745378609</v>
      </c>
      <c r="G220" s="69" t="n">
        <v>73.8824959786868</v>
      </c>
      <c r="H220" s="69" t="n">
        <v>374.8755764</v>
      </c>
      <c r="I220" s="69" t="n">
        <v>36.618278994229</v>
      </c>
      <c r="J220" s="69" t="n">
        <v>2.07471530606792</v>
      </c>
      <c r="K220" s="69" t="n">
        <v>36.7254645975206</v>
      </c>
      <c r="L220" s="69" t="n">
        <v>1534.5105212</v>
      </c>
      <c r="M220" s="69" t="n">
        <v>17.3777804426281</v>
      </c>
      <c r="N220" s="69" t="n">
        <v>8.49261105839248</v>
      </c>
      <c r="O220" s="69" t="n">
        <v>17.4216311907828</v>
      </c>
      <c r="P220" s="69" t="n">
        <v>745.0507964</v>
      </c>
      <c r="Q220" s="69" t="n">
        <v>19.8826464620526</v>
      </c>
      <c r="R220" s="69" t="n">
        <v>4.12341691057463</v>
      </c>
      <c r="S220" s="69" t="n">
        <v>19.8128900154657</v>
      </c>
      <c r="T220" s="69" t="n">
        <v>887.2115995</v>
      </c>
      <c r="U220" s="69" t="n">
        <v>17.8814099234053</v>
      </c>
      <c r="V220" s="69" t="n">
        <v>4.91019314429695</v>
      </c>
      <c r="W220" s="69" t="n">
        <v>17.527885168987</v>
      </c>
      <c r="X220" s="69" t="n">
        <v>14484.3649769</v>
      </c>
      <c r="Y220" s="69" t="n">
        <v>3.58425006195698</v>
      </c>
      <c r="Z220" s="69" t="n">
        <v>80.1624208352894</v>
      </c>
      <c r="AA220" s="69" t="n">
        <v>3.16361464743624</v>
      </c>
    </row>
    <row r="221">
      <c r="A221" s="69" t="s">
        <v>106</v>
      </c>
      <c r="B221" s="69" t="s">
        <v>120</v>
      </c>
      <c r="C221" s="69" t="s">
        <v>16</v>
      </c>
      <c r="D221" s="69"/>
      <c r="E221" s="69"/>
      <c r="F221" s="69"/>
      <c r="G221" s="69"/>
      <c r="H221" s="69" t="n">
        <v>121.3993473</v>
      </c>
      <c r="I221" s="69" t="n">
        <v>58.4378770760496</v>
      </c>
      <c r="J221" s="69" t="n">
        <v>9.92687932664079</v>
      </c>
      <c r="K221" s="69" t="n">
        <v>49.2006961159465</v>
      </c>
      <c r="L221" s="69" t="n">
        <v>465.3154303</v>
      </c>
      <c r="M221" s="69" t="n">
        <v>43.4548234942654</v>
      </c>
      <c r="N221" s="69" t="n">
        <v>38.0490523890323</v>
      </c>
      <c r="O221" s="69" t="n">
        <v>28.2730057233749</v>
      </c>
      <c r="P221" s="69" t="n">
        <v>183.1846937</v>
      </c>
      <c r="Q221" s="69" t="n">
        <v>49.2911197673347</v>
      </c>
      <c r="R221" s="69" t="n">
        <v>14.9790949398915</v>
      </c>
      <c r="S221" s="69" t="n">
        <v>41.1821592985299</v>
      </c>
      <c r="T221" s="69" t="n">
        <v>56.3836169</v>
      </c>
      <c r="U221" s="69" t="n">
        <v>100</v>
      </c>
      <c r="V221" s="69" t="n">
        <v>4.61051375822219</v>
      </c>
      <c r="W221" s="69" t="n">
        <v>99.520705943236</v>
      </c>
      <c r="X221" s="69" t="n">
        <v>396.6525727</v>
      </c>
      <c r="Y221" s="69" t="n">
        <v>32.1115474079254</v>
      </c>
      <c r="Z221" s="69" t="n">
        <v>32.4344595862132</v>
      </c>
      <c r="AA221" s="69" t="n">
        <v>32.3986152022977</v>
      </c>
    </row>
    <row r="222">
      <c r="A222" s="69" t="s">
        <v>106</v>
      </c>
      <c r="B222" s="69" t="s">
        <v>120</v>
      </c>
      <c r="C222" s="69" t="s">
        <v>17</v>
      </c>
      <c r="D222" s="69" t="n">
        <v>184.0878747</v>
      </c>
      <c r="E222" s="69" t="n">
        <v>44.2059939548898</v>
      </c>
      <c r="F222" s="69" t="n">
        <v>0.513655550374551</v>
      </c>
      <c r="G222" s="69" t="n">
        <v>44.2580715328993</v>
      </c>
      <c r="H222" s="69" t="n">
        <v>1206.9766725</v>
      </c>
      <c r="I222" s="69" t="n">
        <v>21.7663837099524</v>
      </c>
      <c r="J222" s="69" t="n">
        <v>3.36779523373047</v>
      </c>
      <c r="K222" s="69" t="n">
        <v>21.9520988966489</v>
      </c>
      <c r="L222" s="69" t="n">
        <v>6308.5839351</v>
      </c>
      <c r="M222" s="69" t="n">
        <v>8.78003109975647</v>
      </c>
      <c r="N222" s="69" t="n">
        <v>17.602675670783</v>
      </c>
      <c r="O222" s="69" t="n">
        <v>8.80173501693022</v>
      </c>
      <c r="P222" s="69" t="n">
        <v>4705.2130525</v>
      </c>
      <c r="Q222" s="69" t="n">
        <v>9.68123732236216</v>
      </c>
      <c r="R222" s="69" t="n">
        <v>13.1288321083073</v>
      </c>
      <c r="S222" s="69" t="n">
        <v>9.8366049574678</v>
      </c>
      <c r="T222" s="69" t="n">
        <v>1947.9569461</v>
      </c>
      <c r="U222" s="69" t="n">
        <v>12.8280497216356</v>
      </c>
      <c r="V222" s="69" t="n">
        <v>5.43533298369338</v>
      </c>
      <c r="W222" s="69" t="n">
        <v>12.8740039860098</v>
      </c>
      <c r="X222" s="69" t="n">
        <v>21485.9599701</v>
      </c>
      <c r="Y222" s="69" t="n">
        <v>4.18599790653215</v>
      </c>
      <c r="Z222" s="69" t="n">
        <v>59.9517084531113</v>
      </c>
      <c r="AA222" s="69" t="n">
        <v>3.86942767213817</v>
      </c>
    </row>
    <row r="223">
      <c r="A223" s="69" t="s">
        <v>108</v>
      </c>
      <c r="B223" s="69" t="s">
        <v>121</v>
      </c>
      <c r="C223" s="69" t="s">
        <v>16</v>
      </c>
      <c r="D223" s="69" t="n">
        <v>39.548692</v>
      </c>
      <c r="E223" s="69" t="n">
        <v>100</v>
      </c>
      <c r="F223" s="69" t="n">
        <v>3.38632676102296</v>
      </c>
      <c r="G223" s="69" t="n">
        <v>101.409765628489</v>
      </c>
      <c r="H223" s="69" t="n">
        <v>93.4630562</v>
      </c>
      <c r="I223" s="69" t="n">
        <v>70.4383086281856</v>
      </c>
      <c r="J223" s="69" t="n">
        <v>8.00270331006276</v>
      </c>
      <c r="K223" s="69" t="n">
        <v>71.5487453332766</v>
      </c>
      <c r="L223" s="69" t="n">
        <v>480.9187385</v>
      </c>
      <c r="M223" s="69" t="n">
        <v>45.9344957802145</v>
      </c>
      <c r="N223" s="69" t="n">
        <v>41.1783022826634</v>
      </c>
      <c r="O223" s="69" t="n">
        <v>26.8093822713207</v>
      </c>
      <c r="P223" s="69" t="n">
        <v>132.8283235</v>
      </c>
      <c r="Q223" s="69" t="n">
        <v>57.3429044292529</v>
      </c>
      <c r="R223" s="69" t="n">
        <v>11.3733244702471</v>
      </c>
      <c r="S223" s="69" t="n">
        <v>56.969356991108</v>
      </c>
      <c r="T223" s="69"/>
      <c r="U223" s="69"/>
      <c r="V223" s="69"/>
      <c r="W223" s="69"/>
      <c r="X223" s="69" t="n">
        <v>421.134745</v>
      </c>
      <c r="Y223" s="69" t="n">
        <v>35.9963383895287</v>
      </c>
      <c r="Z223" s="69" t="n">
        <v>36.0593431760039</v>
      </c>
      <c r="AA223" s="69" t="n">
        <v>26.7853470911515</v>
      </c>
    </row>
    <row r="224">
      <c r="A224" s="69" t="s">
        <v>108</v>
      </c>
      <c r="B224" s="69" t="s">
        <v>121</v>
      </c>
      <c r="C224" s="69" t="s">
        <v>17</v>
      </c>
      <c r="D224" s="69" t="n">
        <v>143.6752275</v>
      </c>
      <c r="E224" s="69" t="n">
        <v>58.1973766133302</v>
      </c>
      <c r="F224" s="69" t="n">
        <v>0.35555361230715</v>
      </c>
      <c r="G224" s="69" t="n">
        <v>58.1634361967531</v>
      </c>
      <c r="H224" s="69" t="n">
        <v>1630.6678361</v>
      </c>
      <c r="I224" s="69" t="n">
        <v>19.6645778993629</v>
      </c>
      <c r="J224" s="69" t="n">
        <v>4.03541967315443</v>
      </c>
      <c r="K224" s="69" t="n">
        <v>19.6725559139989</v>
      </c>
      <c r="L224" s="69" t="n">
        <v>6326.8632775</v>
      </c>
      <c r="M224" s="69" t="n">
        <v>9.24428536819971</v>
      </c>
      <c r="N224" s="69" t="n">
        <v>15.6571117514923</v>
      </c>
      <c r="O224" s="69" t="n">
        <v>9.25110542111072</v>
      </c>
      <c r="P224" s="69" t="n">
        <v>4541.5397651</v>
      </c>
      <c r="Q224" s="69" t="n">
        <v>9.70132278614041</v>
      </c>
      <c r="R224" s="69" t="n">
        <v>11.2389651091234</v>
      </c>
      <c r="S224" s="69" t="n">
        <v>9.7179999584076</v>
      </c>
      <c r="T224" s="69" t="n">
        <v>2232.3946447</v>
      </c>
      <c r="U224" s="69" t="n">
        <v>13.3293727290168</v>
      </c>
      <c r="V224" s="69" t="n">
        <v>5.52451521274411</v>
      </c>
      <c r="W224" s="69" t="n">
        <v>13.2400170524545</v>
      </c>
      <c r="X224" s="69" t="n">
        <v>25533.7378336</v>
      </c>
      <c r="Y224" s="69" t="n">
        <v>4.04284734332662</v>
      </c>
      <c r="Z224" s="69" t="n">
        <v>63.1884346411786</v>
      </c>
      <c r="AA224" s="69" t="n">
        <v>3.82506188951745</v>
      </c>
    </row>
    <row r="225">
      <c r="A225" s="69" t="s">
        <v>110</v>
      </c>
      <c r="B225" s="69" t="s">
        <v>122</v>
      </c>
      <c r="C225" s="69" t="s">
        <v>16</v>
      </c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 t="n">
        <v>17.3161438</v>
      </c>
      <c r="Q225" s="69" t="n">
        <v>100</v>
      </c>
      <c r="R225" s="69" t="n">
        <v>10.1387596120598</v>
      </c>
      <c r="S225" s="69" t="n">
        <v>96.0120139730759</v>
      </c>
      <c r="T225" s="69" t="n">
        <v>24.4884108</v>
      </c>
      <c r="U225" s="69" t="n">
        <v>100</v>
      </c>
      <c r="V225" s="69" t="n">
        <v>14.3381871420222</v>
      </c>
      <c r="W225" s="69" t="n">
        <v>91.4904250345569</v>
      </c>
      <c r="X225" s="69" t="n">
        <v>128.9869866</v>
      </c>
      <c r="Y225" s="69" t="n">
        <v>37.585589794815</v>
      </c>
      <c r="Z225" s="69" t="n">
        <v>75.523053245918</v>
      </c>
      <c r="AA225" s="69" t="n">
        <v>20.039355690712</v>
      </c>
    </row>
    <row r="226">
      <c r="A226" s="69" t="s">
        <v>110</v>
      </c>
      <c r="B226" s="69" t="s">
        <v>122</v>
      </c>
      <c r="C226" s="69" t="s">
        <v>17</v>
      </c>
      <c r="D226" s="69"/>
      <c r="E226" s="69"/>
      <c r="F226" s="69"/>
      <c r="G226" s="69"/>
      <c r="H226" s="69" t="n">
        <v>125.0074844</v>
      </c>
      <c r="I226" s="69" t="n">
        <v>41.1483800683083</v>
      </c>
      <c r="J226" s="69" t="n">
        <v>0.653929003468339</v>
      </c>
      <c r="K226" s="69" t="n">
        <v>40.8331982217513</v>
      </c>
      <c r="L226" s="69" t="n">
        <v>1282.5979973</v>
      </c>
      <c r="M226" s="69" t="n">
        <v>13.8052450469416</v>
      </c>
      <c r="N226" s="69" t="n">
        <v>6.70942251378411</v>
      </c>
      <c r="O226" s="69" t="n">
        <v>13.6968414109831</v>
      </c>
      <c r="P226" s="69" t="n">
        <v>1193.9061837</v>
      </c>
      <c r="Q226" s="69" t="n">
        <v>13.1349921836665</v>
      </c>
      <c r="R226" s="69" t="n">
        <v>6.24546509906113</v>
      </c>
      <c r="S226" s="69" t="n">
        <v>13.124231174426</v>
      </c>
      <c r="T226" s="69" t="n">
        <v>551.0280269</v>
      </c>
      <c r="U226" s="69" t="n">
        <v>19.0570655166743</v>
      </c>
      <c r="V226" s="69" t="n">
        <v>2.88249307826118</v>
      </c>
      <c r="W226" s="69" t="n">
        <v>19.1144062987947</v>
      </c>
      <c r="X226" s="69" t="n">
        <v>15963.8297816</v>
      </c>
      <c r="Y226" s="69" t="n">
        <v>1.84829309260133</v>
      </c>
      <c r="Z226" s="69" t="n">
        <v>83.5086903054252</v>
      </c>
      <c r="AA226" s="69" t="n">
        <v>1.49009736176516</v>
      </c>
    </row>
    <row r="227">
      <c r="A227" s="69" t="s">
        <v>123</v>
      </c>
      <c r="B227" s="69" t="s">
        <v>124</v>
      </c>
      <c r="C227" s="69" t="s">
        <v>16</v>
      </c>
      <c r="D227" s="69"/>
      <c r="E227" s="69"/>
      <c r="F227" s="69"/>
      <c r="G227" s="69"/>
      <c r="H227" s="69" t="n">
        <v>49.1749981</v>
      </c>
      <c r="I227" s="69" t="n">
        <v>62.3693255157133</v>
      </c>
      <c r="J227" s="69" t="n">
        <v>14.1219140820514</v>
      </c>
      <c r="K227" s="69" t="n">
        <v>56.5027536664751</v>
      </c>
      <c r="L227" s="69" t="n">
        <v>206.922765</v>
      </c>
      <c r="M227" s="69" t="n">
        <v>35.3173884091292</v>
      </c>
      <c r="N227" s="69" t="n">
        <v>59.4233985125567</v>
      </c>
      <c r="O227" s="69" t="n">
        <v>19.9213670074367</v>
      </c>
      <c r="P227" s="69" t="n">
        <v>24.5266252</v>
      </c>
      <c r="Q227" s="69" t="n">
        <v>100</v>
      </c>
      <c r="R227" s="69" t="n">
        <v>7.04347548916484</v>
      </c>
      <c r="S227" s="69" t="n">
        <v>97.5800242623533</v>
      </c>
      <c r="T227" s="69" t="n">
        <v>13.9375999</v>
      </c>
      <c r="U227" s="69" t="n">
        <v>70.9795943011084</v>
      </c>
      <c r="V227" s="69" t="n">
        <v>4.00255406004395</v>
      </c>
      <c r="W227" s="69" t="n">
        <v>70.4432507833613</v>
      </c>
      <c r="X227" s="69" t="n">
        <v>53.6556671</v>
      </c>
      <c r="Y227" s="69" t="n">
        <v>63.0189432185834</v>
      </c>
      <c r="Z227" s="69" t="n">
        <v>15.4086578561831</v>
      </c>
      <c r="AA227" s="69" t="n">
        <v>60.4676835831932</v>
      </c>
    </row>
    <row r="228">
      <c r="A228" s="69" t="s">
        <v>123</v>
      </c>
      <c r="B228" s="69" t="s">
        <v>124</v>
      </c>
      <c r="C228" s="69" t="s">
        <v>17</v>
      </c>
      <c r="D228" s="69" t="n">
        <v>9.2045515</v>
      </c>
      <c r="E228" s="69" t="n">
        <v>100</v>
      </c>
      <c r="F228" s="69" t="n">
        <v>0.0813284989418799</v>
      </c>
      <c r="G228" s="69" t="n">
        <v>99.9220061646226</v>
      </c>
      <c r="H228" s="69" t="n">
        <v>585.1611228</v>
      </c>
      <c r="I228" s="69" t="n">
        <v>21.4162307520631</v>
      </c>
      <c r="J228" s="69" t="n">
        <v>5.170298167865</v>
      </c>
      <c r="K228" s="69" t="n">
        <v>21.5785487020561</v>
      </c>
      <c r="L228" s="69" t="n">
        <v>2459.2175355</v>
      </c>
      <c r="M228" s="69" t="n">
        <v>9.80169410684409</v>
      </c>
      <c r="N228" s="69" t="n">
        <v>21.7288664997707</v>
      </c>
      <c r="O228" s="69" t="n">
        <v>9.37879993519627</v>
      </c>
      <c r="P228" s="69" t="n">
        <v>1518.4650705</v>
      </c>
      <c r="Q228" s="69" t="n">
        <v>11.8874177857044</v>
      </c>
      <c r="R228" s="69" t="n">
        <v>13.4166759650854</v>
      </c>
      <c r="S228" s="69" t="n">
        <v>11.6218954546326</v>
      </c>
      <c r="T228" s="69" t="n">
        <v>360.8954241</v>
      </c>
      <c r="U228" s="69" t="n">
        <v>21.5806225674823</v>
      </c>
      <c r="V228" s="69" t="n">
        <v>3.18875755293956</v>
      </c>
      <c r="W228" s="69" t="n">
        <v>21.0395957671522</v>
      </c>
      <c r="X228" s="69" t="n">
        <v>6384.8005301</v>
      </c>
      <c r="Y228" s="69" t="n">
        <v>5.69836836369676</v>
      </c>
      <c r="Z228" s="69" t="n">
        <v>56.4140733153975</v>
      </c>
      <c r="AA228" s="69" t="n">
        <v>5.58109213492944</v>
      </c>
    </row>
    <row r="229">
      <c r="A229" s="69" t="s">
        <v>125</v>
      </c>
      <c r="B229" s="69" t="s">
        <v>126</v>
      </c>
      <c r="C229" s="69" t="s">
        <v>16</v>
      </c>
      <c r="D229" s="69"/>
      <c r="E229" s="69"/>
      <c r="F229" s="69"/>
      <c r="G229" s="69"/>
      <c r="H229" s="69"/>
      <c r="I229" s="69"/>
      <c r="J229" s="69"/>
      <c r="K229" s="69"/>
      <c r="L229" s="69" t="n">
        <v>127.3192395</v>
      </c>
      <c r="M229" s="69" t="n">
        <v>59.1320918302096</v>
      </c>
      <c r="N229" s="69" t="n">
        <v>22.3710300241179</v>
      </c>
      <c r="O229" s="69" t="n">
        <v>50.6361216849713</v>
      </c>
      <c r="P229" s="69" t="n">
        <v>24.8246435</v>
      </c>
      <c r="Q229" s="69" t="n">
        <v>99.9999999999998</v>
      </c>
      <c r="R229" s="69" t="n">
        <v>4.36189257222607</v>
      </c>
      <c r="S229" s="69" t="n">
        <v>98.9970538297587</v>
      </c>
      <c r="T229" s="69" t="n">
        <v>27.8329568</v>
      </c>
      <c r="U229" s="69" t="n">
        <v>99.9999999999997</v>
      </c>
      <c r="V229" s="69" t="n">
        <v>4.89047778386059</v>
      </c>
      <c r="W229" s="69" t="n">
        <v>98.4555650769361</v>
      </c>
      <c r="X229" s="69" t="n">
        <v>389.1486737</v>
      </c>
      <c r="Y229" s="69" t="n">
        <v>24.9838727129401</v>
      </c>
      <c r="Z229" s="69" t="n">
        <v>68.3765996197955</v>
      </c>
      <c r="AA229" s="69" t="n">
        <v>17.259663516805</v>
      </c>
    </row>
    <row r="230">
      <c r="A230" s="69" t="s">
        <v>125</v>
      </c>
      <c r="B230" s="69" t="s">
        <v>126</v>
      </c>
      <c r="C230" s="69" t="s">
        <v>17</v>
      </c>
      <c r="D230" s="69" t="n">
        <v>23.8172262</v>
      </c>
      <c r="E230" s="69" t="n">
        <v>99.9999999999997</v>
      </c>
      <c r="F230" s="69" t="n">
        <v>0.109857270447443</v>
      </c>
      <c r="G230" s="69" t="n">
        <v>100.13064238874</v>
      </c>
      <c r="H230" s="69" t="n">
        <v>375.4518162</v>
      </c>
      <c r="I230" s="69" t="n">
        <v>32.3547903851365</v>
      </c>
      <c r="J230" s="69" t="n">
        <v>1.73177646153721</v>
      </c>
      <c r="K230" s="69" t="n">
        <v>31.7802594589326</v>
      </c>
      <c r="L230" s="69" t="n">
        <v>2176.2637191</v>
      </c>
      <c r="M230" s="69" t="n">
        <v>14.1501052957944</v>
      </c>
      <c r="N230" s="69" t="n">
        <v>10.038045150452</v>
      </c>
      <c r="O230" s="69" t="n">
        <v>13.8189941635464</v>
      </c>
      <c r="P230" s="69" t="n">
        <v>2257.6283252</v>
      </c>
      <c r="Q230" s="69" t="n">
        <v>13.6822173816216</v>
      </c>
      <c r="R230" s="69" t="n">
        <v>10.4133404708272</v>
      </c>
      <c r="S230" s="69" t="n">
        <v>13.1949238856905</v>
      </c>
      <c r="T230" s="69" t="n">
        <v>1190.5065669</v>
      </c>
      <c r="U230" s="69" t="n">
        <v>15.9396334280278</v>
      </c>
      <c r="V230" s="69" t="n">
        <v>5.49122726513765</v>
      </c>
      <c r="W230" s="69" t="n">
        <v>15.8436828379962</v>
      </c>
      <c r="X230" s="69" t="n">
        <v>15656.4870626</v>
      </c>
      <c r="Y230" s="69" t="n">
        <v>3.3283334415109</v>
      </c>
      <c r="Z230" s="69" t="n">
        <v>72.2157533815986</v>
      </c>
      <c r="AA230" s="69" t="n">
        <v>3.68061962424647</v>
      </c>
    </row>
    <row r="231">
      <c r="A231" s="69" t="s">
        <v>127</v>
      </c>
      <c r="B231" s="69" t="s">
        <v>128</v>
      </c>
      <c r="C231" s="69" t="s">
        <v>16</v>
      </c>
      <c r="D231" s="69" t="n">
        <v>37.7712766</v>
      </c>
      <c r="E231" s="69" t="n">
        <v>100</v>
      </c>
      <c r="F231" s="69" t="n">
        <v>3.04577608029506</v>
      </c>
      <c r="G231" s="69" t="n">
        <v>85.3706004404954</v>
      </c>
      <c r="H231" s="69" t="n">
        <v>90.8912094</v>
      </c>
      <c r="I231" s="69" t="n">
        <v>58.212310664932</v>
      </c>
      <c r="J231" s="69" t="n">
        <v>7.32922729700931</v>
      </c>
      <c r="K231" s="69" t="n">
        <v>38.663533513956</v>
      </c>
      <c r="L231" s="69" t="n">
        <v>594.0673039</v>
      </c>
      <c r="M231" s="69" t="n">
        <v>48.4714362207849</v>
      </c>
      <c r="N231" s="69" t="n">
        <v>47.904019857883</v>
      </c>
      <c r="O231" s="69" t="n">
        <v>25.0927054992951</v>
      </c>
      <c r="P231" s="69"/>
      <c r="Q231" s="69"/>
      <c r="R231" s="69"/>
      <c r="S231" s="69"/>
      <c r="T231" s="69" t="n">
        <v>65.7729454</v>
      </c>
      <c r="U231" s="69" t="n">
        <v>74.8102571266583</v>
      </c>
      <c r="V231" s="69" t="n">
        <v>5.30375676605732</v>
      </c>
      <c r="W231" s="69" t="n">
        <v>76.4842235976282</v>
      </c>
      <c r="X231" s="69" t="n">
        <v>451.617208</v>
      </c>
      <c r="Y231" s="69" t="n">
        <v>29.3737073778684</v>
      </c>
      <c r="Z231" s="69" t="n">
        <v>36.4172199987553</v>
      </c>
      <c r="AA231" s="69" t="n">
        <v>34.8070032176669</v>
      </c>
    </row>
    <row r="232">
      <c r="A232" s="69" t="s">
        <v>127</v>
      </c>
      <c r="B232" s="69" t="s">
        <v>128</v>
      </c>
      <c r="C232" s="69" t="s">
        <v>17</v>
      </c>
      <c r="D232" s="69" t="n">
        <v>50.7711194</v>
      </c>
      <c r="E232" s="69" t="n">
        <v>70.6101312627017</v>
      </c>
      <c r="F232" s="69" t="n">
        <v>0.169000846600149</v>
      </c>
      <c r="G232" s="69" t="n">
        <v>70.5003884053018</v>
      </c>
      <c r="H232" s="69" t="n">
        <v>1171.6738414</v>
      </c>
      <c r="I232" s="69" t="n">
        <v>20.9135574640883</v>
      </c>
      <c r="J232" s="69" t="n">
        <v>3.90012813339406</v>
      </c>
      <c r="K232" s="69" t="n">
        <v>21.0047527702421</v>
      </c>
      <c r="L232" s="69" t="n">
        <v>3915.0495371</v>
      </c>
      <c r="M232" s="69" t="n">
        <v>12.6058650466035</v>
      </c>
      <c r="N232" s="69" t="n">
        <v>13.0319499367079</v>
      </c>
      <c r="O232" s="69" t="n">
        <v>12.7697120137364</v>
      </c>
      <c r="P232" s="69" t="n">
        <v>2704.485276</v>
      </c>
      <c r="Q232" s="69" t="n">
        <v>11.3805848892413</v>
      </c>
      <c r="R232" s="69" t="n">
        <v>9.00236801282025</v>
      </c>
      <c r="S232" s="69" t="n">
        <v>11.3280193489635</v>
      </c>
      <c r="T232" s="69" t="n">
        <v>1444.6157495</v>
      </c>
      <c r="U232" s="69" t="n">
        <v>15.2085292676705</v>
      </c>
      <c r="V232" s="69" t="n">
        <v>4.8086646022898</v>
      </c>
      <c r="W232" s="69" t="n">
        <v>15.3868311232803</v>
      </c>
      <c r="X232" s="69" t="n">
        <v>20755.3364677</v>
      </c>
      <c r="Y232" s="69" t="n">
        <v>4.15484377758933</v>
      </c>
      <c r="Z232" s="69" t="n">
        <v>69.0878884681878</v>
      </c>
      <c r="AA232" s="69" t="n">
        <v>3.72609575329574</v>
      </c>
    </row>
    <row r="233">
      <c r="A233" s="69" t="s">
        <v>129</v>
      </c>
      <c r="B233" s="69" t="s">
        <v>130</v>
      </c>
      <c r="C233" s="69" t="s">
        <v>16</v>
      </c>
      <c r="D233" s="69"/>
      <c r="E233" s="69"/>
      <c r="F233" s="69"/>
      <c r="G233" s="69"/>
      <c r="H233" s="69"/>
      <c r="I233" s="69"/>
      <c r="J233" s="69"/>
      <c r="K233" s="69"/>
      <c r="L233" s="69" t="n">
        <v>15.6499904</v>
      </c>
      <c r="M233" s="69" t="n">
        <v>100</v>
      </c>
      <c r="N233" s="69" t="n">
        <v>4.41520903322327</v>
      </c>
      <c r="O233" s="69" t="n">
        <v>99.7526515942776</v>
      </c>
      <c r="P233" s="69" t="n">
        <v>17.1055181</v>
      </c>
      <c r="Q233" s="69" t="n">
        <v>100</v>
      </c>
      <c r="R233" s="69" t="n">
        <v>4.82584564608322</v>
      </c>
      <c r="S233" s="69" t="n">
        <v>99.3354464050377</v>
      </c>
      <c r="T233" s="69" t="n">
        <v>41.821064</v>
      </c>
      <c r="U233" s="69" t="n">
        <v>71.8680379196481</v>
      </c>
      <c r="V233" s="69" t="n">
        <v>11.7986487424177</v>
      </c>
      <c r="W233" s="69" t="n">
        <v>63.0994148323189</v>
      </c>
      <c r="X233" s="69" t="n">
        <v>279.8798141</v>
      </c>
      <c r="Y233" s="69" t="n">
        <v>26.8722394631054</v>
      </c>
      <c r="Z233" s="69" t="n">
        <v>78.9602965782758</v>
      </c>
      <c r="AA233" s="69" t="n">
        <v>11.3656604484805</v>
      </c>
    </row>
    <row r="234">
      <c r="A234" s="69" t="s">
        <v>129</v>
      </c>
      <c r="B234" s="69" t="s">
        <v>130</v>
      </c>
      <c r="C234" s="69" t="s">
        <v>17</v>
      </c>
      <c r="D234" s="69" t="n">
        <v>19.4832179</v>
      </c>
      <c r="E234" s="69" t="n">
        <v>99.9999999999997</v>
      </c>
      <c r="F234" s="69" t="n">
        <v>0.114646039702889</v>
      </c>
      <c r="G234" s="69" t="n">
        <v>100.028994420421</v>
      </c>
      <c r="H234" s="69" t="n">
        <v>426.9494978</v>
      </c>
      <c r="I234" s="69" t="n">
        <v>22.0338899629327</v>
      </c>
      <c r="J234" s="69" t="n">
        <v>2.51231954224089</v>
      </c>
      <c r="K234" s="69" t="n">
        <v>22.1442755450533</v>
      </c>
      <c r="L234" s="69" t="n">
        <v>2288.9387932</v>
      </c>
      <c r="M234" s="69" t="n">
        <v>9.69370805445458</v>
      </c>
      <c r="N234" s="69" t="n">
        <v>13.468913046581</v>
      </c>
      <c r="O234" s="69" t="n">
        <v>9.78175610313461</v>
      </c>
      <c r="P234" s="69" t="n">
        <v>1709.8054374</v>
      </c>
      <c r="Q234" s="69" t="n">
        <v>11.2521195499555</v>
      </c>
      <c r="R234" s="69" t="n">
        <v>10.061090681554</v>
      </c>
      <c r="S234" s="69" t="n">
        <v>11.2403382008052</v>
      </c>
      <c r="T234" s="69" t="n">
        <v>737.7576417</v>
      </c>
      <c r="U234" s="69" t="n">
        <v>15.5163147289873</v>
      </c>
      <c r="V234" s="69" t="n">
        <v>4.34122290863709</v>
      </c>
      <c r="W234" s="69" t="n">
        <v>15.4281328206419</v>
      </c>
      <c r="X234" s="69" t="n">
        <v>11811.3008435</v>
      </c>
      <c r="Y234" s="69" t="n">
        <v>3.37655916267634</v>
      </c>
      <c r="Z234" s="69" t="n">
        <v>69.5018077812841</v>
      </c>
      <c r="AA234" s="69" t="n">
        <v>3.10564908863368</v>
      </c>
    </row>
    <row r="235">
      <c r="A235" s="69" t="s">
        <v>131</v>
      </c>
      <c r="B235" s="69" t="s">
        <v>132</v>
      </c>
      <c r="C235" s="69" t="s">
        <v>16</v>
      </c>
      <c r="D235" s="69"/>
      <c r="E235" s="69"/>
      <c r="F235" s="69"/>
      <c r="G235" s="69"/>
      <c r="H235" s="69" t="n">
        <v>683.289895</v>
      </c>
      <c r="I235" s="69" t="n">
        <v>26.2587964239395</v>
      </c>
      <c r="J235" s="69" t="n">
        <v>24.9217392681885</v>
      </c>
      <c r="K235" s="69" t="n">
        <v>21.393915318574</v>
      </c>
      <c r="L235" s="69" t="n">
        <v>1454.8092047</v>
      </c>
      <c r="M235" s="69" t="n">
        <v>19.5225297219674</v>
      </c>
      <c r="N235" s="69" t="n">
        <v>53.0614837857277</v>
      </c>
      <c r="O235" s="69" t="n">
        <v>12.4522997101742</v>
      </c>
      <c r="P235" s="69" t="n">
        <v>339.385436</v>
      </c>
      <c r="Q235" s="69" t="n">
        <v>34.9346966430744</v>
      </c>
      <c r="R235" s="69" t="n">
        <v>12.3784581175644</v>
      </c>
      <c r="S235" s="69" t="n">
        <v>33.7113975540772</v>
      </c>
      <c r="T235" s="69" t="n">
        <v>105.9833062</v>
      </c>
      <c r="U235" s="69" t="n">
        <v>71.0970244437153</v>
      </c>
      <c r="V235" s="69" t="n">
        <v>3.86554571233193</v>
      </c>
      <c r="W235" s="69" t="n">
        <v>69.5239799054514</v>
      </c>
      <c r="X235" s="69" t="n">
        <v>158.2745688</v>
      </c>
      <c r="Y235" s="69" t="n">
        <v>53.0851498004459</v>
      </c>
      <c r="Z235" s="69" t="n">
        <v>5.77277311618748</v>
      </c>
      <c r="AA235" s="69" t="n">
        <v>50.3968006840681</v>
      </c>
    </row>
    <row r="236">
      <c r="A236" s="69" t="s">
        <v>131</v>
      </c>
      <c r="B236" s="69" t="s">
        <v>132</v>
      </c>
      <c r="C236" s="69" t="s">
        <v>17</v>
      </c>
      <c r="D236" s="69" t="n">
        <v>265.4565773</v>
      </c>
      <c r="E236" s="69" t="n">
        <v>37.1830336148152</v>
      </c>
      <c r="F236" s="69" t="n">
        <v>0.770386216078273</v>
      </c>
      <c r="G236" s="69" t="n">
        <v>37.2880643835179</v>
      </c>
      <c r="H236" s="69" t="n">
        <v>4541.7629857</v>
      </c>
      <c r="I236" s="69" t="n">
        <v>10.1669300311138</v>
      </c>
      <c r="J236" s="69" t="n">
        <v>13.1807304850599</v>
      </c>
      <c r="K236" s="69" t="n">
        <v>10.5832088001618</v>
      </c>
      <c r="L236" s="69" t="n">
        <v>11983.4187595</v>
      </c>
      <c r="M236" s="69" t="n">
        <v>5.55923067235666</v>
      </c>
      <c r="N236" s="69" t="n">
        <v>34.7772909894013</v>
      </c>
      <c r="O236" s="69" t="n">
        <v>5.37888653850592</v>
      </c>
      <c r="P236" s="69" t="n">
        <v>5411.6806405</v>
      </c>
      <c r="Q236" s="69" t="n">
        <v>8.89560125302429</v>
      </c>
      <c r="R236" s="69" t="n">
        <v>15.7053338578507</v>
      </c>
      <c r="S236" s="69" t="n">
        <v>8.89379262548811</v>
      </c>
      <c r="T236" s="69" t="n">
        <v>1804.7810941</v>
      </c>
      <c r="U236" s="69" t="n">
        <v>17.841262776877</v>
      </c>
      <c r="V236" s="69" t="n">
        <v>5.23768705253062</v>
      </c>
      <c r="W236" s="69" t="n">
        <v>17.4270147231383</v>
      </c>
      <c r="X236" s="69" t="n">
        <v>10450.4968936</v>
      </c>
      <c r="Y236" s="69" t="n">
        <v>8.55552720608368</v>
      </c>
      <c r="Z236" s="69" t="n">
        <v>30.3285713990792</v>
      </c>
      <c r="AA236" s="69" t="n">
        <v>8.2519601081458</v>
      </c>
    </row>
    <row r="237">
      <c r="A237" s="69" t="s">
        <v>133</v>
      </c>
      <c r="B237" s="69" t="s">
        <v>134</v>
      </c>
      <c r="C237" s="69" t="s">
        <v>16</v>
      </c>
      <c r="D237" s="69"/>
      <c r="E237" s="69"/>
      <c r="F237" s="69"/>
      <c r="G237" s="69"/>
      <c r="H237" s="69" t="n">
        <v>513.3784237</v>
      </c>
      <c r="I237" s="69" t="n">
        <v>46.489466216568</v>
      </c>
      <c r="J237" s="69" t="n">
        <v>14.9789129852158</v>
      </c>
      <c r="K237" s="69" t="n">
        <v>38.8903250267124</v>
      </c>
      <c r="L237" s="69" t="n">
        <v>1560.8393857</v>
      </c>
      <c r="M237" s="69" t="n">
        <v>28.0573704703076</v>
      </c>
      <c r="N237" s="69" t="n">
        <v>45.5408257592849</v>
      </c>
      <c r="O237" s="69" t="n">
        <v>16.3841732303778</v>
      </c>
      <c r="P237" s="69" t="n">
        <v>795.8275399</v>
      </c>
      <c r="Q237" s="69" t="n">
        <v>30.5239523089957</v>
      </c>
      <c r="R237" s="69" t="n">
        <v>23.2199697554225</v>
      </c>
      <c r="S237" s="69" t="n">
        <v>28.2133509756706</v>
      </c>
      <c r="T237" s="69"/>
      <c r="U237" s="69"/>
      <c r="V237" s="69"/>
      <c r="W237" s="69"/>
      <c r="X237" s="69" t="n">
        <v>557.2956347</v>
      </c>
      <c r="Y237" s="69" t="n">
        <v>49.6436627502697</v>
      </c>
      <c r="Z237" s="69" t="n">
        <v>16.2602915000768</v>
      </c>
      <c r="AA237" s="69" t="n">
        <v>41.8146534637513</v>
      </c>
    </row>
    <row r="238">
      <c r="A238" s="69" t="s">
        <v>133</v>
      </c>
      <c r="B238" s="69" t="s">
        <v>134</v>
      </c>
      <c r="C238" s="69" t="s">
        <v>17</v>
      </c>
      <c r="D238" s="69" t="n">
        <v>411.7986188</v>
      </c>
      <c r="E238" s="69" t="n">
        <v>40.1334190297573</v>
      </c>
      <c r="F238" s="69" t="n">
        <v>0.680812330809908</v>
      </c>
      <c r="G238" s="69" t="n">
        <v>39.9236054179704</v>
      </c>
      <c r="H238" s="69" t="n">
        <v>6882.3239037</v>
      </c>
      <c r="I238" s="69" t="n">
        <v>12.0472314700913</v>
      </c>
      <c r="J238" s="69" t="n">
        <v>11.3783066876735</v>
      </c>
      <c r="K238" s="69" t="n">
        <v>12.3415209829297</v>
      </c>
      <c r="L238" s="69" t="n">
        <v>18275.0962523</v>
      </c>
      <c r="M238" s="69" t="n">
        <v>6.8751380058563</v>
      </c>
      <c r="N238" s="69" t="n">
        <v>30.2135808798001</v>
      </c>
      <c r="O238" s="69" t="n">
        <v>6.62214147721185</v>
      </c>
      <c r="P238" s="69" t="n">
        <v>12237.766615</v>
      </c>
      <c r="Q238" s="69" t="n">
        <v>6.97497528710486</v>
      </c>
      <c r="R238" s="69" t="n">
        <v>20.2322738171016</v>
      </c>
      <c r="S238" s="69" t="n">
        <v>7.04022264852432</v>
      </c>
      <c r="T238" s="69" t="n">
        <v>3196.0412908</v>
      </c>
      <c r="U238" s="69" t="n">
        <v>16.2834412446374</v>
      </c>
      <c r="V238" s="69" t="n">
        <v>5.28390388218139</v>
      </c>
      <c r="W238" s="69" t="n">
        <v>16.0260271106654</v>
      </c>
      <c r="X238" s="69" t="n">
        <v>19483.3364718</v>
      </c>
      <c r="Y238" s="69" t="n">
        <v>8.62153996738045</v>
      </c>
      <c r="Z238" s="69" t="n">
        <v>32.2111224024335</v>
      </c>
      <c r="AA238" s="69" t="n">
        <v>8.19703818303312</v>
      </c>
    </row>
    <row r="239">
      <c r="A239" s="69" t="s">
        <v>135</v>
      </c>
      <c r="B239" s="69" t="s">
        <v>136</v>
      </c>
      <c r="C239" s="69" t="s">
        <v>16</v>
      </c>
      <c r="D239" s="69"/>
      <c r="E239" s="69"/>
      <c r="F239" s="69"/>
      <c r="G239" s="69"/>
      <c r="H239" s="69" t="n">
        <v>1975.6168279</v>
      </c>
      <c r="I239" s="69" t="n">
        <v>24.7039903914446</v>
      </c>
      <c r="J239" s="69" t="n">
        <v>18.0828307648446</v>
      </c>
      <c r="K239" s="69" t="n">
        <v>21.488210404899</v>
      </c>
      <c r="L239" s="69" t="n">
        <v>6267.1570851</v>
      </c>
      <c r="M239" s="69" t="n">
        <v>18.4526856954913</v>
      </c>
      <c r="N239" s="69" t="n">
        <v>57.3633203291871</v>
      </c>
      <c r="O239" s="69" t="n">
        <v>11.754854937847</v>
      </c>
      <c r="P239" s="69" t="n">
        <v>1314.9574699</v>
      </c>
      <c r="Q239" s="69" t="n">
        <v>32.8751156557666</v>
      </c>
      <c r="R239" s="69" t="n">
        <v>12.0358123373778</v>
      </c>
      <c r="S239" s="69" t="n">
        <v>28.5808349777388</v>
      </c>
      <c r="T239" s="69" t="n">
        <v>547.0789764</v>
      </c>
      <c r="U239" s="69" t="n">
        <v>49.8740321064476</v>
      </c>
      <c r="V239" s="69" t="n">
        <v>5.00741662327365</v>
      </c>
      <c r="W239" s="69" t="n">
        <v>49.8627338881505</v>
      </c>
      <c r="X239" s="69" t="n">
        <v>820.5632926</v>
      </c>
      <c r="Y239" s="69" t="n">
        <v>56.3006035422453</v>
      </c>
      <c r="Z239" s="69" t="n">
        <v>7.51061994531691</v>
      </c>
      <c r="AA239" s="69" t="n">
        <v>49.184876095995</v>
      </c>
    </row>
    <row r="240">
      <c r="A240" s="69" t="s">
        <v>135</v>
      </c>
      <c r="B240" s="69" t="s">
        <v>136</v>
      </c>
      <c r="C240" s="69" t="s">
        <v>17</v>
      </c>
      <c r="D240" s="69" t="n">
        <v>1581.4124495</v>
      </c>
      <c r="E240" s="69" t="n">
        <v>26.0837387097486</v>
      </c>
      <c r="F240" s="69" t="n">
        <v>1.77996054800989</v>
      </c>
      <c r="G240" s="69" t="n">
        <v>25.8312237128446</v>
      </c>
      <c r="H240" s="69" t="n">
        <v>12260.7638754</v>
      </c>
      <c r="I240" s="69" t="n">
        <v>10.8986714805316</v>
      </c>
      <c r="J240" s="69" t="n">
        <v>13.8001164677671</v>
      </c>
      <c r="K240" s="69" t="n">
        <v>10.9296421620039</v>
      </c>
      <c r="L240" s="69" t="n">
        <v>39648.4608655</v>
      </c>
      <c r="M240" s="69" t="n">
        <v>5.49781258317225</v>
      </c>
      <c r="N240" s="69" t="n">
        <v>44.6263693903618</v>
      </c>
      <c r="O240" s="69" t="n">
        <v>4.99218864221065</v>
      </c>
      <c r="P240" s="69" t="n">
        <v>16012.3746665</v>
      </c>
      <c r="Q240" s="69" t="n">
        <v>8.81608393027693</v>
      </c>
      <c r="R240" s="69" t="n">
        <v>18.0227461819555</v>
      </c>
      <c r="S240" s="69" t="n">
        <v>8.69201595369472</v>
      </c>
      <c r="T240" s="69" t="n">
        <v>2847.3678273</v>
      </c>
      <c r="U240" s="69" t="n">
        <v>23.4094913245691</v>
      </c>
      <c r="V240" s="69" t="n">
        <v>3.20485803679429</v>
      </c>
      <c r="W240" s="69" t="n">
        <v>23.2611523557802</v>
      </c>
      <c r="X240" s="69" t="n">
        <v>16494.9855273</v>
      </c>
      <c r="Y240" s="69" t="n">
        <v>11.0125085981589</v>
      </c>
      <c r="Z240" s="69" t="n">
        <v>18.5659493751115</v>
      </c>
      <c r="AA240" s="69" t="n">
        <v>10.7367659037977</v>
      </c>
    </row>
    <row r="241">
      <c r="A241" s="69" t="s">
        <v>137</v>
      </c>
      <c r="B241" s="69" t="s">
        <v>138</v>
      </c>
      <c r="C241" s="69" t="s">
        <v>16</v>
      </c>
      <c r="D241" s="69"/>
      <c r="E241" s="69"/>
      <c r="F241" s="69"/>
      <c r="G241" s="69"/>
      <c r="H241" s="69" t="n">
        <v>160.4369184</v>
      </c>
      <c r="I241" s="69" t="n">
        <v>49.7578887719253</v>
      </c>
      <c r="J241" s="69" t="n">
        <v>5.37813282777846</v>
      </c>
      <c r="K241" s="69" t="n">
        <v>44.0586229036427</v>
      </c>
      <c r="L241" s="69" t="n">
        <v>1533.6789555</v>
      </c>
      <c r="M241" s="69" t="n">
        <v>22.9934336434808</v>
      </c>
      <c r="N241" s="69" t="n">
        <v>51.4116652208618</v>
      </c>
      <c r="O241" s="69" t="n">
        <v>12.7192346336626</v>
      </c>
      <c r="P241" s="69" t="n">
        <v>414.3759579</v>
      </c>
      <c r="Q241" s="69" t="n">
        <v>40.806831570565</v>
      </c>
      <c r="R241" s="69" t="n">
        <v>13.8906242057572</v>
      </c>
      <c r="S241" s="69" t="n">
        <v>34.5667419538775</v>
      </c>
      <c r="T241" s="69" t="n">
        <v>153.2601211</v>
      </c>
      <c r="U241" s="69" t="n">
        <v>57.2353178692143</v>
      </c>
      <c r="V241" s="69" t="n">
        <v>5.13755372951125</v>
      </c>
      <c r="W241" s="69" t="n">
        <v>59.1249401050331</v>
      </c>
      <c r="X241" s="69" t="n">
        <v>721.3822228</v>
      </c>
      <c r="Y241" s="69" t="n">
        <v>24.774297169585</v>
      </c>
      <c r="Z241" s="69" t="n">
        <v>24.1820240160913</v>
      </c>
      <c r="AA241" s="69" t="n">
        <v>20.0903305156408</v>
      </c>
    </row>
    <row r="242">
      <c r="A242" s="69" t="s">
        <v>137</v>
      </c>
      <c r="B242" s="69" t="s">
        <v>138</v>
      </c>
      <c r="C242" s="69" t="s">
        <v>17</v>
      </c>
      <c r="D242" s="69" t="n">
        <v>314.7566872</v>
      </c>
      <c r="E242" s="69" t="n">
        <v>40.8282016935192</v>
      </c>
      <c r="F242" s="69" t="n">
        <v>0.832124932216833</v>
      </c>
      <c r="G242" s="69" t="n">
        <v>40.5775120888555</v>
      </c>
      <c r="H242" s="69" t="n">
        <v>5554.0242681</v>
      </c>
      <c r="I242" s="69" t="n">
        <v>8.81073877525731</v>
      </c>
      <c r="J242" s="69" t="n">
        <v>14.6832212167957</v>
      </c>
      <c r="K242" s="69" t="n">
        <v>8.84418926822575</v>
      </c>
      <c r="L242" s="69" t="n">
        <v>14037.2512985</v>
      </c>
      <c r="M242" s="69" t="n">
        <v>5.83019426828948</v>
      </c>
      <c r="N242" s="69" t="n">
        <v>37.1104007008845</v>
      </c>
      <c r="O242" s="69" t="n">
        <v>5.51561341437757</v>
      </c>
      <c r="P242" s="69" t="n">
        <v>7106.4445188</v>
      </c>
      <c r="Q242" s="69" t="n">
        <v>7.50150285258829</v>
      </c>
      <c r="R242" s="69" t="n">
        <v>18.7873678431228</v>
      </c>
      <c r="S242" s="69" t="n">
        <v>7.37041373630503</v>
      </c>
      <c r="T242" s="69" t="n">
        <v>2091.0520372</v>
      </c>
      <c r="U242" s="69" t="n">
        <v>18.0923066593</v>
      </c>
      <c r="V242" s="69" t="n">
        <v>5.52813206351766</v>
      </c>
      <c r="W242" s="69" t="n">
        <v>17.9706512302663</v>
      </c>
      <c r="X242" s="69" t="n">
        <v>8722.1239274</v>
      </c>
      <c r="Y242" s="69" t="n">
        <v>9.45694378105179</v>
      </c>
      <c r="Z242" s="69" t="n">
        <v>23.0587532434626</v>
      </c>
      <c r="AA242" s="69" t="n">
        <v>9.23273131397171</v>
      </c>
    </row>
    <row r="243">
      <c r="A243" s="69" t="s">
        <v>139</v>
      </c>
      <c r="B243" s="69" t="s">
        <v>140</v>
      </c>
      <c r="C243" s="69" t="s">
        <v>16</v>
      </c>
      <c r="D243" s="69"/>
      <c r="E243" s="69"/>
      <c r="F243" s="69"/>
      <c r="G243" s="69"/>
      <c r="H243" s="69" t="n">
        <v>396.60497</v>
      </c>
      <c r="I243" s="69" t="n">
        <v>40.9593219053058</v>
      </c>
      <c r="J243" s="69" t="n">
        <v>19.1029778147548</v>
      </c>
      <c r="K243" s="69" t="n">
        <v>36.8577443537029</v>
      </c>
      <c r="L243" s="69" t="n">
        <v>887.6251405</v>
      </c>
      <c r="M243" s="69" t="n">
        <v>28.350147489304</v>
      </c>
      <c r="N243" s="69" t="n">
        <v>42.7535826562892</v>
      </c>
      <c r="O243" s="69" t="n">
        <v>21.1127422492446</v>
      </c>
      <c r="P243" s="69" t="n">
        <v>440.479662</v>
      </c>
      <c r="Q243" s="69" t="n">
        <v>40.5164346654437</v>
      </c>
      <c r="R243" s="69" t="n">
        <v>21.2162576052355</v>
      </c>
      <c r="S243" s="69" t="n">
        <v>36.0326724875383</v>
      </c>
      <c r="T243" s="69" t="n">
        <v>54.4872854</v>
      </c>
      <c r="U243" s="69" t="n">
        <v>100</v>
      </c>
      <c r="V243" s="69" t="n">
        <v>2.62444871576474</v>
      </c>
      <c r="W243" s="69" t="n">
        <v>97.3089404958552</v>
      </c>
      <c r="X243" s="69" t="n">
        <v>296.9450695</v>
      </c>
      <c r="Y243" s="69" t="n">
        <v>43.8864300300464</v>
      </c>
      <c r="Z243" s="69" t="n">
        <v>14.3027332079558</v>
      </c>
      <c r="AA243" s="69" t="n">
        <v>43.2869708849745</v>
      </c>
    </row>
    <row r="244">
      <c r="A244" s="69" t="s">
        <v>139</v>
      </c>
      <c r="B244" s="69" t="s">
        <v>140</v>
      </c>
      <c r="C244" s="69" t="s">
        <v>17</v>
      </c>
      <c r="D244" s="69" t="n">
        <v>440.7466526</v>
      </c>
      <c r="E244" s="69" t="n">
        <v>31.0445863737745</v>
      </c>
      <c r="F244" s="69" t="n">
        <v>0.979650309112749</v>
      </c>
      <c r="G244" s="69" t="n">
        <v>30.9039108868053</v>
      </c>
      <c r="H244" s="69" t="n">
        <v>5357.8477193</v>
      </c>
      <c r="I244" s="69" t="n">
        <v>10.79474991831</v>
      </c>
      <c r="J244" s="69" t="n">
        <v>11.9089212440482</v>
      </c>
      <c r="K244" s="69" t="n">
        <v>10.992812540189</v>
      </c>
      <c r="L244" s="69" t="n">
        <v>16615.6155412</v>
      </c>
      <c r="M244" s="69" t="n">
        <v>6.06893940110306</v>
      </c>
      <c r="N244" s="69" t="n">
        <v>36.9316313692071</v>
      </c>
      <c r="O244" s="69" t="n">
        <v>5.54242549342032</v>
      </c>
      <c r="P244" s="69" t="n">
        <v>7219.3272925</v>
      </c>
      <c r="Q244" s="69" t="n">
        <v>8.49131551536635</v>
      </c>
      <c r="R244" s="69" t="n">
        <v>16.0464433977274</v>
      </c>
      <c r="S244" s="69" t="n">
        <v>8.3735958194572</v>
      </c>
      <c r="T244" s="69" t="n">
        <v>2068.5827916</v>
      </c>
      <c r="U244" s="69" t="n">
        <v>18.5369790211612</v>
      </c>
      <c r="V244" s="69" t="n">
        <v>4.59785175737998</v>
      </c>
      <c r="W244" s="69" t="n">
        <v>18.6097336071204</v>
      </c>
      <c r="X244" s="69" t="n">
        <v>13288.0819657</v>
      </c>
      <c r="Y244" s="69" t="n">
        <v>9.09073304792642</v>
      </c>
      <c r="Z244" s="69" t="n">
        <v>29.5355019225245</v>
      </c>
      <c r="AA244" s="69" t="n">
        <v>8.61020040064169</v>
      </c>
    </row>
    <row r="245">
      <c r="A245" s="69" t="s">
        <v>141</v>
      </c>
      <c r="B245" s="69" t="s">
        <v>142</v>
      </c>
      <c r="C245" s="69" t="s">
        <v>16</v>
      </c>
      <c r="D245" s="69" t="n">
        <v>146.0858434</v>
      </c>
      <c r="E245" s="69" t="n">
        <v>75.625242875471</v>
      </c>
      <c r="F245" s="69" t="n">
        <v>2.84764092980011</v>
      </c>
      <c r="G245" s="69" t="n">
        <v>71.5359862414991</v>
      </c>
      <c r="H245" s="69" t="n">
        <v>898.9066643</v>
      </c>
      <c r="I245" s="69" t="n">
        <v>24.8521862399756</v>
      </c>
      <c r="J245" s="69" t="n">
        <v>17.5223235171517</v>
      </c>
      <c r="K245" s="69" t="n">
        <v>19.8352748217955</v>
      </c>
      <c r="L245" s="69" t="n">
        <v>3303.4831498</v>
      </c>
      <c r="M245" s="69" t="n">
        <v>14.8724853763472</v>
      </c>
      <c r="N245" s="69" t="n">
        <v>64.3945615080417</v>
      </c>
      <c r="O245" s="69" t="n">
        <v>7.90743848742227</v>
      </c>
      <c r="P245" s="69" t="n">
        <v>605.4605537</v>
      </c>
      <c r="Q245" s="69" t="n">
        <v>33.9720975413853</v>
      </c>
      <c r="R245" s="69" t="n">
        <v>11.8021994052817</v>
      </c>
      <c r="S245" s="69" t="n">
        <v>32.6698821106198</v>
      </c>
      <c r="T245" s="69" t="n">
        <v>114.5700135</v>
      </c>
      <c r="U245" s="69" t="n">
        <v>57.3566995704634</v>
      </c>
      <c r="V245" s="69" t="n">
        <v>2.23330510456806</v>
      </c>
      <c r="W245" s="69" t="n">
        <v>57.8970101407544</v>
      </c>
      <c r="X245" s="69" t="n">
        <v>61.5592225</v>
      </c>
      <c r="Y245" s="69" t="n">
        <v>99.9999999999998</v>
      </c>
      <c r="Z245" s="69" t="n">
        <v>1.19996953515669</v>
      </c>
      <c r="AA245" s="69" t="n">
        <v>100.843278227957</v>
      </c>
    </row>
    <row r="246">
      <c r="A246" s="69" t="s">
        <v>141</v>
      </c>
      <c r="B246" s="69" t="s">
        <v>142</v>
      </c>
      <c r="C246" s="69" t="s">
        <v>17</v>
      </c>
      <c r="D246" s="69" t="n">
        <v>679.7763737</v>
      </c>
      <c r="E246" s="69" t="n">
        <v>22.2056648572758</v>
      </c>
      <c r="F246" s="69" t="n">
        <v>2.38452780680046</v>
      </c>
      <c r="G246" s="69" t="n">
        <v>22.6908065635016</v>
      </c>
      <c r="H246" s="69" t="n">
        <v>8018.4660528</v>
      </c>
      <c r="I246" s="69" t="n">
        <v>6.97386553810876</v>
      </c>
      <c r="J246" s="69" t="n">
        <v>28.1272724539045</v>
      </c>
      <c r="K246" s="69" t="n">
        <v>6.56331603978489</v>
      </c>
      <c r="L246" s="69" t="n">
        <v>12647.1530504</v>
      </c>
      <c r="M246" s="69" t="n">
        <v>5.76860554323002</v>
      </c>
      <c r="N246" s="69" t="n">
        <v>44.3638368326835</v>
      </c>
      <c r="O246" s="69" t="n">
        <v>4.95164813491263</v>
      </c>
      <c r="P246" s="69" t="n">
        <v>4425.4224381</v>
      </c>
      <c r="Q246" s="69" t="n">
        <v>9.868652402667</v>
      </c>
      <c r="R246" s="69" t="n">
        <v>15.5235504921288</v>
      </c>
      <c r="S246" s="69" t="n">
        <v>9.21379676211833</v>
      </c>
      <c r="T246" s="69" t="n">
        <v>968.893272</v>
      </c>
      <c r="U246" s="69" t="n">
        <v>24.5674001959446</v>
      </c>
      <c r="V246" s="69" t="n">
        <v>3.39869556855986</v>
      </c>
      <c r="W246" s="69" t="n">
        <v>24.0491239589371</v>
      </c>
      <c r="X246" s="69" t="n">
        <v>1768.0869507</v>
      </c>
      <c r="Y246" s="69" t="n">
        <v>19.1546555941023</v>
      </c>
      <c r="Z246" s="69" t="n">
        <v>6.20211684592295</v>
      </c>
      <c r="AA246" s="69" t="n">
        <v>18.7348268778717</v>
      </c>
    </row>
    <row r="247">
      <c r="A247" s="69" t="s">
        <v>143</v>
      </c>
      <c r="B247" s="69" t="s">
        <v>144</v>
      </c>
      <c r="C247" s="69" t="s">
        <v>16</v>
      </c>
      <c r="D247" s="69"/>
      <c r="E247" s="69"/>
      <c r="F247" s="69"/>
      <c r="G247" s="69"/>
      <c r="H247" s="69" t="n">
        <v>152.4358089</v>
      </c>
      <c r="I247" s="69" t="n">
        <v>38.8300625750171</v>
      </c>
      <c r="J247" s="69" t="n">
        <v>15.5777451930341</v>
      </c>
      <c r="K247" s="69" t="n">
        <v>29.8557340968712</v>
      </c>
      <c r="L247" s="69" t="n">
        <v>497.7633982</v>
      </c>
      <c r="M247" s="69" t="n">
        <v>33.8159404399322</v>
      </c>
      <c r="N247" s="69" t="n">
        <v>50.8675188561839</v>
      </c>
      <c r="O247" s="69" t="n">
        <v>15.6362242307192</v>
      </c>
      <c r="P247" s="69" t="n">
        <v>194.7033036</v>
      </c>
      <c r="Q247" s="69" t="n">
        <v>30.5279717137129</v>
      </c>
      <c r="R247" s="69" t="n">
        <v>19.897151946184</v>
      </c>
      <c r="S247" s="69" t="n">
        <v>30.8209591955779</v>
      </c>
      <c r="T247" s="69" t="n">
        <v>37.0646193</v>
      </c>
      <c r="U247" s="69" t="n">
        <v>70.7851325364813</v>
      </c>
      <c r="V247" s="69" t="n">
        <v>3.78771365664473</v>
      </c>
      <c r="W247" s="69" t="n">
        <v>73.4280076123384</v>
      </c>
      <c r="X247" s="69" t="n">
        <v>96.581479</v>
      </c>
      <c r="Y247" s="69" t="n">
        <v>49.4113333867732</v>
      </c>
      <c r="Z247" s="69" t="n">
        <v>9.86987034795325</v>
      </c>
      <c r="AA247" s="69" t="n">
        <v>50.644365370841</v>
      </c>
    </row>
    <row r="248">
      <c r="A248" s="69" t="s">
        <v>143</v>
      </c>
      <c r="B248" s="69" t="s">
        <v>144</v>
      </c>
      <c r="C248" s="69" t="s">
        <v>17</v>
      </c>
      <c r="D248" s="69" t="n">
        <v>111.1028506</v>
      </c>
      <c r="E248" s="69" t="n">
        <v>40.2087739310135</v>
      </c>
      <c r="F248" s="69" t="n">
        <v>0.75480498426158</v>
      </c>
      <c r="G248" s="69" t="n">
        <v>40.3974346354798</v>
      </c>
      <c r="H248" s="69" t="n">
        <v>1628.0688907</v>
      </c>
      <c r="I248" s="69" t="n">
        <v>9.95420670992481</v>
      </c>
      <c r="J248" s="69" t="n">
        <v>11.0606929235854</v>
      </c>
      <c r="K248" s="69" t="n">
        <v>9.82908633401411</v>
      </c>
      <c r="L248" s="69" t="n">
        <v>4992.639089</v>
      </c>
      <c r="M248" s="69" t="n">
        <v>5.6459147602914</v>
      </c>
      <c r="N248" s="69" t="n">
        <v>33.9187414962366</v>
      </c>
      <c r="O248" s="69" t="n">
        <v>5.51100767490335</v>
      </c>
      <c r="P248" s="69" t="n">
        <v>2868.9636733</v>
      </c>
      <c r="Q248" s="69" t="n">
        <v>8.91399520284582</v>
      </c>
      <c r="R248" s="69" t="n">
        <v>19.4910217746677</v>
      </c>
      <c r="S248" s="69" t="n">
        <v>8.66574439204138</v>
      </c>
      <c r="T248" s="69" t="n">
        <v>1067.6712431</v>
      </c>
      <c r="U248" s="69" t="n">
        <v>15.7256859566088</v>
      </c>
      <c r="V248" s="69" t="n">
        <v>7.25349144052148</v>
      </c>
      <c r="W248" s="69" t="n">
        <v>15.6469972682323</v>
      </c>
      <c r="X248" s="69" t="n">
        <v>4050.9656134</v>
      </c>
      <c r="Y248" s="69" t="n">
        <v>8.25656849639968</v>
      </c>
      <c r="Z248" s="69" t="n">
        <v>27.5212473807273</v>
      </c>
      <c r="AA248" s="69" t="n">
        <v>7.96159854644038</v>
      </c>
    </row>
    <row r="249">
      <c r="A249" s="69" t="s">
        <v>145</v>
      </c>
      <c r="B249" s="69" t="s">
        <v>146</v>
      </c>
      <c r="C249" s="69" t="s">
        <v>16</v>
      </c>
      <c r="D249" s="69" t="n">
        <v>20.5278531</v>
      </c>
      <c r="E249" s="69" t="n">
        <v>100</v>
      </c>
      <c r="F249" s="69" t="n">
        <v>0.697798576601969</v>
      </c>
      <c r="G249" s="69" t="n">
        <v>101.324464154256</v>
      </c>
      <c r="H249" s="69" t="n">
        <v>737.1458888</v>
      </c>
      <c r="I249" s="69" t="n">
        <v>22.4185354711127</v>
      </c>
      <c r="J249" s="69" t="n">
        <v>25.0576302084232</v>
      </c>
      <c r="K249" s="69" t="n">
        <v>18.2696271964968</v>
      </c>
      <c r="L249" s="69" t="n">
        <v>1687.1716396</v>
      </c>
      <c r="M249" s="69" t="n">
        <v>17.3077456245574</v>
      </c>
      <c r="N249" s="69" t="n">
        <v>57.3516364746438</v>
      </c>
      <c r="O249" s="69" t="n">
        <v>10.7268974079863</v>
      </c>
      <c r="P249" s="69" t="n">
        <v>323.2327514</v>
      </c>
      <c r="Q249" s="69" t="n">
        <v>42.2097275833598</v>
      </c>
      <c r="R249" s="69" t="n">
        <v>10.9875763792395</v>
      </c>
      <c r="S249" s="69" t="n">
        <v>39.2417397587483</v>
      </c>
      <c r="T249" s="69" t="n">
        <v>22.4063142</v>
      </c>
      <c r="U249" s="69" t="n">
        <v>100</v>
      </c>
      <c r="V249" s="69" t="n">
        <v>0.761652671591677</v>
      </c>
      <c r="W249" s="69" t="n">
        <v>99.3228872715261</v>
      </c>
      <c r="X249" s="69" t="n">
        <v>151.3176414</v>
      </c>
      <c r="Y249" s="69" t="n">
        <v>50.3931521089452</v>
      </c>
      <c r="Z249" s="69" t="n">
        <v>5.14370568949985</v>
      </c>
      <c r="AA249" s="69" t="n">
        <v>50.6402425113636</v>
      </c>
    </row>
    <row r="250">
      <c r="A250" s="69" t="s">
        <v>145</v>
      </c>
      <c r="B250" s="69" t="s">
        <v>146</v>
      </c>
      <c r="C250" s="69" t="s">
        <v>17</v>
      </c>
      <c r="D250" s="69" t="n">
        <v>195.9507619</v>
      </c>
      <c r="E250" s="69" t="n">
        <v>36.1505593808456</v>
      </c>
      <c r="F250" s="69" t="n">
        <v>0.817621082610149</v>
      </c>
      <c r="G250" s="69" t="n">
        <v>36.5434849030268</v>
      </c>
      <c r="H250" s="69" t="n">
        <v>5231.2939241</v>
      </c>
      <c r="I250" s="69" t="n">
        <v>8.37413913762801</v>
      </c>
      <c r="J250" s="69" t="n">
        <v>21.8280151615707</v>
      </c>
      <c r="K250" s="69" t="n">
        <v>7.86669853923332</v>
      </c>
      <c r="L250" s="69" t="n">
        <v>11085.4007033</v>
      </c>
      <c r="M250" s="69" t="n">
        <v>4.74354232909665</v>
      </c>
      <c r="N250" s="69" t="n">
        <v>46.2547694957416</v>
      </c>
      <c r="O250" s="69" t="n">
        <v>4.31787685623265</v>
      </c>
      <c r="P250" s="69" t="n">
        <v>4011.5464507</v>
      </c>
      <c r="Q250" s="69" t="n">
        <v>7.86784100051659</v>
      </c>
      <c r="R250" s="69" t="n">
        <v>16.7385159422656</v>
      </c>
      <c r="S250" s="69" t="n">
        <v>7.76711965922875</v>
      </c>
      <c r="T250" s="69" t="n">
        <v>606.8285092</v>
      </c>
      <c r="U250" s="69" t="n">
        <v>19.9606260468563</v>
      </c>
      <c r="V250" s="69" t="n">
        <v>2.53204314104178</v>
      </c>
      <c r="W250" s="69" t="n">
        <v>19.963421246182</v>
      </c>
      <c r="X250" s="69" t="n">
        <v>2834.9421324</v>
      </c>
      <c r="Y250" s="69" t="n">
        <v>10.4193185303468</v>
      </c>
      <c r="Z250" s="69" t="n">
        <v>11.8290351767701</v>
      </c>
      <c r="AA250" s="69" t="n">
        <v>10.0844589233261</v>
      </c>
    </row>
    <row r="251">
      <c r="A251" s="69" t="s">
        <v>147</v>
      </c>
      <c r="B251" s="69" t="s">
        <v>148</v>
      </c>
      <c r="C251" s="69" t="s">
        <v>16</v>
      </c>
      <c r="D251" s="69"/>
      <c r="E251" s="69"/>
      <c r="F251" s="69"/>
      <c r="G251" s="69"/>
      <c r="H251" s="69" t="n">
        <v>130.2997722</v>
      </c>
      <c r="I251" s="69" t="n">
        <v>32.3953242381845</v>
      </c>
      <c r="J251" s="69" t="n">
        <v>19.0705105205697</v>
      </c>
      <c r="K251" s="69" t="n">
        <v>29.4849292530635</v>
      </c>
      <c r="L251" s="69" t="n">
        <v>331.2103491</v>
      </c>
      <c r="M251" s="69" t="n">
        <v>25.675006151401</v>
      </c>
      <c r="N251" s="69" t="n">
        <v>48.475529468601</v>
      </c>
      <c r="O251" s="69" t="n">
        <v>15.7373511694144</v>
      </c>
      <c r="P251" s="69" t="n">
        <v>45.1577319</v>
      </c>
      <c r="Q251" s="69" t="n">
        <v>62.2072160034378</v>
      </c>
      <c r="R251" s="69" t="n">
        <v>6.60922875568937</v>
      </c>
      <c r="S251" s="69" t="n">
        <v>59.0130270327279</v>
      </c>
      <c r="T251" s="69" t="n">
        <v>32.3270958</v>
      </c>
      <c r="U251" s="69" t="n">
        <v>57.4112371498714</v>
      </c>
      <c r="V251" s="69" t="n">
        <v>4.73135301884559</v>
      </c>
      <c r="W251" s="69" t="n">
        <v>56.0373582321672</v>
      </c>
      <c r="X251" s="69" t="n">
        <v>144.2577204</v>
      </c>
      <c r="Y251" s="69" t="n">
        <v>31.2988074703403</v>
      </c>
      <c r="Z251" s="69" t="n">
        <v>21.1133782362944</v>
      </c>
      <c r="AA251" s="69" t="n">
        <v>29.6950109128657</v>
      </c>
    </row>
    <row r="252">
      <c r="A252" s="69" t="s">
        <v>147</v>
      </c>
      <c r="B252" s="69" t="s">
        <v>148</v>
      </c>
      <c r="C252" s="69" t="s">
        <v>17</v>
      </c>
      <c r="D252" s="69" t="n">
        <v>21.0563847</v>
      </c>
      <c r="E252" s="69" t="n">
        <v>74.0055434491787</v>
      </c>
      <c r="F252" s="69" t="n">
        <v>0.241959432231702</v>
      </c>
      <c r="G252" s="69" t="n">
        <v>73.9834845649331</v>
      </c>
      <c r="H252" s="69" t="n">
        <v>1116.1586256</v>
      </c>
      <c r="I252" s="69" t="n">
        <v>10.3852350301915</v>
      </c>
      <c r="J252" s="69" t="n">
        <v>12.8258061000706</v>
      </c>
      <c r="K252" s="69" t="n">
        <v>10.1184953551421</v>
      </c>
      <c r="L252" s="69" t="n">
        <v>2866.3916905</v>
      </c>
      <c r="M252" s="69" t="n">
        <v>7.01473124901576</v>
      </c>
      <c r="N252" s="69" t="n">
        <v>32.9377771098117</v>
      </c>
      <c r="O252" s="69" t="n">
        <v>6.09364031947721</v>
      </c>
      <c r="P252" s="69" t="n">
        <v>1672.3115851</v>
      </c>
      <c r="Q252" s="69" t="n">
        <v>7.98743604036063</v>
      </c>
      <c r="R252" s="69" t="n">
        <v>19.2165733771616</v>
      </c>
      <c r="S252" s="69" t="n">
        <v>7.67576665546185</v>
      </c>
      <c r="T252" s="69" t="n">
        <v>417.1427448</v>
      </c>
      <c r="U252" s="69" t="n">
        <v>15.1678137949124</v>
      </c>
      <c r="V252" s="69" t="n">
        <v>4.79339749579052</v>
      </c>
      <c r="W252" s="69" t="n">
        <v>14.7487947715581</v>
      </c>
      <c r="X252" s="69" t="n">
        <v>2609.3832203</v>
      </c>
      <c r="Y252" s="69" t="n">
        <v>7.73075179569628</v>
      </c>
      <c r="Z252" s="69" t="n">
        <v>29.9844864849339</v>
      </c>
      <c r="AA252" s="69" t="n">
        <v>7.74060035230268</v>
      </c>
    </row>
    <row r="253">
      <c r="A253" s="69" t="s">
        <v>149</v>
      </c>
      <c r="B253" s="69" t="s">
        <v>150</v>
      </c>
      <c r="C253" s="69" t="s">
        <v>16</v>
      </c>
      <c r="D253" s="69" t="n">
        <v>14.9675822</v>
      </c>
      <c r="E253" s="69" t="n">
        <v>100</v>
      </c>
      <c r="F253" s="69" t="n">
        <v>1.53249655425763</v>
      </c>
      <c r="G253" s="69" t="n">
        <v>101.022136638787</v>
      </c>
      <c r="H253" s="69"/>
      <c r="I253" s="69"/>
      <c r="J253" s="69"/>
      <c r="K253" s="69"/>
      <c r="L253" s="69" t="n">
        <v>629.0008771</v>
      </c>
      <c r="M253" s="69" t="n">
        <v>18.9277191824979</v>
      </c>
      <c r="N253" s="69" t="n">
        <v>64.4019631160454</v>
      </c>
      <c r="O253" s="69" t="n">
        <v>12.229314046882</v>
      </c>
      <c r="P253" s="69" t="n">
        <v>211.3529126</v>
      </c>
      <c r="Q253" s="69" t="n">
        <v>34.8809972392135</v>
      </c>
      <c r="R253" s="69" t="n">
        <v>21.6399419735149</v>
      </c>
      <c r="S253" s="69" t="n">
        <v>30.5490544239258</v>
      </c>
      <c r="T253" s="69" t="n">
        <v>27.4290288</v>
      </c>
      <c r="U253" s="69" t="n">
        <v>100</v>
      </c>
      <c r="V253" s="69" t="n">
        <v>2.80839560865303</v>
      </c>
      <c r="W253" s="69" t="n">
        <v>96.7151357853286</v>
      </c>
      <c r="X253" s="69" t="n">
        <v>93.9292635</v>
      </c>
      <c r="Y253" s="69" t="n">
        <v>62.2450118481388</v>
      </c>
      <c r="Z253" s="69" t="n">
        <v>9.61720274752906</v>
      </c>
      <c r="AA253" s="69" t="n">
        <v>59.5598689507729</v>
      </c>
    </row>
    <row r="254">
      <c r="A254" s="69" t="s">
        <v>149</v>
      </c>
      <c r="B254" s="69" t="s">
        <v>150</v>
      </c>
      <c r="C254" s="69" t="s">
        <v>17</v>
      </c>
      <c r="D254" s="69" t="n">
        <v>121.7489679</v>
      </c>
      <c r="E254" s="69" t="n">
        <v>47.5299910559149</v>
      </c>
      <c r="F254" s="69" t="n">
        <v>0.69465825033421</v>
      </c>
      <c r="G254" s="69" t="n">
        <v>47.5783954043167</v>
      </c>
      <c r="H254" s="69" t="n">
        <v>2578.7322937</v>
      </c>
      <c r="I254" s="69" t="n">
        <v>9.81359242872295</v>
      </c>
      <c r="J254" s="69" t="n">
        <v>14.7133704221074</v>
      </c>
      <c r="K254" s="69" t="n">
        <v>9.94925886415103</v>
      </c>
      <c r="L254" s="69" t="n">
        <v>6632.8282517</v>
      </c>
      <c r="M254" s="69" t="n">
        <v>5.40692363827933</v>
      </c>
      <c r="N254" s="69" t="n">
        <v>37.8446647028474</v>
      </c>
      <c r="O254" s="69" t="n">
        <v>5.02632768364357</v>
      </c>
      <c r="P254" s="69" t="n">
        <v>3270.6066411</v>
      </c>
      <c r="Q254" s="69" t="n">
        <v>8.53162839652049</v>
      </c>
      <c r="R254" s="69" t="n">
        <v>18.6609704051378</v>
      </c>
      <c r="S254" s="69" t="n">
        <v>7.82996609698977</v>
      </c>
      <c r="T254" s="69" t="n">
        <v>864.2406984</v>
      </c>
      <c r="U254" s="69" t="n">
        <v>15.8913648780218</v>
      </c>
      <c r="V254" s="69" t="n">
        <v>4.93106382561917</v>
      </c>
      <c r="W254" s="69" t="n">
        <v>15.8912500547683</v>
      </c>
      <c r="X254" s="69" t="n">
        <v>4058.2984713</v>
      </c>
      <c r="Y254" s="69" t="n">
        <v>8.63848245482565</v>
      </c>
      <c r="Z254" s="69" t="n">
        <v>23.155272393954</v>
      </c>
      <c r="AA254" s="69" t="n">
        <v>8.34424915641683</v>
      </c>
    </row>
    <row r="255">
      <c r="A255" s="69" t="s">
        <v>151</v>
      </c>
      <c r="B255" s="69" t="s">
        <v>152</v>
      </c>
      <c r="C255" s="69" t="s">
        <v>16</v>
      </c>
      <c r="D255" s="69" t="n">
        <v>12.0952993</v>
      </c>
      <c r="E255" s="69" t="n">
        <v>99.9999999999999</v>
      </c>
      <c r="F255" s="69" t="n">
        <v>0.522910564956118</v>
      </c>
      <c r="G255" s="69" t="n">
        <v>100.317811073131</v>
      </c>
      <c r="H255" s="69" t="n">
        <v>347.2194622</v>
      </c>
      <c r="I255" s="69" t="n">
        <v>25.7032956120377</v>
      </c>
      <c r="J255" s="69" t="n">
        <v>15.0111808430207</v>
      </c>
      <c r="K255" s="69" t="n">
        <v>22.7139673189515</v>
      </c>
      <c r="L255" s="69" t="n">
        <v>1278.5715914</v>
      </c>
      <c r="M255" s="69" t="n">
        <v>15.3732364729749</v>
      </c>
      <c r="N255" s="69" t="n">
        <v>55.2759031928889</v>
      </c>
      <c r="O255" s="69" t="n">
        <v>9.125947001458</v>
      </c>
      <c r="P255" s="69" t="n">
        <v>325.9778148</v>
      </c>
      <c r="Q255" s="69" t="n">
        <v>24.1145302412471</v>
      </c>
      <c r="R255" s="69" t="n">
        <v>14.0928503770245</v>
      </c>
      <c r="S255" s="69" t="n">
        <v>21.1335475558494</v>
      </c>
      <c r="T255" s="69" t="n">
        <v>58.8609329</v>
      </c>
      <c r="U255" s="69" t="n">
        <v>65.2710866805671</v>
      </c>
      <c r="V255" s="69" t="n">
        <v>2.54470789958733</v>
      </c>
      <c r="W255" s="69" t="n">
        <v>66.0888183075279</v>
      </c>
      <c r="X255" s="69" t="n">
        <v>290.3471742</v>
      </c>
      <c r="Y255" s="69" t="n">
        <v>27.1353032870461</v>
      </c>
      <c r="Z255" s="69" t="n">
        <v>12.5524471225226</v>
      </c>
      <c r="AA255" s="69" t="n">
        <v>26.3627609258684</v>
      </c>
    </row>
    <row r="256">
      <c r="A256" s="69" t="s">
        <v>151</v>
      </c>
      <c r="B256" s="69" t="s">
        <v>152</v>
      </c>
      <c r="C256" s="69" t="s">
        <v>17</v>
      </c>
      <c r="D256" s="69" t="n">
        <v>90.8367548</v>
      </c>
      <c r="E256" s="69" t="n">
        <v>36.8466441165413</v>
      </c>
      <c r="F256" s="69" t="n">
        <v>0.589630768442851</v>
      </c>
      <c r="G256" s="69" t="n">
        <v>36.6620470035627</v>
      </c>
      <c r="H256" s="69" t="n">
        <v>2025.2727961</v>
      </c>
      <c r="I256" s="69" t="n">
        <v>9.07011305733889</v>
      </c>
      <c r="J256" s="69" t="n">
        <v>13.146255144188</v>
      </c>
      <c r="K256" s="69" t="n">
        <v>9.25896110205355</v>
      </c>
      <c r="L256" s="69" t="n">
        <v>6449.2310432</v>
      </c>
      <c r="M256" s="69" t="n">
        <v>5.73766999858315</v>
      </c>
      <c r="N256" s="69" t="n">
        <v>41.862625588508</v>
      </c>
      <c r="O256" s="69" t="n">
        <v>4.8091380164982</v>
      </c>
      <c r="P256" s="69" t="n">
        <v>2875.7545357</v>
      </c>
      <c r="Q256" s="69" t="n">
        <v>8.3308887546107</v>
      </c>
      <c r="R256" s="69" t="n">
        <v>18.666820060571</v>
      </c>
      <c r="S256" s="69" t="n">
        <v>7.60430322443943</v>
      </c>
      <c r="T256" s="69" t="n">
        <v>815.6859345</v>
      </c>
      <c r="U256" s="69" t="n">
        <v>14.1010402289618</v>
      </c>
      <c r="V256" s="69" t="n">
        <v>5.2947017473951</v>
      </c>
      <c r="W256" s="69" t="n">
        <v>13.684416864325</v>
      </c>
      <c r="X256" s="69" t="n">
        <v>3148.9202087</v>
      </c>
      <c r="Y256" s="69" t="n">
        <v>7.85589155589463</v>
      </c>
      <c r="Z256" s="69" t="n">
        <v>20.4399666908951</v>
      </c>
      <c r="AA256" s="69" t="n">
        <v>7.36499324992932</v>
      </c>
    </row>
    <row r="257">
      <c r="A257" s="69" t="s">
        <v>153</v>
      </c>
      <c r="B257" s="69" t="s">
        <v>154</v>
      </c>
      <c r="C257" s="69" t="s">
        <v>16</v>
      </c>
      <c r="D257" s="69" t="n">
        <v>20.6385233</v>
      </c>
      <c r="E257" s="69" t="n">
        <v>99.9999999999998</v>
      </c>
      <c r="F257" s="69" t="n">
        <v>1.28800441463996</v>
      </c>
      <c r="G257" s="69" t="n">
        <v>101.21981615785</v>
      </c>
      <c r="H257" s="69" t="n">
        <v>308.1407363</v>
      </c>
      <c r="I257" s="69" t="n">
        <v>30.5008232087723</v>
      </c>
      <c r="J257" s="69" t="n">
        <v>19.2303791756655</v>
      </c>
      <c r="K257" s="69" t="n">
        <v>28.9070974347478</v>
      </c>
      <c r="L257" s="69" t="n">
        <v>720.5131552</v>
      </c>
      <c r="M257" s="69" t="n">
        <v>23.1932767496689</v>
      </c>
      <c r="N257" s="69" t="n">
        <v>44.9656262327532</v>
      </c>
      <c r="O257" s="69" t="n">
        <v>16.9096809437643</v>
      </c>
      <c r="P257" s="69" t="n">
        <v>243.2503689</v>
      </c>
      <c r="Q257" s="69" t="n">
        <v>36.5959294924974</v>
      </c>
      <c r="R257" s="69" t="n">
        <v>15.1807154248288</v>
      </c>
      <c r="S257" s="69" t="n">
        <v>32.1078706159924</v>
      </c>
      <c r="T257" s="69" t="n">
        <v>114.8629239</v>
      </c>
      <c r="U257" s="69" t="n">
        <v>59.579688347593</v>
      </c>
      <c r="V257" s="69" t="n">
        <v>7.16834004599805</v>
      </c>
      <c r="W257" s="69" t="n">
        <v>55.2290957229109</v>
      </c>
      <c r="X257" s="69" t="n">
        <v>194.9586217</v>
      </c>
      <c r="Y257" s="69" t="n">
        <v>40.3772156005179</v>
      </c>
      <c r="Z257" s="69" t="n">
        <v>12.1669347061145</v>
      </c>
      <c r="AA257" s="69" t="n">
        <v>37.3255205399612</v>
      </c>
    </row>
    <row r="258">
      <c r="A258" s="69" t="s">
        <v>153</v>
      </c>
      <c r="B258" s="69" t="s">
        <v>154</v>
      </c>
      <c r="C258" s="69" t="s">
        <v>17</v>
      </c>
      <c r="D258" s="69" t="n">
        <v>127.9409575</v>
      </c>
      <c r="E258" s="69" t="n">
        <v>44.3401169755502</v>
      </c>
      <c r="F258" s="69" t="n">
        <v>0.742565315393361</v>
      </c>
      <c r="G258" s="69" t="n">
        <v>44.5393031849031</v>
      </c>
      <c r="H258" s="69" t="n">
        <v>2219.7959097</v>
      </c>
      <c r="I258" s="69" t="n">
        <v>12.1387410003535</v>
      </c>
      <c r="J258" s="69" t="n">
        <v>12.8836260256632</v>
      </c>
      <c r="K258" s="69" t="n">
        <v>11.9507290342043</v>
      </c>
      <c r="L258" s="69" t="n">
        <v>6362.4234764</v>
      </c>
      <c r="M258" s="69" t="n">
        <v>6.7847953280591</v>
      </c>
      <c r="N258" s="69" t="n">
        <v>36.9273068432295</v>
      </c>
      <c r="O258" s="69" t="n">
        <v>5.96794901289985</v>
      </c>
      <c r="P258" s="69" t="n">
        <v>2992.5103447</v>
      </c>
      <c r="Q258" s="69" t="n">
        <v>8.68795327296405</v>
      </c>
      <c r="R258" s="69" t="n">
        <v>17.368436436237</v>
      </c>
      <c r="S258" s="69" t="n">
        <v>8.69677880919431</v>
      </c>
      <c r="T258" s="69" t="n">
        <v>1191.8468533</v>
      </c>
      <c r="U258" s="69" t="n">
        <v>15.4457324856144</v>
      </c>
      <c r="V258" s="69" t="n">
        <v>6.91744185611007</v>
      </c>
      <c r="W258" s="69" t="n">
        <v>15.2360594371735</v>
      </c>
      <c r="X258" s="69" t="n">
        <v>4335.0722127</v>
      </c>
      <c r="Y258" s="69" t="n">
        <v>8.69770424425368</v>
      </c>
      <c r="Z258" s="69" t="n">
        <v>25.1606235233668</v>
      </c>
      <c r="AA258" s="69" t="n">
        <v>8.63631499288448</v>
      </c>
    </row>
    <row r="259">
      <c r="A259" s="69" t="s">
        <v>155</v>
      </c>
      <c r="B259" s="69" t="s">
        <v>156</v>
      </c>
      <c r="C259" s="69" t="s">
        <v>16</v>
      </c>
      <c r="D259" s="69"/>
      <c r="E259" s="69"/>
      <c r="F259" s="69"/>
      <c r="G259" s="69"/>
      <c r="H259" s="69" t="n">
        <v>329.5986735</v>
      </c>
      <c r="I259" s="69" t="n">
        <v>32.5963247900514</v>
      </c>
      <c r="J259" s="69" t="n">
        <v>8.55627439376925</v>
      </c>
      <c r="K259" s="69" t="n">
        <v>31.5175766569356</v>
      </c>
      <c r="L259" s="69" t="n">
        <v>2396.5841182</v>
      </c>
      <c r="M259" s="69" t="n">
        <v>19.3459319747911</v>
      </c>
      <c r="N259" s="69" t="n">
        <v>62.2145444498238</v>
      </c>
      <c r="O259" s="69" t="n">
        <v>9.55383433400451</v>
      </c>
      <c r="P259" s="69" t="n">
        <v>690.9241744</v>
      </c>
      <c r="Q259" s="69" t="n">
        <v>29.8562510143042</v>
      </c>
      <c r="R259" s="69" t="n">
        <v>17.9361669107412</v>
      </c>
      <c r="S259" s="69" t="n">
        <v>25.761452657303</v>
      </c>
      <c r="T259" s="69" t="n">
        <v>123.2516545</v>
      </c>
      <c r="U259" s="69" t="n">
        <v>57.4429623284653</v>
      </c>
      <c r="V259" s="69" t="n">
        <v>3.19957287506512</v>
      </c>
      <c r="W259" s="69" t="n">
        <v>56.57103045176</v>
      </c>
      <c r="X259" s="69" t="n">
        <v>311.7697513</v>
      </c>
      <c r="Y259" s="69" t="n">
        <v>37.8117247787911</v>
      </c>
      <c r="Z259" s="69" t="n">
        <v>8.09344137060065</v>
      </c>
      <c r="AA259" s="69" t="n">
        <v>37.716274802761</v>
      </c>
    </row>
    <row r="260">
      <c r="A260" s="69" t="s">
        <v>155</v>
      </c>
      <c r="B260" s="69" t="s">
        <v>156</v>
      </c>
      <c r="C260" s="69" t="s">
        <v>17</v>
      </c>
      <c r="D260" s="69" t="n">
        <v>349.0514334</v>
      </c>
      <c r="E260" s="69" t="n">
        <v>28.6647605186514</v>
      </c>
      <c r="F260" s="69" t="n">
        <v>1.13188411181371</v>
      </c>
      <c r="G260" s="69" t="n">
        <v>28.9767663662165</v>
      </c>
      <c r="H260" s="69" t="n">
        <v>5384.2351994</v>
      </c>
      <c r="I260" s="69" t="n">
        <v>9.25248609674526</v>
      </c>
      <c r="J260" s="69" t="n">
        <v>17.4596913042471</v>
      </c>
      <c r="K260" s="69" t="n">
        <v>9.45511422649289</v>
      </c>
      <c r="L260" s="69" t="n">
        <v>13549.0291513</v>
      </c>
      <c r="M260" s="69" t="n">
        <v>5.08502658231365</v>
      </c>
      <c r="N260" s="69" t="n">
        <v>43.9360201947168</v>
      </c>
      <c r="O260" s="69" t="n">
        <v>4.30195958956769</v>
      </c>
      <c r="P260" s="69" t="n">
        <v>4772.4783831</v>
      </c>
      <c r="Q260" s="69" t="n">
        <v>9.78136195180138</v>
      </c>
      <c r="R260" s="69" t="n">
        <v>15.4759211362839</v>
      </c>
      <c r="S260" s="69" t="n">
        <v>9.26319734136804</v>
      </c>
      <c r="T260" s="69" t="n">
        <v>1505.8131805</v>
      </c>
      <c r="U260" s="69" t="n">
        <v>15.4305783461509</v>
      </c>
      <c r="V260" s="69" t="n">
        <v>4.88296523456597</v>
      </c>
      <c r="W260" s="69" t="n">
        <v>15.2782203419678</v>
      </c>
      <c r="X260" s="69" t="n">
        <v>5277.4819723</v>
      </c>
      <c r="Y260" s="69" t="n">
        <v>10.0049273279079</v>
      </c>
      <c r="Z260" s="69" t="n">
        <v>17.1135180183725</v>
      </c>
      <c r="AA260" s="69" t="n">
        <v>9.43707229180864</v>
      </c>
    </row>
    <row r="261">
      <c r="A261" s="69" t="s">
        <v>157</v>
      </c>
      <c r="B261" s="69" t="s">
        <v>158</v>
      </c>
      <c r="C261" s="69" t="s">
        <v>16</v>
      </c>
      <c r="D261" s="69"/>
      <c r="E261" s="69"/>
      <c r="F261" s="69"/>
      <c r="G261" s="69"/>
      <c r="H261" s="69" t="n">
        <v>103.5962116</v>
      </c>
      <c r="I261" s="69" t="n">
        <v>73.0529588799371</v>
      </c>
      <c r="J261" s="69" t="n">
        <v>7.9169531045377</v>
      </c>
      <c r="K261" s="69" t="n">
        <v>72.3255191946671</v>
      </c>
      <c r="L261" s="69" t="n">
        <v>688.9115627</v>
      </c>
      <c r="M261" s="69" t="n">
        <v>31.3312933844655</v>
      </c>
      <c r="N261" s="69" t="n">
        <v>52.6474902009803</v>
      </c>
      <c r="O261" s="69" t="n">
        <v>20.2987800665131</v>
      </c>
      <c r="P261" s="69" t="n">
        <v>212.0555375</v>
      </c>
      <c r="Q261" s="69" t="n">
        <v>44.1223253251269</v>
      </c>
      <c r="R261" s="69" t="n">
        <v>16.2055515352941</v>
      </c>
      <c r="S261" s="69" t="n">
        <v>40.1752781904355</v>
      </c>
      <c r="T261" s="69" t="n">
        <v>119.5754469</v>
      </c>
      <c r="U261" s="69" t="n">
        <v>100</v>
      </c>
      <c r="V261" s="69" t="n">
        <v>9.13810641277772</v>
      </c>
      <c r="W261" s="69" t="n">
        <v>94.3862538945292</v>
      </c>
      <c r="X261" s="69" t="n">
        <v>184.3976218</v>
      </c>
      <c r="Y261" s="69" t="n">
        <v>59.7178299995978</v>
      </c>
      <c r="Z261" s="69" t="n">
        <v>14.0918987464101</v>
      </c>
      <c r="AA261" s="69" t="n">
        <v>55.9954720243644</v>
      </c>
    </row>
    <row r="262">
      <c r="A262" s="69" t="s">
        <v>157</v>
      </c>
      <c r="B262" s="69" t="s">
        <v>158</v>
      </c>
      <c r="C262" s="69" t="s">
        <v>17</v>
      </c>
      <c r="D262" s="69" t="n">
        <v>279.5544022</v>
      </c>
      <c r="E262" s="69" t="n">
        <v>37.0361135955073</v>
      </c>
      <c r="F262" s="69" t="n">
        <v>0.781736024778216</v>
      </c>
      <c r="G262" s="69" t="n">
        <v>36.9991156556838</v>
      </c>
      <c r="H262" s="69" t="n">
        <v>3956.198269</v>
      </c>
      <c r="I262" s="69" t="n">
        <v>11.228651889584</v>
      </c>
      <c r="J262" s="69" t="n">
        <v>11.0629726582875</v>
      </c>
      <c r="K262" s="69" t="n">
        <v>11.3238645531502</v>
      </c>
      <c r="L262" s="69" t="n">
        <v>14041.7843233</v>
      </c>
      <c r="M262" s="69" t="n">
        <v>5.22572028051932</v>
      </c>
      <c r="N262" s="69" t="n">
        <v>39.2659481349767</v>
      </c>
      <c r="O262" s="69" t="n">
        <v>4.87726790999088</v>
      </c>
      <c r="P262" s="69" t="n">
        <v>5767.3149384</v>
      </c>
      <c r="Q262" s="69" t="n">
        <v>8.68476810993524</v>
      </c>
      <c r="R262" s="69" t="n">
        <v>16.1275151387648</v>
      </c>
      <c r="S262" s="69" t="n">
        <v>8.43591927469141</v>
      </c>
      <c r="T262" s="69" t="n">
        <v>1976.1087158</v>
      </c>
      <c r="U262" s="69" t="n">
        <v>14.9357514970449</v>
      </c>
      <c r="V262" s="69" t="n">
        <v>5.52592039281819</v>
      </c>
      <c r="W262" s="69" t="n">
        <v>14.9170386992015</v>
      </c>
      <c r="X262" s="69" t="n">
        <v>9739.7556723</v>
      </c>
      <c r="Y262" s="69" t="n">
        <v>7.35295083919123</v>
      </c>
      <c r="Z262" s="69" t="n">
        <v>27.2359076503746</v>
      </c>
      <c r="AA262" s="69" t="n">
        <v>7.11239232976417</v>
      </c>
    </row>
    <row r="263">
      <c r="A263" s="69" t="s">
        <v>159</v>
      </c>
      <c r="B263" s="69" t="s">
        <v>160</v>
      </c>
      <c r="C263" s="69" t="s">
        <v>16</v>
      </c>
      <c r="D263" s="69" t="n">
        <v>23.2163022</v>
      </c>
      <c r="E263" s="69" t="n">
        <v>99.9999999999999</v>
      </c>
      <c r="F263" s="69" t="n">
        <v>2.36823293020909</v>
      </c>
      <c r="G263" s="69" t="n">
        <v>100.295425579709</v>
      </c>
      <c r="H263" s="69" t="n">
        <v>145.3819055</v>
      </c>
      <c r="I263" s="69" t="n">
        <v>44.7028824891875</v>
      </c>
      <c r="J263" s="69" t="n">
        <v>14.8300195739891</v>
      </c>
      <c r="K263" s="69" t="n">
        <v>39.0841763202929</v>
      </c>
      <c r="L263" s="69" t="n">
        <v>364.6325966</v>
      </c>
      <c r="M263" s="69" t="n">
        <v>27.0352810141111</v>
      </c>
      <c r="N263" s="69" t="n">
        <v>37.1951965156522</v>
      </c>
      <c r="O263" s="69" t="n">
        <v>21.9853049610114</v>
      </c>
      <c r="P263" s="69" t="n">
        <v>132.204744</v>
      </c>
      <c r="Q263" s="69" t="n">
        <v>44.2680582546271</v>
      </c>
      <c r="R263" s="69" t="n">
        <v>13.4858525519479</v>
      </c>
      <c r="S263" s="69" t="n">
        <v>43.3772287589242</v>
      </c>
      <c r="T263" s="69" t="n">
        <v>42.4576428</v>
      </c>
      <c r="U263" s="69" t="n">
        <v>99.9999999999997</v>
      </c>
      <c r="V263" s="69" t="n">
        <v>4.3309906526809</v>
      </c>
      <c r="W263" s="69" t="n">
        <v>93.5055093289411</v>
      </c>
      <c r="X263" s="69" t="n">
        <v>272.428546</v>
      </c>
      <c r="Y263" s="69" t="n">
        <v>31.458255172119</v>
      </c>
      <c r="Z263" s="69" t="n">
        <v>27.7897077755209</v>
      </c>
      <c r="AA263" s="69" t="n">
        <v>27.2113151539445</v>
      </c>
    </row>
    <row r="264">
      <c r="A264" s="69" t="s">
        <v>159</v>
      </c>
      <c r="B264" s="69" t="s">
        <v>160</v>
      </c>
      <c r="C264" s="69" t="s">
        <v>17</v>
      </c>
      <c r="D264" s="69" t="n">
        <v>182.2668323</v>
      </c>
      <c r="E264" s="69" t="n">
        <v>34.4590540216231</v>
      </c>
      <c r="F264" s="69" t="n">
        <v>0.91913548757993</v>
      </c>
      <c r="G264" s="69" t="n">
        <v>34.7777287414958</v>
      </c>
      <c r="H264" s="69" t="n">
        <v>2887.5548864</v>
      </c>
      <c r="I264" s="69" t="n">
        <v>9.71919811547283</v>
      </c>
      <c r="J264" s="69" t="n">
        <v>14.5613666235043</v>
      </c>
      <c r="K264" s="69" t="n">
        <v>9.32098619248991</v>
      </c>
      <c r="L264" s="69" t="n">
        <v>7928.4392942</v>
      </c>
      <c r="M264" s="69" t="n">
        <v>5.63047142150231</v>
      </c>
      <c r="N264" s="69" t="n">
        <v>39.981546968611</v>
      </c>
      <c r="O264" s="69" t="n">
        <v>5.00368557152552</v>
      </c>
      <c r="P264" s="69" t="n">
        <v>3351.2638242</v>
      </c>
      <c r="Q264" s="69" t="n">
        <v>9.22570113771266</v>
      </c>
      <c r="R264" s="69" t="n">
        <v>16.8997588326719</v>
      </c>
      <c r="S264" s="69" t="n">
        <v>9.13292779382877</v>
      </c>
      <c r="T264" s="69" t="n">
        <v>936.1206442</v>
      </c>
      <c r="U264" s="69" t="n">
        <v>18.4234177971447</v>
      </c>
      <c r="V264" s="69" t="n">
        <v>4.7206707544256</v>
      </c>
      <c r="W264" s="69" t="n">
        <v>18.1309928394225</v>
      </c>
      <c r="X264" s="69" t="n">
        <v>4544.6009582</v>
      </c>
      <c r="Y264" s="69" t="n">
        <v>7.68462223492464</v>
      </c>
      <c r="Z264" s="69" t="n">
        <v>22.9175213332073</v>
      </c>
      <c r="AA264" s="69" t="n">
        <v>7.72366500356655</v>
      </c>
    </row>
    <row r="265">
      <c r="A265" s="69" t="s">
        <v>161</v>
      </c>
      <c r="B265" s="69" t="s">
        <v>162</v>
      </c>
      <c r="C265" s="69" t="s">
        <v>16</v>
      </c>
      <c r="D265" s="69" t="n">
        <v>123.0792495</v>
      </c>
      <c r="E265" s="69" t="n">
        <v>76.4398203241457</v>
      </c>
      <c r="F265" s="69" t="n">
        <v>2.31891526785837</v>
      </c>
      <c r="G265" s="69" t="n">
        <v>74.6995998203717</v>
      </c>
      <c r="H265" s="69" t="n">
        <v>459.0741968</v>
      </c>
      <c r="I265" s="69" t="n">
        <v>40.6545382871036</v>
      </c>
      <c r="J265" s="69" t="n">
        <v>8.64933909139038</v>
      </c>
      <c r="K265" s="69" t="n">
        <v>36.4199914761985</v>
      </c>
      <c r="L265" s="69" t="n">
        <v>2921.2290767</v>
      </c>
      <c r="M265" s="69" t="n">
        <v>20.6751965190776</v>
      </c>
      <c r="N265" s="69" t="n">
        <v>55.0383816475209</v>
      </c>
      <c r="O265" s="69" t="n">
        <v>12.3426966387058</v>
      </c>
      <c r="P265" s="69" t="n">
        <v>977.951511</v>
      </c>
      <c r="Q265" s="69" t="n">
        <v>27.086043969768</v>
      </c>
      <c r="R265" s="69" t="n">
        <v>18.4254185762082</v>
      </c>
      <c r="S265" s="69" t="n">
        <v>27.7534891409632</v>
      </c>
      <c r="T265" s="69" t="n">
        <v>57.6757238</v>
      </c>
      <c r="U265" s="69" t="n">
        <v>100</v>
      </c>
      <c r="V265" s="69" t="n">
        <v>1.08665853137659</v>
      </c>
      <c r="W265" s="69" t="n">
        <v>100.991633709569</v>
      </c>
      <c r="X265" s="69" t="n">
        <v>768.6119223</v>
      </c>
      <c r="Y265" s="69" t="n">
        <v>33.8937322695115</v>
      </c>
      <c r="Z265" s="69" t="n">
        <v>14.4812868856455</v>
      </c>
      <c r="AA265" s="69" t="n">
        <v>32.6046293745918</v>
      </c>
    </row>
    <row r="266">
      <c r="A266" s="69" t="s">
        <v>161</v>
      </c>
      <c r="B266" s="69" t="s">
        <v>162</v>
      </c>
      <c r="C266" s="69" t="s">
        <v>17</v>
      </c>
      <c r="D266" s="69" t="n">
        <v>436.4711437</v>
      </c>
      <c r="E266" s="69" t="n">
        <v>34.7499309100181</v>
      </c>
      <c r="F266" s="69" t="n">
        <v>0.869917297638088</v>
      </c>
      <c r="G266" s="69" t="n">
        <v>34.6985471419543</v>
      </c>
      <c r="H266" s="69" t="n">
        <v>7183.303542</v>
      </c>
      <c r="I266" s="69" t="n">
        <v>9.20225569861663</v>
      </c>
      <c r="J266" s="69" t="n">
        <v>14.3168227626654</v>
      </c>
      <c r="K266" s="69" t="n">
        <v>9.41134988852532</v>
      </c>
      <c r="L266" s="69" t="n">
        <v>23316.757959</v>
      </c>
      <c r="M266" s="69" t="n">
        <v>4.27822903346569</v>
      </c>
      <c r="N266" s="69" t="n">
        <v>46.4719177112799</v>
      </c>
      <c r="O266" s="69" t="n">
        <v>4.10564931400141</v>
      </c>
      <c r="P266" s="69" t="n">
        <v>8169.3428594</v>
      </c>
      <c r="Q266" s="69" t="n">
        <v>9.22203397573602</v>
      </c>
      <c r="R266" s="69" t="n">
        <v>16.2820675921084</v>
      </c>
      <c r="S266" s="69" t="n">
        <v>8.83283350036446</v>
      </c>
      <c r="T266" s="69" t="n">
        <v>2106.7999483</v>
      </c>
      <c r="U266" s="69" t="n">
        <v>16.849642672829</v>
      </c>
      <c r="V266" s="69" t="n">
        <v>4.1989985916432</v>
      </c>
      <c r="W266" s="69" t="n">
        <v>17.2797834808256</v>
      </c>
      <c r="X266" s="69" t="n">
        <v>8961.1910617</v>
      </c>
      <c r="Y266" s="69" t="n">
        <v>10.9604508411767</v>
      </c>
      <c r="Z266" s="69" t="n">
        <v>17.860276044665</v>
      </c>
      <c r="AA266" s="69" t="n">
        <v>10.4246750204373</v>
      </c>
    </row>
    <row r="267">
      <c r="A267" s="69" t="s">
        <v>163</v>
      </c>
      <c r="B267" s="69" t="s">
        <v>164</v>
      </c>
      <c r="C267" s="69" t="s">
        <v>16</v>
      </c>
      <c r="D267" s="69"/>
      <c r="E267" s="69"/>
      <c r="F267" s="69"/>
      <c r="G267" s="69"/>
      <c r="H267" s="69" t="n">
        <v>255.6471528</v>
      </c>
      <c r="I267" s="69" t="n">
        <v>29.6059449816204</v>
      </c>
      <c r="J267" s="69" t="n">
        <v>11.655983520548</v>
      </c>
      <c r="K267" s="69" t="n">
        <v>28.1668306906536</v>
      </c>
      <c r="L267" s="69" t="n">
        <v>1262.8818344</v>
      </c>
      <c r="M267" s="69" t="n">
        <v>16.5840781337629</v>
      </c>
      <c r="N267" s="69" t="n">
        <v>57.5798701019833</v>
      </c>
      <c r="O267" s="69" t="n">
        <v>10.3269671301291</v>
      </c>
      <c r="P267" s="69" t="n">
        <v>293.728551</v>
      </c>
      <c r="Q267" s="69" t="n">
        <v>36.8359347014182</v>
      </c>
      <c r="R267" s="69" t="n">
        <v>13.3922678679269</v>
      </c>
      <c r="S267" s="69" t="n">
        <v>33.1303384697965</v>
      </c>
      <c r="T267" s="69" t="n">
        <v>70.4978707</v>
      </c>
      <c r="U267" s="69" t="n">
        <v>60.9185733314035</v>
      </c>
      <c r="V267" s="69" t="n">
        <v>3.21428191205314</v>
      </c>
      <c r="W267" s="69" t="n">
        <v>61.1412317950373</v>
      </c>
      <c r="X267" s="69" t="n">
        <v>310.514274</v>
      </c>
      <c r="Y267" s="69" t="n">
        <v>34.3041514855904</v>
      </c>
      <c r="Z267" s="69" t="n">
        <v>14.1575965974886</v>
      </c>
      <c r="AA267" s="69" t="n">
        <v>32.7566096551253</v>
      </c>
    </row>
    <row r="268">
      <c r="A268" s="69" t="s">
        <v>163</v>
      </c>
      <c r="B268" s="69" t="s">
        <v>164</v>
      </c>
      <c r="C268" s="69" t="s">
        <v>17</v>
      </c>
      <c r="D268" s="69" t="n">
        <v>143.213277</v>
      </c>
      <c r="E268" s="69" t="n">
        <v>45.7782418992451</v>
      </c>
      <c r="F268" s="69" t="n">
        <v>0.621707237378882</v>
      </c>
      <c r="G268" s="69" t="n">
        <v>46.0167607436671</v>
      </c>
      <c r="H268" s="69" t="n">
        <v>3299.0787519</v>
      </c>
      <c r="I268" s="69" t="n">
        <v>10.3137039501699</v>
      </c>
      <c r="J268" s="69" t="n">
        <v>14.3217247709451</v>
      </c>
      <c r="K268" s="69" t="n">
        <v>10.5592439221763</v>
      </c>
      <c r="L268" s="69" t="n">
        <v>8335.4948723</v>
      </c>
      <c r="M268" s="69" t="n">
        <v>5.5041660993268</v>
      </c>
      <c r="N268" s="69" t="n">
        <v>36.1854542944609</v>
      </c>
      <c r="O268" s="69" t="n">
        <v>5.44005551979174</v>
      </c>
      <c r="P268" s="69" t="n">
        <v>4579.0705333</v>
      </c>
      <c r="Q268" s="69" t="n">
        <v>8.64734899996135</v>
      </c>
      <c r="R268" s="69" t="n">
        <v>19.8783335641498</v>
      </c>
      <c r="S268" s="69" t="n">
        <v>8.41910135545368</v>
      </c>
      <c r="T268" s="69" t="n">
        <v>1021.5025658</v>
      </c>
      <c r="U268" s="69" t="n">
        <v>17.0866565098806</v>
      </c>
      <c r="V268" s="69" t="n">
        <v>4.43447389419738</v>
      </c>
      <c r="W268" s="69" t="n">
        <v>16.8828603782734</v>
      </c>
      <c r="X268" s="69" t="n">
        <v>5657.1249337</v>
      </c>
      <c r="Y268" s="69" t="n">
        <v>8.2975570795905</v>
      </c>
      <c r="Z268" s="69" t="n">
        <v>24.5583062388679</v>
      </c>
      <c r="AA268" s="69" t="n">
        <v>7.50001283100002</v>
      </c>
    </row>
    <row r="269">
      <c r="A269" s="69" t="s">
        <v>165</v>
      </c>
      <c r="B269" s="69" t="s">
        <v>166</v>
      </c>
      <c r="C269" s="69" t="s">
        <v>16</v>
      </c>
      <c r="D269" s="69" t="n">
        <v>35.7794654</v>
      </c>
      <c r="E269" s="69" t="n">
        <v>100</v>
      </c>
      <c r="F269" s="69" t="n">
        <v>3.76286538150852</v>
      </c>
      <c r="G269" s="69" t="n">
        <v>99.452797443653</v>
      </c>
      <c r="H269" s="69" t="n">
        <v>146.4513753</v>
      </c>
      <c r="I269" s="69" t="n">
        <v>49.5268482840839</v>
      </c>
      <c r="J269" s="69" t="n">
        <v>15.4020414790961</v>
      </c>
      <c r="K269" s="69" t="n">
        <v>41.4788148497621</v>
      </c>
      <c r="L269" s="69" t="n">
        <v>570.8622213</v>
      </c>
      <c r="M269" s="69" t="n">
        <v>26.7593261467875</v>
      </c>
      <c r="N269" s="69" t="n">
        <v>60.0366066436763</v>
      </c>
      <c r="O269" s="69" t="n">
        <v>14.8601963148</v>
      </c>
      <c r="P269" s="69" t="n">
        <v>102.7391115</v>
      </c>
      <c r="Q269" s="69" t="n">
        <v>57.7163834274317</v>
      </c>
      <c r="R269" s="69" t="n">
        <v>10.8048972132013</v>
      </c>
      <c r="S269" s="69" t="n">
        <v>56.9115697646145</v>
      </c>
      <c r="T269" s="69" t="n">
        <v>34.176241</v>
      </c>
      <c r="U269" s="69" t="n">
        <v>100</v>
      </c>
      <c r="V269" s="69" t="n">
        <v>3.59425700443786</v>
      </c>
      <c r="W269" s="69" t="n">
        <v>99.6240909118461</v>
      </c>
      <c r="X269" s="69" t="n">
        <v>60.848493</v>
      </c>
      <c r="Y269" s="69" t="n">
        <v>70.8068967978848</v>
      </c>
      <c r="Z269" s="69" t="n">
        <v>6.39933227807992</v>
      </c>
      <c r="AA269" s="69" t="n">
        <v>70.7774541077077</v>
      </c>
    </row>
    <row r="270">
      <c r="A270" s="69" t="s">
        <v>165</v>
      </c>
      <c r="B270" s="69" t="s">
        <v>166</v>
      </c>
      <c r="C270" s="69" t="s">
        <v>17</v>
      </c>
      <c r="D270" s="69" t="n">
        <v>113.9461844</v>
      </c>
      <c r="E270" s="69" t="n">
        <v>60.6086759180362</v>
      </c>
      <c r="F270" s="69" t="n">
        <v>0.379226187775534</v>
      </c>
      <c r="G270" s="69" t="n">
        <v>60.7737335573931</v>
      </c>
      <c r="H270" s="69" t="n">
        <v>2647.6011436</v>
      </c>
      <c r="I270" s="69" t="n">
        <v>13.1693435507223</v>
      </c>
      <c r="J270" s="69" t="n">
        <v>8.81152531543278</v>
      </c>
      <c r="K270" s="69" t="n">
        <v>13.3880181253761</v>
      </c>
      <c r="L270" s="69" t="n">
        <v>9012.2894998</v>
      </c>
      <c r="M270" s="69" t="n">
        <v>5.49317295223835</v>
      </c>
      <c r="N270" s="69" t="n">
        <v>29.9939502856984</v>
      </c>
      <c r="O270" s="69" t="n">
        <v>5.61817033101979</v>
      </c>
      <c r="P270" s="69" t="n">
        <v>6311.7324045</v>
      </c>
      <c r="Q270" s="69" t="n">
        <v>7.9479031122552</v>
      </c>
      <c r="R270" s="69" t="n">
        <v>21.0061813883593</v>
      </c>
      <c r="S270" s="69" t="n">
        <v>7.78496865581403</v>
      </c>
      <c r="T270" s="69" t="n">
        <v>1533.0860919</v>
      </c>
      <c r="U270" s="69" t="n">
        <v>14.8672291051083</v>
      </c>
      <c r="V270" s="69" t="n">
        <v>5.10228927124065</v>
      </c>
      <c r="W270" s="69" t="n">
        <v>14.5340677792174</v>
      </c>
      <c r="X270" s="69" t="n">
        <v>10428.3688722</v>
      </c>
      <c r="Y270" s="69" t="n">
        <v>7.00560703529256</v>
      </c>
      <c r="Z270" s="69" t="n">
        <v>34.7068275514933</v>
      </c>
      <c r="AA270" s="69" t="n">
        <v>6.6104822888262</v>
      </c>
    </row>
    <row r="271">
      <c r="A271" s="69" t="s">
        <v>167</v>
      </c>
      <c r="B271" s="69" t="s">
        <v>168</v>
      </c>
      <c r="C271" s="69" t="s">
        <v>16</v>
      </c>
      <c r="D271" s="69"/>
      <c r="E271" s="69"/>
      <c r="F271" s="69"/>
      <c r="G271" s="69"/>
      <c r="H271" s="69" t="n">
        <v>410.2415577</v>
      </c>
      <c r="I271" s="69" t="n">
        <v>28.9354150035274</v>
      </c>
      <c r="J271" s="69" t="n">
        <v>13.2074054525112</v>
      </c>
      <c r="K271" s="69" t="n">
        <v>25.87212314556</v>
      </c>
      <c r="L271" s="69" t="n">
        <v>1741.0165089</v>
      </c>
      <c r="M271" s="69" t="n">
        <v>16.4666573420725</v>
      </c>
      <c r="N271" s="69" t="n">
        <v>56.0506621061853</v>
      </c>
      <c r="O271" s="69" t="n">
        <v>9.6240305099864</v>
      </c>
      <c r="P271" s="69" t="n">
        <v>693.4390437</v>
      </c>
      <c r="Q271" s="69" t="n">
        <v>21.1424726143963</v>
      </c>
      <c r="R271" s="69" t="n">
        <v>22.3247265783954</v>
      </c>
      <c r="S271" s="69" t="n">
        <v>19.8726224323756</v>
      </c>
      <c r="T271" s="69" t="n">
        <v>40.0613517</v>
      </c>
      <c r="U271" s="69" t="n">
        <v>100</v>
      </c>
      <c r="V271" s="69" t="n">
        <v>1.28974382274667</v>
      </c>
      <c r="W271" s="69" t="n">
        <v>98.9375638363554</v>
      </c>
      <c r="X271" s="69" t="n">
        <v>221.3895182</v>
      </c>
      <c r="Y271" s="69" t="n">
        <v>40.2767201261635</v>
      </c>
      <c r="Z271" s="69" t="n">
        <v>7.12746204016156</v>
      </c>
      <c r="AA271" s="69" t="n">
        <v>39.9868296720235</v>
      </c>
    </row>
    <row r="272">
      <c r="A272" s="69" t="s">
        <v>167</v>
      </c>
      <c r="B272" s="69" t="s">
        <v>168</v>
      </c>
      <c r="C272" s="69" t="s">
        <v>17</v>
      </c>
      <c r="D272" s="69" t="n">
        <v>159.6942361</v>
      </c>
      <c r="E272" s="69" t="n">
        <v>40.5622963910976</v>
      </c>
      <c r="F272" s="69" t="n">
        <v>0.574760886843127</v>
      </c>
      <c r="G272" s="69" t="n">
        <v>40.7083963992469</v>
      </c>
      <c r="H272" s="69" t="n">
        <v>5917.7448538</v>
      </c>
      <c r="I272" s="69" t="n">
        <v>7.86949367615714</v>
      </c>
      <c r="J272" s="69" t="n">
        <v>21.2987541901735</v>
      </c>
      <c r="K272" s="69" t="n">
        <v>7.36804679140157</v>
      </c>
      <c r="L272" s="69" t="n">
        <v>11672.7386862</v>
      </c>
      <c r="M272" s="69" t="n">
        <v>5.47075854684129</v>
      </c>
      <c r="N272" s="69" t="n">
        <v>42.0117457148999</v>
      </c>
      <c r="O272" s="69" t="n">
        <v>5.14800583310182</v>
      </c>
      <c r="P272" s="69" t="n">
        <v>4103.6911825</v>
      </c>
      <c r="Q272" s="69" t="n">
        <v>8.58296961568167</v>
      </c>
      <c r="R272" s="69" t="n">
        <v>14.7697327153814</v>
      </c>
      <c r="S272" s="69" t="n">
        <v>8.39765680335447</v>
      </c>
      <c r="T272" s="69" t="n">
        <v>1323.9304701</v>
      </c>
      <c r="U272" s="69" t="n">
        <v>16.2300095280391</v>
      </c>
      <c r="V272" s="69" t="n">
        <v>4.76500260558442</v>
      </c>
      <c r="W272" s="69" t="n">
        <v>15.702153355502</v>
      </c>
      <c r="X272" s="69" t="n">
        <v>4606.6653384</v>
      </c>
      <c r="Y272" s="69" t="n">
        <v>11.3131829845332</v>
      </c>
      <c r="Z272" s="69" t="n">
        <v>16.5800038871176</v>
      </c>
      <c r="AA272" s="69" t="n">
        <v>11.2730101660746</v>
      </c>
    </row>
    <row r="273">
      <c r="A273" s="69" t="s">
        <v>169</v>
      </c>
      <c r="B273" s="69" t="s">
        <v>170</v>
      </c>
      <c r="C273" s="69" t="s">
        <v>16</v>
      </c>
      <c r="D273" s="69" t="n">
        <v>71.6858328</v>
      </c>
      <c r="E273" s="69" t="n">
        <v>72.4962171887028</v>
      </c>
      <c r="F273" s="69" t="n">
        <v>4.26592522958934</v>
      </c>
      <c r="G273" s="69" t="n">
        <v>70.2388741041124</v>
      </c>
      <c r="H273" s="69" t="n">
        <v>151.7835615</v>
      </c>
      <c r="I273" s="69" t="n">
        <v>49.4460587042912</v>
      </c>
      <c r="J273" s="69" t="n">
        <v>9.03243080465092</v>
      </c>
      <c r="K273" s="69" t="n">
        <v>46.4382444018006</v>
      </c>
      <c r="L273" s="69" t="n">
        <v>831.3892452</v>
      </c>
      <c r="M273" s="69" t="n">
        <v>20.851868284098</v>
      </c>
      <c r="N273" s="69" t="n">
        <v>49.4748295190053</v>
      </c>
      <c r="O273" s="69" t="n">
        <v>15.4073510003867</v>
      </c>
      <c r="P273" s="69" t="n">
        <v>288.9462065</v>
      </c>
      <c r="Q273" s="69" t="n">
        <v>44.1529472384599</v>
      </c>
      <c r="R273" s="69" t="n">
        <v>17.1947909950553</v>
      </c>
      <c r="S273" s="69" t="n">
        <v>37.0559657028943</v>
      </c>
      <c r="T273" s="69" t="n">
        <v>103.9820006</v>
      </c>
      <c r="U273" s="69" t="n">
        <v>57.1742800123763</v>
      </c>
      <c r="V273" s="69" t="n">
        <v>6.18782571753444</v>
      </c>
      <c r="W273" s="69" t="n">
        <v>56.5236171488758</v>
      </c>
      <c r="X273" s="69" t="n">
        <v>232.641875</v>
      </c>
      <c r="Y273" s="69" t="n">
        <v>40.6738063508712</v>
      </c>
      <c r="Z273" s="69" t="n">
        <v>13.8441977341647</v>
      </c>
      <c r="AA273" s="69" t="n">
        <v>38.0466152696297</v>
      </c>
    </row>
    <row r="274">
      <c r="A274" s="69" t="s">
        <v>169</v>
      </c>
      <c r="B274" s="69" t="s">
        <v>170</v>
      </c>
      <c r="C274" s="69" t="s">
        <v>17</v>
      </c>
      <c r="D274" s="69" t="n">
        <v>316.4003154</v>
      </c>
      <c r="E274" s="69" t="n">
        <v>32.9337815950541</v>
      </c>
      <c r="F274" s="69" t="n">
        <v>0.982136336222549</v>
      </c>
      <c r="G274" s="69" t="n">
        <v>33.2707776362818</v>
      </c>
      <c r="H274" s="69" t="n">
        <v>5087.87475</v>
      </c>
      <c r="I274" s="69" t="n">
        <v>9.7167916692739</v>
      </c>
      <c r="J274" s="69" t="n">
        <v>15.7932417349424</v>
      </c>
      <c r="K274" s="69" t="n">
        <v>9.65627386892615</v>
      </c>
      <c r="L274" s="69" t="n">
        <v>12297.1953681</v>
      </c>
      <c r="M274" s="69" t="n">
        <v>5.34087475216136</v>
      </c>
      <c r="N274" s="69" t="n">
        <v>38.1716509649176</v>
      </c>
      <c r="O274" s="69" t="n">
        <v>5.23193138994319</v>
      </c>
      <c r="P274" s="69" t="n">
        <v>6109.5650324</v>
      </c>
      <c r="Q274" s="69" t="n">
        <v>8.34268866674861</v>
      </c>
      <c r="R274" s="69" t="n">
        <v>18.9646644607445</v>
      </c>
      <c r="S274" s="69" t="n">
        <v>7.83702441774544</v>
      </c>
      <c r="T274" s="69" t="n">
        <v>2055.5499987</v>
      </c>
      <c r="U274" s="69" t="n">
        <v>15.0485541852997</v>
      </c>
      <c r="V274" s="69" t="n">
        <v>6.3806205189563</v>
      </c>
      <c r="W274" s="69" t="n">
        <v>14.8778182154072</v>
      </c>
      <c r="X274" s="69" t="n">
        <v>6348.9332705</v>
      </c>
      <c r="Y274" s="69" t="n">
        <v>8.63262981339778</v>
      </c>
      <c r="Z274" s="69" t="n">
        <v>19.7076859842167</v>
      </c>
      <c r="AA274" s="69" t="n">
        <v>8.41451928478355</v>
      </c>
    </row>
    <row r="275">
      <c r="A275" s="69" t="s">
        <v>171</v>
      </c>
      <c r="B275" s="69" t="s">
        <v>172</v>
      </c>
      <c r="C275" s="69" t="s">
        <v>16</v>
      </c>
      <c r="D275" s="69"/>
      <c r="E275" s="69"/>
      <c r="F275" s="69"/>
      <c r="G275" s="69"/>
      <c r="H275" s="69" t="n">
        <v>245.5115895</v>
      </c>
      <c r="I275" s="69" t="n">
        <v>57.7261756651237</v>
      </c>
      <c r="J275" s="69" t="n">
        <v>6.43637972303086</v>
      </c>
      <c r="K275" s="69" t="n">
        <v>53.5797001721948</v>
      </c>
      <c r="L275" s="69" t="n">
        <v>2129.7381325</v>
      </c>
      <c r="M275" s="69" t="n">
        <v>17.5553091969318</v>
      </c>
      <c r="N275" s="69" t="n">
        <v>55.8336303361704</v>
      </c>
      <c r="O275" s="69" t="n">
        <v>10.8884306606772</v>
      </c>
      <c r="P275" s="69" t="n">
        <v>951.0755044</v>
      </c>
      <c r="Q275" s="69" t="n">
        <v>23.6277018091477</v>
      </c>
      <c r="R275" s="69" t="n">
        <v>24.9335809525664</v>
      </c>
      <c r="S275" s="69" t="n">
        <v>21.648115318834</v>
      </c>
      <c r="T275" s="69" t="n">
        <v>108.6364784</v>
      </c>
      <c r="U275" s="69" t="n">
        <v>70.7032804905356</v>
      </c>
      <c r="V275" s="69" t="n">
        <v>2.84803510978548</v>
      </c>
      <c r="W275" s="69" t="n">
        <v>71.4742102135088</v>
      </c>
      <c r="X275" s="69" t="n">
        <v>379.4743612</v>
      </c>
      <c r="Y275" s="69" t="n">
        <v>43.6862420405317</v>
      </c>
      <c r="Z275" s="69" t="n">
        <v>9.94837387844686</v>
      </c>
      <c r="AA275" s="69" t="n">
        <v>41.7802411227218</v>
      </c>
    </row>
    <row r="276">
      <c r="A276" s="69" t="s">
        <v>171</v>
      </c>
      <c r="B276" s="69" t="s">
        <v>172</v>
      </c>
      <c r="C276" s="69" t="s">
        <v>17</v>
      </c>
      <c r="D276" s="69" t="n">
        <v>249.4112831</v>
      </c>
      <c r="E276" s="69" t="n">
        <v>49.5839722186792</v>
      </c>
      <c r="F276" s="69" t="n">
        <v>0.562779053299218</v>
      </c>
      <c r="G276" s="69" t="n">
        <v>49.427787857511</v>
      </c>
      <c r="H276" s="69" t="n">
        <v>6331.2778013</v>
      </c>
      <c r="I276" s="69" t="n">
        <v>10.4702096284109</v>
      </c>
      <c r="J276" s="69" t="n">
        <v>14.2860839449728</v>
      </c>
      <c r="K276" s="69" t="n">
        <v>9.99685486503095</v>
      </c>
      <c r="L276" s="69" t="n">
        <v>21079.9538523</v>
      </c>
      <c r="M276" s="69" t="n">
        <v>4.99478171291573</v>
      </c>
      <c r="N276" s="69" t="n">
        <v>47.5654361949297</v>
      </c>
      <c r="O276" s="69" t="n">
        <v>4.69812424816514</v>
      </c>
      <c r="P276" s="69" t="n">
        <v>7469.7141172</v>
      </c>
      <c r="Q276" s="69" t="n">
        <v>8.94183114529179</v>
      </c>
      <c r="R276" s="69" t="n">
        <v>16.8548855811312</v>
      </c>
      <c r="S276" s="69" t="n">
        <v>8.61884755304656</v>
      </c>
      <c r="T276" s="69" t="n">
        <v>2043.2074691</v>
      </c>
      <c r="U276" s="69" t="n">
        <v>17.3630594186409</v>
      </c>
      <c r="V276" s="69" t="n">
        <v>4.61035423442713</v>
      </c>
      <c r="W276" s="69" t="n">
        <v>17.7172217197135</v>
      </c>
      <c r="X276" s="69" t="n">
        <v>7144.2333122</v>
      </c>
      <c r="Y276" s="69" t="n">
        <v>11.0354355033884</v>
      </c>
      <c r="Z276" s="69" t="n">
        <v>16.12046099124</v>
      </c>
      <c r="AA276" s="69" t="n">
        <v>10.4956137169972</v>
      </c>
    </row>
    <row r="277">
      <c r="A277" s="69" t="s">
        <v>173</v>
      </c>
      <c r="B277" s="69" t="s">
        <v>174</v>
      </c>
      <c r="C277" s="69" t="s">
        <v>16</v>
      </c>
      <c r="D277" s="69" t="n">
        <v>12.5337777</v>
      </c>
      <c r="E277" s="69" t="n">
        <v>99.9999999999998</v>
      </c>
      <c r="F277" s="69" t="n">
        <v>1.04675846041647</v>
      </c>
      <c r="G277" s="69" t="n">
        <v>98.8081250370146</v>
      </c>
      <c r="H277" s="69" t="n">
        <v>231.0579239</v>
      </c>
      <c r="I277" s="69" t="n">
        <v>31.8284884198981</v>
      </c>
      <c r="J277" s="69" t="n">
        <v>19.2968028057964</v>
      </c>
      <c r="K277" s="69" t="n">
        <v>26.6259155377627</v>
      </c>
      <c r="L277" s="69" t="n">
        <v>751.1068658</v>
      </c>
      <c r="M277" s="69" t="n">
        <v>17.0745125811932</v>
      </c>
      <c r="N277" s="69" t="n">
        <v>62.7286908441854</v>
      </c>
      <c r="O277" s="69" t="n">
        <v>7.87409169666308</v>
      </c>
      <c r="P277" s="69" t="n">
        <v>113.2509677</v>
      </c>
      <c r="Q277" s="69" t="n">
        <v>37.9110781190686</v>
      </c>
      <c r="R277" s="69" t="n">
        <v>9.45815471023767</v>
      </c>
      <c r="S277" s="69" t="n">
        <v>35.1652937902686</v>
      </c>
      <c r="T277" s="69" t="n">
        <v>15.1484221</v>
      </c>
      <c r="U277" s="69" t="n">
        <v>99.9999999999999</v>
      </c>
      <c r="V277" s="69" t="n">
        <v>1.26512049077867</v>
      </c>
      <c r="W277" s="69" t="n">
        <v>98.6119973954079</v>
      </c>
      <c r="X277" s="69" t="n">
        <v>74.2917152</v>
      </c>
      <c r="Y277" s="69" t="n">
        <v>44.5519035652316</v>
      </c>
      <c r="Z277" s="69" t="n">
        <v>6.20447268858538</v>
      </c>
      <c r="AA277" s="69" t="n">
        <v>39.106519429658</v>
      </c>
    </row>
    <row r="278">
      <c r="A278" s="69" t="s">
        <v>173</v>
      </c>
      <c r="B278" s="69" t="s">
        <v>174</v>
      </c>
      <c r="C278" s="69" t="s">
        <v>17</v>
      </c>
      <c r="D278" s="69" t="n">
        <v>116.6769406</v>
      </c>
      <c r="E278" s="69" t="n">
        <v>28.6988029641188</v>
      </c>
      <c r="F278" s="69" t="n">
        <v>1.13341254286238</v>
      </c>
      <c r="G278" s="69" t="n">
        <v>29.3698074104592</v>
      </c>
      <c r="H278" s="69" t="n">
        <v>2452.9199876</v>
      </c>
      <c r="I278" s="69" t="n">
        <v>8.16873690043499</v>
      </c>
      <c r="J278" s="69" t="n">
        <v>23.8279326342199</v>
      </c>
      <c r="K278" s="69" t="n">
        <v>8.07525789663012</v>
      </c>
      <c r="L278" s="69" t="n">
        <v>4300.4306383</v>
      </c>
      <c r="M278" s="69" t="n">
        <v>5.12712887631106</v>
      </c>
      <c r="N278" s="69" t="n">
        <v>41.7748528551913</v>
      </c>
      <c r="O278" s="69" t="n">
        <v>4.39431027287449</v>
      </c>
      <c r="P278" s="69" t="n">
        <v>1576.8274654</v>
      </c>
      <c r="Q278" s="69" t="n">
        <v>8.80375490823044</v>
      </c>
      <c r="R278" s="69" t="n">
        <v>15.3174741986186</v>
      </c>
      <c r="S278" s="69" t="n">
        <v>8.53257231779768</v>
      </c>
      <c r="T278" s="69" t="n">
        <v>481.3162657</v>
      </c>
      <c r="U278" s="69" t="n">
        <v>19.9921472402809</v>
      </c>
      <c r="V278" s="69" t="n">
        <v>4.67555876784845</v>
      </c>
      <c r="W278" s="69" t="n">
        <v>19.7814275461644</v>
      </c>
      <c r="X278" s="69" t="n">
        <v>1366.1333962</v>
      </c>
      <c r="Y278" s="69" t="n">
        <v>10.5864573188293</v>
      </c>
      <c r="Z278" s="69" t="n">
        <v>13.2707690012594</v>
      </c>
      <c r="AA278" s="69" t="n">
        <v>10.6714983104866</v>
      </c>
    </row>
    <row r="279">
      <c r="A279" s="69" t="s">
        <v>175</v>
      </c>
      <c r="B279" s="69" t="s">
        <v>176</v>
      </c>
      <c r="C279" s="69" t="s">
        <v>16</v>
      </c>
      <c r="D279" s="69" t="n">
        <v>67.1551975</v>
      </c>
      <c r="E279" s="69" t="n">
        <v>99.9999999999998</v>
      </c>
      <c r="F279" s="69" t="n">
        <v>1.39835229681407</v>
      </c>
      <c r="G279" s="69" t="n">
        <v>98.6521119439288</v>
      </c>
      <c r="H279" s="69" t="n">
        <v>813.553646</v>
      </c>
      <c r="I279" s="69" t="n">
        <v>22.7359648956599</v>
      </c>
      <c r="J279" s="69" t="n">
        <v>16.9403806677146</v>
      </c>
      <c r="K279" s="69" t="n">
        <v>21.8902263078414</v>
      </c>
      <c r="L279" s="69" t="n">
        <v>3093.8172282</v>
      </c>
      <c r="M279" s="69" t="n">
        <v>12.9440104593157</v>
      </c>
      <c r="N279" s="69" t="n">
        <v>64.421617209545</v>
      </c>
      <c r="O279" s="69" t="n">
        <v>7.68933780902177</v>
      </c>
      <c r="P279" s="69" t="n">
        <v>634.1699257</v>
      </c>
      <c r="Q279" s="69" t="n">
        <v>23.6921005435865</v>
      </c>
      <c r="R279" s="69" t="n">
        <v>13.2051279005322</v>
      </c>
      <c r="S279" s="69" t="n">
        <v>23.0217452096803</v>
      </c>
      <c r="T279" s="69" t="n">
        <v>117.5610181</v>
      </c>
      <c r="U279" s="69" t="n">
        <v>57.7783051247864</v>
      </c>
      <c r="V279" s="69" t="n">
        <v>2.44793740165733</v>
      </c>
      <c r="W279" s="69" t="n">
        <v>57.6339846122988</v>
      </c>
      <c r="X279" s="69" t="n">
        <v>76.1949598</v>
      </c>
      <c r="Y279" s="69" t="n">
        <v>70.2827165706303</v>
      </c>
      <c r="Z279" s="69" t="n">
        <v>1.58658452373676</v>
      </c>
      <c r="AA279" s="69" t="n">
        <v>69.365079837781</v>
      </c>
    </row>
    <row r="280">
      <c r="A280" s="69" t="s">
        <v>175</v>
      </c>
      <c r="B280" s="69" t="s">
        <v>176</v>
      </c>
      <c r="C280" s="69" t="s">
        <v>17</v>
      </c>
      <c r="D280" s="69" t="n">
        <v>696.4038659</v>
      </c>
      <c r="E280" s="69" t="n">
        <v>23.2294478582782</v>
      </c>
      <c r="F280" s="69" t="n">
        <v>2.46830444475273</v>
      </c>
      <c r="G280" s="69" t="n">
        <v>23.0173163657316</v>
      </c>
      <c r="H280" s="69" t="n">
        <v>8121.3860977</v>
      </c>
      <c r="I280" s="69" t="n">
        <v>7.2894977950559</v>
      </c>
      <c r="J280" s="69" t="n">
        <v>28.7850978205002</v>
      </c>
      <c r="K280" s="69" t="n">
        <v>6.5701848008259</v>
      </c>
      <c r="L280" s="69" t="n">
        <v>13649.9091351</v>
      </c>
      <c r="M280" s="69" t="n">
        <v>4.07975277311176</v>
      </c>
      <c r="N280" s="69" t="n">
        <v>48.3801613379847</v>
      </c>
      <c r="O280" s="69" t="n">
        <v>3.70888549597708</v>
      </c>
      <c r="P280" s="69" t="n">
        <v>3416.958718</v>
      </c>
      <c r="Q280" s="69" t="n">
        <v>11.1957122049145</v>
      </c>
      <c r="R280" s="69" t="n">
        <v>12.1109241406582</v>
      </c>
      <c r="S280" s="69" t="n">
        <v>11.0688287110727</v>
      </c>
      <c r="T280" s="69" t="n">
        <v>839.3697457</v>
      </c>
      <c r="U280" s="69" t="n">
        <v>22.3793423376454</v>
      </c>
      <c r="V280" s="69" t="n">
        <v>2.97502666994066</v>
      </c>
      <c r="W280" s="69" t="n">
        <v>21.9715363012882</v>
      </c>
      <c r="X280" s="69" t="n">
        <v>1489.8286084</v>
      </c>
      <c r="Y280" s="69" t="n">
        <v>15.9276047858368</v>
      </c>
      <c r="Z280" s="69" t="n">
        <v>5.28048558616352</v>
      </c>
      <c r="AA280" s="69" t="n">
        <v>15.6405126339286</v>
      </c>
    </row>
    <row r="281">
      <c r="A281" s="69" t="s">
        <v>177</v>
      </c>
      <c r="B281" s="69" t="s">
        <v>178</v>
      </c>
      <c r="C281" s="69" t="s">
        <v>16</v>
      </c>
      <c r="D281" s="69" t="n">
        <v>102.5853031</v>
      </c>
      <c r="E281" s="69" t="n">
        <v>49.3131798357818</v>
      </c>
      <c r="F281" s="69" t="n">
        <v>2.84688406592206</v>
      </c>
      <c r="G281" s="69" t="n">
        <v>47.0573655360966</v>
      </c>
      <c r="H281" s="69" t="n">
        <v>877.2008872</v>
      </c>
      <c r="I281" s="69" t="n">
        <v>17.2524675828796</v>
      </c>
      <c r="J281" s="69" t="n">
        <v>24.3435380402202</v>
      </c>
      <c r="K281" s="69" t="n">
        <v>15.186869278385</v>
      </c>
      <c r="L281" s="69" t="n">
        <v>2080.3993522</v>
      </c>
      <c r="M281" s="69" t="n">
        <v>14.5266117654008</v>
      </c>
      <c r="N281" s="69" t="n">
        <v>57.7339598125411</v>
      </c>
      <c r="O281" s="69" t="n">
        <v>7.84458050395367</v>
      </c>
      <c r="P281" s="69" t="n">
        <v>395.9859076</v>
      </c>
      <c r="Q281" s="69" t="n">
        <v>26.069223270715</v>
      </c>
      <c r="R281" s="69" t="n">
        <v>10.9891566979844</v>
      </c>
      <c r="S281" s="69" t="n">
        <v>26.2838884875217</v>
      </c>
      <c r="T281" s="69" t="n">
        <v>121.4658823</v>
      </c>
      <c r="U281" s="69" t="n">
        <v>51.4102123699512</v>
      </c>
      <c r="V281" s="69" t="n">
        <v>3.3708462559783</v>
      </c>
      <c r="W281" s="69" t="n">
        <v>50.9480808399224</v>
      </c>
      <c r="X281" s="69" t="n">
        <v>25.7866471</v>
      </c>
      <c r="Y281" s="69" t="n">
        <v>99.9999999999998</v>
      </c>
      <c r="Z281" s="69" t="n">
        <v>0.715615127353903</v>
      </c>
      <c r="AA281" s="69" t="n">
        <v>101.089310209427</v>
      </c>
    </row>
    <row r="282">
      <c r="A282" s="69" t="s">
        <v>177</v>
      </c>
      <c r="B282" s="69" t="s">
        <v>178</v>
      </c>
      <c r="C282" s="69" t="s">
        <v>17</v>
      </c>
      <c r="D282" s="69" t="n">
        <v>316.5003707</v>
      </c>
      <c r="E282" s="69" t="n">
        <v>26.1505399508236</v>
      </c>
      <c r="F282" s="69" t="n">
        <v>1.3887481741023</v>
      </c>
      <c r="G282" s="69" t="n">
        <v>26.731940516087</v>
      </c>
      <c r="H282" s="69" t="n">
        <v>6506.6269361</v>
      </c>
      <c r="I282" s="69" t="n">
        <v>7.30766662579137</v>
      </c>
      <c r="J282" s="69" t="n">
        <v>28.5499390003518</v>
      </c>
      <c r="K282" s="69" t="n">
        <v>6.56964059012052</v>
      </c>
      <c r="L282" s="69" t="n">
        <v>11029.9719292</v>
      </c>
      <c r="M282" s="69" t="n">
        <v>4.43619360445898</v>
      </c>
      <c r="N282" s="69" t="n">
        <v>48.3975843162453</v>
      </c>
      <c r="O282" s="69" t="n">
        <v>3.83758651521471</v>
      </c>
      <c r="P282" s="69" t="n">
        <v>3528.6544083</v>
      </c>
      <c r="Q282" s="69" t="n">
        <v>10.5492615925122</v>
      </c>
      <c r="R282" s="69" t="n">
        <v>15.4831173048122</v>
      </c>
      <c r="S282" s="69" t="n">
        <v>9.74076060738153</v>
      </c>
      <c r="T282" s="69" t="n">
        <v>518.1178582</v>
      </c>
      <c r="U282" s="69" t="n">
        <v>26.5304611588594</v>
      </c>
      <c r="V282" s="69" t="n">
        <v>2.27341038480826</v>
      </c>
      <c r="W282" s="69" t="n">
        <v>26.2519809776234</v>
      </c>
      <c r="X282" s="69" t="n">
        <v>890.4641827</v>
      </c>
      <c r="Y282" s="69" t="n">
        <v>18.4263709534818</v>
      </c>
      <c r="Z282" s="69" t="n">
        <v>3.90720081968018</v>
      </c>
      <c r="AA282" s="69" t="n">
        <v>18.0236469941276</v>
      </c>
    </row>
    <row r="283">
      <c r="A283" s="69" t="s">
        <v>179</v>
      </c>
      <c r="B283" s="69" t="s">
        <v>180</v>
      </c>
      <c r="C283" s="69" t="s">
        <v>16</v>
      </c>
      <c r="D283" s="69" t="n">
        <v>88.2076415</v>
      </c>
      <c r="E283" s="69" t="n">
        <v>33.6285010406662</v>
      </c>
      <c r="F283" s="69" t="n">
        <v>3.85643128466272</v>
      </c>
      <c r="G283" s="69" t="n">
        <v>30.1845824589863</v>
      </c>
      <c r="H283" s="69" t="n">
        <v>697.1940135</v>
      </c>
      <c r="I283" s="69" t="n">
        <v>14.0348427126397</v>
      </c>
      <c r="J283" s="69" t="n">
        <v>30.4812685093838</v>
      </c>
      <c r="K283" s="69" t="n">
        <v>10.2617260410466</v>
      </c>
      <c r="L283" s="69" t="n">
        <v>1372.9272042</v>
      </c>
      <c r="M283" s="69" t="n">
        <v>11.0195782463958</v>
      </c>
      <c r="N283" s="69" t="n">
        <v>60.0242715008019</v>
      </c>
      <c r="O283" s="69" t="n">
        <v>5.84025441711213</v>
      </c>
      <c r="P283" s="69" t="n">
        <v>100.0730144</v>
      </c>
      <c r="Q283" s="69" t="n">
        <v>32.0296993895342</v>
      </c>
      <c r="R283" s="69" t="n">
        <v>4.37518447290831</v>
      </c>
      <c r="S283" s="69" t="n">
        <v>29.438351777521</v>
      </c>
      <c r="T283" s="69" t="n">
        <v>28.8848687</v>
      </c>
      <c r="U283" s="69" t="n">
        <v>56.9717223796394</v>
      </c>
      <c r="V283" s="69" t="n">
        <v>1.26284423224325</v>
      </c>
      <c r="W283" s="69" t="n">
        <v>56.6005840689773</v>
      </c>
      <c r="X283" s="69"/>
      <c r="Y283" s="69"/>
      <c r="Z283" s="69"/>
      <c r="AA283" s="69"/>
    </row>
    <row r="284">
      <c r="A284" s="69" t="s">
        <v>179</v>
      </c>
      <c r="B284" s="69" t="s">
        <v>180</v>
      </c>
      <c r="C284" s="69" t="s">
        <v>17</v>
      </c>
      <c r="D284" s="69" t="n">
        <v>171.4784386</v>
      </c>
      <c r="E284" s="69" t="n">
        <v>22.8729121481634</v>
      </c>
      <c r="F284" s="69" t="n">
        <v>3.83196501937276</v>
      </c>
      <c r="G284" s="69" t="n">
        <v>22.2064655806294</v>
      </c>
      <c r="H284" s="69" t="n">
        <v>1561.9825826</v>
      </c>
      <c r="I284" s="69" t="n">
        <v>7.73466114503256</v>
      </c>
      <c r="J284" s="69" t="n">
        <v>34.9050450089223</v>
      </c>
      <c r="K284" s="69" t="n">
        <v>6.48598416318806</v>
      </c>
      <c r="L284" s="69" t="n">
        <v>2202.7654004</v>
      </c>
      <c r="M284" s="69" t="n">
        <v>7.48148763070292</v>
      </c>
      <c r="N284" s="69" t="n">
        <v>49.2243807975601</v>
      </c>
      <c r="O284" s="69" t="n">
        <v>5.18100382442132</v>
      </c>
      <c r="P284" s="69" t="n">
        <v>408.2612451</v>
      </c>
      <c r="Q284" s="69" t="n">
        <v>12.4780022734641</v>
      </c>
      <c r="R284" s="69" t="n">
        <v>9.12326250904392</v>
      </c>
      <c r="S284" s="69" t="n">
        <v>12.2601393880419</v>
      </c>
      <c r="T284" s="69" t="n">
        <v>35.5545487</v>
      </c>
      <c r="U284" s="69" t="n">
        <v>49.5992438626556</v>
      </c>
      <c r="V284" s="69" t="n">
        <v>0.794524302940471</v>
      </c>
      <c r="W284" s="69" t="n">
        <v>49.4181178435869</v>
      </c>
      <c r="X284" s="69" t="n">
        <v>94.905696</v>
      </c>
      <c r="Y284" s="69" t="n">
        <v>33.5388631952325</v>
      </c>
      <c r="Z284" s="69" t="n">
        <v>2.12082236216038</v>
      </c>
      <c r="AA284" s="69" t="n">
        <v>33.2145692467125</v>
      </c>
    </row>
    <row r="285">
      <c r="A285" s="69" t="s">
        <v>181</v>
      </c>
      <c r="B285" s="69" t="s">
        <v>182</v>
      </c>
      <c r="C285" s="69" t="s">
        <v>16</v>
      </c>
      <c r="D285" s="69" t="n">
        <v>81.3320379</v>
      </c>
      <c r="E285" s="69" t="n">
        <v>57.1463947430001</v>
      </c>
      <c r="F285" s="69" t="n">
        <v>3.75484107191773</v>
      </c>
      <c r="G285" s="69" t="n">
        <v>56.4489858688002</v>
      </c>
      <c r="H285" s="69" t="n">
        <v>535.4329803</v>
      </c>
      <c r="I285" s="69" t="n">
        <v>18.1432699805486</v>
      </c>
      <c r="J285" s="69" t="n">
        <v>24.7192348501298</v>
      </c>
      <c r="K285" s="69" t="n">
        <v>16.0848351032147</v>
      </c>
      <c r="L285" s="69" t="n">
        <v>1200.4212422</v>
      </c>
      <c r="M285" s="69" t="n">
        <v>14.8421953068908</v>
      </c>
      <c r="N285" s="69" t="n">
        <v>55.4196242980782</v>
      </c>
      <c r="O285" s="69" t="n">
        <v>9.2251887043074</v>
      </c>
      <c r="P285" s="69" t="n">
        <v>235.804776</v>
      </c>
      <c r="Q285" s="69" t="n">
        <v>32.9482088837013</v>
      </c>
      <c r="R285" s="69" t="n">
        <v>10.8863552511471</v>
      </c>
      <c r="S285" s="69" t="n">
        <v>32.2439002376207</v>
      </c>
      <c r="T285" s="69" t="n">
        <v>55.7287927</v>
      </c>
      <c r="U285" s="69" t="n">
        <v>57.1222316138647</v>
      </c>
      <c r="V285" s="69" t="n">
        <v>2.57282081110068</v>
      </c>
      <c r="W285" s="69" t="n">
        <v>58.2035500954101</v>
      </c>
      <c r="X285" s="69" t="n">
        <v>57.3382368</v>
      </c>
      <c r="Y285" s="69" t="n">
        <v>70.4120310482764</v>
      </c>
      <c r="Z285" s="69" t="n">
        <v>2.64712371762647</v>
      </c>
      <c r="AA285" s="69" t="n">
        <v>70.4233251090914</v>
      </c>
    </row>
    <row r="286">
      <c r="A286" s="69" t="s">
        <v>181</v>
      </c>
      <c r="B286" s="69" t="s">
        <v>182</v>
      </c>
      <c r="C286" s="69" t="s">
        <v>17</v>
      </c>
      <c r="D286" s="69" t="n">
        <v>325.7474446</v>
      </c>
      <c r="E286" s="69" t="n">
        <v>26.7988029083904</v>
      </c>
      <c r="F286" s="69" t="n">
        <v>2.01549926568609</v>
      </c>
      <c r="G286" s="69" t="n">
        <v>26.9465583725263</v>
      </c>
      <c r="H286" s="69" t="n">
        <v>4334.2269618</v>
      </c>
      <c r="I286" s="69" t="n">
        <v>6.1414868043762</v>
      </c>
      <c r="J286" s="69" t="n">
        <v>26.8171904450444</v>
      </c>
      <c r="K286" s="69" t="n">
        <v>6.284717563621</v>
      </c>
      <c r="L286" s="69" t="n">
        <v>8399.0139868</v>
      </c>
      <c r="M286" s="69" t="n">
        <v>5.09388964443544</v>
      </c>
      <c r="N286" s="69" t="n">
        <v>51.9672734307079</v>
      </c>
      <c r="O286" s="69" t="n">
        <v>4.32691623979648</v>
      </c>
      <c r="P286" s="69" t="n">
        <v>1891.2909566</v>
      </c>
      <c r="Q286" s="69" t="n">
        <v>11.7931596977602</v>
      </c>
      <c r="R286" s="69" t="n">
        <v>11.7019967383223</v>
      </c>
      <c r="S286" s="69" t="n">
        <v>11.554060010217</v>
      </c>
      <c r="T286" s="69" t="n">
        <v>500.933796</v>
      </c>
      <c r="U286" s="69" t="n">
        <v>22.8150389514877</v>
      </c>
      <c r="V286" s="69" t="n">
        <v>3.09943090800026</v>
      </c>
      <c r="W286" s="69" t="n">
        <v>22.2502023517136</v>
      </c>
      <c r="X286" s="69" t="n">
        <v>710.9085749</v>
      </c>
      <c r="Y286" s="69" t="n">
        <v>23.552866917687</v>
      </c>
      <c r="Z286" s="69" t="n">
        <v>4.39860921223906</v>
      </c>
      <c r="AA286" s="69" t="n">
        <v>23.1232329732165</v>
      </c>
    </row>
    <row r="287">
      <c r="A287" s="69" t="s">
        <v>183</v>
      </c>
      <c r="B287" s="69" t="s">
        <v>184</v>
      </c>
      <c r="C287" s="69" t="s">
        <v>16</v>
      </c>
      <c r="D287" s="69" t="n">
        <v>41.8257933</v>
      </c>
      <c r="E287" s="69" t="n">
        <v>70.3816924635628</v>
      </c>
      <c r="F287" s="69" t="n">
        <v>0.814814101294281</v>
      </c>
      <c r="G287" s="69" t="n">
        <v>69.9679611695516</v>
      </c>
      <c r="H287" s="69" t="n">
        <v>897.5430331</v>
      </c>
      <c r="I287" s="69" t="n">
        <v>25.8890652220145</v>
      </c>
      <c r="J287" s="69" t="n">
        <v>17.4851607629477</v>
      </c>
      <c r="K287" s="69" t="n">
        <v>23.7229239841636</v>
      </c>
      <c r="L287" s="69" t="n">
        <v>3136.473526</v>
      </c>
      <c r="M287" s="69" t="n">
        <v>16.7900482261223</v>
      </c>
      <c r="N287" s="69" t="n">
        <v>61.1020773471138</v>
      </c>
      <c r="O287" s="69" t="n">
        <v>7.09626971390706</v>
      </c>
      <c r="P287" s="69" t="n">
        <v>673.4002611</v>
      </c>
      <c r="Q287" s="69" t="n">
        <v>26.9098830499482</v>
      </c>
      <c r="R287" s="69" t="n">
        <v>13.118604221657</v>
      </c>
      <c r="S287" s="69" t="n">
        <v>23.6322991257536</v>
      </c>
      <c r="T287" s="69" t="n">
        <v>36.9800968</v>
      </c>
      <c r="U287" s="69" t="n">
        <v>70.2736954938093</v>
      </c>
      <c r="V287" s="69" t="n">
        <v>0.720414413272289</v>
      </c>
      <c r="W287" s="69" t="n">
        <v>71.6484342251014</v>
      </c>
      <c r="X287" s="69" t="n">
        <v>346.9473261</v>
      </c>
      <c r="Y287" s="69" t="n">
        <v>37.6335453325451</v>
      </c>
      <c r="Z287" s="69" t="n">
        <v>6.75892915371495</v>
      </c>
      <c r="AA287" s="69" t="n">
        <v>36.5673117092739</v>
      </c>
    </row>
    <row r="288">
      <c r="A288" s="69" t="s">
        <v>183</v>
      </c>
      <c r="B288" s="69" t="s">
        <v>184</v>
      </c>
      <c r="C288" s="69" t="s">
        <v>17</v>
      </c>
      <c r="D288" s="69" t="n">
        <v>519.3678539</v>
      </c>
      <c r="E288" s="69" t="n">
        <v>31.3288722637071</v>
      </c>
      <c r="F288" s="69" t="n">
        <v>1.54744606048224</v>
      </c>
      <c r="G288" s="69" t="n">
        <v>31.5140272890306</v>
      </c>
      <c r="H288" s="69" t="n">
        <v>7005.5319411</v>
      </c>
      <c r="I288" s="69" t="n">
        <v>8.59653432737275</v>
      </c>
      <c r="J288" s="69" t="n">
        <v>20.8728413251487</v>
      </c>
      <c r="K288" s="69" t="n">
        <v>8.29546295988353</v>
      </c>
      <c r="L288" s="69" t="n">
        <v>16498.1401767</v>
      </c>
      <c r="M288" s="69" t="n">
        <v>5.20134237011442</v>
      </c>
      <c r="N288" s="69" t="n">
        <v>49.1558763793528</v>
      </c>
      <c r="O288" s="69" t="n">
        <v>4.35590976669979</v>
      </c>
      <c r="P288" s="69" t="n">
        <v>5945.3870631</v>
      </c>
      <c r="Q288" s="69" t="n">
        <v>9.68367763766054</v>
      </c>
      <c r="R288" s="69" t="n">
        <v>17.7141610127599</v>
      </c>
      <c r="S288" s="69" t="n">
        <v>9.33790508827779</v>
      </c>
      <c r="T288" s="69" t="n">
        <v>706.7366315</v>
      </c>
      <c r="U288" s="69" t="n">
        <v>26.2755989084113</v>
      </c>
      <c r="V288" s="69" t="n">
        <v>2.10570755968222</v>
      </c>
      <c r="W288" s="69" t="n">
        <v>26.5099088393292</v>
      </c>
      <c r="X288" s="69" t="n">
        <v>2887.7415078</v>
      </c>
      <c r="Y288" s="69" t="n">
        <v>16.2309453356802</v>
      </c>
      <c r="Z288" s="69" t="n">
        <v>8.60396766257418</v>
      </c>
      <c r="AA288" s="69" t="n">
        <v>15.5355586037825</v>
      </c>
    </row>
    <row r="289">
      <c r="A289" s="69" t="s">
        <v>185</v>
      </c>
      <c r="B289" s="69" t="s">
        <v>186</v>
      </c>
      <c r="C289" s="69" t="s">
        <v>16</v>
      </c>
      <c r="D289" s="69" t="n">
        <v>112.8578326</v>
      </c>
      <c r="E289" s="69" t="n">
        <v>66.6055185811712</v>
      </c>
      <c r="F289" s="69" t="n">
        <v>2.78738391161586</v>
      </c>
      <c r="G289" s="69" t="n">
        <v>64.1465526485197</v>
      </c>
      <c r="H289" s="69" t="n">
        <v>554.2079668</v>
      </c>
      <c r="I289" s="69" t="n">
        <v>24.5419808525051</v>
      </c>
      <c r="J289" s="69" t="n">
        <v>13.6879322839987</v>
      </c>
      <c r="K289" s="69" t="n">
        <v>23.0024524351564</v>
      </c>
      <c r="L289" s="69" t="n">
        <v>2645.7256539</v>
      </c>
      <c r="M289" s="69" t="n">
        <v>11.112963434853</v>
      </c>
      <c r="N289" s="69" t="n">
        <v>65.344628302123</v>
      </c>
      <c r="O289" s="69" t="n">
        <v>6.40926150960954</v>
      </c>
      <c r="P289" s="69" t="n">
        <v>573.8583975</v>
      </c>
      <c r="Q289" s="69" t="n">
        <v>22.0523463217598</v>
      </c>
      <c r="R289" s="69" t="n">
        <v>14.173262306095</v>
      </c>
      <c r="S289" s="69" t="n">
        <v>19.6848623336677</v>
      </c>
      <c r="T289" s="69" t="n">
        <v>60.1069834</v>
      </c>
      <c r="U289" s="69" t="n">
        <v>70.9657433995933</v>
      </c>
      <c r="V289" s="69" t="n">
        <v>1.48453354672099</v>
      </c>
      <c r="W289" s="69" t="n">
        <v>71.7101367739022</v>
      </c>
      <c r="X289" s="69" t="n">
        <v>102.1232691</v>
      </c>
      <c r="Y289" s="69" t="n">
        <v>57.5642370105779</v>
      </c>
      <c r="Z289" s="69" t="n">
        <v>2.52225964944641</v>
      </c>
      <c r="AA289" s="69" t="n">
        <v>56.9783326388948</v>
      </c>
    </row>
    <row r="290">
      <c r="A290" s="69" t="s">
        <v>185</v>
      </c>
      <c r="B290" s="69" t="s">
        <v>186</v>
      </c>
      <c r="C290" s="69" t="s">
        <v>17</v>
      </c>
      <c r="D290" s="69" t="n">
        <v>633.167666</v>
      </c>
      <c r="E290" s="69" t="n">
        <v>21.5961699103431</v>
      </c>
      <c r="F290" s="69" t="n">
        <v>2.82401066597036</v>
      </c>
      <c r="G290" s="69" t="n">
        <v>21.6775093593582</v>
      </c>
      <c r="H290" s="69" t="n">
        <v>6665.1111837</v>
      </c>
      <c r="I290" s="69" t="n">
        <v>5.6685997073885</v>
      </c>
      <c r="J290" s="69" t="n">
        <v>29.7272682788055</v>
      </c>
      <c r="K290" s="69" t="n">
        <v>5.9376764764632</v>
      </c>
      <c r="L290" s="69" t="n">
        <v>11521.9546823</v>
      </c>
      <c r="M290" s="69" t="n">
        <v>4.49989281889227</v>
      </c>
      <c r="N290" s="69" t="n">
        <v>51.3894259970665</v>
      </c>
      <c r="O290" s="69" t="n">
        <v>3.48057248525098</v>
      </c>
      <c r="P290" s="69" t="n">
        <v>2398.2963332</v>
      </c>
      <c r="Q290" s="69" t="n">
        <v>11.1094537499398</v>
      </c>
      <c r="R290" s="69" t="n">
        <v>10.6967155601948</v>
      </c>
      <c r="S290" s="69" t="n">
        <v>10.7043395348298</v>
      </c>
      <c r="T290" s="69" t="n">
        <v>490.9884079</v>
      </c>
      <c r="U290" s="69" t="n">
        <v>22.9346512048879</v>
      </c>
      <c r="V290" s="69" t="n">
        <v>2.18987256493512</v>
      </c>
      <c r="W290" s="69" t="n">
        <v>22.9811962936501</v>
      </c>
      <c r="X290" s="69" t="n">
        <v>711.3483911</v>
      </c>
      <c r="Y290" s="69" t="n">
        <v>21.2285887648702</v>
      </c>
      <c r="Z290" s="69" t="n">
        <v>3.17270693302783</v>
      </c>
      <c r="AA290" s="69" t="n">
        <v>21.1633002942068</v>
      </c>
    </row>
    <row r="291">
      <c r="A291" s="69" t="s">
        <v>187</v>
      </c>
      <c r="B291" s="69" t="s">
        <v>188</v>
      </c>
      <c r="C291" s="69" t="s">
        <v>16</v>
      </c>
      <c r="D291" s="69" t="n">
        <v>24.5367182</v>
      </c>
      <c r="E291" s="69" t="n">
        <v>100</v>
      </c>
      <c r="F291" s="69" t="n">
        <v>0.431923022104955</v>
      </c>
      <c r="G291" s="69" t="n">
        <v>100.397529078328</v>
      </c>
      <c r="H291" s="69" t="n">
        <v>1539.104451</v>
      </c>
      <c r="I291" s="69" t="n">
        <v>22.7157431917595</v>
      </c>
      <c r="J291" s="69" t="n">
        <v>27.0930545964826</v>
      </c>
      <c r="K291" s="69" t="n">
        <v>19.5448232190257</v>
      </c>
      <c r="L291" s="69" t="n">
        <v>3088.6382857</v>
      </c>
      <c r="M291" s="69" t="n">
        <v>13.8647181872275</v>
      </c>
      <c r="N291" s="69" t="n">
        <v>54.3696989823445</v>
      </c>
      <c r="O291" s="69" t="n">
        <v>9.4641911363175</v>
      </c>
      <c r="P291" s="69" t="n">
        <v>538.7933927</v>
      </c>
      <c r="Q291" s="69" t="n">
        <v>32.8728752334033</v>
      </c>
      <c r="R291" s="69" t="n">
        <v>9.484449736443</v>
      </c>
      <c r="S291" s="69" t="n">
        <v>31.6637032444068</v>
      </c>
      <c r="T291" s="69" t="n">
        <v>204.3956176</v>
      </c>
      <c r="U291" s="69" t="n">
        <v>54.0108781403115</v>
      </c>
      <c r="V291" s="69" t="n">
        <v>3.59800247690829</v>
      </c>
      <c r="W291" s="69" t="n">
        <v>53.4923659884026</v>
      </c>
      <c r="X291" s="69" t="n">
        <v>285.3396752</v>
      </c>
      <c r="Y291" s="69" t="n">
        <v>50.1014669011794</v>
      </c>
      <c r="Z291" s="69" t="n">
        <v>5.02287118571669</v>
      </c>
      <c r="AA291" s="69" t="n">
        <v>47.6169774651438</v>
      </c>
    </row>
    <row r="292">
      <c r="A292" s="69" t="s">
        <v>187</v>
      </c>
      <c r="B292" s="69" t="s">
        <v>188</v>
      </c>
      <c r="C292" s="69" t="s">
        <v>17</v>
      </c>
      <c r="D292" s="69" t="n">
        <v>536.6559818</v>
      </c>
      <c r="E292" s="69" t="n">
        <v>32.617225166004</v>
      </c>
      <c r="F292" s="69" t="n">
        <v>1.4460468519329</v>
      </c>
      <c r="G292" s="69" t="n">
        <v>32.8046136639904</v>
      </c>
      <c r="H292" s="69" t="n">
        <v>11173.1488535</v>
      </c>
      <c r="I292" s="69" t="n">
        <v>5.76277564472019</v>
      </c>
      <c r="J292" s="69" t="n">
        <v>30.1066181571097</v>
      </c>
      <c r="K292" s="69" t="n">
        <v>5.33764554754574</v>
      </c>
      <c r="L292" s="69" t="n">
        <v>17618.0320207</v>
      </c>
      <c r="M292" s="69" t="n">
        <v>4.37485933265108</v>
      </c>
      <c r="N292" s="69" t="n">
        <v>47.4726838138196</v>
      </c>
      <c r="O292" s="69" t="n">
        <v>3.70012802706089</v>
      </c>
      <c r="P292" s="69" t="n">
        <v>4865.1831592</v>
      </c>
      <c r="Q292" s="69" t="n">
        <v>12.1653422092219</v>
      </c>
      <c r="R292" s="69" t="n">
        <v>13.109483598489</v>
      </c>
      <c r="S292" s="69" t="n">
        <v>11.4091209057364</v>
      </c>
      <c r="T292" s="69" t="n">
        <v>1039.794339</v>
      </c>
      <c r="U292" s="69" t="n">
        <v>21.9863853683078</v>
      </c>
      <c r="V292" s="69" t="n">
        <v>2.80177875875976</v>
      </c>
      <c r="W292" s="69" t="n">
        <v>22.3292294488288</v>
      </c>
      <c r="X292" s="69" t="n">
        <v>1879.1216168</v>
      </c>
      <c r="Y292" s="69" t="n">
        <v>17.6438943795984</v>
      </c>
      <c r="Z292" s="69" t="n">
        <v>5.06338881988906</v>
      </c>
      <c r="AA292" s="69" t="n">
        <v>17.3746941321825</v>
      </c>
    </row>
    <row r="293">
      <c r="A293" s="69" t="s">
        <v>189</v>
      </c>
      <c r="B293" s="69" t="s">
        <v>190</v>
      </c>
      <c r="C293" s="69" t="s">
        <v>16</v>
      </c>
      <c r="D293" s="69" t="n">
        <v>140.1700282</v>
      </c>
      <c r="E293" s="69" t="n">
        <v>53.8194773508164</v>
      </c>
      <c r="F293" s="69" t="n">
        <v>3.21352712113294</v>
      </c>
      <c r="G293" s="69" t="n">
        <v>53.2005512600264</v>
      </c>
      <c r="H293" s="69" t="n">
        <v>957.1996678</v>
      </c>
      <c r="I293" s="69" t="n">
        <v>23.6113766184511</v>
      </c>
      <c r="J293" s="69" t="n">
        <v>21.9446848396563</v>
      </c>
      <c r="K293" s="69" t="n">
        <v>19.0327193117816</v>
      </c>
      <c r="L293" s="69" t="n">
        <v>2581.9102224</v>
      </c>
      <c r="M293" s="69" t="n">
        <v>12.7812527132785</v>
      </c>
      <c r="N293" s="69" t="n">
        <v>59.1926721465322</v>
      </c>
      <c r="O293" s="69" t="n">
        <v>8.27015822800167</v>
      </c>
      <c r="P293" s="69" t="n">
        <v>359.4998731</v>
      </c>
      <c r="Q293" s="69" t="n">
        <v>34.3928914261569</v>
      </c>
      <c r="R293" s="69" t="n">
        <v>8.2418660186208</v>
      </c>
      <c r="S293" s="69" t="n">
        <v>31.6700191217997</v>
      </c>
      <c r="T293" s="69" t="n">
        <v>219.8292904</v>
      </c>
      <c r="U293" s="69" t="n">
        <v>53.0534144472433</v>
      </c>
      <c r="V293" s="69" t="n">
        <v>5.03978914602093</v>
      </c>
      <c r="W293" s="69" t="n">
        <v>52.8967386548342</v>
      </c>
      <c r="X293" s="69" t="n">
        <v>103.2656718</v>
      </c>
      <c r="Y293" s="69" t="n">
        <v>60.9849628442189</v>
      </c>
      <c r="Z293" s="69" t="n">
        <v>2.36746072803681</v>
      </c>
      <c r="AA293" s="69" t="n">
        <v>61.644857424714</v>
      </c>
    </row>
    <row r="294">
      <c r="A294" s="69" t="s">
        <v>189</v>
      </c>
      <c r="B294" s="69" t="s">
        <v>190</v>
      </c>
      <c r="C294" s="69" t="s">
        <v>17</v>
      </c>
      <c r="D294" s="69" t="n">
        <v>1027.870992</v>
      </c>
      <c r="E294" s="69" t="n">
        <v>19.8155520006717</v>
      </c>
      <c r="F294" s="69" t="n">
        <v>3.69883592872987</v>
      </c>
      <c r="G294" s="69" t="n">
        <v>19.5836147642002</v>
      </c>
      <c r="H294" s="69" t="n">
        <v>7718.7900509</v>
      </c>
      <c r="I294" s="69" t="n">
        <v>6.95601086378704</v>
      </c>
      <c r="J294" s="69" t="n">
        <v>27.776382628562</v>
      </c>
      <c r="K294" s="69" t="n">
        <v>6.80683955658479</v>
      </c>
      <c r="L294" s="69" t="n">
        <v>15057.2429041</v>
      </c>
      <c r="M294" s="69" t="n">
        <v>4.33492481591784</v>
      </c>
      <c r="N294" s="69" t="n">
        <v>54.1841062494912</v>
      </c>
      <c r="O294" s="69" t="n">
        <v>3.76460966497661</v>
      </c>
      <c r="P294" s="69" t="n">
        <v>2584.6711913</v>
      </c>
      <c r="Q294" s="69" t="n">
        <v>13.6448226353966</v>
      </c>
      <c r="R294" s="69" t="n">
        <v>9.30104530699069</v>
      </c>
      <c r="S294" s="69" t="n">
        <v>12.8905754480112</v>
      </c>
      <c r="T294" s="69" t="n">
        <v>366.8350955</v>
      </c>
      <c r="U294" s="69" t="n">
        <v>40.1673242408516</v>
      </c>
      <c r="V294" s="69" t="n">
        <v>1.32007113899995</v>
      </c>
      <c r="W294" s="69" t="n">
        <v>39.886800663734</v>
      </c>
      <c r="X294" s="69" t="n">
        <v>1033.6296643</v>
      </c>
      <c r="Y294" s="69" t="n">
        <v>23.086207308729</v>
      </c>
      <c r="Z294" s="69" t="n">
        <v>3.71955874722635</v>
      </c>
      <c r="AA294" s="69" t="n">
        <v>23.0035341357013</v>
      </c>
    </row>
    <row r="295">
      <c r="A295" s="69" t="s">
        <v>191</v>
      </c>
      <c r="B295" s="69" t="s">
        <v>192</v>
      </c>
      <c r="C295" s="69" t="s">
        <v>16</v>
      </c>
      <c r="D295" s="69" t="n">
        <v>9.4569915</v>
      </c>
      <c r="E295" s="69" t="n">
        <v>100</v>
      </c>
      <c r="F295" s="69" t="n">
        <v>0.350370768402564</v>
      </c>
      <c r="G295" s="69" t="n">
        <v>100.119906499695</v>
      </c>
      <c r="H295" s="69" t="n">
        <v>352.2211078</v>
      </c>
      <c r="I295" s="69" t="n">
        <v>22.8877923676244</v>
      </c>
      <c r="J295" s="69" t="n">
        <v>13.0493910444445</v>
      </c>
      <c r="K295" s="69" t="n">
        <v>21.5038137583836</v>
      </c>
      <c r="L295" s="69" t="n">
        <v>1858.3346695</v>
      </c>
      <c r="M295" s="69" t="n">
        <v>11.2702337091556</v>
      </c>
      <c r="N295" s="69" t="n">
        <v>68.8491838130381</v>
      </c>
      <c r="O295" s="69" t="n">
        <v>6.75559143020276</v>
      </c>
      <c r="P295" s="69" t="n">
        <v>355.2038279</v>
      </c>
      <c r="Q295" s="69" t="n">
        <v>22.777196514035</v>
      </c>
      <c r="R295" s="69" t="n">
        <v>13.1598974283582</v>
      </c>
      <c r="S295" s="69" t="n">
        <v>20.5005968138873</v>
      </c>
      <c r="T295" s="69" t="n">
        <v>31.5299142</v>
      </c>
      <c r="U295" s="69" t="n">
        <v>74.9429487034253</v>
      </c>
      <c r="V295" s="69" t="n">
        <v>1.16814742467738</v>
      </c>
      <c r="W295" s="69" t="n">
        <v>76.1785347483311</v>
      </c>
      <c r="X295" s="69" t="n">
        <v>92.39176</v>
      </c>
      <c r="Y295" s="69" t="n">
        <v>44.7447986127744</v>
      </c>
      <c r="Z295" s="69" t="n">
        <v>3.42300952107922</v>
      </c>
      <c r="AA295" s="69" t="n">
        <v>42.0941759681475</v>
      </c>
    </row>
    <row r="296">
      <c r="A296" s="69" t="s">
        <v>191</v>
      </c>
      <c r="B296" s="69" t="s">
        <v>192</v>
      </c>
      <c r="C296" s="69" t="s">
        <v>17</v>
      </c>
      <c r="D296" s="69" t="n">
        <v>204.4169784</v>
      </c>
      <c r="E296" s="69" t="n">
        <v>23.5840581896386</v>
      </c>
      <c r="F296" s="69" t="n">
        <v>1.66854251498095</v>
      </c>
      <c r="G296" s="69" t="n">
        <v>24.4543573900572</v>
      </c>
      <c r="H296" s="69" t="n">
        <v>3163.3311593</v>
      </c>
      <c r="I296" s="69" t="n">
        <v>6.00734317562159</v>
      </c>
      <c r="J296" s="69" t="n">
        <v>25.8205192619951</v>
      </c>
      <c r="K296" s="69" t="n">
        <v>5.9470256370549</v>
      </c>
      <c r="L296" s="69" t="n">
        <v>6297.3036575</v>
      </c>
      <c r="M296" s="69" t="n">
        <v>5.20105581588684</v>
      </c>
      <c r="N296" s="69" t="n">
        <v>51.4014000428244</v>
      </c>
      <c r="O296" s="69" t="n">
        <v>3.87601481462507</v>
      </c>
      <c r="P296" s="69" t="n">
        <v>1207.419168</v>
      </c>
      <c r="Q296" s="69" t="n">
        <v>11.5000904426915</v>
      </c>
      <c r="R296" s="69" t="n">
        <v>9.85549356506352</v>
      </c>
      <c r="S296" s="69" t="n">
        <v>10.5903561078427</v>
      </c>
      <c r="T296" s="69" t="n">
        <v>520.6188752</v>
      </c>
      <c r="U296" s="69" t="n">
        <v>27.9823649098325</v>
      </c>
      <c r="V296" s="69" t="n">
        <v>4.24952337213865</v>
      </c>
      <c r="W296" s="69" t="n">
        <v>27.1016920773504</v>
      </c>
      <c r="X296" s="69" t="n">
        <v>858.1399963</v>
      </c>
      <c r="Y296" s="69" t="n">
        <v>13.6808002459846</v>
      </c>
      <c r="Z296" s="69" t="n">
        <v>7.00452124299743</v>
      </c>
      <c r="AA296" s="69" t="n">
        <v>13.8386317927073</v>
      </c>
    </row>
    <row r="297">
      <c r="A297" s="69" t="s">
        <v>193</v>
      </c>
      <c r="B297" s="69" t="s">
        <v>194</v>
      </c>
      <c r="C297" s="69" t="s">
        <v>16</v>
      </c>
      <c r="D297" s="69"/>
      <c r="E297" s="69"/>
      <c r="F297" s="69"/>
      <c r="G297" s="69"/>
      <c r="H297" s="69" t="n">
        <v>217.1825531</v>
      </c>
      <c r="I297" s="69" t="n">
        <v>41.3664874897866</v>
      </c>
      <c r="J297" s="69" t="n">
        <v>11.7928363155669</v>
      </c>
      <c r="K297" s="69" t="n">
        <v>40.6920443254864</v>
      </c>
      <c r="L297" s="69" t="n">
        <v>1074.4546781</v>
      </c>
      <c r="M297" s="69" t="n">
        <v>28.5802565257301</v>
      </c>
      <c r="N297" s="69" t="n">
        <v>58.342016734163</v>
      </c>
      <c r="O297" s="69" t="n">
        <v>14.5168072407446</v>
      </c>
      <c r="P297" s="69" t="n">
        <v>282.7434669</v>
      </c>
      <c r="Q297" s="69" t="n">
        <v>33.1852395838548</v>
      </c>
      <c r="R297" s="69" t="n">
        <v>15.3527407098504</v>
      </c>
      <c r="S297" s="69" t="n">
        <v>32.4220623907584</v>
      </c>
      <c r="T297" s="69" t="n">
        <v>136.9125526</v>
      </c>
      <c r="U297" s="69" t="n">
        <v>49.3364004517228</v>
      </c>
      <c r="V297" s="69" t="n">
        <v>7.43424045491731</v>
      </c>
      <c r="W297" s="69" t="n">
        <v>47.4171856548803</v>
      </c>
      <c r="X297" s="69" t="n">
        <v>130.35491</v>
      </c>
      <c r="Y297" s="69" t="n">
        <v>57.3752096522387</v>
      </c>
      <c r="Z297" s="69" t="n">
        <v>7.07816578550231</v>
      </c>
      <c r="AA297" s="69" t="n">
        <v>57.7014443646617</v>
      </c>
    </row>
    <row r="298">
      <c r="A298" s="69" t="s">
        <v>193</v>
      </c>
      <c r="B298" s="69" t="s">
        <v>194</v>
      </c>
      <c r="C298" s="69" t="s">
        <v>17</v>
      </c>
      <c r="D298" s="69" t="n">
        <v>73.5066803</v>
      </c>
      <c r="E298" s="69" t="n">
        <v>57.0284951092772</v>
      </c>
      <c r="F298" s="69" t="n">
        <v>0.290853873425755</v>
      </c>
      <c r="G298" s="69" t="n">
        <v>56.7998868109759</v>
      </c>
      <c r="H298" s="69" t="n">
        <v>3344.9473422</v>
      </c>
      <c r="I298" s="69" t="n">
        <v>11.3273522928004</v>
      </c>
      <c r="J298" s="69" t="n">
        <v>13.2354078148195</v>
      </c>
      <c r="K298" s="69" t="n">
        <v>11.4388686025855</v>
      </c>
      <c r="L298" s="69" t="n">
        <v>9241.4890546</v>
      </c>
      <c r="M298" s="69" t="n">
        <v>6.79402072128244</v>
      </c>
      <c r="N298" s="69" t="n">
        <v>36.5670559027018</v>
      </c>
      <c r="O298" s="69" t="n">
        <v>6.60432027680033</v>
      </c>
      <c r="P298" s="69" t="n">
        <v>5064.4633746</v>
      </c>
      <c r="Q298" s="69" t="n">
        <v>8.92166399965808</v>
      </c>
      <c r="R298" s="69" t="n">
        <v>20.0392506274737</v>
      </c>
      <c r="S298" s="69" t="n">
        <v>8.77695083749085</v>
      </c>
      <c r="T298" s="69" t="n">
        <v>1340.7878667</v>
      </c>
      <c r="U298" s="69" t="n">
        <v>18.1402151238028</v>
      </c>
      <c r="V298" s="69" t="n">
        <v>5.3052776003537</v>
      </c>
      <c r="W298" s="69" t="n">
        <v>17.7760143754533</v>
      </c>
      <c r="X298" s="69" t="n">
        <v>6207.5240519</v>
      </c>
      <c r="Y298" s="69" t="n">
        <v>10.3276769820224</v>
      </c>
      <c r="Z298" s="69" t="n">
        <v>24.5621541812256</v>
      </c>
      <c r="AA298" s="69" t="n">
        <v>9.90017037970875</v>
      </c>
    </row>
    <row r="299">
      <c r="A299" s="69" t="s">
        <v>195</v>
      </c>
      <c r="B299" s="69" t="s">
        <v>196</v>
      </c>
      <c r="C299" s="69" t="s">
        <v>16</v>
      </c>
      <c r="D299" s="69" t="n">
        <v>71.0644954</v>
      </c>
      <c r="E299" s="69" t="n">
        <v>60.855002918993</v>
      </c>
      <c r="F299" s="69" t="n">
        <v>1.98332354314036</v>
      </c>
      <c r="G299" s="69" t="n">
        <v>60.5623226021975</v>
      </c>
      <c r="H299" s="69" t="n">
        <v>958.8356217</v>
      </c>
      <c r="I299" s="69" t="n">
        <v>17.6373973707902</v>
      </c>
      <c r="J299" s="69" t="n">
        <v>26.7599347862145</v>
      </c>
      <c r="K299" s="69" t="n">
        <v>13.9144668532283</v>
      </c>
      <c r="L299" s="69" t="n">
        <v>2033.6829811</v>
      </c>
      <c r="M299" s="69" t="n">
        <v>13.364552293899</v>
      </c>
      <c r="N299" s="69" t="n">
        <v>56.7576159233449</v>
      </c>
      <c r="O299" s="69" t="n">
        <v>7.99617597746048</v>
      </c>
      <c r="P299" s="69" t="n">
        <v>113.2828109</v>
      </c>
      <c r="Q299" s="69" t="n">
        <v>45.5027800641859</v>
      </c>
      <c r="R299" s="69" t="n">
        <v>3.16158532649045</v>
      </c>
      <c r="S299" s="69" t="n">
        <v>45.8779027999374</v>
      </c>
      <c r="T299" s="69" t="n">
        <v>143.5409699</v>
      </c>
      <c r="U299" s="69" t="n">
        <v>39.8734397563648</v>
      </c>
      <c r="V299" s="69" t="n">
        <v>4.00605370382849</v>
      </c>
      <c r="W299" s="69" t="n">
        <v>39.3655660917606</v>
      </c>
      <c r="X299" s="69" t="n">
        <v>262.6946097</v>
      </c>
      <c r="Y299" s="69" t="n">
        <v>31.344032400375</v>
      </c>
      <c r="Z299" s="69" t="n">
        <v>7.33148671698131</v>
      </c>
      <c r="AA299" s="69" t="n">
        <v>29.1727997020378</v>
      </c>
    </row>
    <row r="300">
      <c r="A300" s="69" t="s">
        <v>195</v>
      </c>
      <c r="B300" s="69" t="s">
        <v>196</v>
      </c>
      <c r="C300" s="69" t="s">
        <v>17</v>
      </c>
      <c r="D300" s="69" t="n">
        <v>360.9602134</v>
      </c>
      <c r="E300" s="69" t="n">
        <v>26.984839327042</v>
      </c>
      <c r="F300" s="69" t="n">
        <v>1.91861312903189</v>
      </c>
      <c r="G300" s="69" t="n">
        <v>26.6530992159</v>
      </c>
      <c r="H300" s="69" t="n">
        <v>4778.6684461</v>
      </c>
      <c r="I300" s="69" t="n">
        <v>6.86668303198655</v>
      </c>
      <c r="J300" s="69" t="n">
        <v>25.4000736912737</v>
      </c>
      <c r="K300" s="69" t="n">
        <v>6.62960186562914</v>
      </c>
      <c r="L300" s="69" t="n">
        <v>9753.0708442</v>
      </c>
      <c r="M300" s="69" t="n">
        <v>4.68925866118118</v>
      </c>
      <c r="N300" s="69" t="n">
        <v>51.8405327662084</v>
      </c>
      <c r="O300" s="69" t="n">
        <v>3.99970342258102</v>
      </c>
      <c r="P300" s="69" t="n">
        <v>2595.2997136</v>
      </c>
      <c r="Q300" s="69" t="n">
        <v>9.58841824890264</v>
      </c>
      <c r="R300" s="69" t="n">
        <v>13.7948059631928</v>
      </c>
      <c r="S300" s="69" t="n">
        <v>9.35298987946236</v>
      </c>
      <c r="T300" s="69" t="n">
        <v>495.0585827</v>
      </c>
      <c r="U300" s="69" t="n">
        <v>21.1633324293296</v>
      </c>
      <c r="V300" s="69" t="n">
        <v>2.63138667683462</v>
      </c>
      <c r="W300" s="69" t="n">
        <v>21.1339548822597</v>
      </c>
      <c r="X300" s="69" t="n">
        <v>830.542917</v>
      </c>
      <c r="Y300" s="69" t="n">
        <v>16.2425452722344</v>
      </c>
      <c r="Z300" s="69" t="n">
        <v>4.41458777345859</v>
      </c>
      <c r="AA300" s="69" t="n">
        <v>16.2090824053686</v>
      </c>
    </row>
    <row r="301">
      <c r="A301" s="69" t="s">
        <v>197</v>
      </c>
      <c r="B301" s="69" t="s">
        <v>198</v>
      </c>
      <c r="C301" s="69" t="s">
        <v>16</v>
      </c>
      <c r="D301" s="69" t="n">
        <v>507.8384061</v>
      </c>
      <c r="E301" s="69" t="n">
        <v>48.4761195353075</v>
      </c>
      <c r="F301" s="69" t="n">
        <v>3.86959561570738</v>
      </c>
      <c r="G301" s="69" t="n">
        <v>44.7948101014237</v>
      </c>
      <c r="H301" s="69" t="n">
        <v>3436.4406803</v>
      </c>
      <c r="I301" s="69" t="n">
        <v>17.3486915504319</v>
      </c>
      <c r="J301" s="69" t="n">
        <v>26.1847777371704</v>
      </c>
      <c r="K301" s="69" t="n">
        <v>11.9100985964361</v>
      </c>
      <c r="L301" s="69" t="n">
        <v>7954.8916215</v>
      </c>
      <c r="M301" s="69" t="n">
        <v>10.3776585655313</v>
      </c>
      <c r="N301" s="69" t="n">
        <v>60.6141902074305</v>
      </c>
      <c r="O301" s="69" t="n">
        <v>6.35886608409438</v>
      </c>
      <c r="P301" s="69" t="n">
        <v>928.0392932</v>
      </c>
      <c r="Q301" s="69" t="n">
        <v>27.9483060015242</v>
      </c>
      <c r="R301" s="69" t="n">
        <v>7.07141629509555</v>
      </c>
      <c r="S301" s="69" t="n">
        <v>27.7308330875734</v>
      </c>
      <c r="T301" s="69" t="n">
        <v>139.3820368</v>
      </c>
      <c r="U301" s="69" t="n">
        <v>70.7270394040586</v>
      </c>
      <c r="V301" s="69" t="n">
        <v>1.06205460640848</v>
      </c>
      <c r="W301" s="69" t="n">
        <v>70.5762774774557</v>
      </c>
      <c r="X301" s="69" t="n">
        <v>157.2187303</v>
      </c>
      <c r="Y301" s="69" t="n">
        <v>57.5064243692349</v>
      </c>
      <c r="Z301" s="69" t="n">
        <v>1.19796553818768</v>
      </c>
      <c r="AA301" s="69" t="n">
        <v>58.5842467427388</v>
      </c>
    </row>
    <row r="302">
      <c r="A302" s="69" t="s">
        <v>197</v>
      </c>
      <c r="B302" s="69" t="s">
        <v>198</v>
      </c>
      <c r="C302" s="69" t="s">
        <v>17</v>
      </c>
      <c r="D302" s="69" t="n">
        <v>1468.6152535</v>
      </c>
      <c r="E302" s="69" t="n">
        <v>21.2856972121888</v>
      </c>
      <c r="F302" s="69" t="n">
        <v>3.57150616193452</v>
      </c>
      <c r="G302" s="69" t="n">
        <v>21.0256979912774</v>
      </c>
      <c r="H302" s="69" t="n">
        <v>13706.6451266</v>
      </c>
      <c r="I302" s="69" t="n">
        <v>6.74455952852594</v>
      </c>
      <c r="J302" s="69" t="n">
        <v>33.3330104072092</v>
      </c>
      <c r="K302" s="69" t="n">
        <v>5.7515655258704</v>
      </c>
      <c r="L302" s="69" t="n">
        <v>20946.8919866</v>
      </c>
      <c r="M302" s="69" t="n">
        <v>5.49985400135248</v>
      </c>
      <c r="N302" s="69" t="n">
        <v>50.9404717302418</v>
      </c>
      <c r="O302" s="69" t="n">
        <v>4.35046664083437</v>
      </c>
      <c r="P302" s="69" t="n">
        <v>3108.853452</v>
      </c>
      <c r="Q302" s="69" t="n">
        <v>13.9609210510487</v>
      </c>
      <c r="R302" s="69" t="n">
        <v>7.56037991155823</v>
      </c>
      <c r="S302" s="69" t="n">
        <v>13.8106306250852</v>
      </c>
      <c r="T302" s="69" t="n">
        <v>837.1111447</v>
      </c>
      <c r="U302" s="69" t="n">
        <v>31.2340593815397</v>
      </c>
      <c r="V302" s="69" t="n">
        <v>2.03575960715031</v>
      </c>
      <c r="W302" s="69" t="n">
        <v>31.2289167722897</v>
      </c>
      <c r="X302" s="69" t="n">
        <v>1052.2167813</v>
      </c>
      <c r="Y302" s="69" t="n">
        <v>28.2837689587342</v>
      </c>
      <c r="Z302" s="69" t="n">
        <v>2.55887218190592</v>
      </c>
      <c r="AA302" s="69" t="n">
        <v>27.5401198554765</v>
      </c>
    </row>
    <row r="303">
      <c r="A303" s="69" t="s">
        <v>199</v>
      </c>
      <c r="B303" s="69" t="s">
        <v>200</v>
      </c>
      <c r="C303" s="69" t="s">
        <v>16</v>
      </c>
      <c r="D303" s="69" t="n">
        <v>206.5234569</v>
      </c>
      <c r="E303" s="69" t="n">
        <v>57.2438195617337</v>
      </c>
      <c r="F303" s="69" t="n">
        <v>2.51009052682696</v>
      </c>
      <c r="G303" s="69" t="n">
        <v>56.5145149006024</v>
      </c>
      <c r="H303" s="69" t="n">
        <v>1292.9382892</v>
      </c>
      <c r="I303" s="69" t="n">
        <v>24.4357186552341</v>
      </c>
      <c r="J303" s="69" t="n">
        <v>15.7143997113326</v>
      </c>
      <c r="K303" s="69" t="n">
        <v>20.8688139464291</v>
      </c>
      <c r="L303" s="69" t="n">
        <v>5669.968165</v>
      </c>
      <c r="M303" s="69" t="n">
        <v>14.32831575001</v>
      </c>
      <c r="N303" s="69" t="n">
        <v>68.9129147458935</v>
      </c>
      <c r="O303" s="69" t="n">
        <v>5.58339217648882</v>
      </c>
      <c r="P303" s="69" t="n">
        <v>547.6933849</v>
      </c>
      <c r="Q303" s="69" t="n">
        <v>37.239917230209</v>
      </c>
      <c r="R303" s="69" t="n">
        <v>6.65667715270206</v>
      </c>
      <c r="S303" s="69" t="n">
        <v>37.4405059213019</v>
      </c>
      <c r="T303" s="69" t="n">
        <v>255.7187454</v>
      </c>
      <c r="U303" s="69" t="n">
        <v>50.574465880486</v>
      </c>
      <c r="V303" s="69" t="n">
        <v>3.10801111890847</v>
      </c>
      <c r="W303" s="69" t="n">
        <v>50.5965330768214</v>
      </c>
      <c r="X303" s="69" t="n">
        <v>254.8873848</v>
      </c>
      <c r="Y303" s="69" t="n">
        <v>49.3962344568508</v>
      </c>
      <c r="Z303" s="69" t="n">
        <v>3.0979067443364</v>
      </c>
      <c r="AA303" s="69" t="n">
        <v>49.9953147398932</v>
      </c>
    </row>
    <row r="304">
      <c r="A304" s="69" t="s">
        <v>199</v>
      </c>
      <c r="B304" s="69" t="s">
        <v>200</v>
      </c>
      <c r="C304" s="69" t="s">
        <v>17</v>
      </c>
      <c r="D304" s="69" t="n">
        <v>753.7676009</v>
      </c>
      <c r="E304" s="69" t="n">
        <v>27.2366259462999</v>
      </c>
      <c r="F304" s="69" t="n">
        <v>1.68311348039916</v>
      </c>
      <c r="G304" s="69" t="n">
        <v>27.2448695977139</v>
      </c>
      <c r="H304" s="69" t="n">
        <v>10033.5696352</v>
      </c>
      <c r="I304" s="69" t="n">
        <v>8.80016491282948</v>
      </c>
      <c r="J304" s="69" t="n">
        <v>22.4043011259239</v>
      </c>
      <c r="K304" s="69" t="n">
        <v>8.58713719180666</v>
      </c>
      <c r="L304" s="69" t="n">
        <v>20957.7189154</v>
      </c>
      <c r="M304" s="69" t="n">
        <v>5.70906221008112</v>
      </c>
      <c r="N304" s="69" t="n">
        <v>46.7972080291177</v>
      </c>
      <c r="O304" s="69" t="n">
        <v>4.82881176087345</v>
      </c>
      <c r="P304" s="69" t="n">
        <v>5891.3530775</v>
      </c>
      <c r="Q304" s="69" t="n">
        <v>12.3105240772766</v>
      </c>
      <c r="R304" s="69" t="n">
        <v>13.1550039703111</v>
      </c>
      <c r="S304" s="69" t="n">
        <v>12.1012485780351</v>
      </c>
      <c r="T304" s="69" t="n">
        <v>1898.3914888</v>
      </c>
      <c r="U304" s="69" t="n">
        <v>18.049217585017</v>
      </c>
      <c r="V304" s="69" t="n">
        <v>4.23898334454709</v>
      </c>
      <c r="W304" s="69" t="n">
        <v>18.0850257135191</v>
      </c>
      <c r="X304" s="69" t="n">
        <v>5249.3216648</v>
      </c>
      <c r="Y304" s="69" t="n">
        <v>14.9915650977792</v>
      </c>
      <c r="Z304" s="69" t="n">
        <v>11.721390049701</v>
      </c>
      <c r="AA304" s="69" t="n">
        <v>14.7682262537233</v>
      </c>
    </row>
    <row r="305">
      <c r="A305" s="69" t="s">
        <v>201</v>
      </c>
      <c r="B305" s="69" t="s">
        <v>202</v>
      </c>
      <c r="C305" s="69" t="s">
        <v>16</v>
      </c>
      <c r="D305" s="69" t="n">
        <v>259.3605694</v>
      </c>
      <c r="E305" s="69" t="n">
        <v>39.4968118682124</v>
      </c>
      <c r="F305" s="69" t="n">
        <v>4.46919747863321</v>
      </c>
      <c r="G305" s="69" t="n">
        <v>37.8427646810911</v>
      </c>
      <c r="H305" s="69" t="n">
        <v>1466.8092136</v>
      </c>
      <c r="I305" s="69" t="n">
        <v>15.8087157416027</v>
      </c>
      <c r="J305" s="69" t="n">
        <v>25.2754690283969</v>
      </c>
      <c r="K305" s="69" t="n">
        <v>13.4695629426996</v>
      </c>
      <c r="L305" s="69" t="n">
        <v>3691.6732738</v>
      </c>
      <c r="M305" s="69" t="n">
        <v>10.7253134966849</v>
      </c>
      <c r="N305" s="69" t="n">
        <v>63.6134356327665</v>
      </c>
      <c r="O305" s="69" t="n">
        <v>6.19658618281092</v>
      </c>
      <c r="P305" s="69" t="n">
        <v>240.3477936</v>
      </c>
      <c r="Q305" s="69" t="n">
        <v>34.0559719261928</v>
      </c>
      <c r="R305" s="69" t="n">
        <v>4.14157693915124</v>
      </c>
      <c r="S305" s="69" t="n">
        <v>33.751341949853</v>
      </c>
      <c r="T305" s="69" t="n">
        <v>90.339509</v>
      </c>
      <c r="U305" s="69" t="n">
        <v>56.9947561257184</v>
      </c>
      <c r="V305" s="69" t="n">
        <v>1.55669424530405</v>
      </c>
      <c r="W305" s="69" t="n">
        <v>56.702768142384</v>
      </c>
      <c r="X305" s="69" t="n">
        <v>54.7614092</v>
      </c>
      <c r="Y305" s="69" t="n">
        <v>70.9109491061146</v>
      </c>
      <c r="Z305" s="69" t="n">
        <v>0.943626675748043</v>
      </c>
      <c r="AA305" s="69" t="n">
        <v>71.5420810795614</v>
      </c>
    </row>
    <row r="306">
      <c r="A306" s="69" t="s">
        <v>201</v>
      </c>
      <c r="B306" s="69" t="s">
        <v>202</v>
      </c>
      <c r="C306" s="69" t="s">
        <v>17</v>
      </c>
      <c r="D306" s="69" t="n">
        <v>535.5352957</v>
      </c>
      <c r="E306" s="69" t="n">
        <v>25.5614611891106</v>
      </c>
      <c r="F306" s="69" t="n">
        <v>2.20924213318286</v>
      </c>
      <c r="G306" s="69" t="n">
        <v>25.3946760125375</v>
      </c>
      <c r="H306" s="69" t="n">
        <v>8263.0871531</v>
      </c>
      <c r="I306" s="69" t="n">
        <v>6.72001247489807</v>
      </c>
      <c r="J306" s="69" t="n">
        <v>34.0876884032996</v>
      </c>
      <c r="K306" s="69" t="n">
        <v>6.4804869651749</v>
      </c>
      <c r="L306" s="69" t="n">
        <v>11505.6194536</v>
      </c>
      <c r="M306" s="69" t="n">
        <v>5.1951020400001</v>
      </c>
      <c r="N306" s="69" t="n">
        <v>47.4640970807285</v>
      </c>
      <c r="O306" s="69" t="n">
        <v>4.6739985840504</v>
      </c>
      <c r="P306" s="69" t="n">
        <v>3003.5905974</v>
      </c>
      <c r="Q306" s="69" t="n">
        <v>12.0416683494791</v>
      </c>
      <c r="R306" s="69" t="n">
        <v>12.3907031933991</v>
      </c>
      <c r="S306" s="69" t="n">
        <v>11.5760093812073</v>
      </c>
      <c r="T306" s="69" t="n">
        <v>170.7328686</v>
      </c>
      <c r="U306" s="69" t="n">
        <v>47.7229116563752</v>
      </c>
      <c r="V306" s="69" t="n">
        <v>0.704323785675537</v>
      </c>
      <c r="W306" s="69" t="n">
        <v>47.1885972999269</v>
      </c>
      <c r="X306" s="69" t="n">
        <v>762.1137159</v>
      </c>
      <c r="Y306" s="69" t="n">
        <v>20.172574625951</v>
      </c>
      <c r="Z306" s="69" t="n">
        <v>3.14394540371437</v>
      </c>
      <c r="AA306" s="69" t="n">
        <v>20.0415951709287</v>
      </c>
    </row>
    <row r="307">
      <c r="A307" s="69" t="s">
        <v>203</v>
      </c>
      <c r="B307" s="69" t="s">
        <v>204</v>
      </c>
      <c r="C307" s="69" t="s">
        <v>16</v>
      </c>
      <c r="D307" s="69" t="n">
        <v>129.2941195</v>
      </c>
      <c r="E307" s="69" t="n">
        <v>99.9999999999996</v>
      </c>
      <c r="F307" s="69" t="n">
        <v>1.18507365949006</v>
      </c>
      <c r="G307" s="69" t="n">
        <v>99.8701838740488</v>
      </c>
      <c r="H307" s="69" t="n">
        <v>1980.8177438</v>
      </c>
      <c r="I307" s="69" t="n">
        <v>25.0020227649687</v>
      </c>
      <c r="J307" s="69" t="n">
        <v>18.1556202362932</v>
      </c>
      <c r="K307" s="69" t="n">
        <v>20.291950005231</v>
      </c>
      <c r="L307" s="69" t="n">
        <v>7304.108364</v>
      </c>
      <c r="M307" s="69" t="n">
        <v>16.1078439424751</v>
      </c>
      <c r="N307" s="69" t="n">
        <v>66.9474099959931</v>
      </c>
      <c r="O307" s="69" t="n">
        <v>6.25623038525293</v>
      </c>
      <c r="P307" s="69" t="n">
        <v>1145.3951519</v>
      </c>
      <c r="Q307" s="69" t="n">
        <v>29.2593738266967</v>
      </c>
      <c r="R307" s="69" t="n">
        <v>10.4983709195243</v>
      </c>
      <c r="S307" s="69" t="n">
        <v>29.8554288294533</v>
      </c>
      <c r="T307" s="69" t="n">
        <v>80.8343864</v>
      </c>
      <c r="U307" s="69" t="n">
        <v>99.9999999999998</v>
      </c>
      <c r="V307" s="69" t="n">
        <v>0.74090532867337</v>
      </c>
      <c r="W307" s="69" t="n">
        <v>101.36126413461</v>
      </c>
      <c r="X307" s="69" t="n">
        <v>269.7682166</v>
      </c>
      <c r="Y307" s="69" t="n">
        <v>57.7286581942412</v>
      </c>
      <c r="Z307" s="69" t="n">
        <v>2.47261986002595</v>
      </c>
      <c r="AA307" s="69" t="n">
        <v>57.9449761058476</v>
      </c>
    </row>
    <row r="308">
      <c r="A308" s="69" t="s">
        <v>203</v>
      </c>
      <c r="B308" s="69" t="s">
        <v>204</v>
      </c>
      <c r="C308" s="69" t="s">
        <v>17</v>
      </c>
      <c r="D308" s="69" t="n">
        <v>586.6037087</v>
      </c>
      <c r="E308" s="69" t="n">
        <v>39.6976062454174</v>
      </c>
      <c r="F308" s="69" t="n">
        <v>0.726465348759628</v>
      </c>
      <c r="G308" s="69" t="n">
        <v>39.9822125805437</v>
      </c>
      <c r="H308" s="69" t="n">
        <v>17311.3053541</v>
      </c>
      <c r="I308" s="69" t="n">
        <v>9.62497464937145</v>
      </c>
      <c r="J308" s="69" t="n">
        <v>21.4387725393368</v>
      </c>
      <c r="K308" s="69" t="n">
        <v>9.56964122420663</v>
      </c>
      <c r="L308" s="69" t="n">
        <v>37695.1635648</v>
      </c>
      <c r="M308" s="69" t="n">
        <v>4.91879420049267</v>
      </c>
      <c r="N308" s="69" t="n">
        <v>46.6826747589802</v>
      </c>
      <c r="O308" s="69" t="n">
        <v>4.46301217855818</v>
      </c>
      <c r="P308" s="69" t="n">
        <v>12847.440861</v>
      </c>
      <c r="Q308" s="69" t="n">
        <v>10.8131020950099</v>
      </c>
      <c r="R308" s="69" t="n">
        <v>15.9106062019943</v>
      </c>
      <c r="S308" s="69" t="n">
        <v>10.4977139153054</v>
      </c>
      <c r="T308" s="69" t="n">
        <v>2651.8084065</v>
      </c>
      <c r="U308" s="69" t="n">
        <v>22.3727004203689</v>
      </c>
      <c r="V308" s="69" t="n">
        <v>3.28406876789276</v>
      </c>
      <c r="W308" s="69" t="n">
        <v>22.3112863109282</v>
      </c>
      <c r="X308" s="69" t="n">
        <v>9655.3296896</v>
      </c>
      <c r="Y308" s="69" t="n">
        <v>12.7081291420754</v>
      </c>
      <c r="Z308" s="69" t="n">
        <v>11.9574123830364</v>
      </c>
      <c r="AA308" s="69" t="n">
        <v>12.5755961599142</v>
      </c>
    </row>
    <row r="309">
      <c r="A309" s="69" t="s">
        <v>205</v>
      </c>
      <c r="B309" s="69" t="s">
        <v>206</v>
      </c>
      <c r="C309" s="69" t="s">
        <v>16</v>
      </c>
      <c r="D309" s="69"/>
      <c r="E309" s="69"/>
      <c r="F309" s="69"/>
      <c r="G309" s="69"/>
      <c r="H309" s="69"/>
      <c r="I309" s="69"/>
      <c r="J309" s="69"/>
      <c r="K309" s="69"/>
      <c r="L309" s="69" t="n">
        <v>120.7856937</v>
      </c>
      <c r="M309" s="69" t="n">
        <v>73.0827563650995</v>
      </c>
      <c r="N309" s="69" t="n">
        <v>23.9938999225412</v>
      </c>
      <c r="O309" s="69" t="n">
        <v>61.1596703348903</v>
      </c>
      <c r="P309" s="69" t="n">
        <v>158.8558671</v>
      </c>
      <c r="Q309" s="69" t="n">
        <v>49.646858584864</v>
      </c>
      <c r="R309" s="69" t="n">
        <v>31.5564837237501</v>
      </c>
      <c r="S309" s="69" t="n">
        <v>43.0745758544866</v>
      </c>
      <c r="T309" s="69" t="n">
        <v>41.7185245</v>
      </c>
      <c r="U309" s="69" t="n">
        <v>100</v>
      </c>
      <c r="V309" s="69" t="n">
        <v>8.28732336674972</v>
      </c>
      <c r="W309" s="69" t="n">
        <v>96.6374675807919</v>
      </c>
      <c r="X309" s="69" t="n">
        <v>182.041588</v>
      </c>
      <c r="Y309" s="69" t="n">
        <v>44.006119589073</v>
      </c>
      <c r="Z309" s="69" t="n">
        <v>36.162292986959</v>
      </c>
      <c r="AA309" s="69" t="n">
        <v>38.3700887041381</v>
      </c>
    </row>
    <row r="310">
      <c r="A310" s="69" t="s">
        <v>205</v>
      </c>
      <c r="B310" s="69" t="s">
        <v>206</v>
      </c>
      <c r="C310" s="69" t="s">
        <v>17</v>
      </c>
      <c r="D310" s="69" t="n">
        <v>21.7219308</v>
      </c>
      <c r="E310" s="69" t="n">
        <v>100</v>
      </c>
      <c r="F310" s="69" t="n">
        <v>0.0696828447245599</v>
      </c>
      <c r="G310" s="69" t="n">
        <v>99.9029288613689</v>
      </c>
      <c r="H310" s="69" t="n">
        <v>1747.8117848</v>
      </c>
      <c r="I310" s="69" t="n">
        <v>13.0203727244545</v>
      </c>
      <c r="J310" s="69" t="n">
        <v>5.60689094949029</v>
      </c>
      <c r="K310" s="69" t="n">
        <v>12.9586741805707</v>
      </c>
      <c r="L310" s="69" t="n">
        <v>8126.9910092</v>
      </c>
      <c r="M310" s="69" t="n">
        <v>5.99545436665013</v>
      </c>
      <c r="N310" s="69" t="n">
        <v>26.0709721334706</v>
      </c>
      <c r="O310" s="69" t="n">
        <v>5.84181979199083</v>
      </c>
      <c r="P310" s="69" t="n">
        <v>5612.0261746</v>
      </c>
      <c r="Q310" s="69" t="n">
        <v>8.05282801123826</v>
      </c>
      <c r="R310" s="69" t="n">
        <v>18.0030933767093</v>
      </c>
      <c r="S310" s="69" t="n">
        <v>8.01052768705203</v>
      </c>
      <c r="T310" s="69" t="n">
        <v>1784.6024469</v>
      </c>
      <c r="U310" s="69" t="n">
        <v>16.0135149637875</v>
      </c>
      <c r="V310" s="69" t="n">
        <v>5.72491351470479</v>
      </c>
      <c r="W310" s="69" t="n">
        <v>15.8994178313779</v>
      </c>
      <c r="X310" s="69" t="n">
        <v>13879.4127076</v>
      </c>
      <c r="Y310" s="69" t="n">
        <v>4.45974101296263</v>
      </c>
      <c r="Z310" s="69" t="n">
        <v>44.5244471809004</v>
      </c>
      <c r="AA310" s="69" t="n">
        <v>4.46832401232226</v>
      </c>
    </row>
    <row r="311">
      <c r="A311" s="69" t="s">
        <v>207</v>
      </c>
      <c r="B311" s="69" t="s">
        <v>208</v>
      </c>
      <c r="C311" s="69" t="s">
        <v>16</v>
      </c>
      <c r="D311" s="69" t="n">
        <v>57.9890926</v>
      </c>
      <c r="E311" s="69" t="n">
        <v>100</v>
      </c>
      <c r="F311" s="69" t="n">
        <v>1.53447401246009</v>
      </c>
      <c r="G311" s="69" t="n">
        <v>103.039117610496</v>
      </c>
      <c r="H311" s="69" t="n">
        <v>474.2980245</v>
      </c>
      <c r="I311" s="69" t="n">
        <v>41.3950268964296</v>
      </c>
      <c r="J311" s="69" t="n">
        <v>12.5506015032283</v>
      </c>
      <c r="K311" s="69" t="n">
        <v>39.2196493454256</v>
      </c>
      <c r="L311" s="69" t="n">
        <v>2042.9415539</v>
      </c>
      <c r="M311" s="69" t="n">
        <v>37.4190860295606</v>
      </c>
      <c r="N311" s="69" t="n">
        <v>54.0591442783565</v>
      </c>
      <c r="O311" s="69" t="n">
        <v>15.9142905236994</v>
      </c>
      <c r="P311" s="69" t="n">
        <v>716.4338962</v>
      </c>
      <c r="Q311" s="69" t="n">
        <v>37.1481308138269</v>
      </c>
      <c r="R311" s="69" t="n">
        <v>18.9578616611157</v>
      </c>
      <c r="S311" s="69" t="n">
        <v>30.4510307546189</v>
      </c>
      <c r="T311" s="69" t="n">
        <v>89.7318151</v>
      </c>
      <c r="U311" s="69" t="n">
        <v>100</v>
      </c>
      <c r="V311" s="69" t="n">
        <v>2.37443167651538</v>
      </c>
      <c r="W311" s="69" t="n">
        <v>102.211016305309</v>
      </c>
      <c r="X311" s="69" t="n">
        <v>397.6916191</v>
      </c>
      <c r="Y311" s="69" t="n">
        <v>44.2141668396807</v>
      </c>
      <c r="Z311" s="69" t="n">
        <v>10.523486868324</v>
      </c>
      <c r="AA311" s="69" t="n">
        <v>45.849232983534</v>
      </c>
    </row>
    <row r="312">
      <c r="A312" s="69" t="s">
        <v>207</v>
      </c>
      <c r="B312" s="69" t="s">
        <v>208</v>
      </c>
      <c r="C312" s="69" t="s">
        <v>17</v>
      </c>
      <c r="D312" s="69" t="n">
        <v>197.7801325</v>
      </c>
      <c r="E312" s="69" t="n">
        <v>58.6853035857509</v>
      </c>
      <c r="F312" s="69" t="n">
        <v>0.35672345549593</v>
      </c>
      <c r="G312" s="69" t="n">
        <v>58.8720552383825</v>
      </c>
      <c r="H312" s="69" t="n">
        <v>5363.8067802</v>
      </c>
      <c r="I312" s="69" t="n">
        <v>11.8232815328806</v>
      </c>
      <c r="J312" s="69" t="n">
        <v>9.67435740415151</v>
      </c>
      <c r="K312" s="69" t="n">
        <v>11.9558654736634</v>
      </c>
      <c r="L312" s="69" t="n">
        <v>17486.6962402</v>
      </c>
      <c r="M312" s="69" t="n">
        <v>7.25989209988295</v>
      </c>
      <c r="N312" s="69" t="n">
        <v>31.5396426787803</v>
      </c>
      <c r="O312" s="69" t="n">
        <v>6.79136189661545</v>
      </c>
      <c r="P312" s="69" t="n">
        <v>10441.1792354</v>
      </c>
      <c r="Q312" s="69" t="n">
        <v>7.82903926382817</v>
      </c>
      <c r="R312" s="69" t="n">
        <v>18.8320914200229</v>
      </c>
      <c r="S312" s="69" t="n">
        <v>7.84776848963793</v>
      </c>
      <c r="T312" s="69" t="n">
        <v>2658.0079063</v>
      </c>
      <c r="U312" s="69" t="n">
        <v>15.8967681441617</v>
      </c>
      <c r="V312" s="69" t="n">
        <v>4.79407993657218</v>
      </c>
      <c r="W312" s="69" t="n">
        <v>15.416638436106</v>
      </c>
      <c r="X312" s="69" t="n">
        <v>19296.0755258</v>
      </c>
      <c r="Y312" s="69" t="n">
        <v>8.38348878705108</v>
      </c>
      <c r="Z312" s="69" t="n">
        <v>34.8031051049772</v>
      </c>
      <c r="AA312" s="69" t="n">
        <v>7.93161015406105</v>
      </c>
    </row>
    <row r="313">
      <c r="A313" s="69" t="s">
        <v>209</v>
      </c>
      <c r="B313" s="69" t="s">
        <v>210</v>
      </c>
      <c r="C313" s="69" t="s">
        <v>16</v>
      </c>
      <c r="D313" s="69" t="n">
        <v>123.4942914</v>
      </c>
      <c r="E313" s="69" t="n">
        <v>72.372514409418</v>
      </c>
      <c r="F313" s="69" t="n">
        <v>2.14995021098297</v>
      </c>
      <c r="G313" s="69" t="n">
        <v>70.7824499448702</v>
      </c>
      <c r="H313" s="69" t="n">
        <v>890.6990187</v>
      </c>
      <c r="I313" s="69" t="n">
        <v>28.861893909111</v>
      </c>
      <c r="J313" s="69" t="n">
        <v>15.5064539540035</v>
      </c>
      <c r="K313" s="69" t="n">
        <v>22.6899630900376</v>
      </c>
      <c r="L313" s="69" t="n">
        <v>3668.8485358</v>
      </c>
      <c r="M313" s="69" t="n">
        <v>16.8810633329073</v>
      </c>
      <c r="N313" s="69" t="n">
        <v>63.8721158216044</v>
      </c>
      <c r="O313" s="69" t="n">
        <v>7.64696967871606</v>
      </c>
      <c r="P313" s="69" t="n">
        <v>674.261346</v>
      </c>
      <c r="Q313" s="69" t="n">
        <v>31.3060946736078</v>
      </c>
      <c r="R313" s="69" t="n">
        <v>11.7384237494427</v>
      </c>
      <c r="S313" s="69" t="n">
        <v>30.8770503827874</v>
      </c>
      <c r="T313" s="69" t="n">
        <v>196.3258018</v>
      </c>
      <c r="U313" s="69" t="n">
        <v>57.3851810254376</v>
      </c>
      <c r="V313" s="69" t="n">
        <v>3.41789644052575</v>
      </c>
      <c r="W313" s="69" t="n">
        <v>57.0299809428937</v>
      </c>
      <c r="X313" s="69" t="n">
        <v>190.4245555</v>
      </c>
      <c r="Y313" s="69" t="n">
        <v>72.0048506717029</v>
      </c>
      <c r="Z313" s="69" t="n">
        <v>3.31515982344074</v>
      </c>
      <c r="AA313" s="69" t="n">
        <v>68.9587709424604</v>
      </c>
    </row>
    <row r="314">
      <c r="A314" s="69" t="s">
        <v>209</v>
      </c>
      <c r="B314" s="69" t="s">
        <v>210</v>
      </c>
      <c r="C314" s="69" t="s">
        <v>17</v>
      </c>
      <c r="D314" s="69" t="n">
        <v>370.8918973</v>
      </c>
      <c r="E314" s="69" t="n">
        <v>41.4887138683487</v>
      </c>
      <c r="F314" s="69" t="n">
        <v>0.873175817755553</v>
      </c>
      <c r="G314" s="69" t="n">
        <v>41.5192470756807</v>
      </c>
      <c r="H314" s="69" t="n">
        <v>9849.4019252</v>
      </c>
      <c r="I314" s="69" t="n">
        <v>7.38803263259818</v>
      </c>
      <c r="J314" s="69" t="n">
        <v>23.1880492484397</v>
      </c>
      <c r="K314" s="69" t="n">
        <v>7.53030828347242</v>
      </c>
      <c r="L314" s="69" t="n">
        <v>19633.0554959</v>
      </c>
      <c r="M314" s="69" t="n">
        <v>4.96727903500842</v>
      </c>
      <c r="N314" s="69" t="n">
        <v>46.2213098006998</v>
      </c>
      <c r="O314" s="69" t="n">
        <v>4.35696608402931</v>
      </c>
      <c r="P314" s="69" t="n">
        <v>6714.2265317</v>
      </c>
      <c r="Q314" s="69" t="n">
        <v>10.8984234215627</v>
      </c>
      <c r="R314" s="69" t="n">
        <v>15.8070324131968</v>
      </c>
      <c r="S314" s="69" t="n">
        <v>10.0483836927714</v>
      </c>
      <c r="T314" s="69" t="n">
        <v>1387.4077442</v>
      </c>
      <c r="U314" s="69" t="n">
        <v>21.3326579291326</v>
      </c>
      <c r="V314" s="69" t="n">
        <v>3.26631803072885</v>
      </c>
      <c r="W314" s="69" t="n">
        <v>21.1872472876404</v>
      </c>
      <c r="X314" s="69" t="n">
        <v>4521.215329</v>
      </c>
      <c r="Y314" s="69" t="n">
        <v>12.8614093817605</v>
      </c>
      <c r="Z314" s="69" t="n">
        <v>10.6441146891793</v>
      </c>
      <c r="AA314" s="69" t="n">
        <v>12.0214282153535</v>
      </c>
    </row>
    <row r="315">
      <c r="A315" s="69" t="s">
        <v>211</v>
      </c>
      <c r="B315" s="69" t="s">
        <v>212</v>
      </c>
      <c r="C315" s="69" t="s">
        <v>16</v>
      </c>
      <c r="D315" s="69" t="n">
        <v>51.0252096</v>
      </c>
      <c r="E315" s="69" t="n">
        <v>99.9999999999999</v>
      </c>
      <c r="F315" s="69" t="n">
        <v>1.35458275961903</v>
      </c>
      <c r="G315" s="69" t="n">
        <v>101.070860644161</v>
      </c>
      <c r="H315" s="69" t="n">
        <v>362.9067131</v>
      </c>
      <c r="I315" s="69" t="n">
        <v>39.8288496121367</v>
      </c>
      <c r="J315" s="69" t="n">
        <v>9.63420201051501</v>
      </c>
      <c r="K315" s="69" t="n">
        <v>36.0237366507405</v>
      </c>
      <c r="L315" s="69" t="n">
        <v>2363.9613049</v>
      </c>
      <c r="M315" s="69" t="n">
        <v>20.4461529764932</v>
      </c>
      <c r="N315" s="69" t="n">
        <v>62.7568461379539</v>
      </c>
      <c r="O315" s="69" t="n">
        <v>9.12661555588166</v>
      </c>
      <c r="P315" s="69" t="n">
        <v>615.337806</v>
      </c>
      <c r="Q315" s="69" t="n">
        <v>29.083680342941</v>
      </c>
      <c r="R315" s="69" t="n">
        <v>16.3355719630283</v>
      </c>
      <c r="S315" s="69" t="n">
        <v>27.0061488931256</v>
      </c>
      <c r="T315" s="69" t="n">
        <v>84.7996094</v>
      </c>
      <c r="U315" s="69" t="n">
        <v>100</v>
      </c>
      <c r="V315" s="69" t="n">
        <v>2.25120268620451</v>
      </c>
      <c r="W315" s="69" t="n">
        <v>95.9189444251112</v>
      </c>
      <c r="X315" s="69" t="n">
        <v>288.8273978</v>
      </c>
      <c r="Y315" s="69" t="n">
        <v>46.0602042872494</v>
      </c>
      <c r="Z315" s="69" t="n">
        <v>7.66759444267932</v>
      </c>
      <c r="AA315" s="69" t="n">
        <v>46.7600280606598</v>
      </c>
    </row>
    <row r="316">
      <c r="A316" s="69" t="s">
        <v>211</v>
      </c>
      <c r="B316" s="69" t="s">
        <v>212</v>
      </c>
      <c r="C316" s="69" t="s">
        <v>17</v>
      </c>
      <c r="D316" s="69" t="n">
        <v>528.7855622</v>
      </c>
      <c r="E316" s="69" t="n">
        <v>30.5341238993737</v>
      </c>
      <c r="F316" s="69" t="n">
        <v>1.15214493826311</v>
      </c>
      <c r="G316" s="69" t="n">
        <v>30.8218947825605</v>
      </c>
      <c r="H316" s="69" t="n">
        <v>7997.634611</v>
      </c>
      <c r="I316" s="69" t="n">
        <v>9.52122856778987</v>
      </c>
      <c r="J316" s="69" t="n">
        <v>17.4256539773988</v>
      </c>
      <c r="K316" s="69" t="n">
        <v>9.63071136194017</v>
      </c>
      <c r="L316" s="69" t="n">
        <v>17965.363624</v>
      </c>
      <c r="M316" s="69" t="n">
        <v>5.13819559362336</v>
      </c>
      <c r="N316" s="69" t="n">
        <v>39.1438500652917</v>
      </c>
      <c r="O316" s="69" t="n">
        <v>5.18434766038438</v>
      </c>
      <c r="P316" s="69" t="n">
        <v>7919.2970913</v>
      </c>
      <c r="Q316" s="69" t="n">
        <v>8.28161371351315</v>
      </c>
      <c r="R316" s="69" t="n">
        <v>17.2549681961476</v>
      </c>
      <c r="S316" s="69" t="n">
        <v>8.01644553948385</v>
      </c>
      <c r="T316" s="69" t="n">
        <v>1427.0028568</v>
      </c>
      <c r="U316" s="69" t="n">
        <v>20.8749761259554</v>
      </c>
      <c r="V316" s="69" t="n">
        <v>3.10922656720962</v>
      </c>
      <c r="W316" s="69" t="n">
        <v>20.7846006671112</v>
      </c>
      <c r="X316" s="69" t="n">
        <v>10057.666402</v>
      </c>
      <c r="Y316" s="69" t="n">
        <v>10.4502304295366</v>
      </c>
      <c r="Z316" s="69" t="n">
        <v>21.9141562556891</v>
      </c>
      <c r="AA316" s="69" t="n">
        <v>9.85805200635092</v>
      </c>
    </row>
    <row r="317">
      <c r="A317" s="69" t="s">
        <v>213</v>
      </c>
      <c r="B317" s="69" t="s">
        <v>214</v>
      </c>
      <c r="C317" s="69" t="s">
        <v>16</v>
      </c>
      <c r="D317" s="69" t="n">
        <v>10.2731988</v>
      </c>
      <c r="E317" s="69" t="n">
        <v>100</v>
      </c>
      <c r="F317" s="69" t="n">
        <v>0.701587330847265</v>
      </c>
      <c r="G317" s="69" t="n">
        <v>98.928238080482</v>
      </c>
      <c r="H317" s="69" t="n">
        <v>226.8047121</v>
      </c>
      <c r="I317" s="69" t="n">
        <v>25.4135549639222</v>
      </c>
      <c r="J317" s="69" t="n">
        <v>15.4891690196652</v>
      </c>
      <c r="K317" s="69" t="n">
        <v>24.1271195910717</v>
      </c>
      <c r="L317" s="69" t="n">
        <v>906.3201059</v>
      </c>
      <c r="M317" s="69" t="n">
        <v>14.1265166451585</v>
      </c>
      <c r="N317" s="69" t="n">
        <v>61.8952982776496</v>
      </c>
      <c r="O317" s="69" t="n">
        <v>8.15264334126026</v>
      </c>
      <c r="P317" s="69" t="n">
        <v>174.3915024</v>
      </c>
      <c r="Q317" s="69" t="n">
        <v>29.3747742488236</v>
      </c>
      <c r="R317" s="69" t="n">
        <v>11.9097148875636</v>
      </c>
      <c r="S317" s="69" t="n">
        <v>27.8111052768278</v>
      </c>
      <c r="T317" s="69" t="n">
        <v>40.5048531</v>
      </c>
      <c r="U317" s="69" t="n">
        <v>60.4830159680812</v>
      </c>
      <c r="V317" s="69" t="n">
        <v>2.76619700699159</v>
      </c>
      <c r="W317" s="69" t="n">
        <v>59.8341988948292</v>
      </c>
      <c r="X317" s="69" t="n">
        <v>105.9850336</v>
      </c>
      <c r="Y317" s="69" t="n">
        <v>32.3492466013726</v>
      </c>
      <c r="Z317" s="69" t="n">
        <v>7.23803347728282</v>
      </c>
      <c r="AA317" s="69" t="n">
        <v>31.2720763483278</v>
      </c>
    </row>
    <row r="318">
      <c r="A318" s="69" t="s">
        <v>213</v>
      </c>
      <c r="B318" s="69" t="s">
        <v>214</v>
      </c>
      <c r="C318" s="69" t="s">
        <v>17</v>
      </c>
      <c r="D318" s="69" t="n">
        <v>144.1455372</v>
      </c>
      <c r="E318" s="69" t="n">
        <v>29.6652373131752</v>
      </c>
      <c r="F318" s="69" t="n">
        <v>1.42821516774279</v>
      </c>
      <c r="G318" s="69" t="n">
        <v>29.9404537392406</v>
      </c>
      <c r="H318" s="69" t="n">
        <v>2221.5375982</v>
      </c>
      <c r="I318" s="69" t="n">
        <v>7.88611345404985</v>
      </c>
      <c r="J318" s="69" t="n">
        <v>22.0113210238196</v>
      </c>
      <c r="K318" s="69" t="n">
        <v>7.93650716937791</v>
      </c>
      <c r="L318" s="69" t="n">
        <v>5159.1094931</v>
      </c>
      <c r="M318" s="69" t="n">
        <v>4.92045708443036</v>
      </c>
      <c r="N318" s="69" t="n">
        <v>51.1172150953782</v>
      </c>
      <c r="O318" s="69" t="n">
        <v>4.08700257492667</v>
      </c>
      <c r="P318" s="69" t="n">
        <v>1467.6298974</v>
      </c>
      <c r="Q318" s="69" t="n">
        <v>10.8103264181752</v>
      </c>
      <c r="R318" s="69" t="n">
        <v>14.5414927219785</v>
      </c>
      <c r="S318" s="69" t="n">
        <v>10.1565192516159</v>
      </c>
      <c r="T318" s="69" t="n">
        <v>327.961307</v>
      </c>
      <c r="U318" s="69" t="n">
        <v>22.8735365040384</v>
      </c>
      <c r="V318" s="69" t="n">
        <v>3.24948883044677</v>
      </c>
      <c r="W318" s="69" t="n">
        <v>23.3045108056756</v>
      </c>
      <c r="X318" s="69" t="n">
        <v>772.3207158</v>
      </c>
      <c r="Y318" s="69" t="n">
        <v>16.2230367522574</v>
      </c>
      <c r="Z318" s="69" t="n">
        <v>7.65226716063416</v>
      </c>
      <c r="AA318" s="69" t="n">
        <v>15.604881201286</v>
      </c>
    </row>
    <row r="319">
      <c r="A319" s="69" t="s">
        <v>215</v>
      </c>
      <c r="B319" s="69" t="s">
        <v>216</v>
      </c>
      <c r="C319" s="69" t="s">
        <v>16</v>
      </c>
      <c r="D319" s="69" t="n">
        <v>27.2899726</v>
      </c>
      <c r="E319" s="69" t="n">
        <v>99.9999999999998</v>
      </c>
      <c r="F319" s="69" t="n">
        <v>2.07615782847821</v>
      </c>
      <c r="G319" s="69" t="n">
        <v>103.374333150954</v>
      </c>
      <c r="H319" s="69" t="n">
        <v>198.3413454</v>
      </c>
      <c r="I319" s="69" t="n">
        <v>37.3234194985311</v>
      </c>
      <c r="J319" s="69" t="n">
        <v>15.0893495936713</v>
      </c>
      <c r="K319" s="69" t="n">
        <v>31.7544652421954</v>
      </c>
      <c r="L319" s="69" t="n">
        <v>731.2886186</v>
      </c>
      <c r="M319" s="69" t="n">
        <v>42.150396462903</v>
      </c>
      <c r="N319" s="69" t="n">
        <v>55.6347422050327</v>
      </c>
      <c r="O319" s="69" t="n">
        <v>17.0243895313793</v>
      </c>
      <c r="P319" s="69" t="n">
        <v>198.993378</v>
      </c>
      <c r="Q319" s="69" t="n">
        <v>37.0887593787841</v>
      </c>
      <c r="R319" s="69" t="n">
        <v>15.1389547217803</v>
      </c>
      <c r="S319" s="69" t="n">
        <v>42.9689842008235</v>
      </c>
      <c r="T319" s="69" t="n">
        <v>68.4881252</v>
      </c>
      <c r="U319" s="69" t="n">
        <v>70.4473267119463</v>
      </c>
      <c r="V319" s="69" t="n">
        <v>5.21041773753103</v>
      </c>
      <c r="W319" s="69" t="n">
        <v>55.2629785500953</v>
      </c>
      <c r="X319" s="69" t="n">
        <v>90.0445154</v>
      </c>
      <c r="Y319" s="69" t="n">
        <v>57.5420524066855</v>
      </c>
      <c r="Z319" s="69" t="n">
        <v>6.85037791350647</v>
      </c>
      <c r="AA319" s="69" t="n">
        <v>61.3304225703819</v>
      </c>
    </row>
    <row r="320">
      <c r="A320" s="69" t="s">
        <v>215</v>
      </c>
      <c r="B320" s="69" t="s">
        <v>216</v>
      </c>
      <c r="C320" s="69" t="s">
        <v>17</v>
      </c>
      <c r="D320" s="69" t="n">
        <v>76.3577942</v>
      </c>
      <c r="E320" s="69" t="n">
        <v>57.462249119901</v>
      </c>
      <c r="F320" s="69" t="n">
        <v>0.364036915577183</v>
      </c>
      <c r="G320" s="69" t="n">
        <v>57.5511243454695</v>
      </c>
      <c r="H320" s="69" t="n">
        <v>2547.4309869</v>
      </c>
      <c r="I320" s="69" t="n">
        <v>11.1426589819562</v>
      </c>
      <c r="J320" s="69" t="n">
        <v>12.1449149865151</v>
      </c>
      <c r="K320" s="69" t="n">
        <v>10.9144209448736</v>
      </c>
      <c r="L320" s="69" t="n">
        <v>8780.2346518</v>
      </c>
      <c r="M320" s="69" t="n">
        <v>4.89029511684862</v>
      </c>
      <c r="N320" s="69" t="n">
        <v>41.8598988377427</v>
      </c>
      <c r="O320" s="69" t="n">
        <v>4.89831588472367</v>
      </c>
      <c r="P320" s="69" t="n">
        <v>5115.4128642</v>
      </c>
      <c r="Q320" s="69" t="n">
        <v>7.369498971352</v>
      </c>
      <c r="R320" s="69" t="n">
        <v>24.387806647605</v>
      </c>
      <c r="S320" s="69" t="n">
        <v>7.16242434460579</v>
      </c>
      <c r="T320" s="69" t="n">
        <v>891.2805339</v>
      </c>
      <c r="U320" s="69" t="n">
        <v>15.688610478502</v>
      </c>
      <c r="V320" s="69" t="n">
        <v>4.24919315538506</v>
      </c>
      <c r="W320" s="69" t="n">
        <v>15.9341959261926</v>
      </c>
      <c r="X320" s="69" t="n">
        <v>3564.5719193</v>
      </c>
      <c r="Y320" s="69" t="n">
        <v>10.1464620728648</v>
      </c>
      <c r="Z320" s="69" t="n">
        <v>16.994149457175</v>
      </c>
      <c r="AA320" s="69" t="n">
        <v>9.84445466824517</v>
      </c>
    </row>
    <row r="321">
      <c r="A321" s="69" t="s">
        <v>217</v>
      </c>
      <c r="B321" s="69" t="s">
        <v>218</v>
      </c>
      <c r="C321" s="69" t="s">
        <v>16</v>
      </c>
      <c r="D321" s="69"/>
      <c r="E321" s="69"/>
      <c r="F321" s="69"/>
      <c r="G321" s="69"/>
      <c r="H321" s="69" t="n">
        <v>23.9292463</v>
      </c>
      <c r="I321" s="69" t="n">
        <v>70.848041852569</v>
      </c>
      <c r="J321" s="69" t="n">
        <v>6.88833770958443</v>
      </c>
      <c r="K321" s="69" t="n">
        <v>68.8418362901006</v>
      </c>
      <c r="L321" s="69" t="n">
        <v>177.8250208</v>
      </c>
      <c r="M321" s="69" t="n">
        <v>27.5384963137743</v>
      </c>
      <c r="N321" s="69" t="n">
        <v>51.1891925523904</v>
      </c>
      <c r="O321" s="69" t="n">
        <v>20.4675403468894</v>
      </c>
      <c r="P321" s="69" t="n">
        <v>46.6110116</v>
      </c>
      <c r="Q321" s="69" t="n">
        <v>56.8430865647171</v>
      </c>
      <c r="R321" s="69" t="n">
        <v>13.4175721567193</v>
      </c>
      <c r="S321" s="69" t="n">
        <v>55.8036136968314</v>
      </c>
      <c r="T321" s="69" t="n">
        <v>51.0540972</v>
      </c>
      <c r="U321" s="69" t="n">
        <v>56.6964124541792</v>
      </c>
      <c r="V321" s="69" t="n">
        <v>14.6965708222724</v>
      </c>
      <c r="W321" s="69" t="n">
        <v>50.2459398075866</v>
      </c>
      <c r="X321" s="69" t="n">
        <v>47.9684455</v>
      </c>
      <c r="Y321" s="69" t="n">
        <v>56.6263582414728</v>
      </c>
      <c r="Z321" s="69" t="n">
        <v>13.8083267590336</v>
      </c>
      <c r="AA321" s="69" t="n">
        <v>50.2933295173314</v>
      </c>
    </row>
    <row r="322">
      <c r="A322" s="69" t="s">
        <v>217</v>
      </c>
      <c r="B322" s="69" t="s">
        <v>218</v>
      </c>
      <c r="C322" s="69" t="s">
        <v>17</v>
      </c>
      <c r="D322" s="69" t="n">
        <v>22.2457295</v>
      </c>
      <c r="E322" s="69" t="n">
        <v>70.2875795996515</v>
      </c>
      <c r="F322" s="69" t="n">
        <v>0.228383729639642</v>
      </c>
      <c r="G322" s="69" t="n">
        <v>70.3336452283559</v>
      </c>
      <c r="H322" s="69" t="n">
        <v>779.5377548</v>
      </c>
      <c r="I322" s="69" t="n">
        <v>13.7806572126365</v>
      </c>
      <c r="J322" s="69" t="n">
        <v>8.00305244366729</v>
      </c>
      <c r="K322" s="69" t="n">
        <v>13.9970299325441</v>
      </c>
      <c r="L322" s="69" t="n">
        <v>3526.7456614</v>
      </c>
      <c r="M322" s="69" t="n">
        <v>5.47208886534107</v>
      </c>
      <c r="N322" s="69" t="n">
        <v>36.2070089740576</v>
      </c>
      <c r="O322" s="69" t="n">
        <v>5.73296581000245</v>
      </c>
      <c r="P322" s="69" t="n">
        <v>2216.265268</v>
      </c>
      <c r="Q322" s="69" t="n">
        <v>7.39017155817587</v>
      </c>
      <c r="R322" s="69" t="n">
        <v>22.7530829131335</v>
      </c>
      <c r="S322" s="69" t="n">
        <v>6.85344186970084</v>
      </c>
      <c r="T322" s="69" t="n">
        <v>472.618069</v>
      </c>
      <c r="U322" s="69" t="n">
        <v>16.7210191981989</v>
      </c>
      <c r="V322" s="69" t="n">
        <v>4.85208980417143</v>
      </c>
      <c r="W322" s="69" t="n">
        <v>16.5154127672106</v>
      </c>
      <c r="X322" s="69" t="n">
        <v>2723.0929093</v>
      </c>
      <c r="Y322" s="69" t="n">
        <v>8.64914359973325</v>
      </c>
      <c r="Z322" s="69" t="n">
        <v>27.9563821353306</v>
      </c>
      <c r="AA322" s="69" t="n">
        <v>8.361338228152</v>
      </c>
    </row>
    <row r="323">
      <c r="A323" s="69" t="s">
        <v>219</v>
      </c>
      <c r="B323" s="69" t="s">
        <v>220</v>
      </c>
      <c r="C323" s="69" t="s">
        <v>16</v>
      </c>
      <c r="D323" s="69"/>
      <c r="E323" s="69"/>
      <c r="F323" s="69"/>
      <c r="G323" s="69"/>
      <c r="H323" s="69" t="n">
        <v>221.0845774</v>
      </c>
      <c r="I323" s="69" t="n">
        <v>64.837334396844</v>
      </c>
      <c r="J323" s="69" t="n">
        <v>12.3262967894439</v>
      </c>
      <c r="K323" s="69" t="n">
        <v>61.7157264007241</v>
      </c>
      <c r="L323" s="69" t="n">
        <v>1153.1347607</v>
      </c>
      <c r="M323" s="69" t="n">
        <v>26.238352478763</v>
      </c>
      <c r="N323" s="69" t="n">
        <v>64.2916003719969</v>
      </c>
      <c r="O323" s="69" t="n">
        <v>15.7738749931234</v>
      </c>
      <c r="P323" s="69" t="n">
        <v>211.4049057</v>
      </c>
      <c r="Q323" s="69" t="n">
        <v>56.9113407119495</v>
      </c>
      <c r="R323" s="69" t="n">
        <v>11.7866186825323</v>
      </c>
      <c r="S323" s="69" t="n">
        <v>55.8414507616829</v>
      </c>
      <c r="T323" s="69"/>
      <c r="U323" s="69"/>
      <c r="V323" s="69"/>
      <c r="W323" s="69"/>
      <c r="X323" s="69" t="n">
        <v>207.976715</v>
      </c>
      <c r="Y323" s="69" t="n">
        <v>56.959121730685</v>
      </c>
      <c r="Z323" s="69" t="n">
        <v>11.5954841560269</v>
      </c>
      <c r="AA323" s="69" t="n">
        <v>53.7154219907858</v>
      </c>
    </row>
    <row r="324">
      <c r="A324" s="69" t="s">
        <v>219</v>
      </c>
      <c r="B324" s="69" t="s">
        <v>220</v>
      </c>
      <c r="C324" s="69" t="s">
        <v>17</v>
      </c>
      <c r="D324" s="69" t="n">
        <v>121.5320421</v>
      </c>
      <c r="E324" s="69" t="n">
        <v>74.7882341208575</v>
      </c>
      <c r="F324" s="69" t="n">
        <v>0.297327507764679</v>
      </c>
      <c r="G324" s="69" t="n">
        <v>74.607478190584</v>
      </c>
      <c r="H324" s="69" t="n">
        <v>5135.5815003</v>
      </c>
      <c r="I324" s="69" t="n">
        <v>12.8361513650875</v>
      </c>
      <c r="J324" s="69" t="n">
        <v>12.5641733819479</v>
      </c>
      <c r="K324" s="69" t="n">
        <v>12.8619966978242</v>
      </c>
      <c r="L324" s="69" t="n">
        <v>18087.4369409</v>
      </c>
      <c r="M324" s="69" t="n">
        <v>4.68039703347758</v>
      </c>
      <c r="N324" s="69" t="n">
        <v>44.2508202327705</v>
      </c>
      <c r="O324" s="69" t="n">
        <v>4.54364584116243</v>
      </c>
      <c r="P324" s="69" t="n">
        <v>8207.8139373</v>
      </c>
      <c r="Q324" s="69" t="n">
        <v>7.10324530862349</v>
      </c>
      <c r="R324" s="69" t="n">
        <v>20.0803740314474</v>
      </c>
      <c r="S324" s="69" t="n">
        <v>6.85235332062385</v>
      </c>
      <c r="T324" s="69" t="n">
        <v>1688.5676089</v>
      </c>
      <c r="U324" s="69" t="n">
        <v>21.098084959502</v>
      </c>
      <c r="V324" s="69" t="n">
        <v>4.13107185702758</v>
      </c>
      <c r="W324" s="69" t="n">
        <v>20.8316486831306</v>
      </c>
      <c r="X324" s="69" t="n">
        <v>7633.8740097</v>
      </c>
      <c r="Y324" s="69" t="n">
        <v>10.5865460724796</v>
      </c>
      <c r="Z324" s="69" t="n">
        <v>18.676232989042</v>
      </c>
      <c r="AA324" s="69" t="n">
        <v>10.665827022111</v>
      </c>
    </row>
    <row r="325">
      <c r="A325" s="69" t="s">
        <v>221</v>
      </c>
      <c r="B325" s="69" t="s">
        <v>222</v>
      </c>
      <c r="C325" s="69" t="s">
        <v>16</v>
      </c>
      <c r="D325" s="69" t="n">
        <v>124.3342448</v>
      </c>
      <c r="E325" s="69" t="n">
        <v>40.3806411646063</v>
      </c>
      <c r="F325" s="69" t="n">
        <v>4.64147361247915</v>
      </c>
      <c r="G325" s="69" t="n">
        <v>38.9787249049515</v>
      </c>
      <c r="H325" s="69" t="n">
        <v>448.0994604</v>
      </c>
      <c r="I325" s="69" t="n">
        <v>22.5367309746838</v>
      </c>
      <c r="J325" s="69" t="n">
        <v>16.7278276757808</v>
      </c>
      <c r="K325" s="69" t="n">
        <v>21.5128685069037</v>
      </c>
      <c r="L325" s="69" t="n">
        <v>1526.5175612</v>
      </c>
      <c r="M325" s="69" t="n">
        <v>13.7558094312804</v>
      </c>
      <c r="N325" s="69" t="n">
        <v>56.9858367716231</v>
      </c>
      <c r="O325" s="69" t="n">
        <v>7.27935539106156</v>
      </c>
      <c r="P325" s="69" t="n">
        <v>327.3110895</v>
      </c>
      <c r="Q325" s="69" t="n">
        <v>24.2749990723719</v>
      </c>
      <c r="R325" s="69" t="n">
        <v>12.2187237106704</v>
      </c>
      <c r="S325" s="69" t="n">
        <v>22.0034992764645</v>
      </c>
      <c r="T325" s="69" t="n">
        <v>38.5883024</v>
      </c>
      <c r="U325" s="69" t="n">
        <v>72.3159333020683</v>
      </c>
      <c r="V325" s="69" t="n">
        <v>1.4405249947677</v>
      </c>
      <c r="W325" s="69" t="n">
        <v>70.0899808211436</v>
      </c>
      <c r="X325" s="69" t="n">
        <v>213.91594</v>
      </c>
      <c r="Y325" s="69" t="n">
        <v>34.5133799564719</v>
      </c>
      <c r="Z325" s="69" t="n">
        <v>7.9856132346788</v>
      </c>
      <c r="AA325" s="69" t="n">
        <v>32.9475756636466</v>
      </c>
    </row>
    <row r="326">
      <c r="A326" s="69" t="s">
        <v>221</v>
      </c>
      <c r="B326" s="69" t="s">
        <v>222</v>
      </c>
      <c r="C326" s="69" t="s">
        <v>17</v>
      </c>
      <c r="D326" s="69" t="n">
        <v>448.4352139</v>
      </c>
      <c r="E326" s="69" t="n">
        <v>21.309279346313</v>
      </c>
      <c r="F326" s="69" t="n">
        <v>2.71493917206663</v>
      </c>
      <c r="G326" s="69" t="n">
        <v>21.549066075218</v>
      </c>
      <c r="H326" s="69" t="n">
        <v>4786.734093</v>
      </c>
      <c r="I326" s="69" t="n">
        <v>5.5352596596384</v>
      </c>
      <c r="J326" s="69" t="n">
        <v>28.9800878533383</v>
      </c>
      <c r="K326" s="69" t="n">
        <v>5.7045332476423</v>
      </c>
      <c r="L326" s="69" t="n">
        <v>8764.3769282</v>
      </c>
      <c r="M326" s="69" t="n">
        <v>4.15697631524318</v>
      </c>
      <c r="N326" s="69" t="n">
        <v>53.0617344569942</v>
      </c>
      <c r="O326" s="69" t="n">
        <v>3.55894430343154</v>
      </c>
      <c r="P326" s="69" t="n">
        <v>1537.9373468</v>
      </c>
      <c r="Q326" s="69" t="n">
        <v>12.8667610016505</v>
      </c>
      <c r="R326" s="69" t="n">
        <v>9.31105813635468</v>
      </c>
      <c r="S326" s="69" t="n">
        <v>12.1905187379548</v>
      </c>
      <c r="T326" s="69" t="n">
        <v>277.7182541</v>
      </c>
      <c r="U326" s="69" t="n">
        <v>29.2618483930484</v>
      </c>
      <c r="V326" s="69" t="n">
        <v>1.68137591224534</v>
      </c>
      <c r="W326" s="69" t="n">
        <v>29.0002679404205</v>
      </c>
      <c r="X326" s="69" t="n">
        <v>702.1190128</v>
      </c>
      <c r="Y326" s="69" t="n">
        <v>22.2940397755694</v>
      </c>
      <c r="Z326" s="69" t="n">
        <v>4.25080446900085</v>
      </c>
      <c r="AA326" s="69" t="n">
        <v>21.8989761937483</v>
      </c>
    </row>
    <row r="327">
      <c r="A327" s="69" t="s">
        <v>223</v>
      </c>
      <c r="B327" s="69" t="s">
        <v>224</v>
      </c>
      <c r="C327" s="69" t="s">
        <v>16</v>
      </c>
      <c r="D327" s="69"/>
      <c r="E327" s="69"/>
      <c r="F327" s="69"/>
      <c r="G327" s="69"/>
      <c r="H327" s="69" t="n">
        <v>298.220184</v>
      </c>
      <c r="I327" s="69" t="n">
        <v>32.8910972650322</v>
      </c>
      <c r="J327" s="69" t="n">
        <v>10.8011601341543</v>
      </c>
      <c r="K327" s="69" t="n">
        <v>27.6515990275531</v>
      </c>
      <c r="L327" s="69" t="n">
        <v>1682.6429536</v>
      </c>
      <c r="M327" s="69" t="n">
        <v>15.1268387774445</v>
      </c>
      <c r="N327" s="69" t="n">
        <v>60.9432123160379</v>
      </c>
      <c r="O327" s="69" t="n">
        <v>8.21254495668349</v>
      </c>
      <c r="P327" s="69" t="n">
        <v>493.1292821</v>
      </c>
      <c r="Q327" s="69" t="n">
        <v>24.6427619549474</v>
      </c>
      <c r="R327" s="69" t="n">
        <v>17.8605226224481</v>
      </c>
      <c r="S327" s="69" t="n">
        <v>25.1128699838116</v>
      </c>
      <c r="T327" s="69" t="n">
        <v>59.094087</v>
      </c>
      <c r="U327" s="69" t="n">
        <v>70.3998063731654</v>
      </c>
      <c r="V327" s="69" t="n">
        <v>2.14031353648633</v>
      </c>
      <c r="W327" s="69" t="n">
        <v>67.6406865527959</v>
      </c>
      <c r="X327" s="69" t="n">
        <v>227.914907</v>
      </c>
      <c r="Y327" s="69" t="n">
        <v>34.9474910477803</v>
      </c>
      <c r="Z327" s="69" t="n">
        <v>8.25479139087338</v>
      </c>
      <c r="AA327" s="69" t="n">
        <v>33.6298705419676</v>
      </c>
    </row>
    <row r="328">
      <c r="A328" s="69" t="s">
        <v>223</v>
      </c>
      <c r="B328" s="69" t="s">
        <v>224</v>
      </c>
      <c r="C328" s="69" t="s">
        <v>17</v>
      </c>
      <c r="D328" s="69" t="n">
        <v>149.6107512</v>
      </c>
      <c r="E328" s="69" t="n">
        <v>37.2257649166471</v>
      </c>
      <c r="F328" s="69" t="n">
        <v>0.804077111187712</v>
      </c>
      <c r="G328" s="69" t="n">
        <v>36.9929506844149</v>
      </c>
      <c r="H328" s="69" t="n">
        <v>4653.6646931</v>
      </c>
      <c r="I328" s="69" t="n">
        <v>7.47883882071254</v>
      </c>
      <c r="J328" s="69" t="n">
        <v>25.0109382704851</v>
      </c>
      <c r="K328" s="69" t="n">
        <v>6.64920462932969</v>
      </c>
      <c r="L328" s="69" t="n">
        <v>8618.1859646</v>
      </c>
      <c r="M328" s="69" t="n">
        <v>5.20293223790279</v>
      </c>
      <c r="N328" s="69" t="n">
        <v>46.3181022654611</v>
      </c>
      <c r="O328" s="69" t="n">
        <v>4.39750746244995</v>
      </c>
      <c r="P328" s="69" t="n">
        <v>2739.2535781</v>
      </c>
      <c r="Q328" s="69" t="n">
        <v>10.4709636081431</v>
      </c>
      <c r="R328" s="69" t="n">
        <v>14.7220108596664</v>
      </c>
      <c r="S328" s="69" t="n">
        <v>10.3431975398308</v>
      </c>
      <c r="T328" s="69" t="n">
        <v>861.4152339</v>
      </c>
      <c r="U328" s="69" t="n">
        <v>17.3939931055713</v>
      </c>
      <c r="V328" s="69" t="n">
        <v>4.62964237029644</v>
      </c>
      <c r="W328" s="69" t="n">
        <v>16.7515114651766</v>
      </c>
      <c r="X328" s="69" t="n">
        <v>1584.3876265</v>
      </c>
      <c r="Y328" s="69" t="n">
        <v>12.5932395188672</v>
      </c>
      <c r="Z328" s="69" t="n">
        <v>8.51522912290327</v>
      </c>
      <c r="AA328" s="69" t="n">
        <v>12.4814018588393</v>
      </c>
    </row>
    <row r="329">
      <c r="A329" s="69" t="s">
        <v>225</v>
      </c>
      <c r="B329" s="69" t="s">
        <v>226</v>
      </c>
      <c r="C329" s="69" t="s">
        <v>16</v>
      </c>
      <c r="D329" s="69" t="n">
        <v>141.7662383</v>
      </c>
      <c r="E329" s="69" t="n">
        <v>58.0852398666762</v>
      </c>
      <c r="F329" s="69" t="n">
        <v>1.77619593965802</v>
      </c>
      <c r="G329" s="69" t="n">
        <v>58.2279327776337</v>
      </c>
      <c r="H329" s="69" t="n">
        <v>1632.8295306</v>
      </c>
      <c r="I329" s="69" t="n">
        <v>16.6521840574473</v>
      </c>
      <c r="J329" s="69" t="n">
        <v>20.45779881856</v>
      </c>
      <c r="K329" s="69" t="n">
        <v>15.372951610978</v>
      </c>
      <c r="L329" s="69" t="n">
        <v>5220.8938426</v>
      </c>
      <c r="M329" s="69" t="n">
        <v>9.01152049510246</v>
      </c>
      <c r="N329" s="69" t="n">
        <v>65.4128271710774</v>
      </c>
      <c r="O329" s="69" t="n">
        <v>4.98906813312482</v>
      </c>
      <c r="P329" s="69" t="n">
        <v>492.0853513</v>
      </c>
      <c r="Q329" s="69" t="n">
        <v>28.6249201585796</v>
      </c>
      <c r="R329" s="69" t="n">
        <v>6.16536076166909</v>
      </c>
      <c r="S329" s="69" t="n">
        <v>26.3266627444681</v>
      </c>
      <c r="T329" s="69" t="n">
        <v>63.2835869</v>
      </c>
      <c r="U329" s="69" t="n">
        <v>73.4366667826638</v>
      </c>
      <c r="V329" s="69" t="n">
        <v>0.792883068963927</v>
      </c>
      <c r="W329" s="69" t="n">
        <v>72.0338811686324</v>
      </c>
      <c r="X329" s="69" t="n">
        <v>430.5941231</v>
      </c>
      <c r="Y329" s="69" t="n">
        <v>35.7152336323731</v>
      </c>
      <c r="Z329" s="69" t="n">
        <v>5.39493424007164</v>
      </c>
      <c r="AA329" s="69" t="n">
        <v>34.2162753856378</v>
      </c>
    </row>
    <row r="330">
      <c r="A330" s="69" t="s">
        <v>225</v>
      </c>
      <c r="B330" s="69" t="s">
        <v>226</v>
      </c>
      <c r="C330" s="69" t="s">
        <v>17</v>
      </c>
      <c r="D330" s="69" t="n">
        <v>691.8076687</v>
      </c>
      <c r="E330" s="69" t="n">
        <v>27.1539179092801</v>
      </c>
      <c r="F330" s="69" t="n">
        <v>1.86119008468877</v>
      </c>
      <c r="G330" s="69" t="n">
        <v>26.8884346080602</v>
      </c>
      <c r="H330" s="69" t="n">
        <v>10415.2116955</v>
      </c>
      <c r="I330" s="69" t="n">
        <v>6.31156758677581</v>
      </c>
      <c r="J330" s="69" t="n">
        <v>28.0203438247881</v>
      </c>
      <c r="K330" s="69" t="n">
        <v>6.03771961593092</v>
      </c>
      <c r="L330" s="69" t="n">
        <v>20945.4837465</v>
      </c>
      <c r="M330" s="69" t="n">
        <v>4.26427846134614</v>
      </c>
      <c r="N330" s="69" t="n">
        <v>56.3502378359739</v>
      </c>
      <c r="O330" s="69" t="n">
        <v>3.58115502824576</v>
      </c>
      <c r="P330" s="69" t="n">
        <v>3045.5661301</v>
      </c>
      <c r="Q330" s="69" t="n">
        <v>13.2417332676796</v>
      </c>
      <c r="R330" s="69" t="n">
        <v>8.19357422599509</v>
      </c>
      <c r="S330" s="69" t="n">
        <v>12.9665587228676</v>
      </c>
      <c r="T330" s="69" t="n">
        <v>904.1240784</v>
      </c>
      <c r="U330" s="69" t="n">
        <v>25.0161772120371</v>
      </c>
      <c r="V330" s="69" t="n">
        <v>2.43239103320228</v>
      </c>
      <c r="W330" s="69" t="n">
        <v>24.4076055474134</v>
      </c>
      <c r="X330" s="69" t="n">
        <v>1167.9847508</v>
      </c>
      <c r="Y330" s="69" t="n">
        <v>20.408194254237</v>
      </c>
      <c r="Z330" s="69" t="n">
        <v>3.14226299535185</v>
      </c>
      <c r="AA330" s="69" t="n">
        <v>20.1223185761437</v>
      </c>
    </row>
    <row r="331">
      <c r="A331" s="69" t="s">
        <v>227</v>
      </c>
      <c r="B331" s="69" t="s">
        <v>228</v>
      </c>
      <c r="C331" s="69" t="s">
        <v>16</v>
      </c>
      <c r="D331" s="69"/>
      <c r="E331" s="69"/>
      <c r="F331" s="69"/>
      <c r="G331" s="69"/>
      <c r="H331" s="69" t="n">
        <v>53.2583325</v>
      </c>
      <c r="I331" s="69" t="n">
        <v>57.4250755281539</v>
      </c>
      <c r="J331" s="69" t="n">
        <v>12.8900079755053</v>
      </c>
      <c r="K331" s="69" t="n">
        <v>50.8438341896133</v>
      </c>
      <c r="L331" s="69" t="n">
        <v>247.3174279</v>
      </c>
      <c r="M331" s="69" t="n">
        <v>24.1488516413563</v>
      </c>
      <c r="N331" s="69" t="n">
        <v>59.8577437270019</v>
      </c>
      <c r="O331" s="69" t="n">
        <v>13.6774941894292</v>
      </c>
      <c r="P331" s="69" t="n">
        <v>51.9401671</v>
      </c>
      <c r="Q331" s="69" t="n">
        <v>49.3753135885063</v>
      </c>
      <c r="R331" s="69" t="n">
        <v>12.5709750332134</v>
      </c>
      <c r="S331" s="69" t="n">
        <v>48.8218227156281</v>
      </c>
      <c r="T331" s="69" t="n">
        <v>15.9494176</v>
      </c>
      <c r="U331" s="69" t="n">
        <v>100</v>
      </c>
      <c r="V331" s="69" t="n">
        <v>3.86020572590523</v>
      </c>
      <c r="W331" s="69" t="n">
        <v>99.5172660627935</v>
      </c>
      <c r="X331" s="69" t="n">
        <v>44.7099811</v>
      </c>
      <c r="Y331" s="69" t="n">
        <v>58.2758629245722</v>
      </c>
      <c r="Z331" s="69" t="n">
        <v>10.8210675383742</v>
      </c>
      <c r="AA331" s="69" t="n">
        <v>53.5167665602516</v>
      </c>
    </row>
    <row r="332">
      <c r="A332" s="69" t="s">
        <v>227</v>
      </c>
      <c r="B332" s="69" t="s">
        <v>228</v>
      </c>
      <c r="C332" s="69" t="s">
        <v>17</v>
      </c>
      <c r="D332" s="69" t="n">
        <v>99.3075824</v>
      </c>
      <c r="E332" s="69" t="n">
        <v>36.6828980903981</v>
      </c>
      <c r="F332" s="69" t="n">
        <v>1.11956181625871</v>
      </c>
      <c r="G332" s="69" t="n">
        <v>36.9850857548562</v>
      </c>
      <c r="H332" s="69" t="n">
        <v>1266.7727033</v>
      </c>
      <c r="I332" s="69" t="n">
        <v>12.0901230014872</v>
      </c>
      <c r="J332" s="69" t="n">
        <v>14.281188950719</v>
      </c>
      <c r="K332" s="69" t="n">
        <v>11.9784187293454</v>
      </c>
      <c r="L332" s="69" t="n">
        <v>4503.6503138</v>
      </c>
      <c r="M332" s="69" t="n">
        <v>4.65908182556192</v>
      </c>
      <c r="N332" s="69" t="n">
        <v>50.7727084202185</v>
      </c>
      <c r="O332" s="69" t="n">
        <v>4.7447533257024</v>
      </c>
      <c r="P332" s="69" t="n">
        <v>1459.986918</v>
      </c>
      <c r="Q332" s="69" t="n">
        <v>9.76898905386462</v>
      </c>
      <c r="R332" s="69" t="n">
        <v>16.4594240049693</v>
      </c>
      <c r="S332" s="69" t="n">
        <v>9.55628303026729</v>
      </c>
      <c r="T332" s="69" t="n">
        <v>188.6289782</v>
      </c>
      <c r="U332" s="69" t="n">
        <v>30.2227996425696</v>
      </c>
      <c r="V332" s="69" t="n">
        <v>2.12654256934782</v>
      </c>
      <c r="W332" s="69" t="n">
        <v>30.2597114272277</v>
      </c>
      <c r="X332" s="69" t="n">
        <v>1351.8722772</v>
      </c>
      <c r="Y332" s="69" t="n">
        <v>13.7899304511486</v>
      </c>
      <c r="Z332" s="69" t="n">
        <v>15.2405742384866</v>
      </c>
      <c r="AA332" s="69" t="n">
        <v>13.3580204100325</v>
      </c>
    </row>
    <row r="333">
      <c r="A333" s="69" t="s">
        <v>229</v>
      </c>
      <c r="B333" s="69" t="s">
        <v>230</v>
      </c>
      <c r="C333" s="69" t="s">
        <v>16</v>
      </c>
      <c r="D333" s="69" t="n">
        <v>227.994818</v>
      </c>
      <c r="E333" s="69" t="n">
        <v>57.3500943012076</v>
      </c>
      <c r="F333" s="69" t="n">
        <v>2.42080673070567</v>
      </c>
      <c r="G333" s="69" t="n">
        <v>56.2318332499718</v>
      </c>
      <c r="H333" s="69" t="n">
        <v>1996.6966684</v>
      </c>
      <c r="I333" s="69" t="n">
        <v>21.2290905403764</v>
      </c>
      <c r="J333" s="69" t="n">
        <v>21.200555242621</v>
      </c>
      <c r="K333" s="69" t="n">
        <v>16.9917751601318</v>
      </c>
      <c r="L333" s="69" t="n">
        <v>5926.1439253</v>
      </c>
      <c r="M333" s="69" t="n">
        <v>14.3365354389468</v>
      </c>
      <c r="N333" s="69" t="n">
        <v>62.922698100519</v>
      </c>
      <c r="O333" s="69" t="n">
        <v>7.8126530436313</v>
      </c>
      <c r="P333" s="69" t="n">
        <v>836.8909361</v>
      </c>
      <c r="Q333" s="69" t="n">
        <v>29.5545955687691</v>
      </c>
      <c r="R333" s="69" t="n">
        <v>8.88595288590046</v>
      </c>
      <c r="S333" s="69" t="n">
        <v>27.9582635204147</v>
      </c>
      <c r="T333" s="69" t="n">
        <v>71.0695204</v>
      </c>
      <c r="U333" s="69" t="n">
        <v>100</v>
      </c>
      <c r="V333" s="69" t="n">
        <v>0.754602998618785</v>
      </c>
      <c r="W333" s="69" t="n">
        <v>100.473671756686</v>
      </c>
      <c r="X333" s="69" t="n">
        <v>359.3379757</v>
      </c>
      <c r="Y333" s="69" t="n">
        <v>49.8507311425373</v>
      </c>
      <c r="Z333" s="69" t="n">
        <v>3.81538404163515</v>
      </c>
      <c r="AA333" s="69" t="n">
        <v>50.1894802895265</v>
      </c>
    </row>
    <row r="334">
      <c r="A334" s="69" t="s">
        <v>229</v>
      </c>
      <c r="B334" s="69" t="s">
        <v>230</v>
      </c>
      <c r="C334" s="69" t="s">
        <v>17</v>
      </c>
      <c r="D334" s="69" t="n">
        <v>517.9421483</v>
      </c>
      <c r="E334" s="69" t="n">
        <v>33.9212930535654</v>
      </c>
      <c r="F334" s="69" t="n">
        <v>0.967469025218296</v>
      </c>
      <c r="G334" s="69" t="n">
        <v>33.8516949749312</v>
      </c>
      <c r="H334" s="69" t="n">
        <v>14584.8213432</v>
      </c>
      <c r="I334" s="69" t="n">
        <v>6.8697945109574</v>
      </c>
      <c r="J334" s="69" t="n">
        <v>27.2431253841805</v>
      </c>
      <c r="K334" s="69" t="n">
        <v>6.53174508023042</v>
      </c>
      <c r="L334" s="69" t="n">
        <v>26473.837674</v>
      </c>
      <c r="M334" s="69" t="n">
        <v>5.01241232737498</v>
      </c>
      <c r="N334" s="69" t="n">
        <v>49.4507311527328</v>
      </c>
      <c r="O334" s="69" t="n">
        <v>4.12879807951498</v>
      </c>
      <c r="P334" s="69" t="n">
        <v>6727.9970886</v>
      </c>
      <c r="Q334" s="69" t="n">
        <v>11.4398675076313</v>
      </c>
      <c r="R334" s="69" t="n">
        <v>12.5672892355715</v>
      </c>
      <c r="S334" s="69" t="n">
        <v>11.0798558724457</v>
      </c>
      <c r="T334" s="69" t="n">
        <v>1917.5907847</v>
      </c>
      <c r="U334" s="69" t="n">
        <v>22.8855254690162</v>
      </c>
      <c r="V334" s="69" t="n">
        <v>3.58188591782017</v>
      </c>
      <c r="W334" s="69" t="n">
        <v>22.3505341996889</v>
      </c>
      <c r="X334" s="69" t="n">
        <v>3313.5971</v>
      </c>
      <c r="Y334" s="69" t="n">
        <v>17.1437804824864</v>
      </c>
      <c r="Z334" s="69" t="n">
        <v>6.1894992844767</v>
      </c>
      <c r="AA334" s="69" t="n">
        <v>17.0863106364468</v>
      </c>
    </row>
    <row r="335">
      <c r="A335" s="69" t="s">
        <v>231</v>
      </c>
      <c r="B335" s="69" t="s">
        <v>232</v>
      </c>
      <c r="C335" s="69" t="s">
        <v>16</v>
      </c>
      <c r="D335" s="69"/>
      <c r="E335" s="69"/>
      <c r="F335" s="69"/>
      <c r="G335" s="69"/>
      <c r="H335" s="69" t="n">
        <v>1964.734859</v>
      </c>
      <c r="I335" s="69" t="n">
        <v>23.4573724961574</v>
      </c>
      <c r="J335" s="69" t="n">
        <v>22.3220302482674</v>
      </c>
      <c r="K335" s="69" t="n">
        <v>21.1845691311797</v>
      </c>
      <c r="L335" s="69" t="n">
        <v>5435.1065219</v>
      </c>
      <c r="M335" s="69" t="n">
        <v>16.339300566511</v>
      </c>
      <c r="N335" s="69" t="n">
        <v>61.7501194263725</v>
      </c>
      <c r="O335" s="69" t="n">
        <v>9.84171509649151</v>
      </c>
      <c r="P335" s="69" t="n">
        <v>783.2239251</v>
      </c>
      <c r="Q335" s="69" t="n">
        <v>34.6935248338646</v>
      </c>
      <c r="R335" s="69" t="n">
        <v>8.89847709840472</v>
      </c>
      <c r="S335" s="69" t="n">
        <v>32.8723922272353</v>
      </c>
      <c r="T335" s="69" t="n">
        <v>115.2735296</v>
      </c>
      <c r="U335" s="69" t="n">
        <v>99.9999999999998</v>
      </c>
      <c r="V335" s="69" t="n">
        <v>1.30966232047484</v>
      </c>
      <c r="W335" s="69" t="n">
        <v>100.665552959748</v>
      </c>
      <c r="X335" s="69" t="n">
        <v>503.4360798</v>
      </c>
      <c r="Y335" s="69" t="n">
        <v>44.4991204965943</v>
      </c>
      <c r="Z335" s="69" t="n">
        <v>5.71971090648052</v>
      </c>
      <c r="AA335" s="69" t="n">
        <v>40.2093817961176</v>
      </c>
    </row>
    <row r="336">
      <c r="A336" s="69" t="s">
        <v>231</v>
      </c>
      <c r="B336" s="69" t="s">
        <v>232</v>
      </c>
      <c r="C336" s="69" t="s">
        <v>17</v>
      </c>
      <c r="D336" s="69" t="n">
        <v>1040.4323243</v>
      </c>
      <c r="E336" s="69" t="n">
        <v>29.1784585343159</v>
      </c>
      <c r="F336" s="69" t="n">
        <v>1.48579576380878</v>
      </c>
      <c r="G336" s="69" t="n">
        <v>28.9946040403069</v>
      </c>
      <c r="H336" s="69" t="n">
        <v>18183.1138977</v>
      </c>
      <c r="I336" s="69" t="n">
        <v>5.72486335497201</v>
      </c>
      <c r="J336" s="69" t="n">
        <v>25.9665073557108</v>
      </c>
      <c r="K336" s="69" t="n">
        <v>5.92941974331695</v>
      </c>
      <c r="L336" s="69" t="n">
        <v>34246.9509653</v>
      </c>
      <c r="M336" s="69" t="n">
        <v>4.54690482676675</v>
      </c>
      <c r="N336" s="69" t="n">
        <v>48.9065684323527</v>
      </c>
      <c r="O336" s="69" t="n">
        <v>3.75660677074541</v>
      </c>
      <c r="P336" s="69" t="n">
        <v>9951.7198559</v>
      </c>
      <c r="Q336" s="69" t="n">
        <v>10.5893830451854</v>
      </c>
      <c r="R336" s="69" t="n">
        <v>14.2116145944005</v>
      </c>
      <c r="S336" s="69" t="n">
        <v>10.2286098346551</v>
      </c>
      <c r="T336" s="69" t="n">
        <v>1449.5421704</v>
      </c>
      <c r="U336" s="69" t="n">
        <v>29.0313700751198</v>
      </c>
      <c r="V336" s="69" t="n">
        <v>2.07002758943646</v>
      </c>
      <c r="W336" s="69" t="n">
        <v>29.0028945699748</v>
      </c>
      <c r="X336" s="69" t="n">
        <v>5153.4992804</v>
      </c>
      <c r="Y336" s="69" t="n">
        <v>14.3722511260139</v>
      </c>
      <c r="Z336" s="69" t="n">
        <v>7.35948626429072</v>
      </c>
      <c r="AA336" s="69" t="n">
        <v>14.2805444565089</v>
      </c>
    </row>
    <row r="337">
      <c r="A337" s="69" t="s">
        <v>233</v>
      </c>
      <c r="B337" s="69" t="s">
        <v>234</v>
      </c>
      <c r="C337" s="69" t="s">
        <v>16</v>
      </c>
      <c r="D337" s="69" t="n">
        <v>179.4399641</v>
      </c>
      <c r="E337" s="69" t="n">
        <v>58.5941786887511</v>
      </c>
      <c r="F337" s="69" t="n">
        <v>3.17253039284411</v>
      </c>
      <c r="G337" s="69" t="n">
        <v>59.6022730155879</v>
      </c>
      <c r="H337" s="69" t="n">
        <v>867.262879</v>
      </c>
      <c r="I337" s="69" t="n">
        <v>30.9110348080531</v>
      </c>
      <c r="J337" s="69" t="n">
        <v>15.3333615285369</v>
      </c>
      <c r="K337" s="69" t="n">
        <v>20.9621791997528</v>
      </c>
      <c r="L337" s="69" t="n">
        <v>3566.8121502</v>
      </c>
      <c r="M337" s="69" t="n">
        <v>21.5955589438172</v>
      </c>
      <c r="N337" s="69" t="n">
        <v>63.0618714667651</v>
      </c>
      <c r="O337" s="69" t="n">
        <v>7.3515271505002</v>
      </c>
      <c r="P337" s="69" t="n">
        <v>626.6728168</v>
      </c>
      <c r="Q337" s="69" t="n">
        <v>30.034444294584</v>
      </c>
      <c r="R337" s="69" t="n">
        <v>11.0796865549932</v>
      </c>
      <c r="S337" s="69" t="n">
        <v>34.0997436799681</v>
      </c>
      <c r="T337" s="69" t="n">
        <v>116.919132</v>
      </c>
      <c r="U337" s="69" t="n">
        <v>72.5720812876679</v>
      </c>
      <c r="V337" s="69" t="n">
        <v>2.06715099189519</v>
      </c>
      <c r="W337" s="69" t="n">
        <v>72.3415185268551</v>
      </c>
      <c r="X337" s="69" t="n">
        <v>298.9449118</v>
      </c>
      <c r="Y337" s="69" t="n">
        <v>60.7057566165428</v>
      </c>
      <c r="Z337" s="69" t="n">
        <v>5.2853990649656</v>
      </c>
      <c r="AA337" s="69" t="n">
        <v>53.2656739787486</v>
      </c>
    </row>
    <row r="338">
      <c r="A338" s="69" t="s">
        <v>233</v>
      </c>
      <c r="B338" s="69" t="s">
        <v>234</v>
      </c>
      <c r="C338" s="69" t="s">
        <v>17</v>
      </c>
      <c r="D338" s="69" t="n">
        <v>355.9934608</v>
      </c>
      <c r="E338" s="69" t="n">
        <v>39.7463509252296</v>
      </c>
      <c r="F338" s="69" t="n">
        <v>0.887691898796899</v>
      </c>
      <c r="G338" s="69" t="n">
        <v>39.6475680647136</v>
      </c>
      <c r="H338" s="69" t="n">
        <v>8635.8710634</v>
      </c>
      <c r="I338" s="69" t="n">
        <v>9.0131187680738</v>
      </c>
      <c r="J338" s="69" t="n">
        <v>21.5340831396382</v>
      </c>
      <c r="K338" s="69" t="n">
        <v>8.75896651898404</v>
      </c>
      <c r="L338" s="69" t="n">
        <v>22314.1549907</v>
      </c>
      <c r="M338" s="69" t="n">
        <v>4.59035862967608</v>
      </c>
      <c r="N338" s="69" t="n">
        <v>55.6417372645817</v>
      </c>
      <c r="O338" s="69" t="n">
        <v>3.51140937778833</v>
      </c>
      <c r="P338" s="69" t="n">
        <v>5701.0517911</v>
      </c>
      <c r="Q338" s="69" t="n">
        <v>9.9574631808838</v>
      </c>
      <c r="R338" s="69" t="n">
        <v>14.2159282314014</v>
      </c>
      <c r="S338" s="69" t="n">
        <v>9.86272590964325</v>
      </c>
      <c r="T338" s="69" t="n">
        <v>842.3884183</v>
      </c>
      <c r="U338" s="69" t="n">
        <v>26.3111111142823</v>
      </c>
      <c r="V338" s="69" t="n">
        <v>2.10054806311555</v>
      </c>
      <c r="W338" s="69" t="n">
        <v>25.8065555764891</v>
      </c>
      <c r="X338" s="69" t="n">
        <v>2253.8082319</v>
      </c>
      <c r="Y338" s="69" t="n">
        <v>18.1156954064511</v>
      </c>
      <c r="Z338" s="69" t="n">
        <v>5.62001140246617</v>
      </c>
      <c r="AA338" s="69" t="n">
        <v>18.0855246936202</v>
      </c>
    </row>
    <row r="339">
      <c r="A339" s="69" t="s">
        <v>235</v>
      </c>
      <c r="B339" s="69" t="s">
        <v>236</v>
      </c>
      <c r="C339" s="69" t="s">
        <v>16</v>
      </c>
      <c r="D339" s="69"/>
      <c r="E339" s="69"/>
      <c r="F339" s="69"/>
      <c r="G339" s="69"/>
      <c r="H339" s="69" t="n">
        <v>482.3242033</v>
      </c>
      <c r="I339" s="69" t="n">
        <v>41.162154868833</v>
      </c>
      <c r="J339" s="69" t="n">
        <v>18.9684943409687</v>
      </c>
      <c r="K339" s="69" t="n">
        <v>23.9959622932132</v>
      </c>
      <c r="L339" s="69" t="n">
        <v>1367.4315698</v>
      </c>
      <c r="M339" s="69" t="n">
        <v>28.8502547772077</v>
      </c>
      <c r="N339" s="69" t="n">
        <v>53.7773510347356</v>
      </c>
      <c r="O339" s="69" t="n">
        <v>12.0200733783841</v>
      </c>
      <c r="P339" s="69" t="n">
        <v>297.143561</v>
      </c>
      <c r="Q339" s="69" t="n">
        <v>40.3563736995799</v>
      </c>
      <c r="R339" s="69" t="n">
        <v>11.6858451570966</v>
      </c>
      <c r="S339" s="69" t="n">
        <v>39.8399897857575</v>
      </c>
      <c r="T339" s="69" t="n">
        <v>191.8033633</v>
      </c>
      <c r="U339" s="69" t="n">
        <v>49.1210095503462</v>
      </c>
      <c r="V339" s="69" t="n">
        <v>7.54310272311151</v>
      </c>
      <c r="W339" s="69" t="n">
        <v>51.1884158472054</v>
      </c>
      <c r="X339" s="69" t="n">
        <v>204.0621348</v>
      </c>
      <c r="Y339" s="69" t="n">
        <v>49.4895763550812</v>
      </c>
      <c r="Z339" s="69" t="n">
        <v>8.02520674408752</v>
      </c>
      <c r="AA339" s="69" t="n">
        <v>52.1621366889883</v>
      </c>
    </row>
    <row r="340">
      <c r="A340" s="69" t="s">
        <v>235</v>
      </c>
      <c r="B340" s="69" t="s">
        <v>236</v>
      </c>
      <c r="C340" s="69" t="s">
        <v>17</v>
      </c>
      <c r="D340" s="69" t="n">
        <v>160.2767274</v>
      </c>
      <c r="E340" s="69" t="n">
        <v>49.2045711890307</v>
      </c>
      <c r="F340" s="69" t="n">
        <v>0.499028143382316</v>
      </c>
      <c r="G340" s="69" t="n">
        <v>49.3607776783177</v>
      </c>
      <c r="H340" s="69" t="n">
        <v>6114.3997773</v>
      </c>
      <c r="I340" s="69" t="n">
        <v>8.78438379282672</v>
      </c>
      <c r="J340" s="69" t="n">
        <v>19.0374336827348</v>
      </c>
      <c r="K340" s="69" t="n">
        <v>8.00127937831333</v>
      </c>
      <c r="L340" s="69" t="n">
        <v>16284.7066678</v>
      </c>
      <c r="M340" s="69" t="n">
        <v>4.50350822528612</v>
      </c>
      <c r="N340" s="69" t="n">
        <v>50.7030999808014</v>
      </c>
      <c r="O340" s="69" t="n">
        <v>4.17763836528221</v>
      </c>
      <c r="P340" s="69" t="n">
        <v>6225.8452824</v>
      </c>
      <c r="Q340" s="69" t="n">
        <v>7.8853971937944</v>
      </c>
      <c r="R340" s="69" t="n">
        <v>19.3844238191104</v>
      </c>
      <c r="S340" s="69" t="n">
        <v>7.81688667124326</v>
      </c>
      <c r="T340" s="69" t="n">
        <v>1368.8905351</v>
      </c>
      <c r="U340" s="69" t="n">
        <v>18.8527952572947</v>
      </c>
      <c r="V340" s="69" t="n">
        <v>4.26209664563302</v>
      </c>
      <c r="W340" s="69" t="n">
        <v>18.5299555529505</v>
      </c>
      <c r="X340" s="69" t="n">
        <v>1963.6542309</v>
      </c>
      <c r="Y340" s="69" t="n">
        <v>14.4230248676734</v>
      </c>
      <c r="Z340" s="69" t="n">
        <v>6.113917728338</v>
      </c>
      <c r="AA340" s="69" t="n">
        <v>14.2841835521156</v>
      </c>
    </row>
    <row r="341">
      <c r="A341" s="69" t="s">
        <v>237</v>
      </c>
      <c r="B341" s="69" t="s">
        <v>238</v>
      </c>
      <c r="C341" s="69" t="s">
        <v>16</v>
      </c>
      <c r="D341" s="69" t="n">
        <v>50.9056196</v>
      </c>
      <c r="E341" s="69" t="n">
        <v>37.9796053232327</v>
      </c>
      <c r="F341" s="69" t="n">
        <v>2.83163990593508</v>
      </c>
      <c r="G341" s="69" t="n">
        <v>35.2702265057612</v>
      </c>
      <c r="H341" s="69" t="n">
        <v>339.7480028</v>
      </c>
      <c r="I341" s="69" t="n">
        <v>18.2358600172383</v>
      </c>
      <c r="J341" s="69" t="n">
        <v>18.8985815367666</v>
      </c>
      <c r="K341" s="69" t="n">
        <v>14.6861637269295</v>
      </c>
      <c r="L341" s="69" t="n">
        <v>1039.448801</v>
      </c>
      <c r="M341" s="69" t="n">
        <v>10.2145896763001</v>
      </c>
      <c r="N341" s="69" t="n">
        <v>57.8196420791226</v>
      </c>
      <c r="O341" s="69" t="n">
        <v>5.97968567802001</v>
      </c>
      <c r="P341" s="69" t="n">
        <v>211.1183198</v>
      </c>
      <c r="Q341" s="69" t="n">
        <v>18.3784680777603</v>
      </c>
      <c r="R341" s="69" t="n">
        <v>11.7435179832217</v>
      </c>
      <c r="S341" s="69" t="n">
        <v>15.7181300436042</v>
      </c>
      <c r="T341" s="69" t="n">
        <v>59.1315674</v>
      </c>
      <c r="U341" s="69" t="n">
        <v>40.8632440378025</v>
      </c>
      <c r="V341" s="69" t="n">
        <v>3.28921064640828</v>
      </c>
      <c r="W341" s="69" t="n">
        <v>41.1076792483069</v>
      </c>
      <c r="X341" s="69" t="n">
        <v>97.3910922</v>
      </c>
      <c r="Y341" s="69" t="n">
        <v>34.4050694261769</v>
      </c>
      <c r="Z341" s="69" t="n">
        <v>5.41740784854571</v>
      </c>
      <c r="AA341" s="69" t="n">
        <v>34.6697825337977</v>
      </c>
    </row>
    <row r="342">
      <c r="A342" s="69" t="s">
        <v>237</v>
      </c>
      <c r="B342" s="69" t="s">
        <v>238</v>
      </c>
      <c r="C342" s="69" t="s">
        <v>17</v>
      </c>
      <c r="D342" s="69" t="n">
        <v>77.0353536</v>
      </c>
      <c r="E342" s="69" t="n">
        <v>28.1282596656684</v>
      </c>
      <c r="F342" s="69" t="n">
        <v>1.95088234274812</v>
      </c>
      <c r="G342" s="69" t="n">
        <v>27.6940585989576</v>
      </c>
      <c r="H342" s="69" t="n">
        <v>979.7296682</v>
      </c>
      <c r="I342" s="69" t="n">
        <v>8.52780333728943</v>
      </c>
      <c r="J342" s="69" t="n">
        <v>24.8111707292515</v>
      </c>
      <c r="K342" s="69" t="n">
        <v>7.56033469455512</v>
      </c>
      <c r="L342" s="69" t="n">
        <v>1925.7167176</v>
      </c>
      <c r="M342" s="69" t="n">
        <v>6.52329089831035</v>
      </c>
      <c r="N342" s="69" t="n">
        <v>48.7678262763334</v>
      </c>
      <c r="O342" s="69" t="n">
        <v>4.57254106683559</v>
      </c>
      <c r="P342" s="69" t="n">
        <v>454.3196875</v>
      </c>
      <c r="Q342" s="69" t="n">
        <v>15.9534800966527</v>
      </c>
      <c r="R342" s="69" t="n">
        <v>11.5054220547719</v>
      </c>
      <c r="S342" s="69" t="n">
        <v>14.7725531048336</v>
      </c>
      <c r="T342" s="69" t="n">
        <v>130.2666036</v>
      </c>
      <c r="U342" s="69" t="n">
        <v>22.8450862997901</v>
      </c>
      <c r="V342" s="69" t="n">
        <v>3.29893749995079</v>
      </c>
      <c r="W342" s="69" t="n">
        <v>22.6205174551367</v>
      </c>
      <c r="X342" s="69" t="n">
        <v>381.6761819</v>
      </c>
      <c r="Y342" s="69" t="n">
        <v>16.3977008650405</v>
      </c>
      <c r="Z342" s="69" t="n">
        <v>9.66576109694433</v>
      </c>
      <c r="AA342" s="69" t="n">
        <v>15.5878310900745</v>
      </c>
    </row>
    <row r="343">
      <c r="A343" s="69" t="s">
        <v>239</v>
      </c>
      <c r="B343" s="69" t="s">
        <v>240</v>
      </c>
      <c r="C343" s="69" t="s">
        <v>16</v>
      </c>
      <c r="D343" s="69" t="n">
        <v>15.0030544</v>
      </c>
      <c r="E343" s="69" t="n">
        <v>71.8659015271848</v>
      </c>
      <c r="F343" s="69" t="n">
        <v>3.74219070792643</v>
      </c>
      <c r="G343" s="69" t="n">
        <v>72.168300444923</v>
      </c>
      <c r="H343" s="69" t="n">
        <v>86.8509462</v>
      </c>
      <c r="I343" s="69" t="n">
        <v>33.4601455954611</v>
      </c>
      <c r="J343" s="69" t="n">
        <v>21.6631090695944</v>
      </c>
      <c r="K343" s="69" t="n">
        <v>27.5867422823691</v>
      </c>
      <c r="L343" s="69" t="n">
        <v>209.4680992</v>
      </c>
      <c r="M343" s="69" t="n">
        <v>26.5821037296104</v>
      </c>
      <c r="N343" s="69" t="n">
        <v>52.2473326786879</v>
      </c>
      <c r="O343" s="69" t="n">
        <v>16.4269336217736</v>
      </c>
      <c r="P343" s="69" t="n">
        <v>46.5511309</v>
      </c>
      <c r="Q343" s="69" t="n">
        <v>40.3505420540648</v>
      </c>
      <c r="R343" s="69" t="n">
        <v>11.611182953349</v>
      </c>
      <c r="S343" s="69" t="n">
        <v>38.2200622289562</v>
      </c>
      <c r="T343" s="69" t="n">
        <v>20.9724752</v>
      </c>
      <c r="U343" s="69" t="n">
        <v>57.5149309749684</v>
      </c>
      <c r="V343" s="69" t="n">
        <v>5.23113492247669</v>
      </c>
      <c r="W343" s="69" t="n">
        <v>54.9299115966173</v>
      </c>
      <c r="X343" s="69" t="n">
        <v>22.0706442</v>
      </c>
      <c r="Y343" s="69" t="n">
        <v>51.2735658269947</v>
      </c>
      <c r="Z343" s="69" t="n">
        <v>5.50504966796564</v>
      </c>
      <c r="AA343" s="69" t="n">
        <v>50.7631606251324</v>
      </c>
    </row>
    <row r="344">
      <c r="A344" s="69" t="s">
        <v>239</v>
      </c>
      <c r="B344" s="69" t="s">
        <v>240</v>
      </c>
      <c r="C344" s="69" t="s">
        <v>17</v>
      </c>
      <c r="D344" s="69" t="n">
        <v>29.3526457</v>
      </c>
      <c r="E344" s="69" t="n">
        <v>49.5728019731163</v>
      </c>
      <c r="F344" s="69" t="n">
        <v>0.653026891958746</v>
      </c>
      <c r="G344" s="69" t="n">
        <v>49.3628220472831</v>
      </c>
      <c r="H344" s="69" t="n">
        <v>300.7773966</v>
      </c>
      <c r="I344" s="69" t="n">
        <v>16.6612734853133</v>
      </c>
      <c r="J344" s="69" t="n">
        <v>6.6915851634165</v>
      </c>
      <c r="K344" s="69" t="n">
        <v>16.5863206831542</v>
      </c>
      <c r="L344" s="69" t="n">
        <v>1394.8480602</v>
      </c>
      <c r="M344" s="69" t="n">
        <v>11.1639669870871</v>
      </c>
      <c r="N344" s="69" t="n">
        <v>31.03206786934</v>
      </c>
      <c r="O344" s="69" t="n">
        <v>10.2664251833004</v>
      </c>
      <c r="P344" s="69" t="n">
        <v>339.7311335</v>
      </c>
      <c r="Q344" s="69" t="n">
        <v>14.5510874400138</v>
      </c>
      <c r="R344" s="69" t="n">
        <v>7.55821360972332</v>
      </c>
      <c r="S344" s="69" t="n">
        <v>14.2903254042145</v>
      </c>
      <c r="T344" s="69" t="n">
        <v>203.6582331</v>
      </c>
      <c r="U344" s="69" t="n">
        <v>16.3760374339193</v>
      </c>
      <c r="V344" s="69" t="n">
        <v>4.53091364718455</v>
      </c>
      <c r="W344" s="69" t="n">
        <v>16.053232004526</v>
      </c>
      <c r="X344" s="69" t="n">
        <v>2226.4927061</v>
      </c>
      <c r="Y344" s="69" t="n">
        <v>7.56668337109455</v>
      </c>
      <c r="Z344" s="69" t="n">
        <v>49.5341928183769</v>
      </c>
      <c r="AA344" s="69" t="n">
        <v>7.77658900680515</v>
      </c>
    </row>
    <row r="345">
      <c r="A345" s="69" t="s">
        <v>241</v>
      </c>
      <c r="B345" s="69" t="s">
        <v>242</v>
      </c>
      <c r="C345" s="69" t="s">
        <v>16</v>
      </c>
      <c r="D345" s="69" t="n">
        <v>16.0653465</v>
      </c>
      <c r="E345" s="69" t="n">
        <v>100</v>
      </c>
      <c r="F345" s="69" t="n">
        <v>2.46215764327571</v>
      </c>
      <c r="G345" s="69" t="n">
        <v>96.2106702293465</v>
      </c>
      <c r="H345" s="69" t="n">
        <v>67.2004944</v>
      </c>
      <c r="I345" s="69" t="n">
        <v>43.9440954340915</v>
      </c>
      <c r="J345" s="69" t="n">
        <v>10.2990751502849</v>
      </c>
      <c r="K345" s="69" t="n">
        <v>38.028730828233</v>
      </c>
      <c r="L345" s="69" t="n">
        <v>322.3685188</v>
      </c>
      <c r="M345" s="69" t="n">
        <v>16.3844524026461</v>
      </c>
      <c r="N345" s="69" t="n">
        <v>49.4058508177765</v>
      </c>
      <c r="O345" s="69" t="n">
        <v>11.1058876068055</v>
      </c>
      <c r="P345" s="69" t="n">
        <v>116.2247766</v>
      </c>
      <c r="Q345" s="69" t="n">
        <v>30.0383413998633</v>
      </c>
      <c r="R345" s="69" t="n">
        <v>17.8124836612582</v>
      </c>
      <c r="S345" s="69" t="n">
        <v>27.6018869608709</v>
      </c>
      <c r="T345" s="69" t="n">
        <v>30.5288828</v>
      </c>
      <c r="U345" s="69" t="n">
        <v>84.0992796921272</v>
      </c>
      <c r="V345" s="69" t="n">
        <v>4.67882358632528</v>
      </c>
      <c r="W345" s="69" t="n">
        <v>80.7822931434983</v>
      </c>
      <c r="X345" s="69" t="n">
        <v>100.1025533</v>
      </c>
      <c r="Y345" s="69" t="n">
        <v>30.1496978274037</v>
      </c>
      <c r="Z345" s="69" t="n">
        <v>15.3416091410794</v>
      </c>
      <c r="AA345" s="69" t="n">
        <v>28.8885913692632</v>
      </c>
    </row>
    <row r="346">
      <c r="A346" s="69" t="s">
        <v>241</v>
      </c>
      <c r="B346" s="69" t="s">
        <v>242</v>
      </c>
      <c r="C346" s="69" t="s">
        <v>17</v>
      </c>
      <c r="D346" s="69" t="n">
        <v>56.1694274</v>
      </c>
      <c r="E346" s="69" t="n">
        <v>36.1225025299525</v>
      </c>
      <c r="F346" s="69" t="n">
        <v>0.808111267796156</v>
      </c>
      <c r="G346" s="69" t="n">
        <v>36.7142851698401</v>
      </c>
      <c r="H346" s="69" t="n">
        <v>933.636468</v>
      </c>
      <c r="I346" s="69" t="n">
        <v>10.8052649081948</v>
      </c>
      <c r="J346" s="69" t="n">
        <v>13.4322563846575</v>
      </c>
      <c r="K346" s="69" t="n">
        <v>10.9072637351516</v>
      </c>
      <c r="L346" s="69" t="n">
        <v>2092.1506595</v>
      </c>
      <c r="M346" s="69" t="n">
        <v>7.20249617970181</v>
      </c>
      <c r="N346" s="69" t="n">
        <v>30.0998354465887</v>
      </c>
      <c r="O346" s="69" t="n">
        <v>7.03926320672802</v>
      </c>
      <c r="P346" s="69" t="n">
        <v>675.6802861</v>
      </c>
      <c r="Q346" s="69" t="n">
        <v>11.5213643519959</v>
      </c>
      <c r="R346" s="69" t="n">
        <v>9.72103291594424</v>
      </c>
      <c r="S346" s="69" t="n">
        <v>10.9428129112539</v>
      </c>
      <c r="T346" s="69" t="n">
        <v>670.5922186</v>
      </c>
      <c r="U346" s="69" t="n">
        <v>14.0347682200161</v>
      </c>
      <c r="V346" s="69" t="n">
        <v>9.64783073339791</v>
      </c>
      <c r="W346" s="69" t="n">
        <v>13.7309111397414</v>
      </c>
      <c r="X346" s="69" t="n">
        <v>2522.475582</v>
      </c>
      <c r="Y346" s="69" t="n">
        <v>8.1659637882828</v>
      </c>
      <c r="Z346" s="69" t="n">
        <v>36.2909332516155</v>
      </c>
      <c r="AA346" s="69" t="n">
        <v>7.74743069397169</v>
      </c>
    </row>
    <row r="347">
      <c r="A347" s="69" t="s">
        <v>243</v>
      </c>
      <c r="B347" s="69" t="s">
        <v>244</v>
      </c>
      <c r="C347" s="69" t="s">
        <v>16</v>
      </c>
      <c r="D347" s="69" t="n">
        <v>4.4713083</v>
      </c>
      <c r="E347" s="69" t="n">
        <v>100</v>
      </c>
      <c r="F347" s="69" t="n">
        <v>0.39853786143331</v>
      </c>
      <c r="G347" s="69" t="n">
        <v>97.7692573006949</v>
      </c>
      <c r="H347" s="69" t="n">
        <v>200.1664497</v>
      </c>
      <c r="I347" s="69" t="n">
        <v>20.996784164696</v>
      </c>
      <c r="J347" s="69" t="n">
        <v>17.8412901642538</v>
      </c>
      <c r="K347" s="69" t="n">
        <v>17.1072833752498</v>
      </c>
      <c r="L347" s="69" t="n">
        <v>675.5031674</v>
      </c>
      <c r="M347" s="69" t="n">
        <v>13.4257247546921</v>
      </c>
      <c r="N347" s="69" t="n">
        <v>60.2091311232159</v>
      </c>
      <c r="O347" s="69" t="n">
        <v>6.81698259836699</v>
      </c>
      <c r="P347" s="69" t="n">
        <v>136.2332861</v>
      </c>
      <c r="Q347" s="69" t="n">
        <v>27.29175356964</v>
      </c>
      <c r="R347" s="69" t="n">
        <v>12.1427821244906</v>
      </c>
      <c r="S347" s="69" t="n">
        <v>25.8047585068666</v>
      </c>
      <c r="T347" s="69" t="n">
        <v>30.1115729</v>
      </c>
      <c r="U347" s="69" t="n">
        <v>58.1013569576516</v>
      </c>
      <c r="V347" s="69" t="n">
        <v>2.68391286459921</v>
      </c>
      <c r="W347" s="69" t="n">
        <v>55.8533709226453</v>
      </c>
      <c r="X347" s="69" t="n">
        <v>75.4423265</v>
      </c>
      <c r="Y347" s="69" t="n">
        <v>32.3977660450463</v>
      </c>
      <c r="Z347" s="69" t="n">
        <v>6.72434586200723</v>
      </c>
      <c r="AA347" s="69" t="n">
        <v>31.0556624541549</v>
      </c>
    </row>
    <row r="348">
      <c r="A348" s="69" t="s">
        <v>243</v>
      </c>
      <c r="B348" s="69" t="s">
        <v>244</v>
      </c>
      <c r="C348" s="69" t="s">
        <v>17</v>
      </c>
      <c r="D348" s="69" t="n">
        <v>125.7531272</v>
      </c>
      <c r="E348" s="69" t="n">
        <v>25.0156617496225</v>
      </c>
      <c r="F348" s="69" t="n">
        <v>1.93892749868116</v>
      </c>
      <c r="G348" s="69" t="n">
        <v>25.3322524491476</v>
      </c>
      <c r="H348" s="69" t="n">
        <v>1500.4588682</v>
      </c>
      <c r="I348" s="69" t="n">
        <v>8.73990621408023</v>
      </c>
      <c r="J348" s="69" t="n">
        <v>23.1348597444104</v>
      </c>
      <c r="K348" s="69" t="n">
        <v>9.1122886343276</v>
      </c>
      <c r="L348" s="69" t="n">
        <v>2866.7269297</v>
      </c>
      <c r="M348" s="69" t="n">
        <v>4.76530303400187</v>
      </c>
      <c r="N348" s="69" t="n">
        <v>44.2006954337208</v>
      </c>
      <c r="O348" s="69" t="n">
        <v>4.46520147113977</v>
      </c>
      <c r="P348" s="69" t="n">
        <v>904.7736511</v>
      </c>
      <c r="Q348" s="69" t="n">
        <v>11.5149617805896</v>
      </c>
      <c r="R348" s="69" t="n">
        <v>13.9502734545113</v>
      </c>
      <c r="S348" s="69" t="n">
        <v>10.7926042489729</v>
      </c>
      <c r="T348" s="69" t="n">
        <v>248.4766149</v>
      </c>
      <c r="U348" s="69" t="n">
        <v>18.5625274489775</v>
      </c>
      <c r="V348" s="69" t="n">
        <v>3.8311424306975</v>
      </c>
      <c r="W348" s="69" t="n">
        <v>18.1639310942417</v>
      </c>
      <c r="X348" s="69" t="n">
        <v>839.5162974</v>
      </c>
      <c r="Y348" s="69" t="n">
        <v>12.6180632228889</v>
      </c>
      <c r="Z348" s="69" t="n">
        <v>12.9441014379788</v>
      </c>
      <c r="AA348" s="69" t="n">
        <v>11.8569683390437</v>
      </c>
    </row>
    <row r="349">
      <c r="A349" s="69" t="s">
        <v>245</v>
      </c>
      <c r="B349" s="69" t="s">
        <v>246</v>
      </c>
      <c r="C349" s="69" t="s">
        <v>16</v>
      </c>
      <c r="D349" s="69" t="n">
        <v>94.9242268</v>
      </c>
      <c r="E349" s="69" t="n">
        <v>40.1673035669847</v>
      </c>
      <c r="F349" s="69" t="n">
        <v>2.50535698150284</v>
      </c>
      <c r="G349" s="69" t="n">
        <v>37.1334933742833</v>
      </c>
      <c r="H349" s="69" t="n">
        <v>1135.6198008</v>
      </c>
      <c r="I349" s="69" t="n">
        <v>14.4845383180224</v>
      </c>
      <c r="J349" s="69" t="n">
        <v>29.9726749659144</v>
      </c>
      <c r="K349" s="69" t="n">
        <v>9.62373441802073</v>
      </c>
      <c r="L349" s="69" t="n">
        <v>2242.5839592</v>
      </c>
      <c r="M349" s="69" t="n">
        <v>13.6310404990088</v>
      </c>
      <c r="N349" s="69" t="n">
        <v>59.1890349618101</v>
      </c>
      <c r="O349" s="69" t="n">
        <v>5.25879582940288</v>
      </c>
      <c r="P349" s="69" t="n">
        <v>154.9347075</v>
      </c>
      <c r="Q349" s="69" t="n">
        <v>34.8049758057168</v>
      </c>
      <c r="R349" s="69" t="n">
        <v>4.0892274206254</v>
      </c>
      <c r="S349" s="69" t="n">
        <v>35.0670742451003</v>
      </c>
      <c r="T349" s="69" t="n">
        <v>29.8245504</v>
      </c>
      <c r="U349" s="69" t="n">
        <v>99.9999999999999</v>
      </c>
      <c r="V349" s="69" t="n">
        <v>0.78716622809324</v>
      </c>
      <c r="W349" s="69" t="n">
        <v>100.343895982243</v>
      </c>
      <c r="X349" s="69" t="n">
        <v>130.9631068</v>
      </c>
      <c r="Y349" s="69" t="n">
        <v>36.8286159515834</v>
      </c>
      <c r="Z349" s="69" t="n">
        <v>3.45653944205402</v>
      </c>
      <c r="AA349" s="69" t="n">
        <v>37.0703455740679</v>
      </c>
    </row>
    <row r="350">
      <c r="A350" s="69" t="s">
        <v>245</v>
      </c>
      <c r="B350" s="69" t="s">
        <v>246</v>
      </c>
      <c r="C350" s="69" t="s">
        <v>17</v>
      </c>
      <c r="D350" s="69" t="n">
        <v>545.3054043</v>
      </c>
      <c r="E350" s="69" t="n">
        <v>18.5970301721804</v>
      </c>
      <c r="F350" s="69" t="n">
        <v>5.47133217459217</v>
      </c>
      <c r="G350" s="69" t="n">
        <v>18.4900875212483</v>
      </c>
      <c r="H350" s="69" t="n">
        <v>2712.5211003</v>
      </c>
      <c r="I350" s="69" t="n">
        <v>7.68824505349321</v>
      </c>
      <c r="J350" s="69" t="n">
        <v>27.2161321954673</v>
      </c>
      <c r="K350" s="69" t="n">
        <v>6.94893324533206</v>
      </c>
      <c r="L350" s="69" t="n">
        <v>5124.8014136</v>
      </c>
      <c r="M350" s="69" t="n">
        <v>6.62313669475534</v>
      </c>
      <c r="N350" s="69" t="n">
        <v>51.4197927281116</v>
      </c>
      <c r="O350" s="69" t="n">
        <v>4.34791067284856</v>
      </c>
      <c r="P350" s="69" t="n">
        <v>948.7399575</v>
      </c>
      <c r="Q350" s="69" t="n">
        <v>16.0688357873907</v>
      </c>
      <c r="R350" s="69" t="n">
        <v>9.51920045878584</v>
      </c>
      <c r="S350" s="69" t="n">
        <v>15.3548085456778</v>
      </c>
      <c r="T350" s="69" t="n">
        <v>289.3728638</v>
      </c>
      <c r="U350" s="69" t="n">
        <v>26.5886153799552</v>
      </c>
      <c r="V350" s="69" t="n">
        <v>2.90342814811311</v>
      </c>
      <c r="W350" s="69" t="n">
        <v>26.2742804795242</v>
      </c>
      <c r="X350" s="69" t="n">
        <v>345.8521651</v>
      </c>
      <c r="Y350" s="69" t="n">
        <v>26.2521312012733</v>
      </c>
      <c r="Z350" s="69" t="n">
        <v>3.47011429492996</v>
      </c>
      <c r="AA350" s="69" t="n">
        <v>26.0360624780843</v>
      </c>
    </row>
    <row r="351">
      <c r="A351" s="69" t="s">
        <v>247</v>
      </c>
      <c r="B351" s="69" t="s">
        <v>248</v>
      </c>
      <c r="C351" s="69" t="s">
        <v>16</v>
      </c>
      <c r="D351" s="69"/>
      <c r="E351" s="69"/>
      <c r="F351" s="69"/>
      <c r="G351" s="69"/>
      <c r="H351" s="69" t="n">
        <v>201.2552376</v>
      </c>
      <c r="I351" s="69" t="n">
        <v>37.5228025548975</v>
      </c>
      <c r="J351" s="69" t="n">
        <v>20.9219429989991</v>
      </c>
      <c r="K351" s="69" t="n">
        <v>27.0798666440942</v>
      </c>
      <c r="L351" s="69" t="n">
        <v>456.9473224</v>
      </c>
      <c r="M351" s="69" t="n">
        <v>24.3240797825578</v>
      </c>
      <c r="N351" s="69" t="n">
        <v>47.502991459031</v>
      </c>
      <c r="O351" s="69" t="n">
        <v>13.597252608993</v>
      </c>
      <c r="P351" s="69" t="n">
        <v>148.1474928</v>
      </c>
      <c r="Q351" s="69" t="n">
        <v>41.2565838321661</v>
      </c>
      <c r="R351" s="69" t="n">
        <v>15.4010073813166</v>
      </c>
      <c r="S351" s="69" t="n">
        <v>37.0719919800326</v>
      </c>
      <c r="T351" s="69" t="n">
        <v>21.1568878</v>
      </c>
      <c r="U351" s="69" t="n">
        <v>100</v>
      </c>
      <c r="V351" s="69" t="n">
        <v>2.19941207924031</v>
      </c>
      <c r="W351" s="69" t="n">
        <v>96.4266722376869</v>
      </c>
      <c r="X351" s="69" t="n">
        <v>134.4268416</v>
      </c>
      <c r="Y351" s="69" t="n">
        <v>39.8937274578008</v>
      </c>
      <c r="Z351" s="69" t="n">
        <v>13.974646081413</v>
      </c>
      <c r="AA351" s="69" t="n">
        <v>35.9835732011142</v>
      </c>
    </row>
    <row r="352">
      <c r="A352" s="69" t="s">
        <v>247</v>
      </c>
      <c r="B352" s="69" t="s">
        <v>248</v>
      </c>
      <c r="C352" s="69" t="s">
        <v>17</v>
      </c>
      <c r="D352" s="69" t="n">
        <v>55.207632</v>
      </c>
      <c r="E352" s="69" t="n">
        <v>58.9580672642529</v>
      </c>
      <c r="F352" s="69" t="n">
        <v>0.323837755611625</v>
      </c>
      <c r="G352" s="69" t="n">
        <v>59.1422389112217</v>
      </c>
      <c r="H352" s="69" t="n">
        <v>1523.8225932</v>
      </c>
      <c r="I352" s="69" t="n">
        <v>13.0560282130363</v>
      </c>
      <c r="J352" s="69" t="n">
        <v>8.93846141656963</v>
      </c>
      <c r="K352" s="69" t="n">
        <v>12.9386030236716</v>
      </c>
      <c r="L352" s="69" t="n">
        <v>5276.274773</v>
      </c>
      <c r="M352" s="69" t="n">
        <v>7.1661656564788</v>
      </c>
      <c r="N352" s="69" t="n">
        <v>30.949651680017</v>
      </c>
      <c r="O352" s="69" t="n">
        <v>6.88792076216778</v>
      </c>
      <c r="P352" s="69" t="n">
        <v>2548.0622318</v>
      </c>
      <c r="Q352" s="69" t="n">
        <v>8.87292120013164</v>
      </c>
      <c r="R352" s="69" t="n">
        <v>14.9464616469125</v>
      </c>
      <c r="S352" s="69" t="n">
        <v>8.78924773062316</v>
      </c>
      <c r="T352" s="69" t="n">
        <v>1159.8591436</v>
      </c>
      <c r="U352" s="69" t="n">
        <v>13.9638623469311</v>
      </c>
      <c r="V352" s="69" t="n">
        <v>6.80351915635588</v>
      </c>
      <c r="W352" s="69" t="n">
        <v>13.6147889548873</v>
      </c>
      <c r="X352" s="69" t="n">
        <v>6484.7030427</v>
      </c>
      <c r="Y352" s="69" t="n">
        <v>7.24383931573935</v>
      </c>
      <c r="Z352" s="69" t="n">
        <v>38.0380683445334</v>
      </c>
      <c r="AA352" s="69" t="n">
        <v>6.86074955355284</v>
      </c>
    </row>
    <row r="353">
      <c r="A353" s="69" t="s">
        <v>249</v>
      </c>
      <c r="B353" s="69" t="s">
        <v>250</v>
      </c>
      <c r="C353" s="69" t="s">
        <v>16</v>
      </c>
      <c r="D353" s="69"/>
      <c r="E353" s="69"/>
      <c r="F353" s="69"/>
      <c r="G353" s="69"/>
      <c r="H353" s="69" t="n">
        <v>37.7476878</v>
      </c>
      <c r="I353" s="69" t="n">
        <v>71.9692969071966</v>
      </c>
      <c r="J353" s="69" t="n">
        <v>5.85621151868192</v>
      </c>
      <c r="K353" s="69" t="n">
        <v>67.7127237121782</v>
      </c>
      <c r="L353" s="69" t="n">
        <v>269.6854519</v>
      </c>
      <c r="M353" s="69" t="n">
        <v>28.9237637102972</v>
      </c>
      <c r="N353" s="69" t="n">
        <v>41.8392527300101</v>
      </c>
      <c r="O353" s="69" t="n">
        <v>19.8964457741569</v>
      </c>
      <c r="P353" s="69" t="n">
        <v>144.6745357</v>
      </c>
      <c r="Q353" s="69" t="n">
        <v>40.6524587988034</v>
      </c>
      <c r="R353" s="69" t="n">
        <v>22.4449425065527</v>
      </c>
      <c r="S353" s="69" t="n">
        <v>36.7932329746715</v>
      </c>
      <c r="T353" s="69" t="n">
        <v>14.3170681</v>
      </c>
      <c r="U353" s="69" t="n">
        <v>99.9999999999996</v>
      </c>
      <c r="V353" s="69" t="n">
        <v>2.22116330847087</v>
      </c>
      <c r="W353" s="69" t="n">
        <v>100.597375332814</v>
      </c>
      <c r="X353" s="69" t="n">
        <v>178.1504683</v>
      </c>
      <c r="Y353" s="69" t="n">
        <v>36.5205326899371</v>
      </c>
      <c r="Z353" s="69" t="n">
        <v>27.6384299362844</v>
      </c>
      <c r="AA353" s="69" t="n">
        <v>30.7451222137417</v>
      </c>
    </row>
    <row r="354">
      <c r="A354" s="69" t="s">
        <v>249</v>
      </c>
      <c r="B354" s="69" t="s">
        <v>250</v>
      </c>
      <c r="C354" s="69" t="s">
        <v>17</v>
      </c>
      <c r="D354" s="69" t="n">
        <v>11.6077335</v>
      </c>
      <c r="E354" s="69" t="n">
        <v>99.9999999999998</v>
      </c>
      <c r="F354" s="69" t="n">
        <v>0.0609079483064692</v>
      </c>
      <c r="G354" s="69" t="n">
        <v>99.9508463859201</v>
      </c>
      <c r="H354" s="69" t="n">
        <v>531.5327046</v>
      </c>
      <c r="I354" s="69" t="n">
        <v>19.357082408629</v>
      </c>
      <c r="J354" s="69" t="n">
        <v>2.78905149700194</v>
      </c>
      <c r="K354" s="69" t="n">
        <v>19.5039937530293</v>
      </c>
      <c r="L354" s="69" t="n">
        <v>2576.9353887</v>
      </c>
      <c r="M354" s="69" t="n">
        <v>8.94604167189016</v>
      </c>
      <c r="N354" s="69" t="n">
        <v>13.5216618682752</v>
      </c>
      <c r="O354" s="69" t="n">
        <v>8.86696133073906</v>
      </c>
      <c r="P354" s="69" t="n">
        <v>2641.2395055</v>
      </c>
      <c r="Q354" s="69" t="n">
        <v>8.65993378996896</v>
      </c>
      <c r="R354" s="69" t="n">
        <v>13.859077593916</v>
      </c>
      <c r="S354" s="69" t="n">
        <v>8.53338322992525</v>
      </c>
      <c r="T354" s="69" t="n">
        <v>1140.5687663</v>
      </c>
      <c r="U354" s="69" t="n">
        <v>13.2338397681969</v>
      </c>
      <c r="V354" s="69" t="n">
        <v>5.98477760174058</v>
      </c>
      <c r="W354" s="69" t="n">
        <v>12.9596818076858</v>
      </c>
      <c r="X354" s="69" t="n">
        <v>12155.9463205</v>
      </c>
      <c r="Y354" s="69" t="n">
        <v>3.54502493328777</v>
      </c>
      <c r="Z354" s="69" t="n">
        <v>63.7845234907598</v>
      </c>
      <c r="AA354" s="69" t="n">
        <v>3.14093712701818</v>
      </c>
    </row>
    <row r="355">
      <c r="A355" s="69" t="s">
        <v>251</v>
      </c>
      <c r="B355" s="69" t="s">
        <v>252</v>
      </c>
      <c r="C355" s="69" t="s">
        <v>16</v>
      </c>
      <c r="D355" s="69"/>
      <c r="E355" s="69"/>
      <c r="F355" s="69"/>
      <c r="G355" s="69"/>
      <c r="H355" s="69" t="n">
        <v>9.6779139</v>
      </c>
      <c r="I355" s="69" t="n">
        <v>99.9999999999997</v>
      </c>
      <c r="J355" s="69" t="n">
        <v>3.20049732983023</v>
      </c>
      <c r="K355" s="69" t="n">
        <v>101.028802442082</v>
      </c>
      <c r="L355" s="69" t="n">
        <v>136.6150611</v>
      </c>
      <c r="M355" s="69" t="n">
        <v>37.2377975586938</v>
      </c>
      <c r="N355" s="69" t="n">
        <v>45.1787588506179</v>
      </c>
      <c r="O355" s="69" t="n">
        <v>20.9994133573873</v>
      </c>
      <c r="P355" s="69" t="n">
        <v>44.1877805</v>
      </c>
      <c r="Q355" s="69" t="n">
        <v>59.1101057721141</v>
      </c>
      <c r="R355" s="69" t="n">
        <v>14.6129501628832</v>
      </c>
      <c r="S355" s="69" t="n">
        <v>52.9687909230159</v>
      </c>
      <c r="T355" s="69" t="n">
        <v>10.9390864</v>
      </c>
      <c r="U355" s="69" t="n">
        <v>99.9999999999998</v>
      </c>
      <c r="V355" s="69" t="n">
        <v>3.61756853550662</v>
      </c>
      <c r="W355" s="69" t="n">
        <v>100.611495257134</v>
      </c>
      <c r="X355" s="69" t="n">
        <v>100.9679717</v>
      </c>
      <c r="Y355" s="69" t="n">
        <v>35.8816563367854</v>
      </c>
      <c r="Z355" s="69" t="n">
        <v>33.3902251211621</v>
      </c>
      <c r="AA355" s="69" t="n">
        <v>28.4137752991156</v>
      </c>
    </row>
    <row r="356">
      <c r="A356" s="69" t="s">
        <v>251</v>
      </c>
      <c r="B356" s="69" t="s">
        <v>252</v>
      </c>
      <c r="C356" s="69" t="s">
        <v>17</v>
      </c>
      <c r="D356" s="69" t="n">
        <v>27.8008025</v>
      </c>
      <c r="E356" s="69" t="n">
        <v>59.1128287778731</v>
      </c>
      <c r="F356" s="69" t="n">
        <v>0.181995582497486</v>
      </c>
      <c r="G356" s="69" t="n">
        <v>59.0431606328731</v>
      </c>
      <c r="H356" s="69" t="n">
        <v>453.5918605</v>
      </c>
      <c r="I356" s="69" t="n">
        <v>16.9269455556384</v>
      </c>
      <c r="J356" s="69" t="n">
        <v>2.96940042891984</v>
      </c>
      <c r="K356" s="69" t="n">
        <v>16.8465625465763</v>
      </c>
      <c r="L356" s="69" t="n">
        <v>1736.5647162</v>
      </c>
      <c r="M356" s="69" t="n">
        <v>9.6272032340921</v>
      </c>
      <c r="N356" s="69" t="n">
        <v>11.3682728068515</v>
      </c>
      <c r="O356" s="69" t="n">
        <v>9.56776957282479</v>
      </c>
      <c r="P356" s="69" t="n">
        <v>1671.7900599</v>
      </c>
      <c r="Q356" s="69" t="n">
        <v>9.41557820360356</v>
      </c>
      <c r="R356" s="69" t="n">
        <v>10.9442310438703</v>
      </c>
      <c r="S356" s="69" t="n">
        <v>9.27491150467869</v>
      </c>
      <c r="T356" s="69" t="n">
        <v>1371.3859151</v>
      </c>
      <c r="U356" s="69" t="n">
        <v>12.8319295159208</v>
      </c>
      <c r="V356" s="69" t="n">
        <v>8.97766093074011</v>
      </c>
      <c r="W356" s="69" t="n">
        <v>12.5353585412522</v>
      </c>
      <c r="X356" s="69" t="n">
        <v>10014.4036223</v>
      </c>
      <c r="Y356" s="69" t="n">
        <v>3.27940619472065</v>
      </c>
      <c r="Z356" s="69" t="n">
        <v>65.5584392071207</v>
      </c>
      <c r="AA356" s="69" t="n">
        <v>2.76840493718728</v>
      </c>
    </row>
    <row r="357">
      <c r="A357" s="69" t="s">
        <v>253</v>
      </c>
      <c r="B357" s="69" t="s">
        <v>254</v>
      </c>
      <c r="C357" s="69" t="s">
        <v>16</v>
      </c>
      <c r="D357" s="69"/>
      <c r="E357" s="69"/>
      <c r="F357" s="69"/>
      <c r="G357" s="69"/>
      <c r="H357" s="69" t="n">
        <v>374.6854584</v>
      </c>
      <c r="I357" s="69" t="n">
        <v>24.8820701461111</v>
      </c>
      <c r="J357" s="69" t="n">
        <v>15.6712202257331</v>
      </c>
      <c r="K357" s="69" t="n">
        <v>21.2948632715719</v>
      </c>
      <c r="L357" s="69" t="n">
        <v>1488.5616718</v>
      </c>
      <c r="M357" s="69" t="n">
        <v>16.3538073498402</v>
      </c>
      <c r="N357" s="69" t="n">
        <v>62.2590956104295</v>
      </c>
      <c r="O357" s="69" t="n">
        <v>8.17608476457206</v>
      </c>
      <c r="P357" s="69" t="n">
        <v>345.857482</v>
      </c>
      <c r="Q357" s="69" t="n">
        <v>24.4943153415065</v>
      </c>
      <c r="R357" s="69" t="n">
        <v>14.4654900413918</v>
      </c>
      <c r="S357" s="69" t="n">
        <v>24.4963473160653</v>
      </c>
      <c r="T357" s="69" t="n">
        <v>61.8370485</v>
      </c>
      <c r="U357" s="69" t="n">
        <v>58.4133853460102</v>
      </c>
      <c r="V357" s="69" t="n">
        <v>2.58633470669231</v>
      </c>
      <c r="W357" s="69" t="n">
        <v>55.6042243011027</v>
      </c>
      <c r="X357" s="69" t="n">
        <v>119.9727225</v>
      </c>
      <c r="Y357" s="69" t="n">
        <v>49.0905809458351</v>
      </c>
      <c r="Z357" s="69" t="n">
        <v>5.01785941575325</v>
      </c>
      <c r="AA357" s="69" t="n">
        <v>45.2930565479957</v>
      </c>
    </row>
    <row r="358">
      <c r="A358" s="69" t="s">
        <v>253</v>
      </c>
      <c r="B358" s="69" t="s">
        <v>254</v>
      </c>
      <c r="C358" s="69" t="s">
        <v>17</v>
      </c>
      <c r="D358" s="69" t="n">
        <v>154.8887235</v>
      </c>
      <c r="E358" s="69" t="n">
        <v>39.2038442667973</v>
      </c>
      <c r="F358" s="69" t="n">
        <v>1.18899080949965</v>
      </c>
      <c r="G358" s="69" t="n">
        <v>39.5248878755619</v>
      </c>
      <c r="H358" s="69" t="n">
        <v>2452.597433</v>
      </c>
      <c r="I358" s="69" t="n">
        <v>10.6393366911697</v>
      </c>
      <c r="J358" s="69" t="n">
        <v>18.8271666351452</v>
      </c>
      <c r="K358" s="69" t="n">
        <v>10.4323070349484</v>
      </c>
      <c r="L358" s="69" t="n">
        <v>5632.9679876</v>
      </c>
      <c r="M358" s="69" t="n">
        <v>6.31666119364505</v>
      </c>
      <c r="N358" s="69" t="n">
        <v>43.2410250153693</v>
      </c>
      <c r="O358" s="69" t="n">
        <v>5.91300974208114</v>
      </c>
      <c r="P358" s="69" t="n">
        <v>1497.7676776</v>
      </c>
      <c r="Q358" s="69" t="n">
        <v>13.1475757944724</v>
      </c>
      <c r="R358" s="69" t="n">
        <v>11.497492930349</v>
      </c>
      <c r="S358" s="69" t="n">
        <v>12.6546085647311</v>
      </c>
      <c r="T358" s="69" t="n">
        <v>563.8731422</v>
      </c>
      <c r="U358" s="69" t="n">
        <v>20.7209744536565</v>
      </c>
      <c r="V358" s="69" t="n">
        <v>4.32852675552902</v>
      </c>
      <c r="W358" s="69" t="n">
        <v>20.4781335684063</v>
      </c>
      <c r="X358" s="69" t="n">
        <v>2724.8117424</v>
      </c>
      <c r="Y358" s="69" t="n">
        <v>15.0472882866503</v>
      </c>
      <c r="Z358" s="69" t="n">
        <v>20.9167978541079</v>
      </c>
      <c r="AA358" s="69" t="n">
        <v>14.4410422639585</v>
      </c>
    </row>
    <row r="359">
      <c r="A359" s="69" t="s">
        <v>255</v>
      </c>
      <c r="B359" s="69" t="s">
        <v>256</v>
      </c>
      <c r="C359" s="69" t="s">
        <v>16</v>
      </c>
      <c r="D359" s="69"/>
      <c r="E359" s="69"/>
      <c r="F359" s="69"/>
      <c r="G359" s="69"/>
      <c r="H359" s="69"/>
      <c r="I359" s="69"/>
      <c r="J359" s="69"/>
      <c r="K359" s="69"/>
      <c r="L359" s="69" t="n">
        <v>15.6637015</v>
      </c>
      <c r="M359" s="69" t="n">
        <v>99.9999999999998</v>
      </c>
      <c r="N359" s="69" t="n">
        <v>13.1925746664727</v>
      </c>
      <c r="O359" s="69" t="n">
        <v>93.7850278880128</v>
      </c>
      <c r="P359" s="69"/>
      <c r="Q359" s="69"/>
      <c r="R359" s="69"/>
      <c r="S359" s="69"/>
      <c r="T359" s="69"/>
      <c r="U359" s="69"/>
      <c r="V359" s="69"/>
      <c r="W359" s="69"/>
      <c r="X359" s="69" t="n">
        <v>103.0674931</v>
      </c>
      <c r="Y359" s="69" t="n">
        <v>38.4205207617418</v>
      </c>
      <c r="Z359" s="69" t="n">
        <v>86.8074253335273</v>
      </c>
      <c r="AA359" s="69" t="n">
        <v>14.252997116964</v>
      </c>
    </row>
    <row r="360">
      <c r="A360" s="69" t="s">
        <v>255</v>
      </c>
      <c r="B360" s="69" t="s">
        <v>256</v>
      </c>
      <c r="C360" s="69" t="s">
        <v>17</v>
      </c>
      <c r="D360" s="69"/>
      <c r="E360" s="69"/>
      <c r="F360" s="69"/>
      <c r="G360" s="69"/>
      <c r="H360" s="69" t="n">
        <v>256.611968</v>
      </c>
      <c r="I360" s="69" t="n">
        <v>25.1942325036043</v>
      </c>
      <c r="J360" s="69" t="n">
        <v>1.92023965360608</v>
      </c>
      <c r="K360" s="69" t="n">
        <v>25.1857366954005</v>
      </c>
      <c r="L360" s="69" t="n">
        <v>1519.4092841</v>
      </c>
      <c r="M360" s="69" t="n">
        <v>9.36146864049548</v>
      </c>
      <c r="N360" s="69" t="n">
        <v>11.3698124842956</v>
      </c>
      <c r="O360" s="69" t="n">
        <v>9.21669775214009</v>
      </c>
      <c r="P360" s="69" t="n">
        <v>1146.482106</v>
      </c>
      <c r="Q360" s="69" t="n">
        <v>11.4736357583869</v>
      </c>
      <c r="R360" s="69" t="n">
        <v>8.57918053958814</v>
      </c>
      <c r="S360" s="69" t="n">
        <v>11.2758172910137</v>
      </c>
      <c r="T360" s="69" t="n">
        <v>932.5548035</v>
      </c>
      <c r="U360" s="69" t="n">
        <v>15.0027222634286</v>
      </c>
      <c r="V360" s="69" t="n">
        <v>6.97835228340375</v>
      </c>
      <c r="W360" s="69" t="n">
        <v>14.6412647228837</v>
      </c>
      <c r="X360" s="69" t="n">
        <v>9508.4804737</v>
      </c>
      <c r="Y360" s="69" t="n">
        <v>2.56418067021947</v>
      </c>
      <c r="Z360" s="69" t="n">
        <v>71.1524150391065</v>
      </c>
      <c r="AA360" s="69" t="n">
        <v>2.41245744061209</v>
      </c>
    </row>
    <row r="361">
      <c r="A361" s="69" t="s">
        <v>257</v>
      </c>
      <c r="B361" s="69" t="s">
        <v>258</v>
      </c>
      <c r="C361" s="69" t="s">
        <v>16</v>
      </c>
      <c r="D361" s="69"/>
      <c r="E361" s="69"/>
      <c r="F361" s="69"/>
      <c r="G361" s="69"/>
      <c r="H361" s="69" t="n">
        <v>10.5847555</v>
      </c>
      <c r="I361" s="69" t="n">
        <v>99.9999999999998</v>
      </c>
      <c r="J361" s="69" t="n">
        <v>13.1028077108476</v>
      </c>
      <c r="K361" s="69" t="n">
        <v>96.0610566782555</v>
      </c>
      <c r="L361" s="69" t="n">
        <v>18.9621696</v>
      </c>
      <c r="M361" s="69" t="n">
        <v>70.4699111920479</v>
      </c>
      <c r="N361" s="69" t="n">
        <v>23.4731602491224</v>
      </c>
      <c r="O361" s="69" t="n">
        <v>58.6209456530795</v>
      </c>
      <c r="P361" s="69" t="n">
        <v>11.7990281</v>
      </c>
      <c r="Q361" s="69" t="n">
        <v>100</v>
      </c>
      <c r="R361" s="69" t="n">
        <v>14.6059487504636</v>
      </c>
      <c r="S361" s="69" t="n">
        <v>94.4639201206588</v>
      </c>
      <c r="T361" s="69" t="n">
        <v>8.7923457</v>
      </c>
      <c r="U361" s="69" t="n">
        <v>100</v>
      </c>
      <c r="V361" s="69" t="n">
        <v>10.8839939698558</v>
      </c>
      <c r="W361" s="69" t="n">
        <v>86.4548911740618</v>
      </c>
      <c r="X361" s="69" t="n">
        <v>30.6440474</v>
      </c>
      <c r="Y361" s="69" t="n">
        <v>70.2954215927265</v>
      </c>
      <c r="Z361" s="69" t="n">
        <v>37.9340893197107</v>
      </c>
      <c r="AA361" s="69" t="n">
        <v>54.5910710998065</v>
      </c>
    </row>
    <row r="362">
      <c r="A362" s="69" t="s">
        <v>257</v>
      </c>
      <c r="B362" s="69" t="s">
        <v>258</v>
      </c>
      <c r="C362" s="69" t="s">
        <v>17</v>
      </c>
      <c r="D362" s="69"/>
      <c r="E362" s="69"/>
      <c r="F362" s="69"/>
      <c r="G362" s="69"/>
      <c r="H362" s="69" t="n">
        <v>178.1041738</v>
      </c>
      <c r="I362" s="69" t="n">
        <v>20.903613688854</v>
      </c>
      <c r="J362" s="69" t="n">
        <v>1.65158082486292</v>
      </c>
      <c r="K362" s="69" t="n">
        <v>20.8426783925754</v>
      </c>
      <c r="L362" s="69" t="n">
        <v>954.4313541</v>
      </c>
      <c r="M362" s="69" t="n">
        <v>9.95865532463464</v>
      </c>
      <c r="N362" s="69" t="n">
        <v>8.85055352408317</v>
      </c>
      <c r="O362" s="69" t="n">
        <v>9.9494127013405</v>
      </c>
      <c r="P362" s="69" t="n">
        <v>899.5231568</v>
      </c>
      <c r="Q362" s="69" t="n">
        <v>12.9350796880966</v>
      </c>
      <c r="R362" s="69" t="n">
        <v>8.34138339149378</v>
      </c>
      <c r="S362" s="69" t="n">
        <v>12.7879281284953</v>
      </c>
      <c r="T362" s="69" t="n">
        <v>524.0562139</v>
      </c>
      <c r="U362" s="69" t="n">
        <v>14.5469829724973</v>
      </c>
      <c r="V362" s="69" t="n">
        <v>4.85963453613068</v>
      </c>
      <c r="W362" s="69" t="n">
        <v>14.5553079694257</v>
      </c>
      <c r="X362" s="69" t="n">
        <v>8227.7456984</v>
      </c>
      <c r="Y362" s="69" t="n">
        <v>2.42194206872026</v>
      </c>
      <c r="Z362" s="69" t="n">
        <v>76.2968477234294</v>
      </c>
      <c r="AA362" s="69" t="n">
        <v>2.03406239155441</v>
      </c>
    </row>
    <row r="363">
      <c r="A363" s="69" t="s">
        <v>259</v>
      </c>
      <c r="B363" s="69" t="s">
        <v>260</v>
      </c>
      <c r="C363" s="69" t="s">
        <v>16</v>
      </c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 t="n">
        <v>97.1090796</v>
      </c>
      <c r="Y363" s="69" t="n">
        <v>46.7483826207309</v>
      </c>
      <c r="Z363" s="69" t="n">
        <v>100</v>
      </c>
      <c r="AA363" s="69" t="n">
        <v>0</v>
      </c>
    </row>
    <row r="364">
      <c r="A364" s="69" t="s">
        <v>259</v>
      </c>
      <c r="B364" s="69" t="s">
        <v>260</v>
      </c>
      <c r="C364" s="69" t="s">
        <v>17</v>
      </c>
      <c r="D364" s="69" t="n">
        <v>54.4795152</v>
      </c>
      <c r="E364" s="69" t="n">
        <v>58.5828715714896</v>
      </c>
      <c r="F364" s="69" t="n">
        <v>0.286718533954554</v>
      </c>
      <c r="G364" s="69" t="n">
        <v>58.4557997636985</v>
      </c>
      <c r="H364" s="69" t="n">
        <v>543.7789628</v>
      </c>
      <c r="I364" s="69" t="n">
        <v>19.4197046947894</v>
      </c>
      <c r="J364" s="69" t="n">
        <v>2.86183726923737</v>
      </c>
      <c r="K364" s="69" t="n">
        <v>19.5022951765657</v>
      </c>
      <c r="L364" s="69" t="n">
        <v>2713.504514</v>
      </c>
      <c r="M364" s="69" t="n">
        <v>7.92980039627001</v>
      </c>
      <c r="N364" s="69" t="n">
        <v>14.28081790517</v>
      </c>
      <c r="O364" s="69" t="n">
        <v>8.16356028554528</v>
      </c>
      <c r="P364" s="69" t="n">
        <v>1520.2925837</v>
      </c>
      <c r="Q364" s="69" t="n">
        <v>12.6800361302494</v>
      </c>
      <c r="R364" s="69" t="n">
        <v>8.00110021501154</v>
      </c>
      <c r="S364" s="69" t="n">
        <v>13.029088099124</v>
      </c>
      <c r="T364" s="69" t="n">
        <v>1126.2086631</v>
      </c>
      <c r="U364" s="69" t="n">
        <v>13.3766529143283</v>
      </c>
      <c r="V364" s="69" t="n">
        <v>5.92708829411444</v>
      </c>
      <c r="W364" s="69" t="n">
        <v>13.1148362168126</v>
      </c>
      <c r="X364" s="69" t="n">
        <v>13042.7799032</v>
      </c>
      <c r="Y364" s="69" t="n">
        <v>3.2808030166858</v>
      </c>
      <c r="Z364" s="69" t="n">
        <v>68.6424377825121</v>
      </c>
      <c r="AA364" s="69" t="n">
        <v>2.63826812695818</v>
      </c>
    </row>
    <row r="365">
      <c r="A365" s="69" t="s">
        <v>261</v>
      </c>
      <c r="B365" s="69" t="s">
        <v>262</v>
      </c>
      <c r="C365" s="69" t="s">
        <v>16</v>
      </c>
      <c r="D365" s="69"/>
      <c r="E365" s="69"/>
      <c r="F365" s="69"/>
      <c r="G365" s="69"/>
      <c r="H365" s="69" t="n">
        <v>40.645358</v>
      </c>
      <c r="I365" s="69" t="n">
        <v>70.3313887647957</v>
      </c>
      <c r="J365" s="69" t="n">
        <v>10.7286058947953</v>
      </c>
      <c r="K365" s="69" t="n">
        <v>63.8008703404283</v>
      </c>
      <c r="L365" s="69" t="n">
        <v>63.7836578</v>
      </c>
      <c r="M365" s="69" t="n">
        <v>71.2586349737643</v>
      </c>
      <c r="N365" s="69" t="n">
        <v>16.8361102161945</v>
      </c>
      <c r="O365" s="69" t="n">
        <v>64.5956954467656</v>
      </c>
      <c r="P365" s="69" t="n">
        <v>42.2539844</v>
      </c>
      <c r="Q365" s="69" t="n">
        <v>70.704223151021</v>
      </c>
      <c r="R365" s="69" t="n">
        <v>11.1532132676117</v>
      </c>
      <c r="S365" s="69" t="n">
        <v>63.9730311714183</v>
      </c>
      <c r="T365" s="69"/>
      <c r="U365" s="69"/>
      <c r="V365" s="69"/>
      <c r="W365" s="69"/>
      <c r="X365" s="69" t="n">
        <v>232.167322</v>
      </c>
      <c r="Y365" s="69" t="n">
        <v>30.6929469880226</v>
      </c>
      <c r="Z365" s="69" t="n">
        <v>61.2820706213986</v>
      </c>
      <c r="AA365" s="69" t="n">
        <v>22.2343424294067</v>
      </c>
    </row>
    <row r="366">
      <c r="A366" s="69" t="s">
        <v>261</v>
      </c>
      <c r="B366" s="69" t="s">
        <v>262</v>
      </c>
      <c r="C366" s="69" t="s">
        <v>17</v>
      </c>
      <c r="D366" s="69"/>
      <c r="E366" s="69"/>
      <c r="F366" s="69"/>
      <c r="G366" s="69"/>
      <c r="H366" s="69" t="n">
        <v>561.2380129</v>
      </c>
      <c r="I366" s="69" t="n">
        <v>20.2628182448498</v>
      </c>
      <c r="J366" s="69" t="n">
        <v>2.86622076248441</v>
      </c>
      <c r="K366" s="69" t="n">
        <v>20.5600987296844</v>
      </c>
      <c r="L366" s="69" t="n">
        <v>2625.8318975</v>
      </c>
      <c r="M366" s="69" t="n">
        <v>8.5159134655163</v>
      </c>
      <c r="N366" s="69" t="n">
        <v>13.4100216493164</v>
      </c>
      <c r="O366" s="69" t="n">
        <v>8.44669500185967</v>
      </c>
      <c r="P366" s="69" t="n">
        <v>2665.8148593</v>
      </c>
      <c r="Q366" s="69" t="n">
        <v>8.84126991130245</v>
      </c>
      <c r="R366" s="69" t="n">
        <v>13.6142130843631</v>
      </c>
      <c r="S366" s="69" t="n">
        <v>8.91904968197347</v>
      </c>
      <c r="T366" s="69" t="n">
        <v>669.9207001</v>
      </c>
      <c r="U366" s="69" t="n">
        <v>19.4505451112041</v>
      </c>
      <c r="V366" s="69" t="n">
        <v>3.42125903041218</v>
      </c>
      <c r="W366" s="69" t="n">
        <v>19.3506221110101</v>
      </c>
      <c r="X366" s="69" t="n">
        <v>13058.3105505</v>
      </c>
      <c r="Y366" s="69" t="n">
        <v>3.00852071235083</v>
      </c>
      <c r="Z366" s="69" t="n">
        <v>66.6882854734239</v>
      </c>
      <c r="AA366" s="69" t="n">
        <v>2.38353387682515</v>
      </c>
    </row>
    <row r="367">
      <c r="A367" s="69" t="s">
        <v>263</v>
      </c>
      <c r="B367" s="69" t="s">
        <v>264</v>
      </c>
      <c r="C367" s="69" t="s">
        <v>16</v>
      </c>
      <c r="D367" s="69"/>
      <c r="E367" s="69"/>
      <c r="F367" s="69"/>
      <c r="G367" s="69"/>
      <c r="H367" s="69" t="n">
        <v>9.1067419</v>
      </c>
      <c r="I367" s="69" t="n">
        <v>99.9999999999995</v>
      </c>
      <c r="J367" s="69" t="n">
        <v>4.73527151366185</v>
      </c>
      <c r="K367" s="69" t="n">
        <v>99.7703751132181</v>
      </c>
      <c r="L367" s="69" t="n">
        <v>54.33086</v>
      </c>
      <c r="M367" s="69" t="n">
        <v>49.9137148919207</v>
      </c>
      <c r="N367" s="69" t="n">
        <v>28.2506495183255</v>
      </c>
      <c r="O367" s="69" t="n">
        <v>44.1346511725075</v>
      </c>
      <c r="P367" s="69" t="n">
        <v>52.5418144</v>
      </c>
      <c r="Q367" s="69" t="n">
        <v>60.4346093496134</v>
      </c>
      <c r="R367" s="69" t="n">
        <v>27.3203918301921</v>
      </c>
      <c r="S367" s="69" t="n">
        <v>50.2223918873119</v>
      </c>
      <c r="T367" s="69"/>
      <c r="U367" s="69"/>
      <c r="V367" s="69"/>
      <c r="W367" s="69"/>
      <c r="X367" s="69" t="n">
        <v>76.3377903</v>
      </c>
      <c r="Y367" s="69" t="n">
        <v>44.4484171622709</v>
      </c>
      <c r="Z367" s="69" t="n">
        <v>39.6936871378206</v>
      </c>
      <c r="AA367" s="69" t="n">
        <v>35.4028981853425</v>
      </c>
    </row>
    <row r="368">
      <c r="A368" s="69" t="s">
        <v>263</v>
      </c>
      <c r="B368" s="69" t="s">
        <v>264</v>
      </c>
      <c r="C368" s="69" t="s">
        <v>17</v>
      </c>
      <c r="D368" s="69" t="n">
        <v>11.8433096</v>
      </c>
      <c r="E368" s="69" t="n">
        <v>99.9999999999994</v>
      </c>
      <c r="F368" s="69" t="n">
        <v>0.0688507615912411</v>
      </c>
      <c r="G368" s="69" t="n">
        <v>99.9987853362613</v>
      </c>
      <c r="H368" s="69" t="n">
        <v>723.0768762</v>
      </c>
      <c r="I368" s="69" t="n">
        <v>14.4500701538133</v>
      </c>
      <c r="J368" s="69" t="n">
        <v>4.20358795782773</v>
      </c>
      <c r="K368" s="69" t="n">
        <v>14.4400559710821</v>
      </c>
      <c r="L368" s="69" t="n">
        <v>3082.6336368</v>
      </c>
      <c r="M368" s="69" t="n">
        <v>7.60195554841732</v>
      </c>
      <c r="N368" s="69" t="n">
        <v>17.9208076769738</v>
      </c>
      <c r="O368" s="69" t="n">
        <v>7.43553530509786</v>
      </c>
      <c r="P368" s="69" t="n">
        <v>2040.5000376</v>
      </c>
      <c r="Q368" s="69" t="n">
        <v>8.90013408908161</v>
      </c>
      <c r="R368" s="69" t="n">
        <v>11.8623920475503</v>
      </c>
      <c r="S368" s="69" t="n">
        <v>8.97908061176385</v>
      </c>
      <c r="T368" s="69" t="n">
        <v>463.8413174</v>
      </c>
      <c r="U368" s="69" t="n">
        <v>18.1996583163572</v>
      </c>
      <c r="V368" s="69" t="n">
        <v>2.69652901419335</v>
      </c>
      <c r="W368" s="69" t="n">
        <v>18.1896829010203</v>
      </c>
      <c r="X368" s="69" t="n">
        <v>10879.5261666</v>
      </c>
      <c r="Y368" s="69" t="n">
        <v>2.73060330113404</v>
      </c>
      <c r="Z368" s="69" t="n">
        <v>63.2478325418636</v>
      </c>
      <c r="AA368" s="69" t="n">
        <v>2.6132824199946</v>
      </c>
    </row>
    <row r="369">
      <c r="A369" s="69" t="s">
        <v>265</v>
      </c>
      <c r="B369" s="69" t="s">
        <v>266</v>
      </c>
      <c r="C369" s="69" t="s">
        <v>16</v>
      </c>
      <c r="D369" s="69"/>
      <c r="E369" s="69"/>
      <c r="F369" s="69"/>
      <c r="G369" s="69"/>
      <c r="H369" s="69" t="n">
        <v>5.575568</v>
      </c>
      <c r="I369" s="69" t="n">
        <v>100</v>
      </c>
      <c r="J369" s="69" t="n">
        <v>4.1956615728407</v>
      </c>
      <c r="K369" s="69" t="n">
        <v>95.6031184255744</v>
      </c>
      <c r="L369" s="69" t="n">
        <v>43.3732766</v>
      </c>
      <c r="M369" s="69" t="n">
        <v>35.0890075095547</v>
      </c>
      <c r="N369" s="69" t="n">
        <v>32.6387535617557</v>
      </c>
      <c r="O369" s="69" t="n">
        <v>32.4448398457969</v>
      </c>
      <c r="P369" s="69" t="n">
        <v>18.8442769</v>
      </c>
      <c r="Q369" s="69" t="n">
        <v>57.0122768804649</v>
      </c>
      <c r="R369" s="69" t="n">
        <v>14.1804760442882</v>
      </c>
      <c r="S369" s="69" t="n">
        <v>50.4187878492821</v>
      </c>
      <c r="T369" s="69" t="n">
        <v>15.464764</v>
      </c>
      <c r="U369" s="69" t="n">
        <v>71.1430667083233</v>
      </c>
      <c r="V369" s="69" t="n">
        <v>11.6373643094032</v>
      </c>
      <c r="W369" s="69" t="n">
        <v>63.3521986021023</v>
      </c>
      <c r="X369" s="69" t="n">
        <v>49.6310023</v>
      </c>
      <c r="Y369" s="69" t="n">
        <v>41.413436483158</v>
      </c>
      <c r="Z369" s="69" t="n">
        <v>37.3477445117123</v>
      </c>
      <c r="AA369" s="69" t="n">
        <v>31.3116289042674</v>
      </c>
    </row>
    <row r="370">
      <c r="A370" s="69" t="s">
        <v>265</v>
      </c>
      <c r="B370" s="69" t="s">
        <v>266</v>
      </c>
      <c r="C370" s="69" t="s">
        <v>17</v>
      </c>
      <c r="D370" s="69" t="n">
        <v>7.1753232</v>
      </c>
      <c r="E370" s="69" t="n">
        <v>70.4421011034088</v>
      </c>
      <c r="F370" s="69" t="n">
        <v>0.159844061844039</v>
      </c>
      <c r="G370" s="69" t="n">
        <v>70.1616618110595</v>
      </c>
      <c r="H370" s="69" t="n">
        <v>272.7867437</v>
      </c>
      <c r="I370" s="69" t="n">
        <v>14.2772644594639</v>
      </c>
      <c r="J370" s="69" t="n">
        <v>6.07684698164076</v>
      </c>
      <c r="K370" s="69" t="n">
        <v>14.4910243722239</v>
      </c>
      <c r="L370" s="69" t="n">
        <v>1336.0095757</v>
      </c>
      <c r="M370" s="69" t="n">
        <v>6.67440002848384</v>
      </c>
      <c r="N370" s="69" t="n">
        <v>29.7621711649755</v>
      </c>
      <c r="O370" s="69" t="n">
        <v>6.4380747870803</v>
      </c>
      <c r="P370" s="69" t="n">
        <v>930.5451824</v>
      </c>
      <c r="Q370" s="69" t="n">
        <v>8.12307837284535</v>
      </c>
      <c r="R370" s="69" t="n">
        <v>20.7296755195945</v>
      </c>
      <c r="S370" s="69" t="n">
        <v>7.71324713040011</v>
      </c>
      <c r="T370" s="69" t="n">
        <v>262.0056726</v>
      </c>
      <c r="U370" s="69" t="n">
        <v>16.4418505766266</v>
      </c>
      <c r="V370" s="69" t="n">
        <v>5.83667798191495</v>
      </c>
      <c r="W370" s="69" t="n">
        <v>16.1316176541996</v>
      </c>
      <c r="X370" s="69" t="n">
        <v>1680.4294955</v>
      </c>
      <c r="Y370" s="69" t="n">
        <v>7.07881643524542</v>
      </c>
      <c r="Z370" s="69" t="n">
        <v>37.4347842900303</v>
      </c>
      <c r="AA370" s="69" t="n">
        <v>7.04031656424835</v>
      </c>
    </row>
    <row r="371">
      <c r="A371" s="69" t="s">
        <v>267</v>
      </c>
      <c r="B371" s="69" t="s">
        <v>268</v>
      </c>
      <c r="C371" s="69" t="s">
        <v>16</v>
      </c>
      <c r="D371" s="69"/>
      <c r="E371" s="69"/>
      <c r="F371" s="69"/>
      <c r="G371" s="69"/>
      <c r="H371" s="69" t="n">
        <v>331.7990481</v>
      </c>
      <c r="I371" s="69" t="n">
        <v>49.5167718247259</v>
      </c>
      <c r="J371" s="69" t="n">
        <v>16.1314460875214</v>
      </c>
      <c r="K371" s="69" t="n">
        <v>40.5052451900419</v>
      </c>
      <c r="L371" s="69" t="n">
        <v>664.7550971</v>
      </c>
      <c r="M371" s="69" t="n">
        <v>34.3675801187025</v>
      </c>
      <c r="N371" s="69" t="n">
        <v>32.319143384166</v>
      </c>
      <c r="O371" s="69" t="n">
        <v>26.7563084186439</v>
      </c>
      <c r="P371" s="69" t="n">
        <v>457.1548214</v>
      </c>
      <c r="Q371" s="69" t="n">
        <v>43.794728128605</v>
      </c>
      <c r="R371" s="69" t="n">
        <v>22.2260081736038</v>
      </c>
      <c r="S371" s="69" t="n">
        <v>38.1555257980864</v>
      </c>
      <c r="T371" s="69" t="n">
        <v>154.4847356</v>
      </c>
      <c r="U371" s="69" t="n">
        <v>71.185441518827</v>
      </c>
      <c r="V371" s="69" t="n">
        <v>7.51075748392539</v>
      </c>
      <c r="W371" s="69" t="n">
        <v>67.0927145525254</v>
      </c>
      <c r="X371" s="69" t="n">
        <v>448.6525737</v>
      </c>
      <c r="Y371" s="69" t="n">
        <v>39.7932628133629</v>
      </c>
      <c r="Z371" s="69" t="n">
        <v>21.8126448707834</v>
      </c>
      <c r="AA371" s="69" t="n">
        <v>35.6408124238059</v>
      </c>
    </row>
    <row r="372">
      <c r="A372" s="69" t="s">
        <v>267</v>
      </c>
      <c r="B372" s="69" t="s">
        <v>268</v>
      </c>
      <c r="C372" s="69" t="s">
        <v>17</v>
      </c>
      <c r="D372" s="69" t="n">
        <v>309.8759659</v>
      </c>
      <c r="E372" s="69" t="n">
        <v>44.4124593895423</v>
      </c>
      <c r="F372" s="69" t="n">
        <v>0.434271261815235</v>
      </c>
      <c r="G372" s="69" t="n">
        <v>44.5899396307199</v>
      </c>
      <c r="H372" s="69" t="n">
        <v>6408.5727136</v>
      </c>
      <c r="I372" s="69" t="n">
        <v>11.7964410076257</v>
      </c>
      <c r="J372" s="69" t="n">
        <v>8.98120301355633</v>
      </c>
      <c r="K372" s="69" t="n">
        <v>12.0464093159244</v>
      </c>
      <c r="L372" s="69" t="n">
        <v>20811.389775</v>
      </c>
      <c r="M372" s="69" t="n">
        <v>7.59777990629803</v>
      </c>
      <c r="N372" s="69" t="n">
        <v>29.1658259828854</v>
      </c>
      <c r="O372" s="69" t="n">
        <v>7.20841559418149</v>
      </c>
      <c r="P372" s="69" t="n">
        <v>13507.3429411</v>
      </c>
      <c r="Q372" s="69" t="n">
        <v>8.10200656755865</v>
      </c>
      <c r="R372" s="69" t="n">
        <v>18.9296735090955</v>
      </c>
      <c r="S372" s="69" t="n">
        <v>7.76208342785708</v>
      </c>
      <c r="T372" s="69" t="n">
        <v>4902.2032686</v>
      </c>
      <c r="U372" s="69" t="n">
        <v>12.0067224171874</v>
      </c>
      <c r="V372" s="69" t="n">
        <v>6.87012299565273</v>
      </c>
      <c r="W372" s="69" t="n">
        <v>11.8548046661745</v>
      </c>
      <c r="X372" s="69" t="n">
        <v>25416.0084154</v>
      </c>
      <c r="Y372" s="69" t="n">
        <v>6.85275044965061</v>
      </c>
      <c r="Z372" s="69" t="n">
        <v>35.6189032369948</v>
      </c>
      <c r="AA372" s="69" t="n">
        <v>6.47812355460104</v>
      </c>
    </row>
    <row r="373">
      <c r="A373" s="69" t="s">
        <v>269</v>
      </c>
      <c r="B373" s="69" t="s">
        <v>270</v>
      </c>
      <c r="C373" s="69" t="s">
        <v>16</v>
      </c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 t="n">
        <v>25.9388037</v>
      </c>
      <c r="U373" s="69" t="n">
        <v>99.9999999999999</v>
      </c>
      <c r="V373" s="69" t="n">
        <v>5.85115265688918</v>
      </c>
      <c r="W373" s="69" t="n">
        <v>94.9614420586387</v>
      </c>
      <c r="X373" s="69" t="n">
        <v>417.3722022</v>
      </c>
      <c r="Y373" s="69" t="n">
        <v>30.34884869164</v>
      </c>
      <c r="Z373" s="69" t="n">
        <v>94.1488473431108</v>
      </c>
      <c r="AA373" s="69" t="n">
        <v>5.90165370775609</v>
      </c>
    </row>
    <row r="374">
      <c r="A374" s="69" t="s">
        <v>269</v>
      </c>
      <c r="B374" s="69" t="s">
        <v>270</v>
      </c>
      <c r="C374" s="69" t="s">
        <v>17</v>
      </c>
      <c r="D374" s="69"/>
      <c r="E374" s="69"/>
      <c r="F374" s="69"/>
      <c r="G374" s="69"/>
      <c r="H374" s="69" t="n">
        <v>226.6254843</v>
      </c>
      <c r="I374" s="69" t="n">
        <v>49.5444795234759</v>
      </c>
      <c r="J374" s="69" t="n">
        <v>0.532058327254146</v>
      </c>
      <c r="K374" s="69" t="n">
        <v>49.6330841313267</v>
      </c>
      <c r="L374" s="69" t="n">
        <v>2812.885458</v>
      </c>
      <c r="M374" s="69" t="n">
        <v>11.2978207123293</v>
      </c>
      <c r="N374" s="69" t="n">
        <v>6.60393131056617</v>
      </c>
      <c r="O374" s="69" t="n">
        <v>11.1250090267053</v>
      </c>
      <c r="P374" s="69" t="n">
        <v>2149.635816</v>
      </c>
      <c r="Q374" s="69" t="n">
        <v>15.3880170624947</v>
      </c>
      <c r="R374" s="69" t="n">
        <v>5.04679180278121</v>
      </c>
      <c r="S374" s="69" t="n">
        <v>15.0723220429649</v>
      </c>
      <c r="T374" s="69" t="n">
        <v>1533.6214404</v>
      </c>
      <c r="U374" s="69" t="n">
        <v>17.0397678277175</v>
      </c>
      <c r="V374" s="69" t="n">
        <v>3.60054854704757</v>
      </c>
      <c r="W374" s="69" t="n">
        <v>17.0362940746627</v>
      </c>
      <c r="X374" s="69" t="n">
        <v>35871.3371261</v>
      </c>
      <c r="Y374" s="69" t="n">
        <v>2.37988355390586</v>
      </c>
      <c r="Z374" s="69" t="n">
        <v>84.2166700123509</v>
      </c>
      <c r="AA374" s="69" t="n">
        <v>1.60337131904987</v>
      </c>
    </row>
    <row r="375">
      <c r="A375" s="69" t="s">
        <v>271</v>
      </c>
      <c r="B375" s="69" t="s">
        <v>272</v>
      </c>
      <c r="C375" s="69" t="s">
        <v>16</v>
      </c>
      <c r="D375" s="69" t="n">
        <v>19.8614878</v>
      </c>
      <c r="E375" s="69" t="n">
        <v>99.9999999999998</v>
      </c>
      <c r="F375" s="69" t="n">
        <v>3.25987244280925</v>
      </c>
      <c r="G375" s="69" t="n">
        <v>103.227976678214</v>
      </c>
      <c r="H375" s="69" t="n">
        <v>40.2726294</v>
      </c>
      <c r="I375" s="69" t="n">
        <v>72.5436096755611</v>
      </c>
      <c r="J375" s="69" t="n">
        <v>6.60995974231746</v>
      </c>
      <c r="K375" s="69" t="n">
        <v>62.490450201296</v>
      </c>
      <c r="L375" s="69" t="n">
        <v>165.5315789</v>
      </c>
      <c r="M375" s="69" t="n">
        <v>37.6943634389724</v>
      </c>
      <c r="N375" s="69" t="n">
        <v>27.1687518027131</v>
      </c>
      <c r="O375" s="69" t="n">
        <v>19.6587999794886</v>
      </c>
      <c r="P375" s="69" t="n">
        <v>52.2077964</v>
      </c>
      <c r="Q375" s="69" t="n">
        <v>56.7215381220521</v>
      </c>
      <c r="R375" s="69" t="n">
        <v>8.56888257807936</v>
      </c>
      <c r="S375" s="69" t="n">
        <v>58.0758053195833</v>
      </c>
      <c r="T375" s="69" t="n">
        <v>19.2619609</v>
      </c>
      <c r="U375" s="69" t="n">
        <v>100</v>
      </c>
      <c r="V375" s="69" t="n">
        <v>3.16147189801054</v>
      </c>
      <c r="W375" s="69" t="n">
        <v>103.325087668346</v>
      </c>
      <c r="X375" s="69" t="n">
        <v>312.1364782</v>
      </c>
      <c r="Y375" s="69" t="n">
        <v>39.2856593231784</v>
      </c>
      <c r="Z375" s="69" t="n">
        <v>51.2310615360703</v>
      </c>
      <c r="AA375" s="69" t="n">
        <v>18.1868300443564</v>
      </c>
    </row>
    <row r="376">
      <c r="A376" s="69" t="s">
        <v>271</v>
      </c>
      <c r="B376" s="69" t="s">
        <v>272</v>
      </c>
      <c r="C376" s="69" t="s">
        <v>17</v>
      </c>
      <c r="D376" s="69" t="n">
        <v>11.1879628</v>
      </c>
      <c r="E376" s="69" t="n">
        <v>100</v>
      </c>
      <c r="F376" s="69" t="n">
        <v>0.0842842898223359</v>
      </c>
      <c r="G376" s="69" t="n">
        <v>99.546656121202</v>
      </c>
      <c r="H376" s="69" t="n">
        <v>617.0445992</v>
      </c>
      <c r="I376" s="69" t="n">
        <v>20.2150981451962</v>
      </c>
      <c r="J376" s="69" t="n">
        <v>4.64849291707333</v>
      </c>
      <c r="K376" s="69" t="n">
        <v>20.2437898489186</v>
      </c>
      <c r="L376" s="69" t="n">
        <v>2314.4331855</v>
      </c>
      <c r="M376" s="69" t="n">
        <v>11.4053897692704</v>
      </c>
      <c r="N376" s="69" t="n">
        <v>17.4357352512036</v>
      </c>
      <c r="O376" s="69" t="n">
        <v>11.8172918995855</v>
      </c>
      <c r="P376" s="69" t="n">
        <v>1554.8922227</v>
      </c>
      <c r="Q376" s="69" t="n">
        <v>11.4688036973131</v>
      </c>
      <c r="R376" s="69" t="n">
        <v>11.7137488820166</v>
      </c>
      <c r="S376" s="69" t="n">
        <v>11.8283729027503</v>
      </c>
      <c r="T376" s="69" t="n">
        <v>862.6667508</v>
      </c>
      <c r="U376" s="69" t="n">
        <v>17.9854342783055</v>
      </c>
      <c r="V376" s="69" t="n">
        <v>6.49888239211164</v>
      </c>
      <c r="W376" s="69" t="n">
        <v>16.9816813651583</v>
      </c>
      <c r="X376" s="69" t="n">
        <v>7913.8537859</v>
      </c>
      <c r="Y376" s="69" t="n">
        <v>6.28904985301861</v>
      </c>
      <c r="Z376" s="69" t="n">
        <v>59.6188562677726</v>
      </c>
      <c r="AA376" s="69" t="n">
        <v>5.06972599182504</v>
      </c>
    </row>
    <row r="377">
      <c r="A377" s="69" t="s">
        <v>273</v>
      </c>
      <c r="B377" s="69" t="s">
        <v>274</v>
      </c>
      <c r="C377" s="69" t="s">
        <v>16</v>
      </c>
      <c r="D377" s="69"/>
      <c r="E377" s="69"/>
      <c r="F377" s="69"/>
      <c r="G377" s="69"/>
      <c r="H377" s="69" t="n">
        <v>128.3007046</v>
      </c>
      <c r="I377" s="69" t="n">
        <v>50.9547343176511</v>
      </c>
      <c r="J377" s="69" t="n">
        <v>6.18153410356536</v>
      </c>
      <c r="K377" s="69" t="n">
        <v>55.7068817436339</v>
      </c>
      <c r="L377" s="69" t="n">
        <v>292.1521272</v>
      </c>
      <c r="M377" s="69" t="n">
        <v>31.6774884474668</v>
      </c>
      <c r="N377" s="69" t="n">
        <v>14.0759035061134</v>
      </c>
      <c r="O377" s="69" t="n">
        <v>24.3885693754857</v>
      </c>
      <c r="P377" s="69" t="n">
        <v>84.0261806</v>
      </c>
      <c r="Q377" s="69" t="n">
        <v>70.2642748018692</v>
      </c>
      <c r="R377" s="69" t="n">
        <v>4.0483854129297</v>
      </c>
      <c r="S377" s="69" t="n">
        <v>62.6016533358118</v>
      </c>
      <c r="T377" s="69" t="n">
        <v>143.0991197</v>
      </c>
      <c r="U377" s="69" t="n">
        <v>40.1416285291577</v>
      </c>
      <c r="V377" s="69" t="n">
        <v>6.89452245311934</v>
      </c>
      <c r="W377" s="69" t="n">
        <v>34.2608069787706</v>
      </c>
      <c r="X377" s="69" t="n">
        <v>1427.9698217</v>
      </c>
      <c r="Y377" s="69" t="n">
        <v>28.4888167517683</v>
      </c>
      <c r="Z377" s="69" t="n">
        <v>68.7996545242722</v>
      </c>
      <c r="AA377" s="69" t="n">
        <v>7.94419227950856</v>
      </c>
    </row>
    <row r="378">
      <c r="A378" s="69" t="s">
        <v>273</v>
      </c>
      <c r="B378" s="69" t="s">
        <v>274</v>
      </c>
      <c r="C378" s="69" t="s">
        <v>17</v>
      </c>
      <c r="D378" s="69" t="n">
        <v>126.216576</v>
      </c>
      <c r="E378" s="69" t="n">
        <v>45.8489267756622</v>
      </c>
      <c r="F378" s="69" t="n">
        <v>0.668502733792421</v>
      </c>
      <c r="G378" s="69" t="n">
        <v>45.5718129516961</v>
      </c>
      <c r="H378" s="69" t="n">
        <v>1179.4175429</v>
      </c>
      <c r="I378" s="69" t="n">
        <v>24.0226685598714</v>
      </c>
      <c r="J378" s="69" t="n">
        <v>6.24675360953691</v>
      </c>
      <c r="K378" s="69" t="n">
        <v>23.4862538291905</v>
      </c>
      <c r="L378" s="69" t="n">
        <v>3417.9295232</v>
      </c>
      <c r="M378" s="69" t="n">
        <v>9.83808388768105</v>
      </c>
      <c r="N378" s="69" t="n">
        <v>18.1029727043857</v>
      </c>
      <c r="O378" s="69" t="n">
        <v>9.60733269767239</v>
      </c>
      <c r="P378" s="69" t="n">
        <v>2638.8255503</v>
      </c>
      <c r="Q378" s="69" t="n">
        <v>10.8777885514584</v>
      </c>
      <c r="R378" s="69" t="n">
        <v>13.9764692584977</v>
      </c>
      <c r="S378" s="69" t="n">
        <v>10.3625969470547</v>
      </c>
      <c r="T378" s="69" t="n">
        <v>1160.4767327</v>
      </c>
      <c r="U378" s="69" t="n">
        <v>14.4486312575078</v>
      </c>
      <c r="V378" s="69" t="n">
        <v>6.146434112683</v>
      </c>
      <c r="W378" s="69" t="n">
        <v>14.0237924223779</v>
      </c>
      <c r="X378" s="69" t="n">
        <v>10357.6217109</v>
      </c>
      <c r="Y378" s="69" t="n">
        <v>6.02926346811751</v>
      </c>
      <c r="Z378" s="69" t="n">
        <v>54.8588675811042</v>
      </c>
      <c r="AA378" s="69" t="n">
        <v>5.1354047792481</v>
      </c>
    </row>
    <row r="379">
      <c r="A379" s="69" t="s">
        <v>275</v>
      </c>
      <c r="B379" s="69" t="s">
        <v>276</v>
      </c>
      <c r="C379" s="69" t="s">
        <v>16</v>
      </c>
      <c r="D379" s="69"/>
      <c r="E379" s="69"/>
      <c r="F379" s="69"/>
      <c r="G379" s="69"/>
      <c r="H379" s="69" t="n">
        <v>276.8826624</v>
      </c>
      <c r="I379" s="69" t="n">
        <v>38.9417022913422</v>
      </c>
      <c r="J379" s="69" t="n">
        <v>18.3632137079688</v>
      </c>
      <c r="K379" s="69" t="n">
        <v>34.7138345930333</v>
      </c>
      <c r="L379" s="69" t="n">
        <v>721.277103</v>
      </c>
      <c r="M379" s="69" t="n">
        <v>37.18381649397</v>
      </c>
      <c r="N379" s="69" t="n">
        <v>47.8360236435433</v>
      </c>
      <c r="O379" s="69" t="n">
        <v>21.9985599838712</v>
      </c>
      <c r="P379" s="69" t="n">
        <v>354.041951</v>
      </c>
      <c r="Q379" s="69" t="n">
        <v>32.956788889764</v>
      </c>
      <c r="R379" s="69" t="n">
        <v>23.4805168060939</v>
      </c>
      <c r="S379" s="69" t="n">
        <v>28.9194551531128</v>
      </c>
      <c r="T379" s="69" t="n">
        <v>38.2024995</v>
      </c>
      <c r="U379" s="69" t="n">
        <v>100</v>
      </c>
      <c r="V379" s="69" t="n">
        <v>2.53363882164502</v>
      </c>
      <c r="W379" s="69" t="n">
        <v>101.457161030456</v>
      </c>
      <c r="X379" s="69" t="n">
        <v>117.4073622</v>
      </c>
      <c r="Y379" s="69" t="n">
        <v>57.5395668882131</v>
      </c>
      <c r="Z379" s="69" t="n">
        <v>7.78660702074894</v>
      </c>
      <c r="AA379" s="69" t="n">
        <v>57.7006890905086</v>
      </c>
    </row>
    <row r="380">
      <c r="A380" s="69" t="s">
        <v>275</v>
      </c>
      <c r="B380" s="69" t="s">
        <v>276</v>
      </c>
      <c r="C380" s="69" t="s">
        <v>17</v>
      </c>
      <c r="D380" s="69" t="n">
        <v>121.7206909</v>
      </c>
      <c r="E380" s="69" t="n">
        <v>50.1724234756872</v>
      </c>
      <c r="F380" s="69" t="n">
        <v>0.481987389427333</v>
      </c>
      <c r="G380" s="69" t="n">
        <v>50.1836637238143</v>
      </c>
      <c r="H380" s="69" t="n">
        <v>1943.668331</v>
      </c>
      <c r="I380" s="69" t="n">
        <v>18.5005711720237</v>
      </c>
      <c r="J380" s="69" t="n">
        <v>7.69650268860963</v>
      </c>
      <c r="K380" s="69" t="n">
        <v>18.7845605659524</v>
      </c>
      <c r="L380" s="69" t="n">
        <v>6002.0419927</v>
      </c>
      <c r="M380" s="69" t="n">
        <v>9.36337853992965</v>
      </c>
      <c r="N380" s="69" t="n">
        <v>23.7667772825195</v>
      </c>
      <c r="O380" s="69" t="n">
        <v>9.35214077795888</v>
      </c>
      <c r="P380" s="69" t="n">
        <v>3940.5887924</v>
      </c>
      <c r="Q380" s="69" t="n">
        <v>8.43220200890531</v>
      </c>
      <c r="R380" s="69" t="n">
        <v>15.60387219964</v>
      </c>
      <c r="S380" s="69" t="n">
        <v>8.52883747578758</v>
      </c>
      <c r="T380" s="69" t="n">
        <v>1018.9735218</v>
      </c>
      <c r="U380" s="69" t="n">
        <v>20.1473163814573</v>
      </c>
      <c r="V380" s="69" t="n">
        <v>4.03491291444812</v>
      </c>
      <c r="W380" s="69" t="n">
        <v>20.3113918515363</v>
      </c>
      <c r="X380" s="69" t="n">
        <v>12226.9227632</v>
      </c>
      <c r="Y380" s="69" t="n">
        <v>7.58574700549717</v>
      </c>
      <c r="Z380" s="69" t="n">
        <v>48.4159475253554</v>
      </c>
      <c r="AA380" s="69" t="n">
        <v>6.95974041199361</v>
      </c>
    </row>
    <row r="381">
      <c r="A381" s="69" t="s">
        <v>277</v>
      </c>
      <c r="B381" s="69" t="s">
        <v>278</v>
      </c>
      <c r="C381" s="69" t="s">
        <v>16</v>
      </c>
      <c r="D381" s="69"/>
      <c r="E381" s="69"/>
      <c r="F381" s="69"/>
      <c r="G381" s="69"/>
      <c r="H381" s="69"/>
      <c r="I381" s="69"/>
      <c r="J381" s="69"/>
      <c r="K381" s="69"/>
      <c r="L381" s="69" t="n">
        <v>13.5441239</v>
      </c>
      <c r="M381" s="69" t="n">
        <v>99.9999999999999</v>
      </c>
      <c r="N381" s="69" t="n">
        <v>6.81878316808117</v>
      </c>
      <c r="O381" s="69" t="n">
        <v>99.5373201788293</v>
      </c>
      <c r="P381" s="69" t="n">
        <v>16.4516515</v>
      </c>
      <c r="Q381" s="69" t="n">
        <v>100</v>
      </c>
      <c r="R381" s="69" t="n">
        <v>8.28257664826422</v>
      </c>
      <c r="S381" s="69" t="n">
        <v>98.0349596794208</v>
      </c>
      <c r="T381" s="69"/>
      <c r="U381" s="69"/>
      <c r="V381" s="69"/>
      <c r="W381" s="69"/>
      <c r="X381" s="69" t="n">
        <v>168.6338564</v>
      </c>
      <c r="Y381" s="69" t="n">
        <v>36.0106977827792</v>
      </c>
      <c r="Z381" s="69" t="n">
        <v>84.8986401836546</v>
      </c>
      <c r="AA381" s="69" t="n">
        <v>12.2243940556298</v>
      </c>
    </row>
    <row r="382">
      <c r="A382" s="69" t="s">
        <v>277</v>
      </c>
      <c r="B382" s="69" t="s">
        <v>278</v>
      </c>
      <c r="C382" s="69" t="s">
        <v>17</v>
      </c>
      <c r="D382" s="69" t="n">
        <v>17.3652221</v>
      </c>
      <c r="E382" s="69" t="n">
        <v>100</v>
      </c>
      <c r="F382" s="69" t="n">
        <v>0.0991151691196305</v>
      </c>
      <c r="G382" s="69" t="n">
        <v>100.3794652516</v>
      </c>
      <c r="H382" s="69" t="n">
        <v>462.5855269</v>
      </c>
      <c r="I382" s="69" t="n">
        <v>23.6910848676635</v>
      </c>
      <c r="J382" s="69" t="n">
        <v>2.64029117894132</v>
      </c>
      <c r="K382" s="69" t="n">
        <v>22.7175601097267</v>
      </c>
      <c r="L382" s="69" t="n">
        <v>1767.7802482</v>
      </c>
      <c r="M382" s="69" t="n">
        <v>11.7143442757162</v>
      </c>
      <c r="N382" s="69" t="n">
        <v>10.0899278602769</v>
      </c>
      <c r="O382" s="69" t="n">
        <v>11.6144995350239</v>
      </c>
      <c r="P382" s="69" t="n">
        <v>1029.2039024</v>
      </c>
      <c r="Q382" s="69" t="n">
        <v>13.0749773812106</v>
      </c>
      <c r="R382" s="69" t="n">
        <v>5.87436879629427</v>
      </c>
      <c r="S382" s="69" t="n">
        <v>12.9395381335313</v>
      </c>
      <c r="T382" s="69" t="n">
        <v>559.6317338</v>
      </c>
      <c r="U382" s="69" t="n">
        <v>25.8795991093968</v>
      </c>
      <c r="V382" s="69" t="n">
        <v>3.19420008686782</v>
      </c>
      <c r="W382" s="69" t="n">
        <v>24.4876480585097</v>
      </c>
      <c r="X382" s="69" t="n">
        <v>13683.6800193</v>
      </c>
      <c r="Y382" s="69" t="n">
        <v>3.14295866374806</v>
      </c>
      <c r="Z382" s="69" t="n">
        <v>78.1020969085001</v>
      </c>
      <c r="AA382" s="69" t="n">
        <v>2.14467109424031</v>
      </c>
    </row>
    <row r="383">
      <c r="A383" s="69" t="s">
        <v>279</v>
      </c>
      <c r="B383" s="69" t="s">
        <v>280</v>
      </c>
      <c r="C383" s="69" t="s">
        <v>16</v>
      </c>
      <c r="D383" s="69"/>
      <c r="E383" s="69"/>
      <c r="F383" s="69"/>
      <c r="G383" s="69"/>
      <c r="H383" s="69" t="n">
        <v>121.2771051</v>
      </c>
      <c r="I383" s="69" t="n">
        <v>29.5992045703253</v>
      </c>
      <c r="J383" s="69" t="n">
        <v>24.107045745387</v>
      </c>
      <c r="K383" s="69" t="n">
        <v>25.0223679896728</v>
      </c>
      <c r="L383" s="69" t="n">
        <v>311.4836058</v>
      </c>
      <c r="M383" s="69" t="n">
        <v>20.3031852440311</v>
      </c>
      <c r="N383" s="69" t="n">
        <v>61.9156396235474</v>
      </c>
      <c r="O383" s="69" t="n">
        <v>11.9381324569629</v>
      </c>
      <c r="P383" s="69" t="n">
        <v>46.8662151</v>
      </c>
      <c r="Q383" s="69" t="n">
        <v>38.2213449376228</v>
      </c>
      <c r="R383" s="69" t="n">
        <v>9.31590501271658</v>
      </c>
      <c r="S383" s="69" t="n">
        <v>37.4664466702412</v>
      </c>
      <c r="T383" s="69" t="n">
        <v>6.4134895</v>
      </c>
      <c r="U383" s="69" t="n">
        <v>100</v>
      </c>
      <c r="V383" s="69" t="n">
        <v>1.27485137971074</v>
      </c>
      <c r="W383" s="69" t="n">
        <v>100.170142897713</v>
      </c>
      <c r="X383" s="69" t="n">
        <v>17.03701</v>
      </c>
      <c r="Y383" s="69" t="n">
        <v>59.2564155655568</v>
      </c>
      <c r="Z383" s="69" t="n">
        <v>3.38655823863836</v>
      </c>
      <c r="AA383" s="69" t="n">
        <v>57.4024646706371</v>
      </c>
    </row>
    <row r="384">
      <c r="A384" s="69" t="s">
        <v>279</v>
      </c>
      <c r="B384" s="69" t="s">
        <v>280</v>
      </c>
      <c r="C384" s="69" t="s">
        <v>17</v>
      </c>
      <c r="D384" s="69" t="n">
        <v>74.4128745</v>
      </c>
      <c r="E384" s="69" t="n">
        <v>41.0789891870708</v>
      </c>
      <c r="F384" s="69" t="n">
        <v>1.17619357213255</v>
      </c>
      <c r="G384" s="69" t="n">
        <v>40.2151016279694</v>
      </c>
      <c r="H384" s="69" t="n">
        <v>1512.2548905</v>
      </c>
      <c r="I384" s="69" t="n">
        <v>9.50264891593884</v>
      </c>
      <c r="J384" s="69" t="n">
        <v>23.9031819908007</v>
      </c>
      <c r="K384" s="69" t="n">
        <v>9.0955319981871</v>
      </c>
      <c r="L384" s="69" t="n">
        <v>2686.7998405</v>
      </c>
      <c r="M384" s="69" t="n">
        <v>6.44629163083985</v>
      </c>
      <c r="N384" s="69" t="n">
        <v>42.4684132045303</v>
      </c>
      <c r="O384" s="69" t="n">
        <v>5.83676110727444</v>
      </c>
      <c r="P384" s="69" t="n">
        <v>810.8158562</v>
      </c>
      <c r="Q384" s="69" t="n">
        <v>12.1563918686386</v>
      </c>
      <c r="R384" s="69" t="n">
        <v>12.816013420441</v>
      </c>
      <c r="S384" s="69" t="n">
        <v>11.4759907809873</v>
      </c>
      <c r="T384" s="69" t="n">
        <v>309.8551895</v>
      </c>
      <c r="U384" s="69" t="n">
        <v>21.2460990108901</v>
      </c>
      <c r="V384" s="69" t="n">
        <v>4.89766971952968</v>
      </c>
      <c r="W384" s="69" t="n">
        <v>21.4886630617618</v>
      </c>
      <c r="X384" s="69" t="n">
        <v>932.4453621</v>
      </c>
      <c r="Y384" s="69" t="n">
        <v>13.9566764098681</v>
      </c>
      <c r="Z384" s="69" t="n">
        <v>14.7385280925658</v>
      </c>
      <c r="AA384" s="69" t="n">
        <v>13.4116405309741</v>
      </c>
    </row>
    <row r="385">
      <c r="A385" s="69" t="s">
        <v>281</v>
      </c>
      <c r="B385" s="69" t="s">
        <v>282</v>
      </c>
      <c r="C385" s="69" t="s">
        <v>16</v>
      </c>
      <c r="D385" s="69"/>
      <c r="E385" s="69"/>
      <c r="F385" s="69"/>
      <c r="G385" s="69"/>
      <c r="H385" s="69" t="n">
        <v>149.2355125</v>
      </c>
      <c r="I385" s="69" t="n">
        <v>57.3494557746678</v>
      </c>
      <c r="J385" s="69" t="n">
        <v>21.0589033267839</v>
      </c>
      <c r="K385" s="69" t="n">
        <v>50.6800456440238</v>
      </c>
      <c r="L385" s="69" t="n">
        <v>304.0724391</v>
      </c>
      <c r="M385" s="69" t="n">
        <v>34.567888673294</v>
      </c>
      <c r="N385" s="69" t="n">
        <v>42.9082327126814</v>
      </c>
      <c r="O385" s="69" t="n">
        <v>23.1232482029258</v>
      </c>
      <c r="P385" s="69" t="n">
        <v>61.3401608</v>
      </c>
      <c r="Q385" s="69" t="n">
        <v>73.6743335710481</v>
      </c>
      <c r="R385" s="69" t="n">
        <v>8.6558252435832</v>
      </c>
      <c r="S385" s="69" t="n">
        <v>71.7195457084459</v>
      </c>
      <c r="T385" s="69" t="n">
        <v>32.8628619</v>
      </c>
      <c r="U385" s="69" t="n">
        <v>100</v>
      </c>
      <c r="V385" s="69" t="n">
        <v>4.63734013573712</v>
      </c>
      <c r="W385" s="69" t="n">
        <v>99.8108224494954</v>
      </c>
      <c r="X385" s="69" t="n">
        <v>161.1465953</v>
      </c>
      <c r="Y385" s="69" t="n">
        <v>51.6388420803074</v>
      </c>
      <c r="Z385" s="69" t="n">
        <v>22.7396985812145</v>
      </c>
      <c r="AA385" s="69" t="n">
        <v>41.6684578151375</v>
      </c>
    </row>
    <row r="386">
      <c r="A386" s="69" t="s">
        <v>281</v>
      </c>
      <c r="B386" s="69" t="s">
        <v>282</v>
      </c>
      <c r="C386" s="69" t="s">
        <v>17</v>
      </c>
      <c r="D386" s="69" t="n">
        <v>231.8134907</v>
      </c>
      <c r="E386" s="69" t="n">
        <v>36.911143599135</v>
      </c>
      <c r="F386" s="69" t="n">
        <v>0.835376519752215</v>
      </c>
      <c r="G386" s="69" t="n">
        <v>37.0064472236874</v>
      </c>
      <c r="H386" s="69" t="n">
        <v>1816.7023353</v>
      </c>
      <c r="I386" s="69" t="n">
        <v>15.8966833285514</v>
      </c>
      <c r="J386" s="69" t="n">
        <v>6.5467737434344</v>
      </c>
      <c r="K386" s="69" t="n">
        <v>16.2450215885885</v>
      </c>
      <c r="L386" s="69" t="n">
        <v>7165.712233</v>
      </c>
      <c r="M386" s="69" t="n">
        <v>6.88486455510458</v>
      </c>
      <c r="N386" s="69" t="n">
        <v>25.8227755799435</v>
      </c>
      <c r="O386" s="69" t="n">
        <v>7.3929160350558</v>
      </c>
      <c r="P386" s="69" t="n">
        <v>4862.39617</v>
      </c>
      <c r="Q386" s="69" t="n">
        <v>7.67666232790955</v>
      </c>
      <c r="R386" s="69" t="n">
        <v>17.5224124268411</v>
      </c>
      <c r="S386" s="69" t="n">
        <v>7.56508943754036</v>
      </c>
      <c r="T386" s="69" t="n">
        <v>1652.1199253</v>
      </c>
      <c r="U386" s="69" t="n">
        <v>14.4984507833887</v>
      </c>
      <c r="V386" s="69" t="n">
        <v>5.95367503954507</v>
      </c>
      <c r="W386" s="69" t="n">
        <v>14.422345373647</v>
      </c>
      <c r="X386" s="69" t="n">
        <v>12020.8376473</v>
      </c>
      <c r="Y386" s="69" t="n">
        <v>7.26278391242532</v>
      </c>
      <c r="Z386" s="69" t="n">
        <v>43.3189866904837</v>
      </c>
      <c r="AA386" s="69" t="n">
        <v>6.37323731942221</v>
      </c>
    </row>
    <row r="387">
      <c r="A387" s="69" t="s">
        <v>283</v>
      </c>
      <c r="B387" s="69" t="s">
        <v>284</v>
      </c>
      <c r="C387" s="69" t="s">
        <v>16</v>
      </c>
      <c r="D387" s="69" t="n">
        <v>212.3355102</v>
      </c>
      <c r="E387" s="69" t="n">
        <v>40.9656606590939</v>
      </c>
      <c r="F387" s="69" t="n">
        <v>3.57707526915532</v>
      </c>
      <c r="G387" s="69" t="n">
        <v>37.2057925097477</v>
      </c>
      <c r="H387" s="69" t="n">
        <v>1939.7207757</v>
      </c>
      <c r="I387" s="69" t="n">
        <v>15.4776008160309</v>
      </c>
      <c r="J387" s="69" t="n">
        <v>32.6771871991068</v>
      </c>
      <c r="K387" s="69" t="n">
        <v>12.734095283284</v>
      </c>
      <c r="L387" s="69" t="n">
        <v>3243.2162697</v>
      </c>
      <c r="M387" s="69" t="n">
        <v>13.0145369313294</v>
      </c>
      <c r="N387" s="69" t="n">
        <v>54.6363097719208</v>
      </c>
      <c r="O387" s="69" t="n">
        <v>7.947208286034</v>
      </c>
      <c r="P387" s="69" t="n">
        <v>401.8483065</v>
      </c>
      <c r="Q387" s="69" t="n">
        <v>35.2809942795505</v>
      </c>
      <c r="R387" s="69" t="n">
        <v>6.76967144016167</v>
      </c>
      <c r="S387" s="69" t="n">
        <v>35.4381901307424</v>
      </c>
      <c r="T387" s="69" t="n">
        <v>35.4710706</v>
      </c>
      <c r="U387" s="69" t="n">
        <v>100</v>
      </c>
      <c r="V387" s="69" t="n">
        <v>0.597557560175454</v>
      </c>
      <c r="W387" s="69" t="n">
        <v>96.3936068291052</v>
      </c>
      <c r="X387" s="69" t="n">
        <v>103.4170753</v>
      </c>
      <c r="Y387" s="69" t="n">
        <v>58.0992535105873</v>
      </c>
      <c r="Z387" s="69" t="n">
        <v>1.74219875948005</v>
      </c>
      <c r="AA387" s="69" t="n">
        <v>58.0229004729549</v>
      </c>
    </row>
    <row r="388">
      <c r="A388" s="69" t="s">
        <v>283</v>
      </c>
      <c r="B388" s="69" t="s">
        <v>284</v>
      </c>
      <c r="C388" s="69" t="s">
        <v>17</v>
      </c>
      <c r="D388" s="69" t="n">
        <v>785.5609661</v>
      </c>
      <c r="E388" s="69" t="n">
        <v>28.4032716449367</v>
      </c>
      <c r="F388" s="69" t="n">
        <v>4.0887431972987</v>
      </c>
      <c r="G388" s="69" t="n">
        <v>27.0164067378823</v>
      </c>
      <c r="H388" s="69" t="n">
        <v>5594.0278881</v>
      </c>
      <c r="I388" s="69" t="n">
        <v>7.50844711906215</v>
      </c>
      <c r="J388" s="69" t="n">
        <v>29.1161914351743</v>
      </c>
      <c r="K388" s="69" t="n">
        <v>6.70183484154259</v>
      </c>
      <c r="L388" s="69" t="n">
        <v>10228.5022011</v>
      </c>
      <c r="M388" s="69" t="n">
        <v>6.1698781538432</v>
      </c>
      <c r="N388" s="69" t="n">
        <v>53.2380306533441</v>
      </c>
      <c r="O388" s="69" t="n">
        <v>4.35320047031023</v>
      </c>
      <c r="P388" s="69" t="n">
        <v>1545.0025299</v>
      </c>
      <c r="Q388" s="69" t="n">
        <v>15.3934868916698</v>
      </c>
      <c r="R388" s="69" t="n">
        <v>8.04153828480035</v>
      </c>
      <c r="S388" s="69" t="n">
        <v>15.0045056969758</v>
      </c>
      <c r="T388" s="69" t="n">
        <v>484.8851088</v>
      </c>
      <c r="U388" s="69" t="n">
        <v>28.9095188003389</v>
      </c>
      <c r="V388" s="69" t="n">
        <v>2.523764259724</v>
      </c>
      <c r="W388" s="69" t="n">
        <v>29.1814054298257</v>
      </c>
      <c r="X388" s="69" t="n">
        <v>574.794723</v>
      </c>
      <c r="Y388" s="69" t="n">
        <v>26.6462684379495</v>
      </c>
      <c r="Z388" s="69" t="n">
        <v>2.99173216965857</v>
      </c>
      <c r="AA388" s="69" t="n">
        <v>26.2046796897176</v>
      </c>
    </row>
    <row r="389">
      <c r="A389" s="69" t="s">
        <v>285</v>
      </c>
      <c r="B389" s="69" t="s">
        <v>286</v>
      </c>
      <c r="C389" s="69" t="s">
        <v>16</v>
      </c>
      <c r="D389" s="69" t="n">
        <v>125.2708128</v>
      </c>
      <c r="E389" s="69" t="n">
        <v>44.275507488431</v>
      </c>
      <c r="F389" s="69" t="n">
        <v>4.19729047827995</v>
      </c>
      <c r="G389" s="69" t="n">
        <v>41.3860301498062</v>
      </c>
      <c r="H389" s="69" t="n">
        <v>750.5569656</v>
      </c>
      <c r="I389" s="69" t="n">
        <v>25.1993836059278</v>
      </c>
      <c r="J389" s="69" t="n">
        <v>25.1479617215318</v>
      </c>
      <c r="K389" s="69" t="n">
        <v>17.5926592762248</v>
      </c>
      <c r="L389" s="69" t="n">
        <v>1593.5051735</v>
      </c>
      <c r="M389" s="69" t="n">
        <v>16.696891971269</v>
      </c>
      <c r="N389" s="69" t="n">
        <v>53.3915597921417</v>
      </c>
      <c r="O389" s="69" t="n">
        <v>9.35065126217274</v>
      </c>
      <c r="P389" s="69" t="n">
        <v>348.78371</v>
      </c>
      <c r="Q389" s="69" t="n">
        <v>30.3934400614016</v>
      </c>
      <c r="R389" s="69" t="n">
        <v>11.6862540622244</v>
      </c>
      <c r="S389" s="69" t="n">
        <v>28.3827056693769</v>
      </c>
      <c r="T389" s="69" t="n">
        <v>44.5687245</v>
      </c>
      <c r="U389" s="69" t="n">
        <v>70.4316322372832</v>
      </c>
      <c r="V389" s="69" t="n">
        <v>1.49330780883169</v>
      </c>
      <c r="W389" s="69" t="n">
        <v>70.5709240371615</v>
      </c>
      <c r="X389" s="69" t="n">
        <v>121.878428</v>
      </c>
      <c r="Y389" s="69" t="n">
        <v>40.4343072914819</v>
      </c>
      <c r="Z389" s="69" t="n">
        <v>4.08362613699053</v>
      </c>
      <c r="AA389" s="69" t="n">
        <v>39.1024967948142</v>
      </c>
    </row>
    <row r="390">
      <c r="A390" s="69" t="s">
        <v>285</v>
      </c>
      <c r="B390" s="69" t="s">
        <v>286</v>
      </c>
      <c r="C390" s="69" t="s">
        <v>17</v>
      </c>
      <c r="D390" s="69" t="n">
        <v>236.3841684</v>
      </c>
      <c r="E390" s="69" t="n">
        <v>32.1469465573525</v>
      </c>
      <c r="F390" s="69" t="n">
        <v>1.48474393339978</v>
      </c>
      <c r="G390" s="69" t="n">
        <v>31.8973868672414</v>
      </c>
      <c r="H390" s="69" t="n">
        <v>4272.1948631</v>
      </c>
      <c r="I390" s="69" t="n">
        <v>8.14282275956366</v>
      </c>
      <c r="J390" s="69" t="n">
        <v>26.8339265197991</v>
      </c>
      <c r="K390" s="69" t="n">
        <v>7.72680667135102</v>
      </c>
      <c r="L390" s="69" t="n">
        <v>7736.2024313</v>
      </c>
      <c r="M390" s="69" t="n">
        <v>6.22139835749591</v>
      </c>
      <c r="N390" s="69" t="n">
        <v>48.591577452804</v>
      </c>
      <c r="O390" s="69" t="n">
        <v>5.20247504466453</v>
      </c>
      <c r="P390" s="69" t="n">
        <v>2026.6400426</v>
      </c>
      <c r="Q390" s="69" t="n">
        <v>12.2299049602015</v>
      </c>
      <c r="R390" s="69" t="n">
        <v>12.7294544672875</v>
      </c>
      <c r="S390" s="69" t="n">
        <v>12.1341607964999</v>
      </c>
      <c r="T390" s="69" t="n">
        <v>402.7004037</v>
      </c>
      <c r="U390" s="69" t="n">
        <v>26.4004207490272</v>
      </c>
      <c r="V390" s="69" t="n">
        <v>2.52938674116052</v>
      </c>
      <c r="W390" s="69" t="n">
        <v>27.157267469048</v>
      </c>
      <c r="X390" s="69" t="n">
        <v>1246.7492312</v>
      </c>
      <c r="Y390" s="69" t="n">
        <v>17.8413269231641</v>
      </c>
      <c r="Z390" s="69" t="n">
        <v>7.83091088554911</v>
      </c>
      <c r="AA390" s="69" t="n">
        <v>17.5377934409514</v>
      </c>
    </row>
    <row r="391">
      <c r="A391" s="69" t="s">
        <v>287</v>
      </c>
      <c r="B391" s="69" t="s">
        <v>288</v>
      </c>
      <c r="C391" s="69" t="s">
        <v>16</v>
      </c>
      <c r="D391" s="69"/>
      <c r="E391" s="69"/>
      <c r="F391" s="69"/>
      <c r="G391" s="69"/>
      <c r="H391" s="69" t="n">
        <v>29.7644519</v>
      </c>
      <c r="I391" s="69" t="n">
        <v>43.8090570626336</v>
      </c>
      <c r="J391" s="69" t="n">
        <v>12.4228219591319</v>
      </c>
      <c r="K391" s="69" t="n">
        <v>35.0208837441866</v>
      </c>
      <c r="L391" s="69" t="n">
        <v>101.6891905</v>
      </c>
      <c r="M391" s="69" t="n">
        <v>37.3757742672487</v>
      </c>
      <c r="N391" s="69" t="n">
        <v>42.4421290536092</v>
      </c>
      <c r="O391" s="69" t="n">
        <v>30.2074256437013</v>
      </c>
      <c r="P391" s="69" t="n">
        <v>33.8615868</v>
      </c>
      <c r="Q391" s="69" t="n">
        <v>80.0715038054522</v>
      </c>
      <c r="R391" s="69" t="n">
        <v>14.132847649383</v>
      </c>
      <c r="S391" s="69" t="n">
        <v>70.9787630063742</v>
      </c>
      <c r="T391" s="69"/>
      <c r="U391" s="69"/>
      <c r="V391" s="69"/>
      <c r="W391" s="69"/>
      <c r="X391" s="69" t="n">
        <v>74.2797034</v>
      </c>
      <c r="Y391" s="69" t="n">
        <v>47.3473096925969</v>
      </c>
      <c r="Z391" s="69" t="n">
        <v>31.0022013378759</v>
      </c>
      <c r="AA391" s="69" t="n">
        <v>40.835630543462</v>
      </c>
    </row>
    <row r="392">
      <c r="A392" s="69" t="s">
        <v>287</v>
      </c>
      <c r="B392" s="69" t="s">
        <v>288</v>
      </c>
      <c r="C392" s="69" t="s">
        <v>17</v>
      </c>
      <c r="D392" s="69" t="n">
        <v>45.2928378</v>
      </c>
      <c r="E392" s="69" t="n">
        <v>40.6964272374924</v>
      </c>
      <c r="F392" s="69" t="n">
        <v>0.688747053808748</v>
      </c>
      <c r="G392" s="69" t="n">
        <v>40.9179120720092</v>
      </c>
      <c r="H392" s="69" t="n">
        <v>569.9088943</v>
      </c>
      <c r="I392" s="69" t="n">
        <v>16.1374012160268</v>
      </c>
      <c r="J392" s="69" t="n">
        <v>8.66633867415846</v>
      </c>
      <c r="K392" s="69" t="n">
        <v>16.52172247219</v>
      </c>
      <c r="L392" s="69" t="n">
        <v>1497.1021601</v>
      </c>
      <c r="M392" s="69" t="n">
        <v>9.09359540501866</v>
      </c>
      <c r="N392" s="69" t="n">
        <v>22.7657341006703</v>
      </c>
      <c r="O392" s="69" t="n">
        <v>9.51032808390941</v>
      </c>
      <c r="P392" s="69" t="n">
        <v>1103.0353322</v>
      </c>
      <c r="Q392" s="69" t="n">
        <v>9.27291421722277</v>
      </c>
      <c r="R392" s="69" t="n">
        <v>16.7733436940819</v>
      </c>
      <c r="S392" s="69" t="n">
        <v>9.47495128688667</v>
      </c>
      <c r="T392" s="69" t="n">
        <v>218.4524055</v>
      </c>
      <c r="U392" s="69" t="n">
        <v>23.3846965706249</v>
      </c>
      <c r="V392" s="69" t="n">
        <v>3.32190381512282</v>
      </c>
      <c r="W392" s="69" t="n">
        <v>23.3843109943381</v>
      </c>
      <c r="X392" s="69" t="n">
        <v>3142.3291026</v>
      </c>
      <c r="Y392" s="69" t="n">
        <v>8.006473632308</v>
      </c>
      <c r="Z392" s="69" t="n">
        <v>47.7839326621578</v>
      </c>
      <c r="AA392" s="69" t="n">
        <v>7.18563397017281</v>
      </c>
    </row>
    <row r="393">
      <c r="A393" s="69" t="s">
        <v>289</v>
      </c>
      <c r="B393" s="69" t="s">
        <v>290</v>
      </c>
      <c r="C393" s="69" t="s">
        <v>16</v>
      </c>
      <c r="D393" s="69" t="n">
        <v>6.8839757</v>
      </c>
      <c r="E393" s="69" t="n">
        <v>99.9999999999998</v>
      </c>
      <c r="F393" s="69" t="n">
        <v>0.842008771403415</v>
      </c>
      <c r="G393" s="69" t="n">
        <v>98.409315173005</v>
      </c>
      <c r="H393" s="69" t="n">
        <v>64.5911932</v>
      </c>
      <c r="I393" s="69" t="n">
        <v>51.0493922052453</v>
      </c>
      <c r="J393" s="69" t="n">
        <v>7.90042754360865</v>
      </c>
      <c r="K393" s="69" t="n">
        <v>48.3069029687901</v>
      </c>
      <c r="L393" s="69" t="n">
        <v>323.2709016</v>
      </c>
      <c r="M393" s="69" t="n">
        <v>26.346185899763</v>
      </c>
      <c r="N393" s="69" t="n">
        <v>39.5406588501889</v>
      </c>
      <c r="O393" s="69" t="n">
        <v>18.5755413012548</v>
      </c>
      <c r="P393" s="69" t="n">
        <v>53.6100099</v>
      </c>
      <c r="Q393" s="69" t="n">
        <v>45.8210332271414</v>
      </c>
      <c r="R393" s="69" t="n">
        <v>6.55727163168573</v>
      </c>
      <c r="S393" s="69" t="n">
        <v>46.1915637626483</v>
      </c>
      <c r="T393" s="69" t="n">
        <v>78.0256701</v>
      </c>
      <c r="U393" s="69" t="n">
        <v>46.1475241512427</v>
      </c>
      <c r="V393" s="69" t="n">
        <v>9.54365638141767</v>
      </c>
      <c r="W393" s="69" t="n">
        <v>40.8580789724034</v>
      </c>
      <c r="X393" s="69" t="n">
        <v>291.1840438</v>
      </c>
      <c r="Y393" s="69" t="n">
        <v>28.3784085170566</v>
      </c>
      <c r="Z393" s="69" t="n">
        <v>35.6159768216957</v>
      </c>
      <c r="AA393" s="69" t="n">
        <v>23.3396810756551</v>
      </c>
    </row>
    <row r="394">
      <c r="A394" s="69" t="s">
        <v>289</v>
      </c>
      <c r="B394" s="69" t="s">
        <v>290</v>
      </c>
      <c r="C394" s="69" t="s">
        <v>17</v>
      </c>
      <c r="D394" s="69" t="n">
        <v>23.5819647</v>
      </c>
      <c r="E394" s="69" t="n">
        <v>58.0345781731638</v>
      </c>
      <c r="F394" s="69" t="n">
        <v>0.202382486876504</v>
      </c>
      <c r="G394" s="69" t="n">
        <v>57.8710617009613</v>
      </c>
      <c r="H394" s="69" t="n">
        <v>487.5904617</v>
      </c>
      <c r="I394" s="69" t="n">
        <v>19.273757037088</v>
      </c>
      <c r="J394" s="69" t="n">
        <v>4.18454405608149</v>
      </c>
      <c r="K394" s="69" t="n">
        <v>20.1446396599278</v>
      </c>
      <c r="L394" s="69" t="n">
        <v>2153.0754589</v>
      </c>
      <c r="M394" s="69" t="n">
        <v>11.3027987787584</v>
      </c>
      <c r="N394" s="69" t="n">
        <v>18.477882201433</v>
      </c>
      <c r="O394" s="69" t="n">
        <v>12.4866703657564</v>
      </c>
      <c r="P394" s="69" t="n">
        <v>888.105285</v>
      </c>
      <c r="Q394" s="69" t="n">
        <v>11.5445568018749</v>
      </c>
      <c r="R394" s="69" t="n">
        <v>7.62179735543689</v>
      </c>
      <c r="S394" s="69" t="n">
        <v>11.9952720670938</v>
      </c>
      <c r="T394" s="69" t="n">
        <v>783.8307705</v>
      </c>
      <c r="U394" s="69" t="n">
        <v>13.2775545835348</v>
      </c>
      <c r="V394" s="69" t="n">
        <v>6.72690433736914</v>
      </c>
      <c r="W394" s="69" t="n">
        <v>13.2724736976125</v>
      </c>
      <c r="X394" s="69" t="n">
        <v>7315.9926205</v>
      </c>
      <c r="Y394" s="69" t="n">
        <v>7.54774318204231</v>
      </c>
      <c r="Z394" s="69" t="n">
        <v>62.786489562803</v>
      </c>
      <c r="AA394" s="69" t="n">
        <v>5.46205164692242</v>
      </c>
    </row>
    <row r="395">
      <c r="A395" s="69" t="s">
        <v>291</v>
      </c>
      <c r="B395" s="69" t="s">
        <v>292</v>
      </c>
      <c r="C395" s="69" t="s">
        <v>16</v>
      </c>
      <c r="D395" s="69" t="n">
        <v>140.7908639</v>
      </c>
      <c r="E395" s="69" t="n">
        <v>45.070085680887</v>
      </c>
      <c r="F395" s="69" t="n">
        <v>3.65069088660594</v>
      </c>
      <c r="G395" s="69" t="n">
        <v>44.8693348638816</v>
      </c>
      <c r="H395" s="69" t="n">
        <v>1140.564217</v>
      </c>
      <c r="I395" s="69" t="n">
        <v>22.3732414779961</v>
      </c>
      <c r="J395" s="69" t="n">
        <v>29.5746987925879</v>
      </c>
      <c r="K395" s="69" t="n">
        <v>11.7086695596825</v>
      </c>
      <c r="L395" s="69" t="n">
        <v>2316.1833571</v>
      </c>
      <c r="M395" s="69" t="n">
        <v>17.1732529493788</v>
      </c>
      <c r="N395" s="69" t="n">
        <v>60.0583677040234</v>
      </c>
      <c r="O395" s="69" t="n">
        <v>6.68505588638393</v>
      </c>
      <c r="P395" s="69" t="n">
        <v>199.42941</v>
      </c>
      <c r="Q395" s="69" t="n">
        <v>34.7193848725585</v>
      </c>
      <c r="R395" s="69" t="n">
        <v>5.17118163381196</v>
      </c>
      <c r="S395" s="69" t="n">
        <v>34.8944421526846</v>
      </c>
      <c r="T395" s="69" t="n">
        <v>21.3131539</v>
      </c>
      <c r="U395" s="69" t="n">
        <v>100</v>
      </c>
      <c r="V395" s="69" t="n">
        <v>0.552647626076253</v>
      </c>
      <c r="W395" s="69" t="n">
        <v>102.088787893377</v>
      </c>
      <c r="X395" s="69" t="n">
        <v>38.2729566</v>
      </c>
      <c r="Y395" s="69" t="n">
        <v>99.9999999999999</v>
      </c>
      <c r="Z395" s="69" t="n">
        <v>0.992413356894563</v>
      </c>
      <c r="AA395" s="69" t="n">
        <v>95.6753445338992</v>
      </c>
    </row>
    <row r="396">
      <c r="A396" s="69" t="s">
        <v>291</v>
      </c>
      <c r="B396" s="69" t="s">
        <v>292</v>
      </c>
      <c r="C396" s="69" t="s">
        <v>17</v>
      </c>
      <c r="D396" s="69" t="n">
        <v>518.436614</v>
      </c>
      <c r="E396" s="69" t="n">
        <v>20.6171011493869</v>
      </c>
      <c r="F396" s="69" t="n">
        <v>3.45552561685333</v>
      </c>
      <c r="G396" s="69" t="n">
        <v>20.3042379190237</v>
      </c>
      <c r="H396" s="69" t="n">
        <v>4571.3472709</v>
      </c>
      <c r="I396" s="69" t="n">
        <v>8.15553714546066</v>
      </c>
      <c r="J396" s="69" t="n">
        <v>30.4693132613653</v>
      </c>
      <c r="K396" s="69" t="n">
        <v>6.96123939806687</v>
      </c>
      <c r="L396" s="69" t="n">
        <v>8228.9517403</v>
      </c>
      <c r="M396" s="69" t="n">
        <v>5.98911894416393</v>
      </c>
      <c r="N396" s="69" t="n">
        <v>54.8482741584614</v>
      </c>
      <c r="O396" s="69" t="n">
        <v>4.06336247888483</v>
      </c>
      <c r="P396" s="69" t="n">
        <v>1234.5788566</v>
      </c>
      <c r="Q396" s="69" t="n">
        <v>15.2313741035795</v>
      </c>
      <c r="R396" s="69" t="n">
        <v>8.22881476694236</v>
      </c>
      <c r="S396" s="69" t="n">
        <v>14.9907339510623</v>
      </c>
      <c r="T396" s="69" t="n">
        <v>128.2755445</v>
      </c>
      <c r="U396" s="69" t="n">
        <v>40.4033854651595</v>
      </c>
      <c r="V396" s="69" t="n">
        <v>0.854992525731524</v>
      </c>
      <c r="W396" s="69" t="n">
        <v>40.4671675198026</v>
      </c>
      <c r="X396" s="69" t="n">
        <v>321.5287893</v>
      </c>
      <c r="Y396" s="69" t="n">
        <v>31.9568803641388</v>
      </c>
      <c r="Z396" s="69" t="n">
        <v>2.14307967064608</v>
      </c>
      <c r="AA396" s="69" t="n">
        <v>31.9246602845715</v>
      </c>
    </row>
    <row r="397">
      <c r="A397" s="69" t="s">
        <v>293</v>
      </c>
      <c r="B397" s="69" t="s">
        <v>294</v>
      </c>
      <c r="C397" s="69" t="s">
        <v>16</v>
      </c>
      <c r="D397" s="69"/>
      <c r="E397" s="69"/>
      <c r="F397" s="69"/>
      <c r="G397" s="69"/>
      <c r="H397" s="69" t="n">
        <v>65.0351766</v>
      </c>
      <c r="I397" s="69" t="n">
        <v>72.0653874441966</v>
      </c>
      <c r="J397" s="69" t="n">
        <v>5.50908480662004</v>
      </c>
      <c r="K397" s="69" t="n">
        <v>63.1296402366571</v>
      </c>
      <c r="L397" s="69" t="n">
        <v>567.0520333</v>
      </c>
      <c r="M397" s="69" t="n">
        <v>48.8051276580225</v>
      </c>
      <c r="N397" s="69" t="n">
        <v>48.0345853510918</v>
      </c>
      <c r="O397" s="69" t="n">
        <v>27.5340069123772</v>
      </c>
      <c r="P397" s="69" t="n">
        <v>225.6391393</v>
      </c>
      <c r="Q397" s="69" t="n">
        <v>39.019216033219</v>
      </c>
      <c r="R397" s="69" t="n">
        <v>19.1137353518996</v>
      </c>
      <c r="S397" s="69" t="n">
        <v>34.2265175851852</v>
      </c>
      <c r="T397" s="69"/>
      <c r="U397" s="69"/>
      <c r="V397" s="69"/>
      <c r="W397" s="69"/>
      <c r="X397" s="69" t="n">
        <v>322.7814644</v>
      </c>
      <c r="Y397" s="69" t="n">
        <v>39.843368033398</v>
      </c>
      <c r="Z397" s="69" t="n">
        <v>27.3425944903886</v>
      </c>
      <c r="AA397" s="69" t="n">
        <v>41.9193055049113</v>
      </c>
    </row>
    <row r="398">
      <c r="A398" s="69" t="s">
        <v>293</v>
      </c>
      <c r="B398" s="69" t="s">
        <v>294</v>
      </c>
      <c r="C398" s="69" t="s">
        <v>17</v>
      </c>
      <c r="D398" s="69" t="n">
        <v>57.7875551</v>
      </c>
      <c r="E398" s="69" t="n">
        <v>57.0548472297496</v>
      </c>
      <c r="F398" s="69" t="n">
        <v>0.158301569624199</v>
      </c>
      <c r="G398" s="69" t="n">
        <v>57.8291305623598</v>
      </c>
      <c r="H398" s="69" t="n">
        <v>1051.253714</v>
      </c>
      <c r="I398" s="69" t="n">
        <v>24.4449409108217</v>
      </c>
      <c r="J398" s="69" t="n">
        <v>2.87977424743947</v>
      </c>
      <c r="K398" s="69" t="n">
        <v>24.8908547839559</v>
      </c>
      <c r="L398" s="69" t="n">
        <v>3552.401404</v>
      </c>
      <c r="M398" s="69" t="n">
        <v>17.1486977325507</v>
      </c>
      <c r="N398" s="69" t="n">
        <v>9.73134643290022</v>
      </c>
      <c r="O398" s="69" t="n">
        <v>17.4123080413609</v>
      </c>
      <c r="P398" s="69" t="n">
        <v>2551.0000378</v>
      </c>
      <c r="Q398" s="69" t="n">
        <v>12.4163840928981</v>
      </c>
      <c r="R398" s="69" t="n">
        <v>6.98813627599088</v>
      </c>
      <c r="S398" s="69" t="n">
        <v>12.9075440836151</v>
      </c>
      <c r="T398" s="69" t="n">
        <v>3834.2740034</v>
      </c>
      <c r="U398" s="69" t="n">
        <v>12.0646629120518</v>
      </c>
      <c r="V398" s="69" t="n">
        <v>10.5035001404218</v>
      </c>
      <c r="W398" s="69" t="n">
        <v>11.9512259757887</v>
      </c>
      <c r="X398" s="69" t="n">
        <v>25458.0098258</v>
      </c>
      <c r="Y398" s="69" t="n">
        <v>5.0978511276329</v>
      </c>
      <c r="Z398" s="69" t="n">
        <v>69.7389413336234</v>
      </c>
      <c r="AA398" s="69" t="n">
        <v>3.54311195091913</v>
      </c>
    </row>
    <row r="399">
      <c r="A399" s="69" t="s">
        <v>295</v>
      </c>
      <c r="B399" s="69" t="s">
        <v>296</v>
      </c>
      <c r="C399" s="69" t="s">
        <v>16</v>
      </c>
      <c r="D399" s="69"/>
      <c r="E399" s="69"/>
      <c r="F399" s="69"/>
      <c r="G399" s="69"/>
      <c r="H399" s="69"/>
      <c r="I399" s="69"/>
      <c r="J399" s="69"/>
      <c r="K399" s="69"/>
      <c r="L399" s="69" t="n">
        <v>40.9099981</v>
      </c>
      <c r="M399" s="69" t="n">
        <v>99.9999999999999</v>
      </c>
      <c r="N399" s="69" t="n">
        <v>11.3799869964936</v>
      </c>
      <c r="O399" s="69" t="n">
        <v>94.534448421503</v>
      </c>
      <c r="P399" s="69"/>
      <c r="Q399" s="69"/>
      <c r="R399" s="69"/>
      <c r="S399" s="69"/>
      <c r="T399" s="69"/>
      <c r="U399" s="69"/>
      <c r="V399" s="69"/>
      <c r="W399" s="69"/>
      <c r="X399" s="69" t="n">
        <v>318.5807299</v>
      </c>
      <c r="Y399" s="69" t="n">
        <v>33.2468676036067</v>
      </c>
      <c r="Z399" s="69" t="n">
        <v>88.6200130035065</v>
      </c>
      <c r="AA399" s="69" t="n">
        <v>12.1394790781043</v>
      </c>
    </row>
    <row r="400">
      <c r="A400" s="69" t="s">
        <v>295</v>
      </c>
      <c r="B400" s="69" t="s">
        <v>296</v>
      </c>
      <c r="C400" s="69" t="s">
        <v>17</v>
      </c>
      <c r="D400" s="69"/>
      <c r="E400" s="69"/>
      <c r="F400" s="69"/>
      <c r="G400" s="69"/>
      <c r="H400" s="69" t="n">
        <v>162.5150572</v>
      </c>
      <c r="I400" s="69" t="n">
        <v>39.89539411739</v>
      </c>
      <c r="J400" s="69" t="n">
        <v>0.479952260523987</v>
      </c>
      <c r="K400" s="69" t="n">
        <v>38.8690218313147</v>
      </c>
      <c r="L400" s="69" t="n">
        <v>3003.1087831</v>
      </c>
      <c r="M400" s="69" t="n">
        <v>10.7104292722068</v>
      </c>
      <c r="N400" s="69" t="n">
        <v>8.86901727065499</v>
      </c>
      <c r="O400" s="69" t="n">
        <v>10.8020230139888</v>
      </c>
      <c r="P400" s="69" t="n">
        <v>2835.6869433</v>
      </c>
      <c r="Q400" s="69" t="n">
        <v>12.3177594133248</v>
      </c>
      <c r="R400" s="69" t="n">
        <v>8.37457391348221</v>
      </c>
      <c r="S400" s="69" t="n">
        <v>12.2120588794791</v>
      </c>
      <c r="T400" s="69" t="n">
        <v>1525.6167463</v>
      </c>
      <c r="U400" s="69" t="n">
        <v>14.4424746084428</v>
      </c>
      <c r="V400" s="69" t="n">
        <v>4.5055714756253</v>
      </c>
      <c r="W400" s="69" t="n">
        <v>14.2856278575358</v>
      </c>
      <c r="X400" s="69" t="n">
        <v>26333.7437424</v>
      </c>
      <c r="Y400" s="69" t="n">
        <v>3.44638784178879</v>
      </c>
      <c r="Z400" s="69" t="n">
        <v>77.7708850797135</v>
      </c>
      <c r="AA400" s="69" t="n">
        <v>2.21373026432627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486</v>
      </c>
    </row>
    <row r="410">
      <c r="A410" s="5" t="s">
        <v>26</v>
      </c>
      <c r="B410" s="5" t="s">
        <v>71</v>
      </c>
      <c r="C410" s="5" t="s">
        <v>11</v>
      </c>
      <c r="D410" s="5" t="s">
        <v>447</v>
      </c>
      <c r="E410" s="5" t="s">
        <v>448</v>
      </c>
      <c r="F410" s="5" t="s">
        <v>449</v>
      </c>
      <c r="G410" s="5" t="s">
        <v>450</v>
      </c>
      <c r="H410" s="5" t="s">
        <v>451</v>
      </c>
      <c r="I410" s="5" t="s">
        <v>452</v>
      </c>
      <c r="J410" s="5" t="s">
        <v>453</v>
      </c>
      <c r="K410" s="5" t="s">
        <v>454</v>
      </c>
      <c r="L410" s="5" t="s">
        <v>455</v>
      </c>
      <c r="M410" s="5" t="s">
        <v>456</v>
      </c>
      <c r="N410" s="5" t="s">
        <v>457</v>
      </c>
      <c r="O410" s="5" t="s">
        <v>458</v>
      </c>
      <c r="P410" s="5" t="s">
        <v>459</v>
      </c>
      <c r="Q410" s="5" t="s">
        <v>460</v>
      </c>
      <c r="R410" s="5" t="s">
        <v>461</v>
      </c>
      <c r="S410" s="5" t="s">
        <v>462</v>
      </c>
      <c r="T410" s="5" t="s">
        <v>463</v>
      </c>
      <c r="U410" s="5" t="s">
        <v>464</v>
      </c>
      <c r="V410" s="5" t="s">
        <v>465</v>
      </c>
      <c r="W410" s="5" t="s">
        <v>466</v>
      </c>
      <c r="X410" s="5" t="s">
        <v>467</v>
      </c>
      <c r="Y410" s="5" t="s">
        <v>468</v>
      </c>
      <c r="Z410" s="5" t="s">
        <v>469</v>
      </c>
      <c r="AA410" s="5" t="s">
        <v>470</v>
      </c>
    </row>
    <row r="411">
      <c r="A411" s="70" t="s">
        <v>72</v>
      </c>
      <c r="B411" s="70" t="s">
        <v>73</v>
      </c>
      <c r="C411" s="70" t="s">
        <v>16</v>
      </c>
      <c r="D411" s="70" t="n">
        <v>6.2391405</v>
      </c>
      <c r="E411" s="70"/>
      <c r="F411" s="70" t="n">
        <v>5.53165959220368</v>
      </c>
      <c r="G411" s="70"/>
      <c r="H411" s="70" t="n">
        <v>19.564701</v>
      </c>
      <c r="I411" s="70"/>
      <c r="J411" s="70" t="n">
        <v>17.3461818907984</v>
      </c>
      <c r="K411" s="70"/>
      <c r="L411" s="70" t="n">
        <v>45.8280756</v>
      </c>
      <c r="M411" s="70"/>
      <c r="N411" s="70" t="n">
        <v>40.6314481914577</v>
      </c>
      <c r="O411" s="70"/>
      <c r="P411" s="70" t="n">
        <v>7.6769548</v>
      </c>
      <c r="Q411" s="70"/>
      <c r="R411" s="70" t="n">
        <v>6.80643442126909</v>
      </c>
      <c r="S411" s="70"/>
      <c r="T411" s="70" t="n">
        <v>3.8770005</v>
      </c>
      <c r="U411" s="70"/>
      <c r="V411" s="70" t="n">
        <v>3.43737202340666</v>
      </c>
      <c r="W411" s="70"/>
      <c r="X411" s="70" t="n">
        <v>29.6037958</v>
      </c>
      <c r="Y411" s="70"/>
      <c r="Z411" s="70" t="n">
        <v>26.2469038808645</v>
      </c>
      <c r="AA411" s="70"/>
    </row>
    <row r="412">
      <c r="A412" s="70" t="s">
        <v>72</v>
      </c>
      <c r="B412" s="70" t="s">
        <v>73</v>
      </c>
      <c r="C412" s="70" t="s">
        <v>17</v>
      </c>
      <c r="D412" s="70" t="n">
        <v>1.18107</v>
      </c>
      <c r="E412" s="70"/>
      <c r="F412" s="70" t="n">
        <v>2.59608431565397</v>
      </c>
      <c r="G412" s="70"/>
      <c r="H412" s="70" t="n">
        <v>21.2592596</v>
      </c>
      <c r="I412" s="70"/>
      <c r="J412" s="70" t="n">
        <v>46.7295168025401</v>
      </c>
      <c r="K412" s="70"/>
      <c r="L412" s="70" t="n">
        <v>20.6918155</v>
      </c>
      <c r="M412" s="70"/>
      <c r="N412" s="70" t="n">
        <v>45.482230250498</v>
      </c>
      <c r="O412" s="70"/>
      <c r="P412" s="70"/>
      <c r="Q412" s="70"/>
      <c r="R412" s="70"/>
      <c r="S412" s="70"/>
      <c r="T412" s="70"/>
      <c r="U412" s="70"/>
      <c r="V412" s="70"/>
      <c r="W412" s="70"/>
      <c r="X412" s="70" t="n">
        <v>2.36214</v>
      </c>
      <c r="Y412" s="70"/>
      <c r="Z412" s="70" t="n">
        <v>5.19216863130794</v>
      </c>
      <c r="AA412" s="70"/>
    </row>
    <row r="413">
      <c r="A413" s="70" t="s">
        <v>74</v>
      </c>
      <c r="B413" s="70" t="s">
        <v>75</v>
      </c>
      <c r="C413" s="70" t="s">
        <v>16</v>
      </c>
      <c r="D413" s="70" t="n">
        <v>16.984925</v>
      </c>
      <c r="E413" s="70"/>
      <c r="F413" s="70" t="n">
        <v>5.29100529100529</v>
      </c>
      <c r="G413" s="70"/>
      <c r="H413" s="70" t="n">
        <v>142.67337</v>
      </c>
      <c r="I413" s="70"/>
      <c r="J413" s="70" t="n">
        <v>44.4444444444444</v>
      </c>
      <c r="K413" s="70"/>
      <c r="L413" s="70" t="n">
        <v>93.4170875</v>
      </c>
      <c r="M413" s="70"/>
      <c r="N413" s="70" t="n">
        <v>29.1005291005291</v>
      </c>
      <c r="O413" s="70"/>
      <c r="P413" s="70" t="n">
        <v>10.190955</v>
      </c>
      <c r="Q413" s="70"/>
      <c r="R413" s="70" t="n">
        <v>3.17460317460317</v>
      </c>
      <c r="S413" s="70"/>
      <c r="T413" s="70" t="n">
        <v>1.6984925</v>
      </c>
      <c r="U413" s="70"/>
      <c r="V413" s="70" t="n">
        <v>0.529100529100529</v>
      </c>
      <c r="W413" s="70"/>
      <c r="X413" s="70" t="n">
        <v>56.0502525</v>
      </c>
      <c r="Y413" s="70"/>
      <c r="Z413" s="70" t="n">
        <v>17.4603174603175</v>
      </c>
      <c r="AA413" s="70"/>
    </row>
    <row r="414">
      <c r="A414" s="70" t="s">
        <v>74</v>
      </c>
      <c r="B414" s="70" t="s">
        <v>75</v>
      </c>
      <c r="C414" s="70" t="s">
        <v>17</v>
      </c>
      <c r="D414" s="70"/>
      <c r="E414" s="70"/>
      <c r="F414" s="70"/>
      <c r="G414" s="70"/>
      <c r="H414" s="70" t="n">
        <v>8.4924625</v>
      </c>
      <c r="I414" s="70"/>
      <c r="J414" s="70" t="n">
        <v>17.2413793103448</v>
      </c>
      <c r="K414" s="70"/>
      <c r="L414" s="70" t="n">
        <v>15.2864325</v>
      </c>
      <c r="M414" s="70"/>
      <c r="N414" s="70" t="n">
        <v>31.0344827586207</v>
      </c>
      <c r="O414" s="70"/>
      <c r="P414" s="70" t="n">
        <v>3.396985</v>
      </c>
      <c r="Q414" s="70"/>
      <c r="R414" s="70" t="n">
        <v>6.89655172413793</v>
      </c>
      <c r="S414" s="70"/>
      <c r="T414" s="70"/>
      <c r="U414" s="70"/>
      <c r="V414" s="70"/>
      <c r="W414" s="70"/>
      <c r="X414" s="70" t="n">
        <v>22.0804025</v>
      </c>
      <c r="Y414" s="70"/>
      <c r="Z414" s="70" t="n">
        <v>44.8275862068966</v>
      </c>
      <c r="AA414" s="70"/>
    </row>
    <row r="415">
      <c r="A415" s="70" t="s">
        <v>76</v>
      </c>
      <c r="B415" s="70" t="s">
        <v>77</v>
      </c>
      <c r="C415" s="70" t="s">
        <v>16</v>
      </c>
      <c r="D415" s="70" t="n">
        <v>22.5765386</v>
      </c>
      <c r="E415" s="70"/>
      <c r="F415" s="70" t="n">
        <v>6.88910060697805</v>
      </c>
      <c r="G415" s="70"/>
      <c r="H415" s="70" t="n">
        <v>137.4863808</v>
      </c>
      <c r="I415" s="70"/>
      <c r="J415" s="70" t="n">
        <v>41.9531765343557</v>
      </c>
      <c r="K415" s="70"/>
      <c r="L415" s="70" t="n">
        <v>134.0652598</v>
      </c>
      <c r="M415" s="70"/>
      <c r="N415" s="70" t="n">
        <v>40.9092411829177</v>
      </c>
      <c r="O415" s="70"/>
      <c r="P415" s="70" t="n">
        <v>4.126608</v>
      </c>
      <c r="Q415" s="70"/>
      <c r="R415" s="70" t="n">
        <v>1.25921064257213</v>
      </c>
      <c r="S415" s="70"/>
      <c r="T415" s="70" t="n">
        <v>2.0296443</v>
      </c>
      <c r="U415" s="70"/>
      <c r="V415" s="70" t="n">
        <v>0.619334257868899</v>
      </c>
      <c r="W415" s="70"/>
      <c r="X415" s="70" t="n">
        <v>27.4294442</v>
      </c>
      <c r="Y415" s="70"/>
      <c r="Z415" s="70" t="n">
        <v>8.36993677530756</v>
      </c>
      <c r="AA415" s="70"/>
    </row>
    <row r="416">
      <c r="A416" s="70" t="s">
        <v>76</v>
      </c>
      <c r="B416" s="70" t="s">
        <v>77</v>
      </c>
      <c r="C416" s="70" t="s">
        <v>17</v>
      </c>
      <c r="D416" s="70"/>
      <c r="E416" s="70"/>
      <c r="F416" s="70"/>
      <c r="G416" s="70"/>
      <c r="H416" s="70"/>
      <c r="I416" s="70"/>
      <c r="J416" s="70"/>
      <c r="K416" s="70"/>
      <c r="L416" s="70" t="n">
        <v>6.0150625</v>
      </c>
      <c r="M416" s="70"/>
      <c r="N416" s="70" t="n">
        <v>74.7704378735096</v>
      </c>
      <c r="O416" s="70"/>
      <c r="P416" s="70" t="n">
        <v>2.0296443</v>
      </c>
      <c r="Q416" s="70"/>
      <c r="R416" s="70" t="n">
        <v>25.2295621264904</v>
      </c>
      <c r="S416" s="70"/>
      <c r="T416" s="70"/>
      <c r="U416" s="70"/>
      <c r="V416" s="70"/>
      <c r="W416" s="70"/>
      <c r="X416" s="70"/>
      <c r="Y416" s="70"/>
      <c r="Z416" s="70"/>
      <c r="AA416" s="70"/>
    </row>
    <row r="417">
      <c r="A417" s="70" t="s">
        <v>80</v>
      </c>
      <c r="B417" s="70" t="s">
        <v>81</v>
      </c>
      <c r="C417" s="70" t="s">
        <v>16</v>
      </c>
      <c r="D417" s="70" t="n">
        <v>44.2094217</v>
      </c>
      <c r="E417" s="70"/>
      <c r="F417" s="70" t="n">
        <v>3.88404483903824</v>
      </c>
      <c r="G417" s="70"/>
      <c r="H417" s="70" t="n">
        <v>605.3598311</v>
      </c>
      <c r="I417" s="70"/>
      <c r="J417" s="70" t="n">
        <v>53.184245288262</v>
      </c>
      <c r="K417" s="70"/>
      <c r="L417" s="70" t="n">
        <v>422.7114704</v>
      </c>
      <c r="M417" s="70"/>
      <c r="N417" s="70" t="n">
        <v>37.1375657467464</v>
      </c>
      <c r="O417" s="70"/>
      <c r="P417" s="70" t="n">
        <v>47.7945615</v>
      </c>
      <c r="Q417" s="70"/>
      <c r="R417" s="70" t="n">
        <v>4.19901941237496</v>
      </c>
      <c r="S417" s="70"/>
      <c r="T417" s="70"/>
      <c r="U417" s="70"/>
      <c r="V417" s="70"/>
      <c r="W417" s="70"/>
      <c r="X417" s="70" t="n">
        <v>18.1562119</v>
      </c>
      <c r="Y417" s="70"/>
      <c r="Z417" s="70" t="n">
        <v>1.59512471357841</v>
      </c>
      <c r="AA417" s="70"/>
    </row>
    <row r="418">
      <c r="A418" s="70" t="s">
        <v>80</v>
      </c>
      <c r="B418" s="70" t="s">
        <v>81</v>
      </c>
      <c r="C418" s="70" t="s">
        <v>17</v>
      </c>
      <c r="D418" s="70" t="n">
        <v>72.0849986</v>
      </c>
      <c r="E418" s="70"/>
      <c r="F418" s="70" t="n">
        <v>4.02579302840713</v>
      </c>
      <c r="G418" s="70"/>
      <c r="H418" s="70" t="n">
        <v>1025.2156686</v>
      </c>
      <c r="I418" s="70"/>
      <c r="J418" s="70" t="n">
        <v>57.2561028150403</v>
      </c>
      <c r="K418" s="70"/>
      <c r="L418" s="70" t="n">
        <v>578.0120219</v>
      </c>
      <c r="M418" s="70"/>
      <c r="N418" s="70" t="n">
        <v>32.2807354275308</v>
      </c>
      <c r="O418" s="70"/>
      <c r="P418" s="70" t="n">
        <v>52.5373344</v>
      </c>
      <c r="Q418" s="70"/>
      <c r="R418" s="70" t="n">
        <v>2.93409778270585</v>
      </c>
      <c r="S418" s="70"/>
      <c r="T418" s="70" t="n">
        <v>22.5879167</v>
      </c>
      <c r="U418" s="70"/>
      <c r="V418" s="70" t="n">
        <v>1.26148684668353</v>
      </c>
      <c r="W418" s="70"/>
      <c r="X418" s="70" t="n">
        <v>40.140912</v>
      </c>
      <c r="Y418" s="70"/>
      <c r="Z418" s="70" t="n">
        <v>2.2417840996324</v>
      </c>
      <c r="AA418" s="70"/>
    </row>
    <row r="419">
      <c r="A419" s="70" t="s">
        <v>92</v>
      </c>
      <c r="B419" s="70" t="s">
        <v>93</v>
      </c>
      <c r="C419" s="70" t="s">
        <v>16</v>
      </c>
      <c r="D419" s="70" t="n">
        <v>7.9027054</v>
      </c>
      <c r="E419" s="70"/>
      <c r="F419" s="70" t="n">
        <v>2.37132434703892</v>
      </c>
      <c r="G419" s="70"/>
      <c r="H419" s="70" t="n">
        <v>112.8877269</v>
      </c>
      <c r="I419" s="70"/>
      <c r="J419" s="70" t="n">
        <v>33.8736422187584</v>
      </c>
      <c r="K419" s="70"/>
      <c r="L419" s="70" t="n">
        <v>159.8559131</v>
      </c>
      <c r="M419" s="70"/>
      <c r="N419" s="70" t="n">
        <v>47.9671453717821</v>
      </c>
      <c r="O419" s="70"/>
      <c r="P419" s="70" t="n">
        <v>14.7481684</v>
      </c>
      <c r="Q419" s="70"/>
      <c r="R419" s="70" t="n">
        <v>4.42540738025614</v>
      </c>
      <c r="S419" s="70"/>
      <c r="T419" s="70" t="n">
        <v>5.6182202</v>
      </c>
      <c r="U419" s="70"/>
      <c r="V419" s="70" t="n">
        <v>1.68583056978005</v>
      </c>
      <c r="W419" s="70"/>
      <c r="X419" s="70" t="n">
        <v>32.2485261</v>
      </c>
      <c r="Y419" s="70"/>
      <c r="Z419" s="70" t="n">
        <v>9.6766501123843</v>
      </c>
      <c r="AA419" s="70"/>
    </row>
    <row r="420">
      <c r="A420" s="70" t="s">
        <v>92</v>
      </c>
      <c r="B420" s="70" t="s">
        <v>93</v>
      </c>
      <c r="C420" s="70" t="s">
        <v>17</v>
      </c>
      <c r="D420" s="70" t="n">
        <v>11.5140622</v>
      </c>
      <c r="E420" s="70"/>
      <c r="F420" s="70" t="n">
        <v>1.25905689439343</v>
      </c>
      <c r="G420" s="70"/>
      <c r="H420" s="70" t="n">
        <v>268.4124415</v>
      </c>
      <c r="I420" s="70"/>
      <c r="J420" s="70" t="n">
        <v>29.3507651028278</v>
      </c>
      <c r="K420" s="70"/>
      <c r="L420" s="70" t="n">
        <v>253.6313305</v>
      </c>
      <c r="M420" s="70"/>
      <c r="N420" s="70" t="n">
        <v>27.7344580699072</v>
      </c>
      <c r="O420" s="70"/>
      <c r="P420" s="70" t="n">
        <v>67.2638252</v>
      </c>
      <c r="Q420" s="70"/>
      <c r="R420" s="70" t="n">
        <v>7.35526536076335</v>
      </c>
      <c r="S420" s="70"/>
      <c r="T420" s="70" t="n">
        <v>31.4411273</v>
      </c>
      <c r="U420" s="70"/>
      <c r="V420" s="70" t="n">
        <v>3.43807141276052</v>
      </c>
      <c r="W420" s="70"/>
      <c r="X420" s="70" t="n">
        <v>282.2361729</v>
      </c>
      <c r="Y420" s="70"/>
      <c r="Z420" s="70" t="n">
        <v>30.8623831593477</v>
      </c>
      <c r="AA420" s="70"/>
    </row>
    <row r="421">
      <c r="A421" s="70" t="s">
        <v>108</v>
      </c>
      <c r="B421" s="70" t="s">
        <v>109</v>
      </c>
      <c r="C421" s="70" t="s">
        <v>16</v>
      </c>
      <c r="D421" s="70" t="n">
        <v>39.8856078</v>
      </c>
      <c r="E421" s="70"/>
      <c r="F421" s="70" t="n">
        <v>3.33150210061876</v>
      </c>
      <c r="G421" s="70"/>
      <c r="H421" s="70" t="n">
        <v>459.0445698</v>
      </c>
      <c r="I421" s="70"/>
      <c r="J421" s="70" t="n">
        <v>38.342350359428</v>
      </c>
      <c r="K421" s="70"/>
      <c r="L421" s="70" t="n">
        <v>603.5355561</v>
      </c>
      <c r="M421" s="70"/>
      <c r="N421" s="70" t="n">
        <v>50.4111654265743</v>
      </c>
      <c r="O421" s="70"/>
      <c r="P421" s="70" t="n">
        <v>70.1189133</v>
      </c>
      <c r="Q421" s="70"/>
      <c r="R421" s="70" t="n">
        <v>5.8567819280431</v>
      </c>
      <c r="S421" s="70"/>
      <c r="T421" s="70" t="n">
        <v>14.4374812</v>
      </c>
      <c r="U421" s="70"/>
      <c r="V421" s="70" t="n">
        <v>1.20591114435628</v>
      </c>
      <c r="W421" s="70"/>
      <c r="X421" s="70" t="n">
        <v>10.2038256</v>
      </c>
      <c r="Y421" s="70"/>
      <c r="Z421" s="70" t="n">
        <v>0.852289040979526</v>
      </c>
      <c r="AA421" s="70"/>
    </row>
    <row r="422">
      <c r="A422" s="70" t="s">
        <v>108</v>
      </c>
      <c r="B422" s="70" t="s">
        <v>109</v>
      </c>
      <c r="C422" s="70" t="s">
        <v>17</v>
      </c>
      <c r="D422" s="70" t="n">
        <v>43.1145458</v>
      </c>
      <c r="E422" s="70"/>
      <c r="F422" s="70" t="n">
        <v>2.35065396739638</v>
      </c>
      <c r="G422" s="70"/>
      <c r="H422" s="70" t="n">
        <v>962.2547175</v>
      </c>
      <c r="I422" s="70"/>
      <c r="J422" s="70" t="n">
        <v>52.4632192538895</v>
      </c>
      <c r="K422" s="70"/>
      <c r="L422" s="70" t="n">
        <v>694.3329108</v>
      </c>
      <c r="M422" s="70"/>
      <c r="N422" s="70" t="n">
        <v>37.855818290121</v>
      </c>
      <c r="O422" s="70"/>
      <c r="P422" s="70" t="n">
        <v>107.5357287</v>
      </c>
      <c r="Q422" s="70"/>
      <c r="R422" s="70" t="n">
        <v>5.86296997023024</v>
      </c>
      <c r="S422" s="70"/>
      <c r="T422" s="70" t="n">
        <v>11.270989</v>
      </c>
      <c r="U422" s="70"/>
      <c r="V422" s="70" t="n">
        <v>0.614507111642377</v>
      </c>
      <c r="W422" s="70"/>
      <c r="X422" s="70" t="n">
        <v>15.6422167</v>
      </c>
      <c r="Y422" s="70"/>
      <c r="Z422" s="70" t="n">
        <v>0.852831406720489</v>
      </c>
      <c r="AA422" s="70"/>
    </row>
    <row r="423">
      <c r="A423" s="70" t="s">
        <v>110</v>
      </c>
      <c r="B423" s="70" t="s">
        <v>111</v>
      </c>
      <c r="C423" s="70" t="s">
        <v>16</v>
      </c>
      <c r="D423" s="70" t="n">
        <v>39.7019128</v>
      </c>
      <c r="E423" s="70"/>
      <c r="F423" s="70" t="n">
        <v>6.30372492836676</v>
      </c>
      <c r="G423" s="70"/>
      <c r="H423" s="70" t="n">
        <v>317.6153024</v>
      </c>
      <c r="I423" s="70"/>
      <c r="J423" s="70" t="n">
        <v>50.4297994269341</v>
      </c>
      <c r="K423" s="70"/>
      <c r="L423" s="70" t="n">
        <v>250.8439036</v>
      </c>
      <c r="M423" s="70"/>
      <c r="N423" s="70" t="n">
        <v>39.8280802292264</v>
      </c>
      <c r="O423" s="70"/>
      <c r="P423" s="70" t="n">
        <v>12.6324268</v>
      </c>
      <c r="Q423" s="70"/>
      <c r="R423" s="70" t="n">
        <v>2.00573065902579</v>
      </c>
      <c r="S423" s="70"/>
      <c r="T423" s="70" t="n">
        <v>1.8046324</v>
      </c>
      <c r="U423" s="70"/>
      <c r="V423" s="70" t="n">
        <v>0.286532951289398</v>
      </c>
      <c r="W423" s="70"/>
      <c r="X423" s="70" t="n">
        <v>7.2185296</v>
      </c>
      <c r="Y423" s="70"/>
      <c r="Z423" s="70" t="n">
        <v>1.14613180515759</v>
      </c>
      <c r="AA423" s="70"/>
    </row>
    <row r="424">
      <c r="A424" s="70" t="s">
        <v>110</v>
      </c>
      <c r="B424" s="70" t="s">
        <v>111</v>
      </c>
      <c r="C424" s="70" t="s">
        <v>17</v>
      </c>
      <c r="D424" s="70" t="n">
        <v>19.8509564</v>
      </c>
      <c r="E424" s="70"/>
      <c r="F424" s="70" t="n">
        <v>3.92857142857143</v>
      </c>
      <c r="G424" s="70"/>
      <c r="H424" s="70" t="n">
        <v>221.9697852</v>
      </c>
      <c r="I424" s="70"/>
      <c r="J424" s="70" t="n">
        <v>43.9285714285714</v>
      </c>
      <c r="K424" s="70"/>
      <c r="L424" s="70" t="n">
        <v>212.9466232</v>
      </c>
      <c r="M424" s="70"/>
      <c r="N424" s="70" t="n">
        <v>42.1428571428571</v>
      </c>
      <c r="O424" s="70"/>
      <c r="P424" s="70" t="n">
        <v>18.046324</v>
      </c>
      <c r="Q424" s="70"/>
      <c r="R424" s="70" t="n">
        <v>3.57142857142857</v>
      </c>
      <c r="S424" s="70"/>
      <c r="T424" s="70" t="n">
        <v>5.4138972</v>
      </c>
      <c r="U424" s="70"/>
      <c r="V424" s="70" t="n">
        <v>1.07142857142857</v>
      </c>
      <c r="W424" s="70"/>
      <c r="X424" s="70" t="n">
        <v>27.069486</v>
      </c>
      <c r="Y424" s="70"/>
      <c r="Z424" s="70" t="n">
        <v>5.35714285714286</v>
      </c>
      <c r="AA424" s="7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487</v>
      </c>
    </row>
    <row r="434">
      <c r="A434" s="5" t="s">
        <v>26</v>
      </c>
      <c r="B434" s="5" t="s">
        <v>10</v>
      </c>
      <c r="C434" s="5" t="s">
        <v>11</v>
      </c>
      <c r="D434" s="5" t="s">
        <v>447</v>
      </c>
      <c r="E434" s="5" t="s">
        <v>448</v>
      </c>
      <c r="F434" s="5" t="s">
        <v>449</v>
      </c>
      <c r="G434" s="5" t="s">
        <v>450</v>
      </c>
      <c r="H434" s="5" t="s">
        <v>451</v>
      </c>
      <c r="I434" s="5" t="s">
        <v>452</v>
      </c>
      <c r="J434" s="5" t="s">
        <v>453</v>
      </c>
      <c r="K434" s="5" t="s">
        <v>454</v>
      </c>
      <c r="L434" s="5" t="s">
        <v>455</v>
      </c>
      <c r="M434" s="5" t="s">
        <v>456</v>
      </c>
      <c r="N434" s="5" t="s">
        <v>457</v>
      </c>
      <c r="O434" s="5" t="s">
        <v>458</v>
      </c>
      <c r="P434" s="5" t="s">
        <v>459</v>
      </c>
      <c r="Q434" s="5" t="s">
        <v>460</v>
      </c>
      <c r="R434" s="5" t="s">
        <v>461</v>
      </c>
      <c r="S434" s="5" t="s">
        <v>462</v>
      </c>
      <c r="T434" s="5" t="s">
        <v>463</v>
      </c>
      <c r="U434" s="5" t="s">
        <v>464</v>
      </c>
      <c r="V434" s="5" t="s">
        <v>465</v>
      </c>
      <c r="W434" s="5" t="s">
        <v>466</v>
      </c>
      <c r="X434" s="5" t="s">
        <v>467</v>
      </c>
      <c r="Y434" s="5" t="s">
        <v>468</v>
      </c>
      <c r="Z434" s="5" t="s">
        <v>469</v>
      </c>
      <c r="AA434" s="5" t="s">
        <v>470</v>
      </c>
    </row>
    <row r="435">
      <c r="A435" s="71" t="s">
        <v>14</v>
      </c>
      <c r="B435" s="71" t="s">
        <v>15</v>
      </c>
      <c r="C435" s="71" t="s">
        <v>16</v>
      </c>
      <c r="D435" s="71" t="n">
        <v>177.5002518</v>
      </c>
      <c r="E435" s="71"/>
      <c r="F435" s="71" t="n">
        <v>4.37186918830435</v>
      </c>
      <c r="G435" s="71"/>
      <c r="H435" s="71" t="n">
        <v>1794.631882</v>
      </c>
      <c r="I435" s="71"/>
      <c r="J435" s="71" t="n">
        <v>44.202167319204</v>
      </c>
      <c r="K435" s="71"/>
      <c r="L435" s="71" t="n">
        <v>1710.2572661</v>
      </c>
      <c r="M435" s="71"/>
      <c r="N435" s="71" t="n">
        <v>42.1240024727459</v>
      </c>
      <c r="O435" s="71"/>
      <c r="P435" s="71" t="n">
        <v>167.2885878</v>
      </c>
      <c r="Q435" s="71"/>
      <c r="R435" s="71" t="n">
        <v>4.12035371860676</v>
      </c>
      <c r="S435" s="71"/>
      <c r="T435" s="71" t="n">
        <v>29.4654711</v>
      </c>
      <c r="U435" s="71"/>
      <c r="V435" s="71" t="n">
        <v>0.725740859038952</v>
      </c>
      <c r="W435" s="71"/>
      <c r="X435" s="71" t="n">
        <v>180.9105857</v>
      </c>
      <c r="Y435" s="71"/>
      <c r="Z435" s="71" t="n">
        <v>4.45586644210002</v>
      </c>
      <c r="AA435" s="71"/>
    </row>
    <row r="436">
      <c r="A436" s="71" t="s">
        <v>14</v>
      </c>
      <c r="B436" s="71" t="s">
        <v>15</v>
      </c>
      <c r="C436" s="71" t="s">
        <v>17</v>
      </c>
      <c r="D436" s="71" t="n">
        <v>147.745633</v>
      </c>
      <c r="E436" s="71"/>
      <c r="F436" s="71" t="n">
        <v>2.87034022834019</v>
      </c>
      <c r="G436" s="71"/>
      <c r="H436" s="71" t="n">
        <v>2507.6043349</v>
      </c>
      <c r="I436" s="71"/>
      <c r="J436" s="71" t="n">
        <v>48.7166859221059</v>
      </c>
      <c r="K436" s="71"/>
      <c r="L436" s="71" t="n">
        <v>1780.9161969</v>
      </c>
      <c r="M436" s="71"/>
      <c r="N436" s="71" t="n">
        <v>34.5988933782205</v>
      </c>
      <c r="O436" s="71"/>
      <c r="P436" s="71" t="n">
        <v>250.8098416</v>
      </c>
      <c r="Q436" s="71"/>
      <c r="R436" s="71" t="n">
        <v>4.87262847226159</v>
      </c>
      <c r="S436" s="71"/>
      <c r="T436" s="71" t="n">
        <v>70.7139302</v>
      </c>
      <c r="U436" s="71"/>
      <c r="V436" s="71" t="n">
        <v>1.37380059522369</v>
      </c>
      <c r="W436" s="71"/>
      <c r="X436" s="71" t="n">
        <v>389.5313301</v>
      </c>
      <c r="Y436" s="71"/>
      <c r="Z436" s="71" t="n">
        <v>7.56765140384821</v>
      </c>
      <c r="AA436" s="71"/>
    </row>
    <row r="437">
      <c r="A437" s="71" t="s">
        <v>27</v>
      </c>
      <c r="B437" s="71" t="s">
        <v>28</v>
      </c>
      <c r="C437" s="71" t="s">
        <v>16</v>
      </c>
      <c r="D437" s="71" t="n">
        <v>35.750568</v>
      </c>
      <c r="E437" s="71" t="n">
        <v>49.7325584829139</v>
      </c>
      <c r="F437" s="71" t="n">
        <v>1.9619301333081</v>
      </c>
      <c r="G437" s="71" t="n">
        <v>47.2813410491199</v>
      </c>
      <c r="H437" s="71" t="n">
        <v>542.5250281</v>
      </c>
      <c r="I437" s="71" t="n">
        <v>17.2710853931649</v>
      </c>
      <c r="J437" s="71" t="n">
        <v>29.7728472650621</v>
      </c>
      <c r="K437" s="71" t="n">
        <v>12.1705212676689</v>
      </c>
      <c r="L437" s="71" t="n">
        <v>1008.3583402</v>
      </c>
      <c r="M437" s="71" t="n">
        <v>12.8893900383731</v>
      </c>
      <c r="N437" s="71" t="n">
        <v>55.3369840952156</v>
      </c>
      <c r="O437" s="71" t="n">
        <v>8.08001087455316</v>
      </c>
      <c r="P437" s="71" t="n">
        <v>126.8922383</v>
      </c>
      <c r="Q437" s="71" t="n">
        <v>34.3083203787977</v>
      </c>
      <c r="R437" s="71" t="n">
        <v>6.96362938915216</v>
      </c>
      <c r="S437" s="71" t="n">
        <v>30.9573645252074</v>
      </c>
      <c r="T437" s="71" t="n">
        <v>45.7274931</v>
      </c>
      <c r="U437" s="71" t="n">
        <v>49.1655994094513</v>
      </c>
      <c r="V437" s="71" t="n">
        <v>2.50944674874895</v>
      </c>
      <c r="W437" s="71" t="n">
        <v>48.0875889393488</v>
      </c>
      <c r="X437" s="71" t="n">
        <v>62.9604567</v>
      </c>
      <c r="Y437" s="71" t="n">
        <v>40.6195241033585</v>
      </c>
      <c r="Z437" s="71" t="n">
        <v>3.45516236851314</v>
      </c>
      <c r="AA437" s="71" t="n">
        <v>40.6697439057631</v>
      </c>
    </row>
    <row r="438">
      <c r="A438" s="71" t="s">
        <v>27</v>
      </c>
      <c r="B438" s="71" t="s">
        <v>28</v>
      </c>
      <c r="C438" s="71" t="s">
        <v>17</v>
      </c>
      <c r="D438" s="71" t="n">
        <v>164.5893148</v>
      </c>
      <c r="E438" s="71" t="n">
        <v>22.2136209413599</v>
      </c>
      <c r="F438" s="71" t="n">
        <v>2.63804619290048</v>
      </c>
      <c r="G438" s="71" t="n">
        <v>21.9611023153109</v>
      </c>
      <c r="H438" s="71" t="n">
        <v>1708.2006511</v>
      </c>
      <c r="I438" s="71" t="n">
        <v>8.53212867432234</v>
      </c>
      <c r="J438" s="71" t="n">
        <v>27.3791298652668</v>
      </c>
      <c r="K438" s="71" t="n">
        <v>8.22800800082478</v>
      </c>
      <c r="L438" s="71" t="n">
        <v>2710.6904458</v>
      </c>
      <c r="M438" s="71" t="n">
        <v>6.50584563376234</v>
      </c>
      <c r="N438" s="71" t="n">
        <v>43.4470890128184</v>
      </c>
      <c r="O438" s="71" t="n">
        <v>5.98987639211499</v>
      </c>
      <c r="P438" s="71" t="n">
        <v>567.5894605</v>
      </c>
      <c r="Q438" s="71" t="n">
        <v>17.5234311395909</v>
      </c>
      <c r="R438" s="71" t="n">
        <v>9.09735372081677</v>
      </c>
      <c r="S438" s="71" t="n">
        <v>17.0277257980326</v>
      </c>
      <c r="T438" s="71" t="n">
        <v>80.8746579</v>
      </c>
      <c r="U438" s="71" t="n">
        <v>44.9515594435616</v>
      </c>
      <c r="V438" s="71" t="n">
        <v>1.29626326979049</v>
      </c>
      <c r="W438" s="71" t="n">
        <v>44.5911369923972</v>
      </c>
      <c r="X438" s="71" t="n">
        <v>1007.116607</v>
      </c>
      <c r="Y438" s="71" t="n">
        <v>18.4357374686235</v>
      </c>
      <c r="Z438" s="71" t="n">
        <v>16.142117938407</v>
      </c>
      <c r="AA438" s="71" t="n">
        <v>17.8082034089845</v>
      </c>
    </row>
    <row r="439">
      <c r="A439" s="71" t="s">
        <v>29</v>
      </c>
      <c r="B439" s="71" t="s">
        <v>30</v>
      </c>
      <c r="C439" s="71" t="s">
        <v>16</v>
      </c>
      <c r="D439" s="71"/>
      <c r="E439" s="71"/>
      <c r="F439" s="71"/>
      <c r="G439" s="71"/>
      <c r="H439" s="71" t="n">
        <v>357.9914632</v>
      </c>
      <c r="I439" s="71" t="n">
        <v>17.5984516150052</v>
      </c>
      <c r="J439" s="71" t="n">
        <v>32.1490976820112</v>
      </c>
      <c r="K439" s="71" t="n">
        <v>12.1166817973353</v>
      </c>
      <c r="L439" s="71" t="n">
        <v>527.0380212</v>
      </c>
      <c r="M439" s="71" t="n">
        <v>14.6000234071674</v>
      </c>
      <c r="N439" s="71" t="n">
        <v>47.3301700387941</v>
      </c>
      <c r="O439" s="71" t="n">
        <v>10.2675519444616</v>
      </c>
      <c r="P439" s="71" t="n">
        <v>88.2425119</v>
      </c>
      <c r="Q439" s="71" t="n">
        <v>24.2928387869911</v>
      </c>
      <c r="R439" s="71" t="n">
        <v>7.9245385055292</v>
      </c>
      <c r="S439" s="71" t="n">
        <v>23.9693429431252</v>
      </c>
      <c r="T439" s="71" t="n">
        <v>23.7107266</v>
      </c>
      <c r="U439" s="71" t="n">
        <v>51.2510856816665</v>
      </c>
      <c r="V439" s="71" t="n">
        <v>2.12932023227883</v>
      </c>
      <c r="W439" s="71" t="n">
        <v>50.7304634045398</v>
      </c>
      <c r="X439" s="71" t="n">
        <v>116.552303</v>
      </c>
      <c r="Y439" s="71" t="n">
        <v>26.1398107557039</v>
      </c>
      <c r="Z439" s="71" t="n">
        <v>10.4668735413866</v>
      </c>
      <c r="AA439" s="71" t="n">
        <v>27.9961123328383</v>
      </c>
    </row>
    <row r="440">
      <c r="A440" s="71" t="s">
        <v>29</v>
      </c>
      <c r="B440" s="71" t="s">
        <v>30</v>
      </c>
      <c r="C440" s="71" t="s">
        <v>17</v>
      </c>
      <c r="D440" s="71" t="n">
        <v>57.8520045</v>
      </c>
      <c r="E440" s="71" t="n">
        <v>34.5287597294366</v>
      </c>
      <c r="F440" s="71" t="n">
        <v>2.17371282949904</v>
      </c>
      <c r="G440" s="71" t="n">
        <v>34.4441681061795</v>
      </c>
      <c r="H440" s="71" t="n">
        <v>746.0058487</v>
      </c>
      <c r="I440" s="71" t="n">
        <v>10.5046181800944</v>
      </c>
      <c r="J440" s="71" t="n">
        <v>28.0301866498076</v>
      </c>
      <c r="K440" s="71" t="n">
        <v>9.6456051313887</v>
      </c>
      <c r="L440" s="71" t="n">
        <v>821.8581783</v>
      </c>
      <c r="M440" s="71" t="n">
        <v>9.91980500974605</v>
      </c>
      <c r="N440" s="71" t="n">
        <v>30.880237973421</v>
      </c>
      <c r="O440" s="71" t="n">
        <v>8.36728109075551</v>
      </c>
      <c r="P440" s="71" t="n">
        <v>261.8840211</v>
      </c>
      <c r="Q440" s="71" t="n">
        <v>16.4838977662945</v>
      </c>
      <c r="R440" s="71" t="n">
        <v>9.83994697203392</v>
      </c>
      <c r="S440" s="71" t="n">
        <v>16.7423499096357</v>
      </c>
      <c r="T440" s="71" t="n">
        <v>142.6484192</v>
      </c>
      <c r="U440" s="71" t="n">
        <v>22.4619817450986</v>
      </c>
      <c r="V440" s="71" t="n">
        <v>5.35982636388679</v>
      </c>
      <c r="W440" s="71" t="n">
        <v>22.3484679256725</v>
      </c>
      <c r="X440" s="71" t="n">
        <v>631.1888494</v>
      </c>
      <c r="Y440" s="71" t="n">
        <v>13.8395682485176</v>
      </c>
      <c r="Z440" s="71" t="n">
        <v>23.7160892113517</v>
      </c>
      <c r="AA440" s="71" t="n">
        <v>13.7500621219251</v>
      </c>
    </row>
    <row r="441">
      <c r="A441" s="71" t="s">
        <v>31</v>
      </c>
      <c r="B441" s="71" t="s">
        <v>32</v>
      </c>
      <c r="C441" s="71" t="s">
        <v>16</v>
      </c>
      <c r="D441" s="71" t="n">
        <v>5.658385</v>
      </c>
      <c r="E441" s="71" t="n">
        <v>42.8952211790544</v>
      </c>
      <c r="F441" s="71" t="n">
        <v>2.09205020920502</v>
      </c>
      <c r="G441" s="71" t="n">
        <v>41.3025266328241</v>
      </c>
      <c r="H441" s="71" t="n">
        <v>116.562731</v>
      </c>
      <c r="I441" s="71" t="n">
        <v>10.6052130519778</v>
      </c>
      <c r="J441" s="71" t="n">
        <v>43.0962343096234</v>
      </c>
      <c r="K441" s="71" t="n">
        <v>6.43040566477677</v>
      </c>
      <c r="L441" s="71" t="n">
        <v>127.879501</v>
      </c>
      <c r="M441" s="71" t="n">
        <v>9.97765535536666</v>
      </c>
      <c r="N441" s="71" t="n">
        <v>47.2803347280335</v>
      </c>
      <c r="O441" s="71" t="n">
        <v>5.84722560767101</v>
      </c>
      <c r="P441" s="71" t="n">
        <v>10.185093</v>
      </c>
      <c r="Q441" s="71" t="n">
        <v>34.4265186329548</v>
      </c>
      <c r="R441" s="71" t="n">
        <v>3.76569037656904</v>
      </c>
      <c r="S441" s="71" t="n">
        <v>34.4072571519131</v>
      </c>
      <c r="T441" s="71" t="n">
        <v>4.526708</v>
      </c>
      <c r="U441" s="71" t="n">
        <v>48.4767985741632</v>
      </c>
      <c r="V441" s="71" t="n">
        <v>1.67364016736402</v>
      </c>
      <c r="W441" s="71" t="n">
        <v>47.5244834850725</v>
      </c>
      <c r="X441" s="71" t="n">
        <v>5.658385</v>
      </c>
      <c r="Y441" s="71" t="n">
        <v>42.8952211790544</v>
      </c>
      <c r="Z441" s="71" t="n">
        <v>2.09205020920502</v>
      </c>
      <c r="AA441" s="71" t="n">
        <v>44.2940814540931</v>
      </c>
    </row>
    <row r="442">
      <c r="A442" s="71" t="s">
        <v>31</v>
      </c>
      <c r="B442" s="71" t="s">
        <v>32</v>
      </c>
      <c r="C442" s="71" t="s">
        <v>17</v>
      </c>
      <c r="D442" s="71" t="n">
        <v>7.921739</v>
      </c>
      <c r="E442" s="71" t="n">
        <v>40.9080601807896</v>
      </c>
      <c r="F442" s="71" t="n">
        <v>2.23642172523962</v>
      </c>
      <c r="G442" s="71" t="n">
        <v>40.9596067064031</v>
      </c>
      <c r="H442" s="71" t="n">
        <v>139.196271</v>
      </c>
      <c r="I442" s="71" t="n">
        <v>10.3325625140275</v>
      </c>
      <c r="J442" s="71" t="n">
        <v>39.297124600639</v>
      </c>
      <c r="K442" s="71" t="n">
        <v>7.80677032114345</v>
      </c>
      <c r="L442" s="71" t="n">
        <v>168.619873</v>
      </c>
      <c r="M442" s="71" t="n">
        <v>11.0483742504391</v>
      </c>
      <c r="N442" s="71" t="n">
        <v>47.6038338658147</v>
      </c>
      <c r="O442" s="71" t="n">
        <v>6.9047648067791</v>
      </c>
      <c r="P442" s="71" t="n">
        <v>20.370186</v>
      </c>
      <c r="Q442" s="71" t="n">
        <v>28.4149152278765</v>
      </c>
      <c r="R442" s="71" t="n">
        <v>5.75079872204473</v>
      </c>
      <c r="S442" s="71" t="n">
        <v>25.3676058778067</v>
      </c>
      <c r="T442" s="71" t="n">
        <v>3.395031</v>
      </c>
      <c r="U442" s="71" t="n">
        <v>56.5685424949238</v>
      </c>
      <c r="V442" s="71" t="n">
        <v>0.958466453674122</v>
      </c>
      <c r="W442" s="71" t="n">
        <v>53.9386452938344</v>
      </c>
      <c r="X442" s="71" t="n">
        <v>14.711801</v>
      </c>
      <c r="Y442" s="71" t="n">
        <v>30.7692307692308</v>
      </c>
      <c r="Z442" s="71" t="n">
        <v>4.15335463258786</v>
      </c>
      <c r="AA442" s="71" t="n">
        <v>29.0682900374442</v>
      </c>
    </row>
    <row r="443">
      <c r="A443" s="71" t="s">
        <v>33</v>
      </c>
      <c r="B443" s="71" t="s">
        <v>34</v>
      </c>
      <c r="C443" s="71" t="s">
        <v>16</v>
      </c>
      <c r="D443" s="71" t="n">
        <v>63.2415435</v>
      </c>
      <c r="E443" s="71" t="n">
        <v>46.4720649542929</v>
      </c>
      <c r="F443" s="71" t="n">
        <v>3.38400889142239</v>
      </c>
      <c r="G443" s="71" t="n">
        <v>42.0114010880853</v>
      </c>
      <c r="H443" s="71" t="n">
        <v>709.6702152</v>
      </c>
      <c r="I443" s="71" t="n">
        <v>17.3647108153482</v>
      </c>
      <c r="J443" s="71" t="n">
        <v>37.9739358862175</v>
      </c>
      <c r="K443" s="71" t="n">
        <v>11.7918283633395</v>
      </c>
      <c r="L443" s="71" t="n">
        <v>715.0788969</v>
      </c>
      <c r="M443" s="71" t="n">
        <v>15.8709593747178</v>
      </c>
      <c r="N443" s="71" t="n">
        <v>38.2633505012115</v>
      </c>
      <c r="O443" s="71" t="n">
        <v>8.845074401353</v>
      </c>
      <c r="P443" s="71" t="n">
        <v>59.172981</v>
      </c>
      <c r="Q443" s="71" t="n">
        <v>43.6424492908577</v>
      </c>
      <c r="R443" s="71" t="n">
        <v>3.16630307791219</v>
      </c>
      <c r="S443" s="71" t="n">
        <v>37.2863989596259</v>
      </c>
      <c r="T443" s="71" t="n">
        <v>23.6518589</v>
      </c>
      <c r="U443" s="71" t="n">
        <v>72.5048257803425</v>
      </c>
      <c r="V443" s="71" t="n">
        <v>1.2655937282155</v>
      </c>
      <c r="W443" s="71" t="n">
        <v>71.9572403835807</v>
      </c>
      <c r="X443" s="71" t="n">
        <v>298.0195321</v>
      </c>
      <c r="Y443" s="71" t="n">
        <v>24.8573118519709</v>
      </c>
      <c r="Z443" s="71" t="n">
        <v>15.9468079150209</v>
      </c>
      <c r="AA443" s="71" t="n">
        <v>22.2187756333409</v>
      </c>
    </row>
    <row r="444">
      <c r="A444" s="71" t="s">
        <v>33</v>
      </c>
      <c r="B444" s="71" t="s">
        <v>34</v>
      </c>
      <c r="C444" s="71" t="s">
        <v>17</v>
      </c>
      <c r="D444" s="71" t="n">
        <v>97.7442684</v>
      </c>
      <c r="E444" s="71" t="n">
        <v>40.5857492052762</v>
      </c>
      <c r="F444" s="71" t="n">
        <v>1.93910190847817</v>
      </c>
      <c r="G444" s="71" t="n">
        <v>39.9503021422316</v>
      </c>
      <c r="H444" s="71" t="n">
        <v>1737.8759347</v>
      </c>
      <c r="I444" s="71" t="n">
        <v>8.4242404187406</v>
      </c>
      <c r="J444" s="71" t="n">
        <v>34.4768915542372</v>
      </c>
      <c r="K444" s="71" t="n">
        <v>7.57478215569803</v>
      </c>
      <c r="L444" s="71" t="n">
        <v>1830.0814706</v>
      </c>
      <c r="M444" s="71" t="n">
        <v>7.12051792396297</v>
      </c>
      <c r="N444" s="71" t="n">
        <v>36.3061131910932</v>
      </c>
      <c r="O444" s="71" t="n">
        <v>4.99732848488913</v>
      </c>
      <c r="P444" s="71" t="n">
        <v>368.4677615</v>
      </c>
      <c r="Q444" s="71" t="n">
        <v>16.3997710852855</v>
      </c>
      <c r="R444" s="71" t="n">
        <v>7.30985613001252</v>
      </c>
      <c r="S444" s="71" t="n">
        <v>15.4174599863912</v>
      </c>
      <c r="T444" s="71" t="n">
        <v>63.7131281</v>
      </c>
      <c r="U444" s="71" t="n">
        <v>37.2037742134627</v>
      </c>
      <c r="V444" s="71" t="n">
        <v>1.26397435180787</v>
      </c>
      <c r="W444" s="71" t="n">
        <v>36.9895655401408</v>
      </c>
      <c r="X444" s="71" t="n">
        <v>942.8152965</v>
      </c>
      <c r="Y444" s="71" t="n">
        <v>12.8048108374745</v>
      </c>
      <c r="Z444" s="71" t="n">
        <v>18.7040628643711</v>
      </c>
      <c r="AA444" s="71" t="n">
        <v>11.6777280912154</v>
      </c>
    </row>
    <row r="445">
      <c r="A445" s="71" t="s">
        <v>35</v>
      </c>
      <c r="B445" s="71" t="s">
        <v>36</v>
      </c>
      <c r="C445" s="71" t="s">
        <v>16</v>
      </c>
      <c r="D445" s="71" t="n">
        <v>12.585399</v>
      </c>
      <c r="E445" s="71" t="n">
        <v>30.4272385402242</v>
      </c>
      <c r="F445" s="71" t="n">
        <v>2.80604002716731</v>
      </c>
      <c r="G445" s="71" t="n">
        <v>28.2757894231625</v>
      </c>
      <c r="H445" s="71" t="n">
        <v>195.7498505</v>
      </c>
      <c r="I445" s="71" t="n">
        <v>11.9709481729775</v>
      </c>
      <c r="J445" s="71" t="n">
        <v>43.6443783637704</v>
      </c>
      <c r="K445" s="71" t="n">
        <v>6.98031695544197</v>
      </c>
      <c r="L445" s="71" t="n">
        <v>215.2558169</v>
      </c>
      <c r="M445" s="71" t="n">
        <v>8.81757952121028</v>
      </c>
      <c r="N445" s="71" t="n">
        <v>47.9934278048712</v>
      </c>
      <c r="O445" s="71" t="n">
        <v>6.28950567604208</v>
      </c>
      <c r="P445" s="71" t="n">
        <v>14.0358827</v>
      </c>
      <c r="Q445" s="71" t="n">
        <v>34.4613100557933</v>
      </c>
      <c r="R445" s="71" t="n">
        <v>3.12943981138979</v>
      </c>
      <c r="S445" s="71" t="n">
        <v>34.0764880396158</v>
      </c>
      <c r="T445" s="71" t="n">
        <v>8.2666659</v>
      </c>
      <c r="U445" s="71" t="n">
        <v>46.0056110315818</v>
      </c>
      <c r="V445" s="71" t="n">
        <v>1.84313547839199</v>
      </c>
      <c r="W445" s="71" t="n">
        <v>44.2043678499818</v>
      </c>
      <c r="X445" s="71" t="n">
        <v>2.617414</v>
      </c>
      <c r="Y445" s="71" t="n">
        <v>100</v>
      </c>
      <c r="Z445" s="71" t="n">
        <v>0.583578514409286</v>
      </c>
      <c r="AA445" s="71" t="n">
        <v>99.4842168376655</v>
      </c>
    </row>
    <row r="446">
      <c r="A446" s="71" t="s">
        <v>35</v>
      </c>
      <c r="B446" s="71" t="s">
        <v>36</v>
      </c>
      <c r="C446" s="71" t="s">
        <v>17</v>
      </c>
      <c r="D446" s="71" t="n">
        <v>4.0788035</v>
      </c>
      <c r="E446" s="71" t="n">
        <v>56.7013952083783</v>
      </c>
      <c r="F446" s="71" t="n">
        <v>1.6383081142998</v>
      </c>
      <c r="G446" s="71" t="n">
        <v>55.4660538669418</v>
      </c>
      <c r="H446" s="71" t="n">
        <v>83.1745625</v>
      </c>
      <c r="I446" s="71" t="n">
        <v>19.9144114096467</v>
      </c>
      <c r="J446" s="71" t="n">
        <v>33.4082190149846</v>
      </c>
      <c r="K446" s="71" t="n">
        <v>15.9332490548546</v>
      </c>
      <c r="L446" s="71" t="n">
        <v>100.3404363</v>
      </c>
      <c r="M446" s="71" t="n">
        <v>17.8064263955362</v>
      </c>
      <c r="N446" s="71" t="n">
        <v>40.3031308035977</v>
      </c>
      <c r="O446" s="71" t="n">
        <v>12.2007503885025</v>
      </c>
      <c r="P446" s="71" t="n">
        <v>17.2749326</v>
      </c>
      <c r="Q446" s="71" t="n">
        <v>37.3997215387248</v>
      </c>
      <c r="R446" s="71" t="n">
        <v>6.93871677136742</v>
      </c>
      <c r="S446" s="71" t="n">
        <v>32.2197851238352</v>
      </c>
      <c r="T446" s="71" t="n">
        <v>3.4961173</v>
      </c>
      <c r="U446" s="71" t="n">
        <v>71.0819199283609</v>
      </c>
      <c r="V446" s="71" t="n">
        <v>1.40426410370931</v>
      </c>
      <c r="W446" s="71" t="n">
        <v>68.30172553828</v>
      </c>
      <c r="X446" s="71" t="n">
        <v>40.5995193</v>
      </c>
      <c r="Y446" s="71" t="n">
        <v>48.7832596531409</v>
      </c>
      <c r="Z446" s="71" t="n">
        <v>16.3073611920411</v>
      </c>
      <c r="AA446" s="71" t="n">
        <v>43.8927808676788</v>
      </c>
    </row>
    <row r="447">
      <c r="A447" s="71" t="s">
        <v>37</v>
      </c>
      <c r="B447" s="71" t="s">
        <v>38</v>
      </c>
      <c r="C447" s="71" t="s">
        <v>16</v>
      </c>
      <c r="D447" s="71" t="n">
        <v>14.3381215</v>
      </c>
      <c r="E447" s="71" t="n">
        <v>39.1526745617811</v>
      </c>
      <c r="F447" s="71" t="n">
        <v>1.4691186746177</v>
      </c>
      <c r="G447" s="71" t="n">
        <v>39.7632892273172</v>
      </c>
      <c r="H447" s="71" t="n">
        <v>402.9026562</v>
      </c>
      <c r="I447" s="71" t="n">
        <v>11.9339233329815</v>
      </c>
      <c r="J447" s="71" t="n">
        <v>41.2823825126949</v>
      </c>
      <c r="K447" s="71" t="n">
        <v>8.5407095253689</v>
      </c>
      <c r="L447" s="71" t="n">
        <v>476.0982762</v>
      </c>
      <c r="M447" s="71" t="n">
        <v>11.4418888693618</v>
      </c>
      <c r="N447" s="71" t="n">
        <v>48.7821831136468</v>
      </c>
      <c r="O447" s="71" t="n">
        <v>6.0446257871268</v>
      </c>
      <c r="P447" s="71" t="n">
        <v>65.2966976</v>
      </c>
      <c r="Q447" s="71" t="n">
        <v>31.3180216870429</v>
      </c>
      <c r="R447" s="71" t="n">
        <v>6.69045787030224</v>
      </c>
      <c r="S447" s="71" t="n">
        <v>28.5517963411764</v>
      </c>
      <c r="T447" s="71" t="n">
        <v>14.9764746</v>
      </c>
      <c r="U447" s="71" t="n">
        <v>47.9093188544907</v>
      </c>
      <c r="V447" s="71" t="n">
        <v>1.5345258801718</v>
      </c>
      <c r="W447" s="71" t="n">
        <v>46.5608563347533</v>
      </c>
      <c r="X447" s="71" t="n">
        <v>2.3553215</v>
      </c>
      <c r="Y447" s="71" t="n">
        <v>99.9999999999999</v>
      </c>
      <c r="Z447" s="71" t="n">
        <v>0.241331948566524</v>
      </c>
      <c r="AA447" s="71" t="n">
        <v>99.4529417885383</v>
      </c>
    </row>
    <row r="448">
      <c r="A448" s="71" t="s">
        <v>37</v>
      </c>
      <c r="B448" s="71" t="s">
        <v>38</v>
      </c>
      <c r="C448" s="71" t="s">
        <v>17</v>
      </c>
      <c r="D448" s="71" t="n">
        <v>14.0655982</v>
      </c>
      <c r="E448" s="71" t="n">
        <v>36.5559771248853</v>
      </c>
      <c r="F448" s="71" t="n">
        <v>2.02338181489904</v>
      </c>
      <c r="G448" s="71" t="n">
        <v>35.5785468831328</v>
      </c>
      <c r="H448" s="71" t="n">
        <v>259.6721902</v>
      </c>
      <c r="I448" s="71" t="n">
        <v>14.392640232081</v>
      </c>
      <c r="J448" s="71" t="n">
        <v>37.3546848143071</v>
      </c>
      <c r="K448" s="71" t="n">
        <v>9.42891694612164</v>
      </c>
      <c r="L448" s="71" t="n">
        <v>349.4840446</v>
      </c>
      <c r="M448" s="71" t="n">
        <v>14.7271150318624</v>
      </c>
      <c r="N448" s="71" t="n">
        <v>50.274410685285</v>
      </c>
      <c r="O448" s="71" t="n">
        <v>6.48459427477358</v>
      </c>
      <c r="P448" s="71" t="n">
        <v>38.6665666</v>
      </c>
      <c r="Q448" s="71" t="n">
        <v>36.6227352806117</v>
      </c>
      <c r="R448" s="71" t="n">
        <v>5.5623107236934</v>
      </c>
      <c r="S448" s="71" t="n">
        <v>35.3943818214389</v>
      </c>
      <c r="T448" s="71" t="n">
        <v>12.2006842</v>
      </c>
      <c r="U448" s="71" t="n">
        <v>48.8533947652309</v>
      </c>
      <c r="V448" s="71" t="n">
        <v>1.75510790146174</v>
      </c>
      <c r="W448" s="71" t="n">
        <v>46.3530819193804</v>
      </c>
      <c r="X448" s="71" t="n">
        <v>21.0638575</v>
      </c>
      <c r="Y448" s="71" t="n">
        <v>32.8594664701992</v>
      </c>
      <c r="Z448" s="71" t="n">
        <v>3.03010406035378</v>
      </c>
      <c r="AA448" s="71" t="n">
        <v>30.0620929112704</v>
      </c>
    </row>
    <row r="449">
      <c r="A449" s="71" t="s">
        <v>39</v>
      </c>
      <c r="B449" s="71" t="s">
        <v>40</v>
      </c>
      <c r="C449" s="71" t="s">
        <v>16</v>
      </c>
      <c r="D449" s="71" t="n">
        <v>5.2419002</v>
      </c>
      <c r="E449" s="71" t="n">
        <v>99.9999999999998</v>
      </c>
      <c r="F449" s="71" t="n">
        <v>1.91308758157205</v>
      </c>
      <c r="G449" s="71" t="n">
        <v>101.138239602205</v>
      </c>
      <c r="H449" s="71" t="n">
        <v>66.9908838</v>
      </c>
      <c r="I449" s="71" t="n">
        <v>29.8855533872865</v>
      </c>
      <c r="J449" s="71" t="n">
        <v>24.4490400401588</v>
      </c>
      <c r="K449" s="71" t="n">
        <v>24.8365964707388</v>
      </c>
      <c r="L449" s="71" t="n">
        <v>174.2054458</v>
      </c>
      <c r="M449" s="71" t="n">
        <v>22.2371884964707</v>
      </c>
      <c r="N449" s="71" t="n">
        <v>63.5781419497844</v>
      </c>
      <c r="O449" s="71" t="n">
        <v>10.8209502765753</v>
      </c>
      <c r="P449" s="71" t="n">
        <v>9.3434325</v>
      </c>
      <c r="Q449" s="71" t="n">
        <v>57.7839108682214</v>
      </c>
      <c r="R449" s="71" t="n">
        <v>3.40998569278498</v>
      </c>
      <c r="S449" s="71" t="n">
        <v>57.5490999906882</v>
      </c>
      <c r="T449" s="71" t="n">
        <v>6.7089725</v>
      </c>
      <c r="U449" s="71" t="n">
        <v>100</v>
      </c>
      <c r="V449" s="71" t="n">
        <v>2.44851131939872</v>
      </c>
      <c r="W449" s="71" t="n">
        <v>100.598724020748</v>
      </c>
      <c r="X449" s="71" t="n">
        <v>11.5114679</v>
      </c>
      <c r="Y449" s="71" t="n">
        <v>61.367098329546</v>
      </c>
      <c r="Z449" s="71" t="n">
        <v>4.20123341630108</v>
      </c>
      <c r="AA449" s="71" t="n">
        <v>63.4893122739498</v>
      </c>
    </row>
    <row r="450">
      <c r="A450" s="71" t="s">
        <v>39</v>
      </c>
      <c r="B450" s="71" t="s">
        <v>40</v>
      </c>
      <c r="C450" s="71" t="s">
        <v>17</v>
      </c>
      <c r="D450" s="71" t="n">
        <v>52.3375935</v>
      </c>
      <c r="E450" s="71" t="n">
        <v>25.3548984576618</v>
      </c>
      <c r="F450" s="71" t="n">
        <v>1.93829322551272</v>
      </c>
      <c r="G450" s="71" t="n">
        <v>25.2344827933641</v>
      </c>
      <c r="H450" s="71" t="n">
        <v>764.1751012</v>
      </c>
      <c r="I450" s="71" t="n">
        <v>9.22947443752338</v>
      </c>
      <c r="J450" s="71" t="n">
        <v>28.3007934203444</v>
      </c>
      <c r="K450" s="71" t="n">
        <v>9.30962133586952</v>
      </c>
      <c r="L450" s="71" t="n">
        <v>1071.4472706</v>
      </c>
      <c r="M450" s="71" t="n">
        <v>7.9556442568172</v>
      </c>
      <c r="N450" s="71" t="n">
        <v>39.6804447284738</v>
      </c>
      <c r="O450" s="71" t="n">
        <v>7.6136147771343</v>
      </c>
      <c r="P450" s="71" t="n">
        <v>184.8934215</v>
      </c>
      <c r="Q450" s="71" t="n">
        <v>16.194265487483</v>
      </c>
      <c r="R450" s="71" t="n">
        <v>6.84742347458751</v>
      </c>
      <c r="S450" s="71" t="n">
        <v>15.7960638702607</v>
      </c>
      <c r="T450" s="71" t="n">
        <v>45.1029952</v>
      </c>
      <c r="U450" s="71" t="n">
        <v>33.6364362267803</v>
      </c>
      <c r="V450" s="71" t="n">
        <v>1.67036396212013</v>
      </c>
      <c r="W450" s="71" t="n">
        <v>33.447097672523</v>
      </c>
      <c r="X450" s="71" t="n">
        <v>582.2332906</v>
      </c>
      <c r="Y450" s="71" t="n">
        <v>18.1946004798871</v>
      </c>
      <c r="Z450" s="71" t="n">
        <v>21.5626811889615</v>
      </c>
      <c r="AA450" s="71" t="n">
        <v>17.8852234066162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488</v>
      </c>
    </row>
    <row r="9">
      <c r="A9" t="s">
        <v>3</v>
      </c>
    </row>
    <row r="10">
      <c r="A10" t="s">
        <v>4</v>
      </c>
    </row>
    <row r="11">
      <c r="A11" t="s">
        <v>489</v>
      </c>
    </row>
    <row r="12">
      <c r="A12" s="3" t="s">
        <v>6</v>
      </c>
    </row>
    <row r="13">
      <c r="A13" s="3" t="s">
        <v>7</v>
      </c>
    </row>
    <row r="15">
      <c r="A15" s="4" t="s">
        <v>490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495</v>
      </c>
      <c r="I16" s="5" t="s">
        <v>496</v>
      </c>
      <c r="J16" s="5" t="s">
        <v>497</v>
      </c>
      <c r="K16" s="5" t="s">
        <v>498</v>
      </c>
    </row>
    <row r="17">
      <c r="A17" s="72" t="s">
        <v>14</v>
      </c>
      <c r="B17" s="72" t="s">
        <v>15</v>
      </c>
      <c r="C17" s="72" t="s">
        <v>16</v>
      </c>
      <c r="D17" s="72" t="n">
        <v>357611.8968136</v>
      </c>
      <c r="E17" s="72" t="n">
        <v>2.22507588933095</v>
      </c>
      <c r="F17" s="72" t="n">
        <v>34.2540176038193</v>
      </c>
      <c r="G17" s="72" t="n">
        <v>0.97060136205329</v>
      </c>
      <c r="H17" s="72" t="n">
        <v>686387.966063</v>
      </c>
      <c r="I17" s="72" t="n">
        <v>1.98410207221535</v>
      </c>
      <c r="J17" s="72" t="n">
        <v>65.7459823961807</v>
      </c>
      <c r="K17" s="72" t="n">
        <v>0.505688635721044</v>
      </c>
    </row>
    <row r="18">
      <c r="A18" s="72" t="s">
        <v>14</v>
      </c>
      <c r="B18" s="72" t="s">
        <v>15</v>
      </c>
      <c r="C18" s="72" t="s">
        <v>17</v>
      </c>
      <c r="D18" s="72" t="n">
        <v>1098018.1806448</v>
      </c>
      <c r="E18" s="72" t="n">
        <v>0.892967596934431</v>
      </c>
      <c r="F18" s="72" t="n">
        <v>16.1155923638315</v>
      </c>
      <c r="G18" s="72" t="n">
        <v>0.702643350794747</v>
      </c>
      <c r="H18" s="72" t="n">
        <v>5715371.9564072</v>
      </c>
      <c r="I18" s="72" t="n">
        <v>0.357878101024525</v>
      </c>
      <c r="J18" s="72" t="n">
        <v>83.8844076361685</v>
      </c>
      <c r="K18" s="72" t="n">
        <v>0.134989494921133</v>
      </c>
    </row>
    <row r="19">
      <c r="A19" s="72" t="s">
        <v>14</v>
      </c>
      <c r="B19" s="72" t="s">
        <v>18</v>
      </c>
      <c r="C19" s="72" t="s">
        <v>16</v>
      </c>
      <c r="D19" s="72" t="n">
        <v>4697.2933117</v>
      </c>
      <c r="E19" s="72"/>
      <c r="F19" s="72" t="n">
        <v>33.1559104254413</v>
      </c>
      <c r="G19" s="72"/>
      <c r="H19" s="72" t="n">
        <v>9469.9946663</v>
      </c>
      <c r="I19" s="72"/>
      <c r="J19" s="72" t="n">
        <v>66.8440895745587</v>
      </c>
      <c r="K19" s="72"/>
    </row>
    <row r="20">
      <c r="A20" s="72" t="s">
        <v>14</v>
      </c>
      <c r="B20" s="72" t="s">
        <v>18</v>
      </c>
      <c r="C20" s="72" t="s">
        <v>17</v>
      </c>
      <c r="D20" s="72" t="n">
        <v>3461.7841557</v>
      </c>
      <c r="E20" s="72"/>
      <c r="F20" s="72" t="n">
        <v>22.6634987027707</v>
      </c>
      <c r="G20" s="72"/>
      <c r="H20" s="72" t="n">
        <v>11812.9278431</v>
      </c>
      <c r="I20" s="72"/>
      <c r="J20" s="72" t="n">
        <v>77.3365012972293</v>
      </c>
      <c r="K20" s="72"/>
    </row>
    <row r="21">
      <c r="A21" s="72" t="s">
        <v>14</v>
      </c>
      <c r="B21" s="72" t="s">
        <v>19</v>
      </c>
      <c r="C21" s="72" t="s">
        <v>16</v>
      </c>
      <c r="D21" s="72" t="n">
        <v>352914.6035019</v>
      </c>
      <c r="E21" s="72" t="n">
        <v>2.25157241140636</v>
      </c>
      <c r="F21" s="72" t="n">
        <v>34.2691241376443</v>
      </c>
      <c r="G21" s="72" t="n">
        <v>0.982567190389407</v>
      </c>
      <c r="H21" s="72" t="n">
        <v>676917.9713967</v>
      </c>
      <c r="I21" s="72" t="n">
        <v>2.00975831160905</v>
      </c>
      <c r="J21" s="72" t="n">
        <v>65.7308758623557</v>
      </c>
      <c r="K21" s="72" t="n">
        <v>0.512266367658656</v>
      </c>
    </row>
    <row r="22">
      <c r="A22" s="72" t="s">
        <v>14</v>
      </c>
      <c r="B22" s="72" t="s">
        <v>19</v>
      </c>
      <c r="C22" s="72" t="s">
        <v>17</v>
      </c>
      <c r="D22" s="72" t="n">
        <v>1094556.3964891</v>
      </c>
      <c r="E22" s="72" t="n">
        <v>0.895476546162526</v>
      </c>
      <c r="F22" s="72" t="n">
        <v>16.1008798476018</v>
      </c>
      <c r="G22" s="72" t="n">
        <v>0.704833125762396</v>
      </c>
      <c r="H22" s="72" t="n">
        <v>5703559.0285641</v>
      </c>
      <c r="I22" s="72" t="n">
        <v>0.358443281214881</v>
      </c>
      <c r="J22" s="72" t="n">
        <v>83.8991201523982</v>
      </c>
      <c r="K22" s="72" t="n">
        <v>0.135262842445739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499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495</v>
      </c>
      <c r="I32" s="5" t="s">
        <v>496</v>
      </c>
      <c r="J32" s="5" t="s">
        <v>497</v>
      </c>
      <c r="K32" s="5" t="s">
        <v>498</v>
      </c>
    </row>
    <row r="33">
      <c r="A33" s="73" t="s">
        <v>14</v>
      </c>
      <c r="B33" s="73" t="s">
        <v>15</v>
      </c>
      <c r="C33" s="73" t="s">
        <v>16</v>
      </c>
      <c r="D33" s="73" t="n">
        <v>357611.8968136</v>
      </c>
      <c r="E33" s="73" t="n">
        <v>2.22507588933095</v>
      </c>
      <c r="F33" s="73" t="n">
        <v>34.2540176038193</v>
      </c>
      <c r="G33" s="73" t="n">
        <v>0.97060136205329</v>
      </c>
      <c r="H33" s="73" t="n">
        <v>686387.966063</v>
      </c>
      <c r="I33" s="73" t="n">
        <v>1.98410207221535</v>
      </c>
      <c r="J33" s="73" t="n">
        <v>65.7459823961807</v>
      </c>
      <c r="K33" s="73" t="n">
        <v>0.505688635721044</v>
      </c>
    </row>
    <row r="34">
      <c r="A34" s="73" t="s">
        <v>14</v>
      </c>
      <c r="B34" s="73" t="s">
        <v>15</v>
      </c>
      <c r="C34" s="73" t="s">
        <v>17</v>
      </c>
      <c r="D34" s="73" t="n">
        <v>1098018.1806448</v>
      </c>
      <c r="E34" s="73" t="n">
        <v>0.892967596934431</v>
      </c>
      <c r="F34" s="73" t="n">
        <v>16.1155923638315</v>
      </c>
      <c r="G34" s="73" t="n">
        <v>0.702643350794747</v>
      </c>
      <c r="H34" s="73" t="n">
        <v>5715371.9564072</v>
      </c>
      <c r="I34" s="73" t="n">
        <v>0.357878101024525</v>
      </c>
      <c r="J34" s="73" t="n">
        <v>83.8844076361685</v>
      </c>
      <c r="K34" s="73" t="n">
        <v>0.134989494921133</v>
      </c>
    </row>
    <row r="35">
      <c r="A35" s="73" t="s">
        <v>27</v>
      </c>
      <c r="B35" s="73" t="s">
        <v>28</v>
      </c>
      <c r="C35" s="73" t="s">
        <v>16</v>
      </c>
      <c r="D35" s="73" t="n">
        <v>7560.5894553</v>
      </c>
      <c r="E35" s="73" t="n">
        <v>14.9953237407581</v>
      </c>
      <c r="F35" s="73" t="n">
        <v>32.8842744138654</v>
      </c>
      <c r="G35" s="73" t="n">
        <v>5.49318396183376</v>
      </c>
      <c r="H35" s="73" t="n">
        <v>15430.9151166</v>
      </c>
      <c r="I35" s="73" t="n">
        <v>14.9438443974876</v>
      </c>
      <c r="J35" s="73" t="n">
        <v>67.1157255861346</v>
      </c>
      <c r="K35" s="73" t="n">
        <v>2.69146116248058</v>
      </c>
    </row>
    <row r="36">
      <c r="A36" s="73" t="s">
        <v>27</v>
      </c>
      <c r="B36" s="73" t="s">
        <v>28</v>
      </c>
      <c r="C36" s="73" t="s">
        <v>17</v>
      </c>
      <c r="D36" s="73" t="n">
        <v>22828.4105439</v>
      </c>
      <c r="E36" s="73" t="n">
        <v>5.96897351209199</v>
      </c>
      <c r="F36" s="73" t="n">
        <v>16.9971232589204</v>
      </c>
      <c r="G36" s="73" t="n">
        <v>4.82044253641146</v>
      </c>
      <c r="H36" s="73" t="n">
        <v>111479.0848843</v>
      </c>
      <c r="I36" s="73" t="n">
        <v>2.85879589409869</v>
      </c>
      <c r="J36" s="73" t="n">
        <v>83.0028767410796</v>
      </c>
      <c r="K36" s="73" t="n">
        <v>0.987118268316331</v>
      </c>
    </row>
    <row r="37">
      <c r="A37" s="73" t="s">
        <v>29</v>
      </c>
      <c r="B37" s="73" t="s">
        <v>30</v>
      </c>
      <c r="C37" s="73" t="s">
        <v>16</v>
      </c>
      <c r="D37" s="73" t="n">
        <v>2708.5786469</v>
      </c>
      <c r="E37" s="73" t="n">
        <v>10.4775840749764</v>
      </c>
      <c r="F37" s="73" t="n">
        <v>30.5935958912737</v>
      </c>
      <c r="G37" s="73" t="n">
        <v>5.65486975873736</v>
      </c>
      <c r="H37" s="73" t="n">
        <v>6144.8384425</v>
      </c>
      <c r="I37" s="73" t="n">
        <v>10.2046701005506</v>
      </c>
      <c r="J37" s="73" t="n">
        <v>69.4064041087263</v>
      </c>
      <c r="K37" s="73" t="n">
        <v>2.49260572476256</v>
      </c>
    </row>
    <row r="38">
      <c r="A38" s="73" t="s">
        <v>29</v>
      </c>
      <c r="B38" s="73" t="s">
        <v>30</v>
      </c>
      <c r="C38" s="73" t="s">
        <v>17</v>
      </c>
      <c r="D38" s="73" t="n">
        <v>5935.4213561</v>
      </c>
      <c r="E38" s="73" t="n">
        <v>6.31181970536355</v>
      </c>
      <c r="F38" s="73" t="n">
        <v>19.7540644535295</v>
      </c>
      <c r="G38" s="73" t="n">
        <v>4.93516104844129</v>
      </c>
      <c r="H38" s="73" t="n">
        <v>24111.1615639</v>
      </c>
      <c r="I38" s="73" t="n">
        <v>2.65258541896367</v>
      </c>
      <c r="J38" s="73" t="n">
        <v>80.2459355464704</v>
      </c>
      <c r="K38" s="73" t="n">
        <v>1.21488382901339</v>
      </c>
    </row>
    <row r="39">
      <c r="A39" s="73" t="s">
        <v>31</v>
      </c>
      <c r="B39" s="73" t="s">
        <v>32</v>
      </c>
      <c r="C39" s="73" t="s">
        <v>16</v>
      </c>
      <c r="D39" s="73" t="n">
        <v>4156.5808065</v>
      </c>
      <c r="E39" s="73" t="n">
        <v>20.5676685760859</v>
      </c>
      <c r="F39" s="73" t="n">
        <v>34.2739813951962</v>
      </c>
      <c r="G39" s="73" t="n">
        <v>7.92178923109526</v>
      </c>
      <c r="H39" s="73" t="n">
        <v>7970.9300262</v>
      </c>
      <c r="I39" s="73" t="n">
        <v>16.696041498602</v>
      </c>
      <c r="J39" s="73" t="n">
        <v>65.7260186048038</v>
      </c>
      <c r="K39" s="73" t="n">
        <v>4.13095547983459</v>
      </c>
    </row>
    <row r="40">
      <c r="A40" s="73" t="s">
        <v>31</v>
      </c>
      <c r="B40" s="73" t="s">
        <v>32</v>
      </c>
      <c r="C40" s="73" t="s">
        <v>17</v>
      </c>
      <c r="D40" s="73" t="n">
        <v>19618.7980706</v>
      </c>
      <c r="E40" s="73" t="n">
        <v>7.04405362793295</v>
      </c>
      <c r="F40" s="73" t="n">
        <v>19.9399328530398</v>
      </c>
      <c r="G40" s="73" t="n">
        <v>5.39722135848004</v>
      </c>
      <c r="H40" s="73" t="n">
        <v>78770.6910776</v>
      </c>
      <c r="I40" s="73" t="n">
        <v>2.92484578719352</v>
      </c>
      <c r="J40" s="73" t="n">
        <v>80.0600671469602</v>
      </c>
      <c r="K40" s="73" t="n">
        <v>1.34424358255326</v>
      </c>
    </row>
    <row r="41">
      <c r="A41" s="73" t="s">
        <v>33</v>
      </c>
      <c r="B41" s="73" t="s">
        <v>34</v>
      </c>
      <c r="C41" s="73" t="s">
        <v>16</v>
      </c>
      <c r="D41" s="73" t="n">
        <v>1870.1583462</v>
      </c>
      <c r="E41" s="73" t="n">
        <v>18.2814154506285</v>
      </c>
      <c r="F41" s="73" t="n">
        <v>27.5136358687707</v>
      </c>
      <c r="G41" s="73" t="n">
        <v>8.09639851878235</v>
      </c>
      <c r="H41" s="73" t="n">
        <v>4927.0470654</v>
      </c>
      <c r="I41" s="73" t="n">
        <v>12.5749059111039</v>
      </c>
      <c r="J41" s="73" t="n">
        <v>72.4863641312293</v>
      </c>
      <c r="K41" s="73" t="n">
        <v>3.07314849301787</v>
      </c>
    </row>
    <row r="42">
      <c r="A42" s="73" t="s">
        <v>33</v>
      </c>
      <c r="B42" s="73" t="s">
        <v>34</v>
      </c>
      <c r="C42" s="73" t="s">
        <v>17</v>
      </c>
      <c r="D42" s="73" t="n">
        <v>5152.8416553</v>
      </c>
      <c r="E42" s="73" t="n">
        <v>6.1997298026672</v>
      </c>
      <c r="F42" s="73" t="n">
        <v>18.5315389516547</v>
      </c>
      <c r="G42" s="73" t="n">
        <v>4.14420898461711</v>
      </c>
      <c r="H42" s="73" t="n">
        <v>22652.9529349</v>
      </c>
      <c r="I42" s="73" t="n">
        <v>2.86986785157326</v>
      </c>
      <c r="J42" s="73" t="n">
        <v>81.4684610483453</v>
      </c>
      <c r="K42" s="73" t="n">
        <v>0.942678543745354</v>
      </c>
    </row>
    <row r="43">
      <c r="A43" s="73" t="s">
        <v>35</v>
      </c>
      <c r="B43" s="73" t="s">
        <v>36</v>
      </c>
      <c r="C43" s="73" t="s">
        <v>16</v>
      </c>
      <c r="D43" s="73" t="n">
        <v>7926.6657145</v>
      </c>
      <c r="E43" s="73" t="n">
        <v>26.8058636585859</v>
      </c>
      <c r="F43" s="73" t="n">
        <v>38.2164306421289</v>
      </c>
      <c r="G43" s="73" t="n">
        <v>8.02729379667459</v>
      </c>
      <c r="H43" s="73" t="n">
        <v>12814.8467222</v>
      </c>
      <c r="I43" s="73" t="n">
        <v>23.3595545978817</v>
      </c>
      <c r="J43" s="73" t="n">
        <v>61.7835693578711</v>
      </c>
      <c r="K43" s="73" t="n">
        <v>4.96530905891283</v>
      </c>
    </row>
    <row r="44">
      <c r="A44" s="73" t="s">
        <v>35</v>
      </c>
      <c r="B44" s="73" t="s">
        <v>36</v>
      </c>
      <c r="C44" s="73" t="s">
        <v>17</v>
      </c>
      <c r="D44" s="73" t="n">
        <v>28008.3987237</v>
      </c>
      <c r="E44" s="73" t="n">
        <v>6.0487195615399</v>
      </c>
      <c r="F44" s="73" t="n">
        <v>20.3377237027729</v>
      </c>
      <c r="G44" s="73" t="n">
        <v>4.89423614440424</v>
      </c>
      <c r="H44" s="73" t="n">
        <v>109708.08879</v>
      </c>
      <c r="I44" s="73" t="n">
        <v>3.14776263840597</v>
      </c>
      <c r="J44" s="73" t="n">
        <v>79.6622762972271</v>
      </c>
      <c r="K44" s="73" t="n">
        <v>1.24949508183314</v>
      </c>
    </row>
    <row r="45">
      <c r="A45" s="73" t="s">
        <v>37</v>
      </c>
      <c r="B45" s="73" t="s">
        <v>38</v>
      </c>
      <c r="C45" s="73" t="s">
        <v>16</v>
      </c>
      <c r="D45" s="73" t="n">
        <v>47161.0802251</v>
      </c>
      <c r="E45" s="73" t="n">
        <v>17.8099529423114</v>
      </c>
      <c r="F45" s="73" t="n">
        <v>32.1552938451767</v>
      </c>
      <c r="G45" s="73" t="n">
        <v>7.13012085540374</v>
      </c>
      <c r="H45" s="73" t="n">
        <v>99505.5322841</v>
      </c>
      <c r="I45" s="73" t="n">
        <v>16.2486918144486</v>
      </c>
      <c r="J45" s="73" t="n">
        <v>67.8447061548233</v>
      </c>
      <c r="K45" s="73" t="n">
        <v>3.37935182052271</v>
      </c>
    </row>
    <row r="46">
      <c r="A46" s="73" t="s">
        <v>37</v>
      </c>
      <c r="B46" s="73" t="s">
        <v>38</v>
      </c>
      <c r="C46" s="73" t="s">
        <v>17</v>
      </c>
      <c r="D46" s="73" t="n">
        <v>139100.9197747</v>
      </c>
      <c r="E46" s="73" t="n">
        <v>6.83843026035004</v>
      </c>
      <c r="F46" s="73" t="n">
        <v>21.5377048961</v>
      </c>
      <c r="G46" s="73" t="n">
        <v>4.8883708692749</v>
      </c>
      <c r="H46" s="73" t="n">
        <v>506747.4677194</v>
      </c>
      <c r="I46" s="73" t="n">
        <v>3.44145238286536</v>
      </c>
      <c r="J46" s="73" t="n">
        <v>78.4622951038999</v>
      </c>
      <c r="K46" s="73" t="n">
        <v>1.34184564784547</v>
      </c>
    </row>
    <row r="47">
      <c r="A47" s="73" t="s">
        <v>39</v>
      </c>
      <c r="B47" s="73" t="s">
        <v>40</v>
      </c>
      <c r="C47" s="73" t="s">
        <v>16</v>
      </c>
      <c r="D47" s="73" t="n">
        <v>872.9534536</v>
      </c>
      <c r="E47" s="73" t="n">
        <v>15.0395402943863</v>
      </c>
      <c r="F47" s="73" t="n">
        <v>28.8262087024091</v>
      </c>
      <c r="G47" s="73" t="n">
        <v>7.65756260528497</v>
      </c>
      <c r="H47" s="73" t="n">
        <v>2155.3790705</v>
      </c>
      <c r="I47" s="73" t="n">
        <v>14.022090800603</v>
      </c>
      <c r="J47" s="73" t="n">
        <v>71.1737912975909</v>
      </c>
      <c r="K47" s="73" t="n">
        <v>3.10140142582485</v>
      </c>
    </row>
    <row r="48">
      <c r="A48" s="73" t="s">
        <v>39</v>
      </c>
      <c r="B48" s="73" t="s">
        <v>40</v>
      </c>
      <c r="C48" s="73" t="s">
        <v>17</v>
      </c>
      <c r="D48" s="73" t="n">
        <v>5366.0465506</v>
      </c>
      <c r="E48" s="73" t="n">
        <v>5.66772194719085</v>
      </c>
      <c r="F48" s="73" t="n">
        <v>19.5351542018388</v>
      </c>
      <c r="G48" s="73" t="n">
        <v>4.18803238577876</v>
      </c>
      <c r="H48" s="73" t="n">
        <v>22102.6209355</v>
      </c>
      <c r="I48" s="73" t="n">
        <v>2.15795131614288</v>
      </c>
      <c r="J48" s="73" t="n">
        <v>80.4648457981612</v>
      </c>
      <c r="K48" s="73" t="n">
        <v>1.01676524259682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500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495</v>
      </c>
      <c r="I58" s="5" t="s">
        <v>496</v>
      </c>
      <c r="J58" s="5" t="s">
        <v>497</v>
      </c>
      <c r="K58" s="5" t="s">
        <v>498</v>
      </c>
    </row>
    <row r="59">
      <c r="A59" s="74" t="s">
        <v>14</v>
      </c>
      <c r="B59" s="74" t="s">
        <v>15</v>
      </c>
      <c r="C59" s="74" t="s">
        <v>16</v>
      </c>
      <c r="D59" s="74" t="n">
        <v>352914.6035019</v>
      </c>
      <c r="E59" s="74" t="n">
        <v>2.25157241140636</v>
      </c>
      <c r="F59" s="74" t="n">
        <v>34.2691241376443</v>
      </c>
      <c r="G59" s="74" t="n">
        <v>0.982567190389407</v>
      </c>
      <c r="H59" s="74" t="n">
        <v>676917.9713967</v>
      </c>
      <c r="I59" s="74" t="n">
        <v>2.00975831160905</v>
      </c>
      <c r="J59" s="74" t="n">
        <v>65.7308758623557</v>
      </c>
      <c r="K59" s="74" t="n">
        <v>0.512266367658656</v>
      </c>
    </row>
    <row r="60">
      <c r="A60" s="74" t="s">
        <v>14</v>
      </c>
      <c r="B60" s="74" t="s">
        <v>15</v>
      </c>
      <c r="C60" s="74" t="s">
        <v>17</v>
      </c>
      <c r="D60" s="74" t="n">
        <v>1094556.3964891</v>
      </c>
      <c r="E60" s="74" t="n">
        <v>0.895476546162526</v>
      </c>
      <c r="F60" s="74" t="n">
        <v>16.1008798476018</v>
      </c>
      <c r="G60" s="74" t="n">
        <v>0.704833125762396</v>
      </c>
      <c r="H60" s="74" t="n">
        <v>5703559.0285641</v>
      </c>
      <c r="I60" s="74" t="n">
        <v>0.358443281214881</v>
      </c>
      <c r="J60" s="74" t="n">
        <v>83.8991201523982</v>
      </c>
      <c r="K60" s="74" t="n">
        <v>0.135262842445739</v>
      </c>
    </row>
    <row r="61">
      <c r="A61" s="74" t="s">
        <v>42</v>
      </c>
      <c r="B61" s="74" t="s">
        <v>43</v>
      </c>
      <c r="C61" s="74" t="s">
        <v>16</v>
      </c>
      <c r="D61" s="74" t="n">
        <v>549.184754</v>
      </c>
      <c r="E61" s="74" t="n">
        <v>24.1567238081422</v>
      </c>
      <c r="F61" s="74" t="n">
        <v>34.2303749338102</v>
      </c>
      <c r="G61" s="74" t="n">
        <v>12.7239437865081</v>
      </c>
      <c r="H61" s="74" t="n">
        <v>1055.193682</v>
      </c>
      <c r="I61" s="74" t="n">
        <v>14.4729726471244</v>
      </c>
      <c r="J61" s="74" t="n">
        <v>65.7696250661898</v>
      </c>
      <c r="K61" s="74" t="n">
        <v>6.62228750750164</v>
      </c>
    </row>
    <row r="62">
      <c r="A62" s="74" t="s">
        <v>42</v>
      </c>
      <c r="B62" s="74" t="s">
        <v>43</v>
      </c>
      <c r="C62" s="74" t="s">
        <v>17</v>
      </c>
      <c r="D62" s="74" t="n">
        <v>1750.815247</v>
      </c>
      <c r="E62" s="74" t="n">
        <v>6.86770237340187</v>
      </c>
      <c r="F62" s="74" t="n">
        <v>21.9383319029291</v>
      </c>
      <c r="G62" s="74" t="n">
        <v>4.71374577835976</v>
      </c>
      <c r="H62" s="74" t="n">
        <v>6229.8063187</v>
      </c>
      <c r="I62" s="74" t="n">
        <v>4.61484517440686</v>
      </c>
      <c r="J62" s="74" t="n">
        <v>78.0616680970709</v>
      </c>
      <c r="K62" s="74" t="n">
        <v>1.32474390968808</v>
      </c>
    </row>
    <row r="63">
      <c r="A63" s="74" t="s">
        <v>44</v>
      </c>
      <c r="B63" s="74" t="s">
        <v>45</v>
      </c>
      <c r="C63" s="74" t="s">
        <v>16</v>
      </c>
      <c r="D63" s="74" t="n">
        <v>2736.8701861</v>
      </c>
      <c r="E63" s="74" t="n">
        <v>19.8433219152627</v>
      </c>
      <c r="F63" s="74" t="n">
        <v>35.8917689633227</v>
      </c>
      <c r="G63" s="74" t="n">
        <v>8.51128647803218</v>
      </c>
      <c r="H63" s="74" t="n">
        <v>4888.471961</v>
      </c>
      <c r="I63" s="74" t="n">
        <v>18.9930739563747</v>
      </c>
      <c r="J63" s="74" t="n">
        <v>64.1082310366773</v>
      </c>
      <c r="K63" s="74" t="n">
        <v>4.76514673561045</v>
      </c>
    </row>
    <row r="64">
      <c r="A64" s="74" t="s">
        <v>44</v>
      </c>
      <c r="B64" s="74" t="s">
        <v>45</v>
      </c>
      <c r="C64" s="74" t="s">
        <v>17</v>
      </c>
      <c r="D64" s="74" t="n">
        <v>11612.1298167</v>
      </c>
      <c r="E64" s="74" t="n">
        <v>7.63065104430155</v>
      </c>
      <c r="F64" s="74" t="n">
        <v>18.9899994916061</v>
      </c>
      <c r="G64" s="74" t="n">
        <v>5.51804217779831</v>
      </c>
      <c r="H64" s="74" t="n">
        <v>49536.5280431</v>
      </c>
      <c r="I64" s="74" t="n">
        <v>3.59800062889281</v>
      </c>
      <c r="J64" s="74" t="n">
        <v>81.0100005083939</v>
      </c>
      <c r="K64" s="74" t="n">
        <v>1.29351459688231</v>
      </c>
    </row>
    <row r="65">
      <c r="A65" s="74" t="s">
        <v>27</v>
      </c>
      <c r="B65" s="74" t="s">
        <v>28</v>
      </c>
      <c r="C65" s="74" t="s">
        <v>16</v>
      </c>
      <c r="D65" s="74" t="n">
        <v>5235.3100795</v>
      </c>
      <c r="E65" s="74" t="n">
        <v>20.9351100714244</v>
      </c>
      <c r="F65" s="74" t="n">
        <v>32.0567505248535</v>
      </c>
      <c r="G65" s="74" t="n">
        <v>7.17135233126673</v>
      </c>
      <c r="H65" s="74" t="n">
        <v>11096.0709675</v>
      </c>
      <c r="I65" s="74" t="n">
        <v>20.2715413088348</v>
      </c>
      <c r="J65" s="74" t="n">
        <v>67.9432494751465</v>
      </c>
      <c r="K65" s="74" t="n">
        <v>3.38356281727941</v>
      </c>
    </row>
    <row r="66">
      <c r="A66" s="74" t="s">
        <v>27</v>
      </c>
      <c r="B66" s="74" t="s">
        <v>28</v>
      </c>
      <c r="C66" s="74" t="s">
        <v>17</v>
      </c>
      <c r="D66" s="74" t="n">
        <v>18945.68992</v>
      </c>
      <c r="E66" s="74" t="n">
        <v>7.060247342884</v>
      </c>
      <c r="F66" s="74" t="n">
        <v>16.3877832740849</v>
      </c>
      <c r="G66" s="74" t="n">
        <v>5.73723897261333</v>
      </c>
      <c r="H66" s="74" t="n">
        <v>96662.9290319</v>
      </c>
      <c r="I66" s="74" t="n">
        <v>3.2515907598203</v>
      </c>
      <c r="J66" s="74" t="n">
        <v>83.6122167259151</v>
      </c>
      <c r="K66" s="74" t="n">
        <v>1.12448434638475</v>
      </c>
    </row>
    <row r="67">
      <c r="A67" s="74" t="s">
        <v>29</v>
      </c>
      <c r="B67" s="74" t="s">
        <v>30</v>
      </c>
      <c r="C67" s="74" t="s">
        <v>16</v>
      </c>
      <c r="D67" s="74" t="n">
        <v>1168.1360415</v>
      </c>
      <c r="E67" s="74" t="n">
        <v>16.6086265207918</v>
      </c>
      <c r="F67" s="74" t="n">
        <v>26.2712655475183</v>
      </c>
      <c r="G67" s="74" t="n">
        <v>9.44686916084922</v>
      </c>
      <c r="H67" s="74" t="n">
        <v>3278.3038888</v>
      </c>
      <c r="I67" s="74" t="n">
        <v>17.1082257588039</v>
      </c>
      <c r="J67" s="74" t="n">
        <v>73.7287344524817</v>
      </c>
      <c r="K67" s="74" t="n">
        <v>3.36613954057877</v>
      </c>
    </row>
    <row r="68">
      <c r="A68" s="74" t="s">
        <v>29</v>
      </c>
      <c r="B68" s="74" t="s">
        <v>30</v>
      </c>
      <c r="C68" s="74" t="s">
        <v>17</v>
      </c>
      <c r="D68" s="74" t="n">
        <v>4294.8639592</v>
      </c>
      <c r="E68" s="74" t="n">
        <v>8.01342346162367</v>
      </c>
      <c r="F68" s="74" t="n">
        <v>19.6799419747006</v>
      </c>
      <c r="G68" s="74" t="n">
        <v>6.37509864854886</v>
      </c>
      <c r="H68" s="74" t="n">
        <v>17528.6961139</v>
      </c>
      <c r="I68" s="74" t="n">
        <v>3.25130105229898</v>
      </c>
      <c r="J68" s="74" t="n">
        <v>80.3200580252994</v>
      </c>
      <c r="K68" s="74" t="n">
        <v>1.56202042890601</v>
      </c>
    </row>
    <row r="69">
      <c r="A69" s="74" t="s">
        <v>46</v>
      </c>
      <c r="B69" s="74" t="s">
        <v>47</v>
      </c>
      <c r="C69" s="74" t="s">
        <v>16</v>
      </c>
      <c r="D69" s="74" t="n">
        <v>2312.3866235</v>
      </c>
      <c r="E69" s="74" t="n">
        <v>9.31811920825315</v>
      </c>
      <c r="F69" s="74" t="n">
        <v>36.7413310418548</v>
      </c>
      <c r="G69" s="74" t="n">
        <v>3.92732834912735</v>
      </c>
      <c r="H69" s="74" t="n">
        <v>3981.3064952</v>
      </c>
      <c r="I69" s="74" t="n">
        <v>8.02363154461171</v>
      </c>
      <c r="J69" s="74" t="n">
        <v>63.2586689581452</v>
      </c>
      <c r="K69" s="74" t="n">
        <v>2.28103552227476</v>
      </c>
    </row>
    <row r="70">
      <c r="A70" s="74" t="s">
        <v>46</v>
      </c>
      <c r="B70" s="74" t="s">
        <v>47</v>
      </c>
      <c r="C70" s="74" t="s">
        <v>17</v>
      </c>
      <c r="D70" s="74" t="n">
        <v>3788.6133797</v>
      </c>
      <c r="E70" s="74" t="n">
        <v>6.88088382637315</v>
      </c>
      <c r="F70" s="74" t="n">
        <v>21.6959500484166</v>
      </c>
      <c r="G70" s="74" t="n">
        <v>5.037988318354</v>
      </c>
      <c r="H70" s="74" t="n">
        <v>13673.6935082</v>
      </c>
      <c r="I70" s="74" t="n">
        <v>3.8851376557278</v>
      </c>
      <c r="J70" s="74" t="n">
        <v>78.3040499515834</v>
      </c>
      <c r="K70" s="74" t="n">
        <v>1.39589131043796</v>
      </c>
    </row>
    <row r="71">
      <c r="A71" s="74" t="s">
        <v>48</v>
      </c>
      <c r="B71" s="74" t="s">
        <v>49</v>
      </c>
      <c r="C71" s="74" t="s">
        <v>16</v>
      </c>
      <c r="D71" s="74" t="n">
        <v>8934.2644263</v>
      </c>
      <c r="E71" s="74" t="n">
        <v>14.6126344937936</v>
      </c>
      <c r="F71" s="74" t="n">
        <v>35.7974665013919</v>
      </c>
      <c r="G71" s="74" t="n">
        <v>5.04411259907022</v>
      </c>
      <c r="H71" s="74" t="n">
        <v>16023.5476746</v>
      </c>
      <c r="I71" s="74" t="n">
        <v>13.2552217818833</v>
      </c>
      <c r="J71" s="74" t="n">
        <v>64.2025334986081</v>
      </c>
      <c r="K71" s="74" t="n">
        <v>2.8124505678328</v>
      </c>
    </row>
    <row r="72">
      <c r="A72" s="74" t="s">
        <v>48</v>
      </c>
      <c r="B72" s="74" t="s">
        <v>49</v>
      </c>
      <c r="C72" s="74" t="s">
        <v>17</v>
      </c>
      <c r="D72" s="74" t="n">
        <v>24702.7355731</v>
      </c>
      <c r="E72" s="74" t="n">
        <v>5.44456380061579</v>
      </c>
      <c r="F72" s="74" t="n">
        <v>19.2771464754729</v>
      </c>
      <c r="G72" s="74" t="n">
        <v>4.06751969461846</v>
      </c>
      <c r="H72" s="74" t="n">
        <v>103442.4523287</v>
      </c>
      <c r="I72" s="74" t="n">
        <v>2.71816618076531</v>
      </c>
      <c r="J72" s="74" t="n">
        <v>80.7228535245271</v>
      </c>
      <c r="K72" s="74" t="n">
        <v>0.971350361409195</v>
      </c>
    </row>
    <row r="73">
      <c r="A73" s="74" t="s">
        <v>31</v>
      </c>
      <c r="B73" s="74" t="s">
        <v>32</v>
      </c>
      <c r="C73" s="74" t="s">
        <v>16</v>
      </c>
      <c r="D73" s="74" t="n">
        <v>3899.6901275</v>
      </c>
      <c r="E73" s="74" t="n">
        <v>21.9141573289951</v>
      </c>
      <c r="F73" s="74" t="n">
        <v>34.6102699786685</v>
      </c>
      <c r="G73" s="74" t="n">
        <v>8.39248319324804</v>
      </c>
      <c r="H73" s="74" t="n">
        <v>7367.7461852</v>
      </c>
      <c r="I73" s="74" t="n">
        <v>18.0497173899711</v>
      </c>
      <c r="J73" s="74" t="n">
        <v>65.3897300213315</v>
      </c>
      <c r="K73" s="74" t="n">
        <v>4.4420753689455</v>
      </c>
    </row>
    <row r="74">
      <c r="A74" s="74" t="s">
        <v>31</v>
      </c>
      <c r="B74" s="74" t="s">
        <v>32</v>
      </c>
      <c r="C74" s="74" t="s">
        <v>17</v>
      </c>
      <c r="D74" s="74" t="n">
        <v>19451.3098746</v>
      </c>
      <c r="E74" s="74" t="n">
        <v>7.10405983057351</v>
      </c>
      <c r="F74" s="74" t="n">
        <v>19.9648940569365</v>
      </c>
      <c r="G74" s="74" t="n">
        <v>5.44211022515202</v>
      </c>
      <c r="H74" s="74" t="n">
        <v>77976.2538236</v>
      </c>
      <c r="I74" s="74" t="n">
        <v>2.95340932395331</v>
      </c>
      <c r="J74" s="74" t="n">
        <v>80.0351059430635</v>
      </c>
      <c r="K74" s="74" t="n">
        <v>1.35754370299235</v>
      </c>
    </row>
    <row r="75">
      <c r="A75" s="74" t="s">
        <v>50</v>
      </c>
      <c r="B75" s="74" t="s">
        <v>51</v>
      </c>
      <c r="C75" s="74" t="s">
        <v>16</v>
      </c>
      <c r="D75" s="74" t="n">
        <v>9987.0045889</v>
      </c>
      <c r="E75" s="74" t="n">
        <v>18.5840119180233</v>
      </c>
      <c r="F75" s="74" t="n">
        <v>34.7394391494351</v>
      </c>
      <c r="G75" s="74" t="n">
        <v>8.15217862109481</v>
      </c>
      <c r="H75" s="74" t="n">
        <v>18761.3138452</v>
      </c>
      <c r="I75" s="74" t="n">
        <v>18.2458858454637</v>
      </c>
      <c r="J75" s="74" t="n">
        <v>65.2605608505649</v>
      </c>
      <c r="K75" s="74" t="n">
        <v>4.33955990343588</v>
      </c>
    </row>
    <row r="76">
      <c r="A76" s="74" t="s">
        <v>50</v>
      </c>
      <c r="B76" s="74" t="s">
        <v>51</v>
      </c>
      <c r="C76" s="74" t="s">
        <v>17</v>
      </c>
      <c r="D76" s="74" t="n">
        <v>16359.9954121</v>
      </c>
      <c r="E76" s="74" t="n">
        <v>8.32416699066621</v>
      </c>
      <c r="F76" s="74" t="n">
        <v>14.6382867395451</v>
      </c>
      <c r="G76" s="74" t="n">
        <v>6.98413645321992</v>
      </c>
      <c r="H76" s="74" t="n">
        <v>95401.6861507</v>
      </c>
      <c r="I76" s="74" t="n">
        <v>3.03347521878305</v>
      </c>
      <c r="J76" s="74" t="n">
        <v>85.3617132604549</v>
      </c>
      <c r="K76" s="74" t="n">
        <v>1.19767736758518</v>
      </c>
    </row>
    <row r="77">
      <c r="A77" s="74" t="s">
        <v>52</v>
      </c>
      <c r="B77" s="74" t="s">
        <v>53</v>
      </c>
      <c r="C77" s="74" t="s">
        <v>16</v>
      </c>
      <c r="D77" s="74" t="n">
        <v>626.5727512</v>
      </c>
      <c r="E77" s="74" t="n">
        <v>18.0961585096733</v>
      </c>
      <c r="F77" s="74" t="n">
        <v>33.7943389709941</v>
      </c>
      <c r="G77" s="74" t="n">
        <v>7.83742649087848</v>
      </c>
      <c r="H77" s="74" t="n">
        <v>1227.5033168</v>
      </c>
      <c r="I77" s="74" t="n">
        <v>17.9409242770787</v>
      </c>
      <c r="J77" s="74" t="n">
        <v>66.2056610290059</v>
      </c>
      <c r="K77" s="74" t="n">
        <v>4.0005740200518</v>
      </c>
    </row>
    <row r="78">
      <c r="A78" s="74" t="s">
        <v>52</v>
      </c>
      <c r="B78" s="74" t="s">
        <v>53</v>
      </c>
      <c r="C78" s="74" t="s">
        <v>17</v>
      </c>
      <c r="D78" s="74" t="n">
        <v>3051.4272488</v>
      </c>
      <c r="E78" s="74" t="n">
        <v>7.33744061851888</v>
      </c>
      <c r="F78" s="74" t="n">
        <v>24.0328072019869</v>
      </c>
      <c r="G78" s="74" t="n">
        <v>4.98502483663289</v>
      </c>
      <c r="H78" s="74" t="n">
        <v>9645.4966817</v>
      </c>
      <c r="I78" s="74" t="n">
        <v>3.33289788189382</v>
      </c>
      <c r="J78" s="74" t="n">
        <v>75.9671927980131</v>
      </c>
      <c r="K78" s="74" t="n">
        <v>1.57705104510651</v>
      </c>
    </row>
    <row r="79">
      <c r="A79" s="74" t="s">
        <v>33</v>
      </c>
      <c r="B79" s="74" t="s">
        <v>34</v>
      </c>
      <c r="C79" s="74" t="s">
        <v>16</v>
      </c>
      <c r="D79" s="74" t="n">
        <v>603.7825397</v>
      </c>
      <c r="E79" s="74" t="n">
        <v>25.9187731027847</v>
      </c>
      <c r="F79" s="74" t="n">
        <v>32.3752062311279</v>
      </c>
      <c r="G79" s="74" t="n">
        <v>7.85581289352574</v>
      </c>
      <c r="H79" s="74" t="n">
        <v>1261.170954</v>
      </c>
      <c r="I79" s="74" t="n">
        <v>25.5737875215151</v>
      </c>
      <c r="J79" s="74" t="n">
        <v>67.6247937688721</v>
      </c>
      <c r="K79" s="74" t="n">
        <v>3.76095139617446</v>
      </c>
    </row>
    <row r="80">
      <c r="A80" s="74" t="s">
        <v>33</v>
      </c>
      <c r="B80" s="74" t="s">
        <v>34</v>
      </c>
      <c r="C80" s="74" t="s">
        <v>17</v>
      </c>
      <c r="D80" s="74" t="n">
        <v>2598.2174596</v>
      </c>
      <c r="E80" s="74" t="n">
        <v>8.20736799448803</v>
      </c>
      <c r="F80" s="74" t="n">
        <v>16.8212458663055</v>
      </c>
      <c r="G80" s="74" t="n">
        <v>5.86263664121077</v>
      </c>
      <c r="H80" s="74" t="n">
        <v>12847.8290476</v>
      </c>
      <c r="I80" s="74" t="n">
        <v>3.16417753141375</v>
      </c>
      <c r="J80" s="74" t="n">
        <v>83.1787541336945</v>
      </c>
      <c r="K80" s="74" t="n">
        <v>1.18560146029729</v>
      </c>
    </row>
    <row r="81">
      <c r="A81" s="74" t="s">
        <v>54</v>
      </c>
      <c r="B81" s="74" t="s">
        <v>55</v>
      </c>
      <c r="C81" s="74" t="s">
        <v>16</v>
      </c>
      <c r="D81" s="74" t="n">
        <v>8934.9984848</v>
      </c>
      <c r="E81" s="74" t="n">
        <v>16.0921807275701</v>
      </c>
      <c r="F81" s="74" t="n">
        <v>36.8046951853455</v>
      </c>
      <c r="G81" s="74" t="n">
        <v>5.31720133096109</v>
      </c>
      <c r="H81" s="74" t="n">
        <v>15341.7913101</v>
      </c>
      <c r="I81" s="74" t="n">
        <v>12.5928688836684</v>
      </c>
      <c r="J81" s="74" t="n">
        <v>63.1953048146545</v>
      </c>
      <c r="K81" s="74" t="n">
        <v>3.09671699185721</v>
      </c>
    </row>
    <row r="82">
      <c r="A82" s="74" t="s">
        <v>54</v>
      </c>
      <c r="B82" s="74" t="s">
        <v>55</v>
      </c>
      <c r="C82" s="74" t="s">
        <v>17</v>
      </c>
      <c r="D82" s="74" t="n">
        <v>20976.0015154</v>
      </c>
      <c r="E82" s="74" t="n">
        <v>6.62906068933195</v>
      </c>
      <c r="F82" s="74" t="n">
        <v>20.3454531547901</v>
      </c>
      <c r="G82" s="74" t="n">
        <v>4.71888528540334</v>
      </c>
      <c r="H82" s="74" t="n">
        <v>82123.2086905</v>
      </c>
      <c r="I82" s="74" t="n">
        <v>2.91422770020861</v>
      </c>
      <c r="J82" s="74" t="n">
        <v>79.6545468452099</v>
      </c>
      <c r="K82" s="74" t="n">
        <v>1.20530294025238</v>
      </c>
    </row>
    <row r="83">
      <c r="A83" s="74" t="s">
        <v>35</v>
      </c>
      <c r="B83" s="74" t="s">
        <v>36</v>
      </c>
      <c r="C83" s="74" t="s">
        <v>16</v>
      </c>
      <c r="D83" s="74" t="n">
        <v>7547.4678594</v>
      </c>
      <c r="E83" s="74" t="n">
        <v>28.1479493694971</v>
      </c>
      <c r="F83" s="74" t="n">
        <v>38.8397249765603</v>
      </c>
      <c r="G83" s="74" t="n">
        <v>8.34772403718842</v>
      </c>
      <c r="H83" s="74" t="n">
        <v>11884.8732912</v>
      </c>
      <c r="I83" s="74" t="n">
        <v>25.1784358269826</v>
      </c>
      <c r="J83" s="74" t="n">
        <v>61.1602750234397</v>
      </c>
      <c r="K83" s="74" t="n">
        <v>5.30120745304631</v>
      </c>
    </row>
    <row r="84">
      <c r="A84" s="74" t="s">
        <v>35</v>
      </c>
      <c r="B84" s="74" t="s">
        <v>36</v>
      </c>
      <c r="C84" s="74" t="s">
        <v>17</v>
      </c>
      <c r="D84" s="74" t="n">
        <v>27909.5321411</v>
      </c>
      <c r="E84" s="74" t="n">
        <v>6.06971420367544</v>
      </c>
      <c r="F84" s="74" t="n">
        <v>20.3617168038362</v>
      </c>
      <c r="G84" s="74" t="n">
        <v>4.91087368172745</v>
      </c>
      <c r="H84" s="74" t="n">
        <v>109159.1267052</v>
      </c>
      <c r="I84" s="74" t="n">
        <v>3.16254737625745</v>
      </c>
      <c r="J84" s="74" t="n">
        <v>79.6382831961638</v>
      </c>
      <c r="K84" s="74" t="n">
        <v>1.2555998842974</v>
      </c>
    </row>
    <row r="85">
      <c r="A85" s="74" t="s">
        <v>56</v>
      </c>
      <c r="B85" s="74" t="s">
        <v>57</v>
      </c>
      <c r="C85" s="74" t="s">
        <v>16</v>
      </c>
      <c r="D85" s="74" t="n">
        <v>1298.5659715</v>
      </c>
      <c r="E85" s="74" t="n">
        <v>18.1471309656548</v>
      </c>
      <c r="F85" s="74" t="n">
        <v>36.7266880476061</v>
      </c>
      <c r="G85" s="74" t="n">
        <v>9.22440800440953</v>
      </c>
      <c r="H85" s="74" t="n">
        <v>2237.1897433</v>
      </c>
      <c r="I85" s="74" t="n">
        <v>17.2510166818847</v>
      </c>
      <c r="J85" s="74" t="n">
        <v>63.2733119523939</v>
      </c>
      <c r="K85" s="74" t="n">
        <v>5.354263033626</v>
      </c>
    </row>
    <row r="86">
      <c r="A86" s="74" t="s">
        <v>56</v>
      </c>
      <c r="B86" s="74" t="s">
        <v>57</v>
      </c>
      <c r="C86" s="74" t="s">
        <v>17</v>
      </c>
      <c r="D86" s="74" t="n">
        <v>4872.4340286</v>
      </c>
      <c r="E86" s="74" t="n">
        <v>6.4939419158802</v>
      </c>
      <c r="F86" s="74" t="n">
        <v>19.6356333576177</v>
      </c>
      <c r="G86" s="74" t="n">
        <v>5.02549314193656</v>
      </c>
      <c r="H86" s="74" t="n">
        <v>19941.8102581</v>
      </c>
      <c r="I86" s="74" t="n">
        <v>3.44059223557274</v>
      </c>
      <c r="J86" s="74" t="n">
        <v>80.3643666423824</v>
      </c>
      <c r="K86" s="74" t="n">
        <v>1.22789172489101</v>
      </c>
    </row>
    <row r="87">
      <c r="A87" s="74" t="s">
        <v>37</v>
      </c>
      <c r="B87" s="74" t="s">
        <v>38</v>
      </c>
      <c r="C87" s="74" t="s">
        <v>16</v>
      </c>
      <c r="D87" s="74" t="n">
        <v>46392.5745174</v>
      </c>
      <c r="E87" s="74" t="n">
        <v>18.1036656669157</v>
      </c>
      <c r="F87" s="74" t="n">
        <v>32.2044801681442</v>
      </c>
      <c r="G87" s="74" t="n">
        <v>7.24662200097052</v>
      </c>
      <c r="H87" s="74" t="n">
        <v>97663.7004952</v>
      </c>
      <c r="I87" s="74" t="n">
        <v>16.5542036784472</v>
      </c>
      <c r="J87" s="74" t="n">
        <v>67.7955198318558</v>
      </c>
      <c r="K87" s="74" t="n">
        <v>3.44231735511577</v>
      </c>
    </row>
    <row r="88">
      <c r="A88" s="74" t="s">
        <v>37</v>
      </c>
      <c r="B88" s="74" t="s">
        <v>38</v>
      </c>
      <c r="C88" s="74" t="s">
        <v>17</v>
      </c>
      <c r="D88" s="74" t="n">
        <v>138590.4254832</v>
      </c>
      <c r="E88" s="74" t="n">
        <v>6.86336588444078</v>
      </c>
      <c r="F88" s="74" t="n">
        <v>21.5227012802019</v>
      </c>
      <c r="G88" s="74" t="n">
        <v>4.90703029284923</v>
      </c>
      <c r="H88" s="74" t="n">
        <v>505336.2995078</v>
      </c>
      <c r="I88" s="74" t="n">
        <v>3.45087983859848</v>
      </c>
      <c r="J88" s="74" t="n">
        <v>78.4772987197981</v>
      </c>
      <c r="K88" s="74" t="n">
        <v>1.34577194792323</v>
      </c>
    </row>
    <row r="89">
      <c r="A89" s="74" t="s">
        <v>39</v>
      </c>
      <c r="B89" s="74" t="s">
        <v>40</v>
      </c>
      <c r="C89" s="74" t="s">
        <v>16</v>
      </c>
      <c r="D89" s="74" t="n">
        <v>562.5158629</v>
      </c>
      <c r="E89" s="74" t="n">
        <v>19.7921555939553</v>
      </c>
      <c r="F89" s="74" t="n">
        <v>27.4932866503316</v>
      </c>
      <c r="G89" s="74" t="n">
        <v>10.3130004497117</v>
      </c>
      <c r="H89" s="74" t="n">
        <v>1483.4958419</v>
      </c>
      <c r="I89" s="74" t="n">
        <v>18.3917923018853</v>
      </c>
      <c r="J89" s="74" t="n">
        <v>72.5067133496684</v>
      </c>
      <c r="K89" s="74" t="n">
        <v>3.91051068914873</v>
      </c>
    </row>
    <row r="90">
      <c r="A90" s="74" t="s">
        <v>39</v>
      </c>
      <c r="B90" s="74" t="s">
        <v>40</v>
      </c>
      <c r="C90" s="74" t="s">
        <v>17</v>
      </c>
      <c r="D90" s="74" t="n">
        <v>3820.4841387</v>
      </c>
      <c r="E90" s="74" t="n">
        <v>7.28470317330741</v>
      </c>
      <c r="F90" s="74" t="n">
        <v>18.7619031264366</v>
      </c>
      <c r="G90" s="74" t="n">
        <v>5.5066414785521</v>
      </c>
      <c r="H90" s="74" t="n">
        <v>16542.5041624</v>
      </c>
      <c r="I90" s="74" t="n">
        <v>2.6545819137405</v>
      </c>
      <c r="J90" s="74" t="n">
        <v>81.2380968735634</v>
      </c>
      <c r="K90" s="74" t="n">
        <v>1.27175645354431</v>
      </c>
    </row>
    <row r="91">
      <c r="A91" s="74" t="s">
        <v>58</v>
      </c>
      <c r="B91" s="74" t="s">
        <v>59</v>
      </c>
      <c r="C91" s="74" t="s">
        <v>16</v>
      </c>
      <c r="D91" s="74" t="n">
        <v>448.2015561</v>
      </c>
      <c r="E91" s="74" t="n">
        <v>15.1878646587673</v>
      </c>
      <c r="F91" s="74" t="n">
        <v>38.1947948603852</v>
      </c>
      <c r="G91" s="74" t="n">
        <v>5.71139793689641</v>
      </c>
      <c r="H91" s="74" t="n">
        <v>725.260843</v>
      </c>
      <c r="I91" s="74" t="n">
        <v>16.9382445398208</v>
      </c>
      <c r="J91" s="74" t="n">
        <v>61.8052051396148</v>
      </c>
      <c r="K91" s="74" t="n">
        <v>3.52956797203417</v>
      </c>
    </row>
    <row r="92">
      <c r="A92" s="74" t="s">
        <v>58</v>
      </c>
      <c r="B92" s="74" t="s">
        <v>59</v>
      </c>
      <c r="C92" s="74" t="s">
        <v>17</v>
      </c>
      <c r="D92" s="74" t="n">
        <v>1436.7984422</v>
      </c>
      <c r="E92" s="74" t="n">
        <v>7.01233349190878</v>
      </c>
      <c r="F92" s="74" t="n">
        <v>17.6542582133468</v>
      </c>
      <c r="G92" s="74" t="n">
        <v>5.57663242230511</v>
      </c>
      <c r="H92" s="74" t="n">
        <v>6701.739155</v>
      </c>
      <c r="I92" s="74" t="n">
        <v>3.69537552442863</v>
      </c>
      <c r="J92" s="74" t="n">
        <v>82.3457417866532</v>
      </c>
      <c r="K92" s="74" t="n">
        <v>1.19558469701287</v>
      </c>
    </row>
    <row r="93">
      <c r="A93" s="74" t="s">
        <v>60</v>
      </c>
      <c r="B93" s="74" t="s">
        <v>61</v>
      </c>
      <c r="C93" s="74" t="s">
        <v>16</v>
      </c>
      <c r="D93" s="74" t="n">
        <v>464.6286849</v>
      </c>
      <c r="E93" s="74" t="n">
        <v>15.1164899651323</v>
      </c>
      <c r="F93" s="74" t="n">
        <v>34.0265714049722</v>
      </c>
      <c r="G93" s="74" t="n">
        <v>7.89665189851237</v>
      </c>
      <c r="H93" s="74" t="n">
        <v>900.8591257</v>
      </c>
      <c r="I93" s="74" t="n">
        <v>12.1729073685947</v>
      </c>
      <c r="J93" s="74" t="n">
        <v>65.9734285950278</v>
      </c>
      <c r="K93" s="74" t="n">
        <v>4.0727910525055</v>
      </c>
    </row>
    <row r="94">
      <c r="A94" s="74" t="s">
        <v>60</v>
      </c>
      <c r="B94" s="74" t="s">
        <v>61</v>
      </c>
      <c r="C94" s="74" t="s">
        <v>17</v>
      </c>
      <c r="D94" s="74" t="n">
        <v>1157.371315</v>
      </c>
      <c r="E94" s="74" t="n">
        <v>6.82423807721232</v>
      </c>
      <c r="F94" s="74" t="n">
        <v>16.1317074245453</v>
      </c>
      <c r="G94" s="74" t="n">
        <v>5.44341741837271</v>
      </c>
      <c r="H94" s="74" t="n">
        <v>6017.1408711</v>
      </c>
      <c r="I94" s="74" t="n">
        <v>3.59713754347145</v>
      </c>
      <c r="J94" s="74" t="n">
        <v>83.8682925754547</v>
      </c>
      <c r="K94" s="74" t="n">
        <v>1.04701806232504</v>
      </c>
    </row>
    <row r="95">
      <c r="A95" s="74" t="s">
        <v>62</v>
      </c>
      <c r="B95" s="74" t="s">
        <v>63</v>
      </c>
      <c r="C95" s="74" t="s">
        <v>16</v>
      </c>
      <c r="D95" s="74" t="n">
        <v>654.5763001</v>
      </c>
      <c r="E95" s="74" t="n">
        <v>28.6251204966297</v>
      </c>
      <c r="F95" s="74" t="n">
        <v>36.7687755297029</v>
      </c>
      <c r="G95" s="74" t="n">
        <v>7.50495454284095</v>
      </c>
      <c r="H95" s="74" t="n">
        <v>1125.6741724</v>
      </c>
      <c r="I95" s="74" t="n">
        <v>27.6423070369943</v>
      </c>
      <c r="J95" s="74" t="n">
        <v>63.2312244702971</v>
      </c>
      <c r="K95" s="74" t="n">
        <v>4.36410952433745</v>
      </c>
    </row>
    <row r="96">
      <c r="A96" s="74" t="s">
        <v>62</v>
      </c>
      <c r="B96" s="74" t="s">
        <v>63</v>
      </c>
      <c r="C96" s="74" t="s">
        <v>17</v>
      </c>
      <c r="D96" s="74" t="n">
        <v>1788.4236999</v>
      </c>
      <c r="E96" s="74" t="n">
        <v>8.80742866029769</v>
      </c>
      <c r="F96" s="74" t="n">
        <v>18.37909499444</v>
      </c>
      <c r="G96" s="74" t="n">
        <v>6.07636662716409</v>
      </c>
      <c r="H96" s="74" t="n">
        <v>7942.3258307</v>
      </c>
      <c r="I96" s="74" t="n">
        <v>3.32743475883385</v>
      </c>
      <c r="J96" s="74" t="n">
        <v>81.62090500556</v>
      </c>
      <c r="K96" s="74" t="n">
        <v>1.3682538738585</v>
      </c>
    </row>
    <row r="97">
      <c r="A97" s="74" t="s">
        <v>64</v>
      </c>
      <c r="B97" s="74" t="s">
        <v>65</v>
      </c>
      <c r="C97" s="74" t="s">
        <v>16</v>
      </c>
      <c r="D97" s="74" t="n">
        <v>796.6701266</v>
      </c>
      <c r="E97" s="74" t="n">
        <v>34.2030529868817</v>
      </c>
      <c r="F97" s="74" t="n">
        <v>35.0876064483084</v>
      </c>
      <c r="G97" s="74" t="n">
        <v>11.7917951658535</v>
      </c>
      <c r="H97" s="74" t="n">
        <v>1473.8470367</v>
      </c>
      <c r="I97" s="74" t="n">
        <v>22.4558756907196</v>
      </c>
      <c r="J97" s="74" t="n">
        <v>64.9123935516916</v>
      </c>
      <c r="K97" s="74" t="n">
        <v>6.37391175182989</v>
      </c>
    </row>
    <row r="98">
      <c r="A98" s="74" t="s">
        <v>64</v>
      </c>
      <c r="B98" s="74" t="s">
        <v>65</v>
      </c>
      <c r="C98" s="74" t="s">
        <v>17</v>
      </c>
      <c r="D98" s="74" t="n">
        <v>4086.3298735</v>
      </c>
      <c r="E98" s="74" t="n">
        <v>8.84155206882034</v>
      </c>
      <c r="F98" s="74" t="n">
        <v>22.131955870569</v>
      </c>
      <c r="G98" s="74" t="n">
        <v>5.66204003222279</v>
      </c>
      <c r="H98" s="74" t="n">
        <v>14377.1529628</v>
      </c>
      <c r="I98" s="74" t="n">
        <v>3.52506018819979</v>
      </c>
      <c r="J98" s="74" t="n">
        <v>77.868044129431</v>
      </c>
      <c r="K98" s="74" t="n">
        <v>1.60928685870494</v>
      </c>
    </row>
    <row r="99">
      <c r="A99" s="74" t="s">
        <v>66</v>
      </c>
      <c r="B99" s="74" t="s">
        <v>67</v>
      </c>
      <c r="C99" s="74" t="s">
        <v>16</v>
      </c>
      <c r="D99" s="74" t="n">
        <v>84.1456272</v>
      </c>
      <c r="E99" s="74" t="n">
        <v>22.7553640758212</v>
      </c>
      <c r="F99" s="74" t="n">
        <v>25.7127189026244</v>
      </c>
      <c r="G99" s="74" t="n">
        <v>12.7088041412157</v>
      </c>
      <c r="H99" s="74" t="n">
        <v>243.1073075</v>
      </c>
      <c r="I99" s="74" t="n">
        <v>17.3566609534392</v>
      </c>
      <c r="J99" s="74" t="n">
        <v>74.2872810973756</v>
      </c>
      <c r="K99" s="74" t="n">
        <v>4.39884060426508</v>
      </c>
    </row>
    <row r="100">
      <c r="A100" s="74" t="s">
        <v>66</v>
      </c>
      <c r="B100" s="74" t="s">
        <v>67</v>
      </c>
      <c r="C100" s="74" t="s">
        <v>17</v>
      </c>
      <c r="D100" s="74" t="n">
        <v>229.8543735</v>
      </c>
      <c r="E100" s="74" t="n">
        <v>11.108962276012</v>
      </c>
      <c r="F100" s="74" t="n">
        <v>17.6845463319735</v>
      </c>
      <c r="G100" s="74" t="n">
        <v>8.32947122387148</v>
      </c>
      <c r="H100" s="74" t="n">
        <v>1069.8927005</v>
      </c>
      <c r="I100" s="74" t="n">
        <v>4.60557314870882</v>
      </c>
      <c r="J100" s="74" t="n">
        <v>82.3154536680265</v>
      </c>
      <c r="K100" s="74" t="n">
        <v>1.78949289854442</v>
      </c>
    </row>
    <row r="101">
      <c r="A101" s="74" t="s">
        <v>68</v>
      </c>
      <c r="B101" s="74" t="s">
        <v>69</v>
      </c>
      <c r="C101" s="74" t="s">
        <v>16</v>
      </c>
      <c r="D101" s="74" t="n">
        <v>3387.9092129</v>
      </c>
      <c r="E101" s="74" t="n">
        <v>19.8964041140653</v>
      </c>
      <c r="F101" s="74" t="n">
        <v>37.4765773373989</v>
      </c>
      <c r="G101" s="74" t="n">
        <v>6.93095393598343</v>
      </c>
      <c r="H101" s="74" t="n">
        <v>5652.1618224</v>
      </c>
      <c r="I101" s="74" t="n">
        <v>18.8570505004189</v>
      </c>
      <c r="J101" s="74" t="n">
        <v>62.5234226626011</v>
      </c>
      <c r="K101" s="74" t="n">
        <v>4.15441797877138</v>
      </c>
    </row>
    <row r="102">
      <c r="A102" s="74" t="s">
        <v>68</v>
      </c>
      <c r="B102" s="74" t="s">
        <v>69</v>
      </c>
      <c r="C102" s="74" t="s">
        <v>17</v>
      </c>
      <c r="D102" s="74" t="n">
        <v>24137.0907872</v>
      </c>
      <c r="E102" s="74" t="n">
        <v>6.82874087102569</v>
      </c>
      <c r="F102" s="74" t="n">
        <v>20.0499273410354</v>
      </c>
      <c r="G102" s="74" t="n">
        <v>4.93011769699727</v>
      </c>
      <c r="H102" s="74" t="n">
        <v>96247.8381786</v>
      </c>
      <c r="I102" s="74" t="n">
        <v>3.37267237547099</v>
      </c>
      <c r="J102" s="74" t="n">
        <v>79.9500726589646</v>
      </c>
      <c r="K102" s="74" t="n">
        <v>1.23637788334723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501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495</v>
      </c>
      <c r="I112" s="5" t="s">
        <v>496</v>
      </c>
      <c r="J112" s="5" t="s">
        <v>497</v>
      </c>
      <c r="K112" s="5" t="s">
        <v>498</v>
      </c>
    </row>
    <row r="113">
      <c r="A113" s="75" t="s">
        <v>72</v>
      </c>
      <c r="B113" s="75" t="s">
        <v>73</v>
      </c>
      <c r="C113" s="75" t="s">
        <v>16</v>
      </c>
      <c r="D113" s="75" t="n">
        <v>13443.1588809</v>
      </c>
      <c r="E113" s="75" t="n">
        <v>12.0504578052005</v>
      </c>
      <c r="F113" s="75" t="n">
        <v>32.7831438121997</v>
      </c>
      <c r="G113" s="75" t="n">
        <v>4.94315011779315</v>
      </c>
      <c r="H113" s="75" t="n">
        <v>27563.1550892</v>
      </c>
      <c r="I113" s="75" t="n">
        <v>8.70249293000729</v>
      </c>
      <c r="J113" s="75" t="n">
        <v>67.2168561878004</v>
      </c>
      <c r="K113" s="75" t="n">
        <v>2.41088337639802</v>
      </c>
    </row>
    <row r="114">
      <c r="A114" s="75" t="s">
        <v>72</v>
      </c>
      <c r="B114" s="75" t="s">
        <v>73</v>
      </c>
      <c r="C114" s="75" t="s">
        <v>17</v>
      </c>
      <c r="D114" s="75" t="n">
        <v>75318.8411192</v>
      </c>
      <c r="E114" s="75" t="n">
        <v>3.27664248542187</v>
      </c>
      <c r="F114" s="75" t="n">
        <v>14.1367193209136</v>
      </c>
      <c r="G114" s="75" t="n">
        <v>2.57858903281296</v>
      </c>
      <c r="H114" s="75" t="n">
        <v>457469.8449218</v>
      </c>
      <c r="I114" s="75" t="n">
        <v>1.10203618846055</v>
      </c>
      <c r="J114" s="75" t="n">
        <v>85.8632806790864</v>
      </c>
      <c r="K114" s="75" t="n">
        <v>0.424544567975514</v>
      </c>
    </row>
    <row r="115">
      <c r="A115" s="75" t="s">
        <v>74</v>
      </c>
      <c r="B115" s="75" t="s">
        <v>75</v>
      </c>
      <c r="C115" s="75" t="s">
        <v>16</v>
      </c>
      <c r="D115" s="75" t="n">
        <v>3990.2429107</v>
      </c>
      <c r="E115" s="75" t="n">
        <v>15.9342649189579</v>
      </c>
      <c r="F115" s="75" t="n">
        <v>30.8603417100211</v>
      </c>
      <c r="G115" s="75" t="n">
        <v>5.40832077652449</v>
      </c>
      <c r="H115" s="75" t="n">
        <v>8939.759447</v>
      </c>
      <c r="I115" s="75" t="n">
        <v>11.7051242326334</v>
      </c>
      <c r="J115" s="75" t="n">
        <v>69.1396582899789</v>
      </c>
      <c r="K115" s="75" t="n">
        <v>2.4139926544176</v>
      </c>
    </row>
    <row r="116">
      <c r="A116" s="75" t="s">
        <v>74</v>
      </c>
      <c r="B116" s="75" t="s">
        <v>75</v>
      </c>
      <c r="C116" s="75" t="s">
        <v>17</v>
      </c>
      <c r="D116" s="75" t="n">
        <v>19535.2897501</v>
      </c>
      <c r="E116" s="75" t="n">
        <v>6.527744532437</v>
      </c>
      <c r="F116" s="75" t="n">
        <v>12.1002007082685</v>
      </c>
      <c r="G116" s="75" t="n">
        <v>5.09751652149051</v>
      </c>
      <c r="H116" s="75" t="n">
        <v>141910.7078915</v>
      </c>
      <c r="I116" s="75" t="n">
        <v>2.26043583830652</v>
      </c>
      <c r="J116" s="75" t="n">
        <v>87.8997992917315</v>
      </c>
      <c r="K116" s="75" t="n">
        <v>0.701719156593705</v>
      </c>
    </row>
    <row r="117">
      <c r="A117" s="75" t="s">
        <v>76</v>
      </c>
      <c r="B117" s="75" t="s">
        <v>77</v>
      </c>
      <c r="C117" s="75" t="s">
        <v>16</v>
      </c>
      <c r="D117" s="75" t="n">
        <v>8368.191863</v>
      </c>
      <c r="E117" s="75" t="n">
        <v>9.19814324992895</v>
      </c>
      <c r="F117" s="75" t="n">
        <v>32.6061015366006</v>
      </c>
      <c r="G117" s="75" t="n">
        <v>3.7954397276136</v>
      </c>
      <c r="H117" s="75" t="n">
        <v>17296.3048681</v>
      </c>
      <c r="I117" s="75" t="n">
        <v>7.9615838909251</v>
      </c>
      <c r="J117" s="75" t="n">
        <v>67.3938984633994</v>
      </c>
      <c r="K117" s="75" t="n">
        <v>1.83628631012978</v>
      </c>
    </row>
    <row r="118">
      <c r="A118" s="75" t="s">
        <v>76</v>
      </c>
      <c r="B118" s="75" t="s">
        <v>77</v>
      </c>
      <c r="C118" s="75" t="s">
        <v>17</v>
      </c>
      <c r="D118" s="75" t="n">
        <v>11638.8081377</v>
      </c>
      <c r="E118" s="75" t="n">
        <v>4.85501609476938</v>
      </c>
      <c r="F118" s="75" t="n">
        <v>14.1823393179338</v>
      </c>
      <c r="G118" s="75" t="n">
        <v>3.69361911824669</v>
      </c>
      <c r="H118" s="75" t="n">
        <v>70426.6951392</v>
      </c>
      <c r="I118" s="75" t="n">
        <v>2.30253932190019</v>
      </c>
      <c r="J118" s="75" t="n">
        <v>85.8176606820663</v>
      </c>
      <c r="K118" s="75" t="n">
        <v>0.610412346710924</v>
      </c>
    </row>
    <row r="119">
      <c r="A119" s="75" t="s">
        <v>78</v>
      </c>
      <c r="B119" s="75" t="s">
        <v>79</v>
      </c>
      <c r="C119" s="75" t="s">
        <v>16</v>
      </c>
      <c r="D119" s="75" t="n">
        <v>26981.4427881</v>
      </c>
      <c r="E119" s="75" t="n">
        <v>6.55057007408512</v>
      </c>
      <c r="F119" s="75" t="n">
        <v>36.8286450358017</v>
      </c>
      <c r="G119" s="75" t="n">
        <v>2.61724560299486</v>
      </c>
      <c r="H119" s="75" t="n">
        <v>46280.6681635</v>
      </c>
      <c r="I119" s="75" t="n">
        <v>5.9995520903218</v>
      </c>
      <c r="J119" s="75" t="n">
        <v>63.1713549641983</v>
      </c>
      <c r="K119" s="75" t="n">
        <v>1.52584362546661</v>
      </c>
    </row>
    <row r="120">
      <c r="A120" s="75" t="s">
        <v>78</v>
      </c>
      <c r="B120" s="75" t="s">
        <v>79</v>
      </c>
      <c r="C120" s="75" t="s">
        <v>17</v>
      </c>
      <c r="D120" s="75" t="n">
        <v>58024.557212</v>
      </c>
      <c r="E120" s="75" t="n">
        <v>3.10647753340288</v>
      </c>
      <c r="F120" s="75" t="n">
        <v>17.6543575014894</v>
      </c>
      <c r="G120" s="75" t="n">
        <v>2.25284865733516</v>
      </c>
      <c r="H120" s="75" t="n">
        <v>270645.3318344</v>
      </c>
      <c r="I120" s="75" t="n">
        <v>1.48404643272745</v>
      </c>
      <c r="J120" s="75" t="n">
        <v>82.3456424985106</v>
      </c>
      <c r="K120" s="75" t="n">
        <v>0.482995752860446</v>
      </c>
    </row>
    <row r="121">
      <c r="A121" s="75" t="s">
        <v>80</v>
      </c>
      <c r="B121" s="75" t="s">
        <v>81</v>
      </c>
      <c r="C121" s="75" t="s">
        <v>16</v>
      </c>
      <c r="D121" s="75" t="n">
        <v>32860.9040378</v>
      </c>
      <c r="E121" s="75" t="n">
        <v>5.74965320513334</v>
      </c>
      <c r="F121" s="75" t="n">
        <v>35.0200668384466</v>
      </c>
      <c r="G121" s="75" t="n">
        <v>2.69031339032766</v>
      </c>
      <c r="H121" s="75" t="n">
        <v>60973.5943068</v>
      </c>
      <c r="I121" s="75" t="n">
        <v>5.10444938335559</v>
      </c>
      <c r="J121" s="75" t="n">
        <v>64.9799331615534</v>
      </c>
      <c r="K121" s="75" t="n">
        <v>1.44990845883767</v>
      </c>
    </row>
    <row r="122">
      <c r="A122" s="75" t="s">
        <v>80</v>
      </c>
      <c r="B122" s="75" t="s">
        <v>81</v>
      </c>
      <c r="C122" s="75" t="s">
        <v>17</v>
      </c>
      <c r="D122" s="75" t="n">
        <v>61162.0959641</v>
      </c>
      <c r="E122" s="75" t="n">
        <v>3.30222077752688</v>
      </c>
      <c r="F122" s="75" t="n">
        <v>20.2573468042675</v>
      </c>
      <c r="G122" s="75" t="n">
        <v>2.52553244103309</v>
      </c>
      <c r="H122" s="75" t="n">
        <v>240763.4057073</v>
      </c>
      <c r="I122" s="75" t="n">
        <v>1.61845123387964</v>
      </c>
      <c r="J122" s="75" t="n">
        <v>79.7426531957325</v>
      </c>
      <c r="K122" s="75" t="n">
        <v>0.641571160140098</v>
      </c>
    </row>
    <row r="123">
      <c r="A123" s="75" t="s">
        <v>82</v>
      </c>
      <c r="B123" s="75" t="s">
        <v>83</v>
      </c>
      <c r="C123" s="75" t="s">
        <v>16</v>
      </c>
      <c r="D123" s="75" t="n">
        <v>12078.5185065</v>
      </c>
      <c r="E123" s="75" t="n">
        <v>12.1718424150613</v>
      </c>
      <c r="F123" s="75" t="n">
        <v>39.1249074352875</v>
      </c>
      <c r="G123" s="75" t="n">
        <v>4.87578536707961</v>
      </c>
      <c r="H123" s="75" t="n">
        <v>18793.1673281</v>
      </c>
      <c r="I123" s="75" t="n">
        <v>11.1978407817324</v>
      </c>
      <c r="J123" s="75" t="n">
        <v>60.8750925647125</v>
      </c>
      <c r="K123" s="75" t="n">
        <v>3.13370613701374</v>
      </c>
    </row>
    <row r="124">
      <c r="A124" s="75" t="s">
        <v>82</v>
      </c>
      <c r="B124" s="75" t="s">
        <v>83</v>
      </c>
      <c r="C124" s="75" t="s">
        <v>17</v>
      </c>
      <c r="D124" s="75" t="n">
        <v>23756.4814944</v>
      </c>
      <c r="E124" s="75" t="n">
        <v>7.92685423320868</v>
      </c>
      <c r="F124" s="75" t="n">
        <v>15.8684058002014</v>
      </c>
      <c r="G124" s="75" t="n">
        <v>5.84136130104224</v>
      </c>
      <c r="H124" s="75" t="n">
        <v>125952.8326832</v>
      </c>
      <c r="I124" s="75" t="n">
        <v>2.49418494251947</v>
      </c>
      <c r="J124" s="75" t="n">
        <v>84.1315941997986</v>
      </c>
      <c r="K124" s="75" t="n">
        <v>1.10176316557606</v>
      </c>
    </row>
    <row r="125">
      <c r="A125" s="75" t="s">
        <v>84</v>
      </c>
      <c r="B125" s="75" t="s">
        <v>85</v>
      </c>
      <c r="C125" s="75" t="s">
        <v>16</v>
      </c>
      <c r="D125" s="75" t="n">
        <v>42236.3219713</v>
      </c>
      <c r="E125" s="75" t="n">
        <v>8.03913125456829</v>
      </c>
      <c r="F125" s="75" t="n">
        <v>35.8637984860141</v>
      </c>
      <c r="G125" s="75" t="n">
        <v>3.2777970222949</v>
      </c>
      <c r="H125" s="75" t="n">
        <v>75532.35774</v>
      </c>
      <c r="I125" s="75" t="n">
        <v>7.10573636246276</v>
      </c>
      <c r="J125" s="75" t="n">
        <v>64.1362015139859</v>
      </c>
      <c r="K125" s="75" t="n">
        <v>1.83288453495343</v>
      </c>
    </row>
    <row r="126">
      <c r="A126" s="75" t="s">
        <v>84</v>
      </c>
      <c r="B126" s="75" t="s">
        <v>85</v>
      </c>
      <c r="C126" s="75" t="s">
        <v>17</v>
      </c>
      <c r="D126" s="75" t="n">
        <v>116303.6780267</v>
      </c>
      <c r="E126" s="75" t="n">
        <v>3.04028036958968</v>
      </c>
      <c r="F126" s="75" t="n">
        <v>19.1818236167109</v>
      </c>
      <c r="G126" s="75" t="n">
        <v>2.38489036233718</v>
      </c>
      <c r="H126" s="75" t="n">
        <v>490018.6422629</v>
      </c>
      <c r="I126" s="75" t="n">
        <v>1.51463572685026</v>
      </c>
      <c r="J126" s="75" t="n">
        <v>80.8181763832891</v>
      </c>
      <c r="K126" s="75" t="n">
        <v>0.56604279288099</v>
      </c>
    </row>
    <row r="127">
      <c r="A127" s="75" t="s">
        <v>86</v>
      </c>
      <c r="B127" s="75" t="s">
        <v>87</v>
      </c>
      <c r="C127" s="75" t="s">
        <v>16</v>
      </c>
      <c r="D127" s="75" t="n">
        <v>39632.8649049</v>
      </c>
      <c r="E127" s="75" t="n">
        <v>5.43880964140459</v>
      </c>
      <c r="F127" s="75" t="n">
        <v>34.2304319580367</v>
      </c>
      <c r="G127" s="75" t="n">
        <v>2.46036298944927</v>
      </c>
      <c r="H127" s="75" t="n">
        <v>76149.6789832</v>
      </c>
      <c r="I127" s="75" t="n">
        <v>4.70181642108423</v>
      </c>
      <c r="J127" s="75" t="n">
        <v>65.7695680419633</v>
      </c>
      <c r="K127" s="75" t="n">
        <v>1.28052061781339</v>
      </c>
    </row>
    <row r="128">
      <c r="A128" s="75" t="s">
        <v>86</v>
      </c>
      <c r="B128" s="75" t="s">
        <v>87</v>
      </c>
      <c r="C128" s="75" t="s">
        <v>17</v>
      </c>
      <c r="D128" s="75" t="n">
        <v>151789.1350963</v>
      </c>
      <c r="E128" s="75" t="n">
        <v>2.15424911205763</v>
      </c>
      <c r="F128" s="75" t="n">
        <v>16.5214020627151</v>
      </c>
      <c r="G128" s="75" t="n">
        <v>1.68831823718766</v>
      </c>
      <c r="H128" s="75" t="n">
        <v>766953.3210228</v>
      </c>
      <c r="I128" s="75" t="n">
        <v>1.00214486601436</v>
      </c>
      <c r="J128" s="75" t="n">
        <v>83.4785979372849</v>
      </c>
      <c r="K128" s="75" t="n">
        <v>0.334138151521749</v>
      </c>
    </row>
    <row r="129">
      <c r="A129" s="75" t="s">
        <v>88</v>
      </c>
      <c r="B129" s="75" t="s">
        <v>89</v>
      </c>
      <c r="C129" s="75" t="s">
        <v>16</v>
      </c>
      <c r="D129" s="75" t="n">
        <v>10042.9615898</v>
      </c>
      <c r="E129" s="75" t="n">
        <v>13.0434834009891</v>
      </c>
      <c r="F129" s="75" t="n">
        <v>32.0436432374365</v>
      </c>
      <c r="G129" s="75" t="n">
        <v>4.82361106788387</v>
      </c>
      <c r="H129" s="75" t="n">
        <v>21298.5482235</v>
      </c>
      <c r="I129" s="75" t="n">
        <v>9.94419646548804</v>
      </c>
      <c r="J129" s="75" t="n">
        <v>67.9563567625635</v>
      </c>
      <c r="K129" s="75" t="n">
        <v>2.27449026903352</v>
      </c>
    </row>
    <row r="130">
      <c r="A130" s="75" t="s">
        <v>88</v>
      </c>
      <c r="B130" s="75" t="s">
        <v>89</v>
      </c>
      <c r="C130" s="75" t="s">
        <v>17</v>
      </c>
      <c r="D130" s="75" t="n">
        <v>54724.03841</v>
      </c>
      <c r="E130" s="75" t="n">
        <v>2.91105908948377</v>
      </c>
      <c r="F130" s="75" t="n">
        <v>15.030422516777</v>
      </c>
      <c r="G130" s="75" t="n">
        <v>2.35489129526313</v>
      </c>
      <c r="H130" s="75" t="n">
        <v>309364.4517766</v>
      </c>
      <c r="I130" s="75" t="n">
        <v>1.13165890501978</v>
      </c>
      <c r="J130" s="75" t="n">
        <v>84.969577483223</v>
      </c>
      <c r="K130" s="75" t="n">
        <v>0.416560988029787</v>
      </c>
    </row>
    <row r="131">
      <c r="A131" s="75" t="s">
        <v>90</v>
      </c>
      <c r="B131" s="75" t="s">
        <v>91</v>
      </c>
      <c r="C131" s="75" t="s">
        <v>16</v>
      </c>
      <c r="D131" s="75" t="n">
        <v>24385.9263118</v>
      </c>
      <c r="E131" s="75" t="n">
        <v>9.47023377721262</v>
      </c>
      <c r="F131" s="75" t="n">
        <v>30.748808217875</v>
      </c>
      <c r="G131" s="75" t="n">
        <v>4.40479628426912</v>
      </c>
      <c r="H131" s="75" t="n">
        <v>54920.9728012</v>
      </c>
      <c r="I131" s="75" t="n">
        <v>8.73318883898618</v>
      </c>
      <c r="J131" s="75" t="n">
        <v>69.251191782125</v>
      </c>
      <c r="K131" s="75" t="n">
        <v>1.95581090661836</v>
      </c>
    </row>
    <row r="132">
      <c r="A132" s="75" t="s">
        <v>90</v>
      </c>
      <c r="B132" s="75" t="s">
        <v>91</v>
      </c>
      <c r="C132" s="75" t="s">
        <v>17</v>
      </c>
      <c r="D132" s="75" t="n">
        <v>104195.0736828</v>
      </c>
      <c r="E132" s="75" t="n">
        <v>3.18675383079504</v>
      </c>
      <c r="F132" s="75" t="n">
        <v>14.1731132522064</v>
      </c>
      <c r="G132" s="75" t="n">
        <v>2.51171358638569</v>
      </c>
      <c r="H132" s="75" t="n">
        <v>630965.0271975</v>
      </c>
      <c r="I132" s="75" t="n">
        <v>1.02651108796704</v>
      </c>
      <c r="J132" s="75" t="n">
        <v>85.8268867477936</v>
      </c>
      <c r="K132" s="75" t="n">
        <v>0.414774465973103</v>
      </c>
    </row>
    <row r="133">
      <c r="A133" s="75" t="s">
        <v>92</v>
      </c>
      <c r="B133" s="75" t="s">
        <v>93</v>
      </c>
      <c r="C133" s="75" t="s">
        <v>16</v>
      </c>
      <c r="D133" s="75" t="n">
        <v>40897.1591225</v>
      </c>
      <c r="E133" s="75" t="n">
        <v>8.64391509455726</v>
      </c>
      <c r="F133" s="75" t="n">
        <v>32.0118876520229</v>
      </c>
      <c r="G133" s="75" t="n">
        <v>4.06982093379508</v>
      </c>
      <c r="H133" s="75" t="n">
        <v>86859.0031103</v>
      </c>
      <c r="I133" s="75" t="n">
        <v>7.6925618114469</v>
      </c>
      <c r="J133" s="75" t="n">
        <v>67.9881123479771</v>
      </c>
      <c r="K133" s="75" t="n">
        <v>1.91625632771926</v>
      </c>
    </row>
    <row r="134">
      <c r="A134" s="75" t="s">
        <v>92</v>
      </c>
      <c r="B134" s="75" t="s">
        <v>93</v>
      </c>
      <c r="C134" s="75" t="s">
        <v>17</v>
      </c>
      <c r="D134" s="75" t="n">
        <v>179707.8408709</v>
      </c>
      <c r="E134" s="75" t="n">
        <v>2.75240492089205</v>
      </c>
      <c r="F134" s="75" t="n">
        <v>15.8710751605218</v>
      </c>
      <c r="G134" s="75" t="n">
        <v>2.22926996853605</v>
      </c>
      <c r="H134" s="75" t="n">
        <v>952589.9968831</v>
      </c>
      <c r="I134" s="75" t="n">
        <v>1.04741055513349</v>
      </c>
      <c r="J134" s="75" t="n">
        <v>84.1289248394782</v>
      </c>
      <c r="K134" s="75" t="n">
        <v>0.420555846770157</v>
      </c>
    </row>
    <row r="135">
      <c r="A135" s="75" t="s">
        <v>94</v>
      </c>
      <c r="B135" s="75" t="s">
        <v>95</v>
      </c>
      <c r="C135" s="75" t="s">
        <v>16</v>
      </c>
      <c r="D135" s="75" t="n">
        <v>4260.6872065</v>
      </c>
      <c r="E135" s="75" t="n">
        <v>17.9389913027332</v>
      </c>
      <c r="F135" s="75" t="n">
        <v>35.8553084838955</v>
      </c>
      <c r="G135" s="75" t="n">
        <v>6.60990835294814</v>
      </c>
      <c r="H135" s="75" t="n">
        <v>7622.3153018</v>
      </c>
      <c r="I135" s="75" t="n">
        <v>14.0816824865065</v>
      </c>
      <c r="J135" s="75" t="n">
        <v>64.1446915161045</v>
      </c>
      <c r="K135" s="75" t="n">
        <v>3.69477656597242</v>
      </c>
    </row>
    <row r="136">
      <c r="A136" s="75" t="s">
        <v>94</v>
      </c>
      <c r="B136" s="75" t="s">
        <v>95</v>
      </c>
      <c r="C136" s="75" t="s">
        <v>17</v>
      </c>
      <c r="D136" s="75" t="n">
        <v>16891.3127953</v>
      </c>
      <c r="E136" s="75" t="n">
        <v>4.87910104085809</v>
      </c>
      <c r="F136" s="75" t="n">
        <v>12.4100456364263</v>
      </c>
      <c r="G136" s="75" t="n">
        <v>4.26582795104294</v>
      </c>
      <c r="H136" s="75" t="n">
        <v>119218.6846226</v>
      </c>
      <c r="I136" s="75" t="n">
        <v>1.80735559321018</v>
      </c>
      <c r="J136" s="75" t="n">
        <v>87.5899543635737</v>
      </c>
      <c r="K136" s="75" t="n">
        <v>0.604397158718027</v>
      </c>
    </row>
    <row r="137">
      <c r="A137" s="75" t="s">
        <v>96</v>
      </c>
      <c r="B137" s="75" t="s">
        <v>97</v>
      </c>
      <c r="C137" s="75" t="s">
        <v>16</v>
      </c>
      <c r="D137" s="75" t="n">
        <v>1326.8222992</v>
      </c>
      <c r="E137" s="75" t="n">
        <v>19.9126360916235</v>
      </c>
      <c r="F137" s="75" t="n">
        <v>29.2107891854385</v>
      </c>
      <c r="G137" s="75" t="n">
        <v>10.4812529165399</v>
      </c>
      <c r="H137" s="75" t="n">
        <v>3215.4113624</v>
      </c>
      <c r="I137" s="75" t="n">
        <v>14.1251642311155</v>
      </c>
      <c r="J137" s="75" t="n">
        <v>70.7892108145615</v>
      </c>
      <c r="K137" s="75" t="n">
        <v>4.32503295094414</v>
      </c>
    </row>
    <row r="138">
      <c r="A138" s="75" t="s">
        <v>96</v>
      </c>
      <c r="B138" s="75" t="s">
        <v>97</v>
      </c>
      <c r="C138" s="75" t="s">
        <v>17</v>
      </c>
      <c r="D138" s="75" t="n">
        <v>17723.1776987</v>
      </c>
      <c r="E138" s="75" t="n">
        <v>4.06866608678079</v>
      </c>
      <c r="F138" s="75" t="n">
        <v>10.8161963237699</v>
      </c>
      <c r="G138" s="75" t="n">
        <v>3.31448686958569</v>
      </c>
      <c r="H138" s="75" t="n">
        <v>146134.5886378</v>
      </c>
      <c r="I138" s="75" t="n">
        <v>1.26112292467936</v>
      </c>
      <c r="J138" s="75" t="n">
        <v>89.1838036762301</v>
      </c>
      <c r="K138" s="75" t="n">
        <v>0.401980395724605</v>
      </c>
    </row>
    <row r="139">
      <c r="A139" s="75" t="s">
        <v>98</v>
      </c>
      <c r="B139" s="75" t="s">
        <v>99</v>
      </c>
      <c r="C139" s="75" t="s">
        <v>16</v>
      </c>
      <c r="D139" s="75" t="n">
        <v>5224.3676377</v>
      </c>
      <c r="E139" s="75" t="n">
        <v>10.5059274289363</v>
      </c>
      <c r="F139" s="75" t="n">
        <v>29.4949969748497</v>
      </c>
      <c r="G139" s="75" t="n">
        <v>5.61557850659502</v>
      </c>
      <c r="H139" s="75" t="n">
        <v>12488.3571412</v>
      </c>
      <c r="I139" s="75" t="n">
        <v>9.21386165161609</v>
      </c>
      <c r="J139" s="75" t="n">
        <v>70.5050030251503</v>
      </c>
      <c r="K139" s="75" t="n">
        <v>2.34921585642606</v>
      </c>
    </row>
    <row r="140">
      <c r="A140" s="75" t="s">
        <v>98</v>
      </c>
      <c r="B140" s="75" t="s">
        <v>99</v>
      </c>
      <c r="C140" s="75" t="s">
        <v>17</v>
      </c>
      <c r="D140" s="75" t="n">
        <v>8781.6323613</v>
      </c>
      <c r="E140" s="75" t="n">
        <v>6.94761852968156</v>
      </c>
      <c r="F140" s="75" t="n">
        <v>13.3684415475455</v>
      </c>
      <c r="G140" s="75" t="n">
        <v>5.43283747887772</v>
      </c>
      <c r="H140" s="75" t="n">
        <v>56907.6428625</v>
      </c>
      <c r="I140" s="75" t="n">
        <v>2.60351809923083</v>
      </c>
      <c r="J140" s="75" t="n">
        <v>86.6315584524545</v>
      </c>
      <c r="K140" s="75" t="n">
        <v>0.838361580595963</v>
      </c>
    </row>
    <row r="141">
      <c r="A141" s="75" t="s">
        <v>100</v>
      </c>
      <c r="B141" s="75" t="s">
        <v>101</v>
      </c>
      <c r="C141" s="75" t="s">
        <v>16</v>
      </c>
      <c r="D141" s="75" t="n">
        <v>3792.1296058</v>
      </c>
      <c r="E141" s="75" t="n">
        <v>14.3279297002576</v>
      </c>
      <c r="F141" s="75" t="n">
        <v>37.5700690451466</v>
      </c>
      <c r="G141" s="75" t="n">
        <v>5.94791183044927</v>
      </c>
      <c r="H141" s="75" t="n">
        <v>6301.3562519</v>
      </c>
      <c r="I141" s="75" t="n">
        <v>13.7938201786431</v>
      </c>
      <c r="J141" s="75" t="n">
        <v>62.4299309548534</v>
      </c>
      <c r="K141" s="75" t="n">
        <v>3.57942824421867</v>
      </c>
    </row>
    <row r="142">
      <c r="A142" s="75" t="s">
        <v>100</v>
      </c>
      <c r="B142" s="75" t="s">
        <v>101</v>
      </c>
      <c r="C142" s="75" t="s">
        <v>17</v>
      </c>
      <c r="D142" s="75" t="n">
        <v>10719.8703938</v>
      </c>
      <c r="E142" s="75" t="n">
        <v>6.3397599217474</v>
      </c>
      <c r="F142" s="75" t="n">
        <v>14.8210847701324</v>
      </c>
      <c r="G142" s="75" t="n">
        <v>5.04456580668616</v>
      </c>
      <c r="H142" s="75" t="n">
        <v>61608.6437471</v>
      </c>
      <c r="I142" s="75" t="n">
        <v>2.3372303096114</v>
      </c>
      <c r="J142" s="75" t="n">
        <v>85.1789152298676</v>
      </c>
      <c r="K142" s="75" t="n">
        <v>0.877751697678239</v>
      </c>
    </row>
    <row r="143">
      <c r="A143" s="75" t="s">
        <v>102</v>
      </c>
      <c r="B143" s="75" t="s">
        <v>103</v>
      </c>
      <c r="C143" s="75" t="s">
        <v>16</v>
      </c>
      <c r="D143" s="75" t="n">
        <v>6560.2259441</v>
      </c>
      <c r="E143" s="75" t="n">
        <v>11.113986868468</v>
      </c>
      <c r="F143" s="75" t="n">
        <v>31.5518071668271</v>
      </c>
      <c r="G143" s="75" t="n">
        <v>5.12307993105928</v>
      </c>
      <c r="H143" s="75" t="n">
        <v>14231.6922792</v>
      </c>
      <c r="I143" s="75" t="n">
        <v>9.966993240459</v>
      </c>
      <c r="J143" s="75" t="n">
        <v>68.4481928331729</v>
      </c>
      <c r="K143" s="75" t="n">
        <v>2.3615295509553</v>
      </c>
    </row>
    <row r="144">
      <c r="A144" s="75" t="s">
        <v>102</v>
      </c>
      <c r="B144" s="75" t="s">
        <v>103</v>
      </c>
      <c r="C144" s="75" t="s">
        <v>17</v>
      </c>
      <c r="D144" s="75" t="n">
        <v>32347.7740531</v>
      </c>
      <c r="E144" s="75" t="n">
        <v>4.38425014124426</v>
      </c>
      <c r="F144" s="75" t="n">
        <v>13.8713722717599</v>
      </c>
      <c r="G144" s="75" t="n">
        <v>3.68497494227591</v>
      </c>
      <c r="H144" s="75" t="n">
        <v>200850.3077182</v>
      </c>
      <c r="I144" s="75" t="n">
        <v>1.49536937612028</v>
      </c>
      <c r="J144" s="75" t="n">
        <v>86.1286277282401</v>
      </c>
      <c r="K144" s="75" t="n">
        <v>0.593480478961073</v>
      </c>
    </row>
    <row r="145">
      <c r="A145" s="75" t="s">
        <v>104</v>
      </c>
      <c r="B145" s="75" t="s">
        <v>105</v>
      </c>
      <c r="C145" s="75" t="s">
        <v>16</v>
      </c>
      <c r="D145" s="75" t="n">
        <v>599.6026052</v>
      </c>
      <c r="E145" s="75" t="n">
        <v>17.8232173130018</v>
      </c>
      <c r="F145" s="75" t="n">
        <v>25.8668621877282</v>
      </c>
      <c r="G145" s="75" t="n">
        <v>11.4117349889849</v>
      </c>
      <c r="H145" s="75" t="n">
        <v>1718.431182</v>
      </c>
      <c r="I145" s="75" t="n">
        <v>16.6779733934838</v>
      </c>
      <c r="J145" s="75" t="n">
        <v>74.1331378122718</v>
      </c>
      <c r="K145" s="75" t="n">
        <v>3.9818330235859</v>
      </c>
    </row>
    <row r="146">
      <c r="A146" s="75" t="s">
        <v>104</v>
      </c>
      <c r="B146" s="75" t="s">
        <v>105</v>
      </c>
      <c r="C146" s="75" t="s">
        <v>17</v>
      </c>
      <c r="D146" s="75" t="n">
        <v>1506.3973951</v>
      </c>
      <c r="E146" s="75" t="n">
        <v>8.90381770672191</v>
      </c>
      <c r="F146" s="75" t="n">
        <v>9.62433329101633</v>
      </c>
      <c r="G146" s="75" t="n">
        <v>7.94059971952761</v>
      </c>
      <c r="H146" s="75" t="n">
        <v>14145.5688196</v>
      </c>
      <c r="I146" s="75" t="n">
        <v>3.06826918560759</v>
      </c>
      <c r="J146" s="75" t="n">
        <v>90.3756667089837</v>
      </c>
      <c r="K146" s="75" t="n">
        <v>0.845614544425681</v>
      </c>
    </row>
    <row r="147">
      <c r="A147" s="75" t="s">
        <v>106</v>
      </c>
      <c r="B147" s="75" t="s">
        <v>107</v>
      </c>
      <c r="C147" s="75" t="s">
        <v>16</v>
      </c>
      <c r="D147" s="75" t="n">
        <v>23117.0380842</v>
      </c>
      <c r="E147" s="75" t="n">
        <v>7.16213954494548</v>
      </c>
      <c r="F147" s="75" t="n">
        <v>36.1140777765456</v>
      </c>
      <c r="G147" s="75" t="n">
        <v>2.89656844725791</v>
      </c>
      <c r="H147" s="75" t="n">
        <v>40894.1163117</v>
      </c>
      <c r="I147" s="75" t="n">
        <v>6.69707087156274</v>
      </c>
      <c r="J147" s="75" t="n">
        <v>63.8859222234544</v>
      </c>
      <c r="K147" s="75" t="n">
        <v>1.63740139531015</v>
      </c>
    </row>
    <row r="148">
      <c r="A148" s="75" t="s">
        <v>106</v>
      </c>
      <c r="B148" s="75" t="s">
        <v>107</v>
      </c>
      <c r="C148" s="75" t="s">
        <v>17</v>
      </c>
      <c r="D148" s="75" t="n">
        <v>55109.9619188</v>
      </c>
      <c r="E148" s="75" t="n">
        <v>3.53655093833213</v>
      </c>
      <c r="F148" s="75" t="n">
        <v>17.1725539556707</v>
      </c>
      <c r="G148" s="75" t="n">
        <v>2.68794386854321</v>
      </c>
      <c r="H148" s="75" t="n">
        <v>265808.8837058</v>
      </c>
      <c r="I148" s="75" t="n">
        <v>1.55368623005556</v>
      </c>
      <c r="J148" s="75" t="n">
        <v>82.8274460443293</v>
      </c>
      <c r="K148" s="75" t="n">
        <v>0.557289441082951</v>
      </c>
    </row>
    <row r="149">
      <c r="A149" s="75" t="s">
        <v>108</v>
      </c>
      <c r="B149" s="75" t="s">
        <v>109</v>
      </c>
      <c r="C149" s="75" t="s">
        <v>16</v>
      </c>
      <c r="D149" s="75" t="n">
        <v>57250.2852348</v>
      </c>
      <c r="E149" s="75" t="n">
        <v>5.6816114159751</v>
      </c>
      <c r="F149" s="75" t="n">
        <v>35.5555614112848</v>
      </c>
      <c r="G149" s="75" t="n">
        <v>2.34431288425995</v>
      </c>
      <c r="H149" s="75" t="n">
        <v>103766.1154699</v>
      </c>
      <c r="I149" s="75" t="n">
        <v>5.10746947203322</v>
      </c>
      <c r="J149" s="75" t="n">
        <v>64.4444385887152</v>
      </c>
      <c r="K149" s="75" t="n">
        <v>1.29341433565016</v>
      </c>
    </row>
    <row r="150">
      <c r="A150" s="75" t="s">
        <v>108</v>
      </c>
      <c r="B150" s="75" t="s">
        <v>109</v>
      </c>
      <c r="C150" s="75" t="s">
        <v>17</v>
      </c>
      <c r="D150" s="75" t="n">
        <v>98509.7147721</v>
      </c>
      <c r="E150" s="75" t="n">
        <v>2.89621343966484</v>
      </c>
      <c r="F150" s="75" t="n">
        <v>20.065464998712</v>
      </c>
      <c r="G150" s="75" t="n">
        <v>2.16481675692195</v>
      </c>
      <c r="H150" s="75" t="n">
        <v>392431.8845301</v>
      </c>
      <c r="I150" s="75" t="n">
        <v>1.44882544824985</v>
      </c>
      <c r="J150" s="75" t="n">
        <v>79.934535001288</v>
      </c>
      <c r="K150" s="75" t="n">
        <v>0.543420373483661</v>
      </c>
    </row>
    <row r="151">
      <c r="A151" s="75" t="s">
        <v>110</v>
      </c>
      <c r="B151" s="75" t="s">
        <v>111</v>
      </c>
      <c r="C151" s="75" t="s">
        <v>16</v>
      </c>
      <c r="D151" s="75" t="n">
        <v>563.0453088</v>
      </c>
      <c r="E151" s="75" t="n">
        <v>9.98699171853855</v>
      </c>
      <c r="F151" s="75" t="n">
        <v>26.7352185089974</v>
      </c>
      <c r="G151" s="75" t="n">
        <v>3.92195781183355</v>
      </c>
      <c r="H151" s="75" t="n">
        <v>1542.960702</v>
      </c>
      <c r="I151" s="75" t="n">
        <v>8.02753220520101</v>
      </c>
      <c r="J151" s="75" t="n">
        <v>73.2647814910026</v>
      </c>
      <c r="K151" s="75" t="n">
        <v>1.43117056993224</v>
      </c>
    </row>
    <row r="152">
      <c r="A152" s="75" t="s">
        <v>110</v>
      </c>
      <c r="B152" s="75" t="s">
        <v>111</v>
      </c>
      <c r="C152" s="75" t="s">
        <v>17</v>
      </c>
      <c r="D152" s="75" t="n">
        <v>272.4994924</v>
      </c>
      <c r="E152" s="75" t="n">
        <v>11.5519304713687</v>
      </c>
      <c r="F152" s="75" t="n">
        <v>18.4371184371184</v>
      </c>
      <c r="G152" s="75" t="n">
        <v>4.28554415766208</v>
      </c>
      <c r="H152" s="75" t="n">
        <v>1205.4944432</v>
      </c>
      <c r="I152" s="75" t="n">
        <v>14.327528280246</v>
      </c>
      <c r="J152" s="75" t="n">
        <v>81.5628815628816</v>
      </c>
      <c r="K152" s="75" t="n">
        <v>0.968738275160141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502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495</v>
      </c>
      <c r="I162" s="5" t="s">
        <v>496</v>
      </c>
      <c r="J162" s="5" t="s">
        <v>497</v>
      </c>
      <c r="K162" s="5" t="s">
        <v>498</v>
      </c>
    </row>
    <row r="163">
      <c r="A163" s="76" t="s">
        <v>72</v>
      </c>
      <c r="B163" s="76" t="s">
        <v>73</v>
      </c>
      <c r="C163" s="76" t="s">
        <v>16</v>
      </c>
      <c r="D163" s="76" t="n">
        <v>13311.1922593</v>
      </c>
      <c r="E163" s="76" t="n">
        <v>12.1696951396696</v>
      </c>
      <c r="F163" s="76" t="n">
        <v>32.7723122098488</v>
      </c>
      <c r="G163" s="76" t="n">
        <v>4.99273308372118</v>
      </c>
      <c r="H163" s="76" t="n">
        <v>27305.9975626</v>
      </c>
      <c r="I163" s="76" t="n">
        <v>8.78421131275826</v>
      </c>
      <c r="J163" s="76" t="n">
        <v>67.2276877901512</v>
      </c>
      <c r="K163" s="76" t="n">
        <v>2.43386932941821</v>
      </c>
    </row>
    <row r="164">
      <c r="A164" s="76" t="s">
        <v>72</v>
      </c>
      <c r="B164" s="76" t="s">
        <v>73</v>
      </c>
      <c r="C164" s="76" t="s">
        <v>17</v>
      </c>
      <c r="D164" s="76" t="n">
        <v>75251.8077399</v>
      </c>
      <c r="E164" s="76" t="n">
        <v>3.27835128536202</v>
      </c>
      <c r="F164" s="76" t="n">
        <v>14.1290404427043</v>
      </c>
      <c r="G164" s="76" t="n">
        <v>2.58049449290439</v>
      </c>
      <c r="H164" s="76" t="n">
        <v>457352.0024414</v>
      </c>
      <c r="I164" s="76" t="n">
        <v>1.10212335424139</v>
      </c>
      <c r="J164" s="76" t="n">
        <v>85.8709595572957</v>
      </c>
      <c r="K164" s="76" t="n">
        <v>0.424589538074216</v>
      </c>
    </row>
    <row r="165">
      <c r="A165" s="76" t="s">
        <v>74</v>
      </c>
      <c r="B165" s="76" t="s">
        <v>75</v>
      </c>
      <c r="C165" s="76" t="s">
        <v>16</v>
      </c>
      <c r="D165" s="76" t="n">
        <v>3825.4891382</v>
      </c>
      <c r="E165" s="76" t="n">
        <v>16.5480632343726</v>
      </c>
      <c r="F165" s="76" t="n">
        <v>31.7552669763261</v>
      </c>
      <c r="G165" s="76" t="n">
        <v>5.43022744460832</v>
      </c>
      <c r="H165" s="76" t="n">
        <v>8221.2971195</v>
      </c>
      <c r="I165" s="76" t="n">
        <v>12.5418808245211</v>
      </c>
      <c r="J165" s="76" t="n">
        <v>68.2447330236739</v>
      </c>
      <c r="K165" s="76" t="n">
        <v>2.5267638190612</v>
      </c>
    </row>
    <row r="166">
      <c r="A166" s="76" t="s">
        <v>74</v>
      </c>
      <c r="B166" s="76" t="s">
        <v>75</v>
      </c>
      <c r="C166" s="76" t="s">
        <v>17</v>
      </c>
      <c r="D166" s="76" t="n">
        <v>19511.5108551</v>
      </c>
      <c r="E166" s="76" t="n">
        <v>6.53533183032953</v>
      </c>
      <c r="F166" s="76" t="n">
        <v>12.0952701268931</v>
      </c>
      <c r="G166" s="76" t="n">
        <v>5.10407244188763</v>
      </c>
      <c r="H166" s="76" t="n">
        <v>141803.702864</v>
      </c>
      <c r="I166" s="76" t="n">
        <v>2.26178986626164</v>
      </c>
      <c r="J166" s="76" t="n">
        <v>87.9047298731069</v>
      </c>
      <c r="K166" s="76" t="n">
        <v>0.702295940400227</v>
      </c>
    </row>
    <row r="167">
      <c r="A167" s="76" t="s">
        <v>76</v>
      </c>
      <c r="B167" s="76" t="s">
        <v>77</v>
      </c>
      <c r="C167" s="76" t="s">
        <v>16</v>
      </c>
      <c r="D167" s="76" t="n">
        <v>8035.2516311</v>
      </c>
      <c r="E167" s="76" t="n">
        <v>9.35194220893305</v>
      </c>
      <c r="F167" s="76" t="n">
        <v>32.5740512927029</v>
      </c>
      <c r="G167" s="76" t="n">
        <v>3.87808107797913</v>
      </c>
      <c r="H167" s="76" t="n">
        <v>16632.3942779</v>
      </c>
      <c r="I167" s="76" t="n">
        <v>8.11268636640302</v>
      </c>
      <c r="J167" s="76" t="n">
        <v>67.4259487072971</v>
      </c>
      <c r="K167" s="76" t="n">
        <v>1.87353406771838</v>
      </c>
    </row>
    <row r="168">
      <c r="A168" s="76" t="s">
        <v>76</v>
      </c>
      <c r="B168" s="76" t="s">
        <v>77</v>
      </c>
      <c r="C168" s="76" t="s">
        <v>17</v>
      </c>
      <c r="D168" s="76" t="n">
        <v>11624.7483684</v>
      </c>
      <c r="E168" s="76" t="n">
        <v>4.85994088317652</v>
      </c>
      <c r="F168" s="76" t="n">
        <v>14.1704128625809</v>
      </c>
      <c r="G168" s="76" t="n">
        <v>3.69791941951049</v>
      </c>
      <c r="H168" s="76" t="n">
        <v>70410.6057256</v>
      </c>
      <c r="I168" s="76" t="n">
        <v>2.30301626354117</v>
      </c>
      <c r="J168" s="76" t="n">
        <v>85.8295871374191</v>
      </c>
      <c r="K168" s="76" t="n">
        <v>0.610524256898983</v>
      </c>
    </row>
    <row r="169">
      <c r="A169" s="76" t="s">
        <v>78</v>
      </c>
      <c r="B169" s="76" t="s">
        <v>79</v>
      </c>
      <c r="C169" s="76" t="s">
        <v>16</v>
      </c>
      <c r="D169" s="76" t="n">
        <v>26981.4427881</v>
      </c>
      <c r="E169" s="76" t="n">
        <v>6.55057007408512</v>
      </c>
      <c r="F169" s="76" t="n">
        <v>36.8286450358017</v>
      </c>
      <c r="G169" s="76" t="n">
        <v>2.61724560299486</v>
      </c>
      <c r="H169" s="76" t="n">
        <v>46280.6681635</v>
      </c>
      <c r="I169" s="76" t="n">
        <v>5.9995520903218</v>
      </c>
      <c r="J169" s="76" t="n">
        <v>63.1713549641983</v>
      </c>
      <c r="K169" s="76" t="n">
        <v>1.52584362546661</v>
      </c>
    </row>
    <row r="170">
      <c r="A170" s="76" t="s">
        <v>78</v>
      </c>
      <c r="B170" s="76" t="s">
        <v>79</v>
      </c>
      <c r="C170" s="76" t="s">
        <v>17</v>
      </c>
      <c r="D170" s="76" t="n">
        <v>58024.557212</v>
      </c>
      <c r="E170" s="76" t="n">
        <v>3.10647753340288</v>
      </c>
      <c r="F170" s="76" t="n">
        <v>17.6543575014894</v>
      </c>
      <c r="G170" s="76" t="n">
        <v>2.25284865733516</v>
      </c>
      <c r="H170" s="76" t="n">
        <v>270645.3318344</v>
      </c>
      <c r="I170" s="76" t="n">
        <v>1.48404643272745</v>
      </c>
      <c r="J170" s="76" t="n">
        <v>82.3456424985106</v>
      </c>
      <c r="K170" s="76" t="n">
        <v>0.482995752860446</v>
      </c>
    </row>
    <row r="171">
      <c r="A171" s="76" t="s">
        <v>80</v>
      </c>
      <c r="B171" s="76" t="s">
        <v>81</v>
      </c>
      <c r="C171" s="76" t="s">
        <v>16</v>
      </c>
      <c r="D171" s="76" t="n">
        <v>31446.8813991</v>
      </c>
      <c r="E171" s="76" t="n">
        <v>5.98052564177632</v>
      </c>
      <c r="F171" s="76" t="n">
        <v>35.0287329581704</v>
      </c>
      <c r="G171" s="76" t="n">
        <v>2.80108718009189</v>
      </c>
      <c r="H171" s="76" t="n">
        <v>58327.6515155</v>
      </c>
      <c r="I171" s="76" t="n">
        <v>5.3162833280867</v>
      </c>
      <c r="J171" s="76" t="n">
        <v>64.9712670418296</v>
      </c>
      <c r="K171" s="76" t="n">
        <v>1.51018349020072</v>
      </c>
    </row>
    <row r="172">
      <c r="A172" s="76" t="s">
        <v>80</v>
      </c>
      <c r="B172" s="76" t="s">
        <v>81</v>
      </c>
      <c r="C172" s="76" t="s">
        <v>17</v>
      </c>
      <c r="D172" s="76" t="n">
        <v>59993.1186036</v>
      </c>
      <c r="E172" s="76" t="n">
        <v>3.36212343175386</v>
      </c>
      <c r="F172" s="76" t="n">
        <v>20.2254810449624</v>
      </c>
      <c r="G172" s="76" t="n">
        <v>2.57251785619123</v>
      </c>
      <c r="H172" s="76" t="n">
        <v>236628.3484964</v>
      </c>
      <c r="I172" s="76" t="n">
        <v>1.64414818512513</v>
      </c>
      <c r="J172" s="76" t="n">
        <v>79.7745189550375</v>
      </c>
      <c r="K172" s="76" t="n">
        <v>0.652218425379016</v>
      </c>
    </row>
    <row r="173">
      <c r="A173" s="76" t="s">
        <v>82</v>
      </c>
      <c r="B173" s="76" t="s">
        <v>83</v>
      </c>
      <c r="C173" s="76" t="s">
        <v>16</v>
      </c>
      <c r="D173" s="76" t="n">
        <v>12078.5185065</v>
      </c>
      <c r="E173" s="76" t="n">
        <v>12.1718424150613</v>
      </c>
      <c r="F173" s="76" t="n">
        <v>39.1249074352875</v>
      </c>
      <c r="G173" s="76" t="n">
        <v>4.87578536707961</v>
      </c>
      <c r="H173" s="76" t="n">
        <v>18793.1673281</v>
      </c>
      <c r="I173" s="76" t="n">
        <v>11.1978407817324</v>
      </c>
      <c r="J173" s="76" t="n">
        <v>60.8750925647125</v>
      </c>
      <c r="K173" s="76" t="n">
        <v>3.13370613701374</v>
      </c>
    </row>
    <row r="174">
      <c r="A174" s="76" t="s">
        <v>82</v>
      </c>
      <c r="B174" s="76" t="s">
        <v>83</v>
      </c>
      <c r="C174" s="76" t="s">
        <v>17</v>
      </c>
      <c r="D174" s="76" t="n">
        <v>23756.4814944</v>
      </c>
      <c r="E174" s="76" t="n">
        <v>7.92685423320868</v>
      </c>
      <c r="F174" s="76" t="n">
        <v>15.8684058002014</v>
      </c>
      <c r="G174" s="76" t="n">
        <v>5.84136130104224</v>
      </c>
      <c r="H174" s="76" t="n">
        <v>125952.8326832</v>
      </c>
      <c r="I174" s="76" t="n">
        <v>2.49418494251947</v>
      </c>
      <c r="J174" s="76" t="n">
        <v>84.1315941997986</v>
      </c>
      <c r="K174" s="76" t="n">
        <v>1.10176316557606</v>
      </c>
    </row>
    <row r="175">
      <c r="A175" s="76" t="s">
        <v>84</v>
      </c>
      <c r="B175" s="76" t="s">
        <v>85</v>
      </c>
      <c r="C175" s="76" t="s">
        <v>16</v>
      </c>
      <c r="D175" s="76" t="n">
        <v>42236.3219713</v>
      </c>
      <c r="E175" s="76" t="n">
        <v>8.03913125456829</v>
      </c>
      <c r="F175" s="76" t="n">
        <v>35.8637984860141</v>
      </c>
      <c r="G175" s="76" t="n">
        <v>3.2777970222949</v>
      </c>
      <c r="H175" s="76" t="n">
        <v>75532.35774</v>
      </c>
      <c r="I175" s="76" t="n">
        <v>7.10573636246276</v>
      </c>
      <c r="J175" s="76" t="n">
        <v>64.1362015139859</v>
      </c>
      <c r="K175" s="76" t="n">
        <v>1.83288453495343</v>
      </c>
    </row>
    <row r="176">
      <c r="A176" s="76" t="s">
        <v>84</v>
      </c>
      <c r="B176" s="76" t="s">
        <v>85</v>
      </c>
      <c r="C176" s="76" t="s">
        <v>17</v>
      </c>
      <c r="D176" s="76" t="n">
        <v>116303.6780267</v>
      </c>
      <c r="E176" s="76" t="n">
        <v>3.04028036958968</v>
      </c>
      <c r="F176" s="76" t="n">
        <v>19.1818236167109</v>
      </c>
      <c r="G176" s="76" t="n">
        <v>2.38489036233718</v>
      </c>
      <c r="H176" s="76" t="n">
        <v>490018.6422629</v>
      </c>
      <c r="I176" s="76" t="n">
        <v>1.51463572685026</v>
      </c>
      <c r="J176" s="76" t="n">
        <v>80.8181763832891</v>
      </c>
      <c r="K176" s="76" t="n">
        <v>0.56604279288099</v>
      </c>
    </row>
    <row r="177">
      <c r="A177" s="76" t="s">
        <v>86</v>
      </c>
      <c r="B177" s="76" t="s">
        <v>87</v>
      </c>
      <c r="C177" s="76" t="s">
        <v>16</v>
      </c>
      <c r="D177" s="76" t="n">
        <v>39632.8649049</v>
      </c>
      <c r="E177" s="76" t="n">
        <v>5.43880964140459</v>
      </c>
      <c r="F177" s="76" t="n">
        <v>34.2304319580367</v>
      </c>
      <c r="G177" s="76" t="n">
        <v>2.46036298944927</v>
      </c>
      <c r="H177" s="76" t="n">
        <v>76149.6789832</v>
      </c>
      <c r="I177" s="76" t="n">
        <v>4.70181642108423</v>
      </c>
      <c r="J177" s="76" t="n">
        <v>65.7695680419633</v>
      </c>
      <c r="K177" s="76" t="n">
        <v>1.28052061781339</v>
      </c>
    </row>
    <row r="178">
      <c r="A178" s="76" t="s">
        <v>86</v>
      </c>
      <c r="B178" s="76" t="s">
        <v>87</v>
      </c>
      <c r="C178" s="76" t="s">
        <v>17</v>
      </c>
      <c r="D178" s="76" t="n">
        <v>151789.1350963</v>
      </c>
      <c r="E178" s="76" t="n">
        <v>2.15424911205763</v>
      </c>
      <c r="F178" s="76" t="n">
        <v>16.5214020627151</v>
      </c>
      <c r="G178" s="76" t="n">
        <v>1.68831823718766</v>
      </c>
      <c r="H178" s="76" t="n">
        <v>766953.3210228</v>
      </c>
      <c r="I178" s="76" t="n">
        <v>1.00214486601436</v>
      </c>
      <c r="J178" s="76" t="n">
        <v>83.4785979372849</v>
      </c>
      <c r="K178" s="76" t="n">
        <v>0.334138151521749</v>
      </c>
    </row>
    <row r="179">
      <c r="A179" s="76" t="s">
        <v>88</v>
      </c>
      <c r="B179" s="76" t="s">
        <v>89</v>
      </c>
      <c r="C179" s="76" t="s">
        <v>16</v>
      </c>
      <c r="D179" s="76" t="n">
        <v>10042.9615898</v>
      </c>
      <c r="E179" s="76" t="n">
        <v>13.0434834009891</v>
      </c>
      <c r="F179" s="76" t="n">
        <v>32.0436432374365</v>
      </c>
      <c r="G179" s="76" t="n">
        <v>4.82361106788387</v>
      </c>
      <c r="H179" s="76" t="n">
        <v>21298.5482235</v>
      </c>
      <c r="I179" s="76" t="n">
        <v>9.94419646548804</v>
      </c>
      <c r="J179" s="76" t="n">
        <v>67.9563567625635</v>
      </c>
      <c r="K179" s="76" t="n">
        <v>2.27449026903352</v>
      </c>
    </row>
    <row r="180">
      <c r="A180" s="76" t="s">
        <v>88</v>
      </c>
      <c r="B180" s="76" t="s">
        <v>89</v>
      </c>
      <c r="C180" s="76" t="s">
        <v>17</v>
      </c>
      <c r="D180" s="76" t="n">
        <v>54724.03841</v>
      </c>
      <c r="E180" s="76" t="n">
        <v>2.91105908948377</v>
      </c>
      <c r="F180" s="76" t="n">
        <v>15.030422516777</v>
      </c>
      <c r="G180" s="76" t="n">
        <v>2.35489129526313</v>
      </c>
      <c r="H180" s="76" t="n">
        <v>309364.4517766</v>
      </c>
      <c r="I180" s="76" t="n">
        <v>1.13165890501978</v>
      </c>
      <c r="J180" s="76" t="n">
        <v>84.969577483223</v>
      </c>
      <c r="K180" s="76" t="n">
        <v>0.416560988029787</v>
      </c>
    </row>
    <row r="181">
      <c r="A181" s="76" t="s">
        <v>90</v>
      </c>
      <c r="B181" s="76" t="s">
        <v>91</v>
      </c>
      <c r="C181" s="76" t="s">
        <v>16</v>
      </c>
      <c r="D181" s="76" t="n">
        <v>24385.9263118</v>
      </c>
      <c r="E181" s="76" t="n">
        <v>9.47023377721262</v>
      </c>
      <c r="F181" s="76" t="n">
        <v>30.748808217875</v>
      </c>
      <c r="G181" s="76" t="n">
        <v>4.40479628426912</v>
      </c>
      <c r="H181" s="76" t="n">
        <v>54920.9728012</v>
      </c>
      <c r="I181" s="76" t="n">
        <v>8.73318883898618</v>
      </c>
      <c r="J181" s="76" t="n">
        <v>69.251191782125</v>
      </c>
      <c r="K181" s="76" t="n">
        <v>1.95581090661836</v>
      </c>
    </row>
    <row r="182">
      <c r="A182" s="76" t="s">
        <v>90</v>
      </c>
      <c r="B182" s="76" t="s">
        <v>91</v>
      </c>
      <c r="C182" s="76" t="s">
        <v>17</v>
      </c>
      <c r="D182" s="76" t="n">
        <v>104195.0736828</v>
      </c>
      <c r="E182" s="76" t="n">
        <v>3.18675383079504</v>
      </c>
      <c r="F182" s="76" t="n">
        <v>14.1731132522064</v>
      </c>
      <c r="G182" s="76" t="n">
        <v>2.51171358638569</v>
      </c>
      <c r="H182" s="76" t="n">
        <v>630965.0271975</v>
      </c>
      <c r="I182" s="76" t="n">
        <v>1.02651108796704</v>
      </c>
      <c r="J182" s="76" t="n">
        <v>85.8268867477936</v>
      </c>
      <c r="K182" s="76" t="n">
        <v>0.414774465973103</v>
      </c>
    </row>
    <row r="183">
      <c r="A183" s="76" t="s">
        <v>92</v>
      </c>
      <c r="B183" s="76" t="s">
        <v>93</v>
      </c>
      <c r="C183" s="76" t="s">
        <v>16</v>
      </c>
      <c r="D183" s="76" t="n">
        <v>40461.9438087</v>
      </c>
      <c r="E183" s="76" t="n">
        <v>8.7228477659353</v>
      </c>
      <c r="F183" s="76" t="n">
        <v>31.9988263257927</v>
      </c>
      <c r="G183" s="76" t="n">
        <v>4.11146195318694</v>
      </c>
      <c r="H183" s="76" t="n">
        <v>85986.2683749</v>
      </c>
      <c r="I183" s="76" t="n">
        <v>7.76382427929365</v>
      </c>
      <c r="J183" s="76" t="n">
        <v>68.0011736742073</v>
      </c>
      <c r="K183" s="76" t="n">
        <v>1.93470126876699</v>
      </c>
    </row>
    <row r="184">
      <c r="A184" s="76" t="s">
        <v>92</v>
      </c>
      <c r="B184" s="76" t="s">
        <v>93</v>
      </c>
      <c r="C184" s="76" t="s">
        <v>17</v>
      </c>
      <c r="D184" s="76" t="n">
        <v>179169.0561864</v>
      </c>
      <c r="E184" s="76" t="n">
        <v>2.75920294208938</v>
      </c>
      <c r="F184" s="76" t="n">
        <v>15.860317477181</v>
      </c>
      <c r="G184" s="76" t="n">
        <v>2.2358912179178</v>
      </c>
      <c r="H184" s="76" t="n">
        <v>950499.731618</v>
      </c>
      <c r="I184" s="76" t="n">
        <v>1.04840559554941</v>
      </c>
      <c r="J184" s="76" t="n">
        <v>84.139682522819</v>
      </c>
      <c r="K184" s="76" t="n">
        <v>0.421465157668022</v>
      </c>
    </row>
    <row r="185">
      <c r="A185" s="76" t="s">
        <v>94</v>
      </c>
      <c r="B185" s="76" t="s">
        <v>95</v>
      </c>
      <c r="C185" s="76" t="s">
        <v>16</v>
      </c>
      <c r="D185" s="76" t="n">
        <v>4260.6872065</v>
      </c>
      <c r="E185" s="76" t="n">
        <v>17.9389913027332</v>
      </c>
      <c r="F185" s="76" t="n">
        <v>35.8553084838955</v>
      </c>
      <c r="G185" s="76" t="n">
        <v>6.60990835294814</v>
      </c>
      <c r="H185" s="76" t="n">
        <v>7622.3153018</v>
      </c>
      <c r="I185" s="76" t="n">
        <v>14.0816824865065</v>
      </c>
      <c r="J185" s="76" t="n">
        <v>64.1446915161045</v>
      </c>
      <c r="K185" s="76" t="n">
        <v>3.69477656597242</v>
      </c>
    </row>
    <row r="186">
      <c r="A186" s="76" t="s">
        <v>94</v>
      </c>
      <c r="B186" s="76" t="s">
        <v>95</v>
      </c>
      <c r="C186" s="76" t="s">
        <v>17</v>
      </c>
      <c r="D186" s="76" t="n">
        <v>16891.3127953</v>
      </c>
      <c r="E186" s="76" t="n">
        <v>4.87910104085809</v>
      </c>
      <c r="F186" s="76" t="n">
        <v>12.4100456364263</v>
      </c>
      <c r="G186" s="76" t="n">
        <v>4.26582795104294</v>
      </c>
      <c r="H186" s="76" t="n">
        <v>119218.6846226</v>
      </c>
      <c r="I186" s="76" t="n">
        <v>1.80735559321018</v>
      </c>
      <c r="J186" s="76" t="n">
        <v>87.5899543635737</v>
      </c>
      <c r="K186" s="76" t="n">
        <v>0.604397158718027</v>
      </c>
    </row>
    <row r="187">
      <c r="A187" s="76" t="s">
        <v>96</v>
      </c>
      <c r="B187" s="76" t="s">
        <v>97</v>
      </c>
      <c r="C187" s="76" t="s">
        <v>16</v>
      </c>
      <c r="D187" s="76" t="n">
        <v>1326.8222992</v>
      </c>
      <c r="E187" s="76" t="n">
        <v>19.9126360916235</v>
      </c>
      <c r="F187" s="76" t="n">
        <v>29.2107891854385</v>
      </c>
      <c r="G187" s="76" t="n">
        <v>10.4812529165399</v>
      </c>
      <c r="H187" s="76" t="n">
        <v>3215.4113624</v>
      </c>
      <c r="I187" s="76" t="n">
        <v>14.1251642311155</v>
      </c>
      <c r="J187" s="76" t="n">
        <v>70.7892108145615</v>
      </c>
      <c r="K187" s="76" t="n">
        <v>4.32503295094414</v>
      </c>
    </row>
    <row r="188">
      <c r="A188" s="76" t="s">
        <v>96</v>
      </c>
      <c r="B188" s="76" t="s">
        <v>97</v>
      </c>
      <c r="C188" s="76" t="s">
        <v>17</v>
      </c>
      <c r="D188" s="76" t="n">
        <v>17723.1776987</v>
      </c>
      <c r="E188" s="76" t="n">
        <v>4.06866608678079</v>
      </c>
      <c r="F188" s="76" t="n">
        <v>10.8161963237699</v>
      </c>
      <c r="G188" s="76" t="n">
        <v>3.31448686958569</v>
      </c>
      <c r="H188" s="76" t="n">
        <v>146134.5886378</v>
      </c>
      <c r="I188" s="76" t="n">
        <v>1.26112292467936</v>
      </c>
      <c r="J188" s="76" t="n">
        <v>89.1838036762301</v>
      </c>
      <c r="K188" s="76" t="n">
        <v>0.401980395724605</v>
      </c>
    </row>
    <row r="189">
      <c r="A189" s="76" t="s">
        <v>98</v>
      </c>
      <c r="B189" s="76" t="s">
        <v>99</v>
      </c>
      <c r="C189" s="76" t="s">
        <v>16</v>
      </c>
      <c r="D189" s="76" t="n">
        <v>5224.3676377</v>
      </c>
      <c r="E189" s="76" t="n">
        <v>10.5059274289363</v>
      </c>
      <c r="F189" s="76" t="n">
        <v>29.4949969748497</v>
      </c>
      <c r="G189" s="76" t="n">
        <v>5.61557850659502</v>
      </c>
      <c r="H189" s="76" t="n">
        <v>12488.3571412</v>
      </c>
      <c r="I189" s="76" t="n">
        <v>9.21386165161609</v>
      </c>
      <c r="J189" s="76" t="n">
        <v>70.5050030251503</v>
      </c>
      <c r="K189" s="76" t="n">
        <v>2.34921585642606</v>
      </c>
    </row>
    <row r="190">
      <c r="A190" s="76" t="s">
        <v>98</v>
      </c>
      <c r="B190" s="76" t="s">
        <v>99</v>
      </c>
      <c r="C190" s="76" t="s">
        <v>17</v>
      </c>
      <c r="D190" s="76" t="n">
        <v>8781.6323613</v>
      </c>
      <c r="E190" s="76" t="n">
        <v>6.94761852968156</v>
      </c>
      <c r="F190" s="76" t="n">
        <v>13.3684415475455</v>
      </c>
      <c r="G190" s="76" t="n">
        <v>5.43283747887772</v>
      </c>
      <c r="H190" s="76" t="n">
        <v>56907.6428625</v>
      </c>
      <c r="I190" s="76" t="n">
        <v>2.60351809923083</v>
      </c>
      <c r="J190" s="76" t="n">
        <v>86.6315584524545</v>
      </c>
      <c r="K190" s="76" t="n">
        <v>0.838361580595963</v>
      </c>
    </row>
    <row r="191">
      <c r="A191" s="76" t="s">
        <v>100</v>
      </c>
      <c r="B191" s="76" t="s">
        <v>101</v>
      </c>
      <c r="C191" s="76" t="s">
        <v>16</v>
      </c>
      <c r="D191" s="76" t="n">
        <v>3792.1296058</v>
      </c>
      <c r="E191" s="76" t="n">
        <v>14.3279297002576</v>
      </c>
      <c r="F191" s="76" t="n">
        <v>37.5700690451466</v>
      </c>
      <c r="G191" s="76" t="n">
        <v>5.94791183044927</v>
      </c>
      <c r="H191" s="76" t="n">
        <v>6301.3562519</v>
      </c>
      <c r="I191" s="76" t="n">
        <v>13.7938201786431</v>
      </c>
      <c r="J191" s="76" t="n">
        <v>62.4299309548534</v>
      </c>
      <c r="K191" s="76" t="n">
        <v>3.57942824421867</v>
      </c>
    </row>
    <row r="192">
      <c r="A192" s="76" t="s">
        <v>100</v>
      </c>
      <c r="B192" s="76" t="s">
        <v>101</v>
      </c>
      <c r="C192" s="76" t="s">
        <v>17</v>
      </c>
      <c r="D192" s="76" t="n">
        <v>10719.8703938</v>
      </c>
      <c r="E192" s="76" t="n">
        <v>6.3397599217474</v>
      </c>
      <c r="F192" s="76" t="n">
        <v>14.8210847701324</v>
      </c>
      <c r="G192" s="76" t="n">
        <v>5.04456580668616</v>
      </c>
      <c r="H192" s="76" t="n">
        <v>61608.6437471</v>
      </c>
      <c r="I192" s="76" t="n">
        <v>2.3372303096114</v>
      </c>
      <c r="J192" s="76" t="n">
        <v>85.1789152298676</v>
      </c>
      <c r="K192" s="76" t="n">
        <v>0.877751697678239</v>
      </c>
    </row>
    <row r="193">
      <c r="A193" s="76" t="s">
        <v>102</v>
      </c>
      <c r="B193" s="76" t="s">
        <v>103</v>
      </c>
      <c r="C193" s="76" t="s">
        <v>16</v>
      </c>
      <c r="D193" s="76" t="n">
        <v>6560.2259441</v>
      </c>
      <c r="E193" s="76" t="n">
        <v>11.113986868468</v>
      </c>
      <c r="F193" s="76" t="n">
        <v>31.5518071668271</v>
      </c>
      <c r="G193" s="76" t="n">
        <v>5.12307993105928</v>
      </c>
      <c r="H193" s="76" t="n">
        <v>14231.6922792</v>
      </c>
      <c r="I193" s="76" t="n">
        <v>9.966993240459</v>
      </c>
      <c r="J193" s="76" t="n">
        <v>68.4481928331729</v>
      </c>
      <c r="K193" s="76" t="n">
        <v>2.3615295509553</v>
      </c>
    </row>
    <row r="194">
      <c r="A194" s="76" t="s">
        <v>102</v>
      </c>
      <c r="B194" s="76" t="s">
        <v>103</v>
      </c>
      <c r="C194" s="76" t="s">
        <v>17</v>
      </c>
      <c r="D194" s="76" t="n">
        <v>32347.7740531</v>
      </c>
      <c r="E194" s="76" t="n">
        <v>4.38425014124426</v>
      </c>
      <c r="F194" s="76" t="n">
        <v>13.8713722717599</v>
      </c>
      <c r="G194" s="76" t="n">
        <v>3.68497494227591</v>
      </c>
      <c r="H194" s="76" t="n">
        <v>200850.3077182</v>
      </c>
      <c r="I194" s="76" t="n">
        <v>1.49536937612028</v>
      </c>
      <c r="J194" s="76" t="n">
        <v>86.1286277282401</v>
      </c>
      <c r="K194" s="76" t="n">
        <v>0.593480478961073</v>
      </c>
    </row>
    <row r="195">
      <c r="A195" s="76" t="s">
        <v>104</v>
      </c>
      <c r="B195" s="76" t="s">
        <v>105</v>
      </c>
      <c r="C195" s="76" t="s">
        <v>16</v>
      </c>
      <c r="D195" s="76" t="n">
        <v>599.6026052</v>
      </c>
      <c r="E195" s="76" t="n">
        <v>17.8232173130018</v>
      </c>
      <c r="F195" s="76" t="n">
        <v>25.8668621877282</v>
      </c>
      <c r="G195" s="76" t="n">
        <v>11.4117349889849</v>
      </c>
      <c r="H195" s="76" t="n">
        <v>1718.431182</v>
      </c>
      <c r="I195" s="76" t="n">
        <v>16.6779733934838</v>
      </c>
      <c r="J195" s="76" t="n">
        <v>74.1331378122718</v>
      </c>
      <c r="K195" s="76" t="n">
        <v>3.9818330235859</v>
      </c>
    </row>
    <row r="196">
      <c r="A196" s="76" t="s">
        <v>104</v>
      </c>
      <c r="B196" s="76" t="s">
        <v>105</v>
      </c>
      <c r="C196" s="76" t="s">
        <v>17</v>
      </c>
      <c r="D196" s="76" t="n">
        <v>1506.3973951</v>
      </c>
      <c r="E196" s="76" t="n">
        <v>8.90381770672191</v>
      </c>
      <c r="F196" s="76" t="n">
        <v>9.62433329101633</v>
      </c>
      <c r="G196" s="76" t="n">
        <v>7.94059971952761</v>
      </c>
      <c r="H196" s="76" t="n">
        <v>14145.5688196</v>
      </c>
      <c r="I196" s="76" t="n">
        <v>3.06826918560759</v>
      </c>
      <c r="J196" s="76" t="n">
        <v>90.3756667089837</v>
      </c>
      <c r="K196" s="76" t="n">
        <v>0.845614544425681</v>
      </c>
    </row>
    <row r="197">
      <c r="A197" s="76" t="s">
        <v>106</v>
      </c>
      <c r="B197" s="76" t="s">
        <v>107</v>
      </c>
      <c r="C197" s="76" t="s">
        <v>16</v>
      </c>
      <c r="D197" s="76" t="n">
        <v>23117.0380842</v>
      </c>
      <c r="E197" s="76" t="n">
        <v>7.16213954494548</v>
      </c>
      <c r="F197" s="76" t="n">
        <v>36.1140777765456</v>
      </c>
      <c r="G197" s="76" t="n">
        <v>2.89656844725791</v>
      </c>
      <c r="H197" s="76" t="n">
        <v>40894.1163117</v>
      </c>
      <c r="I197" s="76" t="n">
        <v>6.69707087156274</v>
      </c>
      <c r="J197" s="76" t="n">
        <v>63.8859222234544</v>
      </c>
      <c r="K197" s="76" t="n">
        <v>1.63740139531015</v>
      </c>
    </row>
    <row r="198">
      <c r="A198" s="76" t="s">
        <v>106</v>
      </c>
      <c r="B198" s="76" t="s">
        <v>107</v>
      </c>
      <c r="C198" s="76" t="s">
        <v>17</v>
      </c>
      <c r="D198" s="76" t="n">
        <v>55109.9619188</v>
      </c>
      <c r="E198" s="76" t="n">
        <v>3.53655093833213</v>
      </c>
      <c r="F198" s="76" t="n">
        <v>17.1725539556707</v>
      </c>
      <c r="G198" s="76" t="n">
        <v>2.68794386854321</v>
      </c>
      <c r="H198" s="76" t="n">
        <v>265808.8837058</v>
      </c>
      <c r="I198" s="76" t="n">
        <v>1.55368623005556</v>
      </c>
      <c r="J198" s="76" t="n">
        <v>82.8274460443293</v>
      </c>
      <c r="K198" s="76" t="n">
        <v>0.557289441082951</v>
      </c>
    </row>
    <row r="199">
      <c r="A199" s="76" t="s">
        <v>108</v>
      </c>
      <c r="B199" s="76" t="s">
        <v>109</v>
      </c>
      <c r="C199" s="76" t="s">
        <v>16</v>
      </c>
      <c r="D199" s="76" t="n">
        <v>55594.9358104</v>
      </c>
      <c r="E199" s="76" t="n">
        <v>5.83207095043001</v>
      </c>
      <c r="F199" s="76" t="n">
        <v>35.5029987654281</v>
      </c>
      <c r="G199" s="76" t="n">
        <v>2.40894899351699</v>
      </c>
      <c r="H199" s="76" t="n">
        <v>100997.2894766</v>
      </c>
      <c r="I199" s="76" t="n">
        <v>5.23679278359432</v>
      </c>
      <c r="J199" s="76" t="n">
        <v>64.4970012345719</v>
      </c>
      <c r="K199" s="76" t="n">
        <v>1.32602929602516</v>
      </c>
    </row>
    <row r="200">
      <c r="A200" s="76" t="s">
        <v>108</v>
      </c>
      <c r="B200" s="76" t="s">
        <v>109</v>
      </c>
      <c r="C200" s="76" t="s">
        <v>17</v>
      </c>
      <c r="D200" s="76" t="n">
        <v>97133.0641974</v>
      </c>
      <c r="E200" s="76" t="n">
        <v>2.9327643212248</v>
      </c>
      <c r="F200" s="76" t="n">
        <v>20.0099519749331</v>
      </c>
      <c r="G200" s="76" t="n">
        <v>2.19416380686504</v>
      </c>
      <c r="H200" s="76" t="n">
        <v>388290.7105277</v>
      </c>
      <c r="I200" s="76" t="n">
        <v>1.46262813911066</v>
      </c>
      <c r="J200" s="76" t="n">
        <v>79.9900480250669</v>
      </c>
      <c r="K200" s="76" t="n">
        <v>0.548882185778249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503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495</v>
      </c>
      <c r="I210" s="5" t="s">
        <v>496</v>
      </c>
      <c r="J210" s="5" t="s">
        <v>497</v>
      </c>
      <c r="K210" s="5" t="s">
        <v>498</v>
      </c>
    </row>
    <row r="211">
      <c r="A211" s="77" t="s">
        <v>88</v>
      </c>
      <c r="B211" s="77" t="s">
        <v>115</v>
      </c>
      <c r="C211" s="77" t="s">
        <v>16</v>
      </c>
      <c r="D211" s="77" t="n">
        <v>5952.6319834</v>
      </c>
      <c r="E211" s="77" t="n">
        <v>22.6207008953843</v>
      </c>
      <c r="F211" s="77" t="n">
        <v>36.3300774455006</v>
      </c>
      <c r="G211" s="77" t="n">
        <v>8.52053615727478</v>
      </c>
      <c r="H211" s="77" t="n">
        <v>10432.2270699</v>
      </c>
      <c r="I211" s="77" t="n">
        <v>17.4535772580266</v>
      </c>
      <c r="J211" s="77" t="n">
        <v>63.6699225544995</v>
      </c>
      <c r="K211" s="77" t="n">
        <v>4.8618205590876</v>
      </c>
    </row>
    <row r="212">
      <c r="A212" s="77" t="s">
        <v>88</v>
      </c>
      <c r="B212" s="77" t="s">
        <v>115</v>
      </c>
      <c r="C212" s="77" t="s">
        <v>17</v>
      </c>
      <c r="D212" s="77" t="n">
        <v>20106.3680157</v>
      </c>
      <c r="E212" s="77" t="n">
        <v>6.57542426273678</v>
      </c>
      <c r="F212" s="77" t="n">
        <v>17.8979186120775</v>
      </c>
      <c r="G212" s="77" t="n">
        <v>5.12688459279288</v>
      </c>
      <c r="H212" s="77" t="n">
        <v>92232.7729285</v>
      </c>
      <c r="I212" s="77" t="n">
        <v>2.30532766886207</v>
      </c>
      <c r="J212" s="77" t="n">
        <v>82.1020813879225</v>
      </c>
      <c r="K212" s="77" t="n">
        <v>1.1176399139233</v>
      </c>
    </row>
    <row r="213">
      <c r="A213" s="77" t="s">
        <v>92</v>
      </c>
      <c r="B213" s="77" t="s">
        <v>116</v>
      </c>
      <c r="C213" s="77" t="s">
        <v>16</v>
      </c>
      <c r="D213" s="77" t="n">
        <v>4423.5958926</v>
      </c>
      <c r="E213" s="77" t="n">
        <v>17.1578282187463</v>
      </c>
      <c r="F213" s="77" t="n">
        <v>32.626565471724</v>
      </c>
      <c r="G213" s="77" t="n">
        <v>6.1653088245165</v>
      </c>
      <c r="H213" s="77" t="n">
        <v>9134.6681436</v>
      </c>
      <c r="I213" s="77" t="n">
        <v>13.1801525658849</v>
      </c>
      <c r="J213" s="77" t="n">
        <v>67.373434528276</v>
      </c>
      <c r="K213" s="77" t="n">
        <v>2.98564045940189</v>
      </c>
    </row>
    <row r="214">
      <c r="A214" s="77" t="s">
        <v>92</v>
      </c>
      <c r="B214" s="77" t="s">
        <v>116</v>
      </c>
      <c r="C214" s="77" t="s">
        <v>17</v>
      </c>
      <c r="D214" s="77" t="n">
        <v>9709.4041087</v>
      </c>
      <c r="E214" s="77" t="n">
        <v>5.93908714297732</v>
      </c>
      <c r="F214" s="77" t="n">
        <v>16.7104643905575</v>
      </c>
      <c r="G214" s="77" t="n">
        <v>5.34536860404614</v>
      </c>
      <c r="H214" s="77" t="n">
        <v>48394.3318604</v>
      </c>
      <c r="I214" s="77" t="n">
        <v>2.85568905554207</v>
      </c>
      <c r="J214" s="77" t="n">
        <v>83.2895356094425</v>
      </c>
      <c r="K214" s="77" t="n">
        <v>1.07244674926715</v>
      </c>
    </row>
    <row r="215">
      <c r="A215" s="77" t="s">
        <v>94</v>
      </c>
      <c r="B215" s="77" t="s">
        <v>117</v>
      </c>
      <c r="C215" s="77" t="s">
        <v>16</v>
      </c>
      <c r="D215" s="77" t="n">
        <v>1354.7450147</v>
      </c>
      <c r="E215" s="77" t="n">
        <v>26.2810714533672</v>
      </c>
      <c r="F215" s="77" t="n">
        <v>29.0034508539856</v>
      </c>
      <c r="G215" s="77" t="n">
        <v>12.7398637930059</v>
      </c>
      <c r="H215" s="77" t="n">
        <v>3316.2336958</v>
      </c>
      <c r="I215" s="77" t="n">
        <v>20.5083172440102</v>
      </c>
      <c r="J215" s="77" t="n">
        <v>70.9965491460144</v>
      </c>
      <c r="K215" s="77" t="n">
        <v>5.20447849721525</v>
      </c>
    </row>
    <row r="216">
      <c r="A216" s="77" t="s">
        <v>94</v>
      </c>
      <c r="B216" s="77" t="s">
        <v>117</v>
      </c>
      <c r="C216" s="77" t="s">
        <v>17</v>
      </c>
      <c r="D216" s="77" t="n">
        <v>7956.2549868</v>
      </c>
      <c r="E216" s="77" t="n">
        <v>7.40069280800309</v>
      </c>
      <c r="F216" s="77" t="n">
        <v>13.8850142756139</v>
      </c>
      <c r="G216" s="77" t="n">
        <v>5.88754520315537</v>
      </c>
      <c r="H216" s="77" t="n">
        <v>49344.7663076</v>
      </c>
      <c r="I216" s="77" t="n">
        <v>2.67889139509043</v>
      </c>
      <c r="J216" s="77" t="n">
        <v>86.1149857243861</v>
      </c>
      <c r="K216" s="77" t="n">
        <v>0.949296437855471</v>
      </c>
    </row>
    <row r="217">
      <c r="A217" s="77" t="s">
        <v>96</v>
      </c>
      <c r="B217" s="77" t="s">
        <v>118</v>
      </c>
      <c r="C217" s="77" t="s">
        <v>16</v>
      </c>
      <c r="D217" s="77" t="n">
        <v>107.3313834</v>
      </c>
      <c r="E217" s="77" t="n">
        <v>70.4001732613449</v>
      </c>
      <c r="F217" s="77" t="n">
        <v>13.3195657037853</v>
      </c>
      <c r="G217" s="77" t="n">
        <v>48.2786350467329</v>
      </c>
      <c r="H217" s="77" t="n">
        <v>698.4860568</v>
      </c>
      <c r="I217" s="77" t="n">
        <v>51.695579674439</v>
      </c>
      <c r="J217" s="77" t="n">
        <v>86.6804342962147</v>
      </c>
      <c r="K217" s="77" t="n">
        <v>7.4186343990447</v>
      </c>
    </row>
    <row r="218">
      <c r="A218" s="77" t="s">
        <v>96</v>
      </c>
      <c r="B218" s="77" t="s">
        <v>118</v>
      </c>
      <c r="C218" s="77" t="s">
        <v>17</v>
      </c>
      <c r="D218" s="77" t="n">
        <v>14674.6686167</v>
      </c>
      <c r="E218" s="77" t="n">
        <v>9.48589547643452</v>
      </c>
      <c r="F218" s="77" t="n">
        <v>11.1883563525957</v>
      </c>
      <c r="G218" s="77" t="n">
        <v>7.53335660619065</v>
      </c>
      <c r="H218" s="77" t="n">
        <v>116485.5139359</v>
      </c>
      <c r="I218" s="77" t="n">
        <v>2.71207936214055</v>
      </c>
      <c r="J218" s="77" t="n">
        <v>88.8116436474043</v>
      </c>
      <c r="K218" s="77" t="n">
        <v>0.949040855226936</v>
      </c>
    </row>
    <row r="219">
      <c r="A219" s="77" t="s">
        <v>98</v>
      </c>
      <c r="B219" s="77" t="s">
        <v>119</v>
      </c>
      <c r="C219" s="77" t="s">
        <v>16</v>
      </c>
      <c r="D219" s="77" t="n">
        <v>541.5766546</v>
      </c>
      <c r="E219" s="77" t="n">
        <v>37.2353327378574</v>
      </c>
      <c r="F219" s="77" t="n">
        <v>29.9199059390398</v>
      </c>
      <c r="G219" s="77" t="n">
        <v>13.0161497157617</v>
      </c>
      <c r="H219" s="77" t="n">
        <v>1268.5114376</v>
      </c>
      <c r="I219" s="77" t="n">
        <v>30.2866836900314</v>
      </c>
      <c r="J219" s="77" t="n">
        <v>70.0800940609602</v>
      </c>
      <c r="K219" s="77" t="n">
        <v>5.55709835157025</v>
      </c>
    </row>
    <row r="220">
      <c r="A220" s="77" t="s">
        <v>98</v>
      </c>
      <c r="B220" s="77" t="s">
        <v>119</v>
      </c>
      <c r="C220" s="77" t="s">
        <v>17</v>
      </c>
      <c r="D220" s="77" t="n">
        <v>5453.4233449</v>
      </c>
      <c r="E220" s="77" t="n">
        <v>10.9165899348056</v>
      </c>
      <c r="F220" s="77" t="n">
        <v>13.4619481682665</v>
      </c>
      <c r="G220" s="77" t="n">
        <v>8.29281514095114</v>
      </c>
      <c r="H220" s="77" t="n">
        <v>35056.4885693</v>
      </c>
      <c r="I220" s="77" t="n">
        <v>2.91982298032353</v>
      </c>
      <c r="J220" s="77" t="n">
        <v>86.5380518317336</v>
      </c>
      <c r="K220" s="77" t="n">
        <v>1.29003883532726</v>
      </c>
    </row>
    <row r="221">
      <c r="A221" s="77" t="s">
        <v>106</v>
      </c>
      <c r="B221" s="77" t="s">
        <v>120</v>
      </c>
      <c r="C221" s="77" t="s">
        <v>16</v>
      </c>
      <c r="D221" s="77" t="n">
        <v>1740.6657064</v>
      </c>
      <c r="E221" s="77" t="n">
        <v>31.5917881136821</v>
      </c>
      <c r="F221" s="77" t="n">
        <v>31.2380139244866</v>
      </c>
      <c r="G221" s="77" t="n">
        <v>7.41228019510696</v>
      </c>
      <c r="H221" s="77" t="n">
        <v>3831.6018219</v>
      </c>
      <c r="I221" s="77" t="n">
        <v>27.288042735648</v>
      </c>
      <c r="J221" s="77" t="n">
        <v>68.7619860755134</v>
      </c>
      <c r="K221" s="77" t="n">
        <v>3.3673389202672</v>
      </c>
    </row>
    <row r="222">
      <c r="A222" s="77" t="s">
        <v>106</v>
      </c>
      <c r="B222" s="77" t="s">
        <v>120</v>
      </c>
      <c r="C222" s="77" t="s">
        <v>17</v>
      </c>
      <c r="D222" s="77" t="n">
        <v>12834.3342948</v>
      </c>
      <c r="E222" s="77" t="n">
        <v>7.01606230156105</v>
      </c>
      <c r="F222" s="77" t="n">
        <v>14.4976934492114</v>
      </c>
      <c r="G222" s="77" t="n">
        <v>5.83389624196692</v>
      </c>
      <c r="H222" s="77" t="n">
        <v>75692.39818</v>
      </c>
      <c r="I222" s="77" t="n">
        <v>1.70186727337872</v>
      </c>
      <c r="J222" s="77" t="n">
        <v>85.5023065507886</v>
      </c>
      <c r="K222" s="77" t="n">
        <v>0.989190148692695</v>
      </c>
    </row>
    <row r="223">
      <c r="A223" s="77" t="s">
        <v>108</v>
      </c>
      <c r="B223" s="77" t="s">
        <v>121</v>
      </c>
      <c r="C223" s="77" t="s">
        <v>16</v>
      </c>
      <c r="D223" s="77" t="n">
        <v>1585.0668321</v>
      </c>
      <c r="E223" s="77" t="n">
        <v>31.0386805967781</v>
      </c>
      <c r="F223" s="77" t="n">
        <v>34.1047495298706</v>
      </c>
      <c r="G223" s="77" t="n">
        <v>14.2416535416738</v>
      </c>
      <c r="H223" s="77" t="n">
        <v>3062.5756633</v>
      </c>
      <c r="I223" s="77" t="n">
        <v>25.2017035488047</v>
      </c>
      <c r="J223" s="77" t="n">
        <v>65.8952504701293</v>
      </c>
      <c r="K223" s="77" t="n">
        <v>7.37091100594808</v>
      </c>
    </row>
    <row r="224">
      <c r="A224" s="77" t="s">
        <v>108</v>
      </c>
      <c r="B224" s="77" t="s">
        <v>121</v>
      </c>
      <c r="C224" s="77" t="s">
        <v>17</v>
      </c>
      <c r="D224" s="77" t="n">
        <v>12264.9331687</v>
      </c>
      <c r="E224" s="77" t="n">
        <v>9.44629250546334</v>
      </c>
      <c r="F224" s="77" t="n">
        <v>12.2630498695777</v>
      </c>
      <c r="G224" s="77" t="n">
        <v>7.82022559382995</v>
      </c>
      <c r="H224" s="77" t="n">
        <v>87750.4243414</v>
      </c>
      <c r="I224" s="77" t="n">
        <v>2.46700445183765</v>
      </c>
      <c r="J224" s="77" t="n">
        <v>87.7369501304223</v>
      </c>
      <c r="K224" s="77" t="n">
        <v>1.09303795386013</v>
      </c>
    </row>
    <row r="225">
      <c r="A225" s="77" t="s">
        <v>110</v>
      </c>
      <c r="B225" s="77" t="s">
        <v>122</v>
      </c>
      <c r="C225" s="77" t="s">
        <v>16</v>
      </c>
      <c r="D225" s="77" t="n">
        <v>98.0105935</v>
      </c>
      <c r="E225" s="77" t="n">
        <v>45.0401944912093</v>
      </c>
      <c r="F225" s="77" t="n">
        <v>22.1437104800295</v>
      </c>
      <c r="G225" s="77" t="n">
        <v>23.7366542801235</v>
      </c>
      <c r="H225" s="77" t="n">
        <v>344.600836</v>
      </c>
      <c r="I225" s="77" t="n">
        <v>33.5772979578608</v>
      </c>
      <c r="J225" s="77" t="n">
        <v>77.8562895199705</v>
      </c>
      <c r="K225" s="77" t="n">
        <v>6.75112573928643</v>
      </c>
    </row>
    <row r="226">
      <c r="A226" s="77" t="s">
        <v>110</v>
      </c>
      <c r="B226" s="77" t="s">
        <v>122</v>
      </c>
      <c r="C226" s="77" t="s">
        <v>17</v>
      </c>
      <c r="D226" s="77" t="n">
        <v>3945.9894061</v>
      </c>
      <c r="E226" s="77" t="n">
        <v>8.66335648636857</v>
      </c>
      <c r="F226" s="77" t="n">
        <v>9.36146955069312</v>
      </c>
      <c r="G226" s="77" t="n">
        <v>7.51390373505858</v>
      </c>
      <c r="H226" s="77" t="n">
        <v>38205.3991631</v>
      </c>
      <c r="I226" s="77" t="n">
        <v>2.09566211244429</v>
      </c>
      <c r="J226" s="77" t="n">
        <v>90.6385304493069</v>
      </c>
      <c r="K226" s="77" t="n">
        <v>0.776062681884845</v>
      </c>
    </row>
    <row r="227">
      <c r="A227" s="77" t="s">
        <v>123</v>
      </c>
      <c r="B227" s="77" t="s">
        <v>124</v>
      </c>
      <c r="C227" s="77" t="s">
        <v>16</v>
      </c>
      <c r="D227" s="77" t="n">
        <v>380.7499809</v>
      </c>
      <c r="E227" s="77" t="n">
        <v>31.0185196362889</v>
      </c>
      <c r="F227" s="77" t="n">
        <v>24.5453342082298</v>
      </c>
      <c r="G227" s="77" t="n">
        <v>17.475186434752</v>
      </c>
      <c r="H227" s="77" t="n">
        <v>1170.46125</v>
      </c>
      <c r="I227" s="77" t="n">
        <v>30.5403252963111</v>
      </c>
      <c r="J227" s="77" t="n">
        <v>75.4546657917702</v>
      </c>
      <c r="K227" s="77" t="n">
        <v>5.68466226562883</v>
      </c>
    </row>
    <row r="228">
      <c r="A228" s="77" t="s">
        <v>123</v>
      </c>
      <c r="B228" s="77" t="s">
        <v>124</v>
      </c>
      <c r="C228" s="77" t="s">
        <v>17</v>
      </c>
      <c r="D228" s="77" t="n">
        <v>3036.2500198</v>
      </c>
      <c r="E228" s="77" t="n">
        <v>7.36536700734873</v>
      </c>
      <c r="F228" s="77" t="n">
        <v>10.5148643807719</v>
      </c>
      <c r="G228" s="77" t="n">
        <v>6.34406210119598</v>
      </c>
      <c r="H228" s="77" t="n">
        <v>25839.5386718</v>
      </c>
      <c r="I228" s="77" t="n">
        <v>3.18482043091323</v>
      </c>
      <c r="J228" s="77" t="n">
        <v>89.4851356192281</v>
      </c>
      <c r="K228" s="77" t="n">
        <v>0.745452886176737</v>
      </c>
    </row>
    <row r="229">
      <c r="A229" s="77" t="s">
        <v>125</v>
      </c>
      <c r="B229" s="77" t="s">
        <v>126</v>
      </c>
      <c r="C229" s="77" t="s">
        <v>16</v>
      </c>
      <c r="D229" s="77" t="n">
        <v>637.1451727</v>
      </c>
      <c r="E229" s="77" t="n">
        <v>32.2174796966065</v>
      </c>
      <c r="F229" s="77" t="n">
        <v>31.3983065844077</v>
      </c>
      <c r="G229" s="77" t="n">
        <v>18.5721642825552</v>
      </c>
      <c r="H229" s="77" t="n">
        <v>1392.0890186</v>
      </c>
      <c r="I229" s="77" t="n">
        <v>21.6700463865486</v>
      </c>
      <c r="J229" s="77" t="n">
        <v>68.6016934155923</v>
      </c>
      <c r="K229" s="77" t="n">
        <v>8.50029320044618</v>
      </c>
    </row>
    <row r="230">
      <c r="A230" s="77" t="s">
        <v>125</v>
      </c>
      <c r="B230" s="77" t="s">
        <v>126</v>
      </c>
      <c r="C230" s="77" t="s">
        <v>17</v>
      </c>
      <c r="D230" s="77" t="n">
        <v>9256.8548261</v>
      </c>
      <c r="E230" s="77" t="n">
        <v>7.99979487067172</v>
      </c>
      <c r="F230" s="77" t="n">
        <v>15.8568158596945</v>
      </c>
      <c r="G230" s="77" t="n">
        <v>6.27246082072775</v>
      </c>
      <c r="H230" s="77" t="n">
        <v>49120.9109751</v>
      </c>
      <c r="I230" s="77" t="n">
        <v>2.04027793557565</v>
      </c>
      <c r="J230" s="77" t="n">
        <v>84.1431841403055</v>
      </c>
      <c r="K230" s="77" t="n">
        <v>1.18204768737513</v>
      </c>
    </row>
    <row r="231">
      <c r="A231" s="77" t="s">
        <v>127</v>
      </c>
      <c r="B231" s="77" t="s">
        <v>128</v>
      </c>
      <c r="C231" s="77" t="s">
        <v>16</v>
      </c>
      <c r="D231" s="77" t="n">
        <v>1565.1246096</v>
      </c>
      <c r="E231" s="77" t="n">
        <v>34.276396729298</v>
      </c>
      <c r="F231" s="77" t="n">
        <v>28.8695427110939</v>
      </c>
      <c r="G231" s="77" t="n">
        <v>21.6260742121609</v>
      </c>
      <c r="H231" s="77" t="n">
        <v>3856.2449814</v>
      </c>
      <c r="I231" s="77" t="n">
        <v>33.9462098378401</v>
      </c>
      <c r="J231" s="77" t="n">
        <v>71.1304572889061</v>
      </c>
      <c r="K231" s="77" t="n">
        <v>8.7773212339328</v>
      </c>
    </row>
    <row r="232">
      <c r="A232" s="77" t="s">
        <v>127</v>
      </c>
      <c r="B232" s="77" t="s">
        <v>128</v>
      </c>
      <c r="C232" s="77" t="s">
        <v>17</v>
      </c>
      <c r="D232" s="77" t="n">
        <v>9195.8753887</v>
      </c>
      <c r="E232" s="77" t="n">
        <v>7.95625356551311</v>
      </c>
      <c r="F232" s="77" t="n">
        <v>11.839731102719</v>
      </c>
      <c r="G232" s="77" t="n">
        <v>6.35313571134918</v>
      </c>
      <c r="H232" s="77" t="n">
        <v>68473.7550186</v>
      </c>
      <c r="I232" s="77" t="n">
        <v>2.40088727754831</v>
      </c>
      <c r="J232" s="77" t="n">
        <v>88.160268897281</v>
      </c>
      <c r="K232" s="77" t="n">
        <v>0.853212217048667</v>
      </c>
    </row>
    <row r="233">
      <c r="A233" s="77" t="s">
        <v>129</v>
      </c>
      <c r="B233" s="77" t="s">
        <v>130</v>
      </c>
      <c r="C233" s="77" t="s">
        <v>16</v>
      </c>
      <c r="D233" s="77" t="n">
        <v>267.1910592</v>
      </c>
      <c r="E233" s="77" t="n">
        <v>38.7921662974269</v>
      </c>
      <c r="F233" s="77" t="n">
        <v>20.1286380957366</v>
      </c>
      <c r="G233" s="77" t="n">
        <v>23.0204461562229</v>
      </c>
      <c r="H233" s="77" t="n">
        <v>1060.226414</v>
      </c>
      <c r="I233" s="77" t="n">
        <v>24.6765846434863</v>
      </c>
      <c r="J233" s="77" t="n">
        <v>79.8713619042634</v>
      </c>
      <c r="K233" s="77" t="n">
        <v>5.80145647242643</v>
      </c>
    </row>
    <row r="234">
      <c r="A234" s="77" t="s">
        <v>129</v>
      </c>
      <c r="B234" s="77" t="s">
        <v>130</v>
      </c>
      <c r="C234" s="77" t="s">
        <v>17</v>
      </c>
      <c r="D234" s="77" t="n">
        <v>6130.8089419</v>
      </c>
      <c r="E234" s="77" t="n">
        <v>8.48563935490411</v>
      </c>
      <c r="F234" s="77" t="n">
        <v>13.9690292740123</v>
      </c>
      <c r="G234" s="77" t="n">
        <v>7.18372680131546</v>
      </c>
      <c r="H234" s="77" t="n">
        <v>37757.7735905</v>
      </c>
      <c r="I234" s="77" t="n">
        <v>2.29321251673841</v>
      </c>
      <c r="J234" s="77" t="n">
        <v>86.0309707259877</v>
      </c>
      <c r="K234" s="77" t="n">
        <v>1.16643679755399</v>
      </c>
    </row>
    <row r="235">
      <c r="A235" s="77" t="s">
        <v>131</v>
      </c>
      <c r="B235" s="77" t="s">
        <v>132</v>
      </c>
      <c r="C235" s="77" t="s">
        <v>16</v>
      </c>
      <c r="D235" s="77" t="n">
        <v>3054.613006</v>
      </c>
      <c r="E235" s="77" t="n">
        <v>18.5753907464634</v>
      </c>
      <c r="F235" s="77" t="n">
        <v>28.9135096580032</v>
      </c>
      <c r="G235" s="77" t="n">
        <v>10.4581777084391</v>
      </c>
      <c r="H235" s="77" t="n">
        <v>7510.0435927</v>
      </c>
      <c r="I235" s="77" t="n">
        <v>14.944792732365</v>
      </c>
      <c r="J235" s="77" t="n">
        <v>71.0864903419968</v>
      </c>
      <c r="K235" s="77" t="n">
        <v>4.25372839091236</v>
      </c>
    </row>
    <row r="236">
      <c r="A236" s="77" t="s">
        <v>131</v>
      </c>
      <c r="B236" s="77" t="s">
        <v>132</v>
      </c>
      <c r="C236" s="77" t="s">
        <v>17</v>
      </c>
      <c r="D236" s="77" t="n">
        <v>11759.3869934</v>
      </c>
      <c r="E236" s="77" t="n">
        <v>7.14937128871648</v>
      </c>
      <c r="F236" s="77" t="n">
        <v>13.0131603007847</v>
      </c>
      <c r="G236" s="77" t="n">
        <v>6.09523104476819</v>
      </c>
      <c r="H236" s="77" t="n">
        <v>78605.9564097</v>
      </c>
      <c r="I236" s="77" t="n">
        <v>2.46603636207794</v>
      </c>
      <c r="J236" s="77" t="n">
        <v>86.9868396992153</v>
      </c>
      <c r="K236" s="77" t="n">
        <v>0.91184159500628</v>
      </c>
    </row>
    <row r="237">
      <c r="A237" s="77" t="s">
        <v>133</v>
      </c>
      <c r="B237" s="77" t="s">
        <v>134</v>
      </c>
      <c r="C237" s="77" t="s">
        <v>16</v>
      </c>
      <c r="D237" s="77" t="n">
        <v>3939.5050991</v>
      </c>
      <c r="E237" s="77" t="n">
        <v>26.853597968254</v>
      </c>
      <c r="F237" s="77" t="n">
        <v>30.2276068813522</v>
      </c>
      <c r="G237" s="77" t="n">
        <v>10.4401800004155</v>
      </c>
      <c r="H237" s="77" t="n">
        <v>9093.3000269</v>
      </c>
      <c r="I237" s="77" t="n">
        <v>20.9906073652746</v>
      </c>
      <c r="J237" s="77" t="n">
        <v>69.7723931186478</v>
      </c>
      <c r="K237" s="77" t="n">
        <v>4.52301609157179</v>
      </c>
    </row>
    <row r="238">
      <c r="A238" s="77" t="s">
        <v>133</v>
      </c>
      <c r="B238" s="77" t="s">
        <v>134</v>
      </c>
      <c r="C238" s="77" t="s">
        <v>17</v>
      </c>
      <c r="D238" s="77" t="n">
        <v>27793.4948999</v>
      </c>
      <c r="E238" s="77" t="n">
        <v>8.27924890274606</v>
      </c>
      <c r="F238" s="77" t="n">
        <v>16.5098237115388</v>
      </c>
      <c r="G238" s="77" t="n">
        <v>6.33293213119874</v>
      </c>
      <c r="H238" s="77" t="n">
        <v>140551.6999702</v>
      </c>
      <c r="I238" s="77" t="n">
        <v>2.73766149891508</v>
      </c>
      <c r="J238" s="77" t="n">
        <v>83.4901762884612</v>
      </c>
      <c r="K238" s="77" t="n">
        <v>1.2523101245108</v>
      </c>
    </row>
    <row r="239">
      <c r="A239" s="77" t="s">
        <v>135</v>
      </c>
      <c r="B239" s="77" t="s">
        <v>136</v>
      </c>
      <c r="C239" s="77" t="s">
        <v>16</v>
      </c>
      <c r="D239" s="77" t="n">
        <v>12366.8388407</v>
      </c>
      <c r="E239" s="77" t="n">
        <v>18.836260079127</v>
      </c>
      <c r="F239" s="77" t="n">
        <v>31.2724967793043</v>
      </c>
      <c r="G239" s="77" t="n">
        <v>7.34044668963462</v>
      </c>
      <c r="H239" s="77" t="n">
        <v>27178.5768259</v>
      </c>
      <c r="I239" s="77" t="n">
        <v>15.1827599659681</v>
      </c>
      <c r="J239" s="77" t="n">
        <v>68.7275032206957</v>
      </c>
      <c r="K239" s="77" t="n">
        <v>3.3400616158442</v>
      </c>
    </row>
    <row r="240">
      <c r="A240" s="77" t="s">
        <v>135</v>
      </c>
      <c r="B240" s="77" t="s">
        <v>136</v>
      </c>
      <c r="C240" s="77" t="s">
        <v>17</v>
      </c>
      <c r="D240" s="77" t="n">
        <v>44017.1611599</v>
      </c>
      <c r="E240" s="77" t="n">
        <v>6.75957273614151</v>
      </c>
      <c r="F240" s="77" t="n">
        <v>17.6464925337182</v>
      </c>
      <c r="G240" s="77" t="n">
        <v>5.28009784216448</v>
      </c>
      <c r="H240" s="77" t="n">
        <v>205421.4231695</v>
      </c>
      <c r="I240" s="77" t="n">
        <v>2.82228840193207</v>
      </c>
      <c r="J240" s="77" t="n">
        <v>82.3535074662818</v>
      </c>
      <c r="K240" s="77" t="n">
        <v>1.13140544969753</v>
      </c>
    </row>
    <row r="241">
      <c r="A241" s="77" t="s">
        <v>137</v>
      </c>
      <c r="B241" s="77" t="s">
        <v>138</v>
      </c>
      <c r="C241" s="77" t="s">
        <v>16</v>
      </c>
      <c r="D241" s="77" t="n">
        <v>4027.0205072</v>
      </c>
      <c r="E241" s="77" t="n">
        <v>20.6432790873449</v>
      </c>
      <c r="F241" s="77" t="n">
        <v>34.5902977138853</v>
      </c>
      <c r="G241" s="77" t="n">
        <v>8.94250187463001</v>
      </c>
      <c r="H241" s="77" t="n">
        <v>7615.0316674</v>
      </c>
      <c r="I241" s="77" t="n">
        <v>20.4992601080473</v>
      </c>
      <c r="J241" s="77" t="n">
        <v>65.4097022861147</v>
      </c>
      <c r="K241" s="77" t="n">
        <v>4.72902018109466</v>
      </c>
    </row>
    <row r="242">
      <c r="A242" s="77" t="s">
        <v>137</v>
      </c>
      <c r="B242" s="77" t="s">
        <v>138</v>
      </c>
      <c r="C242" s="77" t="s">
        <v>17</v>
      </c>
      <c r="D242" s="77" t="n">
        <v>12991.9794914</v>
      </c>
      <c r="E242" s="77" t="n">
        <v>7.38181490360577</v>
      </c>
      <c r="F242" s="77" t="n">
        <v>13.1342300559532</v>
      </c>
      <c r="G242" s="77" t="n">
        <v>6.47947219037163</v>
      </c>
      <c r="H242" s="77" t="n">
        <v>85924.9683316</v>
      </c>
      <c r="I242" s="77" t="n">
        <v>2.58820474899775</v>
      </c>
      <c r="J242" s="77" t="n">
        <v>86.8657699440468</v>
      </c>
      <c r="K242" s="77" t="n">
        <v>0.979705566925954</v>
      </c>
    </row>
    <row r="243">
      <c r="A243" s="77" t="s">
        <v>139</v>
      </c>
      <c r="B243" s="77" t="s">
        <v>140</v>
      </c>
      <c r="C243" s="77" t="s">
        <v>16</v>
      </c>
      <c r="D243" s="77" t="n">
        <v>2522.8630332</v>
      </c>
      <c r="E243" s="77" t="n">
        <v>27.6237969201433</v>
      </c>
      <c r="F243" s="77" t="n">
        <v>29.6523207661299</v>
      </c>
      <c r="G243" s="77" t="n">
        <v>11.6962740635956</v>
      </c>
      <c r="H243" s="77" t="n">
        <v>5985.2839449</v>
      </c>
      <c r="I243" s="77" t="n">
        <v>19.4825647260619</v>
      </c>
      <c r="J243" s="77" t="n">
        <v>70.3476792338701</v>
      </c>
      <c r="K243" s="77" t="n">
        <v>4.93010820085903</v>
      </c>
    </row>
    <row r="244">
      <c r="A244" s="77" t="s">
        <v>139</v>
      </c>
      <c r="B244" s="77" t="s">
        <v>140</v>
      </c>
      <c r="C244" s="77" t="s">
        <v>17</v>
      </c>
      <c r="D244" s="77" t="n">
        <v>17501.1369664</v>
      </c>
      <c r="E244" s="77" t="n">
        <v>7.72845660374525</v>
      </c>
      <c r="F244" s="77" t="n">
        <v>14.6367470770409</v>
      </c>
      <c r="G244" s="77" t="n">
        <v>6.07290344174054</v>
      </c>
      <c r="H244" s="77" t="n">
        <v>102068.71605</v>
      </c>
      <c r="I244" s="77" t="n">
        <v>2.75574053206135</v>
      </c>
      <c r="J244" s="77" t="n">
        <v>85.3632529229591</v>
      </c>
      <c r="K244" s="77" t="n">
        <v>1.04128590062364</v>
      </c>
    </row>
    <row r="245">
      <c r="A245" s="77" t="s">
        <v>141</v>
      </c>
      <c r="B245" s="77" t="s">
        <v>142</v>
      </c>
      <c r="C245" s="77" t="s">
        <v>16</v>
      </c>
      <c r="D245" s="77" t="n">
        <v>7436.6122515</v>
      </c>
      <c r="E245" s="77" t="n">
        <v>14.6124063322804</v>
      </c>
      <c r="F245" s="77" t="n">
        <v>36.1929643479711</v>
      </c>
      <c r="G245" s="77" t="n">
        <v>4.96678802731491</v>
      </c>
      <c r="H245" s="77" t="n">
        <v>13110.5089514</v>
      </c>
      <c r="I245" s="77" t="n">
        <v>12.7877832574634</v>
      </c>
      <c r="J245" s="77" t="n">
        <v>63.8070356520289</v>
      </c>
      <c r="K245" s="77" t="n">
        <v>2.81728778275914</v>
      </c>
    </row>
    <row r="246">
      <c r="A246" s="77" t="s">
        <v>141</v>
      </c>
      <c r="B246" s="77" t="s">
        <v>142</v>
      </c>
      <c r="C246" s="77" t="s">
        <v>17</v>
      </c>
      <c r="D246" s="77" t="n">
        <v>15216.3877488</v>
      </c>
      <c r="E246" s="77" t="n">
        <v>7.31527235479668</v>
      </c>
      <c r="F246" s="77" t="n">
        <v>18.3328031824646</v>
      </c>
      <c r="G246" s="77" t="n">
        <v>5.0896274923777</v>
      </c>
      <c r="H246" s="77" t="n">
        <v>67784.491044</v>
      </c>
      <c r="I246" s="77" t="n">
        <v>3.42195647846636</v>
      </c>
      <c r="J246" s="77" t="n">
        <v>81.6671968175354</v>
      </c>
      <c r="K246" s="77" t="n">
        <v>1.14252898012763</v>
      </c>
    </row>
    <row r="247">
      <c r="A247" s="77" t="s">
        <v>143</v>
      </c>
      <c r="B247" s="77" t="s">
        <v>144</v>
      </c>
      <c r="C247" s="77" t="s">
        <v>16</v>
      </c>
      <c r="D247" s="77" t="n">
        <v>1425.0817664</v>
      </c>
      <c r="E247" s="77" t="n">
        <v>28.9558018299194</v>
      </c>
      <c r="F247" s="77" t="n">
        <v>35.3603771562352</v>
      </c>
      <c r="G247" s="77" t="n">
        <v>7.29255845653522</v>
      </c>
      <c r="H247" s="77" t="n">
        <v>2605.0838625</v>
      </c>
      <c r="I247" s="77" t="n">
        <v>26.5024180089428</v>
      </c>
      <c r="J247" s="77" t="n">
        <v>64.6396228437648</v>
      </c>
      <c r="K247" s="77" t="n">
        <v>3.98931191291523</v>
      </c>
    </row>
    <row r="248">
      <c r="A248" s="77" t="s">
        <v>143</v>
      </c>
      <c r="B248" s="77" t="s">
        <v>144</v>
      </c>
      <c r="C248" s="77" t="s">
        <v>17</v>
      </c>
      <c r="D248" s="77" t="n">
        <v>6258.9182341</v>
      </c>
      <c r="E248" s="77" t="n">
        <v>6.52664191304727</v>
      </c>
      <c r="F248" s="77" t="n">
        <v>15.6481427862238</v>
      </c>
      <c r="G248" s="77" t="n">
        <v>5.44534427089597</v>
      </c>
      <c r="H248" s="77" t="n">
        <v>33738.916139</v>
      </c>
      <c r="I248" s="77" t="n">
        <v>2.85524439870176</v>
      </c>
      <c r="J248" s="77" t="n">
        <v>84.3518572137762</v>
      </c>
      <c r="K248" s="77" t="n">
        <v>1.01016773649899</v>
      </c>
    </row>
    <row r="249">
      <c r="A249" s="77" t="s">
        <v>145</v>
      </c>
      <c r="B249" s="77" t="s">
        <v>146</v>
      </c>
      <c r="C249" s="77" t="s">
        <v>16</v>
      </c>
      <c r="D249" s="77" t="n">
        <v>4200.294613</v>
      </c>
      <c r="E249" s="77" t="n">
        <v>16.033955515252</v>
      </c>
      <c r="F249" s="77" t="n">
        <v>33.2716318933005</v>
      </c>
      <c r="G249" s="77" t="n">
        <v>6.9335212200947</v>
      </c>
      <c r="H249" s="77" t="n">
        <v>8423.9572616</v>
      </c>
      <c r="I249" s="77" t="n">
        <v>14.0706835637316</v>
      </c>
      <c r="J249" s="77" t="n">
        <v>66.7283681066995</v>
      </c>
      <c r="K249" s="77" t="n">
        <v>3.45714382510453</v>
      </c>
    </row>
    <row r="250">
      <c r="A250" s="77" t="s">
        <v>145</v>
      </c>
      <c r="B250" s="77" t="s">
        <v>146</v>
      </c>
      <c r="C250" s="77" t="s">
        <v>17</v>
      </c>
      <c r="D250" s="77" t="n">
        <v>11159.7053862</v>
      </c>
      <c r="E250" s="77" t="n">
        <v>6.72592214438108</v>
      </c>
      <c r="F250" s="77" t="n">
        <v>16.449613541094</v>
      </c>
      <c r="G250" s="77" t="n">
        <v>4.70619196361152</v>
      </c>
      <c r="H250" s="77" t="n">
        <v>56682.0427395</v>
      </c>
      <c r="I250" s="77" t="n">
        <v>3.13279540164608</v>
      </c>
      <c r="J250" s="77" t="n">
        <v>83.550386458906</v>
      </c>
      <c r="K250" s="77" t="n">
        <v>0.926567097205324</v>
      </c>
    </row>
    <row r="251">
      <c r="A251" s="77" t="s">
        <v>147</v>
      </c>
      <c r="B251" s="77" t="s">
        <v>148</v>
      </c>
      <c r="C251" s="77" t="s">
        <v>16</v>
      </c>
      <c r="D251" s="77" t="n">
        <v>1100.3968311</v>
      </c>
      <c r="E251" s="77" t="n">
        <v>21.8728792695222</v>
      </c>
      <c r="F251" s="77" t="n">
        <v>37.4499059814068</v>
      </c>
      <c r="G251" s="77" t="n">
        <v>6.68225304733455</v>
      </c>
      <c r="H251" s="77" t="n">
        <v>1837.9198409</v>
      </c>
      <c r="I251" s="77" t="n">
        <v>18.2259311777392</v>
      </c>
      <c r="J251" s="77" t="n">
        <v>62.5500940185932</v>
      </c>
      <c r="K251" s="77" t="n">
        <v>4.00078932402979</v>
      </c>
    </row>
    <row r="252">
      <c r="A252" s="77" t="s">
        <v>147</v>
      </c>
      <c r="B252" s="77" t="s">
        <v>148</v>
      </c>
      <c r="C252" s="77" t="s">
        <v>17</v>
      </c>
      <c r="D252" s="77" t="n">
        <v>3553.6031685</v>
      </c>
      <c r="E252" s="77" t="n">
        <v>8.55465244032225</v>
      </c>
      <c r="F252" s="77" t="n">
        <v>15.1690408694402</v>
      </c>
      <c r="G252" s="77" t="n">
        <v>6.69161104503681</v>
      </c>
      <c r="H252" s="77" t="n">
        <v>19873.0801603</v>
      </c>
      <c r="I252" s="77" t="n">
        <v>2.75995436788</v>
      </c>
      <c r="J252" s="77" t="n">
        <v>84.8309591305598</v>
      </c>
      <c r="K252" s="77" t="n">
        <v>1.19655986994486</v>
      </c>
    </row>
    <row r="253">
      <c r="A253" s="77" t="s">
        <v>149</v>
      </c>
      <c r="B253" s="77" t="s">
        <v>150</v>
      </c>
      <c r="C253" s="77" t="s">
        <v>16</v>
      </c>
      <c r="D253" s="77" t="n">
        <v>1404.6278066</v>
      </c>
      <c r="E253" s="77" t="n">
        <v>19.2135218209564</v>
      </c>
      <c r="F253" s="77" t="n">
        <v>39.8077866343189</v>
      </c>
      <c r="G253" s="77" t="n">
        <v>8.36839307015397</v>
      </c>
      <c r="H253" s="77" t="n">
        <v>2123.8974528</v>
      </c>
      <c r="I253" s="77" t="n">
        <v>16.952719054715</v>
      </c>
      <c r="J253" s="77" t="n">
        <v>60.1922133656811</v>
      </c>
      <c r="K253" s="77" t="n">
        <v>5.53439036682337</v>
      </c>
    </row>
    <row r="254">
      <c r="A254" s="77" t="s">
        <v>149</v>
      </c>
      <c r="B254" s="77" t="s">
        <v>150</v>
      </c>
      <c r="C254" s="77" t="s">
        <v>17</v>
      </c>
      <c r="D254" s="77" t="n">
        <v>7119.3721947</v>
      </c>
      <c r="E254" s="77" t="n">
        <v>7.1988057015142</v>
      </c>
      <c r="F254" s="77" t="n">
        <v>15.7527490574937</v>
      </c>
      <c r="G254" s="77" t="n">
        <v>5.79670773382616</v>
      </c>
      <c r="H254" s="77" t="n">
        <v>38075.102552</v>
      </c>
      <c r="I254" s="77" t="n">
        <v>2.38899393976193</v>
      </c>
      <c r="J254" s="77" t="n">
        <v>84.2472509425063</v>
      </c>
      <c r="K254" s="77" t="n">
        <v>1.08388204088597</v>
      </c>
    </row>
    <row r="255">
      <c r="A255" s="77" t="s">
        <v>151</v>
      </c>
      <c r="B255" s="77" t="s">
        <v>152</v>
      </c>
      <c r="C255" s="77" t="s">
        <v>16</v>
      </c>
      <c r="D255" s="77" t="n">
        <v>2384.7051312</v>
      </c>
      <c r="E255" s="77" t="n">
        <v>14.9812555266208</v>
      </c>
      <c r="F255" s="77" t="n">
        <v>28.6103668580954</v>
      </c>
      <c r="G255" s="77" t="n">
        <v>9.93988907842757</v>
      </c>
      <c r="H255" s="77" t="n">
        <v>5950.4034084</v>
      </c>
      <c r="I255" s="77" t="n">
        <v>12.5546767238874</v>
      </c>
      <c r="J255" s="77" t="n">
        <v>71.3896331419046</v>
      </c>
      <c r="K255" s="77" t="n">
        <v>3.98354579715104</v>
      </c>
    </row>
    <row r="256">
      <c r="A256" s="77" t="s">
        <v>151</v>
      </c>
      <c r="B256" s="77" t="s">
        <v>152</v>
      </c>
      <c r="C256" s="77" t="s">
        <v>17</v>
      </c>
      <c r="D256" s="77" t="n">
        <v>4958.2948677</v>
      </c>
      <c r="E256" s="77" t="n">
        <v>10.4853256610826</v>
      </c>
      <c r="F256" s="77" t="n">
        <v>13.8608685895591</v>
      </c>
      <c r="G256" s="77" t="n">
        <v>8.09337898455302</v>
      </c>
      <c r="H256" s="77" t="n">
        <v>30813.5965954</v>
      </c>
      <c r="I256" s="77" t="n">
        <v>3.42212521561277</v>
      </c>
      <c r="J256" s="77" t="n">
        <v>86.1391314104409</v>
      </c>
      <c r="K256" s="77" t="n">
        <v>1.3023263726199</v>
      </c>
    </row>
    <row r="257">
      <c r="A257" s="77" t="s">
        <v>153</v>
      </c>
      <c r="B257" s="77" t="s">
        <v>154</v>
      </c>
      <c r="C257" s="77" t="s">
        <v>16</v>
      </c>
      <c r="D257" s="77" t="n">
        <v>2691.7327747</v>
      </c>
      <c r="E257" s="77" t="n">
        <v>18.0966884628536</v>
      </c>
      <c r="F257" s="77" t="n">
        <v>37.6194147872782</v>
      </c>
      <c r="G257" s="77" t="n">
        <v>7.92591361458022</v>
      </c>
      <c r="H257" s="77" t="n">
        <v>4463.436411</v>
      </c>
      <c r="I257" s="77" t="n">
        <v>17.9694818910453</v>
      </c>
      <c r="J257" s="77" t="n">
        <v>62.3805852127218</v>
      </c>
      <c r="K257" s="77" t="n">
        <v>4.77982421643298</v>
      </c>
    </row>
    <row r="258">
      <c r="A258" s="77" t="s">
        <v>153</v>
      </c>
      <c r="B258" s="77" t="s">
        <v>154</v>
      </c>
      <c r="C258" s="77" t="s">
        <v>17</v>
      </c>
      <c r="D258" s="77" t="n">
        <v>7166.2672253</v>
      </c>
      <c r="E258" s="77" t="n">
        <v>8.48185505803124</v>
      </c>
      <c r="F258" s="77" t="n">
        <v>14.6543945416596</v>
      </c>
      <c r="G258" s="77" t="n">
        <v>6.78156907113776</v>
      </c>
      <c r="H258" s="77" t="n">
        <v>41735.5635868</v>
      </c>
      <c r="I258" s="77" t="n">
        <v>3.19004047709914</v>
      </c>
      <c r="J258" s="77" t="n">
        <v>85.3456054583404</v>
      </c>
      <c r="K258" s="77" t="n">
        <v>1.16443943711289</v>
      </c>
    </row>
    <row r="259">
      <c r="A259" s="77" t="s">
        <v>155</v>
      </c>
      <c r="B259" s="77" t="s">
        <v>156</v>
      </c>
      <c r="C259" s="77" t="s">
        <v>16</v>
      </c>
      <c r="D259" s="77" t="n">
        <v>5268.2180936</v>
      </c>
      <c r="E259" s="77" t="n">
        <v>15.6630725181918</v>
      </c>
      <c r="F259" s="77" t="n">
        <v>36.6721648835646</v>
      </c>
      <c r="G259" s="77" t="n">
        <v>6.37619189379429</v>
      </c>
      <c r="H259" s="77" t="n">
        <v>9097.495276</v>
      </c>
      <c r="I259" s="77" t="n">
        <v>15.2579340947749</v>
      </c>
      <c r="J259" s="77" t="n">
        <v>63.3278351164354</v>
      </c>
      <c r="K259" s="77" t="n">
        <v>3.69235360767586</v>
      </c>
    </row>
    <row r="260">
      <c r="A260" s="77" t="s">
        <v>155</v>
      </c>
      <c r="B260" s="77" t="s">
        <v>156</v>
      </c>
      <c r="C260" s="77" t="s">
        <v>17</v>
      </c>
      <c r="D260" s="77" t="n">
        <v>11432.7819049</v>
      </c>
      <c r="E260" s="77" t="n">
        <v>8.76603206029297</v>
      </c>
      <c r="F260" s="77" t="n">
        <v>14.6288514361552</v>
      </c>
      <c r="G260" s="77" t="n">
        <v>7.02679361068743</v>
      </c>
      <c r="H260" s="77" t="n">
        <v>66719.504724</v>
      </c>
      <c r="I260" s="77" t="n">
        <v>2.93411435350009</v>
      </c>
      <c r="J260" s="77" t="n">
        <v>85.3711485638448</v>
      </c>
      <c r="K260" s="77" t="n">
        <v>1.20408266179524</v>
      </c>
    </row>
    <row r="261">
      <c r="A261" s="77" t="s">
        <v>157</v>
      </c>
      <c r="B261" s="77" t="s">
        <v>158</v>
      </c>
      <c r="C261" s="77" t="s">
        <v>16</v>
      </c>
      <c r="D261" s="77" t="n">
        <v>1603.201676</v>
      </c>
      <c r="E261" s="77" t="n">
        <v>30.8087022896826</v>
      </c>
      <c r="F261" s="77" t="n">
        <v>27.7861847912838</v>
      </c>
      <c r="G261" s="77" t="n">
        <v>15.6720794171407</v>
      </c>
      <c r="H261" s="77" t="n">
        <v>4166.5781194</v>
      </c>
      <c r="I261" s="77" t="n">
        <v>25.892943638961</v>
      </c>
      <c r="J261" s="77" t="n">
        <v>72.2138152087162</v>
      </c>
      <c r="K261" s="77" t="n">
        <v>6.03024910800983</v>
      </c>
    </row>
    <row r="262">
      <c r="A262" s="77" t="s">
        <v>157</v>
      </c>
      <c r="B262" s="77" t="s">
        <v>158</v>
      </c>
      <c r="C262" s="77" t="s">
        <v>17</v>
      </c>
      <c r="D262" s="77" t="n">
        <v>14060.7983244</v>
      </c>
      <c r="E262" s="77" t="n">
        <v>8.39340192587922</v>
      </c>
      <c r="F262" s="77" t="n">
        <v>14.5604820042251</v>
      </c>
      <c r="G262" s="77" t="n">
        <v>7.02104484886822</v>
      </c>
      <c r="H262" s="77" t="n">
        <v>82507.4218782</v>
      </c>
      <c r="I262" s="77" t="n">
        <v>2.55557173889039</v>
      </c>
      <c r="J262" s="77" t="n">
        <v>85.4395179957749</v>
      </c>
      <c r="K262" s="77" t="n">
        <v>1.19651654844141</v>
      </c>
    </row>
    <row r="263">
      <c r="A263" s="77" t="s">
        <v>159</v>
      </c>
      <c r="B263" s="77" t="s">
        <v>160</v>
      </c>
      <c r="C263" s="77" t="s">
        <v>16</v>
      </c>
      <c r="D263" s="77" t="n">
        <v>1262.1665136</v>
      </c>
      <c r="E263" s="77" t="n">
        <v>20.9263545756491</v>
      </c>
      <c r="F263" s="77" t="n">
        <v>34.8904955324455</v>
      </c>
      <c r="G263" s="77" t="n">
        <v>9.72983003286435</v>
      </c>
      <c r="H263" s="77" t="n">
        <v>2355.3416196</v>
      </c>
      <c r="I263" s="77" t="n">
        <v>19.2114183200469</v>
      </c>
      <c r="J263" s="77" t="n">
        <v>65.1095044675545</v>
      </c>
      <c r="K263" s="77" t="n">
        <v>5.21396367656704</v>
      </c>
    </row>
    <row r="264">
      <c r="A264" s="77" t="s">
        <v>159</v>
      </c>
      <c r="B264" s="77" t="s">
        <v>160</v>
      </c>
      <c r="C264" s="77" t="s">
        <v>17</v>
      </c>
      <c r="D264" s="77" t="n">
        <v>7902.8334857</v>
      </c>
      <c r="E264" s="77" t="n">
        <v>6.50121874858551</v>
      </c>
      <c r="F264" s="77" t="n">
        <v>14.1700234679566</v>
      </c>
      <c r="G264" s="77" t="n">
        <v>5.50922941835399</v>
      </c>
      <c r="H264" s="77" t="n">
        <v>47868.6583793</v>
      </c>
      <c r="I264" s="77" t="n">
        <v>3.35730361169968</v>
      </c>
      <c r="J264" s="77" t="n">
        <v>85.8299765320434</v>
      </c>
      <c r="K264" s="77" t="n">
        <v>0.909541319975639</v>
      </c>
    </row>
    <row r="265">
      <c r="A265" s="77" t="s">
        <v>161</v>
      </c>
      <c r="B265" s="77" t="s">
        <v>162</v>
      </c>
      <c r="C265" s="77" t="s">
        <v>16</v>
      </c>
      <c r="D265" s="77" t="n">
        <v>7913.9453038</v>
      </c>
      <c r="E265" s="77" t="n">
        <v>17.7276417039709</v>
      </c>
      <c r="F265" s="77" t="n">
        <v>39.3512370786255</v>
      </c>
      <c r="G265" s="77" t="n">
        <v>7.06742905461672</v>
      </c>
      <c r="H265" s="77" t="n">
        <v>12197.100476</v>
      </c>
      <c r="I265" s="77" t="n">
        <v>16.3184404774071</v>
      </c>
      <c r="J265" s="77" t="n">
        <v>60.6487629213745</v>
      </c>
      <c r="K265" s="77" t="n">
        <v>4.58561828581953</v>
      </c>
    </row>
    <row r="266">
      <c r="A266" s="77" t="s">
        <v>161</v>
      </c>
      <c r="B266" s="77" t="s">
        <v>162</v>
      </c>
      <c r="C266" s="77" t="s">
        <v>17</v>
      </c>
      <c r="D266" s="77" t="n">
        <v>19143.0546968</v>
      </c>
      <c r="E266" s="77" t="n">
        <v>9.64429172488226</v>
      </c>
      <c r="F266" s="77" t="n">
        <v>16.0355355940407</v>
      </c>
      <c r="G266" s="77" t="n">
        <v>7.06314853249178</v>
      </c>
      <c r="H266" s="77" t="n">
        <v>100235.8995298</v>
      </c>
      <c r="I266" s="77" t="n">
        <v>3.02068534559428</v>
      </c>
      <c r="J266" s="77" t="n">
        <v>83.9644644059593</v>
      </c>
      <c r="K266" s="77" t="n">
        <v>1.34892029026901</v>
      </c>
    </row>
    <row r="267">
      <c r="A267" s="77" t="s">
        <v>163</v>
      </c>
      <c r="B267" s="77" t="s">
        <v>164</v>
      </c>
      <c r="C267" s="77" t="s">
        <v>16</v>
      </c>
      <c r="D267" s="77" t="n">
        <v>3119.2484128</v>
      </c>
      <c r="E267" s="77" t="n">
        <v>14.6532396215755</v>
      </c>
      <c r="F267" s="77" t="n">
        <v>33.3381567036128</v>
      </c>
      <c r="G267" s="77" t="n">
        <v>5.22606727755471</v>
      </c>
      <c r="H267" s="77" t="n">
        <v>6237.1429454</v>
      </c>
      <c r="I267" s="77" t="n">
        <v>12.232053365968</v>
      </c>
      <c r="J267" s="77" t="n">
        <v>66.6618432963872</v>
      </c>
      <c r="K267" s="77" t="n">
        <v>2.61360084311056</v>
      </c>
    </row>
    <row r="268">
      <c r="A268" s="77" t="s">
        <v>163</v>
      </c>
      <c r="B268" s="77" t="s">
        <v>164</v>
      </c>
      <c r="C268" s="77" t="s">
        <v>17</v>
      </c>
      <c r="D268" s="77" t="n">
        <v>8737.7515868</v>
      </c>
      <c r="E268" s="77" t="n">
        <v>6.67373063606546</v>
      </c>
      <c r="F268" s="77" t="n">
        <v>13.5840506634484</v>
      </c>
      <c r="G268" s="77" t="n">
        <v>5.47132936746702</v>
      </c>
      <c r="H268" s="77" t="n">
        <v>55585.8570575</v>
      </c>
      <c r="I268" s="77" t="n">
        <v>2.29749637858802</v>
      </c>
      <c r="J268" s="77" t="n">
        <v>86.4159493365516</v>
      </c>
      <c r="K268" s="77" t="n">
        <v>0.8600590040923</v>
      </c>
    </row>
    <row r="269">
      <c r="A269" s="77" t="s">
        <v>165</v>
      </c>
      <c r="B269" s="77" t="s">
        <v>166</v>
      </c>
      <c r="C269" s="77" t="s">
        <v>16</v>
      </c>
      <c r="D269" s="77" t="n">
        <v>1260.2429656</v>
      </c>
      <c r="E269" s="77" t="n">
        <v>29.041007169071</v>
      </c>
      <c r="F269" s="77" t="n">
        <v>31.4025509244203</v>
      </c>
      <c r="G269" s="77" t="n">
        <v>15.5900017263122</v>
      </c>
      <c r="H269" s="77" t="n">
        <v>2752.9436339</v>
      </c>
      <c r="I269" s="77" t="n">
        <v>22.2450546189114</v>
      </c>
      <c r="J269" s="77" t="n">
        <v>68.5974490755797</v>
      </c>
      <c r="K269" s="77" t="n">
        <v>7.13679341899323</v>
      </c>
    </row>
    <row r="270">
      <c r="A270" s="77" t="s">
        <v>165</v>
      </c>
      <c r="B270" s="77" t="s">
        <v>166</v>
      </c>
      <c r="C270" s="77" t="s">
        <v>17</v>
      </c>
      <c r="D270" s="77" t="n">
        <v>10973.7570358</v>
      </c>
      <c r="E270" s="77" t="n">
        <v>7.50514914478669</v>
      </c>
      <c r="F270" s="77" t="n">
        <v>14.6528125531674</v>
      </c>
      <c r="G270" s="77" t="n">
        <v>6.20960049317826</v>
      </c>
      <c r="H270" s="77" t="n">
        <v>63918.0563685</v>
      </c>
      <c r="I270" s="77" t="n">
        <v>2.50564990381275</v>
      </c>
      <c r="J270" s="77" t="n">
        <v>85.3471874468326</v>
      </c>
      <c r="K270" s="77" t="n">
        <v>1.06609385474218</v>
      </c>
    </row>
    <row r="271">
      <c r="A271" s="77" t="s">
        <v>167</v>
      </c>
      <c r="B271" s="77" t="s">
        <v>168</v>
      </c>
      <c r="C271" s="77" t="s">
        <v>16</v>
      </c>
      <c r="D271" s="77" t="n">
        <v>4000.6875066</v>
      </c>
      <c r="E271" s="77" t="n">
        <v>14.5912469139805</v>
      </c>
      <c r="F271" s="77" t="n">
        <v>33.0365387002503</v>
      </c>
      <c r="G271" s="77" t="n">
        <v>6.36126873967914</v>
      </c>
      <c r="H271" s="77" t="n">
        <v>8109.1994973</v>
      </c>
      <c r="I271" s="77" t="n">
        <v>12.0744969361398</v>
      </c>
      <c r="J271" s="77" t="n">
        <v>66.9634612997498</v>
      </c>
      <c r="K271" s="77" t="n">
        <v>3.13834286373556</v>
      </c>
    </row>
    <row r="272">
      <c r="A272" s="77" t="s">
        <v>167</v>
      </c>
      <c r="B272" s="77" t="s">
        <v>168</v>
      </c>
      <c r="C272" s="77" t="s">
        <v>17</v>
      </c>
      <c r="D272" s="77" t="n">
        <v>11106.3124927</v>
      </c>
      <c r="E272" s="77" t="n">
        <v>7.32906249590854</v>
      </c>
      <c r="F272" s="77" t="n">
        <v>14.3549693964763</v>
      </c>
      <c r="G272" s="77" t="n">
        <v>5.78792282165175</v>
      </c>
      <c r="H272" s="77" t="n">
        <v>66262.8005019</v>
      </c>
      <c r="I272" s="77" t="n">
        <v>2.76953915521934</v>
      </c>
      <c r="J272" s="77" t="n">
        <v>85.6450306035237</v>
      </c>
      <c r="K272" s="77" t="n">
        <v>0.970114137253391</v>
      </c>
    </row>
    <row r="273">
      <c r="A273" s="77" t="s">
        <v>169</v>
      </c>
      <c r="B273" s="77" t="s">
        <v>170</v>
      </c>
      <c r="C273" s="77" t="s">
        <v>16</v>
      </c>
      <c r="D273" s="77" t="n">
        <v>2184.6438993</v>
      </c>
      <c r="E273" s="77" t="n">
        <v>22.9587633703858</v>
      </c>
      <c r="F273" s="77" t="n">
        <v>29.5177797379975</v>
      </c>
      <c r="G273" s="77" t="n">
        <v>8.83399382065534</v>
      </c>
      <c r="H273" s="77" t="n">
        <v>5216.4679685</v>
      </c>
      <c r="I273" s="77" t="n">
        <v>19.2005967886757</v>
      </c>
      <c r="J273" s="77" t="n">
        <v>70.4822202620024</v>
      </c>
      <c r="K273" s="77" t="n">
        <v>3.69965479003949</v>
      </c>
    </row>
    <row r="274">
      <c r="A274" s="77" t="s">
        <v>169</v>
      </c>
      <c r="B274" s="77" t="s">
        <v>170</v>
      </c>
      <c r="C274" s="77" t="s">
        <v>17</v>
      </c>
      <c r="D274" s="77" t="n">
        <v>12572.3561014</v>
      </c>
      <c r="E274" s="77" t="n">
        <v>7.3336991589638</v>
      </c>
      <c r="F274" s="77" t="n">
        <v>14.589519369835</v>
      </c>
      <c r="G274" s="77" t="n">
        <v>5.85647895182162</v>
      </c>
      <c r="H274" s="77" t="n">
        <v>73601.532035</v>
      </c>
      <c r="I274" s="77" t="n">
        <v>2.30803505054876</v>
      </c>
      <c r="J274" s="77" t="n">
        <v>85.410480630165</v>
      </c>
      <c r="K274" s="77" t="n">
        <v>1.00038323723536</v>
      </c>
    </row>
    <row r="275">
      <c r="A275" s="77" t="s">
        <v>171</v>
      </c>
      <c r="B275" s="77" t="s">
        <v>172</v>
      </c>
      <c r="C275" s="77" t="s">
        <v>16</v>
      </c>
      <c r="D275" s="77" t="n">
        <v>5467.0333494</v>
      </c>
      <c r="E275" s="77" t="n">
        <v>18.0579602347572</v>
      </c>
      <c r="F275" s="77" t="n">
        <v>35.08851944522</v>
      </c>
      <c r="G275" s="77" t="n">
        <v>8.00735292083038</v>
      </c>
      <c r="H275" s="77" t="n">
        <v>10113.6563914</v>
      </c>
      <c r="I275" s="77" t="n">
        <v>14.7621630681183</v>
      </c>
      <c r="J275" s="77" t="n">
        <v>64.91148055478</v>
      </c>
      <c r="K275" s="77" t="n">
        <v>4.32845093450276</v>
      </c>
    </row>
    <row r="276">
      <c r="A276" s="77" t="s">
        <v>171</v>
      </c>
      <c r="B276" s="77" t="s">
        <v>172</v>
      </c>
      <c r="C276" s="77" t="s">
        <v>17</v>
      </c>
      <c r="D276" s="77" t="n">
        <v>19505.9666509</v>
      </c>
      <c r="E276" s="77" t="n">
        <v>6.81336599538557</v>
      </c>
      <c r="F276" s="77" t="n">
        <v>15.6266117905512</v>
      </c>
      <c r="G276" s="77" t="n">
        <v>5.81335266233304</v>
      </c>
      <c r="H276" s="77" t="n">
        <v>105319.3436105</v>
      </c>
      <c r="I276" s="77" t="n">
        <v>3.06514157491601</v>
      </c>
      <c r="J276" s="77" t="n">
        <v>84.3733882094488</v>
      </c>
      <c r="K276" s="77" t="n">
        <v>1.07667840753694</v>
      </c>
    </row>
    <row r="277">
      <c r="A277" s="77" t="s">
        <v>173</v>
      </c>
      <c r="B277" s="77" t="s">
        <v>174</v>
      </c>
      <c r="C277" s="77" t="s">
        <v>16</v>
      </c>
      <c r="D277" s="77" t="n">
        <v>1630.4666607</v>
      </c>
      <c r="E277" s="77" t="n">
        <v>20.6343377794164</v>
      </c>
      <c r="F277" s="77" t="n">
        <v>30.051612237715</v>
      </c>
      <c r="G277" s="77" t="n">
        <v>7.51704972991266</v>
      </c>
      <c r="H277" s="77" t="n">
        <v>3795.088041</v>
      </c>
      <c r="I277" s="77" t="n">
        <v>16.6756738804821</v>
      </c>
      <c r="J277" s="77" t="n">
        <v>69.948387762285</v>
      </c>
      <c r="K277" s="77" t="n">
        <v>3.22951637459694</v>
      </c>
    </row>
    <row r="278">
      <c r="A278" s="77" t="s">
        <v>173</v>
      </c>
      <c r="B278" s="77" t="s">
        <v>174</v>
      </c>
      <c r="C278" s="77" t="s">
        <v>17</v>
      </c>
      <c r="D278" s="77" t="n">
        <v>4673.5333404</v>
      </c>
      <c r="E278" s="77" t="n">
        <v>6.00369930787168</v>
      </c>
      <c r="F278" s="77" t="n">
        <v>15.1485069681691</v>
      </c>
      <c r="G278" s="77" t="n">
        <v>5.0953445861388</v>
      </c>
      <c r="H278" s="77" t="n">
        <v>26177.9119553</v>
      </c>
      <c r="I278" s="77" t="n">
        <v>2.42652524195732</v>
      </c>
      <c r="J278" s="77" t="n">
        <v>84.8514930318309</v>
      </c>
      <c r="K278" s="77" t="n">
        <v>0.909670062486595</v>
      </c>
    </row>
    <row r="279">
      <c r="A279" s="77" t="s">
        <v>175</v>
      </c>
      <c r="B279" s="77" t="s">
        <v>176</v>
      </c>
      <c r="C279" s="77" t="s">
        <v>16</v>
      </c>
      <c r="D279" s="77" t="n">
        <v>8095.285748</v>
      </c>
      <c r="E279" s="77" t="n">
        <v>11.4460685640252</v>
      </c>
      <c r="F279" s="77" t="n">
        <v>39.1532357903906</v>
      </c>
      <c r="G279" s="77" t="n">
        <v>5.51286826498993</v>
      </c>
      <c r="H279" s="77" t="n">
        <v>12580.6190261</v>
      </c>
      <c r="I279" s="77" t="n">
        <v>11.4646612078437</v>
      </c>
      <c r="J279" s="77" t="n">
        <v>60.8467642096094</v>
      </c>
      <c r="K279" s="77" t="n">
        <v>3.54738060214588</v>
      </c>
    </row>
    <row r="280">
      <c r="A280" s="77" t="s">
        <v>175</v>
      </c>
      <c r="B280" s="77" t="s">
        <v>176</v>
      </c>
      <c r="C280" s="77" t="s">
        <v>17</v>
      </c>
      <c r="D280" s="77" t="n">
        <v>13045.714253</v>
      </c>
      <c r="E280" s="77" t="n">
        <v>6.58080723279829</v>
      </c>
      <c r="F280" s="77" t="n">
        <v>17.2836483756226</v>
      </c>
      <c r="G280" s="77" t="n">
        <v>4.95606624127927</v>
      </c>
      <c r="H280" s="77" t="n">
        <v>62434.3809762</v>
      </c>
      <c r="I280" s="77" t="n">
        <v>3.36918749673441</v>
      </c>
      <c r="J280" s="77" t="n">
        <v>82.7163516243774</v>
      </c>
      <c r="K280" s="77" t="n">
        <v>1.03557403776159</v>
      </c>
    </row>
    <row r="281">
      <c r="A281" s="77" t="s">
        <v>177</v>
      </c>
      <c r="B281" s="77" t="s">
        <v>178</v>
      </c>
      <c r="C281" s="77" t="s">
        <v>16</v>
      </c>
      <c r="D281" s="77" t="n">
        <v>5824.1684092</v>
      </c>
      <c r="E281" s="77" t="n">
        <v>11.6524471510796</v>
      </c>
      <c r="F281" s="77" t="n">
        <v>37.8569664904403</v>
      </c>
      <c r="G281" s="77" t="n">
        <v>4.50426801951776</v>
      </c>
      <c r="H281" s="77" t="n">
        <v>9560.4990619</v>
      </c>
      <c r="I281" s="77" t="n">
        <v>10.1246868332348</v>
      </c>
      <c r="J281" s="77" t="n">
        <v>62.1430335095597</v>
      </c>
      <c r="K281" s="77" t="n">
        <v>2.74395879712912</v>
      </c>
    </row>
    <row r="282">
      <c r="A282" s="77" t="s">
        <v>177</v>
      </c>
      <c r="B282" s="77" t="s">
        <v>178</v>
      </c>
      <c r="C282" s="77" t="s">
        <v>17</v>
      </c>
      <c r="D282" s="77" t="n">
        <v>12343.8315899</v>
      </c>
      <c r="E282" s="77" t="n">
        <v>5.96821381104147</v>
      </c>
      <c r="F282" s="77" t="n">
        <v>19.7978568332416</v>
      </c>
      <c r="G282" s="77" t="n">
        <v>4.34314246189095</v>
      </c>
      <c r="H282" s="77" t="n">
        <v>50005.5009357</v>
      </c>
      <c r="I282" s="77" t="n">
        <v>2.99692288127314</v>
      </c>
      <c r="J282" s="77" t="n">
        <v>80.2021431667584</v>
      </c>
      <c r="K282" s="77" t="n">
        <v>1.07210243107977</v>
      </c>
    </row>
    <row r="283">
      <c r="A283" s="77" t="s">
        <v>179</v>
      </c>
      <c r="B283" s="77" t="s">
        <v>180</v>
      </c>
      <c r="C283" s="77" t="s">
        <v>16</v>
      </c>
      <c r="D283" s="77" t="n">
        <v>2644.923411</v>
      </c>
      <c r="E283" s="77" t="n">
        <v>10.4819259510572</v>
      </c>
      <c r="F283" s="77" t="n">
        <v>32.9716521972765</v>
      </c>
      <c r="G283" s="77" t="n">
        <v>4.51382575766974</v>
      </c>
      <c r="H283" s="77" t="n">
        <v>5376.8869465</v>
      </c>
      <c r="I283" s="77" t="n">
        <v>9.4509540252271</v>
      </c>
      <c r="J283" s="77" t="n">
        <v>67.0283478027235</v>
      </c>
      <c r="K283" s="77" t="n">
        <v>2.22037835989965</v>
      </c>
    </row>
    <row r="284">
      <c r="A284" s="77" t="s">
        <v>179</v>
      </c>
      <c r="B284" s="77" t="s">
        <v>180</v>
      </c>
      <c r="C284" s="77" t="s">
        <v>17</v>
      </c>
      <c r="D284" s="77" t="n">
        <v>2564.0765915</v>
      </c>
      <c r="E284" s="77" t="n">
        <v>9.17687782120126</v>
      </c>
      <c r="F284" s="77" t="n">
        <v>22.0904169641098</v>
      </c>
      <c r="G284" s="77" t="n">
        <v>5.89738334212919</v>
      </c>
      <c r="H284" s="77" t="n">
        <v>9043.1130585</v>
      </c>
      <c r="I284" s="77" t="n">
        <v>5.22617641274328</v>
      </c>
      <c r="J284" s="77" t="n">
        <v>77.9095830358902</v>
      </c>
      <c r="K284" s="77" t="n">
        <v>1.67213906105512</v>
      </c>
    </row>
    <row r="285">
      <c r="A285" s="77" t="s">
        <v>181</v>
      </c>
      <c r="B285" s="77" t="s">
        <v>182</v>
      </c>
      <c r="C285" s="77" t="s">
        <v>16</v>
      </c>
      <c r="D285" s="77" t="n">
        <v>2768.1896237</v>
      </c>
      <c r="E285" s="77" t="n">
        <v>11.7649159642303</v>
      </c>
      <c r="F285" s="77" t="n">
        <v>38.6136299116217</v>
      </c>
      <c r="G285" s="77" t="n">
        <v>5.75733096082053</v>
      </c>
      <c r="H285" s="77" t="n">
        <v>4400.7546844</v>
      </c>
      <c r="I285" s="77" t="n">
        <v>10.2367321850078</v>
      </c>
      <c r="J285" s="77" t="n">
        <v>61.3863700883783</v>
      </c>
      <c r="K285" s="77" t="n">
        <v>3.62151152902154</v>
      </c>
    </row>
    <row r="286">
      <c r="A286" s="77" t="s">
        <v>181</v>
      </c>
      <c r="B286" s="77" t="s">
        <v>182</v>
      </c>
      <c r="C286" s="77" t="s">
        <v>17</v>
      </c>
      <c r="D286" s="77" t="n">
        <v>7672.8103748</v>
      </c>
      <c r="E286" s="77" t="n">
        <v>6.46283363281631</v>
      </c>
      <c r="F286" s="77" t="n">
        <v>19.0514966607137</v>
      </c>
      <c r="G286" s="77" t="n">
        <v>4.92035634712051</v>
      </c>
      <c r="H286" s="77" t="n">
        <v>32601.2453146</v>
      </c>
      <c r="I286" s="77" t="n">
        <v>2.9210777810903</v>
      </c>
      <c r="J286" s="77" t="n">
        <v>80.9485033392863</v>
      </c>
      <c r="K286" s="77" t="n">
        <v>1.1580220590835</v>
      </c>
    </row>
    <row r="287">
      <c r="A287" s="77" t="s">
        <v>183</v>
      </c>
      <c r="B287" s="77" t="s">
        <v>184</v>
      </c>
      <c r="C287" s="77" t="s">
        <v>16</v>
      </c>
      <c r="D287" s="77" t="n">
        <v>7231.3442622</v>
      </c>
      <c r="E287" s="77" t="n">
        <v>14.8245708233105</v>
      </c>
      <c r="F287" s="77" t="n">
        <v>33.0479369960103</v>
      </c>
      <c r="G287" s="77" t="n">
        <v>5.64001978515163</v>
      </c>
      <c r="H287" s="77" t="n">
        <v>14650.0344849</v>
      </c>
      <c r="I287" s="77" t="n">
        <v>14.0852058640237</v>
      </c>
      <c r="J287" s="77" t="n">
        <v>66.9520630039897</v>
      </c>
      <c r="K287" s="77" t="n">
        <v>2.7839473520754</v>
      </c>
    </row>
    <row r="288">
      <c r="A288" s="77" t="s">
        <v>183</v>
      </c>
      <c r="B288" s="77" t="s">
        <v>184</v>
      </c>
      <c r="C288" s="77" t="s">
        <v>17</v>
      </c>
      <c r="D288" s="77" t="n">
        <v>17378.6557418</v>
      </c>
      <c r="E288" s="77" t="n">
        <v>7.36214520124379</v>
      </c>
      <c r="F288" s="77" t="n">
        <v>17.5594085585097</v>
      </c>
      <c r="G288" s="77" t="n">
        <v>5.62129685456496</v>
      </c>
      <c r="H288" s="77" t="n">
        <v>81591.9655288</v>
      </c>
      <c r="I288" s="77" t="n">
        <v>3.83155070315373</v>
      </c>
      <c r="J288" s="77" t="n">
        <v>82.4405914414903</v>
      </c>
      <c r="K288" s="77" t="n">
        <v>1.19730640418835</v>
      </c>
    </row>
    <row r="289">
      <c r="A289" s="77" t="s">
        <v>185</v>
      </c>
      <c r="B289" s="77" t="s">
        <v>186</v>
      </c>
      <c r="C289" s="77" t="s">
        <v>16</v>
      </c>
      <c r="D289" s="77" t="n">
        <v>6444.6582981</v>
      </c>
      <c r="E289" s="77" t="n">
        <v>13.2778639450581</v>
      </c>
      <c r="F289" s="77" t="n">
        <v>37.7618333487379</v>
      </c>
      <c r="G289" s="77" t="n">
        <v>5.14996417349015</v>
      </c>
      <c r="H289" s="77" t="n">
        <v>10621.9344136</v>
      </c>
      <c r="I289" s="77" t="n">
        <v>9.33487800799695</v>
      </c>
      <c r="J289" s="77" t="n">
        <v>62.2381666512621</v>
      </c>
      <c r="K289" s="77" t="n">
        <v>3.12464359628373</v>
      </c>
    </row>
    <row r="290">
      <c r="A290" s="77" t="s">
        <v>185</v>
      </c>
      <c r="B290" s="77" t="s">
        <v>186</v>
      </c>
      <c r="C290" s="77" t="s">
        <v>17</v>
      </c>
      <c r="D290" s="77" t="n">
        <v>11506.3417026</v>
      </c>
      <c r="E290" s="77" t="n">
        <v>6.99938613931675</v>
      </c>
      <c r="F290" s="77" t="n">
        <v>19.7271612735819</v>
      </c>
      <c r="G290" s="77" t="n">
        <v>4.59609065306798</v>
      </c>
      <c r="H290" s="77" t="n">
        <v>46821.0655864</v>
      </c>
      <c r="I290" s="77" t="n">
        <v>2.7974774130421</v>
      </c>
      <c r="J290" s="77" t="n">
        <v>80.2728387264181</v>
      </c>
      <c r="K290" s="77" t="n">
        <v>1.12949564235649</v>
      </c>
    </row>
    <row r="291">
      <c r="A291" s="77" t="s">
        <v>187</v>
      </c>
      <c r="B291" s="77" t="s">
        <v>188</v>
      </c>
      <c r="C291" s="77" t="s">
        <v>16</v>
      </c>
      <c r="D291" s="77" t="n">
        <v>8746.0423365</v>
      </c>
      <c r="E291" s="77" t="n">
        <v>13.3547951716879</v>
      </c>
      <c r="F291" s="77" t="n">
        <v>35.4812082714586</v>
      </c>
      <c r="G291" s="77" t="n">
        <v>6.79515629165765</v>
      </c>
      <c r="H291" s="77" t="n">
        <v>15903.744868</v>
      </c>
      <c r="I291" s="77" t="n">
        <v>11.9072956363028</v>
      </c>
      <c r="J291" s="77" t="n">
        <v>64.5187917285414</v>
      </c>
      <c r="K291" s="77" t="n">
        <v>3.73690128351801</v>
      </c>
    </row>
    <row r="292">
      <c r="A292" s="77" t="s">
        <v>187</v>
      </c>
      <c r="B292" s="77" t="s">
        <v>188</v>
      </c>
      <c r="C292" s="77" t="s">
        <v>17</v>
      </c>
      <c r="D292" s="77" t="n">
        <v>20563.9576621</v>
      </c>
      <c r="E292" s="77" t="n">
        <v>6.16516514573632</v>
      </c>
      <c r="F292" s="77" t="n">
        <v>19.2762623204058</v>
      </c>
      <c r="G292" s="77" t="n">
        <v>4.88903138870681</v>
      </c>
      <c r="H292" s="77" t="n">
        <v>86116.2551317</v>
      </c>
      <c r="I292" s="77" t="n">
        <v>2.97555226977324</v>
      </c>
      <c r="J292" s="77" t="n">
        <v>80.7237376795942</v>
      </c>
      <c r="K292" s="77" t="n">
        <v>1.16746640146264</v>
      </c>
    </row>
    <row r="293">
      <c r="A293" s="77" t="s">
        <v>189</v>
      </c>
      <c r="B293" s="77" t="s">
        <v>190</v>
      </c>
      <c r="C293" s="77" t="s">
        <v>16</v>
      </c>
      <c r="D293" s="77" t="n">
        <v>6455.5971707</v>
      </c>
      <c r="E293" s="77" t="n">
        <v>14.740215299181</v>
      </c>
      <c r="F293" s="77" t="n">
        <v>34.3217414555615</v>
      </c>
      <c r="G293" s="77" t="n">
        <v>6.16368730429159</v>
      </c>
      <c r="H293" s="77" t="n">
        <v>12353.4634915</v>
      </c>
      <c r="I293" s="77" t="n">
        <v>11.2111038200912</v>
      </c>
      <c r="J293" s="77" t="n">
        <v>65.6782585444385</v>
      </c>
      <c r="K293" s="77" t="n">
        <v>3.22098190115206</v>
      </c>
    </row>
    <row r="294">
      <c r="A294" s="77" t="s">
        <v>189</v>
      </c>
      <c r="B294" s="77" t="s">
        <v>190</v>
      </c>
      <c r="C294" s="77" t="s">
        <v>17</v>
      </c>
      <c r="D294" s="77" t="n">
        <v>16457.4028291</v>
      </c>
      <c r="E294" s="77" t="n">
        <v>7.56535364789078</v>
      </c>
      <c r="F294" s="77" t="n">
        <v>20.5766560950901</v>
      </c>
      <c r="G294" s="77" t="n">
        <v>5.63431428452952</v>
      </c>
      <c r="H294" s="77" t="n">
        <v>63523.5365084</v>
      </c>
      <c r="I294" s="77" t="n">
        <v>2.85231447302112</v>
      </c>
      <c r="J294" s="77" t="n">
        <v>79.4233439049099</v>
      </c>
      <c r="K294" s="77" t="n">
        <v>1.45971375246076</v>
      </c>
    </row>
    <row r="295">
      <c r="A295" s="77" t="s">
        <v>191</v>
      </c>
      <c r="B295" s="77" t="s">
        <v>192</v>
      </c>
      <c r="C295" s="77" t="s">
        <v>16</v>
      </c>
      <c r="D295" s="77" t="n">
        <v>4164.5732027</v>
      </c>
      <c r="E295" s="77" t="n">
        <v>10.552718673638</v>
      </c>
      <c r="F295" s="77" t="n">
        <v>38.7019097515701</v>
      </c>
      <c r="G295" s="77" t="n">
        <v>4.38985717291785</v>
      </c>
      <c r="H295" s="77" t="n">
        <v>6596.0668521</v>
      </c>
      <c r="I295" s="77" t="n">
        <v>10.3605725740554</v>
      </c>
      <c r="J295" s="77" t="n">
        <v>61.2980902484299</v>
      </c>
      <c r="K295" s="77" t="n">
        <v>2.77163375628821</v>
      </c>
    </row>
    <row r="296">
      <c r="A296" s="77" t="s">
        <v>191</v>
      </c>
      <c r="B296" s="77" t="s">
        <v>192</v>
      </c>
      <c r="C296" s="77" t="s">
        <v>17</v>
      </c>
      <c r="D296" s="77" t="n">
        <v>4613.4267976</v>
      </c>
      <c r="E296" s="77" t="n">
        <v>8.04415752959738</v>
      </c>
      <c r="F296" s="77" t="n">
        <v>15.2105903294692</v>
      </c>
      <c r="G296" s="77" t="n">
        <v>6.3965135847549</v>
      </c>
      <c r="H296" s="77" t="n">
        <v>25716.9331534</v>
      </c>
      <c r="I296" s="77" t="n">
        <v>3.25650313650392</v>
      </c>
      <c r="J296" s="77" t="n">
        <v>84.7894096705308</v>
      </c>
      <c r="K296" s="77" t="n">
        <v>1.14748702759758</v>
      </c>
    </row>
    <row r="297">
      <c r="A297" s="77" t="s">
        <v>193</v>
      </c>
      <c r="B297" s="77" t="s">
        <v>194</v>
      </c>
      <c r="C297" s="77" t="s">
        <v>16</v>
      </c>
      <c r="D297" s="77" t="n">
        <v>2816.5852592</v>
      </c>
      <c r="E297" s="77" t="n">
        <v>21.6634645819842</v>
      </c>
      <c r="F297" s="77" t="n">
        <v>34.1049203725612</v>
      </c>
      <c r="G297" s="77" t="n">
        <v>9.14588334172545</v>
      </c>
      <c r="H297" s="77" t="n">
        <v>5442.0039075</v>
      </c>
      <c r="I297" s="77" t="n">
        <v>19.6138389920883</v>
      </c>
      <c r="J297" s="77" t="n">
        <v>65.8950796274388</v>
      </c>
      <c r="K297" s="77" t="n">
        <v>4.73357987986096</v>
      </c>
    </row>
    <row r="298">
      <c r="A298" s="77" t="s">
        <v>193</v>
      </c>
      <c r="B298" s="77" t="s">
        <v>194</v>
      </c>
      <c r="C298" s="77" t="s">
        <v>17</v>
      </c>
      <c r="D298" s="77" t="n">
        <v>13597.4147413</v>
      </c>
      <c r="E298" s="77" t="n">
        <v>6.26177715460905</v>
      </c>
      <c r="F298" s="77" t="n">
        <v>18.1259201695892</v>
      </c>
      <c r="G298" s="77" t="n">
        <v>5.19201538971524</v>
      </c>
      <c r="H298" s="77" t="n">
        <v>61418.9960896</v>
      </c>
      <c r="I298" s="77" t="n">
        <v>2.68358296837527</v>
      </c>
      <c r="J298" s="77" t="n">
        <v>81.8740798304108</v>
      </c>
      <c r="K298" s="77" t="n">
        <v>1.14944872257729</v>
      </c>
    </row>
    <row r="299">
      <c r="A299" s="77" t="s">
        <v>195</v>
      </c>
      <c r="B299" s="77" t="s">
        <v>196</v>
      </c>
      <c r="C299" s="77" t="s">
        <v>16</v>
      </c>
      <c r="D299" s="77" t="n">
        <v>5493.9319791</v>
      </c>
      <c r="E299" s="77" t="n">
        <v>11.9735549657404</v>
      </c>
      <c r="F299" s="77" t="n">
        <v>33.4911833497664</v>
      </c>
      <c r="G299" s="77" t="n">
        <v>4.5339315622462</v>
      </c>
      <c r="H299" s="77" t="n">
        <v>10910.1822671</v>
      </c>
      <c r="I299" s="77" t="n">
        <v>13.5580476602727</v>
      </c>
      <c r="J299" s="77" t="n">
        <v>66.5088166502336</v>
      </c>
      <c r="K299" s="77" t="n">
        <v>2.28310682544594</v>
      </c>
    </row>
    <row r="300">
      <c r="A300" s="77" t="s">
        <v>195</v>
      </c>
      <c r="B300" s="77" t="s">
        <v>196</v>
      </c>
      <c r="C300" s="77" t="s">
        <v>17</v>
      </c>
      <c r="D300" s="77" t="n">
        <v>10081.0680217</v>
      </c>
      <c r="E300" s="77" t="n">
        <v>6.45603119711687</v>
      </c>
      <c r="F300" s="77" t="n">
        <v>18.3619704204452</v>
      </c>
      <c r="G300" s="77" t="n">
        <v>4.38179725386779</v>
      </c>
      <c r="H300" s="77" t="n">
        <v>44820.8177284</v>
      </c>
      <c r="I300" s="77" t="n">
        <v>2.97523479881477</v>
      </c>
      <c r="J300" s="77" t="n">
        <v>81.6380295795548</v>
      </c>
      <c r="K300" s="77" t="n">
        <v>0.985550875961592</v>
      </c>
    </row>
    <row r="301">
      <c r="A301" s="77" t="s">
        <v>197</v>
      </c>
      <c r="B301" s="77" t="s">
        <v>198</v>
      </c>
      <c r="C301" s="77" t="s">
        <v>16</v>
      </c>
      <c r="D301" s="77" t="n">
        <v>19548.2094123</v>
      </c>
      <c r="E301" s="77" t="n">
        <v>11.0379616939913</v>
      </c>
      <c r="F301" s="77" t="n">
        <v>37.7975516114983</v>
      </c>
      <c r="G301" s="77" t="n">
        <v>4.88007137076878</v>
      </c>
      <c r="H301" s="77" t="n">
        <v>32169.9802028</v>
      </c>
      <c r="I301" s="77" t="n">
        <v>9.38849880147968</v>
      </c>
      <c r="J301" s="77" t="n">
        <v>62.2024483885017</v>
      </c>
      <c r="K301" s="77" t="n">
        <v>2.96539371492852</v>
      </c>
    </row>
    <row r="302">
      <c r="A302" s="77" t="s">
        <v>197</v>
      </c>
      <c r="B302" s="77" t="s">
        <v>198</v>
      </c>
      <c r="C302" s="77" t="s">
        <v>17</v>
      </c>
      <c r="D302" s="77" t="n">
        <v>22639.7905916</v>
      </c>
      <c r="E302" s="77" t="n">
        <v>6.83810461541668</v>
      </c>
      <c r="F302" s="77" t="n">
        <v>20.5605419658537</v>
      </c>
      <c r="G302" s="77" t="n">
        <v>4.84622461575925</v>
      </c>
      <c r="H302" s="77" t="n">
        <v>87473.0198061</v>
      </c>
      <c r="I302" s="77" t="n">
        <v>4.13227345614495</v>
      </c>
      <c r="J302" s="77" t="n">
        <v>79.4394580341463</v>
      </c>
      <c r="K302" s="77" t="n">
        <v>1.25430116284833</v>
      </c>
    </row>
    <row r="303">
      <c r="A303" s="77" t="s">
        <v>199</v>
      </c>
      <c r="B303" s="77" t="s">
        <v>200</v>
      </c>
      <c r="C303" s="77" t="s">
        <v>16</v>
      </c>
      <c r="D303" s="77" t="n">
        <v>12026.5395118</v>
      </c>
      <c r="E303" s="77" t="n">
        <v>14.3789255084815</v>
      </c>
      <c r="F303" s="77" t="n">
        <v>32.9673447393701</v>
      </c>
      <c r="G303" s="77" t="n">
        <v>5.48034760780324</v>
      </c>
      <c r="H303" s="77" t="n">
        <v>24453.6186777</v>
      </c>
      <c r="I303" s="77" t="n">
        <v>12.7547127031527</v>
      </c>
      <c r="J303" s="77" t="n">
        <v>67.03265526063</v>
      </c>
      <c r="K303" s="77" t="n">
        <v>2.6952909470102</v>
      </c>
    </row>
    <row r="304">
      <c r="A304" s="77" t="s">
        <v>199</v>
      </c>
      <c r="B304" s="77" t="s">
        <v>200</v>
      </c>
      <c r="C304" s="77" t="s">
        <v>17</v>
      </c>
      <c r="D304" s="77" t="n">
        <v>25269.4604895</v>
      </c>
      <c r="E304" s="77" t="n">
        <v>7.01852198291626</v>
      </c>
      <c r="F304" s="77" t="n">
        <v>19.7356230152989</v>
      </c>
      <c r="G304" s="77" t="n">
        <v>5.50962593339904</v>
      </c>
      <c r="H304" s="77" t="n">
        <v>102770.381323</v>
      </c>
      <c r="I304" s="77" t="n">
        <v>3.02530513445807</v>
      </c>
      <c r="J304" s="77" t="n">
        <v>80.2643769847011</v>
      </c>
      <c r="K304" s="77" t="n">
        <v>1.35472178894011</v>
      </c>
    </row>
    <row r="305">
      <c r="A305" s="77" t="s">
        <v>201</v>
      </c>
      <c r="B305" s="77" t="s">
        <v>202</v>
      </c>
      <c r="C305" s="77" t="s">
        <v>16</v>
      </c>
      <c r="D305" s="77" t="n">
        <v>10323.7143708</v>
      </c>
      <c r="E305" s="77" t="n">
        <v>11.3703248408076</v>
      </c>
      <c r="F305" s="77" t="n">
        <v>36.219218986413</v>
      </c>
      <c r="G305" s="77" t="n">
        <v>4.17066963875183</v>
      </c>
      <c r="H305" s="77" t="n">
        <v>18179.7008317</v>
      </c>
      <c r="I305" s="77" t="n">
        <v>10.6506354429886</v>
      </c>
      <c r="J305" s="77" t="n">
        <v>63.780781013587</v>
      </c>
      <c r="K305" s="77" t="n">
        <v>2.36839992495164</v>
      </c>
    </row>
    <row r="306">
      <c r="A306" s="77" t="s">
        <v>201</v>
      </c>
      <c r="B306" s="77" t="s">
        <v>202</v>
      </c>
      <c r="C306" s="77" t="s">
        <v>17</v>
      </c>
      <c r="D306" s="77" t="n">
        <v>14848.2856295</v>
      </c>
      <c r="E306" s="77" t="n">
        <v>6.06779693206478</v>
      </c>
      <c r="F306" s="77" t="n">
        <v>20.3893912537343</v>
      </c>
      <c r="G306" s="77" t="n">
        <v>4.54119196018798</v>
      </c>
      <c r="H306" s="77" t="n">
        <v>57975.2991687</v>
      </c>
      <c r="I306" s="77" t="n">
        <v>2.92222311504775</v>
      </c>
      <c r="J306" s="77" t="n">
        <v>79.6106087462657</v>
      </c>
      <c r="K306" s="77" t="n">
        <v>1.16306282658501</v>
      </c>
    </row>
    <row r="307">
      <c r="A307" s="77" t="s">
        <v>203</v>
      </c>
      <c r="B307" s="77" t="s">
        <v>204</v>
      </c>
      <c r="C307" s="77" t="s">
        <v>16</v>
      </c>
      <c r="D307" s="77" t="n">
        <v>17137.1974063</v>
      </c>
      <c r="E307" s="77" t="n">
        <v>12.957111486735</v>
      </c>
      <c r="F307" s="77" t="n">
        <v>36.1184202318707</v>
      </c>
      <c r="G307" s="77" t="n">
        <v>7.10174412412756</v>
      </c>
      <c r="H307" s="77" t="n">
        <v>30310.0533214</v>
      </c>
      <c r="I307" s="77" t="n">
        <v>14.0015816174804</v>
      </c>
      <c r="J307" s="77" t="n">
        <v>63.8815797681293</v>
      </c>
      <c r="K307" s="77" t="n">
        <v>4.01530111787291</v>
      </c>
    </row>
    <row r="308">
      <c r="A308" s="77" t="s">
        <v>203</v>
      </c>
      <c r="B308" s="77" t="s">
        <v>204</v>
      </c>
      <c r="C308" s="77" t="s">
        <v>17</v>
      </c>
      <c r="D308" s="77" t="n">
        <v>46381.8025911</v>
      </c>
      <c r="E308" s="77" t="n">
        <v>5.37267787571967</v>
      </c>
      <c r="F308" s="77" t="n">
        <v>18.5783778305918</v>
      </c>
      <c r="G308" s="77" t="n">
        <v>4.67391220384923</v>
      </c>
      <c r="H308" s="77" t="n">
        <v>203272.9466773</v>
      </c>
      <c r="I308" s="77" t="n">
        <v>2.99750760082205</v>
      </c>
      <c r="J308" s="77" t="n">
        <v>81.4216221694082</v>
      </c>
      <c r="K308" s="77" t="n">
        <v>1.06646987073601</v>
      </c>
    </row>
    <row r="309">
      <c r="A309" s="77" t="s">
        <v>205</v>
      </c>
      <c r="B309" s="77" t="s">
        <v>206</v>
      </c>
      <c r="C309" s="77" t="s">
        <v>16</v>
      </c>
      <c r="D309" s="77" t="n">
        <v>452.6342885</v>
      </c>
      <c r="E309" s="77" t="n">
        <v>41.8426741242773</v>
      </c>
      <c r="F309" s="77" t="n">
        <v>21.3960836844948</v>
      </c>
      <c r="G309" s="77" t="n">
        <v>19.0685165165226</v>
      </c>
      <c r="H309" s="77" t="n">
        <v>1662.8663572</v>
      </c>
      <c r="I309" s="77" t="n">
        <v>33.6163877785871</v>
      </c>
      <c r="J309" s="77" t="n">
        <v>78.6039163155052</v>
      </c>
      <c r="K309" s="77" t="n">
        <v>5.19047388795576</v>
      </c>
    </row>
    <row r="310">
      <c r="A310" s="77" t="s">
        <v>205</v>
      </c>
      <c r="B310" s="77" t="s">
        <v>206</v>
      </c>
      <c r="C310" s="77" t="s">
        <v>17</v>
      </c>
      <c r="D310" s="77" t="n">
        <v>10194.3657096</v>
      </c>
      <c r="E310" s="77" t="n">
        <v>6.61360834534963</v>
      </c>
      <c r="F310" s="77" t="n">
        <v>12.5154114153</v>
      </c>
      <c r="G310" s="77" t="n">
        <v>5.63355793932727</v>
      </c>
      <c r="H310" s="77" t="n">
        <v>71260.1336378</v>
      </c>
      <c r="I310" s="77" t="n">
        <v>2.13538373210407</v>
      </c>
      <c r="J310" s="77" t="n">
        <v>87.4845885847</v>
      </c>
      <c r="K310" s="77" t="n">
        <v>0.805928180988685</v>
      </c>
    </row>
    <row r="311">
      <c r="A311" s="77" t="s">
        <v>207</v>
      </c>
      <c r="B311" s="77" t="s">
        <v>208</v>
      </c>
      <c r="C311" s="77" t="s">
        <v>16</v>
      </c>
      <c r="D311" s="77" t="n">
        <v>4520.0778063</v>
      </c>
      <c r="E311" s="77" t="n">
        <v>31.4394350636556</v>
      </c>
      <c r="F311" s="77" t="n">
        <v>26.9954553880357</v>
      </c>
      <c r="G311" s="77" t="n">
        <v>12.5980459969849</v>
      </c>
      <c r="H311" s="77" t="n">
        <v>12223.7694129</v>
      </c>
      <c r="I311" s="77" t="n">
        <v>24.0622311742795</v>
      </c>
      <c r="J311" s="77" t="n">
        <v>73.0045446119642</v>
      </c>
      <c r="K311" s="77" t="n">
        <v>4.65847695504004</v>
      </c>
    </row>
    <row r="312">
      <c r="A312" s="77" t="s">
        <v>207</v>
      </c>
      <c r="B312" s="77" t="s">
        <v>208</v>
      </c>
      <c r="C312" s="77" t="s">
        <v>17</v>
      </c>
      <c r="D312" s="77" t="n">
        <v>22137.9221935</v>
      </c>
      <c r="E312" s="77" t="n">
        <v>9.31973912189518</v>
      </c>
      <c r="F312" s="77" t="n">
        <v>14.6840050934573</v>
      </c>
      <c r="G312" s="77" t="n">
        <v>7.20468318156421</v>
      </c>
      <c r="H312" s="77" t="n">
        <v>128624.2305884</v>
      </c>
      <c r="I312" s="77" t="n">
        <v>2.52888066168561</v>
      </c>
      <c r="J312" s="77" t="n">
        <v>85.3159949065428</v>
      </c>
      <c r="K312" s="77" t="n">
        <v>1.24002075637427</v>
      </c>
    </row>
    <row r="313">
      <c r="A313" s="77" t="s">
        <v>209</v>
      </c>
      <c r="B313" s="77" t="s">
        <v>210</v>
      </c>
      <c r="C313" s="77" t="s">
        <v>16</v>
      </c>
      <c r="D313" s="77" t="n">
        <v>8346.715889</v>
      </c>
      <c r="E313" s="77" t="n">
        <v>15.2605527474581</v>
      </c>
      <c r="F313" s="77" t="n">
        <v>32.1779616743844</v>
      </c>
      <c r="G313" s="77" t="n">
        <v>8.73615675922786</v>
      </c>
      <c r="H313" s="77" t="n">
        <v>17592.5153571</v>
      </c>
      <c r="I313" s="77" t="n">
        <v>16.7070688734962</v>
      </c>
      <c r="J313" s="77" t="n">
        <v>67.8220383256156</v>
      </c>
      <c r="K313" s="77" t="n">
        <v>4.14484324446609</v>
      </c>
    </row>
    <row r="314">
      <c r="A314" s="77" t="s">
        <v>209</v>
      </c>
      <c r="B314" s="77" t="s">
        <v>210</v>
      </c>
      <c r="C314" s="77" t="s">
        <v>17</v>
      </c>
      <c r="D314" s="77" t="n">
        <v>19853.2841116</v>
      </c>
      <c r="E314" s="77" t="n">
        <v>7.609615367474</v>
      </c>
      <c r="F314" s="77" t="n">
        <v>17.161685105041</v>
      </c>
      <c r="G314" s="77" t="n">
        <v>5.3437335344472</v>
      </c>
      <c r="H314" s="77" t="n">
        <v>95830.4846447</v>
      </c>
      <c r="I314" s="77" t="n">
        <v>3.14243233140733</v>
      </c>
      <c r="J314" s="77" t="n">
        <v>82.838314894959</v>
      </c>
      <c r="K314" s="77" t="n">
        <v>1.10706588273455</v>
      </c>
    </row>
    <row r="315">
      <c r="A315" s="77" t="s">
        <v>211</v>
      </c>
      <c r="B315" s="77" t="s">
        <v>212</v>
      </c>
      <c r="C315" s="77" t="s">
        <v>16</v>
      </c>
      <c r="D315" s="77" t="n">
        <v>4909.9988384</v>
      </c>
      <c r="E315" s="77" t="n">
        <v>22.632604737929</v>
      </c>
      <c r="F315" s="77" t="n">
        <v>31.1757875618375</v>
      </c>
      <c r="G315" s="77" t="n">
        <v>8.84127638418315</v>
      </c>
      <c r="H315" s="77" t="n">
        <v>10839.3990835</v>
      </c>
      <c r="I315" s="77" t="n">
        <v>16.2561377277663</v>
      </c>
      <c r="J315" s="77" t="n">
        <v>68.8242124381625</v>
      </c>
      <c r="K315" s="77" t="n">
        <v>4.00489514611501</v>
      </c>
    </row>
    <row r="316">
      <c r="A316" s="77" t="s">
        <v>211</v>
      </c>
      <c r="B316" s="77" t="s">
        <v>212</v>
      </c>
      <c r="C316" s="77" t="s">
        <v>17</v>
      </c>
      <c r="D316" s="77" t="n">
        <v>18320.0011625</v>
      </c>
      <c r="E316" s="77" t="n">
        <v>6.41444694851141</v>
      </c>
      <c r="F316" s="77" t="n">
        <v>15.098122004954</v>
      </c>
      <c r="G316" s="77" t="n">
        <v>5.16728071844917</v>
      </c>
      <c r="H316" s="77" t="n">
        <v>103019.6009184</v>
      </c>
      <c r="I316" s="77" t="n">
        <v>2.62400444191606</v>
      </c>
      <c r="J316" s="77" t="n">
        <v>84.901877995046</v>
      </c>
      <c r="K316" s="77" t="n">
        <v>0.918898810760631</v>
      </c>
    </row>
    <row r="317">
      <c r="A317" s="77" t="s">
        <v>213</v>
      </c>
      <c r="B317" s="77" t="s">
        <v>214</v>
      </c>
      <c r="C317" s="77" t="s">
        <v>16</v>
      </c>
      <c r="D317" s="77" t="n">
        <v>2340.2763603</v>
      </c>
      <c r="E317" s="77" t="n">
        <v>12.258872140959</v>
      </c>
      <c r="F317" s="77" t="n">
        <v>35.4102491270902</v>
      </c>
      <c r="G317" s="77" t="n">
        <v>4.94671207967587</v>
      </c>
      <c r="H317" s="77" t="n">
        <v>4268.7603395</v>
      </c>
      <c r="I317" s="77" t="n">
        <v>14.23097864055</v>
      </c>
      <c r="J317" s="77" t="n">
        <v>64.5897508729098</v>
      </c>
      <c r="K317" s="77" t="n">
        <v>2.71195204709756</v>
      </c>
    </row>
    <row r="318">
      <c r="A318" s="77" t="s">
        <v>213</v>
      </c>
      <c r="B318" s="77" t="s">
        <v>214</v>
      </c>
      <c r="C318" s="77" t="s">
        <v>17</v>
      </c>
      <c r="D318" s="77" t="n">
        <v>4751.723639</v>
      </c>
      <c r="E318" s="77" t="n">
        <v>5.84887071187241</v>
      </c>
      <c r="F318" s="77" t="n">
        <v>16.9759203640879</v>
      </c>
      <c r="G318" s="77" t="n">
        <v>4.96820880671617</v>
      </c>
      <c r="H318" s="77" t="n">
        <v>23239.2396613</v>
      </c>
      <c r="I318" s="77" t="n">
        <v>3.08180252333682</v>
      </c>
      <c r="J318" s="77" t="n">
        <v>83.0240796359121</v>
      </c>
      <c r="K318" s="77" t="n">
        <v>1.01584886486947</v>
      </c>
    </row>
    <row r="319">
      <c r="A319" s="77" t="s">
        <v>215</v>
      </c>
      <c r="B319" s="77" t="s">
        <v>216</v>
      </c>
      <c r="C319" s="77" t="s">
        <v>16</v>
      </c>
      <c r="D319" s="77" t="n">
        <v>2031.3337679</v>
      </c>
      <c r="E319" s="77" t="n">
        <v>29.599453385514</v>
      </c>
      <c r="F319" s="77" t="n">
        <v>36.048294032454</v>
      </c>
      <c r="G319" s="77" t="n">
        <v>7.11314703804782</v>
      </c>
      <c r="H319" s="77" t="n">
        <v>3603.7006281</v>
      </c>
      <c r="I319" s="77" t="n">
        <v>25.6141922910549</v>
      </c>
      <c r="J319" s="77" t="n">
        <v>63.951705967546</v>
      </c>
      <c r="K319" s="77" t="n">
        <v>4.00953832339911</v>
      </c>
    </row>
    <row r="320">
      <c r="A320" s="77" t="s">
        <v>215</v>
      </c>
      <c r="B320" s="77" t="s">
        <v>216</v>
      </c>
      <c r="C320" s="77" t="s">
        <v>17</v>
      </c>
      <c r="D320" s="77" t="n">
        <v>9950.6662322</v>
      </c>
      <c r="E320" s="77" t="n">
        <v>6.146411742225</v>
      </c>
      <c r="F320" s="77" t="n">
        <v>17.1987350675488</v>
      </c>
      <c r="G320" s="77" t="n">
        <v>4.73396053427309</v>
      </c>
      <c r="H320" s="77" t="n">
        <v>47906.2993709</v>
      </c>
      <c r="I320" s="77" t="n">
        <v>2.61869756739359</v>
      </c>
      <c r="J320" s="77" t="n">
        <v>82.8012649324512</v>
      </c>
      <c r="K320" s="77" t="n">
        <v>0.983295763846301</v>
      </c>
    </row>
    <row r="321">
      <c r="A321" s="77" t="s">
        <v>217</v>
      </c>
      <c r="B321" s="77" t="s">
        <v>218</v>
      </c>
      <c r="C321" s="77" t="s">
        <v>16</v>
      </c>
      <c r="D321" s="77" t="n">
        <v>475.6550619</v>
      </c>
      <c r="E321" s="77" t="n">
        <v>24.3191763633057</v>
      </c>
      <c r="F321" s="77" t="n">
        <v>31.307481541101</v>
      </c>
      <c r="G321" s="77" t="n">
        <v>10.1581635092813</v>
      </c>
      <c r="H321" s="77" t="n">
        <v>1043.6465187</v>
      </c>
      <c r="I321" s="77" t="n">
        <v>21.3080533918543</v>
      </c>
      <c r="J321" s="77" t="n">
        <v>68.692518458899</v>
      </c>
      <c r="K321" s="77" t="n">
        <v>4.62971111983026</v>
      </c>
    </row>
    <row r="322">
      <c r="A322" s="77" t="s">
        <v>217</v>
      </c>
      <c r="B322" s="77" t="s">
        <v>218</v>
      </c>
      <c r="C322" s="77" t="s">
        <v>17</v>
      </c>
      <c r="D322" s="77" t="n">
        <v>5504.3449366</v>
      </c>
      <c r="E322" s="77" t="n">
        <v>6.65250833527294</v>
      </c>
      <c r="F322" s="77" t="n">
        <v>19.4028815005696</v>
      </c>
      <c r="G322" s="77" t="n">
        <v>4.93231266510918</v>
      </c>
      <c r="H322" s="77" t="n">
        <v>22864.3534778</v>
      </c>
      <c r="I322" s="77" t="n">
        <v>2.28467688224135</v>
      </c>
      <c r="J322" s="77" t="n">
        <v>80.5971184994304</v>
      </c>
      <c r="K322" s="77" t="n">
        <v>1.1874007402082</v>
      </c>
    </row>
    <row r="323">
      <c r="A323" s="77" t="s">
        <v>219</v>
      </c>
      <c r="B323" s="77" t="s">
        <v>220</v>
      </c>
      <c r="C323" s="77" t="s">
        <v>16</v>
      </c>
      <c r="D323" s="77" t="n">
        <v>2134.0912302</v>
      </c>
      <c r="E323" s="77" t="n">
        <v>27.1586726943918</v>
      </c>
      <c r="F323" s="77" t="n">
        <v>27.6708409346297</v>
      </c>
      <c r="G323" s="77" t="n">
        <v>15.1749396905391</v>
      </c>
      <c r="H323" s="77" t="n">
        <v>5578.3279017</v>
      </c>
      <c r="I323" s="77" t="n">
        <v>21.8178451667144</v>
      </c>
      <c r="J323" s="77" t="n">
        <v>72.3291590653703</v>
      </c>
      <c r="K323" s="77" t="n">
        <v>5.80545035771815</v>
      </c>
    </row>
    <row r="324">
      <c r="A324" s="77" t="s">
        <v>219</v>
      </c>
      <c r="B324" s="77" t="s">
        <v>220</v>
      </c>
      <c r="C324" s="77" t="s">
        <v>17</v>
      </c>
      <c r="D324" s="77" t="n">
        <v>23832.9087701</v>
      </c>
      <c r="E324" s="77" t="n">
        <v>5.32287006873282</v>
      </c>
      <c r="F324" s="77" t="n">
        <v>19.2661429864963</v>
      </c>
      <c r="G324" s="77" t="n">
        <v>4.79800826842896</v>
      </c>
      <c r="H324" s="77" t="n">
        <v>99870.6721013</v>
      </c>
      <c r="I324" s="77" t="n">
        <v>2.55426334326301</v>
      </c>
      <c r="J324" s="77" t="n">
        <v>80.7338570135037</v>
      </c>
      <c r="K324" s="77" t="n">
        <v>1.1449857193678</v>
      </c>
    </row>
    <row r="325">
      <c r="A325" s="77" t="s">
        <v>221</v>
      </c>
      <c r="B325" s="77" t="s">
        <v>222</v>
      </c>
      <c r="C325" s="77" t="s">
        <v>16</v>
      </c>
      <c r="D325" s="77" t="n">
        <v>4195.589098</v>
      </c>
      <c r="E325" s="77" t="n">
        <v>13.1281743755469</v>
      </c>
      <c r="F325" s="77" t="n">
        <v>37.7076563470557</v>
      </c>
      <c r="G325" s="77" t="n">
        <v>5.50379964374777</v>
      </c>
      <c r="H325" s="77" t="n">
        <v>6931.0347881</v>
      </c>
      <c r="I325" s="77" t="n">
        <v>12.9797072841619</v>
      </c>
      <c r="J325" s="77" t="n">
        <v>62.2923436529443</v>
      </c>
      <c r="K325" s="77" t="n">
        <v>3.33163553334502</v>
      </c>
    </row>
    <row r="326">
      <c r="A326" s="77" t="s">
        <v>221</v>
      </c>
      <c r="B326" s="77" t="s">
        <v>222</v>
      </c>
      <c r="C326" s="77" t="s">
        <v>17</v>
      </c>
      <c r="D326" s="77" t="n">
        <v>8825.4109015</v>
      </c>
      <c r="E326" s="77" t="n">
        <v>5.93551770574091</v>
      </c>
      <c r="F326" s="77" t="n">
        <v>19.466511569668</v>
      </c>
      <c r="G326" s="77" t="n">
        <v>4.77214635360225</v>
      </c>
      <c r="H326" s="77" t="n">
        <v>36510.9652125</v>
      </c>
      <c r="I326" s="77" t="n">
        <v>2.62847191461094</v>
      </c>
      <c r="J326" s="77" t="n">
        <v>80.533488430332</v>
      </c>
      <c r="K326" s="77" t="n">
        <v>1.1535206535218</v>
      </c>
    </row>
    <row r="327">
      <c r="A327" s="77" t="s">
        <v>223</v>
      </c>
      <c r="B327" s="77" t="s">
        <v>224</v>
      </c>
      <c r="C327" s="77" t="s">
        <v>16</v>
      </c>
      <c r="D327" s="77" t="n">
        <v>3660.1039777</v>
      </c>
      <c r="E327" s="77" t="n">
        <v>13.9506514050515</v>
      </c>
      <c r="F327" s="77" t="n">
        <v>33.9774940410496</v>
      </c>
      <c r="G327" s="77" t="n">
        <v>5.60324104104035</v>
      </c>
      <c r="H327" s="77" t="n">
        <v>7112.0382329</v>
      </c>
      <c r="I327" s="77" t="n">
        <v>12.3171079674726</v>
      </c>
      <c r="J327" s="77" t="n">
        <v>66.0225059589504</v>
      </c>
      <c r="K327" s="77" t="n">
        <v>2.88362409631777</v>
      </c>
    </row>
    <row r="328">
      <c r="A328" s="77" t="s">
        <v>223</v>
      </c>
      <c r="B328" s="77" t="s">
        <v>224</v>
      </c>
      <c r="C328" s="77" t="s">
        <v>17</v>
      </c>
      <c r="D328" s="77" t="n">
        <v>8982.8960234</v>
      </c>
      <c r="E328" s="77" t="n">
        <v>7.84376687953072</v>
      </c>
      <c r="F328" s="77" t="n">
        <v>17.3549472635436</v>
      </c>
      <c r="G328" s="77" t="n">
        <v>5.55715503253298</v>
      </c>
      <c r="H328" s="77" t="n">
        <v>42776.9617681</v>
      </c>
      <c r="I328" s="77" t="n">
        <v>3.84052285516339</v>
      </c>
      <c r="J328" s="77" t="n">
        <v>82.6450527364564</v>
      </c>
      <c r="K328" s="77" t="n">
        <v>1.16696800754055</v>
      </c>
    </row>
    <row r="329">
      <c r="A329" s="77" t="s">
        <v>225</v>
      </c>
      <c r="B329" s="77" t="s">
        <v>226</v>
      </c>
      <c r="C329" s="77" t="s">
        <v>16</v>
      </c>
      <c r="D329" s="77" t="n">
        <v>12321.3349103</v>
      </c>
      <c r="E329" s="77" t="n">
        <v>8.9097971627003</v>
      </c>
      <c r="F329" s="77" t="n">
        <v>35.0734182444339</v>
      </c>
      <c r="G329" s="77" t="n">
        <v>4.67676853583544</v>
      </c>
      <c r="H329" s="77" t="n">
        <v>22808.7879207</v>
      </c>
      <c r="I329" s="77" t="n">
        <v>8.04738816853436</v>
      </c>
      <c r="J329" s="77" t="n">
        <v>64.9265817555661</v>
      </c>
      <c r="K329" s="77" t="n">
        <v>2.52639603771691</v>
      </c>
    </row>
    <row r="330">
      <c r="A330" s="77" t="s">
        <v>225</v>
      </c>
      <c r="B330" s="77" t="s">
        <v>226</v>
      </c>
      <c r="C330" s="77" t="s">
        <v>17</v>
      </c>
      <c r="D330" s="77" t="n">
        <v>18269.6650892</v>
      </c>
      <c r="E330" s="77" t="n">
        <v>5.87990219606601</v>
      </c>
      <c r="F330" s="77" t="n">
        <v>17.6470971765638</v>
      </c>
      <c r="G330" s="77" t="n">
        <v>4.33268663026427</v>
      </c>
      <c r="H330" s="77" t="n">
        <v>85258.2120818</v>
      </c>
      <c r="I330" s="77" t="n">
        <v>3.19782920877103</v>
      </c>
      <c r="J330" s="77" t="n">
        <v>82.3529028234362</v>
      </c>
      <c r="K330" s="77" t="n">
        <v>0.928435299527942</v>
      </c>
    </row>
    <row r="331">
      <c r="A331" s="77" t="s">
        <v>227</v>
      </c>
      <c r="B331" s="77" t="s">
        <v>228</v>
      </c>
      <c r="C331" s="77" t="s">
        <v>16</v>
      </c>
      <c r="D331" s="77" t="n">
        <v>589.4603738</v>
      </c>
      <c r="E331" s="77" t="n">
        <v>23.2489895046729</v>
      </c>
      <c r="F331" s="77" t="n">
        <v>32.2197729664758</v>
      </c>
      <c r="G331" s="77" t="n">
        <v>9.63213230704255</v>
      </c>
      <c r="H331" s="77" t="n">
        <v>1240.0384697</v>
      </c>
      <c r="I331" s="77" t="n">
        <v>21.4599697602862</v>
      </c>
      <c r="J331" s="77" t="n">
        <v>67.7802270335242</v>
      </c>
      <c r="K331" s="77" t="n">
        <v>4.57869691056759</v>
      </c>
    </row>
    <row r="332">
      <c r="A332" s="77" t="s">
        <v>227</v>
      </c>
      <c r="B332" s="77" t="s">
        <v>228</v>
      </c>
      <c r="C332" s="77" t="s">
        <v>17</v>
      </c>
      <c r="D332" s="77" t="n">
        <v>5723.539627</v>
      </c>
      <c r="E332" s="77" t="n">
        <v>5.55935871012866</v>
      </c>
      <c r="F332" s="77" t="n">
        <v>19.4179552567824</v>
      </c>
      <c r="G332" s="77" t="n">
        <v>4.78426011989039</v>
      </c>
      <c r="H332" s="77" t="n">
        <v>23751.9615332</v>
      </c>
      <c r="I332" s="77" t="n">
        <v>2.20858748347926</v>
      </c>
      <c r="J332" s="77" t="n">
        <v>80.5820447432176</v>
      </c>
      <c r="K332" s="77" t="n">
        <v>1.15286909436061</v>
      </c>
    </row>
    <row r="333">
      <c r="A333" s="77" t="s">
        <v>229</v>
      </c>
      <c r="B333" s="77" t="s">
        <v>230</v>
      </c>
      <c r="C333" s="77" t="s">
        <v>16</v>
      </c>
      <c r="D333" s="77" t="n">
        <v>13198.7444876</v>
      </c>
      <c r="E333" s="77" t="n">
        <v>11.9933291956743</v>
      </c>
      <c r="F333" s="77" t="n">
        <v>34.6694241533252</v>
      </c>
      <c r="G333" s="77" t="n">
        <v>4.91274223808061</v>
      </c>
      <c r="H333" s="77" t="n">
        <v>24871.5286996</v>
      </c>
      <c r="I333" s="77" t="n">
        <v>11.5024414537952</v>
      </c>
      <c r="J333" s="77" t="n">
        <v>65.3305758466748</v>
      </c>
      <c r="K333" s="77" t="n">
        <v>2.60707857233194</v>
      </c>
    </row>
    <row r="334">
      <c r="A334" s="77" t="s">
        <v>229</v>
      </c>
      <c r="B334" s="77" t="s">
        <v>230</v>
      </c>
      <c r="C334" s="77" t="s">
        <v>17</v>
      </c>
      <c r="D334" s="77" t="n">
        <v>31400.2555134</v>
      </c>
      <c r="E334" s="77" t="n">
        <v>6.10124985617496</v>
      </c>
      <c r="F334" s="77" t="n">
        <v>19.4910700491886</v>
      </c>
      <c r="G334" s="77" t="n">
        <v>4.98491625291362</v>
      </c>
      <c r="H334" s="77" t="n">
        <v>129700.4713023</v>
      </c>
      <c r="I334" s="77" t="n">
        <v>3.27040584927096</v>
      </c>
      <c r="J334" s="77" t="n">
        <v>80.5089299508114</v>
      </c>
      <c r="K334" s="77" t="n">
        <v>1.20683943923041</v>
      </c>
    </row>
    <row r="335">
      <c r="A335" s="77" t="s">
        <v>231</v>
      </c>
      <c r="B335" s="77" t="s">
        <v>232</v>
      </c>
      <c r="C335" s="77" t="s">
        <v>16</v>
      </c>
      <c r="D335" s="77" t="n">
        <v>15066.8716337</v>
      </c>
      <c r="E335" s="77" t="n">
        <v>16.5431781066368</v>
      </c>
      <c r="F335" s="77" t="n">
        <v>38.0165847386545</v>
      </c>
      <c r="G335" s="77" t="n">
        <v>6.69384663983974</v>
      </c>
      <c r="H335" s="77" t="n">
        <v>24565.4933914</v>
      </c>
      <c r="I335" s="77" t="n">
        <v>12.5715318494755</v>
      </c>
      <c r="J335" s="77" t="n">
        <v>61.9834152613455</v>
      </c>
      <c r="K335" s="77" t="n">
        <v>4.10556899677201</v>
      </c>
    </row>
    <row r="336">
      <c r="A336" s="77" t="s">
        <v>231</v>
      </c>
      <c r="B336" s="77" t="s">
        <v>232</v>
      </c>
      <c r="C336" s="77" t="s">
        <v>17</v>
      </c>
      <c r="D336" s="77" t="n">
        <v>34810.128364</v>
      </c>
      <c r="E336" s="77" t="n">
        <v>6.19808388563367</v>
      </c>
      <c r="F336" s="77" t="n">
        <v>17.6466794313671</v>
      </c>
      <c r="G336" s="77" t="n">
        <v>4.84532864918114</v>
      </c>
      <c r="H336" s="77" t="n">
        <v>162451.5066047</v>
      </c>
      <c r="I336" s="77" t="n">
        <v>2.85157385115035</v>
      </c>
      <c r="J336" s="77" t="n">
        <v>82.3533205686329</v>
      </c>
      <c r="K336" s="77" t="n">
        <v>1.03825760541689</v>
      </c>
    </row>
    <row r="337">
      <c r="A337" s="77" t="s">
        <v>233</v>
      </c>
      <c r="B337" s="77" t="s">
        <v>234</v>
      </c>
      <c r="C337" s="77" t="s">
        <v>16</v>
      </c>
      <c r="D337" s="77" t="n">
        <v>9034.4467695</v>
      </c>
      <c r="E337" s="77" t="n">
        <v>15.8748571725157</v>
      </c>
      <c r="F337" s="77" t="n">
        <v>37.7296901057469</v>
      </c>
      <c r="G337" s="77" t="n">
        <v>5.61768352179193</v>
      </c>
      <c r="H337" s="77" t="n">
        <v>14910.7453171</v>
      </c>
      <c r="I337" s="77" t="n">
        <v>17.1074400771648</v>
      </c>
      <c r="J337" s="77" t="n">
        <v>62.2703098942531</v>
      </c>
      <c r="K337" s="77" t="n">
        <v>3.40376430997866</v>
      </c>
    </row>
    <row r="338">
      <c r="A338" s="77" t="s">
        <v>233</v>
      </c>
      <c r="B338" s="77" t="s">
        <v>234</v>
      </c>
      <c r="C338" s="77" t="s">
        <v>17</v>
      </c>
      <c r="D338" s="77" t="n">
        <v>23228.5532295</v>
      </c>
      <c r="E338" s="77" t="n">
        <v>7.04050477183281</v>
      </c>
      <c r="F338" s="77" t="n">
        <v>19.7557311906751</v>
      </c>
      <c r="G338" s="77" t="n">
        <v>5.39530446305401</v>
      </c>
      <c r="H338" s="77" t="n">
        <v>94350.2546886</v>
      </c>
      <c r="I338" s="77" t="n">
        <v>3.54333760790532</v>
      </c>
      <c r="J338" s="77" t="n">
        <v>80.2442688093249</v>
      </c>
      <c r="K338" s="77" t="n">
        <v>1.32829654061921</v>
      </c>
    </row>
    <row r="339">
      <c r="A339" s="77" t="s">
        <v>235</v>
      </c>
      <c r="B339" s="77" t="s">
        <v>236</v>
      </c>
      <c r="C339" s="77" t="s">
        <v>16</v>
      </c>
      <c r="D339" s="77" t="n">
        <v>3305.7924198</v>
      </c>
      <c r="E339" s="77" t="n">
        <v>24.2054264468406</v>
      </c>
      <c r="F339" s="77" t="n">
        <v>30.9088483227372</v>
      </c>
      <c r="G339" s="77" t="n">
        <v>8.65437798858889</v>
      </c>
      <c r="H339" s="77" t="n">
        <v>7389.5022909</v>
      </c>
      <c r="I339" s="77" t="n">
        <v>27.6579338929507</v>
      </c>
      <c r="J339" s="77" t="n">
        <v>69.0911516772628</v>
      </c>
      <c r="K339" s="77" t="n">
        <v>3.87165143557681</v>
      </c>
    </row>
    <row r="340">
      <c r="A340" s="77" t="s">
        <v>235</v>
      </c>
      <c r="B340" s="77" t="s">
        <v>236</v>
      </c>
      <c r="C340" s="77" t="s">
        <v>17</v>
      </c>
      <c r="D340" s="77" t="n">
        <v>22191.2075794</v>
      </c>
      <c r="E340" s="77" t="n">
        <v>5.37803151773147</v>
      </c>
      <c r="F340" s="77" t="n">
        <v>22.2960647923444</v>
      </c>
      <c r="G340" s="77" t="n">
        <v>3.94839502879434</v>
      </c>
      <c r="H340" s="77" t="n">
        <v>77338.497712</v>
      </c>
      <c r="I340" s="77" t="n">
        <v>2.60351596945783</v>
      </c>
      <c r="J340" s="77" t="n">
        <v>77.7039352076556</v>
      </c>
      <c r="K340" s="77" t="n">
        <v>1.13293710482627</v>
      </c>
    </row>
    <row r="341">
      <c r="A341" s="77" t="s">
        <v>237</v>
      </c>
      <c r="B341" s="77" t="s">
        <v>238</v>
      </c>
      <c r="C341" s="77" t="s">
        <v>16</v>
      </c>
      <c r="D341" s="77" t="n">
        <v>2080.963201</v>
      </c>
      <c r="E341" s="77" t="n">
        <v>10.4196579330973</v>
      </c>
      <c r="F341" s="77" t="n">
        <v>32.2737329393665</v>
      </c>
      <c r="G341" s="77" t="n">
        <v>4.78486940855268</v>
      </c>
      <c r="H341" s="77" t="n">
        <v>4366.8908632</v>
      </c>
      <c r="I341" s="77" t="n">
        <v>8.07443233957181</v>
      </c>
      <c r="J341" s="77" t="n">
        <v>67.7262670606334</v>
      </c>
      <c r="K341" s="77" t="n">
        <v>2.28014334974525</v>
      </c>
    </row>
    <row r="342">
      <c r="A342" s="77" t="s">
        <v>237</v>
      </c>
      <c r="B342" s="77" t="s">
        <v>238</v>
      </c>
      <c r="C342" s="77" t="s">
        <v>17</v>
      </c>
      <c r="D342" s="77" t="n">
        <v>1868.0367971</v>
      </c>
      <c r="E342" s="77" t="n">
        <v>8.23253795581751</v>
      </c>
      <c r="F342" s="77" t="n">
        <v>17.2484914595155</v>
      </c>
      <c r="G342" s="77" t="n">
        <v>5.74095815440427</v>
      </c>
      <c r="H342" s="77" t="n">
        <v>8962.1091405</v>
      </c>
      <c r="I342" s="77" t="n">
        <v>5.23650999005174</v>
      </c>
      <c r="J342" s="77" t="n">
        <v>82.7515085404845</v>
      </c>
      <c r="K342" s="77" t="n">
        <v>1.19662915446711</v>
      </c>
    </row>
    <row r="343">
      <c r="A343" s="77" t="s">
        <v>239</v>
      </c>
      <c r="B343" s="77" t="s">
        <v>240</v>
      </c>
      <c r="C343" s="77" t="s">
        <v>16</v>
      </c>
      <c r="D343" s="77" t="n">
        <v>410.0225182</v>
      </c>
      <c r="E343" s="77" t="n">
        <v>22.7475506672786</v>
      </c>
      <c r="F343" s="77" t="n">
        <v>27.1174928563514</v>
      </c>
      <c r="G343" s="77" t="n">
        <v>12.4513134903218</v>
      </c>
      <c r="H343" s="77" t="n">
        <v>1101.9997044</v>
      </c>
      <c r="I343" s="77" t="n">
        <v>20.3670417747346</v>
      </c>
      <c r="J343" s="77" t="n">
        <v>72.8825071436486</v>
      </c>
      <c r="K343" s="77" t="n">
        <v>4.63277702508919</v>
      </c>
    </row>
    <row r="344">
      <c r="A344" s="77" t="s">
        <v>239</v>
      </c>
      <c r="B344" s="77" t="s">
        <v>240</v>
      </c>
      <c r="C344" s="77" t="s">
        <v>17</v>
      </c>
      <c r="D344" s="77" t="n">
        <v>1190.9774818</v>
      </c>
      <c r="E344" s="77" t="n">
        <v>11.4763065802459</v>
      </c>
      <c r="F344" s="77" t="n">
        <v>11.0337218239815</v>
      </c>
      <c r="G344" s="77" t="n">
        <v>9.04731158261156</v>
      </c>
      <c r="H344" s="77" t="n">
        <v>9603.0002965</v>
      </c>
      <c r="I344" s="77" t="n">
        <v>4.15335118417321</v>
      </c>
      <c r="J344" s="77" t="n">
        <v>88.9662781760185</v>
      </c>
      <c r="K344" s="77" t="n">
        <v>1.12206019296343</v>
      </c>
    </row>
    <row r="345">
      <c r="A345" s="77" t="s">
        <v>241</v>
      </c>
      <c r="B345" s="77" t="s">
        <v>242</v>
      </c>
      <c r="C345" s="77" t="s">
        <v>16</v>
      </c>
      <c r="D345" s="77" t="n">
        <v>599.6026052</v>
      </c>
      <c r="E345" s="77" t="n">
        <v>17.8232173130018</v>
      </c>
      <c r="F345" s="77" t="n">
        <v>25.8668621877282</v>
      </c>
      <c r="G345" s="77" t="n">
        <v>11.4117349889849</v>
      </c>
      <c r="H345" s="77" t="n">
        <v>1718.431182</v>
      </c>
      <c r="I345" s="77" t="n">
        <v>16.6779733934838</v>
      </c>
      <c r="J345" s="77" t="n">
        <v>74.1331378122718</v>
      </c>
      <c r="K345" s="77" t="n">
        <v>3.9818330235859</v>
      </c>
    </row>
    <row r="346">
      <c r="A346" s="77" t="s">
        <v>241</v>
      </c>
      <c r="B346" s="77" t="s">
        <v>242</v>
      </c>
      <c r="C346" s="77" t="s">
        <v>17</v>
      </c>
      <c r="D346" s="77" t="n">
        <v>1506.3973951</v>
      </c>
      <c r="E346" s="77" t="n">
        <v>8.90381770672191</v>
      </c>
      <c r="F346" s="77" t="n">
        <v>9.62433329101633</v>
      </c>
      <c r="G346" s="77" t="n">
        <v>7.94059971952761</v>
      </c>
      <c r="H346" s="77" t="n">
        <v>14145.5688196</v>
      </c>
      <c r="I346" s="77" t="n">
        <v>3.06826918560759</v>
      </c>
      <c r="J346" s="77" t="n">
        <v>90.3756667089837</v>
      </c>
      <c r="K346" s="77" t="n">
        <v>0.845614544425681</v>
      </c>
    </row>
    <row r="347">
      <c r="A347" s="77" t="s">
        <v>243</v>
      </c>
      <c r="B347" s="77" t="s">
        <v>244</v>
      </c>
      <c r="C347" s="77" t="s">
        <v>16</v>
      </c>
      <c r="D347" s="77" t="n">
        <v>1799.4828772</v>
      </c>
      <c r="E347" s="77" t="n">
        <v>13.3688389218044</v>
      </c>
      <c r="F347" s="77" t="n">
        <v>39.4141128443003</v>
      </c>
      <c r="G347" s="77" t="n">
        <v>5.28023991660597</v>
      </c>
      <c r="H347" s="77" t="n">
        <v>2766.0971837</v>
      </c>
      <c r="I347" s="77" t="n">
        <v>12.6069579559588</v>
      </c>
      <c r="J347" s="77" t="n">
        <v>60.5858871556997</v>
      </c>
      <c r="K347" s="77" t="n">
        <v>3.4350569363332</v>
      </c>
    </row>
    <row r="348">
      <c r="A348" s="77" t="s">
        <v>243</v>
      </c>
      <c r="B348" s="77" t="s">
        <v>244</v>
      </c>
      <c r="C348" s="77" t="s">
        <v>17</v>
      </c>
      <c r="D348" s="77" t="n">
        <v>2477.5171225</v>
      </c>
      <c r="E348" s="77" t="n">
        <v>8.75432469652218</v>
      </c>
      <c r="F348" s="77" t="n">
        <v>15.1860570666486</v>
      </c>
      <c r="G348" s="77" t="n">
        <v>6.39375902682321</v>
      </c>
      <c r="H348" s="77" t="n">
        <v>13836.9028196</v>
      </c>
      <c r="I348" s="77" t="n">
        <v>3.34805484485271</v>
      </c>
      <c r="J348" s="77" t="n">
        <v>84.8139429333514</v>
      </c>
      <c r="K348" s="77" t="n">
        <v>1.14481164409532</v>
      </c>
    </row>
    <row r="349">
      <c r="A349" s="77" t="s">
        <v>245</v>
      </c>
      <c r="B349" s="77" t="s">
        <v>246</v>
      </c>
      <c r="C349" s="77" t="s">
        <v>16</v>
      </c>
      <c r="D349" s="77" t="n">
        <v>5149.7370729</v>
      </c>
      <c r="E349" s="77" t="n">
        <v>13.2706875023408</v>
      </c>
      <c r="F349" s="77" t="n">
        <v>32.5611586335358</v>
      </c>
      <c r="G349" s="77" t="n">
        <v>5.05106560176826</v>
      </c>
      <c r="H349" s="77" t="n">
        <v>10665.8459377</v>
      </c>
      <c r="I349" s="77" t="n">
        <v>11.4108040753082</v>
      </c>
      <c r="J349" s="77" t="n">
        <v>67.4388413664642</v>
      </c>
      <c r="K349" s="77" t="n">
        <v>2.43878075297656</v>
      </c>
    </row>
    <row r="350">
      <c r="A350" s="77" t="s">
        <v>245</v>
      </c>
      <c r="B350" s="77" t="s">
        <v>246</v>
      </c>
      <c r="C350" s="77" t="s">
        <v>17</v>
      </c>
      <c r="D350" s="77" t="n">
        <v>5260.2629264</v>
      </c>
      <c r="E350" s="77" t="n">
        <v>8.14034624708753</v>
      </c>
      <c r="F350" s="77" t="n">
        <v>17.8396138423832</v>
      </c>
      <c r="G350" s="77" t="n">
        <v>5.67660646987206</v>
      </c>
      <c r="H350" s="77" t="n">
        <v>24226.1540604</v>
      </c>
      <c r="I350" s="77" t="n">
        <v>5.29282334295672</v>
      </c>
      <c r="J350" s="77" t="n">
        <v>82.1603861576168</v>
      </c>
      <c r="K350" s="77" t="n">
        <v>1.23257048918219</v>
      </c>
    </row>
    <row r="351">
      <c r="A351" s="77" t="s">
        <v>247</v>
      </c>
      <c r="B351" s="77" t="s">
        <v>248</v>
      </c>
      <c r="C351" s="77" t="s">
        <v>16</v>
      </c>
      <c r="D351" s="77" t="n">
        <v>1250.5120445</v>
      </c>
      <c r="E351" s="77" t="n">
        <v>26.7418009485234</v>
      </c>
      <c r="F351" s="77" t="n">
        <v>33.2427371571768</v>
      </c>
      <c r="G351" s="77" t="n">
        <v>11.9665471468136</v>
      </c>
      <c r="H351" s="77" t="n">
        <v>2511.2481216</v>
      </c>
      <c r="I351" s="77" t="n">
        <v>20.4293030647628</v>
      </c>
      <c r="J351" s="77" t="n">
        <v>66.7572628428232</v>
      </c>
      <c r="K351" s="77" t="n">
        <v>5.95891390000652</v>
      </c>
    </row>
    <row r="352">
      <c r="A352" s="77" t="s">
        <v>247</v>
      </c>
      <c r="B352" s="77" t="s">
        <v>248</v>
      </c>
      <c r="C352" s="77" t="s">
        <v>17</v>
      </c>
      <c r="D352" s="77" t="n">
        <v>4767.4879562</v>
      </c>
      <c r="E352" s="77" t="n">
        <v>8.53504102269178</v>
      </c>
      <c r="F352" s="77" t="n">
        <v>12.0502971347422</v>
      </c>
      <c r="G352" s="77" t="n">
        <v>7.16617914581828</v>
      </c>
      <c r="H352" s="77" t="n">
        <v>34795.7518784</v>
      </c>
      <c r="I352" s="77" t="n">
        <v>2.76672341874578</v>
      </c>
      <c r="J352" s="77" t="n">
        <v>87.9497028652578</v>
      </c>
      <c r="K352" s="77" t="n">
        <v>0.981863328864248</v>
      </c>
    </row>
    <row r="353">
      <c r="A353" s="77" t="s">
        <v>249</v>
      </c>
      <c r="B353" s="77" t="s">
        <v>250</v>
      </c>
      <c r="C353" s="77" t="s">
        <v>16</v>
      </c>
      <c r="D353" s="77" t="n">
        <v>833.4858749</v>
      </c>
      <c r="E353" s="77" t="n">
        <v>27.7668126536243</v>
      </c>
      <c r="F353" s="77" t="n">
        <v>34.0825446821132</v>
      </c>
      <c r="G353" s="77" t="n">
        <v>13.2695623796105</v>
      </c>
      <c r="H353" s="77" t="n">
        <v>1612.0060409</v>
      </c>
      <c r="I353" s="77" t="n">
        <v>21.9822099413362</v>
      </c>
      <c r="J353" s="77" t="n">
        <v>65.9174553178868</v>
      </c>
      <c r="K353" s="77" t="n">
        <v>6.8610120116764</v>
      </c>
    </row>
    <row r="354">
      <c r="A354" s="77" t="s">
        <v>249</v>
      </c>
      <c r="B354" s="77" t="s">
        <v>250</v>
      </c>
      <c r="C354" s="77" t="s">
        <v>17</v>
      </c>
      <c r="D354" s="77" t="n">
        <v>3270.5141246</v>
      </c>
      <c r="E354" s="77" t="n">
        <v>10.0633740481335</v>
      </c>
      <c r="F354" s="77" t="n">
        <v>8.94670679290189</v>
      </c>
      <c r="G354" s="77" t="n">
        <v>8.34320825490477</v>
      </c>
      <c r="H354" s="77" t="n">
        <v>33284.9939557</v>
      </c>
      <c r="I354" s="77" t="n">
        <v>2.65443759397038</v>
      </c>
      <c r="J354" s="77" t="n">
        <v>91.0532932070981</v>
      </c>
      <c r="K354" s="77" t="n">
        <v>0.819786251980754</v>
      </c>
    </row>
    <row r="355">
      <c r="A355" s="77" t="s">
        <v>251</v>
      </c>
      <c r="B355" s="77" t="s">
        <v>252</v>
      </c>
      <c r="C355" s="77" t="s">
        <v>16</v>
      </c>
      <c r="D355" s="77" t="n">
        <v>213.1191921</v>
      </c>
      <c r="E355" s="77" t="n">
        <v>39.9048008591415</v>
      </c>
      <c r="F355" s="77" t="n">
        <v>25.758137738408</v>
      </c>
      <c r="G355" s="77" t="n">
        <v>19.2164376363425</v>
      </c>
      <c r="H355" s="77" t="n">
        <v>614.2666782</v>
      </c>
      <c r="I355" s="77" t="n">
        <v>26.9573446257155</v>
      </c>
      <c r="J355" s="77" t="n">
        <v>74.241862261592</v>
      </c>
      <c r="K355" s="77" t="n">
        <v>6.66712326981203</v>
      </c>
    </row>
    <row r="356">
      <c r="A356" s="77" t="s">
        <v>251</v>
      </c>
      <c r="B356" s="77" t="s">
        <v>252</v>
      </c>
      <c r="C356" s="77" t="s">
        <v>17</v>
      </c>
      <c r="D356" s="77" t="n">
        <v>2610.8808074</v>
      </c>
      <c r="E356" s="77" t="n">
        <v>10.2895905012772</v>
      </c>
      <c r="F356" s="77" t="n">
        <v>9.15629015897519</v>
      </c>
      <c r="G356" s="77" t="n">
        <v>8.57097539569925</v>
      </c>
      <c r="H356" s="77" t="n">
        <v>25903.733322</v>
      </c>
      <c r="I356" s="77" t="n">
        <v>2.65474525121893</v>
      </c>
      <c r="J356" s="77" t="n">
        <v>90.8437098410248</v>
      </c>
      <c r="K356" s="77" t="n">
        <v>0.863883011887069</v>
      </c>
    </row>
    <row r="357">
      <c r="A357" s="77" t="s">
        <v>253</v>
      </c>
      <c r="B357" s="77" t="s">
        <v>254</v>
      </c>
      <c r="C357" s="77" t="s">
        <v>16</v>
      </c>
      <c r="D357" s="77" t="n">
        <v>2839.6625065</v>
      </c>
      <c r="E357" s="77" t="n">
        <v>14.6735886798542</v>
      </c>
      <c r="F357" s="77" t="n">
        <v>30.2812829405351</v>
      </c>
      <c r="G357" s="77" t="n">
        <v>6.03998495662814</v>
      </c>
      <c r="H357" s="77" t="n">
        <v>6537.9537328</v>
      </c>
      <c r="I357" s="77" t="n">
        <v>13.3860471158474</v>
      </c>
      <c r="J357" s="77" t="n">
        <v>69.7187170594649</v>
      </c>
      <c r="K357" s="77" t="n">
        <v>2.62337720977042</v>
      </c>
    </row>
    <row r="358">
      <c r="A358" s="77" t="s">
        <v>253</v>
      </c>
      <c r="B358" s="77" t="s">
        <v>254</v>
      </c>
      <c r="C358" s="77" t="s">
        <v>17</v>
      </c>
      <c r="D358" s="77" t="n">
        <v>3823.3374936</v>
      </c>
      <c r="E358" s="77" t="n">
        <v>8.35125543186179</v>
      </c>
      <c r="F358" s="77" t="n">
        <v>12.7796518712388</v>
      </c>
      <c r="G358" s="77" t="n">
        <v>6.64356276373439</v>
      </c>
      <c r="H358" s="77" t="n">
        <v>26094.0462671</v>
      </c>
      <c r="I358" s="77" t="n">
        <v>3.98855444268548</v>
      </c>
      <c r="J358" s="77" t="n">
        <v>87.2203481287612</v>
      </c>
      <c r="K358" s="77" t="n">
        <v>0.97342444884434</v>
      </c>
    </row>
    <row r="359">
      <c r="A359" s="77" t="s">
        <v>255</v>
      </c>
      <c r="B359" s="77" t="s">
        <v>256</v>
      </c>
      <c r="C359" s="77" t="s">
        <v>16</v>
      </c>
      <c r="D359" s="77" t="n">
        <v>99.412379</v>
      </c>
      <c r="E359" s="77" t="n">
        <v>55.9412805606946</v>
      </c>
      <c r="F359" s="77" t="n">
        <v>24.4509401251025</v>
      </c>
      <c r="G359" s="77" t="n">
        <v>43.860528799563</v>
      </c>
      <c r="H359" s="77" t="n">
        <v>307.1665848</v>
      </c>
      <c r="I359" s="77" t="n">
        <v>45.968257081093</v>
      </c>
      <c r="J359" s="77" t="n">
        <v>75.5490598748975</v>
      </c>
      <c r="K359" s="77" t="n">
        <v>14.1951622602491</v>
      </c>
    </row>
    <row r="360">
      <c r="A360" s="77" t="s">
        <v>255</v>
      </c>
      <c r="B360" s="77" t="s">
        <v>256</v>
      </c>
      <c r="C360" s="77" t="s">
        <v>17</v>
      </c>
      <c r="D360" s="77" t="n">
        <v>3003.5876204</v>
      </c>
      <c r="E360" s="77" t="n">
        <v>7.6286478838532</v>
      </c>
      <c r="F360" s="77" t="n">
        <v>10.3745775250196</v>
      </c>
      <c r="G360" s="77" t="n">
        <v>6.48519299298499</v>
      </c>
      <c r="H360" s="77" t="n">
        <v>25947.8334197</v>
      </c>
      <c r="I360" s="77" t="n">
        <v>2.74848495137636</v>
      </c>
      <c r="J360" s="77" t="n">
        <v>89.6254224749804</v>
      </c>
      <c r="K360" s="77" t="n">
        <v>0.750692555889691</v>
      </c>
    </row>
    <row r="361">
      <c r="A361" s="77" t="s">
        <v>257</v>
      </c>
      <c r="B361" s="77" t="s">
        <v>258</v>
      </c>
      <c r="C361" s="77" t="s">
        <v>16</v>
      </c>
      <c r="D361" s="77" t="n">
        <v>43.8230899</v>
      </c>
      <c r="E361" s="77" t="n">
        <v>58.2214395741415</v>
      </c>
      <c r="F361" s="77" t="n">
        <v>19.9584394939929</v>
      </c>
      <c r="G361" s="77" t="n">
        <v>30.7517021974177</v>
      </c>
      <c r="H361" s="77" t="n">
        <v>175.7486352</v>
      </c>
      <c r="I361" s="77" t="n">
        <v>43.9769222340594</v>
      </c>
      <c r="J361" s="77" t="n">
        <v>80.0415605060071</v>
      </c>
      <c r="K361" s="77" t="n">
        <v>7.66796628856815</v>
      </c>
    </row>
    <row r="362">
      <c r="A362" s="77" t="s">
        <v>257</v>
      </c>
      <c r="B362" s="77" t="s">
        <v>258</v>
      </c>
      <c r="C362" s="77" t="s">
        <v>17</v>
      </c>
      <c r="D362" s="77" t="n">
        <v>3703.1769097</v>
      </c>
      <c r="E362" s="77" t="n">
        <v>7.57085586559454</v>
      </c>
      <c r="F362" s="77" t="n">
        <v>14.5123437600992</v>
      </c>
      <c r="G362" s="77" t="n">
        <v>5.85993622075338</v>
      </c>
      <c r="H362" s="77" t="n">
        <v>21814.2513632</v>
      </c>
      <c r="I362" s="77" t="n">
        <v>2.22551037938835</v>
      </c>
      <c r="J362" s="77" t="n">
        <v>85.4876562399008</v>
      </c>
      <c r="K362" s="77" t="n">
        <v>0.994779978634357</v>
      </c>
    </row>
    <row r="363">
      <c r="A363" s="77" t="s">
        <v>259</v>
      </c>
      <c r="B363" s="77" t="s">
        <v>260</v>
      </c>
      <c r="C363" s="77" t="s">
        <v>16</v>
      </c>
      <c r="D363" s="77" t="n">
        <v>54.3258995</v>
      </c>
      <c r="E363" s="77" t="n">
        <v>71.3114174937562</v>
      </c>
      <c r="F363" s="77" t="n">
        <v>19.7479824887264</v>
      </c>
      <c r="G363" s="77" t="n">
        <v>27.4621766234326</v>
      </c>
      <c r="H363" s="77" t="n">
        <v>220.7700478</v>
      </c>
      <c r="I363" s="77" t="n">
        <v>51.6949419019503</v>
      </c>
      <c r="J363" s="77" t="n">
        <v>80.2520175112736</v>
      </c>
      <c r="K363" s="77" t="n">
        <v>6.7577439157299</v>
      </c>
    </row>
    <row r="364">
      <c r="A364" s="77" t="s">
        <v>259</v>
      </c>
      <c r="B364" s="77" t="s">
        <v>260</v>
      </c>
      <c r="C364" s="77" t="s">
        <v>17</v>
      </c>
      <c r="D364" s="77" t="n">
        <v>5535.6741001</v>
      </c>
      <c r="E364" s="77" t="n">
        <v>8.11339265773495</v>
      </c>
      <c r="F364" s="77" t="n">
        <v>12.1535210357311</v>
      </c>
      <c r="G364" s="77" t="n">
        <v>6.87955139314051</v>
      </c>
      <c r="H364" s="77" t="n">
        <v>40012.2299503</v>
      </c>
      <c r="I364" s="77" t="n">
        <v>2.58465984480443</v>
      </c>
      <c r="J364" s="77" t="n">
        <v>87.8464789642689</v>
      </c>
      <c r="K364" s="77" t="n">
        <v>0.951782855257466</v>
      </c>
    </row>
    <row r="365">
      <c r="A365" s="77" t="s">
        <v>261</v>
      </c>
      <c r="B365" s="77" t="s">
        <v>262</v>
      </c>
      <c r="C365" s="77" t="s">
        <v>16</v>
      </c>
      <c r="D365" s="77" t="n">
        <v>337.2662726</v>
      </c>
      <c r="E365" s="77" t="n">
        <v>41.5682279266071</v>
      </c>
      <c r="F365" s="77" t="n">
        <v>25.1143956030914</v>
      </c>
      <c r="G365" s="77" t="n">
        <v>25.31808703318</v>
      </c>
      <c r="H365" s="77" t="n">
        <v>1005.6538515</v>
      </c>
      <c r="I365" s="77" t="n">
        <v>26.4624073280767</v>
      </c>
      <c r="J365" s="77" t="n">
        <v>74.8856043969086</v>
      </c>
      <c r="K365" s="77" t="n">
        <v>8.49093038355752</v>
      </c>
    </row>
    <row r="366">
      <c r="A366" s="77" t="s">
        <v>261</v>
      </c>
      <c r="B366" s="77" t="s">
        <v>262</v>
      </c>
      <c r="C366" s="77" t="s">
        <v>17</v>
      </c>
      <c r="D366" s="77" t="n">
        <v>8008.7337281</v>
      </c>
      <c r="E366" s="77" t="n">
        <v>6.49545017880225</v>
      </c>
      <c r="F366" s="77" t="n">
        <v>16.1638864436637</v>
      </c>
      <c r="G366" s="77" t="n">
        <v>5.20217257805247</v>
      </c>
      <c r="H366" s="77" t="n">
        <v>41538.3461528</v>
      </c>
      <c r="I366" s="77" t="n">
        <v>2.40168183238961</v>
      </c>
      <c r="J366" s="77" t="n">
        <v>83.8361135563363</v>
      </c>
      <c r="K366" s="77" t="n">
        <v>1.00299648021584</v>
      </c>
    </row>
    <row r="367">
      <c r="A367" s="77" t="s">
        <v>263</v>
      </c>
      <c r="B367" s="77" t="s">
        <v>264</v>
      </c>
      <c r="C367" s="77" t="s">
        <v>16</v>
      </c>
      <c r="D367" s="77" t="n">
        <v>197.6694961</v>
      </c>
      <c r="E367" s="77" t="n">
        <v>56.2328730882381</v>
      </c>
      <c r="F367" s="77" t="n">
        <v>27.6146143316025</v>
      </c>
      <c r="G367" s="77" t="n">
        <v>26.0467401022738</v>
      </c>
      <c r="H367" s="77" t="n">
        <v>518.145303</v>
      </c>
      <c r="I367" s="77" t="n">
        <v>31.5647300388323</v>
      </c>
      <c r="J367" s="77" t="n">
        <v>72.3853856683975</v>
      </c>
      <c r="K367" s="77" t="n">
        <v>9.93668370870888</v>
      </c>
    </row>
    <row r="368">
      <c r="A368" s="77" t="s">
        <v>263</v>
      </c>
      <c r="B368" s="77" t="s">
        <v>264</v>
      </c>
      <c r="C368" s="77" t="s">
        <v>17</v>
      </c>
      <c r="D368" s="77" t="n">
        <v>5543.3305027</v>
      </c>
      <c r="E368" s="77" t="n">
        <v>7.97595198332839</v>
      </c>
      <c r="F368" s="77" t="n">
        <v>12.6704160852392</v>
      </c>
      <c r="G368" s="77" t="n">
        <v>6.66419537495107</v>
      </c>
      <c r="H368" s="77" t="n">
        <v>38206.8546957</v>
      </c>
      <c r="I368" s="77" t="n">
        <v>1.94949301151379</v>
      </c>
      <c r="J368" s="77" t="n">
        <v>87.3295839147608</v>
      </c>
      <c r="K368" s="77" t="n">
        <v>0.9668903078294</v>
      </c>
    </row>
    <row r="369">
      <c r="A369" s="77" t="s">
        <v>265</v>
      </c>
      <c r="B369" s="77" t="s">
        <v>266</v>
      </c>
      <c r="C369" s="77" t="s">
        <v>16</v>
      </c>
      <c r="D369" s="77" t="n">
        <v>129.9216507</v>
      </c>
      <c r="E369" s="77" t="n">
        <v>29.3322387434869</v>
      </c>
      <c r="F369" s="77" t="n">
        <v>30.2134549986794</v>
      </c>
      <c r="G369" s="77" t="n">
        <v>13.837429905657</v>
      </c>
      <c r="H369" s="77" t="n">
        <v>300.0909073</v>
      </c>
      <c r="I369" s="77" t="n">
        <v>24.9567494936891</v>
      </c>
      <c r="J369" s="77" t="n">
        <v>69.7865450013206</v>
      </c>
      <c r="K369" s="77" t="n">
        <v>5.99079042735296</v>
      </c>
    </row>
    <row r="370">
      <c r="A370" s="77" t="s">
        <v>265</v>
      </c>
      <c r="B370" s="77" t="s">
        <v>266</v>
      </c>
      <c r="C370" s="77" t="s">
        <v>17</v>
      </c>
      <c r="D370" s="77" t="n">
        <v>1686.0783494</v>
      </c>
      <c r="E370" s="77" t="n">
        <v>8.48977891681336</v>
      </c>
      <c r="F370" s="77" t="n">
        <v>14.4926952805862</v>
      </c>
      <c r="G370" s="77" t="n">
        <v>6.27260915337642</v>
      </c>
      <c r="H370" s="77" t="n">
        <v>9947.9090957</v>
      </c>
      <c r="I370" s="77" t="n">
        <v>3.06507229165995</v>
      </c>
      <c r="J370" s="77" t="n">
        <v>85.5073047194138</v>
      </c>
      <c r="K370" s="77" t="n">
        <v>1.06314908851829</v>
      </c>
    </row>
    <row r="371">
      <c r="A371" s="77" t="s">
        <v>267</v>
      </c>
      <c r="B371" s="77" t="s">
        <v>268</v>
      </c>
      <c r="C371" s="77" t="s">
        <v>16</v>
      </c>
      <c r="D371" s="77" t="n">
        <v>3344.0225321</v>
      </c>
      <c r="E371" s="77" t="n">
        <v>26.8827356039031</v>
      </c>
      <c r="F371" s="77" t="n">
        <v>38.9403096709525</v>
      </c>
      <c r="G371" s="77" t="n">
        <v>7.06447546723195</v>
      </c>
      <c r="H371" s="77" t="n">
        <v>5243.5376603</v>
      </c>
      <c r="I371" s="77" t="n">
        <v>24.9101343966868</v>
      </c>
      <c r="J371" s="77" t="n">
        <v>61.0596903290475</v>
      </c>
      <c r="K371" s="77" t="n">
        <v>4.50531047364304</v>
      </c>
    </row>
    <row r="372">
      <c r="A372" s="77" t="s">
        <v>267</v>
      </c>
      <c r="B372" s="77" t="s">
        <v>268</v>
      </c>
      <c r="C372" s="77" t="s">
        <v>17</v>
      </c>
      <c r="D372" s="77" t="n">
        <v>26491.9774677</v>
      </c>
      <c r="E372" s="77" t="n">
        <v>6.50037922676367</v>
      </c>
      <c r="F372" s="77" t="n">
        <v>15.285852080398</v>
      </c>
      <c r="G372" s="77" t="n">
        <v>4.51715539673102</v>
      </c>
      <c r="H372" s="77" t="n">
        <v>146818.4623322</v>
      </c>
      <c r="I372" s="77" t="n">
        <v>3.17473135595516</v>
      </c>
      <c r="J372" s="77" t="n">
        <v>84.714147919602</v>
      </c>
      <c r="K372" s="77" t="n">
        <v>0.815077185030919</v>
      </c>
    </row>
    <row r="373">
      <c r="A373" s="77" t="s">
        <v>269</v>
      </c>
      <c r="B373" s="77" t="s">
        <v>270</v>
      </c>
      <c r="C373" s="77" t="s">
        <v>16</v>
      </c>
      <c r="D373" s="77" t="n">
        <v>278.6682543</v>
      </c>
      <c r="E373" s="77" t="n">
        <v>60.450684869467</v>
      </c>
      <c r="F373" s="77" t="n">
        <v>19.1463231188268</v>
      </c>
      <c r="G373" s="77" t="n">
        <v>44.2788542033314</v>
      </c>
      <c r="H373" s="77" t="n">
        <v>1176.7979079</v>
      </c>
      <c r="I373" s="77" t="n">
        <v>29.2682082075434</v>
      </c>
      <c r="J373" s="77" t="n">
        <v>80.8536768811732</v>
      </c>
      <c r="K373" s="77" t="n">
        <v>10.4853271070695</v>
      </c>
    </row>
    <row r="374">
      <c r="A374" s="77" t="s">
        <v>269</v>
      </c>
      <c r="B374" s="77" t="s">
        <v>270</v>
      </c>
      <c r="C374" s="77" t="s">
        <v>17</v>
      </c>
      <c r="D374" s="77" t="n">
        <v>11303.3317455</v>
      </c>
      <c r="E374" s="77" t="n">
        <v>9.76835750724561</v>
      </c>
      <c r="F374" s="77" t="n">
        <v>11.665603102307</v>
      </c>
      <c r="G374" s="77" t="n">
        <v>7.83037530222043</v>
      </c>
      <c r="H374" s="77" t="n">
        <v>85591.2020936</v>
      </c>
      <c r="I374" s="77" t="n">
        <v>2.66601299599704</v>
      </c>
      <c r="J374" s="77" t="n">
        <v>88.334396897693</v>
      </c>
      <c r="K374" s="77" t="n">
        <v>1.0340937802927</v>
      </c>
    </row>
    <row r="375">
      <c r="A375" s="77" t="s">
        <v>271</v>
      </c>
      <c r="B375" s="77" t="s">
        <v>272</v>
      </c>
      <c r="C375" s="77" t="s">
        <v>16</v>
      </c>
      <c r="D375" s="77" t="n">
        <v>652.6430763</v>
      </c>
      <c r="E375" s="77" t="n">
        <v>28.0251303806212</v>
      </c>
      <c r="F375" s="77" t="n">
        <v>33.7856582292397</v>
      </c>
      <c r="G375" s="77" t="n">
        <v>12.8702266526331</v>
      </c>
      <c r="H375" s="77" t="n">
        <v>1279.073251</v>
      </c>
      <c r="I375" s="77" t="n">
        <v>28.1210385802342</v>
      </c>
      <c r="J375" s="77" t="n">
        <v>66.2143417707603</v>
      </c>
      <c r="K375" s="77" t="n">
        <v>6.56699239757046</v>
      </c>
    </row>
    <row r="376">
      <c r="A376" s="77" t="s">
        <v>271</v>
      </c>
      <c r="B376" s="77" t="s">
        <v>272</v>
      </c>
      <c r="C376" s="77" t="s">
        <v>17</v>
      </c>
      <c r="D376" s="77" t="n">
        <v>6048.3569216</v>
      </c>
      <c r="E376" s="77" t="n">
        <v>6.35545624030352</v>
      </c>
      <c r="F376" s="77" t="n">
        <v>16.664305414928</v>
      </c>
      <c r="G376" s="77" t="n">
        <v>5.02197949449689</v>
      </c>
      <c r="H376" s="77" t="n">
        <v>30246.9267461</v>
      </c>
      <c r="I376" s="77" t="n">
        <v>3.29631173689017</v>
      </c>
      <c r="J376" s="77" t="n">
        <v>83.335694585072</v>
      </c>
      <c r="K376" s="77" t="n">
        <v>1.00422514626515</v>
      </c>
    </row>
    <row r="377">
      <c r="A377" s="77" t="s">
        <v>273</v>
      </c>
      <c r="B377" s="77" t="s">
        <v>274</v>
      </c>
      <c r="C377" s="77" t="s">
        <v>16</v>
      </c>
      <c r="D377" s="77" t="n">
        <v>1125.1984891</v>
      </c>
      <c r="E377" s="77" t="n">
        <v>27.2169196568905</v>
      </c>
      <c r="F377" s="77" t="n">
        <v>16.1152476113728</v>
      </c>
      <c r="G377" s="77" t="n">
        <v>22.7060704064849</v>
      </c>
      <c r="H377" s="77" t="n">
        <v>5856.9994655</v>
      </c>
      <c r="I377" s="77" t="n">
        <v>25.9480445347586</v>
      </c>
      <c r="J377" s="77" t="n">
        <v>83.8847523886271</v>
      </c>
      <c r="K377" s="77" t="n">
        <v>4.36210320066914</v>
      </c>
    </row>
    <row r="378">
      <c r="A378" s="77" t="s">
        <v>273</v>
      </c>
      <c r="B378" s="77" t="s">
        <v>274</v>
      </c>
      <c r="C378" s="77" t="s">
        <v>17</v>
      </c>
      <c r="D378" s="77" t="n">
        <v>7347.8015092</v>
      </c>
      <c r="E378" s="77" t="n">
        <v>9.20578773857799</v>
      </c>
      <c r="F378" s="77" t="n">
        <v>14.2397040714416</v>
      </c>
      <c r="G378" s="77" t="n">
        <v>7.45690288541145</v>
      </c>
      <c r="H378" s="77" t="n">
        <v>44253.0005323</v>
      </c>
      <c r="I378" s="77" t="n">
        <v>3.43857621100426</v>
      </c>
      <c r="J378" s="77" t="n">
        <v>85.7602959285584</v>
      </c>
      <c r="K378" s="77" t="n">
        <v>1.23814976648627</v>
      </c>
    </row>
    <row r="379">
      <c r="A379" s="77" t="s">
        <v>275</v>
      </c>
      <c r="B379" s="77" t="s">
        <v>276</v>
      </c>
      <c r="C379" s="77" t="s">
        <v>16</v>
      </c>
      <c r="D379" s="77" t="n">
        <v>2629.4251811</v>
      </c>
      <c r="E379" s="77" t="n">
        <v>25.7494497935954</v>
      </c>
      <c r="F379" s="77" t="n">
        <v>40.0215027380551</v>
      </c>
      <c r="G379" s="77" t="n">
        <v>7.58919000555223</v>
      </c>
      <c r="H379" s="77" t="n">
        <v>3940.6059302</v>
      </c>
      <c r="I379" s="77" t="n">
        <v>22.1390055010932</v>
      </c>
      <c r="J379" s="77" t="n">
        <v>59.9784972619449</v>
      </c>
      <c r="K379" s="77" t="n">
        <v>5.06399463895104</v>
      </c>
    </row>
    <row r="380">
      <c r="A380" s="77" t="s">
        <v>275</v>
      </c>
      <c r="B380" s="77" t="s">
        <v>276</v>
      </c>
      <c r="C380" s="77" t="s">
        <v>17</v>
      </c>
      <c r="D380" s="77" t="n">
        <v>9087.5748193</v>
      </c>
      <c r="E380" s="77" t="n">
        <v>7.49268628282679</v>
      </c>
      <c r="F380" s="77" t="n">
        <v>13.429059710736</v>
      </c>
      <c r="G380" s="77" t="n">
        <v>6.63782820062503</v>
      </c>
      <c r="H380" s="77" t="n">
        <v>58583.3940724</v>
      </c>
      <c r="I380" s="77" t="n">
        <v>2.97557708069747</v>
      </c>
      <c r="J380" s="77" t="n">
        <v>86.570940289264</v>
      </c>
      <c r="K380" s="77" t="n">
        <v>1.02967336334749</v>
      </c>
    </row>
    <row r="381">
      <c r="A381" s="77" t="s">
        <v>277</v>
      </c>
      <c r="B381" s="77" t="s">
        <v>278</v>
      </c>
      <c r="C381" s="77" t="s">
        <v>16</v>
      </c>
      <c r="D381" s="77" t="n">
        <v>136.9817633</v>
      </c>
      <c r="E381" s="77" t="n">
        <v>52.9813268662386</v>
      </c>
      <c r="F381" s="77" t="n">
        <v>21.2967442044566</v>
      </c>
      <c r="G381" s="77" t="n">
        <v>30.5583562443355</v>
      </c>
      <c r="H381" s="77" t="n">
        <v>506.2234233</v>
      </c>
      <c r="I381" s="77" t="n">
        <v>32.6890233071187</v>
      </c>
      <c r="J381" s="77" t="n">
        <v>78.7032557955434</v>
      </c>
      <c r="K381" s="77" t="n">
        <v>8.26895265851411</v>
      </c>
    </row>
    <row r="382">
      <c r="A382" s="77" t="s">
        <v>277</v>
      </c>
      <c r="B382" s="77" t="s">
        <v>278</v>
      </c>
      <c r="C382" s="77" t="s">
        <v>17</v>
      </c>
      <c r="D382" s="77" t="n">
        <v>5135.0182366</v>
      </c>
      <c r="E382" s="77" t="n">
        <v>8.88969748118443</v>
      </c>
      <c r="F382" s="77" t="n">
        <v>11.5865475543145</v>
      </c>
      <c r="G382" s="77" t="n">
        <v>7.12300857420101</v>
      </c>
      <c r="H382" s="77" t="n">
        <v>39183.7765772</v>
      </c>
      <c r="I382" s="77" t="n">
        <v>3.0181331271861</v>
      </c>
      <c r="J382" s="77" t="n">
        <v>88.4134524456855</v>
      </c>
      <c r="K382" s="77" t="n">
        <v>0.933467422567517</v>
      </c>
    </row>
    <row r="383">
      <c r="A383" s="77" t="s">
        <v>279</v>
      </c>
      <c r="B383" s="77" t="s">
        <v>280</v>
      </c>
      <c r="C383" s="77" t="s">
        <v>16</v>
      </c>
      <c r="D383" s="77" t="n">
        <v>575.6093417</v>
      </c>
      <c r="E383" s="77" t="n">
        <v>16.4374097729154</v>
      </c>
      <c r="F383" s="77" t="n">
        <v>28.1026462021854</v>
      </c>
      <c r="G383" s="77" t="n">
        <v>10.828750397378</v>
      </c>
      <c r="H383" s="77" t="n">
        <v>1472.6295948</v>
      </c>
      <c r="I383" s="77" t="n">
        <v>16.8169295536117</v>
      </c>
      <c r="J383" s="77" t="n">
        <v>71.8973537978146</v>
      </c>
      <c r="K383" s="77" t="n">
        <v>4.23265287461161</v>
      </c>
    </row>
    <row r="384">
      <c r="A384" s="77" t="s">
        <v>279</v>
      </c>
      <c r="B384" s="77" t="s">
        <v>280</v>
      </c>
      <c r="C384" s="77" t="s">
        <v>17</v>
      </c>
      <c r="D384" s="77" t="n">
        <v>1646.3906562</v>
      </c>
      <c r="E384" s="77" t="n">
        <v>7.30715965933113</v>
      </c>
      <c r="F384" s="77" t="n">
        <v>9.95714815766284</v>
      </c>
      <c r="G384" s="77" t="n">
        <v>7.23803016613936</v>
      </c>
      <c r="H384" s="77" t="n">
        <v>14888.3704032</v>
      </c>
      <c r="I384" s="77" t="n">
        <v>4.03620488994314</v>
      </c>
      <c r="J384" s="77" t="n">
        <v>90.0428518423372</v>
      </c>
      <c r="K384" s="77" t="n">
        <v>0.800398224392934</v>
      </c>
    </row>
    <row r="385">
      <c r="A385" s="77" t="s">
        <v>281</v>
      </c>
      <c r="B385" s="77" t="s">
        <v>282</v>
      </c>
      <c r="C385" s="77" t="s">
        <v>16</v>
      </c>
      <c r="D385" s="77" t="n">
        <v>1332.0801309</v>
      </c>
      <c r="E385" s="77" t="n">
        <v>29.591189491262</v>
      </c>
      <c r="F385" s="77" t="n">
        <v>39.60455664729</v>
      </c>
      <c r="G385" s="77" t="n">
        <v>9.28537214546579</v>
      </c>
      <c r="H385" s="77" t="n">
        <v>2031.3715617</v>
      </c>
      <c r="I385" s="77" t="n">
        <v>28.7249923962675</v>
      </c>
      <c r="J385" s="77" t="n">
        <v>60.39544335271</v>
      </c>
      <c r="K385" s="77" t="n">
        <v>6.08892040047864</v>
      </c>
    </row>
    <row r="386">
      <c r="A386" s="77" t="s">
        <v>281</v>
      </c>
      <c r="B386" s="77" t="s">
        <v>282</v>
      </c>
      <c r="C386" s="77" t="s">
        <v>17</v>
      </c>
      <c r="D386" s="77" t="n">
        <v>8070.9198675</v>
      </c>
      <c r="E386" s="77" t="n">
        <v>9.23111224711059</v>
      </c>
      <c r="F386" s="77" t="n">
        <v>12.0870016228295</v>
      </c>
      <c r="G386" s="77" t="n">
        <v>7.24987910656996</v>
      </c>
      <c r="H386" s="77" t="n">
        <v>58702.6284396</v>
      </c>
      <c r="I386" s="77" t="n">
        <v>3.08431111587757</v>
      </c>
      <c r="J386" s="77" t="n">
        <v>87.9129983771705</v>
      </c>
      <c r="K386" s="77" t="n">
        <v>0.996772970368673</v>
      </c>
    </row>
    <row r="387">
      <c r="A387" s="77" t="s">
        <v>283</v>
      </c>
      <c r="B387" s="77" t="s">
        <v>284</v>
      </c>
      <c r="C387" s="77" t="s">
        <v>16</v>
      </c>
      <c r="D387" s="77" t="n">
        <v>8929.5911043</v>
      </c>
      <c r="E387" s="77" t="n">
        <v>9.27182645208095</v>
      </c>
      <c r="F387" s="77" t="n">
        <v>34.2443599571216</v>
      </c>
      <c r="G387" s="77" t="n">
        <v>4.4993973777023</v>
      </c>
      <c r="H387" s="77" t="n">
        <v>17146.5017632</v>
      </c>
      <c r="I387" s="77" t="n">
        <v>9.5057961173289</v>
      </c>
      <c r="J387" s="77" t="n">
        <v>65.7556400428785</v>
      </c>
      <c r="K387" s="77" t="n">
        <v>2.34320559105946</v>
      </c>
    </row>
    <row r="388">
      <c r="A388" s="77" t="s">
        <v>283</v>
      </c>
      <c r="B388" s="77" t="s">
        <v>284</v>
      </c>
      <c r="C388" s="77" t="s">
        <v>17</v>
      </c>
      <c r="D388" s="77" t="n">
        <v>10774.408896</v>
      </c>
      <c r="E388" s="77" t="n">
        <v>6.39147370730799</v>
      </c>
      <c r="F388" s="77" t="n">
        <v>20.279367077722</v>
      </c>
      <c r="G388" s="77" t="n">
        <v>5.01494565907288</v>
      </c>
      <c r="H388" s="77" t="n">
        <v>42355.4982392</v>
      </c>
      <c r="I388" s="77" t="n">
        <v>4.39878612287839</v>
      </c>
      <c r="J388" s="77" t="n">
        <v>79.720632922278</v>
      </c>
      <c r="K388" s="77" t="n">
        <v>1.27570391964044</v>
      </c>
    </row>
    <row r="389">
      <c r="A389" s="77" t="s">
        <v>285</v>
      </c>
      <c r="B389" s="77" t="s">
        <v>286</v>
      </c>
      <c r="C389" s="77" t="s">
        <v>16</v>
      </c>
      <c r="D389" s="77" t="n">
        <v>4670.7273766</v>
      </c>
      <c r="E389" s="77" t="n">
        <v>15.2132022905447</v>
      </c>
      <c r="F389" s="77" t="n">
        <v>38.2289309491971</v>
      </c>
      <c r="G389" s="77" t="n">
        <v>6.28922242896994</v>
      </c>
      <c r="H389" s="77" t="n">
        <v>7547.0544463</v>
      </c>
      <c r="I389" s="77" t="n">
        <v>14.4923063398383</v>
      </c>
      <c r="J389" s="77" t="n">
        <v>61.7710690508029</v>
      </c>
      <c r="K389" s="77" t="n">
        <v>3.8922792442445</v>
      </c>
    </row>
    <row r="390">
      <c r="A390" s="77" t="s">
        <v>285</v>
      </c>
      <c r="B390" s="77" t="s">
        <v>286</v>
      </c>
      <c r="C390" s="77" t="s">
        <v>17</v>
      </c>
      <c r="D390" s="77" t="n">
        <v>9633.2726249</v>
      </c>
      <c r="E390" s="77" t="n">
        <v>6.41057930582553</v>
      </c>
      <c r="F390" s="77" t="n">
        <v>21.3016079170031</v>
      </c>
      <c r="G390" s="77" t="n">
        <v>4.57946693726097</v>
      </c>
      <c r="H390" s="77" t="n">
        <v>35589.9455586</v>
      </c>
      <c r="I390" s="77" t="n">
        <v>3.54581708517993</v>
      </c>
      <c r="J390" s="77" t="n">
        <v>78.6983920829969</v>
      </c>
      <c r="K390" s="77" t="n">
        <v>1.23954259527353</v>
      </c>
    </row>
    <row r="391">
      <c r="A391" s="77" t="s">
        <v>287</v>
      </c>
      <c r="B391" s="77" t="s">
        <v>288</v>
      </c>
      <c r="C391" s="77" t="s">
        <v>16</v>
      </c>
      <c r="D391" s="77" t="n">
        <v>172.090955</v>
      </c>
      <c r="E391" s="77" t="n">
        <v>35.5284288812589</v>
      </c>
      <c r="F391" s="77" t="n">
        <v>16.9679817502311</v>
      </c>
      <c r="G391" s="77" t="n">
        <v>23.6880507513142</v>
      </c>
      <c r="H391" s="77" t="n">
        <v>842.1189701</v>
      </c>
      <c r="I391" s="77" t="n">
        <v>26.350611899671</v>
      </c>
      <c r="J391" s="77" t="n">
        <v>83.032018249769</v>
      </c>
      <c r="K391" s="77" t="n">
        <v>4.84076409702307</v>
      </c>
    </row>
    <row r="392">
      <c r="A392" s="77" t="s">
        <v>287</v>
      </c>
      <c r="B392" s="77" t="s">
        <v>288</v>
      </c>
      <c r="C392" s="77" t="s">
        <v>17</v>
      </c>
      <c r="D392" s="77" t="n">
        <v>2613.9090454</v>
      </c>
      <c r="E392" s="77" t="n">
        <v>7.4344722013414</v>
      </c>
      <c r="F392" s="77" t="n">
        <v>14.4768466784882</v>
      </c>
      <c r="G392" s="77" t="n">
        <v>6.60055751546097</v>
      </c>
      <c r="H392" s="77" t="n">
        <v>15441.8810272</v>
      </c>
      <c r="I392" s="77" t="n">
        <v>3.19128795155625</v>
      </c>
      <c r="J392" s="77" t="n">
        <v>85.5231533215118</v>
      </c>
      <c r="K392" s="77" t="n">
        <v>1.1173028055297</v>
      </c>
    </row>
    <row r="393">
      <c r="A393" s="77" t="s">
        <v>289</v>
      </c>
      <c r="B393" s="77" t="s">
        <v>290</v>
      </c>
      <c r="C393" s="77" t="s">
        <v>16</v>
      </c>
      <c r="D393" s="77" t="n">
        <v>676.0091628</v>
      </c>
      <c r="E393" s="77" t="n">
        <v>26.0720754297989</v>
      </c>
      <c r="F393" s="77" t="n">
        <v>24.3654265326223</v>
      </c>
      <c r="G393" s="77" t="n">
        <v>17.6920479442469</v>
      </c>
      <c r="H393" s="77" t="n">
        <v>2098.4514521</v>
      </c>
      <c r="I393" s="77" t="n">
        <v>19.5026499253388</v>
      </c>
      <c r="J393" s="77" t="n">
        <v>75.6345734673777</v>
      </c>
      <c r="K393" s="77" t="n">
        <v>5.69943446012962</v>
      </c>
    </row>
    <row r="394">
      <c r="A394" s="77" t="s">
        <v>289</v>
      </c>
      <c r="B394" s="77" t="s">
        <v>290</v>
      </c>
      <c r="C394" s="77" t="s">
        <v>17</v>
      </c>
      <c r="D394" s="77" t="n">
        <v>2695.9908377</v>
      </c>
      <c r="E394" s="77" t="n">
        <v>9.8202463672336</v>
      </c>
      <c r="F394" s="77" t="n">
        <v>10.597223575766</v>
      </c>
      <c r="G394" s="77" t="n">
        <v>8.59989010157518</v>
      </c>
      <c r="H394" s="77" t="n">
        <v>22744.5485491</v>
      </c>
      <c r="I394" s="77" t="n">
        <v>3.43847961448174</v>
      </c>
      <c r="J394" s="77" t="n">
        <v>89.402776424234</v>
      </c>
      <c r="K394" s="77" t="n">
        <v>1.01937503261594</v>
      </c>
    </row>
    <row r="395">
      <c r="A395" s="77" t="s">
        <v>291</v>
      </c>
      <c r="B395" s="77" t="s">
        <v>292</v>
      </c>
      <c r="C395" s="77" t="s">
        <v>16</v>
      </c>
      <c r="D395" s="77" t="n">
        <v>5385.9552772</v>
      </c>
      <c r="E395" s="77" t="n">
        <v>15.3511003344653</v>
      </c>
      <c r="F395" s="77" t="n">
        <v>35.3693233800272</v>
      </c>
      <c r="G395" s="77" t="n">
        <v>5.5318107761178</v>
      </c>
      <c r="H395" s="77" t="n">
        <v>9841.8035898</v>
      </c>
      <c r="I395" s="77" t="n">
        <v>14.537676573013</v>
      </c>
      <c r="J395" s="77" t="n">
        <v>64.6306766199728</v>
      </c>
      <c r="K395" s="77" t="n">
        <v>3.02729933291719</v>
      </c>
    </row>
    <row r="396">
      <c r="A396" s="77" t="s">
        <v>291</v>
      </c>
      <c r="B396" s="77" t="s">
        <v>292</v>
      </c>
      <c r="C396" s="77" t="s">
        <v>17</v>
      </c>
      <c r="D396" s="77" t="n">
        <v>10697.0447238</v>
      </c>
      <c r="E396" s="77" t="n">
        <v>7.31660533201407</v>
      </c>
      <c r="F396" s="77" t="n">
        <v>24.0225174536468</v>
      </c>
      <c r="G396" s="77" t="n">
        <v>4.54730199890501</v>
      </c>
      <c r="H396" s="77" t="n">
        <v>33832.1964119</v>
      </c>
      <c r="I396" s="77" t="n">
        <v>4.340645167938</v>
      </c>
      <c r="J396" s="77" t="n">
        <v>75.9774825463532</v>
      </c>
      <c r="K396" s="77" t="n">
        <v>1.43776337376082</v>
      </c>
    </row>
    <row r="397">
      <c r="A397" s="77" t="s">
        <v>293</v>
      </c>
      <c r="B397" s="77" t="s">
        <v>294</v>
      </c>
      <c r="C397" s="77" t="s">
        <v>16</v>
      </c>
      <c r="D397" s="77" t="n">
        <v>1466.476563</v>
      </c>
      <c r="E397" s="77" t="n">
        <v>39.6419829160494</v>
      </c>
      <c r="F397" s="77" t="n">
        <v>33.4082498530141</v>
      </c>
      <c r="G397" s="77" t="n">
        <v>10.3901748935402</v>
      </c>
      <c r="H397" s="77" t="n">
        <v>2923.0875999</v>
      </c>
      <c r="I397" s="77" t="n">
        <v>31.5993352472497</v>
      </c>
      <c r="J397" s="77" t="n">
        <v>66.5917501469859</v>
      </c>
      <c r="K397" s="77" t="n">
        <v>5.21262105431565</v>
      </c>
    </row>
    <row r="398">
      <c r="A398" s="77" t="s">
        <v>293</v>
      </c>
      <c r="B398" s="77" t="s">
        <v>294</v>
      </c>
      <c r="C398" s="77" t="s">
        <v>17</v>
      </c>
      <c r="D398" s="77" t="n">
        <v>7541.5234357</v>
      </c>
      <c r="E398" s="77" t="n">
        <v>12.741880837044</v>
      </c>
      <c r="F398" s="77" t="n">
        <v>10.2501953971157</v>
      </c>
      <c r="G398" s="77" t="n">
        <v>10.6355901490314</v>
      </c>
      <c r="H398" s="77" t="n">
        <v>66032.9124021</v>
      </c>
      <c r="I398" s="77" t="n">
        <v>3.66422932361224</v>
      </c>
      <c r="J398" s="77" t="n">
        <v>89.7498046028843</v>
      </c>
      <c r="K398" s="77" t="n">
        <v>1.21467537086657</v>
      </c>
    </row>
    <row r="399">
      <c r="A399" s="77" t="s">
        <v>295</v>
      </c>
      <c r="B399" s="77" t="s">
        <v>296</v>
      </c>
      <c r="C399" s="77" t="s">
        <v>16</v>
      </c>
      <c r="D399" s="77" t="n">
        <v>278.0493742</v>
      </c>
      <c r="E399" s="77" t="n">
        <v>45.1693047632525</v>
      </c>
      <c r="F399" s="77" t="n">
        <v>22.9912952190453</v>
      </c>
      <c r="G399" s="77" t="n">
        <v>26.8364286400145</v>
      </c>
      <c r="H399" s="77" t="n">
        <v>931.3186564</v>
      </c>
      <c r="I399" s="77" t="n">
        <v>31.428387629175</v>
      </c>
      <c r="J399" s="77" t="n">
        <v>77.0087047809547</v>
      </c>
      <c r="K399" s="77" t="n">
        <v>8.01213648823773</v>
      </c>
    </row>
    <row r="400">
      <c r="A400" s="77" t="s">
        <v>295</v>
      </c>
      <c r="B400" s="77" t="s">
        <v>296</v>
      </c>
      <c r="C400" s="77" t="s">
        <v>17</v>
      </c>
      <c r="D400" s="77" t="n">
        <v>10101.9506223</v>
      </c>
      <c r="E400" s="77" t="n">
        <v>8.15666332202576</v>
      </c>
      <c r="F400" s="77" t="n">
        <v>13.1346607965656</v>
      </c>
      <c r="G400" s="77" t="n">
        <v>5.85082123882755</v>
      </c>
      <c r="H400" s="77" t="n">
        <v>66808.6813214</v>
      </c>
      <c r="I400" s="77" t="n">
        <v>3.07196232932059</v>
      </c>
      <c r="J400" s="77" t="n">
        <v>86.8653392034344</v>
      </c>
      <c r="K400" s="77" t="n">
        <v>0.88468603309504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504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495</v>
      </c>
      <c r="I410" s="5" t="s">
        <v>496</v>
      </c>
      <c r="J410" s="5" t="s">
        <v>497</v>
      </c>
      <c r="K410" s="5" t="s">
        <v>498</v>
      </c>
    </row>
    <row r="411">
      <c r="A411" s="78" t="s">
        <v>72</v>
      </c>
      <c r="B411" s="78" t="s">
        <v>73</v>
      </c>
      <c r="C411" s="78" t="s">
        <v>16</v>
      </c>
      <c r="D411" s="78" t="n">
        <v>131.9666216</v>
      </c>
      <c r="E411" s="78"/>
      <c r="F411" s="78" t="n">
        <v>33.9137579125962</v>
      </c>
      <c r="G411" s="78"/>
      <c r="H411" s="78" t="n">
        <v>257.1575266</v>
      </c>
      <c r="I411" s="78"/>
      <c r="J411" s="78" t="n">
        <v>66.0862420874038</v>
      </c>
      <c r="K411" s="78"/>
    </row>
    <row r="412">
      <c r="A412" s="78" t="s">
        <v>72</v>
      </c>
      <c r="B412" s="78" t="s">
        <v>73</v>
      </c>
      <c r="C412" s="78" t="s">
        <v>17</v>
      </c>
      <c r="D412" s="78" t="n">
        <v>67.0333793</v>
      </c>
      <c r="E412" s="78"/>
      <c r="F412" s="78" t="n">
        <v>36.2585896334847</v>
      </c>
      <c r="G412" s="78"/>
      <c r="H412" s="78" t="n">
        <v>117.8424804</v>
      </c>
      <c r="I412" s="78"/>
      <c r="J412" s="78" t="n">
        <v>63.7414103665152</v>
      </c>
      <c r="K412" s="78"/>
    </row>
    <row r="413">
      <c r="A413" s="78" t="s">
        <v>74</v>
      </c>
      <c r="B413" s="78" t="s">
        <v>75</v>
      </c>
      <c r="C413" s="78" t="s">
        <v>16</v>
      </c>
      <c r="D413" s="78" t="n">
        <v>164.7537725</v>
      </c>
      <c r="E413" s="78"/>
      <c r="F413" s="78" t="n">
        <v>18.6538461538461</v>
      </c>
      <c r="G413" s="78"/>
      <c r="H413" s="78" t="n">
        <v>718.4623275</v>
      </c>
      <c r="I413" s="78"/>
      <c r="J413" s="78" t="n">
        <v>81.3461538461538</v>
      </c>
      <c r="K413" s="78"/>
    </row>
    <row r="414">
      <c r="A414" s="78" t="s">
        <v>74</v>
      </c>
      <c r="B414" s="78" t="s">
        <v>75</v>
      </c>
      <c r="C414" s="78" t="s">
        <v>17</v>
      </c>
      <c r="D414" s="78" t="n">
        <v>23.778895</v>
      </c>
      <c r="E414" s="78"/>
      <c r="F414" s="78" t="n">
        <v>18.1818181818182</v>
      </c>
      <c r="G414" s="78"/>
      <c r="H414" s="78" t="n">
        <v>107.0050275</v>
      </c>
      <c r="I414" s="78"/>
      <c r="J414" s="78" t="n">
        <v>81.8181818181818</v>
      </c>
      <c r="K414" s="78"/>
    </row>
    <row r="415">
      <c r="A415" s="78" t="s">
        <v>76</v>
      </c>
      <c r="B415" s="78" t="s">
        <v>77</v>
      </c>
      <c r="C415" s="78" t="s">
        <v>16</v>
      </c>
      <c r="D415" s="78" t="n">
        <v>332.9402319</v>
      </c>
      <c r="E415" s="78"/>
      <c r="F415" s="78" t="n">
        <v>33.3992032226664</v>
      </c>
      <c r="G415" s="78"/>
      <c r="H415" s="78" t="n">
        <v>663.9105902</v>
      </c>
      <c r="I415" s="78"/>
      <c r="J415" s="78" t="n">
        <v>66.6007967773336</v>
      </c>
      <c r="K415" s="78"/>
    </row>
    <row r="416">
      <c r="A416" s="78" t="s">
        <v>76</v>
      </c>
      <c r="B416" s="78" t="s">
        <v>77</v>
      </c>
      <c r="C416" s="78" t="s">
        <v>17</v>
      </c>
      <c r="D416" s="78" t="n">
        <v>14.0597693</v>
      </c>
      <c r="E416" s="78"/>
      <c r="F416" s="78" t="n">
        <v>46.6339978321602</v>
      </c>
      <c r="G416" s="78"/>
      <c r="H416" s="78" t="n">
        <v>16.0894136</v>
      </c>
      <c r="I416" s="78"/>
      <c r="J416" s="78" t="n">
        <v>53.3660021678398</v>
      </c>
      <c r="K416" s="78"/>
    </row>
    <row r="417">
      <c r="A417" s="78" t="s">
        <v>80</v>
      </c>
      <c r="B417" s="78" t="s">
        <v>81</v>
      </c>
      <c r="C417" s="78" t="s">
        <v>16</v>
      </c>
      <c r="D417" s="78" t="n">
        <v>1414.0226387</v>
      </c>
      <c r="E417" s="78"/>
      <c r="F417" s="78" t="n">
        <v>34.828440366794</v>
      </c>
      <c r="G417" s="78"/>
      <c r="H417" s="78" t="n">
        <v>2645.9427913</v>
      </c>
      <c r="I417" s="78"/>
      <c r="J417" s="78" t="n">
        <v>65.171559633206</v>
      </c>
      <c r="K417" s="78"/>
    </row>
    <row r="418">
      <c r="A418" s="78" t="s">
        <v>80</v>
      </c>
      <c r="B418" s="78" t="s">
        <v>81</v>
      </c>
      <c r="C418" s="78" t="s">
        <v>17</v>
      </c>
      <c r="D418" s="78" t="n">
        <v>1168.9773605</v>
      </c>
      <c r="E418" s="78"/>
      <c r="F418" s="78" t="n">
        <v>22.0393993433464</v>
      </c>
      <c r="G418" s="78"/>
      <c r="H418" s="78" t="n">
        <v>4135.0572109</v>
      </c>
      <c r="I418" s="78"/>
      <c r="J418" s="78" t="n">
        <v>77.9606006566535</v>
      </c>
      <c r="K418" s="78"/>
    </row>
    <row r="419">
      <c r="A419" s="78" t="s">
        <v>92</v>
      </c>
      <c r="B419" s="78" t="s">
        <v>93</v>
      </c>
      <c r="C419" s="78" t="s">
        <v>16</v>
      </c>
      <c r="D419" s="78" t="n">
        <v>435.2153138</v>
      </c>
      <c r="E419" s="78"/>
      <c r="F419" s="78" t="n">
        <v>33.2746127473444</v>
      </c>
      <c r="G419" s="78"/>
      <c r="H419" s="78" t="n">
        <v>872.7347354</v>
      </c>
      <c r="I419" s="78"/>
      <c r="J419" s="78" t="n">
        <v>66.7253872526557</v>
      </c>
      <c r="K419" s="78"/>
    </row>
    <row r="420">
      <c r="A420" s="78" t="s">
        <v>92</v>
      </c>
      <c r="B420" s="78" t="s">
        <v>93</v>
      </c>
      <c r="C420" s="78" t="s">
        <v>17</v>
      </c>
      <c r="D420" s="78" t="n">
        <v>538.7846845</v>
      </c>
      <c r="E420" s="78"/>
      <c r="F420" s="78" t="n">
        <v>20.4935126691668</v>
      </c>
      <c r="G420" s="78"/>
      <c r="H420" s="78" t="n">
        <v>2090.2652651</v>
      </c>
      <c r="I420" s="78"/>
      <c r="J420" s="78" t="n">
        <v>79.5064873308332</v>
      </c>
      <c r="K420" s="78"/>
    </row>
    <row r="421">
      <c r="A421" s="78" t="s">
        <v>108</v>
      </c>
      <c r="B421" s="78" t="s">
        <v>109</v>
      </c>
      <c r="C421" s="78" t="s">
        <v>16</v>
      </c>
      <c r="D421" s="78" t="n">
        <v>1655.3494244</v>
      </c>
      <c r="E421" s="78"/>
      <c r="F421" s="78" t="n">
        <v>37.4159988724084</v>
      </c>
      <c r="G421" s="78"/>
      <c r="H421" s="78" t="n">
        <v>2768.8259933</v>
      </c>
      <c r="I421" s="78"/>
      <c r="J421" s="78" t="n">
        <v>62.5840011275916</v>
      </c>
      <c r="K421" s="78"/>
    </row>
    <row r="422">
      <c r="A422" s="78" t="s">
        <v>108</v>
      </c>
      <c r="B422" s="78" t="s">
        <v>109</v>
      </c>
      <c r="C422" s="78" t="s">
        <v>17</v>
      </c>
      <c r="D422" s="78" t="n">
        <v>1376.6505747</v>
      </c>
      <c r="E422" s="78"/>
      <c r="F422" s="78" t="n">
        <v>24.9491544260641</v>
      </c>
      <c r="G422" s="78"/>
      <c r="H422" s="78" t="n">
        <v>4141.1740024</v>
      </c>
      <c r="I422" s="78"/>
      <c r="J422" s="78" t="n">
        <v>75.0508455739359</v>
      </c>
      <c r="K422" s="78"/>
    </row>
    <row r="423">
      <c r="A423" s="78" t="s">
        <v>110</v>
      </c>
      <c r="B423" s="78" t="s">
        <v>111</v>
      </c>
      <c r="C423" s="78" t="s">
        <v>16</v>
      </c>
      <c r="D423" s="78" t="n">
        <v>563.0453088</v>
      </c>
      <c r="E423" s="78"/>
      <c r="F423" s="78" t="n">
        <v>26.7352185089974</v>
      </c>
      <c r="G423" s="78"/>
      <c r="H423" s="78" t="n">
        <v>1542.960702</v>
      </c>
      <c r="I423" s="78"/>
      <c r="J423" s="78" t="n">
        <v>73.2647814910026</v>
      </c>
      <c r="K423" s="78"/>
    </row>
    <row r="424">
      <c r="A424" s="78" t="s">
        <v>110</v>
      </c>
      <c r="B424" s="78" t="s">
        <v>111</v>
      </c>
      <c r="C424" s="78" t="s">
        <v>17</v>
      </c>
      <c r="D424" s="78" t="n">
        <v>272.4994924</v>
      </c>
      <c r="E424" s="78"/>
      <c r="F424" s="78" t="n">
        <v>18.4371184371184</v>
      </c>
      <c r="G424" s="78"/>
      <c r="H424" s="78" t="n">
        <v>1205.4944432</v>
      </c>
      <c r="I424" s="78"/>
      <c r="J424" s="78" t="n">
        <v>81.5628815628816</v>
      </c>
      <c r="K424" s="7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505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495</v>
      </c>
      <c r="I434" s="5" t="s">
        <v>496</v>
      </c>
      <c r="J434" s="5" t="s">
        <v>497</v>
      </c>
      <c r="K434" s="5" t="s">
        <v>498</v>
      </c>
    </row>
    <row r="435">
      <c r="A435" s="79" t="s">
        <v>14</v>
      </c>
      <c r="B435" s="79" t="s">
        <v>15</v>
      </c>
      <c r="C435" s="79" t="s">
        <v>16</v>
      </c>
      <c r="D435" s="79" t="n">
        <v>4697.2933117</v>
      </c>
      <c r="E435" s="79"/>
      <c r="F435" s="79" t="n">
        <v>33.1559104254413</v>
      </c>
      <c r="G435" s="79"/>
      <c r="H435" s="79" t="n">
        <v>9469.9946663</v>
      </c>
      <c r="I435" s="79"/>
      <c r="J435" s="79" t="n">
        <v>66.8440895745587</v>
      </c>
      <c r="K435" s="79"/>
    </row>
    <row r="436">
      <c r="A436" s="79" t="s">
        <v>14</v>
      </c>
      <c r="B436" s="79" t="s">
        <v>15</v>
      </c>
      <c r="C436" s="79" t="s">
        <v>17</v>
      </c>
      <c r="D436" s="79" t="n">
        <v>3461.7841557</v>
      </c>
      <c r="E436" s="79"/>
      <c r="F436" s="79" t="n">
        <v>22.6634987027707</v>
      </c>
      <c r="G436" s="79"/>
      <c r="H436" s="79" t="n">
        <v>11812.9278431</v>
      </c>
      <c r="I436" s="79"/>
      <c r="J436" s="79" t="n">
        <v>77.3365012972293</v>
      </c>
      <c r="K436" s="79"/>
    </row>
    <row r="437">
      <c r="A437" s="79" t="s">
        <v>27</v>
      </c>
      <c r="B437" s="79" t="s">
        <v>28</v>
      </c>
      <c r="C437" s="79" t="s">
        <v>16</v>
      </c>
      <c r="D437" s="79" t="n">
        <v>2325.2793758</v>
      </c>
      <c r="E437" s="79" t="n">
        <v>12.4715786976393</v>
      </c>
      <c r="F437" s="79" t="n">
        <v>34.9134571919958</v>
      </c>
      <c r="G437" s="79" t="n">
        <v>7.50332420235224</v>
      </c>
      <c r="H437" s="79" t="n">
        <v>4334.8441491</v>
      </c>
      <c r="I437" s="79" t="n">
        <v>11.7165257697605</v>
      </c>
      <c r="J437" s="79" t="n">
        <v>65.0865428080042</v>
      </c>
      <c r="K437" s="79" t="n">
        <v>4.02490249189075</v>
      </c>
    </row>
    <row r="438">
      <c r="A438" s="79" t="s">
        <v>27</v>
      </c>
      <c r="B438" s="79" t="s">
        <v>28</v>
      </c>
      <c r="C438" s="79" t="s">
        <v>17</v>
      </c>
      <c r="D438" s="79" t="n">
        <v>3882.7206239</v>
      </c>
      <c r="E438" s="79" t="n">
        <v>6.69290356924231</v>
      </c>
      <c r="F438" s="79" t="n">
        <v>20.7644594519953</v>
      </c>
      <c r="G438" s="79" t="n">
        <v>4.77895938525194</v>
      </c>
      <c r="H438" s="79" t="n">
        <v>14816.1558524</v>
      </c>
      <c r="I438" s="79" t="n">
        <v>3.55700451797214</v>
      </c>
      <c r="J438" s="79" t="n">
        <v>79.2355405480047</v>
      </c>
      <c r="K438" s="79" t="n">
        <v>1.25237371628299</v>
      </c>
    </row>
    <row r="439">
      <c r="A439" s="79" t="s">
        <v>29</v>
      </c>
      <c r="B439" s="79" t="s">
        <v>30</v>
      </c>
      <c r="C439" s="79" t="s">
        <v>16</v>
      </c>
      <c r="D439" s="79" t="n">
        <v>1540.4426054</v>
      </c>
      <c r="E439" s="79" t="n">
        <v>13.4454410390434</v>
      </c>
      <c r="F439" s="79" t="n">
        <v>34.9546310268282</v>
      </c>
      <c r="G439" s="79" t="n">
        <v>5.48402086313294</v>
      </c>
      <c r="H439" s="79" t="n">
        <v>2866.5345537</v>
      </c>
      <c r="I439" s="79" t="n">
        <v>9.7829144744739</v>
      </c>
      <c r="J439" s="79" t="n">
        <v>65.0453689731718</v>
      </c>
      <c r="K439" s="79" t="n">
        <v>2.94704955695314</v>
      </c>
    </row>
    <row r="440">
      <c r="A440" s="79" t="s">
        <v>29</v>
      </c>
      <c r="B440" s="79" t="s">
        <v>30</v>
      </c>
      <c r="C440" s="79" t="s">
        <v>17</v>
      </c>
      <c r="D440" s="79" t="n">
        <v>1640.5573969</v>
      </c>
      <c r="E440" s="79" t="n">
        <v>9.0204942985379</v>
      </c>
      <c r="F440" s="79" t="n">
        <v>19.9507824244764</v>
      </c>
      <c r="G440" s="79" t="n">
        <v>6.35524474128659</v>
      </c>
      <c r="H440" s="79" t="n">
        <v>6582.46545</v>
      </c>
      <c r="I440" s="79" t="n">
        <v>4.40958489947401</v>
      </c>
      <c r="J440" s="79" t="n">
        <v>80.0492175755237</v>
      </c>
      <c r="K440" s="79" t="n">
        <v>1.58392685060391</v>
      </c>
    </row>
    <row r="441">
      <c r="A441" s="79" t="s">
        <v>31</v>
      </c>
      <c r="B441" s="79" t="s">
        <v>32</v>
      </c>
      <c r="C441" s="79" t="s">
        <v>16</v>
      </c>
      <c r="D441" s="79" t="n">
        <v>256.890679</v>
      </c>
      <c r="E441" s="79" t="n">
        <v>9.21115773651815</v>
      </c>
      <c r="F441" s="79" t="n">
        <v>29.8684210526316</v>
      </c>
      <c r="G441" s="79" t="n">
        <v>6.01547704039222</v>
      </c>
      <c r="H441" s="79" t="n">
        <v>603.183841</v>
      </c>
      <c r="I441" s="79" t="n">
        <v>8.43284802892012</v>
      </c>
      <c r="J441" s="79" t="n">
        <v>70.1315789473684</v>
      </c>
      <c r="K441" s="79" t="n">
        <v>2.56193862695879</v>
      </c>
    </row>
    <row r="442">
      <c r="A442" s="79" t="s">
        <v>31</v>
      </c>
      <c r="B442" s="79" t="s">
        <v>32</v>
      </c>
      <c r="C442" s="79" t="s">
        <v>17</v>
      </c>
      <c r="D442" s="79" t="n">
        <v>167.488196</v>
      </c>
      <c r="E442" s="79" t="n">
        <v>11.1402507273108</v>
      </c>
      <c r="F442" s="79" t="n">
        <v>17.4117647058824</v>
      </c>
      <c r="G442" s="79" t="n">
        <v>6.62118800695685</v>
      </c>
      <c r="H442" s="79" t="n">
        <v>794.437254</v>
      </c>
      <c r="I442" s="79" t="n">
        <v>8.38536608213728</v>
      </c>
      <c r="J442" s="79" t="n">
        <v>82.5882352941176</v>
      </c>
      <c r="K442" s="79" t="n">
        <v>1.39591997867466</v>
      </c>
    </row>
    <row r="443">
      <c r="A443" s="79" t="s">
        <v>33</v>
      </c>
      <c r="B443" s="79" t="s">
        <v>34</v>
      </c>
      <c r="C443" s="79" t="s">
        <v>16</v>
      </c>
      <c r="D443" s="79" t="n">
        <v>1266.3758065</v>
      </c>
      <c r="E443" s="79" t="n">
        <v>24.0033917721222</v>
      </c>
      <c r="F443" s="79" t="n">
        <v>25.6754080606488</v>
      </c>
      <c r="G443" s="79" t="n">
        <v>11.7552008476223</v>
      </c>
      <c r="H443" s="79" t="n">
        <v>3665.8761114</v>
      </c>
      <c r="I443" s="79" t="n">
        <v>14.4304565092311</v>
      </c>
      <c r="J443" s="79" t="n">
        <v>74.3245919393512</v>
      </c>
      <c r="K443" s="79" t="n">
        <v>4.06083061772976</v>
      </c>
    </row>
    <row r="444">
      <c r="A444" s="79" t="s">
        <v>33</v>
      </c>
      <c r="B444" s="79" t="s">
        <v>34</v>
      </c>
      <c r="C444" s="79" t="s">
        <v>17</v>
      </c>
      <c r="D444" s="79" t="n">
        <v>2554.6241957</v>
      </c>
      <c r="E444" s="79" t="n">
        <v>9.31138736358275</v>
      </c>
      <c r="F444" s="79" t="n">
        <v>20.6689018137329</v>
      </c>
      <c r="G444" s="79" t="n">
        <v>5.80091340336958</v>
      </c>
      <c r="H444" s="79" t="n">
        <v>9805.1238873</v>
      </c>
      <c r="I444" s="79" t="n">
        <v>5.17407043653426</v>
      </c>
      <c r="J444" s="79" t="n">
        <v>79.3310981862671</v>
      </c>
      <c r="K444" s="79" t="n">
        <v>1.51136833228622</v>
      </c>
    </row>
    <row r="445">
      <c r="A445" s="79" t="s">
        <v>35</v>
      </c>
      <c r="B445" s="79" t="s">
        <v>36</v>
      </c>
      <c r="C445" s="79" t="s">
        <v>16</v>
      </c>
      <c r="D445" s="79" t="n">
        <v>379.1978551</v>
      </c>
      <c r="E445" s="79" t="n">
        <v>10.2247611043939</v>
      </c>
      <c r="F445" s="79" t="n">
        <v>28.9647244120076</v>
      </c>
      <c r="G445" s="79" t="n">
        <v>5.02066742326881</v>
      </c>
      <c r="H445" s="79" t="n">
        <v>929.973431</v>
      </c>
      <c r="I445" s="79" t="n">
        <v>8.58929432812084</v>
      </c>
      <c r="J445" s="79" t="n">
        <v>71.0352755879924</v>
      </c>
      <c r="K445" s="79" t="n">
        <v>2.0471835588107</v>
      </c>
    </row>
    <row r="446">
      <c r="A446" s="79" t="s">
        <v>35</v>
      </c>
      <c r="B446" s="79" t="s">
        <v>36</v>
      </c>
      <c r="C446" s="79" t="s">
        <v>17</v>
      </c>
      <c r="D446" s="79" t="n">
        <v>98.8665826</v>
      </c>
      <c r="E446" s="79" t="n">
        <v>20.4506886795944</v>
      </c>
      <c r="F446" s="79" t="n">
        <v>15.261223773377</v>
      </c>
      <c r="G446" s="79" t="n">
        <v>13.7771739681308</v>
      </c>
      <c r="H446" s="79" t="n">
        <v>548.9620848</v>
      </c>
      <c r="I446" s="79" t="n">
        <v>16.1705634138772</v>
      </c>
      <c r="J446" s="79" t="n">
        <v>84.738776226623</v>
      </c>
      <c r="K446" s="79" t="n">
        <v>2.48123166577346</v>
      </c>
    </row>
    <row r="447">
      <c r="A447" s="79" t="s">
        <v>37</v>
      </c>
      <c r="B447" s="79" t="s">
        <v>38</v>
      </c>
      <c r="C447" s="79" t="s">
        <v>16</v>
      </c>
      <c r="D447" s="79" t="n">
        <v>768.5057077</v>
      </c>
      <c r="E447" s="79" t="n">
        <v>13.1676846191318</v>
      </c>
      <c r="F447" s="79" t="n">
        <v>29.440856161358</v>
      </c>
      <c r="G447" s="79" t="n">
        <v>6.04740907025801</v>
      </c>
      <c r="H447" s="79" t="n">
        <v>1841.8317889</v>
      </c>
      <c r="I447" s="79" t="n">
        <v>9.25898219054065</v>
      </c>
      <c r="J447" s="79" t="n">
        <v>70.559143838642</v>
      </c>
      <c r="K447" s="79" t="n">
        <v>2.52328601086077</v>
      </c>
    </row>
    <row r="448">
      <c r="A448" s="79" t="s">
        <v>37</v>
      </c>
      <c r="B448" s="79" t="s">
        <v>38</v>
      </c>
      <c r="C448" s="79" t="s">
        <v>17</v>
      </c>
      <c r="D448" s="79" t="n">
        <v>510.4942915</v>
      </c>
      <c r="E448" s="79" t="n">
        <v>16.0165690780631</v>
      </c>
      <c r="F448" s="79" t="n">
        <v>26.5652418505579</v>
      </c>
      <c r="G448" s="79" t="n">
        <v>5.73980230573734</v>
      </c>
      <c r="H448" s="79" t="n">
        <v>1411.1682116</v>
      </c>
      <c r="I448" s="79" t="n">
        <v>12.7235922696592</v>
      </c>
      <c r="J448" s="79" t="n">
        <v>73.4347581494421</v>
      </c>
      <c r="K448" s="79" t="n">
        <v>2.07639053043523</v>
      </c>
    </row>
    <row r="449">
      <c r="A449" s="79" t="s">
        <v>39</v>
      </c>
      <c r="B449" s="79" t="s">
        <v>40</v>
      </c>
      <c r="C449" s="79" t="s">
        <v>16</v>
      </c>
      <c r="D449" s="79" t="n">
        <v>310.4375907</v>
      </c>
      <c r="E449" s="79" t="n">
        <v>22.4134038393324</v>
      </c>
      <c r="F449" s="79" t="n">
        <v>31.6024647549685</v>
      </c>
      <c r="G449" s="79" t="n">
        <v>10.0996575866251</v>
      </c>
      <c r="H449" s="79" t="n">
        <v>671.8832286</v>
      </c>
      <c r="I449" s="79" t="n">
        <v>19.3486149173791</v>
      </c>
      <c r="J449" s="79" t="n">
        <v>68.3975352450315</v>
      </c>
      <c r="K449" s="79" t="n">
        <v>4.66645576883933</v>
      </c>
    </row>
    <row r="450">
      <c r="A450" s="79" t="s">
        <v>39</v>
      </c>
      <c r="B450" s="79" t="s">
        <v>40</v>
      </c>
      <c r="C450" s="79" t="s">
        <v>17</v>
      </c>
      <c r="D450" s="79" t="n">
        <v>1545.5624119</v>
      </c>
      <c r="E450" s="79" t="n">
        <v>7.93473665059576</v>
      </c>
      <c r="F450" s="79" t="n">
        <v>21.7510863023856</v>
      </c>
      <c r="G450" s="79" t="n">
        <v>5.22716546821721</v>
      </c>
      <c r="H450" s="79" t="n">
        <v>5560.1167731</v>
      </c>
      <c r="I450" s="79" t="n">
        <v>3.34812948636637</v>
      </c>
      <c r="J450" s="79" t="n">
        <v>78.2489136976144</v>
      </c>
      <c r="K450" s="79" t="n">
        <v>1.45301093450846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506</v>
      </c>
    </row>
    <row r="9">
      <c r="A9" t="s">
        <v>3</v>
      </c>
    </row>
    <row r="10">
      <c r="A10" t="s">
        <v>4</v>
      </c>
    </row>
    <row r="11">
      <c r="A11" t="s">
        <v>507</v>
      </c>
    </row>
    <row r="12">
      <c r="A12" s="3" t="s">
        <v>6</v>
      </c>
    </row>
    <row r="13">
      <c r="A13" s="3" t="s">
        <v>7</v>
      </c>
    </row>
    <row r="15">
      <c r="A15" s="4" t="s">
        <v>508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509</v>
      </c>
      <c r="I16" s="5" t="s">
        <v>510</v>
      </c>
      <c r="J16" s="5" t="s">
        <v>511</v>
      </c>
      <c r="K16" s="5" t="s">
        <v>512</v>
      </c>
    </row>
    <row r="17">
      <c r="A17" s="80" t="s">
        <v>14</v>
      </c>
      <c r="B17" s="80" t="s">
        <v>15</v>
      </c>
      <c r="C17" s="80" t="s">
        <v>16</v>
      </c>
      <c r="D17" s="80" t="n">
        <v>247260.2803499</v>
      </c>
      <c r="E17" s="80" t="n">
        <v>2.34628883803736</v>
      </c>
      <c r="F17" s="80" t="n">
        <v>36.0233996770283</v>
      </c>
      <c r="G17" s="80" t="n">
        <v>1.19689187881529</v>
      </c>
      <c r="H17" s="80" t="n">
        <v>439127.6857131</v>
      </c>
      <c r="I17" s="80" t="n">
        <v>2.07710168221154</v>
      </c>
      <c r="J17" s="80" t="n">
        <v>63.9766003229717</v>
      </c>
      <c r="K17" s="80" t="n">
        <v>0.673935693723808</v>
      </c>
    </row>
    <row r="18">
      <c r="A18" s="80" t="s">
        <v>14</v>
      </c>
      <c r="B18" s="80" t="s">
        <v>15</v>
      </c>
      <c r="C18" s="80" t="s">
        <v>17</v>
      </c>
      <c r="D18" s="80" t="n">
        <v>2076418.1030716</v>
      </c>
      <c r="E18" s="80" t="n">
        <v>0.584285126483179</v>
      </c>
      <c r="F18" s="80" t="n">
        <v>36.3304106698399</v>
      </c>
      <c r="G18" s="80" t="n">
        <v>0.449764323448043</v>
      </c>
      <c r="H18" s="80" t="n">
        <v>3638953.8533356</v>
      </c>
      <c r="I18" s="80" t="n">
        <v>0.433185714747113</v>
      </c>
      <c r="J18" s="80" t="n">
        <v>63.6695893301601</v>
      </c>
      <c r="K18" s="80" t="n">
        <v>0.256639358717677</v>
      </c>
    </row>
    <row r="19">
      <c r="A19" s="80" t="s">
        <v>14</v>
      </c>
      <c r="B19" s="80" t="s">
        <v>18</v>
      </c>
      <c r="C19" s="80" t="s">
        <v>16</v>
      </c>
      <c r="D19" s="80" t="n">
        <v>3851.4560174</v>
      </c>
      <c r="E19" s="80"/>
      <c r="F19" s="80" t="n">
        <v>40.6700970076131</v>
      </c>
      <c r="G19" s="80"/>
      <c r="H19" s="80" t="n">
        <v>5618.5386489</v>
      </c>
      <c r="I19" s="80"/>
      <c r="J19" s="80" t="n">
        <v>59.3299029923869</v>
      </c>
      <c r="K19" s="80"/>
    </row>
    <row r="20">
      <c r="A20" s="80" t="s">
        <v>14</v>
      </c>
      <c r="B20" s="80" t="s">
        <v>18</v>
      </c>
      <c r="C20" s="80" t="s">
        <v>17</v>
      </c>
      <c r="D20" s="80" t="n">
        <v>4854.5526525</v>
      </c>
      <c r="E20" s="80"/>
      <c r="F20" s="80" t="n">
        <v>41.0952535813175</v>
      </c>
      <c r="G20" s="80"/>
      <c r="H20" s="80" t="n">
        <v>6958.3751906</v>
      </c>
      <c r="I20" s="80"/>
      <c r="J20" s="80" t="n">
        <v>58.9047464186825</v>
      </c>
      <c r="K20" s="80"/>
    </row>
    <row r="21">
      <c r="A21" s="80" t="s">
        <v>14</v>
      </c>
      <c r="B21" s="80" t="s">
        <v>19</v>
      </c>
      <c r="C21" s="80" t="s">
        <v>16</v>
      </c>
      <c r="D21" s="80" t="n">
        <v>243408.8243325</v>
      </c>
      <c r="E21" s="80" t="n">
        <v>2.38066285653984</v>
      </c>
      <c r="F21" s="80" t="n">
        <v>35.9583929837568</v>
      </c>
      <c r="G21" s="80" t="n">
        <v>1.21534775170065</v>
      </c>
      <c r="H21" s="80" t="n">
        <v>433509.1470642</v>
      </c>
      <c r="I21" s="80" t="n">
        <v>2.10233505839871</v>
      </c>
      <c r="J21" s="80" t="n">
        <v>64.0416070162432</v>
      </c>
      <c r="K21" s="80" t="n">
        <v>0.682399366656946</v>
      </c>
    </row>
    <row r="22">
      <c r="A22" s="80" t="s">
        <v>14</v>
      </c>
      <c r="B22" s="80" t="s">
        <v>19</v>
      </c>
      <c r="C22" s="80" t="s">
        <v>17</v>
      </c>
      <c r="D22" s="80" t="n">
        <v>2071563.5504191</v>
      </c>
      <c r="E22" s="80" t="n">
        <v>0.585516912927023</v>
      </c>
      <c r="F22" s="80" t="n">
        <v>36.3205419641397</v>
      </c>
      <c r="G22" s="80" t="n">
        <v>0.450782392726646</v>
      </c>
      <c r="H22" s="80" t="n">
        <v>3631995.478145</v>
      </c>
      <c r="I22" s="80" t="n">
        <v>0.433856477892399</v>
      </c>
      <c r="J22" s="80" t="n">
        <v>63.6794580358603</v>
      </c>
      <c r="K22" s="80" t="n">
        <v>0.25711055522023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513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509</v>
      </c>
      <c r="I32" s="5" t="s">
        <v>510</v>
      </c>
      <c r="J32" s="5" t="s">
        <v>511</v>
      </c>
      <c r="K32" s="5" t="s">
        <v>512</v>
      </c>
    </row>
    <row r="33">
      <c r="A33" s="81" t="s">
        <v>14</v>
      </c>
      <c r="B33" s="81" t="s">
        <v>15</v>
      </c>
      <c r="C33" s="81" t="s">
        <v>16</v>
      </c>
      <c r="D33" s="81" t="n">
        <v>247260.2803499</v>
      </c>
      <c r="E33" s="81" t="n">
        <v>2.34628883803736</v>
      </c>
      <c r="F33" s="81" t="n">
        <v>36.0233996770283</v>
      </c>
      <c r="G33" s="81" t="n">
        <v>1.19689187881529</v>
      </c>
      <c r="H33" s="81" t="n">
        <v>439127.6857131</v>
      </c>
      <c r="I33" s="81" t="n">
        <v>2.07710168221154</v>
      </c>
      <c r="J33" s="81" t="n">
        <v>63.9766003229717</v>
      </c>
      <c r="K33" s="81" t="n">
        <v>0.673935693723808</v>
      </c>
    </row>
    <row r="34">
      <c r="A34" s="81" t="s">
        <v>14</v>
      </c>
      <c r="B34" s="81" t="s">
        <v>15</v>
      </c>
      <c r="C34" s="81" t="s">
        <v>17</v>
      </c>
      <c r="D34" s="81" t="n">
        <v>2076418.1030716</v>
      </c>
      <c r="E34" s="81" t="n">
        <v>0.584285126483179</v>
      </c>
      <c r="F34" s="81" t="n">
        <v>36.3304106698399</v>
      </c>
      <c r="G34" s="81" t="n">
        <v>0.449764323448043</v>
      </c>
      <c r="H34" s="81" t="n">
        <v>3638953.8533356</v>
      </c>
      <c r="I34" s="81" t="n">
        <v>0.433185714747113</v>
      </c>
      <c r="J34" s="81" t="n">
        <v>63.6695893301601</v>
      </c>
      <c r="K34" s="81" t="n">
        <v>0.256639358717677</v>
      </c>
    </row>
    <row r="35">
      <c r="A35" s="81" t="s">
        <v>27</v>
      </c>
      <c r="B35" s="81" t="s">
        <v>28</v>
      </c>
      <c r="C35" s="81" t="s">
        <v>16</v>
      </c>
      <c r="D35" s="81" t="n">
        <v>4989.5989625</v>
      </c>
      <c r="E35" s="81" t="n">
        <v>15.5288983284638</v>
      </c>
      <c r="F35" s="81" t="n">
        <v>32.3350813921099</v>
      </c>
      <c r="G35" s="81" t="n">
        <v>6.13212177271161</v>
      </c>
      <c r="H35" s="81" t="n">
        <v>10441.3161541</v>
      </c>
      <c r="I35" s="81" t="n">
        <v>15.5356126820117</v>
      </c>
      <c r="J35" s="81" t="n">
        <v>67.6649186078901</v>
      </c>
      <c r="K35" s="81" t="n">
        <v>2.93036126705454</v>
      </c>
    </row>
    <row r="36">
      <c r="A36" s="81" t="s">
        <v>27</v>
      </c>
      <c r="B36" s="81" t="s">
        <v>28</v>
      </c>
      <c r="C36" s="81" t="s">
        <v>17</v>
      </c>
      <c r="D36" s="81" t="n">
        <v>38277.7449869</v>
      </c>
      <c r="E36" s="81" t="n">
        <v>4.17306587721717</v>
      </c>
      <c r="F36" s="81" t="n">
        <v>34.3362569100985</v>
      </c>
      <c r="G36" s="81" t="n">
        <v>3.40234676939628</v>
      </c>
      <c r="H36" s="81" t="n">
        <v>73201.3398974</v>
      </c>
      <c r="I36" s="81" t="n">
        <v>3.54380702682938</v>
      </c>
      <c r="J36" s="81" t="n">
        <v>65.6637430899015</v>
      </c>
      <c r="K36" s="81" t="n">
        <v>1.77912265237893</v>
      </c>
    </row>
    <row r="37">
      <c r="A37" s="81" t="s">
        <v>29</v>
      </c>
      <c r="B37" s="81" t="s">
        <v>30</v>
      </c>
      <c r="C37" s="81" t="s">
        <v>16</v>
      </c>
      <c r="D37" s="81" t="n">
        <v>1983.248393</v>
      </c>
      <c r="E37" s="81" t="n">
        <v>12.9223104968522</v>
      </c>
      <c r="F37" s="81" t="n">
        <v>32.2750290598873</v>
      </c>
      <c r="G37" s="81" t="n">
        <v>6.41537945739283</v>
      </c>
      <c r="H37" s="81" t="n">
        <v>4161.5900495</v>
      </c>
      <c r="I37" s="81" t="n">
        <v>10.1559883691468</v>
      </c>
      <c r="J37" s="81" t="n">
        <v>67.7249709401127</v>
      </c>
      <c r="K37" s="81" t="n">
        <v>3.05731483592148</v>
      </c>
    </row>
    <row r="38">
      <c r="A38" s="81" t="s">
        <v>29</v>
      </c>
      <c r="B38" s="81" t="s">
        <v>30</v>
      </c>
      <c r="C38" s="81" t="s">
        <v>17</v>
      </c>
      <c r="D38" s="81" t="n">
        <v>8263.4146967</v>
      </c>
      <c r="E38" s="81" t="n">
        <v>3.8610586424881</v>
      </c>
      <c r="F38" s="81" t="n">
        <v>34.2721551377775</v>
      </c>
      <c r="G38" s="81" t="n">
        <v>2.9972275694834</v>
      </c>
      <c r="H38" s="81" t="n">
        <v>15847.7468672</v>
      </c>
      <c r="I38" s="81" t="n">
        <v>3.17149367027387</v>
      </c>
      <c r="J38" s="81" t="n">
        <v>65.7278448622225</v>
      </c>
      <c r="K38" s="81" t="n">
        <v>1.56283000697622</v>
      </c>
    </row>
    <row r="39">
      <c r="A39" s="81" t="s">
        <v>31</v>
      </c>
      <c r="B39" s="81" t="s">
        <v>32</v>
      </c>
      <c r="C39" s="81" t="s">
        <v>16</v>
      </c>
      <c r="D39" s="81" t="n">
        <v>2498.557065</v>
      </c>
      <c r="E39" s="81" t="n">
        <v>23.7434198032529</v>
      </c>
      <c r="F39" s="81" t="n">
        <v>31.3458662513331</v>
      </c>
      <c r="G39" s="81" t="n">
        <v>12.8978170979322</v>
      </c>
      <c r="H39" s="81" t="n">
        <v>5472.3729612</v>
      </c>
      <c r="I39" s="81" t="n">
        <v>16.1018226330265</v>
      </c>
      <c r="J39" s="81" t="n">
        <v>68.6541337486669</v>
      </c>
      <c r="K39" s="81" t="n">
        <v>5.88884059284762</v>
      </c>
    </row>
    <row r="40">
      <c r="A40" s="81" t="s">
        <v>31</v>
      </c>
      <c r="B40" s="81" t="s">
        <v>32</v>
      </c>
      <c r="C40" s="81" t="s">
        <v>17</v>
      </c>
      <c r="D40" s="81" t="n">
        <v>25957.5348305</v>
      </c>
      <c r="E40" s="81" t="n">
        <v>4.46700998681282</v>
      </c>
      <c r="F40" s="81" t="n">
        <v>32.9532907168838</v>
      </c>
      <c r="G40" s="81" t="n">
        <v>3.18003662195948</v>
      </c>
      <c r="H40" s="81" t="n">
        <v>52813.1562471</v>
      </c>
      <c r="I40" s="81" t="n">
        <v>3.21949679326584</v>
      </c>
      <c r="J40" s="81" t="n">
        <v>67.0467092831162</v>
      </c>
      <c r="K40" s="81" t="n">
        <v>1.56298008379894</v>
      </c>
    </row>
    <row r="41">
      <c r="A41" s="81" t="s">
        <v>33</v>
      </c>
      <c r="B41" s="81" t="s">
        <v>34</v>
      </c>
      <c r="C41" s="81" t="s">
        <v>16</v>
      </c>
      <c r="D41" s="81" t="n">
        <v>1583.1211987</v>
      </c>
      <c r="E41" s="81" t="n">
        <v>13.4666861379886</v>
      </c>
      <c r="F41" s="81" t="n">
        <v>32.1312375888878</v>
      </c>
      <c r="G41" s="81" t="n">
        <v>6.56175024388974</v>
      </c>
      <c r="H41" s="81" t="n">
        <v>3343.9258667</v>
      </c>
      <c r="I41" s="81" t="n">
        <v>13.310466787432</v>
      </c>
      <c r="J41" s="81" t="n">
        <v>67.8687624111122</v>
      </c>
      <c r="K41" s="81" t="n">
        <v>3.10654192879232</v>
      </c>
    </row>
    <row r="42">
      <c r="A42" s="81" t="s">
        <v>33</v>
      </c>
      <c r="B42" s="81" t="s">
        <v>34</v>
      </c>
      <c r="C42" s="81" t="s">
        <v>17</v>
      </c>
      <c r="D42" s="81" t="n">
        <v>8306.2902165</v>
      </c>
      <c r="E42" s="81" t="n">
        <v>4.15761348759413</v>
      </c>
      <c r="F42" s="81" t="n">
        <v>36.6675825459515</v>
      </c>
      <c r="G42" s="81" t="n">
        <v>2.95165912702309</v>
      </c>
      <c r="H42" s="81" t="n">
        <v>14346.6627184</v>
      </c>
      <c r="I42" s="81" t="n">
        <v>3.31077964051915</v>
      </c>
      <c r="J42" s="81" t="n">
        <v>63.3324174540485</v>
      </c>
      <c r="K42" s="81" t="n">
        <v>1.70892268191338</v>
      </c>
    </row>
    <row r="43">
      <c r="A43" s="81" t="s">
        <v>35</v>
      </c>
      <c r="B43" s="81" t="s">
        <v>36</v>
      </c>
      <c r="C43" s="81" t="s">
        <v>16</v>
      </c>
      <c r="D43" s="81" t="n">
        <v>3884.1931589</v>
      </c>
      <c r="E43" s="81" t="n">
        <v>24.3009266108093</v>
      </c>
      <c r="F43" s="81" t="n">
        <v>30.3101023609682</v>
      </c>
      <c r="G43" s="81" t="n">
        <v>9.06452856011114</v>
      </c>
      <c r="H43" s="81" t="n">
        <v>8930.6535633</v>
      </c>
      <c r="I43" s="81" t="n">
        <v>24.029857185254</v>
      </c>
      <c r="J43" s="81" t="n">
        <v>69.6898976390318</v>
      </c>
      <c r="K43" s="81" t="n">
        <v>3.94241917148417</v>
      </c>
    </row>
    <row r="44">
      <c r="A44" s="81" t="s">
        <v>35</v>
      </c>
      <c r="B44" s="81" t="s">
        <v>36</v>
      </c>
      <c r="C44" s="81" t="s">
        <v>17</v>
      </c>
      <c r="D44" s="81" t="n">
        <v>35269.3962504</v>
      </c>
      <c r="E44" s="81" t="n">
        <v>5.03426764894251</v>
      </c>
      <c r="F44" s="81" t="n">
        <v>32.1484009423513</v>
      </c>
      <c r="G44" s="81" t="n">
        <v>3.89915946265364</v>
      </c>
      <c r="H44" s="81" t="n">
        <v>74438.6925396</v>
      </c>
      <c r="I44" s="81" t="n">
        <v>3.63476577212797</v>
      </c>
      <c r="J44" s="81" t="n">
        <v>67.8515990576487</v>
      </c>
      <c r="K44" s="81" t="n">
        <v>1.8474397580085</v>
      </c>
    </row>
    <row r="45">
      <c r="A45" s="81" t="s">
        <v>37</v>
      </c>
      <c r="B45" s="81" t="s">
        <v>38</v>
      </c>
      <c r="C45" s="81" t="s">
        <v>16</v>
      </c>
      <c r="D45" s="81" t="n">
        <v>30578.6810291</v>
      </c>
      <c r="E45" s="81" t="n">
        <v>17.038221082719</v>
      </c>
      <c r="F45" s="81" t="n">
        <v>30.7306340935841</v>
      </c>
      <c r="G45" s="81" t="n">
        <v>7.62552676586092</v>
      </c>
      <c r="H45" s="81" t="n">
        <v>68926.851255</v>
      </c>
      <c r="I45" s="81" t="n">
        <v>17.0177065649737</v>
      </c>
      <c r="J45" s="81" t="n">
        <v>69.2693659064159</v>
      </c>
      <c r="K45" s="81" t="n">
        <v>3.38298567838917</v>
      </c>
    </row>
    <row r="46">
      <c r="A46" s="81" t="s">
        <v>37</v>
      </c>
      <c r="B46" s="81" t="s">
        <v>38</v>
      </c>
      <c r="C46" s="81" t="s">
        <v>17</v>
      </c>
      <c r="D46" s="81" t="n">
        <v>162260.6353296</v>
      </c>
      <c r="E46" s="81" t="n">
        <v>4.67098406061628</v>
      </c>
      <c r="F46" s="81" t="n">
        <v>32.0200189770752</v>
      </c>
      <c r="G46" s="81" t="n">
        <v>3.48039167033702</v>
      </c>
      <c r="H46" s="81" t="n">
        <v>344486.8323898</v>
      </c>
      <c r="I46" s="81" t="n">
        <v>3.94187330907664</v>
      </c>
      <c r="J46" s="81" t="n">
        <v>67.9799810229248</v>
      </c>
      <c r="K46" s="81" t="n">
        <v>1.63933860608558</v>
      </c>
    </row>
    <row r="47">
      <c r="A47" s="81" t="s">
        <v>39</v>
      </c>
      <c r="B47" s="81" t="s">
        <v>40</v>
      </c>
      <c r="C47" s="81" t="s">
        <v>16</v>
      </c>
      <c r="D47" s="81" t="n">
        <v>888.0474017</v>
      </c>
      <c r="E47" s="81" t="n">
        <v>15.5947341891776</v>
      </c>
      <c r="F47" s="81" t="n">
        <v>41.2014486850331</v>
      </c>
      <c r="G47" s="81" t="n">
        <v>6.5561238168963</v>
      </c>
      <c r="H47" s="81" t="n">
        <v>1267.3316688</v>
      </c>
      <c r="I47" s="81" t="n">
        <v>14.6698911314547</v>
      </c>
      <c r="J47" s="81" t="n">
        <v>58.7985513149669</v>
      </c>
      <c r="K47" s="81" t="n">
        <v>4.59402133170954</v>
      </c>
    </row>
    <row r="48">
      <c r="A48" s="81" t="s">
        <v>39</v>
      </c>
      <c r="B48" s="81" t="s">
        <v>40</v>
      </c>
      <c r="C48" s="81" t="s">
        <v>17</v>
      </c>
      <c r="D48" s="81" t="n">
        <v>8110.2536217</v>
      </c>
      <c r="E48" s="81" t="n">
        <v>3.40176719631861</v>
      </c>
      <c r="F48" s="81" t="n">
        <v>36.693628531057</v>
      </c>
      <c r="G48" s="81" t="n">
        <v>2.81790789589555</v>
      </c>
      <c r="H48" s="81" t="n">
        <v>13992.3673138</v>
      </c>
      <c r="I48" s="81" t="n">
        <v>2.81403259452648</v>
      </c>
      <c r="J48" s="81" t="n">
        <v>63.306371468943</v>
      </c>
      <c r="K48" s="81" t="n">
        <v>1.6333153072507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514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509</v>
      </c>
      <c r="I58" s="5" t="s">
        <v>510</v>
      </c>
      <c r="J58" s="5" t="s">
        <v>511</v>
      </c>
      <c r="K58" s="5" t="s">
        <v>512</v>
      </c>
    </row>
    <row r="59">
      <c r="A59" s="82" t="s">
        <v>14</v>
      </c>
      <c r="B59" s="82" t="s">
        <v>15</v>
      </c>
      <c r="C59" s="82" t="s">
        <v>16</v>
      </c>
      <c r="D59" s="82" t="n">
        <v>243408.8243325</v>
      </c>
      <c r="E59" s="82" t="n">
        <v>2.38066285653984</v>
      </c>
      <c r="F59" s="82" t="n">
        <v>35.9583929837568</v>
      </c>
      <c r="G59" s="82" t="n">
        <v>1.21534775170065</v>
      </c>
      <c r="H59" s="82" t="n">
        <v>433509.1470642</v>
      </c>
      <c r="I59" s="82" t="n">
        <v>2.10233505839871</v>
      </c>
      <c r="J59" s="82" t="n">
        <v>64.0416070162432</v>
      </c>
      <c r="K59" s="82" t="n">
        <v>0.682399366656946</v>
      </c>
    </row>
    <row r="60">
      <c r="A60" s="82" t="s">
        <v>14</v>
      </c>
      <c r="B60" s="82" t="s">
        <v>15</v>
      </c>
      <c r="C60" s="82" t="s">
        <v>17</v>
      </c>
      <c r="D60" s="82" t="n">
        <v>2071563.5504191</v>
      </c>
      <c r="E60" s="82" t="n">
        <v>0.585516912927023</v>
      </c>
      <c r="F60" s="82" t="n">
        <v>36.3205419641397</v>
      </c>
      <c r="G60" s="82" t="n">
        <v>0.450782392726646</v>
      </c>
      <c r="H60" s="82" t="n">
        <v>3631995.478145</v>
      </c>
      <c r="I60" s="82" t="n">
        <v>0.433856477892399</v>
      </c>
      <c r="J60" s="82" t="n">
        <v>63.6794580358603</v>
      </c>
      <c r="K60" s="82" t="n">
        <v>0.25711055522023</v>
      </c>
    </row>
    <row r="61">
      <c r="A61" s="82" t="s">
        <v>42</v>
      </c>
      <c r="B61" s="82" t="s">
        <v>43</v>
      </c>
      <c r="C61" s="82" t="s">
        <v>16</v>
      </c>
      <c r="D61" s="82" t="n">
        <v>373.6122998</v>
      </c>
      <c r="E61" s="82" t="n">
        <v>17.6891503482203</v>
      </c>
      <c r="F61" s="82" t="n">
        <v>35.4069879466924</v>
      </c>
      <c r="G61" s="82" t="n">
        <v>13.6332185301642</v>
      </c>
      <c r="H61" s="82" t="n">
        <v>681.5813822</v>
      </c>
      <c r="I61" s="82" t="n">
        <v>17.6209083756371</v>
      </c>
      <c r="J61" s="82" t="n">
        <v>64.5930120533076</v>
      </c>
      <c r="K61" s="82" t="n">
        <v>7.47311804833895</v>
      </c>
    </row>
    <row r="62">
      <c r="A62" s="82" t="s">
        <v>42</v>
      </c>
      <c r="B62" s="82" t="s">
        <v>43</v>
      </c>
      <c r="C62" s="82" t="s">
        <v>17</v>
      </c>
      <c r="D62" s="82" t="n">
        <v>2207.4506387</v>
      </c>
      <c r="E62" s="82" t="n">
        <v>6.17615151863889</v>
      </c>
      <c r="F62" s="82" t="n">
        <v>35.4336961018178</v>
      </c>
      <c r="G62" s="82" t="n">
        <v>3.80984397880843</v>
      </c>
      <c r="H62" s="82" t="n">
        <v>4022.35568</v>
      </c>
      <c r="I62" s="82" t="n">
        <v>4.93841360696385</v>
      </c>
      <c r="J62" s="82" t="n">
        <v>64.5663038981822</v>
      </c>
      <c r="K62" s="82" t="n">
        <v>2.09082517644686</v>
      </c>
    </row>
    <row r="63">
      <c r="A63" s="82" t="s">
        <v>44</v>
      </c>
      <c r="B63" s="82" t="s">
        <v>45</v>
      </c>
      <c r="C63" s="82" t="s">
        <v>16</v>
      </c>
      <c r="D63" s="82" t="n">
        <v>1472.6791623</v>
      </c>
      <c r="E63" s="82" t="n">
        <v>23.8768174802865</v>
      </c>
      <c r="F63" s="82" t="n">
        <v>30.1255519935261</v>
      </c>
      <c r="G63" s="82" t="n">
        <v>10.1744974957326</v>
      </c>
      <c r="H63" s="82" t="n">
        <v>3415.7927987</v>
      </c>
      <c r="I63" s="82" t="n">
        <v>18.2851128974347</v>
      </c>
      <c r="J63" s="82" t="n">
        <v>69.8744480064739</v>
      </c>
      <c r="K63" s="82" t="n">
        <v>4.38661573809205</v>
      </c>
    </row>
    <row r="64">
      <c r="A64" s="82" t="s">
        <v>44</v>
      </c>
      <c r="B64" s="82" t="s">
        <v>45</v>
      </c>
      <c r="C64" s="82" t="s">
        <v>17</v>
      </c>
      <c r="D64" s="82" t="n">
        <v>18126.8108604</v>
      </c>
      <c r="E64" s="82" t="n">
        <v>4.84615282836073</v>
      </c>
      <c r="F64" s="82" t="n">
        <v>36.5928166072287</v>
      </c>
      <c r="G64" s="82" t="n">
        <v>3.70704849779299</v>
      </c>
      <c r="H64" s="82" t="n">
        <v>31409.7171827</v>
      </c>
      <c r="I64" s="82" t="n">
        <v>4.40122322304337</v>
      </c>
      <c r="J64" s="82" t="n">
        <v>63.4071833927713</v>
      </c>
      <c r="K64" s="82" t="n">
        <v>2.13936873671803</v>
      </c>
    </row>
    <row r="65">
      <c r="A65" s="82" t="s">
        <v>27</v>
      </c>
      <c r="B65" s="82" t="s">
        <v>28</v>
      </c>
      <c r="C65" s="82" t="s">
        <v>16</v>
      </c>
      <c r="D65" s="82" t="n">
        <v>3588.2492598</v>
      </c>
      <c r="E65" s="82" t="n">
        <v>20.9055871121882</v>
      </c>
      <c r="F65" s="82" t="n">
        <v>32.3380164952969</v>
      </c>
      <c r="G65" s="82" t="n">
        <v>8.21151028503988</v>
      </c>
      <c r="H65" s="82" t="n">
        <v>7507.8217077</v>
      </c>
      <c r="I65" s="82" t="n">
        <v>21.1207532382118</v>
      </c>
      <c r="J65" s="82" t="n">
        <v>67.6619835047031</v>
      </c>
      <c r="K65" s="82" t="n">
        <v>3.9245665186635</v>
      </c>
    </row>
    <row r="66">
      <c r="A66" s="82" t="s">
        <v>27</v>
      </c>
      <c r="B66" s="82" t="s">
        <v>28</v>
      </c>
      <c r="C66" s="82" t="s">
        <v>17</v>
      </c>
      <c r="D66" s="82" t="n">
        <v>33500.9425753</v>
      </c>
      <c r="E66" s="82" t="n">
        <v>4.70237643969035</v>
      </c>
      <c r="F66" s="82" t="n">
        <v>34.6574875299343</v>
      </c>
      <c r="G66" s="82" t="n">
        <v>3.85428825450907</v>
      </c>
      <c r="H66" s="82" t="n">
        <v>63161.9864566</v>
      </c>
      <c r="I66" s="82" t="n">
        <v>4.06335292124687</v>
      </c>
      <c r="J66" s="82" t="n">
        <v>65.3425124700657</v>
      </c>
      <c r="K66" s="82" t="n">
        <v>2.04430380877404</v>
      </c>
    </row>
    <row r="67">
      <c r="A67" s="82" t="s">
        <v>29</v>
      </c>
      <c r="B67" s="82" t="s">
        <v>30</v>
      </c>
      <c r="C67" s="82" t="s">
        <v>16</v>
      </c>
      <c r="D67" s="82" t="n">
        <v>1139.9664016</v>
      </c>
      <c r="E67" s="82" t="n">
        <v>20.4327833701933</v>
      </c>
      <c r="F67" s="82" t="n">
        <v>34.7730546120078</v>
      </c>
      <c r="G67" s="82" t="n">
        <v>9.348197844216</v>
      </c>
      <c r="H67" s="82" t="n">
        <v>2138.3374872</v>
      </c>
      <c r="I67" s="82" t="n">
        <v>17.250496142422</v>
      </c>
      <c r="J67" s="82" t="n">
        <v>65.2269453879922</v>
      </c>
      <c r="K67" s="82" t="n">
        <v>4.98360596571212</v>
      </c>
    </row>
    <row r="68">
      <c r="A68" s="82" t="s">
        <v>29</v>
      </c>
      <c r="B68" s="82" t="s">
        <v>30</v>
      </c>
      <c r="C68" s="82" t="s">
        <v>17</v>
      </c>
      <c r="D68" s="82" t="n">
        <v>6045.0204598</v>
      </c>
      <c r="E68" s="82" t="n">
        <v>4.64225416202084</v>
      </c>
      <c r="F68" s="82" t="n">
        <v>34.4864239788286</v>
      </c>
      <c r="G68" s="82" t="n">
        <v>3.81774200219448</v>
      </c>
      <c r="H68" s="82" t="n">
        <v>11483.6756541</v>
      </c>
      <c r="I68" s="82" t="n">
        <v>4.06231827608741</v>
      </c>
      <c r="J68" s="82" t="n">
        <v>65.5135760211714</v>
      </c>
      <c r="K68" s="82" t="n">
        <v>2.00966390976602</v>
      </c>
    </row>
    <row r="69">
      <c r="A69" s="82" t="s">
        <v>46</v>
      </c>
      <c r="B69" s="82" t="s">
        <v>47</v>
      </c>
      <c r="C69" s="82" t="s">
        <v>16</v>
      </c>
      <c r="D69" s="82" t="n">
        <v>1222.9996651</v>
      </c>
      <c r="E69" s="82" t="n">
        <v>11.4375367625174</v>
      </c>
      <c r="F69" s="82" t="n">
        <v>30.7185509725134</v>
      </c>
      <c r="G69" s="82" t="n">
        <v>9.3765208225785</v>
      </c>
      <c r="H69" s="82" t="n">
        <v>2758.3068301</v>
      </c>
      <c r="I69" s="82" t="n">
        <v>9.54919622561894</v>
      </c>
      <c r="J69" s="82" t="n">
        <v>69.2814490274866</v>
      </c>
      <c r="K69" s="82" t="n">
        <v>4.15743517025658</v>
      </c>
    </row>
    <row r="70">
      <c r="A70" s="82" t="s">
        <v>46</v>
      </c>
      <c r="B70" s="82" t="s">
        <v>47</v>
      </c>
      <c r="C70" s="82" t="s">
        <v>17</v>
      </c>
      <c r="D70" s="82" t="n">
        <v>4365.4222449</v>
      </c>
      <c r="E70" s="82" t="n">
        <v>5.16824779441841</v>
      </c>
      <c r="F70" s="82" t="n">
        <v>31.9256990971905</v>
      </c>
      <c r="G70" s="82" t="n">
        <v>4.22052095049691</v>
      </c>
      <c r="H70" s="82" t="n">
        <v>9308.2712633</v>
      </c>
      <c r="I70" s="82" t="n">
        <v>4.68167669915826</v>
      </c>
      <c r="J70" s="82" t="n">
        <v>68.0743009028095</v>
      </c>
      <c r="K70" s="82" t="n">
        <v>1.97935314960233</v>
      </c>
    </row>
    <row r="71">
      <c r="A71" s="82" t="s">
        <v>48</v>
      </c>
      <c r="B71" s="82" t="s">
        <v>49</v>
      </c>
      <c r="C71" s="82" t="s">
        <v>16</v>
      </c>
      <c r="D71" s="82" t="n">
        <v>5473.1235449</v>
      </c>
      <c r="E71" s="82" t="n">
        <v>16.0057682092765</v>
      </c>
      <c r="F71" s="82" t="n">
        <v>34.1567526495759</v>
      </c>
      <c r="G71" s="82" t="n">
        <v>8.47539696192955</v>
      </c>
      <c r="H71" s="82" t="n">
        <v>10550.4241297</v>
      </c>
      <c r="I71" s="82" t="n">
        <v>13.8037596179359</v>
      </c>
      <c r="J71" s="82" t="n">
        <v>65.8432473504241</v>
      </c>
      <c r="K71" s="82" t="n">
        <v>4.39668529856814</v>
      </c>
    </row>
    <row r="72">
      <c r="A72" s="82" t="s">
        <v>48</v>
      </c>
      <c r="B72" s="82" t="s">
        <v>49</v>
      </c>
      <c r="C72" s="82" t="s">
        <v>17</v>
      </c>
      <c r="D72" s="82" t="n">
        <v>37461.7890136</v>
      </c>
      <c r="E72" s="82" t="n">
        <v>4.39985867343043</v>
      </c>
      <c r="F72" s="82" t="n">
        <v>36.2151014117115</v>
      </c>
      <c r="G72" s="82" t="n">
        <v>3.48253468335244</v>
      </c>
      <c r="H72" s="82" t="n">
        <v>65980.6633151</v>
      </c>
      <c r="I72" s="82" t="n">
        <v>3.3745511597313</v>
      </c>
      <c r="J72" s="82" t="n">
        <v>63.7848985882885</v>
      </c>
      <c r="K72" s="82" t="n">
        <v>1.97727596215961</v>
      </c>
    </row>
    <row r="73">
      <c r="A73" s="82" t="s">
        <v>31</v>
      </c>
      <c r="B73" s="82" t="s">
        <v>32</v>
      </c>
      <c r="C73" s="82" t="s">
        <v>16</v>
      </c>
      <c r="D73" s="82" t="n">
        <v>2295.986882</v>
      </c>
      <c r="E73" s="82" t="n">
        <v>25.8177810227337</v>
      </c>
      <c r="F73" s="82" t="n">
        <v>31.1626761330633</v>
      </c>
      <c r="G73" s="82" t="n">
        <v>14.0540134460635</v>
      </c>
      <c r="H73" s="82" t="n">
        <v>5071.7593032</v>
      </c>
      <c r="I73" s="82" t="n">
        <v>17.3614855399026</v>
      </c>
      <c r="J73" s="82" t="n">
        <v>68.8373238669367</v>
      </c>
      <c r="K73" s="82" t="n">
        <v>6.36225589239894</v>
      </c>
    </row>
    <row r="74">
      <c r="A74" s="82" t="s">
        <v>31</v>
      </c>
      <c r="B74" s="82" t="s">
        <v>32</v>
      </c>
      <c r="C74" s="82" t="s">
        <v>17</v>
      </c>
      <c r="D74" s="82" t="n">
        <v>25702.9075055</v>
      </c>
      <c r="E74" s="82" t="n">
        <v>4.50971878407953</v>
      </c>
      <c r="F74" s="82" t="n">
        <v>32.9624805567677</v>
      </c>
      <c r="G74" s="82" t="n">
        <v>3.21081239016419</v>
      </c>
      <c r="H74" s="82" t="n">
        <v>52273.3463181</v>
      </c>
      <c r="I74" s="82" t="n">
        <v>3.25163686629072</v>
      </c>
      <c r="J74" s="82" t="n">
        <v>67.0375194432323</v>
      </c>
      <c r="K74" s="82" t="n">
        <v>1.57876278629073</v>
      </c>
    </row>
    <row r="75">
      <c r="A75" s="82" t="s">
        <v>50</v>
      </c>
      <c r="B75" s="82" t="s">
        <v>51</v>
      </c>
      <c r="C75" s="82" t="s">
        <v>16</v>
      </c>
      <c r="D75" s="82" t="n">
        <v>7719.8116765</v>
      </c>
      <c r="E75" s="82" t="n">
        <v>20.5645351113199</v>
      </c>
      <c r="F75" s="82" t="n">
        <v>41.1475003307142</v>
      </c>
      <c r="G75" s="82" t="n">
        <v>6.87557036118158</v>
      </c>
      <c r="H75" s="82" t="n">
        <v>11041.5021687</v>
      </c>
      <c r="I75" s="82" t="n">
        <v>18.0598101611966</v>
      </c>
      <c r="J75" s="82" t="n">
        <v>58.8524996692858</v>
      </c>
      <c r="K75" s="82" t="n">
        <v>4.80714558090751</v>
      </c>
    </row>
    <row r="76">
      <c r="A76" s="82" t="s">
        <v>50</v>
      </c>
      <c r="B76" s="82" t="s">
        <v>51</v>
      </c>
      <c r="C76" s="82" t="s">
        <v>17</v>
      </c>
      <c r="D76" s="82" t="n">
        <v>43729.6897166</v>
      </c>
      <c r="E76" s="82" t="n">
        <v>4.43533591109009</v>
      </c>
      <c r="F76" s="82" t="n">
        <v>45.8374390233764</v>
      </c>
      <c r="G76" s="82" t="n">
        <v>3.11645166195955</v>
      </c>
      <c r="H76" s="82" t="n">
        <v>51671.9964341</v>
      </c>
      <c r="I76" s="82" t="n">
        <v>3.93910776970482</v>
      </c>
      <c r="J76" s="82" t="n">
        <v>54.1625609766236</v>
      </c>
      <c r="K76" s="82" t="n">
        <v>2.63743368940816</v>
      </c>
    </row>
    <row r="77">
      <c r="A77" s="82" t="s">
        <v>52</v>
      </c>
      <c r="B77" s="82" t="s">
        <v>53</v>
      </c>
      <c r="C77" s="82" t="s">
        <v>16</v>
      </c>
      <c r="D77" s="82" t="n">
        <v>443.958544</v>
      </c>
      <c r="E77" s="82" t="n">
        <v>21.4048334883749</v>
      </c>
      <c r="F77" s="82" t="n">
        <v>36.1676044311932</v>
      </c>
      <c r="G77" s="82" t="n">
        <v>9.32035112682005</v>
      </c>
      <c r="H77" s="82" t="n">
        <v>783.5447728</v>
      </c>
      <c r="I77" s="82" t="n">
        <v>17.9377498397524</v>
      </c>
      <c r="J77" s="82" t="n">
        <v>63.8323955688068</v>
      </c>
      <c r="K77" s="82" t="n">
        <v>5.28093563951064</v>
      </c>
    </row>
    <row r="78">
      <c r="A78" s="82" t="s">
        <v>52</v>
      </c>
      <c r="B78" s="82" t="s">
        <v>53</v>
      </c>
      <c r="C78" s="82" t="s">
        <v>17</v>
      </c>
      <c r="D78" s="82" t="n">
        <v>3102.1258566</v>
      </c>
      <c r="E78" s="82" t="n">
        <v>6.35763447216258</v>
      </c>
      <c r="F78" s="82" t="n">
        <v>32.161390532491</v>
      </c>
      <c r="G78" s="82" t="n">
        <v>4.66582630548392</v>
      </c>
      <c r="H78" s="82" t="n">
        <v>6543.3708251</v>
      </c>
      <c r="I78" s="82" t="n">
        <v>3.52504138528183</v>
      </c>
      <c r="J78" s="82" t="n">
        <v>67.838609467509</v>
      </c>
      <c r="K78" s="82" t="n">
        <v>2.21200674874252</v>
      </c>
    </row>
    <row r="79">
      <c r="A79" s="82" t="s">
        <v>33</v>
      </c>
      <c r="B79" s="82" t="s">
        <v>34</v>
      </c>
      <c r="C79" s="82" t="s">
        <v>16</v>
      </c>
      <c r="D79" s="82" t="n">
        <v>346.4857315</v>
      </c>
      <c r="E79" s="82" t="n">
        <v>28.3936869803482</v>
      </c>
      <c r="F79" s="82" t="n">
        <v>27.4733358234319</v>
      </c>
      <c r="G79" s="82" t="n">
        <v>17.9178027950368</v>
      </c>
      <c r="H79" s="82" t="n">
        <v>914.6852225</v>
      </c>
      <c r="I79" s="82" t="n">
        <v>27.6415065166329</v>
      </c>
      <c r="J79" s="82" t="n">
        <v>72.5266641765681</v>
      </c>
      <c r="K79" s="82" t="n">
        <v>6.78732186286205</v>
      </c>
    </row>
    <row r="80">
      <c r="A80" s="82" t="s">
        <v>33</v>
      </c>
      <c r="B80" s="82" t="s">
        <v>34</v>
      </c>
      <c r="C80" s="82" t="s">
        <v>17</v>
      </c>
      <c r="D80" s="82" t="n">
        <v>4444.8930079</v>
      </c>
      <c r="E80" s="82" t="n">
        <v>5.05484388511325</v>
      </c>
      <c r="F80" s="82" t="n">
        <v>34.5964519875855</v>
      </c>
      <c r="G80" s="82" t="n">
        <v>4.24105643718552</v>
      </c>
      <c r="H80" s="82" t="n">
        <v>8402.9360397</v>
      </c>
      <c r="I80" s="82" t="n">
        <v>4.04218560399556</v>
      </c>
      <c r="J80" s="82" t="n">
        <v>65.4035480124145</v>
      </c>
      <c r="K80" s="82" t="n">
        <v>2.24338755105272</v>
      </c>
    </row>
    <row r="81">
      <c r="A81" s="82" t="s">
        <v>54</v>
      </c>
      <c r="B81" s="82" t="s">
        <v>55</v>
      </c>
      <c r="C81" s="82" t="s">
        <v>16</v>
      </c>
      <c r="D81" s="82" t="n">
        <v>5620.7863675</v>
      </c>
      <c r="E81" s="82" t="n">
        <v>13.7893034137579</v>
      </c>
      <c r="F81" s="82" t="n">
        <v>36.6370931131077</v>
      </c>
      <c r="G81" s="82" t="n">
        <v>6.47639900905266</v>
      </c>
      <c r="H81" s="82" t="n">
        <v>9721.0049426</v>
      </c>
      <c r="I81" s="82" t="n">
        <v>13.3643049946019</v>
      </c>
      <c r="J81" s="82" t="n">
        <v>63.3629068868923</v>
      </c>
      <c r="K81" s="82" t="n">
        <v>3.74472140231598</v>
      </c>
    </row>
    <row r="82">
      <c r="A82" s="82" t="s">
        <v>54</v>
      </c>
      <c r="B82" s="82" t="s">
        <v>55</v>
      </c>
      <c r="C82" s="82" t="s">
        <v>17</v>
      </c>
      <c r="D82" s="82" t="n">
        <v>28605.0168065</v>
      </c>
      <c r="E82" s="82" t="n">
        <v>5.44684183890168</v>
      </c>
      <c r="F82" s="82" t="n">
        <v>34.8318304443078</v>
      </c>
      <c r="G82" s="82" t="n">
        <v>4.05400815788585</v>
      </c>
      <c r="H82" s="82" t="n">
        <v>53518.191884</v>
      </c>
      <c r="I82" s="82" t="n">
        <v>3.26407632123293</v>
      </c>
      <c r="J82" s="82" t="n">
        <v>65.1681695556922</v>
      </c>
      <c r="K82" s="82" t="n">
        <v>2.16683276111729</v>
      </c>
    </row>
    <row r="83">
      <c r="A83" s="82" t="s">
        <v>35</v>
      </c>
      <c r="B83" s="82" t="s">
        <v>36</v>
      </c>
      <c r="C83" s="82" t="s">
        <v>16</v>
      </c>
      <c r="D83" s="82" t="n">
        <v>3622.2227337</v>
      </c>
      <c r="E83" s="82" t="n">
        <v>26.0471600457044</v>
      </c>
      <c r="F83" s="82" t="n">
        <v>30.4775881488112</v>
      </c>
      <c r="G83" s="82" t="n">
        <v>9.72489205284689</v>
      </c>
      <c r="H83" s="82" t="n">
        <v>8262.6505575</v>
      </c>
      <c r="I83" s="82" t="n">
        <v>25.9630505865428</v>
      </c>
      <c r="J83" s="82" t="n">
        <v>69.5224118511888</v>
      </c>
      <c r="K83" s="82" t="n">
        <v>4.26324759003951</v>
      </c>
    </row>
    <row r="84">
      <c r="A84" s="82" t="s">
        <v>35</v>
      </c>
      <c r="B84" s="82" t="s">
        <v>36</v>
      </c>
      <c r="C84" s="82" t="s">
        <v>17</v>
      </c>
      <c r="D84" s="82" t="n">
        <v>35101.5997575</v>
      </c>
      <c r="E84" s="82" t="n">
        <v>5.05771802975385</v>
      </c>
      <c r="F84" s="82" t="n">
        <v>32.1563581690214</v>
      </c>
      <c r="G84" s="82" t="n">
        <v>3.91765177345914</v>
      </c>
      <c r="H84" s="82" t="n">
        <v>74057.5269477</v>
      </c>
      <c r="I84" s="82" t="n">
        <v>3.65243829767687</v>
      </c>
      <c r="J84" s="82" t="n">
        <v>67.8436418309786</v>
      </c>
      <c r="K84" s="82" t="n">
        <v>1.85687870239493</v>
      </c>
    </row>
    <row r="85">
      <c r="A85" s="82" t="s">
        <v>56</v>
      </c>
      <c r="B85" s="82" t="s">
        <v>57</v>
      </c>
      <c r="C85" s="82" t="s">
        <v>16</v>
      </c>
      <c r="D85" s="82" t="n">
        <v>659.8490268</v>
      </c>
      <c r="E85" s="82" t="n">
        <v>18.7259747976113</v>
      </c>
      <c r="F85" s="82" t="n">
        <v>29.4945490777497</v>
      </c>
      <c r="G85" s="82" t="n">
        <v>9.53855492402572</v>
      </c>
      <c r="H85" s="82" t="n">
        <v>1577.3407165</v>
      </c>
      <c r="I85" s="82" t="n">
        <v>18.1489019144178</v>
      </c>
      <c r="J85" s="82" t="n">
        <v>70.5054509222503</v>
      </c>
      <c r="K85" s="82" t="n">
        <v>3.99026419457595</v>
      </c>
    </row>
    <row r="86">
      <c r="A86" s="82" t="s">
        <v>56</v>
      </c>
      <c r="B86" s="82" t="s">
        <v>57</v>
      </c>
      <c r="C86" s="82" t="s">
        <v>17</v>
      </c>
      <c r="D86" s="82" t="n">
        <v>7093.7408695</v>
      </c>
      <c r="E86" s="82" t="n">
        <v>5.9934648339532</v>
      </c>
      <c r="F86" s="82" t="n">
        <v>35.572201207855</v>
      </c>
      <c r="G86" s="82" t="n">
        <v>4.2666280610344</v>
      </c>
      <c r="H86" s="82" t="n">
        <v>12848.0693886</v>
      </c>
      <c r="I86" s="82" t="n">
        <v>3.76040597496781</v>
      </c>
      <c r="J86" s="82" t="n">
        <v>64.427798792145</v>
      </c>
      <c r="K86" s="82" t="n">
        <v>2.35571220360706</v>
      </c>
    </row>
    <row r="87">
      <c r="A87" s="82" t="s">
        <v>37</v>
      </c>
      <c r="B87" s="82" t="s">
        <v>38</v>
      </c>
      <c r="C87" s="82" t="s">
        <v>16</v>
      </c>
      <c r="D87" s="82" t="n">
        <v>29864.0043764</v>
      </c>
      <c r="E87" s="82" t="n">
        <v>17.4437243077381</v>
      </c>
      <c r="F87" s="82" t="n">
        <v>30.5784075608191</v>
      </c>
      <c r="G87" s="82" t="n">
        <v>7.79650879836913</v>
      </c>
      <c r="H87" s="82" t="n">
        <v>67799.6961188</v>
      </c>
      <c r="I87" s="82" t="n">
        <v>17.2999657055816</v>
      </c>
      <c r="J87" s="82" t="n">
        <v>69.4215924391809</v>
      </c>
      <c r="K87" s="82" t="n">
        <v>3.43415953468521</v>
      </c>
    </row>
    <row r="88">
      <c r="A88" s="82" t="s">
        <v>37</v>
      </c>
      <c r="B88" s="82" t="s">
        <v>38</v>
      </c>
      <c r="C88" s="82" t="s">
        <v>17</v>
      </c>
      <c r="D88" s="82" t="n">
        <v>161661.2168004</v>
      </c>
      <c r="E88" s="82" t="n">
        <v>4.68802004555456</v>
      </c>
      <c r="F88" s="82" t="n">
        <v>31.9908181854062</v>
      </c>
      <c r="G88" s="82" t="n">
        <v>3.49294694526611</v>
      </c>
      <c r="H88" s="82" t="n">
        <v>343675.0827074</v>
      </c>
      <c r="I88" s="82" t="n">
        <v>3.95106451838718</v>
      </c>
      <c r="J88" s="82" t="n">
        <v>68.0091818145938</v>
      </c>
      <c r="K88" s="82" t="n">
        <v>1.64304624281335</v>
      </c>
    </row>
    <row r="89">
      <c r="A89" s="82" t="s">
        <v>39</v>
      </c>
      <c r="B89" s="82" t="s">
        <v>40</v>
      </c>
      <c r="C89" s="82" t="s">
        <v>16</v>
      </c>
      <c r="D89" s="82" t="n">
        <v>581.4348744</v>
      </c>
      <c r="E89" s="82" t="n">
        <v>20.8529308446302</v>
      </c>
      <c r="F89" s="82" t="n">
        <v>39.1935627979464</v>
      </c>
      <c r="G89" s="82" t="n">
        <v>9.13865360081799</v>
      </c>
      <c r="H89" s="82" t="n">
        <v>902.0609675</v>
      </c>
      <c r="I89" s="82" t="n">
        <v>19.0926613192529</v>
      </c>
      <c r="J89" s="82" t="n">
        <v>60.8064372020536</v>
      </c>
      <c r="K89" s="82" t="n">
        <v>5.89043545837351</v>
      </c>
    </row>
    <row r="90">
      <c r="A90" s="82" t="s">
        <v>39</v>
      </c>
      <c r="B90" s="82" t="s">
        <v>40</v>
      </c>
      <c r="C90" s="82" t="s">
        <v>17</v>
      </c>
      <c r="D90" s="82" t="n">
        <v>5812.2552496</v>
      </c>
      <c r="E90" s="82" t="n">
        <v>4.25294254282445</v>
      </c>
      <c r="F90" s="82" t="n">
        <v>35.1352805629686</v>
      </c>
      <c r="G90" s="82" t="n">
        <v>3.60226817806282</v>
      </c>
      <c r="H90" s="82" t="n">
        <v>10730.2489128</v>
      </c>
      <c r="I90" s="82" t="n">
        <v>3.45001663306333</v>
      </c>
      <c r="J90" s="82" t="n">
        <v>64.8647194370314</v>
      </c>
      <c r="K90" s="82" t="n">
        <v>1.95124104748742</v>
      </c>
    </row>
    <row r="91">
      <c r="A91" s="82" t="s">
        <v>58</v>
      </c>
      <c r="B91" s="82" t="s">
        <v>59</v>
      </c>
      <c r="C91" s="82" t="s">
        <v>16</v>
      </c>
      <c r="D91" s="82" t="n">
        <v>297.2031725</v>
      </c>
      <c r="E91" s="82" t="n">
        <v>18.0133371621029</v>
      </c>
      <c r="F91" s="82" t="n">
        <v>40.9787975413971</v>
      </c>
      <c r="G91" s="82" t="n">
        <v>8.20338420998945</v>
      </c>
      <c r="H91" s="82" t="n">
        <v>428.0576705</v>
      </c>
      <c r="I91" s="82" t="n">
        <v>18.4385197552235</v>
      </c>
      <c r="J91" s="82" t="n">
        <v>59.0212024586029</v>
      </c>
      <c r="K91" s="82" t="n">
        <v>5.69566201114312</v>
      </c>
    </row>
    <row r="92">
      <c r="A92" s="82" t="s">
        <v>58</v>
      </c>
      <c r="B92" s="82" t="s">
        <v>59</v>
      </c>
      <c r="C92" s="82" t="s">
        <v>17</v>
      </c>
      <c r="D92" s="82" t="n">
        <v>2400.3237203</v>
      </c>
      <c r="E92" s="82" t="n">
        <v>5.19529882652981</v>
      </c>
      <c r="F92" s="82" t="n">
        <v>35.8164301054478</v>
      </c>
      <c r="G92" s="82" t="n">
        <v>3.52340276245167</v>
      </c>
      <c r="H92" s="82" t="n">
        <v>4301.4154347</v>
      </c>
      <c r="I92" s="82" t="n">
        <v>4.12403840348386</v>
      </c>
      <c r="J92" s="82" t="n">
        <v>64.1835698945522</v>
      </c>
      <c r="K92" s="82" t="n">
        <v>1.96616842880538</v>
      </c>
    </row>
    <row r="93">
      <c r="A93" s="82" t="s">
        <v>60</v>
      </c>
      <c r="B93" s="82" t="s">
        <v>61</v>
      </c>
      <c r="C93" s="82" t="s">
        <v>16</v>
      </c>
      <c r="D93" s="82" t="n">
        <v>272.5494692</v>
      </c>
      <c r="E93" s="82" t="n">
        <v>16.6361415500853</v>
      </c>
      <c r="F93" s="82" t="n">
        <v>30.2543939917597</v>
      </c>
      <c r="G93" s="82" t="n">
        <v>11.2163073318887</v>
      </c>
      <c r="H93" s="82" t="n">
        <v>628.3096565</v>
      </c>
      <c r="I93" s="82" t="n">
        <v>13.063228624338</v>
      </c>
      <c r="J93" s="82" t="n">
        <v>69.7456060082403</v>
      </c>
      <c r="K93" s="82" t="n">
        <v>4.86543311576549</v>
      </c>
    </row>
    <row r="94">
      <c r="A94" s="82" t="s">
        <v>60</v>
      </c>
      <c r="B94" s="82" t="s">
        <v>61</v>
      </c>
      <c r="C94" s="82" t="s">
        <v>17</v>
      </c>
      <c r="D94" s="82" t="n">
        <v>1892.1614172</v>
      </c>
      <c r="E94" s="82" t="n">
        <v>5.62533518552278</v>
      </c>
      <c r="F94" s="82" t="n">
        <v>31.4461877781181</v>
      </c>
      <c r="G94" s="82" t="n">
        <v>4.23048074689516</v>
      </c>
      <c r="H94" s="82" t="n">
        <v>4124.9794539</v>
      </c>
      <c r="I94" s="82" t="n">
        <v>4.04159684373018</v>
      </c>
      <c r="J94" s="82" t="n">
        <v>68.5538122218819</v>
      </c>
      <c r="K94" s="82" t="n">
        <v>1.94055571305071</v>
      </c>
    </row>
    <row r="95">
      <c r="A95" s="82" t="s">
        <v>62</v>
      </c>
      <c r="B95" s="82" t="s">
        <v>63</v>
      </c>
      <c r="C95" s="82" t="s">
        <v>16</v>
      </c>
      <c r="D95" s="82" t="n">
        <v>306.3083852</v>
      </c>
      <c r="E95" s="82" t="n">
        <v>27.0070914939343</v>
      </c>
      <c r="F95" s="82" t="n">
        <v>27.2111053722529</v>
      </c>
      <c r="G95" s="82" t="n">
        <v>13.6003263988571</v>
      </c>
      <c r="H95" s="82" t="n">
        <v>819.3657872</v>
      </c>
      <c r="I95" s="82" t="n">
        <v>29.5308747626181</v>
      </c>
      <c r="J95" s="82" t="n">
        <v>72.7888946277471</v>
      </c>
      <c r="K95" s="82" t="n">
        <v>5.08429090219019</v>
      </c>
    </row>
    <row r="96">
      <c r="A96" s="82" t="s">
        <v>62</v>
      </c>
      <c r="B96" s="82" t="s">
        <v>63</v>
      </c>
      <c r="C96" s="82" t="s">
        <v>17</v>
      </c>
      <c r="D96" s="82" t="n">
        <v>2744.8223533</v>
      </c>
      <c r="E96" s="82" t="n">
        <v>5.02644329758702</v>
      </c>
      <c r="F96" s="82" t="n">
        <v>34.5594277017729</v>
      </c>
      <c r="G96" s="82" t="n">
        <v>4.36489138044259</v>
      </c>
      <c r="H96" s="82" t="n">
        <v>5197.5034774</v>
      </c>
      <c r="I96" s="82" t="n">
        <v>4.35332335072958</v>
      </c>
      <c r="J96" s="82" t="n">
        <v>65.4405722982271</v>
      </c>
      <c r="K96" s="82" t="n">
        <v>2.30511657815352</v>
      </c>
    </row>
    <row r="97">
      <c r="A97" s="82" t="s">
        <v>64</v>
      </c>
      <c r="B97" s="82" t="s">
        <v>65</v>
      </c>
      <c r="C97" s="82" t="s">
        <v>16</v>
      </c>
      <c r="D97" s="82" t="n">
        <v>455.9838511</v>
      </c>
      <c r="E97" s="82" t="n">
        <v>22.3303018516817</v>
      </c>
      <c r="F97" s="82" t="n">
        <v>30.93834297221</v>
      </c>
      <c r="G97" s="82" t="n">
        <v>14.1915168778103</v>
      </c>
      <c r="H97" s="82" t="n">
        <v>1017.8631856</v>
      </c>
      <c r="I97" s="82" t="n">
        <v>25.2473196529217</v>
      </c>
      <c r="J97" s="82" t="n">
        <v>69.06165702779</v>
      </c>
      <c r="K97" s="82" t="n">
        <v>6.35753666155052</v>
      </c>
    </row>
    <row r="98">
      <c r="A98" s="82" t="s">
        <v>64</v>
      </c>
      <c r="B98" s="82" t="s">
        <v>65</v>
      </c>
      <c r="C98" s="82" t="s">
        <v>17</v>
      </c>
      <c r="D98" s="82" t="n">
        <v>4404.4035639</v>
      </c>
      <c r="E98" s="82" t="n">
        <v>4.43171217836313</v>
      </c>
      <c r="F98" s="82" t="n">
        <v>30.6347409344265</v>
      </c>
      <c r="G98" s="82" t="n">
        <v>4.07539376395687</v>
      </c>
      <c r="H98" s="82" t="n">
        <v>9972.7493989</v>
      </c>
      <c r="I98" s="82" t="n">
        <v>4.45137634932736</v>
      </c>
      <c r="J98" s="82" t="n">
        <v>69.3652590655735</v>
      </c>
      <c r="K98" s="82" t="n">
        <v>1.79987264296918</v>
      </c>
    </row>
    <row r="99">
      <c r="A99" s="82" t="s">
        <v>66</v>
      </c>
      <c r="B99" s="82" t="s">
        <v>67</v>
      </c>
      <c r="C99" s="82" t="s">
        <v>16</v>
      </c>
      <c r="D99" s="82" t="n">
        <v>100.2421995</v>
      </c>
      <c r="E99" s="82" t="n">
        <v>19.9764103309421</v>
      </c>
      <c r="F99" s="82" t="n">
        <v>41.2337253580911</v>
      </c>
      <c r="G99" s="82" t="n">
        <v>10.3033106247034</v>
      </c>
      <c r="H99" s="82" t="n">
        <v>142.865108</v>
      </c>
      <c r="I99" s="82" t="n">
        <v>18.9573187262536</v>
      </c>
      <c r="J99" s="82" t="n">
        <v>58.7662746419089</v>
      </c>
      <c r="K99" s="82" t="n">
        <v>7.22938255261033</v>
      </c>
    </row>
    <row r="100">
      <c r="A100" s="82" t="s">
        <v>66</v>
      </c>
      <c r="B100" s="82" t="s">
        <v>67</v>
      </c>
      <c r="C100" s="82" t="s">
        <v>17</v>
      </c>
      <c r="D100" s="82" t="n">
        <v>445.0917171</v>
      </c>
      <c r="E100" s="82" t="n">
        <v>8.45391550240411</v>
      </c>
      <c r="F100" s="82" t="n">
        <v>41.6015285357113</v>
      </c>
      <c r="G100" s="82" t="n">
        <v>5.30151764200686</v>
      </c>
      <c r="H100" s="82" t="n">
        <v>624.8009834</v>
      </c>
      <c r="I100" s="82" t="n">
        <v>4.43784594347819</v>
      </c>
      <c r="J100" s="82" t="n">
        <v>58.3984714642887</v>
      </c>
      <c r="K100" s="82" t="n">
        <v>3.77666113404004</v>
      </c>
    </row>
    <row r="101">
      <c r="A101" s="82" t="s">
        <v>68</v>
      </c>
      <c r="B101" s="82" t="s">
        <v>69</v>
      </c>
      <c r="C101" s="82" t="s">
        <v>16</v>
      </c>
      <c r="D101" s="82" t="n">
        <v>1657.854527</v>
      </c>
      <c r="E101" s="82" t="n">
        <v>24.581062380551</v>
      </c>
      <c r="F101" s="82" t="n">
        <v>29.3313351438344</v>
      </c>
      <c r="G101" s="82" t="n">
        <v>13.794001254292</v>
      </c>
      <c r="H101" s="82" t="n">
        <v>3994.3072954</v>
      </c>
      <c r="I101" s="82" t="n">
        <v>19.0825044287653</v>
      </c>
      <c r="J101" s="82" t="n">
        <v>70.6686648561656</v>
      </c>
      <c r="K101" s="82" t="n">
        <v>5.72525990957377</v>
      </c>
    </row>
    <row r="102">
      <c r="A102" s="82" t="s">
        <v>68</v>
      </c>
      <c r="B102" s="82" t="s">
        <v>69</v>
      </c>
      <c r="C102" s="82" t="s">
        <v>17</v>
      </c>
      <c r="D102" s="82" t="n">
        <v>31505.7621387</v>
      </c>
      <c r="E102" s="82" t="n">
        <v>5.0156315037303</v>
      </c>
      <c r="F102" s="82" t="n">
        <v>32.7339945861819</v>
      </c>
      <c r="G102" s="82" t="n">
        <v>3.83094394850324</v>
      </c>
      <c r="H102" s="82" t="n">
        <v>64742.0760399</v>
      </c>
      <c r="I102" s="82" t="n">
        <v>3.90969538163957</v>
      </c>
      <c r="J102" s="82" t="n">
        <v>67.2660054138181</v>
      </c>
      <c r="K102" s="82" t="n">
        <v>1.86427152465501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515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509</v>
      </c>
      <c r="I112" s="5" t="s">
        <v>510</v>
      </c>
      <c r="J112" s="5" t="s">
        <v>511</v>
      </c>
      <c r="K112" s="5" t="s">
        <v>512</v>
      </c>
    </row>
    <row r="113">
      <c r="A113" s="83" t="s">
        <v>72</v>
      </c>
      <c r="B113" s="83" t="s">
        <v>73</v>
      </c>
      <c r="C113" s="83" t="s">
        <v>16</v>
      </c>
      <c r="D113" s="83" t="n">
        <v>9196.5559406</v>
      </c>
      <c r="E113" s="83" t="n">
        <v>9.75283949598775</v>
      </c>
      <c r="F113" s="83" t="n">
        <v>33.3653963446422</v>
      </c>
      <c r="G113" s="83" t="n">
        <v>5.32394069311285</v>
      </c>
      <c r="H113" s="83" t="n">
        <v>18366.5991486</v>
      </c>
      <c r="I113" s="83" t="n">
        <v>9.34485600097108</v>
      </c>
      <c r="J113" s="83" t="n">
        <v>66.6346036553578</v>
      </c>
      <c r="K113" s="83" t="n">
        <v>2.66581297999206</v>
      </c>
    </row>
    <row r="114">
      <c r="A114" s="83" t="s">
        <v>72</v>
      </c>
      <c r="B114" s="83" t="s">
        <v>73</v>
      </c>
      <c r="C114" s="83" t="s">
        <v>17</v>
      </c>
      <c r="D114" s="83" t="n">
        <v>164196.8916964</v>
      </c>
      <c r="E114" s="83" t="n">
        <v>2.11373914166205</v>
      </c>
      <c r="F114" s="83" t="n">
        <v>35.8923967380774</v>
      </c>
      <c r="G114" s="83" t="n">
        <v>1.62964130333172</v>
      </c>
      <c r="H114" s="83" t="n">
        <v>293272.9532254</v>
      </c>
      <c r="I114" s="83" t="n">
        <v>1.30856008689411</v>
      </c>
      <c r="J114" s="83" t="n">
        <v>64.1076032619226</v>
      </c>
      <c r="K114" s="83" t="n">
        <v>0.912399297801881</v>
      </c>
    </row>
    <row r="115">
      <c r="A115" s="83" t="s">
        <v>74</v>
      </c>
      <c r="B115" s="83" t="s">
        <v>75</v>
      </c>
      <c r="C115" s="83" t="s">
        <v>16</v>
      </c>
      <c r="D115" s="83" t="n">
        <v>2860.380431</v>
      </c>
      <c r="E115" s="83" t="n">
        <v>11.5853861574192</v>
      </c>
      <c r="F115" s="83" t="n">
        <v>31.9961677711573</v>
      </c>
      <c r="G115" s="83" t="n">
        <v>7.46121778836834</v>
      </c>
      <c r="H115" s="83" t="n">
        <v>6079.379016</v>
      </c>
      <c r="I115" s="83" t="n">
        <v>13.2980787356403</v>
      </c>
      <c r="J115" s="83" t="n">
        <v>68.0038322288427</v>
      </c>
      <c r="K115" s="83" t="n">
        <v>3.51054298426027</v>
      </c>
    </row>
    <row r="116">
      <c r="A116" s="83" t="s">
        <v>74</v>
      </c>
      <c r="B116" s="83" t="s">
        <v>75</v>
      </c>
      <c r="C116" s="83" t="s">
        <v>17</v>
      </c>
      <c r="D116" s="83" t="n">
        <v>45816.3169646</v>
      </c>
      <c r="E116" s="83" t="n">
        <v>3.87879020531292</v>
      </c>
      <c r="F116" s="83" t="n">
        <v>32.2853135223803</v>
      </c>
      <c r="G116" s="83" t="n">
        <v>2.75922519877853</v>
      </c>
      <c r="H116" s="83" t="n">
        <v>96094.3909269</v>
      </c>
      <c r="I116" s="83" t="n">
        <v>2.39439066982518</v>
      </c>
      <c r="J116" s="83" t="n">
        <v>67.7146864776197</v>
      </c>
      <c r="K116" s="83" t="n">
        <v>1.31555583072602</v>
      </c>
    </row>
    <row r="117">
      <c r="A117" s="83" t="s">
        <v>76</v>
      </c>
      <c r="B117" s="83" t="s">
        <v>77</v>
      </c>
      <c r="C117" s="83" t="s">
        <v>16</v>
      </c>
      <c r="D117" s="83" t="n">
        <v>6282.3029505</v>
      </c>
      <c r="E117" s="83" t="n">
        <v>8.70529262958787</v>
      </c>
      <c r="F117" s="83" t="n">
        <v>36.321647880332</v>
      </c>
      <c r="G117" s="83" t="n">
        <v>4.81015404611842</v>
      </c>
      <c r="H117" s="83" t="n">
        <v>11014.0019176</v>
      </c>
      <c r="I117" s="83" t="n">
        <v>8.7773508043206</v>
      </c>
      <c r="J117" s="83" t="n">
        <v>63.678352119668</v>
      </c>
      <c r="K117" s="83" t="n">
        <v>2.74367529462661</v>
      </c>
    </row>
    <row r="118">
      <c r="A118" s="83" t="s">
        <v>76</v>
      </c>
      <c r="B118" s="83" t="s">
        <v>77</v>
      </c>
      <c r="C118" s="83" t="s">
        <v>17</v>
      </c>
      <c r="D118" s="83" t="n">
        <v>24490.4545873</v>
      </c>
      <c r="E118" s="83" t="n">
        <v>3.43981525520033</v>
      </c>
      <c r="F118" s="83" t="n">
        <v>34.7743913567065</v>
      </c>
      <c r="G118" s="83" t="n">
        <v>2.28138920828703</v>
      </c>
      <c r="H118" s="83" t="n">
        <v>45936.2405519</v>
      </c>
      <c r="I118" s="83" t="n">
        <v>2.46458522809407</v>
      </c>
      <c r="J118" s="83" t="n">
        <v>65.2256086432935</v>
      </c>
      <c r="K118" s="83" t="n">
        <v>1.2163002050284</v>
      </c>
    </row>
    <row r="119">
      <c r="A119" s="83" t="s">
        <v>78</v>
      </c>
      <c r="B119" s="83" t="s">
        <v>79</v>
      </c>
      <c r="C119" s="83" t="s">
        <v>16</v>
      </c>
      <c r="D119" s="83" t="n">
        <v>16501.7738424</v>
      </c>
      <c r="E119" s="83" t="n">
        <v>7.34892081758484</v>
      </c>
      <c r="F119" s="83" t="n">
        <v>35.6558677677311</v>
      </c>
      <c r="G119" s="83" t="n">
        <v>3.68931388472357</v>
      </c>
      <c r="H119" s="83" t="n">
        <v>29778.8943211</v>
      </c>
      <c r="I119" s="83" t="n">
        <v>6.14291954770016</v>
      </c>
      <c r="J119" s="83" t="n">
        <v>64.3441322322689</v>
      </c>
      <c r="K119" s="83" t="n">
        <v>2.04440845596465</v>
      </c>
    </row>
    <row r="120">
      <c r="A120" s="83" t="s">
        <v>78</v>
      </c>
      <c r="B120" s="83" t="s">
        <v>79</v>
      </c>
      <c r="C120" s="83" t="s">
        <v>17</v>
      </c>
      <c r="D120" s="83" t="n">
        <v>96688.611538</v>
      </c>
      <c r="E120" s="83" t="n">
        <v>2.08994401049998</v>
      </c>
      <c r="F120" s="83" t="n">
        <v>35.7252094032647</v>
      </c>
      <c r="G120" s="83" t="n">
        <v>1.55019692225139</v>
      </c>
      <c r="H120" s="83" t="n">
        <v>173956.7202964</v>
      </c>
      <c r="I120" s="83" t="n">
        <v>1.75410512359777</v>
      </c>
      <c r="J120" s="83" t="n">
        <v>64.2747905967353</v>
      </c>
      <c r="K120" s="83" t="n">
        <v>0.861630339820045</v>
      </c>
    </row>
    <row r="121">
      <c r="A121" s="83" t="s">
        <v>80</v>
      </c>
      <c r="B121" s="83" t="s">
        <v>81</v>
      </c>
      <c r="C121" s="83" t="s">
        <v>16</v>
      </c>
      <c r="D121" s="83" t="n">
        <v>22964.5902688</v>
      </c>
      <c r="E121" s="83" t="n">
        <v>5.88486201026764</v>
      </c>
      <c r="F121" s="83" t="n">
        <v>37.6631729355652</v>
      </c>
      <c r="G121" s="83" t="n">
        <v>3.13459925965967</v>
      </c>
      <c r="H121" s="83" t="n">
        <v>38009.004038</v>
      </c>
      <c r="I121" s="83" t="n">
        <v>5.51336164487855</v>
      </c>
      <c r="J121" s="83" t="n">
        <v>62.3368270644348</v>
      </c>
      <c r="K121" s="83" t="n">
        <v>1.89388776362044</v>
      </c>
    </row>
    <row r="122">
      <c r="A122" s="83" t="s">
        <v>80</v>
      </c>
      <c r="B122" s="83" t="s">
        <v>81</v>
      </c>
      <c r="C122" s="83" t="s">
        <v>17</v>
      </c>
      <c r="D122" s="83" t="n">
        <v>92323.0593737</v>
      </c>
      <c r="E122" s="83" t="n">
        <v>2.4422266428619</v>
      </c>
      <c r="F122" s="83" t="n">
        <v>38.3459683594685</v>
      </c>
      <c r="G122" s="83" t="n">
        <v>1.72828549424691</v>
      </c>
      <c r="H122" s="83" t="n">
        <v>148440.3463336</v>
      </c>
      <c r="I122" s="83" t="n">
        <v>1.88469968942789</v>
      </c>
      <c r="J122" s="83" t="n">
        <v>61.6540316405315</v>
      </c>
      <c r="K122" s="83" t="n">
        <v>1.0749139855917</v>
      </c>
    </row>
    <row r="123">
      <c r="A123" s="83" t="s">
        <v>82</v>
      </c>
      <c r="B123" s="83" t="s">
        <v>83</v>
      </c>
      <c r="C123" s="83" t="s">
        <v>16</v>
      </c>
      <c r="D123" s="83" t="n">
        <v>4888.4536911</v>
      </c>
      <c r="E123" s="83" t="n">
        <v>13.2637497074147</v>
      </c>
      <c r="F123" s="83" t="n">
        <v>26.0118670033372</v>
      </c>
      <c r="G123" s="83" t="n">
        <v>7.6385794772047</v>
      </c>
      <c r="H123" s="83" t="n">
        <v>13904.713637</v>
      </c>
      <c r="I123" s="83" t="n">
        <v>11.6340046254683</v>
      </c>
      <c r="J123" s="83" t="n">
        <v>73.9881329966627</v>
      </c>
      <c r="K123" s="83" t="n">
        <v>2.68548083872358</v>
      </c>
    </row>
    <row r="124">
      <c r="A124" s="83" t="s">
        <v>82</v>
      </c>
      <c r="B124" s="83" t="s">
        <v>83</v>
      </c>
      <c r="C124" s="83" t="s">
        <v>17</v>
      </c>
      <c r="D124" s="83" t="n">
        <v>45325.6591692</v>
      </c>
      <c r="E124" s="83" t="n">
        <v>3.37736153031703</v>
      </c>
      <c r="F124" s="83" t="n">
        <v>35.9862165888752</v>
      </c>
      <c r="G124" s="83" t="n">
        <v>2.61381097565431</v>
      </c>
      <c r="H124" s="83" t="n">
        <v>80627.173514</v>
      </c>
      <c r="I124" s="83" t="n">
        <v>3.05050929275315</v>
      </c>
      <c r="J124" s="83" t="n">
        <v>64.0137834111248</v>
      </c>
      <c r="K124" s="83" t="n">
        <v>1.46938929211812</v>
      </c>
    </row>
    <row r="125">
      <c r="A125" s="83" t="s">
        <v>84</v>
      </c>
      <c r="B125" s="83" t="s">
        <v>85</v>
      </c>
      <c r="C125" s="83" t="s">
        <v>16</v>
      </c>
      <c r="D125" s="83" t="n">
        <v>31069.4306964</v>
      </c>
      <c r="E125" s="83" t="n">
        <v>8.19081201434555</v>
      </c>
      <c r="F125" s="83" t="n">
        <v>41.1339346818065</v>
      </c>
      <c r="G125" s="83" t="n">
        <v>3.90851166824933</v>
      </c>
      <c r="H125" s="83" t="n">
        <v>44462.9270436</v>
      </c>
      <c r="I125" s="83" t="n">
        <v>7.55164331189799</v>
      </c>
      <c r="J125" s="83" t="n">
        <v>58.8660653181935</v>
      </c>
      <c r="K125" s="83" t="n">
        <v>2.73115695427934</v>
      </c>
    </row>
    <row r="126">
      <c r="A126" s="83" t="s">
        <v>84</v>
      </c>
      <c r="B126" s="83" t="s">
        <v>85</v>
      </c>
      <c r="C126" s="83" t="s">
        <v>17</v>
      </c>
      <c r="D126" s="83" t="n">
        <v>193269.8538692</v>
      </c>
      <c r="E126" s="83" t="n">
        <v>2.32400824121025</v>
      </c>
      <c r="F126" s="83" t="n">
        <v>39.4413267578315</v>
      </c>
      <c r="G126" s="83" t="n">
        <v>1.71778202341857</v>
      </c>
      <c r="H126" s="83" t="n">
        <v>296748.7883937</v>
      </c>
      <c r="I126" s="83" t="n">
        <v>1.85582957114929</v>
      </c>
      <c r="J126" s="83" t="n">
        <v>60.5586732421685</v>
      </c>
      <c r="K126" s="83" t="n">
        <v>1.11877619599506</v>
      </c>
    </row>
    <row r="127">
      <c r="A127" s="83" t="s">
        <v>86</v>
      </c>
      <c r="B127" s="83" t="s">
        <v>87</v>
      </c>
      <c r="C127" s="83" t="s">
        <v>16</v>
      </c>
      <c r="D127" s="83" t="n">
        <v>26252.0644938</v>
      </c>
      <c r="E127" s="83" t="n">
        <v>6.21124757590898</v>
      </c>
      <c r="F127" s="83" t="n">
        <v>34.4742943691091</v>
      </c>
      <c r="G127" s="83" t="n">
        <v>3.6131661816294</v>
      </c>
      <c r="H127" s="83" t="n">
        <v>49897.6144894</v>
      </c>
      <c r="I127" s="83" t="n">
        <v>4.89108042710579</v>
      </c>
      <c r="J127" s="83" t="n">
        <v>65.5257056308909</v>
      </c>
      <c r="K127" s="83" t="n">
        <v>1.90095403553014</v>
      </c>
    </row>
    <row r="128">
      <c r="A128" s="83" t="s">
        <v>86</v>
      </c>
      <c r="B128" s="83" t="s">
        <v>87</v>
      </c>
      <c r="C128" s="83" t="s">
        <v>17</v>
      </c>
      <c r="D128" s="83" t="n">
        <v>273585.3904679</v>
      </c>
      <c r="E128" s="83" t="n">
        <v>1.65903887671609</v>
      </c>
      <c r="F128" s="83" t="n">
        <v>35.6717133844664</v>
      </c>
      <c r="G128" s="83" t="n">
        <v>1.25582536054631</v>
      </c>
      <c r="H128" s="83" t="n">
        <v>493367.9305549</v>
      </c>
      <c r="I128" s="83" t="n">
        <v>1.18085407943642</v>
      </c>
      <c r="J128" s="83" t="n">
        <v>64.3282866155336</v>
      </c>
      <c r="K128" s="83" t="n">
        <v>0.696387929467014</v>
      </c>
    </row>
    <row r="129">
      <c r="A129" s="83" t="s">
        <v>88</v>
      </c>
      <c r="B129" s="83" t="s">
        <v>89</v>
      </c>
      <c r="C129" s="83" t="s">
        <v>16</v>
      </c>
      <c r="D129" s="83" t="n">
        <v>7956.8519558</v>
      </c>
      <c r="E129" s="83" t="n">
        <v>11.3333557429709</v>
      </c>
      <c r="F129" s="83" t="n">
        <v>37.3586587794783</v>
      </c>
      <c r="G129" s="83" t="n">
        <v>5.04915295281129</v>
      </c>
      <c r="H129" s="83" t="n">
        <v>13341.6962677</v>
      </c>
      <c r="I129" s="83" t="n">
        <v>10.2728304036977</v>
      </c>
      <c r="J129" s="83" t="n">
        <v>62.6413412205217</v>
      </c>
      <c r="K129" s="83" t="n">
        <v>3.01126346617361</v>
      </c>
    </row>
    <row r="130">
      <c r="A130" s="83" t="s">
        <v>88</v>
      </c>
      <c r="B130" s="83" t="s">
        <v>89</v>
      </c>
      <c r="C130" s="83" t="s">
        <v>17</v>
      </c>
      <c r="D130" s="83" t="n">
        <v>108625.5688878</v>
      </c>
      <c r="E130" s="83" t="n">
        <v>2.06102907230252</v>
      </c>
      <c r="F130" s="83" t="n">
        <v>35.1124921638512</v>
      </c>
      <c r="G130" s="83" t="n">
        <v>1.59024264857495</v>
      </c>
      <c r="H130" s="83" t="n">
        <v>200738.8828888</v>
      </c>
      <c r="I130" s="83" t="n">
        <v>1.33565365481502</v>
      </c>
      <c r="J130" s="83" t="n">
        <v>64.8875078361488</v>
      </c>
      <c r="K130" s="83" t="n">
        <v>0.860525922458115</v>
      </c>
    </row>
    <row r="131">
      <c r="A131" s="83" t="s">
        <v>90</v>
      </c>
      <c r="B131" s="83" t="s">
        <v>91</v>
      </c>
      <c r="C131" s="83" t="s">
        <v>16</v>
      </c>
      <c r="D131" s="83" t="n">
        <v>19460.7962956</v>
      </c>
      <c r="E131" s="83" t="n">
        <v>9.55383575984914</v>
      </c>
      <c r="F131" s="83" t="n">
        <v>35.4341798825071</v>
      </c>
      <c r="G131" s="83" t="n">
        <v>4.27813306625446</v>
      </c>
      <c r="H131" s="83" t="n">
        <v>35460.1765056</v>
      </c>
      <c r="I131" s="83" t="n">
        <v>9.14273079851314</v>
      </c>
      <c r="J131" s="83" t="n">
        <v>64.5658201174929</v>
      </c>
      <c r="K131" s="83" t="n">
        <v>2.3478697607357</v>
      </c>
    </row>
    <row r="132">
      <c r="A132" s="83" t="s">
        <v>90</v>
      </c>
      <c r="B132" s="83" t="s">
        <v>91</v>
      </c>
      <c r="C132" s="83" t="s">
        <v>17</v>
      </c>
      <c r="D132" s="83" t="n">
        <v>228459.8139286</v>
      </c>
      <c r="E132" s="83" t="n">
        <v>1.71358187104357</v>
      </c>
      <c r="F132" s="83" t="n">
        <v>36.2079995056666</v>
      </c>
      <c r="G132" s="83" t="n">
        <v>1.43923360724129</v>
      </c>
      <c r="H132" s="83" t="n">
        <v>402505.2132689</v>
      </c>
      <c r="I132" s="83" t="n">
        <v>1.35210555776998</v>
      </c>
      <c r="J132" s="83" t="n">
        <v>63.7920004943334</v>
      </c>
      <c r="K132" s="83" t="n">
        <v>0.816901325177294</v>
      </c>
    </row>
    <row r="133">
      <c r="A133" s="83" t="s">
        <v>92</v>
      </c>
      <c r="B133" s="83" t="s">
        <v>93</v>
      </c>
      <c r="C133" s="83" t="s">
        <v>16</v>
      </c>
      <c r="D133" s="83" t="n">
        <v>30479.7426772</v>
      </c>
      <c r="E133" s="83" t="n">
        <v>8.73561645627207</v>
      </c>
      <c r="F133" s="83" t="n">
        <v>35.0910574445513</v>
      </c>
      <c r="G133" s="83" t="n">
        <v>4.46815588971121</v>
      </c>
      <c r="H133" s="83" t="n">
        <v>56379.2604331</v>
      </c>
      <c r="I133" s="83" t="n">
        <v>8.15719787841867</v>
      </c>
      <c r="J133" s="83" t="n">
        <v>64.9089425554487</v>
      </c>
      <c r="K133" s="83" t="n">
        <v>2.41557339904476</v>
      </c>
    </row>
    <row r="134">
      <c r="A134" s="83" t="s">
        <v>92</v>
      </c>
      <c r="B134" s="83" t="s">
        <v>93</v>
      </c>
      <c r="C134" s="83" t="s">
        <v>17</v>
      </c>
      <c r="D134" s="83" t="n">
        <v>341333.1581376</v>
      </c>
      <c r="E134" s="83" t="n">
        <v>1.73699633860711</v>
      </c>
      <c r="F134" s="83" t="n">
        <v>35.8321165721298</v>
      </c>
      <c r="G134" s="83" t="n">
        <v>1.38675865518057</v>
      </c>
      <c r="H134" s="83" t="n">
        <v>611256.8387455</v>
      </c>
      <c r="I134" s="83" t="n">
        <v>1.30323422206428</v>
      </c>
      <c r="J134" s="83" t="n">
        <v>64.1678834278702</v>
      </c>
      <c r="K134" s="83" t="n">
        <v>0.774382683912213</v>
      </c>
    </row>
    <row r="135">
      <c r="A135" s="83" t="s">
        <v>94</v>
      </c>
      <c r="B135" s="83" t="s">
        <v>95</v>
      </c>
      <c r="C135" s="83" t="s">
        <v>16</v>
      </c>
      <c r="D135" s="83" t="n">
        <v>2025.4896734</v>
      </c>
      <c r="E135" s="83" t="n">
        <v>17.9204113492221</v>
      </c>
      <c r="F135" s="83" t="n">
        <v>26.5731551792627</v>
      </c>
      <c r="G135" s="83" t="n">
        <v>10.8618856464723</v>
      </c>
      <c r="H135" s="83" t="n">
        <v>5596.8256284</v>
      </c>
      <c r="I135" s="83" t="n">
        <v>14.5596898376888</v>
      </c>
      <c r="J135" s="83" t="n">
        <v>73.4268448207373</v>
      </c>
      <c r="K135" s="83" t="n">
        <v>3.93091346261413</v>
      </c>
    </row>
    <row r="136">
      <c r="A136" s="83" t="s">
        <v>94</v>
      </c>
      <c r="B136" s="83" t="s">
        <v>95</v>
      </c>
      <c r="C136" s="83" t="s">
        <v>17</v>
      </c>
      <c r="D136" s="83" t="n">
        <v>43243.9083621</v>
      </c>
      <c r="E136" s="83" t="n">
        <v>3.21378534414712</v>
      </c>
      <c r="F136" s="83" t="n">
        <v>36.2727608503595</v>
      </c>
      <c r="G136" s="83" t="n">
        <v>2.34370675241761</v>
      </c>
      <c r="H136" s="83" t="n">
        <v>75974.7762605</v>
      </c>
      <c r="I136" s="83" t="n">
        <v>2.03791660135126</v>
      </c>
      <c r="J136" s="83" t="n">
        <v>63.7272391496405</v>
      </c>
      <c r="K136" s="83" t="n">
        <v>1.3340090621876</v>
      </c>
    </row>
    <row r="137">
      <c r="A137" s="83" t="s">
        <v>96</v>
      </c>
      <c r="B137" s="83" t="s">
        <v>97</v>
      </c>
      <c r="C137" s="83" t="s">
        <v>16</v>
      </c>
      <c r="D137" s="83" t="n">
        <v>1074.6991527</v>
      </c>
      <c r="E137" s="83" t="n">
        <v>18.6112790048973</v>
      </c>
      <c r="F137" s="83" t="n">
        <v>33.423379828385</v>
      </c>
      <c r="G137" s="83" t="n">
        <v>11.3546709106052</v>
      </c>
      <c r="H137" s="83" t="n">
        <v>2140.7122097</v>
      </c>
      <c r="I137" s="83" t="n">
        <v>14.9336090267914</v>
      </c>
      <c r="J137" s="83" t="n">
        <v>66.576620171615</v>
      </c>
      <c r="K137" s="83" t="n">
        <v>5.70037165739568</v>
      </c>
    </row>
    <row r="138">
      <c r="A138" s="83" t="s">
        <v>96</v>
      </c>
      <c r="B138" s="83" t="s">
        <v>97</v>
      </c>
      <c r="C138" s="83" t="s">
        <v>17</v>
      </c>
      <c r="D138" s="83" t="n">
        <v>50702.018347</v>
      </c>
      <c r="E138" s="83" t="n">
        <v>2.20678704958703</v>
      </c>
      <c r="F138" s="83" t="n">
        <v>34.695426195551</v>
      </c>
      <c r="G138" s="83" t="n">
        <v>1.67290437227112</v>
      </c>
      <c r="H138" s="83" t="n">
        <v>95432.5702908</v>
      </c>
      <c r="I138" s="83" t="n">
        <v>1.45770425495464</v>
      </c>
      <c r="J138" s="83" t="n">
        <v>65.304573804449</v>
      </c>
      <c r="K138" s="83" t="n">
        <v>0.888791194842666</v>
      </c>
    </row>
    <row r="139">
      <c r="A139" s="83" t="s">
        <v>98</v>
      </c>
      <c r="B139" s="83" t="s">
        <v>99</v>
      </c>
      <c r="C139" s="83" t="s">
        <v>16</v>
      </c>
      <c r="D139" s="83" t="n">
        <v>4127.2355469</v>
      </c>
      <c r="E139" s="83" t="n">
        <v>10.6475807394504</v>
      </c>
      <c r="F139" s="83" t="n">
        <v>33.048666852135</v>
      </c>
      <c r="G139" s="83" t="n">
        <v>6.04563812050561</v>
      </c>
      <c r="H139" s="83" t="n">
        <v>8361.1215943</v>
      </c>
      <c r="I139" s="83" t="n">
        <v>9.88870943066172</v>
      </c>
      <c r="J139" s="83" t="n">
        <v>66.951333147865</v>
      </c>
      <c r="K139" s="83" t="n">
        <v>2.98426141436034</v>
      </c>
    </row>
    <row r="140">
      <c r="A140" s="83" t="s">
        <v>98</v>
      </c>
      <c r="B140" s="83" t="s">
        <v>99</v>
      </c>
      <c r="C140" s="83" t="s">
        <v>17</v>
      </c>
      <c r="D140" s="83" t="n">
        <v>19134.3566712</v>
      </c>
      <c r="E140" s="83" t="n">
        <v>4.06655947124546</v>
      </c>
      <c r="F140" s="83" t="n">
        <v>33.6235270145213</v>
      </c>
      <c r="G140" s="83" t="n">
        <v>3.09567717454514</v>
      </c>
      <c r="H140" s="83" t="n">
        <v>37773.2861913</v>
      </c>
      <c r="I140" s="83" t="n">
        <v>3.02465327969341</v>
      </c>
      <c r="J140" s="83" t="n">
        <v>66.3764729854787</v>
      </c>
      <c r="K140" s="83" t="n">
        <v>1.56813974025596</v>
      </c>
    </row>
    <row r="141">
      <c r="A141" s="83" t="s">
        <v>100</v>
      </c>
      <c r="B141" s="83" t="s">
        <v>101</v>
      </c>
      <c r="C141" s="83" t="s">
        <v>16</v>
      </c>
      <c r="D141" s="83" t="n">
        <v>1535.2972316</v>
      </c>
      <c r="E141" s="83" t="n">
        <v>16.1042421325989</v>
      </c>
      <c r="F141" s="83" t="n">
        <v>24.3645521729877</v>
      </c>
      <c r="G141" s="83" t="n">
        <v>12.1506685803178</v>
      </c>
      <c r="H141" s="83" t="n">
        <v>4766.0590203</v>
      </c>
      <c r="I141" s="83" t="n">
        <v>15.1952922416424</v>
      </c>
      <c r="J141" s="83" t="n">
        <v>75.6354478270123</v>
      </c>
      <c r="K141" s="83" t="n">
        <v>3.91411179634884</v>
      </c>
    </row>
    <row r="142">
      <c r="A142" s="83" t="s">
        <v>100</v>
      </c>
      <c r="B142" s="83" t="s">
        <v>101</v>
      </c>
      <c r="C142" s="83" t="s">
        <v>17</v>
      </c>
      <c r="D142" s="83" t="n">
        <v>21783.2953365</v>
      </c>
      <c r="E142" s="83" t="n">
        <v>3.0561268165987</v>
      </c>
      <c r="F142" s="83" t="n">
        <v>35.3575310404806</v>
      </c>
      <c r="G142" s="83" t="n">
        <v>2.60778801200264</v>
      </c>
      <c r="H142" s="83" t="n">
        <v>39825.3484106</v>
      </c>
      <c r="I142" s="83" t="n">
        <v>3.01598580590639</v>
      </c>
      <c r="J142" s="83" t="n">
        <v>64.6424689595194</v>
      </c>
      <c r="K142" s="83" t="n">
        <v>1.42638341427085</v>
      </c>
    </row>
    <row r="143">
      <c r="A143" s="83" t="s">
        <v>102</v>
      </c>
      <c r="B143" s="83" t="s">
        <v>103</v>
      </c>
      <c r="C143" s="83" t="s">
        <v>16</v>
      </c>
      <c r="D143" s="83" t="n">
        <v>5361.7787903</v>
      </c>
      <c r="E143" s="83" t="n">
        <v>13.5239554784168</v>
      </c>
      <c r="F143" s="83" t="n">
        <v>37.6749207691652</v>
      </c>
      <c r="G143" s="83" t="n">
        <v>7.47759480594704</v>
      </c>
      <c r="H143" s="83" t="n">
        <v>8869.9134889</v>
      </c>
      <c r="I143" s="83" t="n">
        <v>10.1520073887906</v>
      </c>
      <c r="J143" s="83" t="n">
        <v>62.3250792308348</v>
      </c>
      <c r="K143" s="83" t="n">
        <v>4.52013531847383</v>
      </c>
    </row>
    <row r="144">
      <c r="A144" s="83" t="s">
        <v>102</v>
      </c>
      <c r="B144" s="83" t="s">
        <v>103</v>
      </c>
      <c r="C144" s="83" t="s">
        <v>17</v>
      </c>
      <c r="D144" s="83" t="n">
        <v>82512.5342795</v>
      </c>
      <c r="E144" s="83" t="n">
        <v>2.60766053791344</v>
      </c>
      <c r="F144" s="83" t="n">
        <v>41.0816071017765</v>
      </c>
      <c r="G144" s="83" t="n">
        <v>1.94220948833371</v>
      </c>
      <c r="H144" s="83" t="n">
        <v>118337.7734387</v>
      </c>
      <c r="I144" s="83" t="n">
        <v>1.87566688501435</v>
      </c>
      <c r="J144" s="83" t="n">
        <v>58.9183928982235</v>
      </c>
      <c r="K144" s="83" t="n">
        <v>1.35423054133361</v>
      </c>
    </row>
    <row r="145">
      <c r="A145" s="83" t="s">
        <v>104</v>
      </c>
      <c r="B145" s="83" t="s">
        <v>105</v>
      </c>
      <c r="C145" s="83" t="s">
        <v>16</v>
      </c>
      <c r="D145" s="83" t="n">
        <v>562.2323564</v>
      </c>
      <c r="E145" s="83" t="n">
        <v>20.4947353719019</v>
      </c>
      <c r="F145" s="83" t="n">
        <v>32.71776968954</v>
      </c>
      <c r="G145" s="83" t="n">
        <v>11.5308631899661</v>
      </c>
      <c r="H145" s="83" t="n">
        <v>1156.1988256</v>
      </c>
      <c r="I145" s="83" t="n">
        <v>17.4716473678329</v>
      </c>
      <c r="J145" s="83" t="n">
        <v>67.28223031046</v>
      </c>
      <c r="K145" s="83" t="n">
        <v>5.60718817479887</v>
      </c>
    </row>
    <row r="146">
      <c r="A146" s="83" t="s">
        <v>104</v>
      </c>
      <c r="B146" s="83" t="s">
        <v>105</v>
      </c>
      <c r="C146" s="83" t="s">
        <v>17</v>
      </c>
      <c r="D146" s="83" t="n">
        <v>5223.0671944</v>
      </c>
      <c r="E146" s="83" t="n">
        <v>6.1390395119768</v>
      </c>
      <c r="F146" s="83" t="n">
        <v>36.9236985872421</v>
      </c>
      <c r="G146" s="83" t="n">
        <v>4.65060114581312</v>
      </c>
      <c r="H146" s="83" t="n">
        <v>8922.5016252</v>
      </c>
      <c r="I146" s="83" t="n">
        <v>3.59659402261814</v>
      </c>
      <c r="J146" s="83" t="n">
        <v>63.0763014127579</v>
      </c>
      <c r="K146" s="83" t="n">
        <v>2.72237577523457</v>
      </c>
    </row>
    <row r="147">
      <c r="A147" s="83" t="s">
        <v>106</v>
      </c>
      <c r="B147" s="83" t="s">
        <v>107</v>
      </c>
      <c r="C147" s="83" t="s">
        <v>16</v>
      </c>
      <c r="D147" s="83" t="n">
        <v>14576.1895822</v>
      </c>
      <c r="E147" s="83" t="n">
        <v>8.88956317899953</v>
      </c>
      <c r="F147" s="83" t="n">
        <v>35.6437328810298</v>
      </c>
      <c r="G147" s="83" t="n">
        <v>4.4608262131283</v>
      </c>
      <c r="H147" s="83" t="n">
        <v>26317.9267295</v>
      </c>
      <c r="I147" s="83" t="n">
        <v>6.56115659147059</v>
      </c>
      <c r="J147" s="83" t="n">
        <v>64.3562671189702</v>
      </c>
      <c r="K147" s="83" t="n">
        <v>2.47062959191697</v>
      </c>
    </row>
    <row r="148">
      <c r="A148" s="83" t="s">
        <v>106</v>
      </c>
      <c r="B148" s="83" t="s">
        <v>107</v>
      </c>
      <c r="C148" s="83" t="s">
        <v>17</v>
      </c>
      <c r="D148" s="83" t="n">
        <v>95059.5433558</v>
      </c>
      <c r="E148" s="83" t="n">
        <v>2.20355021519979</v>
      </c>
      <c r="F148" s="83" t="n">
        <v>35.7623650611365</v>
      </c>
      <c r="G148" s="83" t="n">
        <v>1.6222724994196</v>
      </c>
      <c r="H148" s="83" t="n">
        <v>170749.34035</v>
      </c>
      <c r="I148" s="83" t="n">
        <v>1.82631921164523</v>
      </c>
      <c r="J148" s="83" t="n">
        <v>64.2376349388635</v>
      </c>
      <c r="K148" s="83" t="n">
        <v>0.903151266513808</v>
      </c>
    </row>
    <row r="149">
      <c r="A149" s="83" t="s">
        <v>108</v>
      </c>
      <c r="B149" s="83" t="s">
        <v>109</v>
      </c>
      <c r="C149" s="83" t="s">
        <v>16</v>
      </c>
      <c r="D149" s="83" t="n">
        <v>39431.1378444</v>
      </c>
      <c r="E149" s="83" t="n">
        <v>5.99332842615776</v>
      </c>
      <c r="F149" s="83" t="n">
        <v>38.0000134589581</v>
      </c>
      <c r="G149" s="83" t="n">
        <v>2.89116409188755</v>
      </c>
      <c r="H149" s="83" t="n">
        <v>64334.9776255</v>
      </c>
      <c r="I149" s="83" t="n">
        <v>5.32186686972169</v>
      </c>
      <c r="J149" s="83" t="n">
        <v>61.9999865410419</v>
      </c>
      <c r="K149" s="83" t="n">
        <v>1.77200481053422</v>
      </c>
    </row>
    <row r="150">
      <c r="A150" s="83" t="s">
        <v>108</v>
      </c>
      <c r="B150" s="83" t="s">
        <v>109</v>
      </c>
      <c r="C150" s="83" t="s">
        <v>17</v>
      </c>
      <c r="D150" s="83" t="n">
        <v>144164.5686864</v>
      </c>
      <c r="E150" s="83" t="n">
        <v>2.20905625156926</v>
      </c>
      <c r="F150" s="83" t="n">
        <v>36.7362017128204</v>
      </c>
      <c r="G150" s="83" t="n">
        <v>1.60790559869917</v>
      </c>
      <c r="H150" s="83" t="n">
        <v>248267.3158437</v>
      </c>
      <c r="I150" s="83" t="n">
        <v>1.69037010929915</v>
      </c>
      <c r="J150" s="83" t="n">
        <v>63.2637982871796</v>
      </c>
      <c r="K150" s="83" t="n">
        <v>0.933683180716578</v>
      </c>
    </row>
    <row r="151">
      <c r="A151" s="83" t="s">
        <v>110</v>
      </c>
      <c r="B151" s="83" t="s">
        <v>111</v>
      </c>
      <c r="C151" s="83" t="s">
        <v>16</v>
      </c>
      <c r="D151" s="83" t="n">
        <v>653.2769288</v>
      </c>
      <c r="E151" s="83" t="n">
        <v>7.64277602608834</v>
      </c>
      <c r="F151" s="83" t="n">
        <v>42.3391812865497</v>
      </c>
      <c r="G151" s="83" t="n">
        <v>2.77552623035043</v>
      </c>
      <c r="H151" s="83" t="n">
        <v>889.6837732</v>
      </c>
      <c r="I151" s="83" t="n">
        <v>8.87008938554292</v>
      </c>
      <c r="J151" s="83" t="n">
        <v>57.6608187134503</v>
      </c>
      <c r="K151" s="83" t="n">
        <v>2.03801317522689</v>
      </c>
    </row>
    <row r="152">
      <c r="A152" s="83" t="s">
        <v>110</v>
      </c>
      <c r="B152" s="83" t="s">
        <v>111</v>
      </c>
      <c r="C152" s="83" t="s">
        <v>17</v>
      </c>
      <c r="D152" s="83" t="n">
        <v>480.0322184</v>
      </c>
      <c r="E152" s="83" t="n">
        <v>15.0427195639279</v>
      </c>
      <c r="F152" s="83" t="n">
        <v>39.8203592814371</v>
      </c>
      <c r="G152" s="83" t="n">
        <v>5.73634132814775</v>
      </c>
      <c r="H152" s="83" t="n">
        <v>725.4622248</v>
      </c>
      <c r="I152" s="83" t="n">
        <v>15.0850795112819</v>
      </c>
      <c r="J152" s="83" t="n">
        <v>60.1796407185629</v>
      </c>
      <c r="K152" s="83" t="n">
        <v>3.79568854051567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516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509</v>
      </c>
      <c r="I162" s="5" t="s">
        <v>510</v>
      </c>
      <c r="J162" s="5" t="s">
        <v>511</v>
      </c>
      <c r="K162" s="5" t="s">
        <v>512</v>
      </c>
    </row>
    <row r="163">
      <c r="A163" s="84" t="s">
        <v>72</v>
      </c>
      <c r="B163" s="84" t="s">
        <v>73</v>
      </c>
      <c r="C163" s="84" t="s">
        <v>16</v>
      </c>
      <c r="D163" s="84" t="n">
        <v>9124.0536529</v>
      </c>
      <c r="E163" s="84" t="n">
        <v>9.8283904201391</v>
      </c>
      <c r="F163" s="84" t="n">
        <v>33.4141011767937</v>
      </c>
      <c r="G163" s="84" t="n">
        <v>5.36453076951603</v>
      </c>
      <c r="H163" s="84" t="n">
        <v>18181.9439097</v>
      </c>
      <c r="I163" s="84" t="n">
        <v>9.4391749019667</v>
      </c>
      <c r="J163" s="84" t="n">
        <v>66.5858988232063</v>
      </c>
      <c r="K163" s="84" t="n">
        <v>2.69202604555306</v>
      </c>
    </row>
    <row r="164">
      <c r="A164" s="84" t="s">
        <v>72</v>
      </c>
      <c r="B164" s="84" t="s">
        <v>73</v>
      </c>
      <c r="C164" s="84" t="s">
        <v>17</v>
      </c>
      <c r="D164" s="84" t="n">
        <v>164144.6447818</v>
      </c>
      <c r="E164" s="84" t="n">
        <v>2.11429810488831</v>
      </c>
      <c r="F164" s="84" t="n">
        <v>35.8902210782015</v>
      </c>
      <c r="G164" s="84" t="n">
        <v>1.63016564833751</v>
      </c>
      <c r="H164" s="84" t="n">
        <v>293207.3576596</v>
      </c>
      <c r="I164" s="84" t="n">
        <v>1.30869130989101</v>
      </c>
      <c r="J164" s="84" t="n">
        <v>64.1097789217985</v>
      </c>
      <c r="K164" s="84" t="n">
        <v>0.912606571055101</v>
      </c>
    </row>
    <row r="165">
      <c r="A165" s="84" t="s">
        <v>74</v>
      </c>
      <c r="B165" s="84" t="s">
        <v>75</v>
      </c>
      <c r="C165" s="84" t="s">
        <v>16</v>
      </c>
      <c r="D165" s="84" t="n">
        <v>2595.415601</v>
      </c>
      <c r="E165" s="84" t="n">
        <v>12.3714612153744</v>
      </c>
      <c r="F165" s="84" t="n">
        <v>31.5694173714263</v>
      </c>
      <c r="G165" s="84" t="n">
        <v>8.10449365820607</v>
      </c>
      <c r="H165" s="84" t="n">
        <v>5625.8815185</v>
      </c>
      <c r="I165" s="84" t="n">
        <v>14.2666926727409</v>
      </c>
      <c r="J165" s="84" t="n">
        <v>68.4305826285737</v>
      </c>
      <c r="K165" s="84" t="n">
        <v>3.73888593450541</v>
      </c>
    </row>
    <row r="166">
      <c r="A166" s="84" t="s">
        <v>74</v>
      </c>
      <c r="B166" s="84" t="s">
        <v>75</v>
      </c>
      <c r="C166" s="84" t="s">
        <v>17</v>
      </c>
      <c r="D166" s="84" t="n">
        <v>45784.0456071</v>
      </c>
      <c r="E166" s="84" t="n">
        <v>3.88132742174346</v>
      </c>
      <c r="F166" s="84" t="n">
        <v>32.2869182414864</v>
      </c>
      <c r="G166" s="84" t="n">
        <v>2.7611408077929</v>
      </c>
      <c r="H166" s="84" t="n">
        <v>96019.6572569</v>
      </c>
      <c r="I166" s="84" t="n">
        <v>2.3959091828201</v>
      </c>
      <c r="J166" s="84" t="n">
        <v>67.7130817585136</v>
      </c>
      <c r="K166" s="84" t="n">
        <v>1.31656579791145</v>
      </c>
    </row>
    <row r="167">
      <c r="A167" s="84" t="s">
        <v>76</v>
      </c>
      <c r="B167" s="84" t="s">
        <v>77</v>
      </c>
      <c r="C167" s="84" t="s">
        <v>16</v>
      </c>
      <c r="D167" s="84" t="n">
        <v>6008.7590995</v>
      </c>
      <c r="E167" s="84" t="n">
        <v>8.82674576839372</v>
      </c>
      <c r="F167" s="84" t="n">
        <v>36.1268437911193</v>
      </c>
      <c r="G167" s="84" t="n">
        <v>4.96653349151725</v>
      </c>
      <c r="H167" s="84" t="n">
        <v>10623.6351784</v>
      </c>
      <c r="I167" s="84" t="n">
        <v>8.98980893902019</v>
      </c>
      <c r="J167" s="84" t="n">
        <v>63.8731562088807</v>
      </c>
      <c r="K167" s="84" t="n">
        <v>2.80908585516961</v>
      </c>
    </row>
    <row r="168">
      <c r="A168" s="84" t="s">
        <v>76</v>
      </c>
      <c r="B168" s="84" t="s">
        <v>77</v>
      </c>
      <c r="C168" s="84" t="s">
        <v>17</v>
      </c>
      <c r="D168" s="84" t="n">
        <v>24482.4098805</v>
      </c>
      <c r="E168" s="84" t="n">
        <v>3.44087744484532</v>
      </c>
      <c r="F168" s="84" t="n">
        <v>34.7709121775083</v>
      </c>
      <c r="G168" s="84" t="n">
        <v>2.28215842173973</v>
      </c>
      <c r="H168" s="84" t="n">
        <v>45928.1958451</v>
      </c>
      <c r="I168" s="84" t="n">
        <v>2.46498990754873</v>
      </c>
      <c r="J168" s="84" t="n">
        <v>65.2290878224917</v>
      </c>
      <c r="K168" s="84" t="n">
        <v>1.21652368148112</v>
      </c>
    </row>
    <row r="169">
      <c r="A169" s="84" t="s">
        <v>78</v>
      </c>
      <c r="B169" s="84" t="s">
        <v>79</v>
      </c>
      <c r="C169" s="84" t="s">
        <v>16</v>
      </c>
      <c r="D169" s="84" t="n">
        <v>16501.7738424</v>
      </c>
      <c r="E169" s="84" t="n">
        <v>7.34892081758484</v>
      </c>
      <c r="F169" s="84" t="n">
        <v>35.6558677677311</v>
      </c>
      <c r="G169" s="84" t="n">
        <v>3.68931388472357</v>
      </c>
      <c r="H169" s="84" t="n">
        <v>29778.8943211</v>
      </c>
      <c r="I169" s="84" t="n">
        <v>6.14291954770016</v>
      </c>
      <c r="J169" s="84" t="n">
        <v>64.3441322322689</v>
      </c>
      <c r="K169" s="84" t="n">
        <v>2.04440845596465</v>
      </c>
    </row>
    <row r="170">
      <c r="A170" s="84" t="s">
        <v>78</v>
      </c>
      <c r="B170" s="84" t="s">
        <v>79</v>
      </c>
      <c r="C170" s="84" t="s">
        <v>17</v>
      </c>
      <c r="D170" s="84" t="n">
        <v>96688.611538</v>
      </c>
      <c r="E170" s="84" t="n">
        <v>2.08994401049998</v>
      </c>
      <c r="F170" s="84" t="n">
        <v>35.7252094032647</v>
      </c>
      <c r="G170" s="84" t="n">
        <v>1.55019692225139</v>
      </c>
      <c r="H170" s="84" t="n">
        <v>173956.7202964</v>
      </c>
      <c r="I170" s="84" t="n">
        <v>1.75410512359777</v>
      </c>
      <c r="J170" s="84" t="n">
        <v>64.2747905967353</v>
      </c>
      <c r="K170" s="84" t="n">
        <v>0.861630339820045</v>
      </c>
    </row>
    <row r="171">
      <c r="A171" s="84" t="s">
        <v>80</v>
      </c>
      <c r="B171" s="84" t="s">
        <v>81</v>
      </c>
      <c r="C171" s="84" t="s">
        <v>16</v>
      </c>
      <c r="D171" s="84" t="n">
        <v>21802.703764</v>
      </c>
      <c r="E171" s="84" t="n">
        <v>6.1725786829623</v>
      </c>
      <c r="F171" s="84" t="n">
        <v>37.3797044755113</v>
      </c>
      <c r="G171" s="84" t="n">
        <v>3.29305289901261</v>
      </c>
      <c r="H171" s="84" t="n">
        <v>36524.9477515</v>
      </c>
      <c r="I171" s="84" t="n">
        <v>5.72080363447176</v>
      </c>
      <c r="J171" s="84" t="n">
        <v>62.6202955244887</v>
      </c>
      <c r="K171" s="84" t="n">
        <v>1.96571004905557</v>
      </c>
    </row>
    <row r="172">
      <c r="A172" s="84" t="s">
        <v>80</v>
      </c>
      <c r="B172" s="84" t="s">
        <v>81</v>
      </c>
      <c r="C172" s="84" t="s">
        <v>17</v>
      </c>
      <c r="D172" s="84" t="n">
        <v>90600.2983575</v>
      </c>
      <c r="E172" s="84" t="n">
        <v>2.48498585153409</v>
      </c>
      <c r="F172" s="84" t="n">
        <v>38.2880153342567</v>
      </c>
      <c r="G172" s="84" t="n">
        <v>1.75931803800557</v>
      </c>
      <c r="H172" s="84" t="n">
        <v>146028.0501389</v>
      </c>
      <c r="I172" s="84" t="n">
        <v>1.91335733188627</v>
      </c>
      <c r="J172" s="84" t="n">
        <v>61.7119846657433</v>
      </c>
      <c r="K172" s="84" t="n">
        <v>1.09153507834571</v>
      </c>
    </row>
    <row r="173">
      <c r="A173" s="84" t="s">
        <v>82</v>
      </c>
      <c r="B173" s="84" t="s">
        <v>83</v>
      </c>
      <c r="C173" s="84" t="s">
        <v>16</v>
      </c>
      <c r="D173" s="84" t="n">
        <v>4888.4536911</v>
      </c>
      <c r="E173" s="84" t="n">
        <v>13.2637497074147</v>
      </c>
      <c r="F173" s="84" t="n">
        <v>26.0118670033372</v>
      </c>
      <c r="G173" s="84" t="n">
        <v>7.6385794772047</v>
      </c>
      <c r="H173" s="84" t="n">
        <v>13904.713637</v>
      </c>
      <c r="I173" s="84" t="n">
        <v>11.6340046254683</v>
      </c>
      <c r="J173" s="84" t="n">
        <v>73.9881329966627</v>
      </c>
      <c r="K173" s="84" t="n">
        <v>2.68548083872358</v>
      </c>
    </row>
    <row r="174">
      <c r="A174" s="84" t="s">
        <v>82</v>
      </c>
      <c r="B174" s="84" t="s">
        <v>83</v>
      </c>
      <c r="C174" s="84" t="s">
        <v>17</v>
      </c>
      <c r="D174" s="84" t="n">
        <v>45325.6591692</v>
      </c>
      <c r="E174" s="84" t="n">
        <v>3.37736153031703</v>
      </c>
      <c r="F174" s="84" t="n">
        <v>35.9862165888752</v>
      </c>
      <c r="G174" s="84" t="n">
        <v>2.61381097565431</v>
      </c>
      <c r="H174" s="84" t="n">
        <v>80627.173514</v>
      </c>
      <c r="I174" s="84" t="n">
        <v>3.05050929275315</v>
      </c>
      <c r="J174" s="84" t="n">
        <v>64.0137834111248</v>
      </c>
      <c r="K174" s="84" t="n">
        <v>1.46938929211812</v>
      </c>
    </row>
    <row r="175">
      <c r="A175" s="84" t="s">
        <v>84</v>
      </c>
      <c r="B175" s="84" t="s">
        <v>85</v>
      </c>
      <c r="C175" s="84" t="s">
        <v>16</v>
      </c>
      <c r="D175" s="84" t="n">
        <v>31069.4306964</v>
      </c>
      <c r="E175" s="84" t="n">
        <v>8.19081201434555</v>
      </c>
      <c r="F175" s="84" t="n">
        <v>41.1339346818065</v>
      </c>
      <c r="G175" s="84" t="n">
        <v>3.90851166824933</v>
      </c>
      <c r="H175" s="84" t="n">
        <v>44462.9270436</v>
      </c>
      <c r="I175" s="84" t="n">
        <v>7.55164331189799</v>
      </c>
      <c r="J175" s="84" t="n">
        <v>58.8660653181935</v>
      </c>
      <c r="K175" s="84" t="n">
        <v>2.73115695427934</v>
      </c>
    </row>
    <row r="176">
      <c r="A176" s="84" t="s">
        <v>84</v>
      </c>
      <c r="B176" s="84" t="s">
        <v>85</v>
      </c>
      <c r="C176" s="84" t="s">
        <v>17</v>
      </c>
      <c r="D176" s="84" t="n">
        <v>193269.8538692</v>
      </c>
      <c r="E176" s="84" t="n">
        <v>2.32400824121025</v>
      </c>
      <c r="F176" s="84" t="n">
        <v>39.4413267578315</v>
      </c>
      <c r="G176" s="84" t="n">
        <v>1.71778202341857</v>
      </c>
      <c r="H176" s="84" t="n">
        <v>296748.7883937</v>
      </c>
      <c r="I176" s="84" t="n">
        <v>1.85582957114929</v>
      </c>
      <c r="J176" s="84" t="n">
        <v>60.5586732421685</v>
      </c>
      <c r="K176" s="84" t="n">
        <v>1.11877619599506</v>
      </c>
    </row>
    <row r="177">
      <c r="A177" s="84" t="s">
        <v>86</v>
      </c>
      <c r="B177" s="84" t="s">
        <v>87</v>
      </c>
      <c r="C177" s="84" t="s">
        <v>16</v>
      </c>
      <c r="D177" s="84" t="n">
        <v>26252.0644938</v>
      </c>
      <c r="E177" s="84" t="n">
        <v>6.21124757590898</v>
      </c>
      <c r="F177" s="84" t="n">
        <v>34.4742943691091</v>
      </c>
      <c r="G177" s="84" t="n">
        <v>3.6131661816294</v>
      </c>
      <c r="H177" s="84" t="n">
        <v>49897.6144894</v>
      </c>
      <c r="I177" s="84" t="n">
        <v>4.89108042710579</v>
      </c>
      <c r="J177" s="84" t="n">
        <v>65.5257056308909</v>
      </c>
      <c r="K177" s="84" t="n">
        <v>1.90095403553014</v>
      </c>
    </row>
    <row r="178">
      <c r="A178" s="84" t="s">
        <v>86</v>
      </c>
      <c r="B178" s="84" t="s">
        <v>87</v>
      </c>
      <c r="C178" s="84" t="s">
        <v>17</v>
      </c>
      <c r="D178" s="84" t="n">
        <v>273585.3904679</v>
      </c>
      <c r="E178" s="84" t="n">
        <v>1.65903887671609</v>
      </c>
      <c r="F178" s="84" t="n">
        <v>35.6717133844664</v>
      </c>
      <c r="G178" s="84" t="n">
        <v>1.25582536054631</v>
      </c>
      <c r="H178" s="84" t="n">
        <v>493367.9305549</v>
      </c>
      <c r="I178" s="84" t="n">
        <v>1.18085407943642</v>
      </c>
      <c r="J178" s="84" t="n">
        <v>64.3282866155336</v>
      </c>
      <c r="K178" s="84" t="n">
        <v>0.696387929467014</v>
      </c>
    </row>
    <row r="179">
      <c r="A179" s="84" t="s">
        <v>88</v>
      </c>
      <c r="B179" s="84" t="s">
        <v>89</v>
      </c>
      <c r="C179" s="84" t="s">
        <v>16</v>
      </c>
      <c r="D179" s="84" t="n">
        <v>7956.8519558</v>
      </c>
      <c r="E179" s="84" t="n">
        <v>11.3333557429709</v>
      </c>
      <c r="F179" s="84" t="n">
        <v>37.3586587794783</v>
      </c>
      <c r="G179" s="84" t="n">
        <v>5.04915295281129</v>
      </c>
      <c r="H179" s="84" t="n">
        <v>13341.6962677</v>
      </c>
      <c r="I179" s="84" t="n">
        <v>10.2728304036977</v>
      </c>
      <c r="J179" s="84" t="n">
        <v>62.6413412205217</v>
      </c>
      <c r="K179" s="84" t="n">
        <v>3.01126346617361</v>
      </c>
    </row>
    <row r="180">
      <c r="A180" s="84" t="s">
        <v>88</v>
      </c>
      <c r="B180" s="84" t="s">
        <v>89</v>
      </c>
      <c r="C180" s="84" t="s">
        <v>17</v>
      </c>
      <c r="D180" s="84" t="n">
        <v>108625.5688878</v>
      </c>
      <c r="E180" s="84" t="n">
        <v>2.06102907230252</v>
      </c>
      <c r="F180" s="84" t="n">
        <v>35.1124921638512</v>
      </c>
      <c r="G180" s="84" t="n">
        <v>1.59024264857495</v>
      </c>
      <c r="H180" s="84" t="n">
        <v>200738.8828888</v>
      </c>
      <c r="I180" s="84" t="n">
        <v>1.33565365481502</v>
      </c>
      <c r="J180" s="84" t="n">
        <v>64.8875078361488</v>
      </c>
      <c r="K180" s="84" t="n">
        <v>0.860525922458115</v>
      </c>
    </row>
    <row r="181">
      <c r="A181" s="84" t="s">
        <v>90</v>
      </c>
      <c r="B181" s="84" t="s">
        <v>91</v>
      </c>
      <c r="C181" s="84" t="s">
        <v>16</v>
      </c>
      <c r="D181" s="84" t="n">
        <v>19460.7962956</v>
      </c>
      <c r="E181" s="84" t="n">
        <v>9.55383575984914</v>
      </c>
      <c r="F181" s="84" t="n">
        <v>35.4341798825071</v>
      </c>
      <c r="G181" s="84" t="n">
        <v>4.27813306625446</v>
      </c>
      <c r="H181" s="84" t="n">
        <v>35460.1765056</v>
      </c>
      <c r="I181" s="84" t="n">
        <v>9.14273079851314</v>
      </c>
      <c r="J181" s="84" t="n">
        <v>64.5658201174929</v>
      </c>
      <c r="K181" s="84" t="n">
        <v>2.3478697607357</v>
      </c>
    </row>
    <row r="182">
      <c r="A182" s="84" t="s">
        <v>90</v>
      </c>
      <c r="B182" s="84" t="s">
        <v>91</v>
      </c>
      <c r="C182" s="84" t="s">
        <v>17</v>
      </c>
      <c r="D182" s="84" t="n">
        <v>228459.8139286</v>
      </c>
      <c r="E182" s="84" t="n">
        <v>1.71358187104357</v>
      </c>
      <c r="F182" s="84" t="n">
        <v>36.2079995056666</v>
      </c>
      <c r="G182" s="84" t="n">
        <v>1.43923360724129</v>
      </c>
      <c r="H182" s="84" t="n">
        <v>402505.2132689</v>
      </c>
      <c r="I182" s="84" t="n">
        <v>1.35210555776998</v>
      </c>
      <c r="J182" s="84" t="n">
        <v>63.7920004943334</v>
      </c>
      <c r="K182" s="84" t="n">
        <v>0.816901325177294</v>
      </c>
    </row>
    <row r="183">
      <c r="A183" s="84" t="s">
        <v>92</v>
      </c>
      <c r="B183" s="84" t="s">
        <v>93</v>
      </c>
      <c r="C183" s="84" t="s">
        <v>16</v>
      </c>
      <c r="D183" s="84" t="n">
        <v>30153.0623159</v>
      </c>
      <c r="E183" s="84" t="n">
        <v>8.82138049614636</v>
      </c>
      <c r="F183" s="84" t="n">
        <v>35.0672995651267</v>
      </c>
      <c r="G183" s="84" t="n">
        <v>4.51529074895445</v>
      </c>
      <c r="H183" s="84" t="n">
        <v>55833.206059</v>
      </c>
      <c r="I183" s="84" t="n">
        <v>8.23173212969536</v>
      </c>
      <c r="J183" s="84" t="n">
        <v>64.9327004348733</v>
      </c>
      <c r="K183" s="84" t="n">
        <v>2.43851021529658</v>
      </c>
    </row>
    <row r="184">
      <c r="A184" s="84" t="s">
        <v>92</v>
      </c>
      <c r="B184" s="84" t="s">
        <v>93</v>
      </c>
      <c r="C184" s="84" t="s">
        <v>17</v>
      </c>
      <c r="D184" s="84" t="n">
        <v>340592.1122033</v>
      </c>
      <c r="E184" s="84" t="n">
        <v>1.7400857470128</v>
      </c>
      <c r="F184" s="84" t="n">
        <v>35.8329519592313</v>
      </c>
      <c r="G184" s="84" t="n">
        <v>1.38974270474192</v>
      </c>
      <c r="H184" s="84" t="n">
        <v>609907.6194147</v>
      </c>
      <c r="I184" s="84" t="n">
        <v>1.30496159472674</v>
      </c>
      <c r="J184" s="84" t="n">
        <v>64.1670480407687</v>
      </c>
      <c r="K184" s="84" t="n">
        <v>0.776077209334448</v>
      </c>
    </row>
    <row r="185">
      <c r="A185" s="84" t="s">
        <v>94</v>
      </c>
      <c r="B185" s="84" t="s">
        <v>95</v>
      </c>
      <c r="C185" s="84" t="s">
        <v>16</v>
      </c>
      <c r="D185" s="84" t="n">
        <v>2025.4896734</v>
      </c>
      <c r="E185" s="84" t="n">
        <v>17.9204113492221</v>
      </c>
      <c r="F185" s="84" t="n">
        <v>26.5731551792627</v>
      </c>
      <c r="G185" s="84" t="n">
        <v>10.8618856464723</v>
      </c>
      <c r="H185" s="84" t="n">
        <v>5596.8256284</v>
      </c>
      <c r="I185" s="84" t="n">
        <v>14.5596898376888</v>
      </c>
      <c r="J185" s="84" t="n">
        <v>73.4268448207373</v>
      </c>
      <c r="K185" s="84" t="n">
        <v>3.93091346261413</v>
      </c>
    </row>
    <row r="186">
      <c r="A186" s="84" t="s">
        <v>94</v>
      </c>
      <c r="B186" s="84" t="s">
        <v>95</v>
      </c>
      <c r="C186" s="84" t="s">
        <v>17</v>
      </c>
      <c r="D186" s="84" t="n">
        <v>43243.9083621</v>
      </c>
      <c r="E186" s="84" t="n">
        <v>3.21378534414712</v>
      </c>
      <c r="F186" s="84" t="n">
        <v>36.2727608503595</v>
      </c>
      <c r="G186" s="84" t="n">
        <v>2.34370675241761</v>
      </c>
      <c r="H186" s="84" t="n">
        <v>75974.7762605</v>
      </c>
      <c r="I186" s="84" t="n">
        <v>2.03791660135126</v>
      </c>
      <c r="J186" s="84" t="n">
        <v>63.7272391496405</v>
      </c>
      <c r="K186" s="84" t="n">
        <v>1.3340090621876</v>
      </c>
    </row>
    <row r="187">
      <c r="A187" s="84" t="s">
        <v>96</v>
      </c>
      <c r="B187" s="84" t="s">
        <v>97</v>
      </c>
      <c r="C187" s="84" t="s">
        <v>16</v>
      </c>
      <c r="D187" s="84" t="n">
        <v>1074.6991527</v>
      </c>
      <c r="E187" s="84" t="n">
        <v>18.6112790048973</v>
      </c>
      <c r="F187" s="84" t="n">
        <v>33.423379828385</v>
      </c>
      <c r="G187" s="84" t="n">
        <v>11.3546709106052</v>
      </c>
      <c r="H187" s="84" t="n">
        <v>2140.7122097</v>
      </c>
      <c r="I187" s="84" t="n">
        <v>14.9336090267914</v>
      </c>
      <c r="J187" s="84" t="n">
        <v>66.576620171615</v>
      </c>
      <c r="K187" s="84" t="n">
        <v>5.70037165739568</v>
      </c>
    </row>
    <row r="188">
      <c r="A188" s="84" t="s">
        <v>96</v>
      </c>
      <c r="B188" s="84" t="s">
        <v>97</v>
      </c>
      <c r="C188" s="84" t="s">
        <v>17</v>
      </c>
      <c r="D188" s="84" t="n">
        <v>50702.018347</v>
      </c>
      <c r="E188" s="84" t="n">
        <v>2.20678704958703</v>
      </c>
      <c r="F188" s="84" t="n">
        <v>34.695426195551</v>
      </c>
      <c r="G188" s="84" t="n">
        <v>1.67290437227112</v>
      </c>
      <c r="H188" s="84" t="n">
        <v>95432.5702908</v>
      </c>
      <c r="I188" s="84" t="n">
        <v>1.45770425495464</v>
      </c>
      <c r="J188" s="84" t="n">
        <v>65.304573804449</v>
      </c>
      <c r="K188" s="84" t="n">
        <v>0.888791194842666</v>
      </c>
    </row>
    <row r="189">
      <c r="A189" s="84" t="s">
        <v>98</v>
      </c>
      <c r="B189" s="84" t="s">
        <v>99</v>
      </c>
      <c r="C189" s="84" t="s">
        <v>16</v>
      </c>
      <c r="D189" s="84" t="n">
        <v>4127.2355469</v>
      </c>
      <c r="E189" s="84" t="n">
        <v>10.6475807394504</v>
      </c>
      <c r="F189" s="84" t="n">
        <v>33.048666852135</v>
      </c>
      <c r="G189" s="84" t="n">
        <v>6.04563812050561</v>
      </c>
      <c r="H189" s="84" t="n">
        <v>8361.1215943</v>
      </c>
      <c r="I189" s="84" t="n">
        <v>9.88870943066172</v>
      </c>
      <c r="J189" s="84" t="n">
        <v>66.951333147865</v>
      </c>
      <c r="K189" s="84" t="n">
        <v>2.98426141436034</v>
      </c>
    </row>
    <row r="190">
      <c r="A190" s="84" t="s">
        <v>98</v>
      </c>
      <c r="B190" s="84" t="s">
        <v>99</v>
      </c>
      <c r="C190" s="84" t="s">
        <v>17</v>
      </c>
      <c r="D190" s="84" t="n">
        <v>19134.3566712</v>
      </c>
      <c r="E190" s="84" t="n">
        <v>4.06655947124546</v>
      </c>
      <c r="F190" s="84" t="n">
        <v>33.6235270145213</v>
      </c>
      <c r="G190" s="84" t="n">
        <v>3.09567717454514</v>
      </c>
      <c r="H190" s="84" t="n">
        <v>37773.2861913</v>
      </c>
      <c r="I190" s="84" t="n">
        <v>3.02465327969341</v>
      </c>
      <c r="J190" s="84" t="n">
        <v>66.3764729854787</v>
      </c>
      <c r="K190" s="84" t="n">
        <v>1.56813974025596</v>
      </c>
    </row>
    <row r="191">
      <c r="A191" s="84" t="s">
        <v>100</v>
      </c>
      <c r="B191" s="84" t="s">
        <v>101</v>
      </c>
      <c r="C191" s="84" t="s">
        <v>16</v>
      </c>
      <c r="D191" s="84" t="n">
        <v>1535.2972316</v>
      </c>
      <c r="E191" s="84" t="n">
        <v>16.1042421325989</v>
      </c>
      <c r="F191" s="84" t="n">
        <v>24.3645521729877</v>
      </c>
      <c r="G191" s="84" t="n">
        <v>12.1506685803178</v>
      </c>
      <c r="H191" s="84" t="n">
        <v>4766.0590203</v>
      </c>
      <c r="I191" s="84" t="n">
        <v>15.1952922416424</v>
      </c>
      <c r="J191" s="84" t="n">
        <v>75.6354478270123</v>
      </c>
      <c r="K191" s="84" t="n">
        <v>3.91411179634884</v>
      </c>
    </row>
    <row r="192">
      <c r="A192" s="84" t="s">
        <v>100</v>
      </c>
      <c r="B192" s="84" t="s">
        <v>101</v>
      </c>
      <c r="C192" s="84" t="s">
        <v>17</v>
      </c>
      <c r="D192" s="84" t="n">
        <v>21783.2953365</v>
      </c>
      <c r="E192" s="84" t="n">
        <v>3.0561268165987</v>
      </c>
      <c r="F192" s="84" t="n">
        <v>35.3575310404806</v>
      </c>
      <c r="G192" s="84" t="n">
        <v>2.60778801200264</v>
      </c>
      <c r="H192" s="84" t="n">
        <v>39825.3484106</v>
      </c>
      <c r="I192" s="84" t="n">
        <v>3.01598580590639</v>
      </c>
      <c r="J192" s="84" t="n">
        <v>64.6424689595194</v>
      </c>
      <c r="K192" s="84" t="n">
        <v>1.42638341427085</v>
      </c>
    </row>
    <row r="193">
      <c r="A193" s="84" t="s">
        <v>102</v>
      </c>
      <c r="B193" s="84" t="s">
        <v>103</v>
      </c>
      <c r="C193" s="84" t="s">
        <v>16</v>
      </c>
      <c r="D193" s="84" t="n">
        <v>5361.7787903</v>
      </c>
      <c r="E193" s="84" t="n">
        <v>13.5239554784168</v>
      </c>
      <c r="F193" s="84" t="n">
        <v>37.6749207691652</v>
      </c>
      <c r="G193" s="84" t="n">
        <v>7.47759480594704</v>
      </c>
      <c r="H193" s="84" t="n">
        <v>8869.9134889</v>
      </c>
      <c r="I193" s="84" t="n">
        <v>10.1520073887906</v>
      </c>
      <c r="J193" s="84" t="n">
        <v>62.3250792308348</v>
      </c>
      <c r="K193" s="84" t="n">
        <v>4.52013531847383</v>
      </c>
    </row>
    <row r="194">
      <c r="A194" s="84" t="s">
        <v>102</v>
      </c>
      <c r="B194" s="84" t="s">
        <v>103</v>
      </c>
      <c r="C194" s="84" t="s">
        <v>17</v>
      </c>
      <c r="D194" s="84" t="n">
        <v>82512.5342795</v>
      </c>
      <c r="E194" s="84" t="n">
        <v>2.60766053791344</v>
      </c>
      <c r="F194" s="84" t="n">
        <v>41.0816071017765</v>
      </c>
      <c r="G194" s="84" t="n">
        <v>1.94220948833371</v>
      </c>
      <c r="H194" s="84" t="n">
        <v>118337.7734387</v>
      </c>
      <c r="I194" s="84" t="n">
        <v>1.87566688501435</v>
      </c>
      <c r="J194" s="84" t="n">
        <v>58.9183928982235</v>
      </c>
      <c r="K194" s="84" t="n">
        <v>1.35423054133361</v>
      </c>
    </row>
    <row r="195">
      <c r="A195" s="84" t="s">
        <v>104</v>
      </c>
      <c r="B195" s="84" t="s">
        <v>105</v>
      </c>
      <c r="C195" s="84" t="s">
        <v>16</v>
      </c>
      <c r="D195" s="84" t="n">
        <v>562.2323564</v>
      </c>
      <c r="E195" s="84" t="n">
        <v>20.4947353719019</v>
      </c>
      <c r="F195" s="84" t="n">
        <v>32.71776968954</v>
      </c>
      <c r="G195" s="84" t="n">
        <v>11.5308631899661</v>
      </c>
      <c r="H195" s="84" t="n">
        <v>1156.1988256</v>
      </c>
      <c r="I195" s="84" t="n">
        <v>17.4716473678329</v>
      </c>
      <c r="J195" s="84" t="n">
        <v>67.28223031046</v>
      </c>
      <c r="K195" s="84" t="n">
        <v>5.60718817479887</v>
      </c>
    </row>
    <row r="196">
      <c r="A196" s="84" t="s">
        <v>104</v>
      </c>
      <c r="B196" s="84" t="s">
        <v>105</v>
      </c>
      <c r="C196" s="84" t="s">
        <v>17</v>
      </c>
      <c r="D196" s="84" t="n">
        <v>5223.0671944</v>
      </c>
      <c r="E196" s="84" t="n">
        <v>6.1390395119768</v>
      </c>
      <c r="F196" s="84" t="n">
        <v>36.9236985872421</v>
      </c>
      <c r="G196" s="84" t="n">
        <v>4.65060114581312</v>
      </c>
      <c r="H196" s="84" t="n">
        <v>8922.5016252</v>
      </c>
      <c r="I196" s="84" t="n">
        <v>3.59659402261814</v>
      </c>
      <c r="J196" s="84" t="n">
        <v>63.0763014127579</v>
      </c>
      <c r="K196" s="84" t="n">
        <v>2.72237577523457</v>
      </c>
    </row>
    <row r="197">
      <c r="A197" s="84" t="s">
        <v>106</v>
      </c>
      <c r="B197" s="84" t="s">
        <v>107</v>
      </c>
      <c r="C197" s="84" t="s">
        <v>16</v>
      </c>
      <c r="D197" s="84" t="n">
        <v>14576.1895822</v>
      </c>
      <c r="E197" s="84" t="n">
        <v>8.88956317899953</v>
      </c>
      <c r="F197" s="84" t="n">
        <v>35.6437328810298</v>
      </c>
      <c r="G197" s="84" t="n">
        <v>4.4608262131283</v>
      </c>
      <c r="H197" s="84" t="n">
        <v>26317.9267295</v>
      </c>
      <c r="I197" s="84" t="n">
        <v>6.56115659147059</v>
      </c>
      <c r="J197" s="84" t="n">
        <v>64.3562671189702</v>
      </c>
      <c r="K197" s="84" t="n">
        <v>2.47062959191697</v>
      </c>
    </row>
    <row r="198">
      <c r="A198" s="84" t="s">
        <v>106</v>
      </c>
      <c r="B198" s="84" t="s">
        <v>107</v>
      </c>
      <c r="C198" s="84" t="s">
        <v>17</v>
      </c>
      <c r="D198" s="84" t="n">
        <v>95059.5433558</v>
      </c>
      <c r="E198" s="84" t="n">
        <v>2.20355021519979</v>
      </c>
      <c r="F198" s="84" t="n">
        <v>35.7623650611365</v>
      </c>
      <c r="G198" s="84" t="n">
        <v>1.6222724994196</v>
      </c>
      <c r="H198" s="84" t="n">
        <v>170749.34035</v>
      </c>
      <c r="I198" s="84" t="n">
        <v>1.82631921164523</v>
      </c>
      <c r="J198" s="84" t="n">
        <v>64.2376349388635</v>
      </c>
      <c r="K198" s="84" t="n">
        <v>0.903151266513808</v>
      </c>
    </row>
    <row r="199">
      <c r="A199" s="84" t="s">
        <v>108</v>
      </c>
      <c r="B199" s="84" t="s">
        <v>109</v>
      </c>
      <c r="C199" s="84" t="s">
        <v>16</v>
      </c>
      <c r="D199" s="84" t="n">
        <v>38332.5365906</v>
      </c>
      <c r="E199" s="84" t="n">
        <v>6.15357001175427</v>
      </c>
      <c r="F199" s="84" t="n">
        <v>37.9540250924073</v>
      </c>
      <c r="G199" s="84" t="n">
        <v>2.97182744134391</v>
      </c>
      <c r="H199" s="84" t="n">
        <v>62664.752886</v>
      </c>
      <c r="I199" s="84" t="n">
        <v>5.45375723833783</v>
      </c>
      <c r="J199" s="84" t="n">
        <v>62.0459749075927</v>
      </c>
      <c r="K199" s="84" t="n">
        <v>1.81789090182011</v>
      </c>
    </row>
    <row r="200">
      <c r="A200" s="84" t="s">
        <v>108</v>
      </c>
      <c r="B200" s="84" t="s">
        <v>109</v>
      </c>
      <c r="C200" s="84" t="s">
        <v>17</v>
      </c>
      <c r="D200" s="84" t="n">
        <v>142346.4181817</v>
      </c>
      <c r="E200" s="84" t="n">
        <v>2.2351378981443</v>
      </c>
      <c r="F200" s="84" t="n">
        <v>36.6597537160357</v>
      </c>
      <c r="G200" s="84" t="n">
        <v>1.62746823800363</v>
      </c>
      <c r="H200" s="84" t="n">
        <v>245944.292346</v>
      </c>
      <c r="I200" s="84" t="n">
        <v>1.70475705084802</v>
      </c>
      <c r="J200" s="84" t="n">
        <v>63.3402462839643</v>
      </c>
      <c r="K200" s="84" t="n">
        <v>0.94193799813166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517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509</v>
      </c>
      <c r="I210" s="5" t="s">
        <v>510</v>
      </c>
      <c r="J210" s="5" t="s">
        <v>511</v>
      </c>
      <c r="K210" s="5" t="s">
        <v>512</v>
      </c>
    </row>
    <row r="211">
      <c r="A211" s="85" t="s">
        <v>88</v>
      </c>
      <c r="B211" s="85" t="s">
        <v>115</v>
      </c>
      <c r="C211" s="85" t="s">
        <v>16</v>
      </c>
      <c r="D211" s="85" t="n">
        <v>3350.1724652</v>
      </c>
      <c r="E211" s="85" t="n">
        <v>20.322235528743</v>
      </c>
      <c r="F211" s="85" t="n">
        <v>32.1136842857478</v>
      </c>
      <c r="G211" s="85" t="n">
        <v>10.0936734794315</v>
      </c>
      <c r="H211" s="85" t="n">
        <v>7082.0546047</v>
      </c>
      <c r="I211" s="85" t="n">
        <v>18.0099745058978</v>
      </c>
      <c r="J211" s="85" t="n">
        <v>67.8863157142522</v>
      </c>
      <c r="K211" s="85" t="n">
        <v>4.77482155264224</v>
      </c>
    </row>
    <row r="212">
      <c r="A212" s="85" t="s">
        <v>88</v>
      </c>
      <c r="B212" s="85" t="s">
        <v>115</v>
      </c>
      <c r="C212" s="85" t="s">
        <v>17</v>
      </c>
      <c r="D212" s="85" t="n">
        <v>27042.211827</v>
      </c>
      <c r="E212" s="85" t="n">
        <v>4.55218119302326</v>
      </c>
      <c r="F212" s="85" t="n">
        <v>29.3195259866723</v>
      </c>
      <c r="G212" s="85" t="n">
        <v>3.9681226953728</v>
      </c>
      <c r="H212" s="85" t="n">
        <v>65190.5611015</v>
      </c>
      <c r="I212" s="85" t="n">
        <v>2.85732283825573</v>
      </c>
      <c r="J212" s="85" t="n">
        <v>70.6804740133277</v>
      </c>
      <c r="K212" s="85" t="n">
        <v>1.64604833384888</v>
      </c>
    </row>
    <row r="213">
      <c r="A213" s="85" t="s">
        <v>92</v>
      </c>
      <c r="B213" s="85" t="s">
        <v>116</v>
      </c>
      <c r="C213" s="85" t="s">
        <v>16</v>
      </c>
      <c r="D213" s="85" t="n">
        <v>3170.0511647</v>
      </c>
      <c r="E213" s="85" t="n">
        <v>13.0568510775011</v>
      </c>
      <c r="F213" s="85" t="n">
        <v>34.7035175757428</v>
      </c>
      <c r="G213" s="85" t="n">
        <v>8.72878253746394</v>
      </c>
      <c r="H213" s="85" t="n">
        <v>5964.6169789</v>
      </c>
      <c r="I213" s="85" t="n">
        <v>15.4094589662258</v>
      </c>
      <c r="J213" s="85" t="n">
        <v>65.2964824242572</v>
      </c>
      <c r="K213" s="85" t="n">
        <v>4.6391390004063</v>
      </c>
    </row>
    <row r="214">
      <c r="A214" s="85" t="s">
        <v>92</v>
      </c>
      <c r="B214" s="85" t="s">
        <v>116</v>
      </c>
      <c r="C214" s="85" t="s">
        <v>17</v>
      </c>
      <c r="D214" s="85" t="n">
        <v>15926.4256517</v>
      </c>
      <c r="E214" s="85" t="n">
        <v>4.84241456293826</v>
      </c>
      <c r="F214" s="85" t="n">
        <v>32.9096921880065</v>
      </c>
      <c r="G214" s="85" t="n">
        <v>4.1687063474864</v>
      </c>
      <c r="H214" s="85" t="n">
        <v>32467.9062087</v>
      </c>
      <c r="I214" s="85" t="n">
        <v>3.65496281750183</v>
      </c>
      <c r="J214" s="85" t="n">
        <v>67.0903078119935</v>
      </c>
      <c r="K214" s="85" t="n">
        <v>2.04486828563099</v>
      </c>
    </row>
    <row r="215">
      <c r="A215" s="85" t="s">
        <v>94</v>
      </c>
      <c r="B215" s="85" t="s">
        <v>117</v>
      </c>
      <c r="C215" s="85" t="s">
        <v>16</v>
      </c>
      <c r="D215" s="85" t="n">
        <v>1118.9903382</v>
      </c>
      <c r="E215" s="85" t="n">
        <v>23.7101599225812</v>
      </c>
      <c r="F215" s="85" t="n">
        <v>33.7428070771127</v>
      </c>
      <c r="G215" s="85" t="n">
        <v>12.2693416177898</v>
      </c>
      <c r="H215" s="85" t="n">
        <v>2197.2433576</v>
      </c>
      <c r="I215" s="85" t="n">
        <v>21.5451799973691</v>
      </c>
      <c r="J215" s="85" t="n">
        <v>66.2571929228873</v>
      </c>
      <c r="K215" s="85" t="n">
        <v>6.24840879773016</v>
      </c>
    </row>
    <row r="216">
      <c r="A216" s="85" t="s">
        <v>94</v>
      </c>
      <c r="B216" s="85" t="s">
        <v>117</v>
      </c>
      <c r="C216" s="85" t="s">
        <v>17</v>
      </c>
      <c r="D216" s="85" t="n">
        <v>19263.4589441</v>
      </c>
      <c r="E216" s="85" t="n">
        <v>4.13870106788445</v>
      </c>
      <c r="F216" s="85" t="n">
        <v>39.0385047606013</v>
      </c>
      <c r="G216" s="85" t="n">
        <v>3.32269834282931</v>
      </c>
      <c r="H216" s="85" t="n">
        <v>30081.3073635</v>
      </c>
      <c r="I216" s="85" t="n">
        <v>3.52145369913511</v>
      </c>
      <c r="J216" s="85" t="n">
        <v>60.9614952393987</v>
      </c>
      <c r="K216" s="85" t="n">
        <v>2.12778860763165</v>
      </c>
    </row>
    <row r="217">
      <c r="A217" s="85" t="s">
        <v>96</v>
      </c>
      <c r="B217" s="85" t="s">
        <v>118</v>
      </c>
      <c r="C217" s="85" t="s">
        <v>16</v>
      </c>
      <c r="D217" s="85" t="n">
        <v>318.036803</v>
      </c>
      <c r="E217" s="85" t="n">
        <v>62.7944527942464</v>
      </c>
      <c r="F217" s="85" t="n">
        <v>45.5323051768612</v>
      </c>
      <c r="G217" s="85" t="n">
        <v>23.75492506499</v>
      </c>
      <c r="H217" s="85" t="n">
        <v>380.4492538</v>
      </c>
      <c r="I217" s="85" t="n">
        <v>49.7618709390241</v>
      </c>
      <c r="J217" s="85" t="n">
        <v>54.4676948231388</v>
      </c>
      <c r="K217" s="85" t="n">
        <v>19.8579451732755</v>
      </c>
    </row>
    <row r="218">
      <c r="A218" s="85" t="s">
        <v>96</v>
      </c>
      <c r="B218" s="85" t="s">
        <v>118</v>
      </c>
      <c r="C218" s="85" t="s">
        <v>17</v>
      </c>
      <c r="D218" s="85" t="n">
        <v>45979.8909956</v>
      </c>
      <c r="E218" s="85" t="n">
        <v>5.37202547645517</v>
      </c>
      <c r="F218" s="85" t="n">
        <v>39.4726257729368</v>
      </c>
      <c r="G218" s="85" t="n">
        <v>3.80273333034365</v>
      </c>
      <c r="H218" s="85" t="n">
        <v>70505.6229403</v>
      </c>
      <c r="I218" s="85" t="n">
        <v>2.98541659564304</v>
      </c>
      <c r="J218" s="85" t="n">
        <v>60.5273742270632</v>
      </c>
      <c r="K218" s="85" t="n">
        <v>2.47993360987092</v>
      </c>
    </row>
    <row r="219">
      <c r="A219" s="85" t="s">
        <v>98</v>
      </c>
      <c r="B219" s="85" t="s">
        <v>119</v>
      </c>
      <c r="C219" s="85" t="s">
        <v>16</v>
      </c>
      <c r="D219" s="85" t="n">
        <v>421.0600808</v>
      </c>
      <c r="E219" s="85" t="n">
        <v>31.9048686717965</v>
      </c>
      <c r="F219" s="85" t="n">
        <v>33.1932427504665</v>
      </c>
      <c r="G219" s="85" t="n">
        <v>12.8673072502646</v>
      </c>
      <c r="H219" s="85" t="n">
        <v>847.4513568</v>
      </c>
      <c r="I219" s="85" t="n">
        <v>31.4708883210388</v>
      </c>
      <c r="J219" s="85" t="n">
        <v>66.8067572495335</v>
      </c>
      <c r="K219" s="85" t="n">
        <v>6.39318043094888</v>
      </c>
    </row>
    <row r="220">
      <c r="A220" s="85" t="s">
        <v>98</v>
      </c>
      <c r="B220" s="85" t="s">
        <v>119</v>
      </c>
      <c r="C220" s="85" t="s">
        <v>17</v>
      </c>
      <c r="D220" s="85" t="n">
        <v>13174.9246001</v>
      </c>
      <c r="E220" s="85" t="n">
        <v>4.76197054348609</v>
      </c>
      <c r="F220" s="85" t="n">
        <v>37.5819859255318</v>
      </c>
      <c r="G220" s="85" t="n">
        <v>4.07450370982878</v>
      </c>
      <c r="H220" s="85" t="n">
        <v>21881.5639692</v>
      </c>
      <c r="I220" s="85" t="n">
        <v>4.00242131917757</v>
      </c>
      <c r="J220" s="85" t="n">
        <v>62.4180140744682</v>
      </c>
      <c r="K220" s="85" t="n">
        <v>2.45326518869412</v>
      </c>
    </row>
    <row r="221">
      <c r="A221" s="85" t="s">
        <v>106</v>
      </c>
      <c r="B221" s="85" t="s">
        <v>120</v>
      </c>
      <c r="C221" s="85" t="s">
        <v>16</v>
      </c>
      <c r="D221" s="85" t="n">
        <v>916.2771639</v>
      </c>
      <c r="E221" s="85" t="n">
        <v>31.3496499071467</v>
      </c>
      <c r="F221" s="85" t="n">
        <v>23.9136843150795</v>
      </c>
      <c r="G221" s="85" t="n">
        <v>17.936311800069</v>
      </c>
      <c r="H221" s="85" t="n">
        <v>2915.324658</v>
      </c>
      <c r="I221" s="85" t="n">
        <v>28.3315298032677</v>
      </c>
      <c r="J221" s="85" t="n">
        <v>76.0863156849205</v>
      </c>
      <c r="K221" s="85" t="n">
        <v>5.63732511296633</v>
      </c>
    </row>
    <row r="222">
      <c r="A222" s="85" t="s">
        <v>106</v>
      </c>
      <c r="B222" s="85" t="s">
        <v>120</v>
      </c>
      <c r="C222" s="85" t="s">
        <v>17</v>
      </c>
      <c r="D222" s="85" t="n">
        <v>25266.2129565</v>
      </c>
      <c r="E222" s="85" t="n">
        <v>4.06786544345651</v>
      </c>
      <c r="F222" s="85" t="n">
        <v>33.3801194889027</v>
      </c>
      <c r="G222" s="85" t="n">
        <v>3.7215641539312</v>
      </c>
      <c r="H222" s="85" t="n">
        <v>50426.1852235</v>
      </c>
      <c r="I222" s="85" t="n">
        <v>2.54423040994609</v>
      </c>
      <c r="J222" s="85" t="n">
        <v>66.6198805110973</v>
      </c>
      <c r="K222" s="85" t="n">
        <v>1.86470247605964</v>
      </c>
    </row>
    <row r="223">
      <c r="A223" s="85" t="s">
        <v>108</v>
      </c>
      <c r="B223" s="85" t="s">
        <v>121</v>
      </c>
      <c r="C223" s="85" t="s">
        <v>16</v>
      </c>
      <c r="D223" s="85" t="n">
        <v>1003.8055983</v>
      </c>
      <c r="E223" s="85" t="n">
        <v>29.2577442280916</v>
      </c>
      <c r="F223" s="85" t="n">
        <v>32.776515869599</v>
      </c>
      <c r="G223" s="85" t="n">
        <v>14.5306933961962</v>
      </c>
      <c r="H223" s="85" t="n">
        <v>2058.770065</v>
      </c>
      <c r="I223" s="85" t="n">
        <v>26.0876820078118</v>
      </c>
      <c r="J223" s="85" t="n">
        <v>67.223484130401</v>
      </c>
      <c r="K223" s="85" t="n">
        <v>7.08480836507725</v>
      </c>
    </row>
    <row r="224">
      <c r="A224" s="85" t="s">
        <v>108</v>
      </c>
      <c r="B224" s="85" t="s">
        <v>121</v>
      </c>
      <c r="C224" s="85" t="s">
        <v>17</v>
      </c>
      <c r="D224" s="85" t="n">
        <v>31742.6816612</v>
      </c>
      <c r="E224" s="85" t="n">
        <v>5.30588440279996</v>
      </c>
      <c r="F224" s="85" t="n">
        <v>36.1738212657554</v>
      </c>
      <c r="G224" s="85" t="n">
        <v>3.99250559686005</v>
      </c>
      <c r="H224" s="85" t="n">
        <v>56007.7426802</v>
      </c>
      <c r="I224" s="85" t="n">
        <v>2.78104301719576</v>
      </c>
      <c r="J224" s="85" t="n">
        <v>63.8261787342446</v>
      </c>
      <c r="K224" s="85" t="n">
        <v>2.26277346893487</v>
      </c>
    </row>
    <row r="225">
      <c r="A225" s="85" t="s">
        <v>110</v>
      </c>
      <c r="B225" s="85" t="s">
        <v>122</v>
      </c>
      <c r="C225" s="85" t="s">
        <v>16</v>
      </c>
      <c r="D225" s="85" t="n">
        <v>128.0780857</v>
      </c>
      <c r="E225" s="85" t="n">
        <v>54.5068041534854</v>
      </c>
      <c r="F225" s="85" t="n">
        <v>37.1670850212331</v>
      </c>
      <c r="G225" s="85" t="n">
        <v>41.3925845504956</v>
      </c>
      <c r="H225" s="85" t="n">
        <v>216.5227503</v>
      </c>
      <c r="I225" s="85" t="n">
        <v>40.6190876838217</v>
      </c>
      <c r="J225" s="85" t="n">
        <v>62.8329149787669</v>
      </c>
      <c r="K225" s="85" t="n">
        <v>24.4846464588939</v>
      </c>
    </row>
    <row r="226">
      <c r="A226" s="85" t="s">
        <v>110</v>
      </c>
      <c r="B226" s="85" t="s">
        <v>122</v>
      </c>
      <c r="C226" s="85" t="s">
        <v>17</v>
      </c>
      <c r="D226" s="85" t="n">
        <v>13408.9794942</v>
      </c>
      <c r="E226" s="85" t="n">
        <v>4.94043917373196</v>
      </c>
      <c r="F226" s="85" t="n">
        <v>35.0970799623285</v>
      </c>
      <c r="G226" s="85" t="n">
        <v>3.762393882415</v>
      </c>
      <c r="H226" s="85" t="n">
        <v>24796.4196689</v>
      </c>
      <c r="I226" s="85" t="n">
        <v>2.31561796850728</v>
      </c>
      <c r="J226" s="85" t="n">
        <v>64.9029200376715</v>
      </c>
      <c r="K226" s="85" t="n">
        <v>2.03456237198958</v>
      </c>
    </row>
    <row r="227">
      <c r="A227" s="85" t="s">
        <v>123</v>
      </c>
      <c r="B227" s="85" t="s">
        <v>124</v>
      </c>
      <c r="C227" s="85" t="s">
        <v>16</v>
      </c>
      <c r="D227" s="85" t="n">
        <v>412.6866623</v>
      </c>
      <c r="E227" s="85" t="n">
        <v>38.9361473013075</v>
      </c>
      <c r="F227" s="85" t="n">
        <v>35.2584643276315</v>
      </c>
      <c r="G227" s="85" t="n">
        <v>17.8279849585195</v>
      </c>
      <c r="H227" s="85" t="n">
        <v>757.7745877</v>
      </c>
      <c r="I227" s="85" t="n">
        <v>29.705236227735</v>
      </c>
      <c r="J227" s="85" t="n">
        <v>64.7415356723685</v>
      </c>
      <c r="K227" s="85" t="n">
        <v>9.70918229179093</v>
      </c>
    </row>
    <row r="228">
      <c r="A228" s="85" t="s">
        <v>123</v>
      </c>
      <c r="B228" s="85" t="s">
        <v>124</v>
      </c>
      <c r="C228" s="85" t="s">
        <v>17</v>
      </c>
      <c r="D228" s="85" t="n">
        <v>10211.7820385</v>
      </c>
      <c r="E228" s="85" t="n">
        <v>5.31278448574808</v>
      </c>
      <c r="F228" s="85" t="n">
        <v>39.519985895277</v>
      </c>
      <c r="G228" s="85" t="n">
        <v>4.43995937264472</v>
      </c>
      <c r="H228" s="85" t="n">
        <v>15627.7566333</v>
      </c>
      <c r="I228" s="85" t="n">
        <v>4.43010250560181</v>
      </c>
      <c r="J228" s="85" t="n">
        <v>60.480014104723</v>
      </c>
      <c r="K228" s="85" t="n">
        <v>2.9012415817016</v>
      </c>
    </row>
    <row r="229">
      <c r="A229" s="85" t="s">
        <v>125</v>
      </c>
      <c r="B229" s="85" t="s">
        <v>126</v>
      </c>
      <c r="C229" s="85" t="s">
        <v>16</v>
      </c>
      <c r="D229" s="85" t="n">
        <v>421.0179026</v>
      </c>
      <c r="E229" s="85" t="n">
        <v>35.5027166864269</v>
      </c>
      <c r="F229" s="85" t="n">
        <v>30.2436048970065</v>
      </c>
      <c r="G229" s="85" t="n">
        <v>25.3539494337799</v>
      </c>
      <c r="H229" s="85" t="n">
        <v>971.071116</v>
      </c>
      <c r="I229" s="85" t="n">
        <v>22.9400441988669</v>
      </c>
      <c r="J229" s="85" t="n">
        <v>69.7563951029935</v>
      </c>
      <c r="K229" s="85" t="n">
        <v>10.9924663985541</v>
      </c>
    </row>
    <row r="230">
      <c r="A230" s="85" t="s">
        <v>125</v>
      </c>
      <c r="B230" s="85" t="s">
        <v>126</v>
      </c>
      <c r="C230" s="85" t="s">
        <v>17</v>
      </c>
      <c r="D230" s="85" t="n">
        <v>19902.263204</v>
      </c>
      <c r="E230" s="85" t="n">
        <v>5.00961540657882</v>
      </c>
      <c r="F230" s="85" t="n">
        <v>40.5168853934503</v>
      </c>
      <c r="G230" s="85" t="n">
        <v>4.27591404005646</v>
      </c>
      <c r="H230" s="85" t="n">
        <v>29218.6477711</v>
      </c>
      <c r="I230" s="85" t="n">
        <v>3.29249237971656</v>
      </c>
      <c r="J230" s="85" t="n">
        <v>59.4831146065497</v>
      </c>
      <c r="K230" s="85" t="n">
        <v>2.91253610808968</v>
      </c>
    </row>
    <row r="231">
      <c r="A231" s="85" t="s">
        <v>127</v>
      </c>
      <c r="B231" s="85" t="s">
        <v>128</v>
      </c>
      <c r="C231" s="85" t="s">
        <v>16</v>
      </c>
      <c r="D231" s="85" t="n">
        <v>1370.5256257</v>
      </c>
      <c r="E231" s="85" t="n">
        <v>33.875069763255</v>
      </c>
      <c r="F231" s="85" t="n">
        <v>35.5404190426313</v>
      </c>
      <c r="G231" s="85" t="n">
        <v>11.7735562073156</v>
      </c>
      <c r="H231" s="85" t="n">
        <v>2485.7193557</v>
      </c>
      <c r="I231" s="85" t="n">
        <v>35.6871421902779</v>
      </c>
      <c r="J231" s="85" t="n">
        <v>64.4595809573687</v>
      </c>
      <c r="K231" s="85" t="n">
        <v>6.49146511682583</v>
      </c>
    </row>
    <row r="232">
      <c r="A232" s="85" t="s">
        <v>127</v>
      </c>
      <c r="B232" s="85" t="s">
        <v>128</v>
      </c>
      <c r="C232" s="85" t="s">
        <v>17</v>
      </c>
      <c r="D232" s="85" t="n">
        <v>28031.8218058</v>
      </c>
      <c r="E232" s="85" t="n">
        <v>4.28281500376107</v>
      </c>
      <c r="F232" s="85" t="n">
        <v>40.9380525402551</v>
      </c>
      <c r="G232" s="85" t="n">
        <v>3.56797078039317</v>
      </c>
      <c r="H232" s="85" t="n">
        <v>40441.9332128</v>
      </c>
      <c r="I232" s="85" t="n">
        <v>3.46207037401707</v>
      </c>
      <c r="J232" s="85" t="n">
        <v>59.0619474597449</v>
      </c>
      <c r="K232" s="85" t="n">
        <v>2.47309446356107</v>
      </c>
    </row>
    <row r="233">
      <c r="A233" s="85" t="s">
        <v>129</v>
      </c>
      <c r="B233" s="85" t="s">
        <v>130</v>
      </c>
      <c r="C233" s="85" t="s">
        <v>16</v>
      </c>
      <c r="D233" s="85" t="n">
        <v>384.603081</v>
      </c>
      <c r="E233" s="85" t="n">
        <v>35.4715651007739</v>
      </c>
      <c r="F233" s="85" t="n">
        <v>36.2755611368875</v>
      </c>
      <c r="G233" s="85" t="n">
        <v>22.6167438404151</v>
      </c>
      <c r="H233" s="85" t="n">
        <v>675.623333</v>
      </c>
      <c r="I233" s="85" t="n">
        <v>26.3867353657932</v>
      </c>
      <c r="J233" s="85" t="n">
        <v>63.7244388631125</v>
      </c>
      <c r="K233" s="85" t="n">
        <v>12.8747320264788</v>
      </c>
    </row>
    <row r="234">
      <c r="A234" s="85" t="s">
        <v>129</v>
      </c>
      <c r="B234" s="85" t="s">
        <v>130</v>
      </c>
      <c r="C234" s="85" t="s">
        <v>17</v>
      </c>
      <c r="D234" s="85" t="n">
        <v>13046.5570643</v>
      </c>
      <c r="E234" s="85" t="n">
        <v>5.83402729247864</v>
      </c>
      <c r="F234" s="85" t="n">
        <v>34.5533007475382</v>
      </c>
      <c r="G234" s="85" t="n">
        <v>4.69250871575188</v>
      </c>
      <c r="H234" s="85" t="n">
        <v>24711.2165262</v>
      </c>
      <c r="I234" s="85" t="n">
        <v>2.79803291335586</v>
      </c>
      <c r="J234" s="85" t="n">
        <v>65.4466992524619</v>
      </c>
      <c r="K234" s="85" t="n">
        <v>2.4774613046619</v>
      </c>
    </row>
    <row r="235">
      <c r="A235" s="85" t="s">
        <v>131</v>
      </c>
      <c r="B235" s="85" t="s">
        <v>132</v>
      </c>
      <c r="C235" s="85" t="s">
        <v>16</v>
      </c>
      <c r="D235" s="85" t="n">
        <v>2737.4587924</v>
      </c>
      <c r="E235" s="85" t="n">
        <v>19.3128434615155</v>
      </c>
      <c r="F235" s="85" t="n">
        <v>36.4506378506364</v>
      </c>
      <c r="G235" s="85" t="n">
        <v>11.1707466249991</v>
      </c>
      <c r="H235" s="85" t="n">
        <v>4772.5848003</v>
      </c>
      <c r="I235" s="85" t="n">
        <v>15.8159745641949</v>
      </c>
      <c r="J235" s="85" t="n">
        <v>63.5493621493636</v>
      </c>
      <c r="K235" s="85" t="n">
        <v>6.40731591911246</v>
      </c>
    </row>
    <row r="236">
      <c r="A236" s="85" t="s">
        <v>131</v>
      </c>
      <c r="B236" s="85" t="s">
        <v>132</v>
      </c>
      <c r="C236" s="85" t="s">
        <v>17</v>
      </c>
      <c r="D236" s="85" t="n">
        <v>28422.1954049</v>
      </c>
      <c r="E236" s="85" t="n">
        <v>4.53395686508413</v>
      </c>
      <c r="F236" s="85" t="n">
        <v>36.1578138643355</v>
      </c>
      <c r="G236" s="85" t="n">
        <v>3.63601454186915</v>
      </c>
      <c r="H236" s="85" t="n">
        <v>50183.7610048</v>
      </c>
      <c r="I236" s="85" t="n">
        <v>3.1002213635869</v>
      </c>
      <c r="J236" s="85" t="n">
        <v>63.8421861356645</v>
      </c>
      <c r="K236" s="85" t="n">
        <v>2.05930192825082</v>
      </c>
    </row>
    <row r="237">
      <c r="A237" s="85" t="s">
        <v>133</v>
      </c>
      <c r="B237" s="85" t="s">
        <v>134</v>
      </c>
      <c r="C237" s="85" t="s">
        <v>16</v>
      </c>
      <c r="D237" s="85" t="n">
        <v>3308.1977232</v>
      </c>
      <c r="E237" s="85" t="n">
        <v>25.9488777962604</v>
      </c>
      <c r="F237" s="85" t="n">
        <v>36.3806067479751</v>
      </c>
      <c r="G237" s="85" t="n">
        <v>13.271889000877</v>
      </c>
      <c r="H237" s="85" t="n">
        <v>5785.1023037</v>
      </c>
      <c r="I237" s="85" t="n">
        <v>21.5833738179662</v>
      </c>
      <c r="J237" s="85" t="n">
        <v>63.6193932520249</v>
      </c>
      <c r="K237" s="85" t="n">
        <v>7.58949983428697</v>
      </c>
    </row>
    <row r="238">
      <c r="A238" s="85" t="s">
        <v>133</v>
      </c>
      <c r="B238" s="85" t="s">
        <v>134</v>
      </c>
      <c r="C238" s="85" t="s">
        <v>17</v>
      </c>
      <c r="D238" s="85" t="n">
        <v>46817.538627</v>
      </c>
      <c r="E238" s="85" t="n">
        <v>4.72106588430922</v>
      </c>
      <c r="F238" s="85" t="n">
        <v>33.3098344857631</v>
      </c>
      <c r="G238" s="85" t="n">
        <v>3.72056349021218</v>
      </c>
      <c r="H238" s="85" t="n">
        <v>93734.1613432</v>
      </c>
      <c r="I238" s="85" t="n">
        <v>3.2362152139564</v>
      </c>
      <c r="J238" s="85" t="n">
        <v>66.6901655142369</v>
      </c>
      <c r="K238" s="85" t="n">
        <v>1.85831528677619</v>
      </c>
    </row>
    <row r="239">
      <c r="A239" s="85" t="s">
        <v>135</v>
      </c>
      <c r="B239" s="85" t="s">
        <v>136</v>
      </c>
      <c r="C239" s="85" t="s">
        <v>16</v>
      </c>
      <c r="D239" s="85" t="n">
        <v>7970.5710625</v>
      </c>
      <c r="E239" s="85" t="n">
        <v>18.5715367074248</v>
      </c>
      <c r="F239" s="85" t="n">
        <v>29.3266682562436</v>
      </c>
      <c r="G239" s="85" t="n">
        <v>9.80738735137779</v>
      </c>
      <c r="H239" s="85" t="n">
        <v>19208.0057634</v>
      </c>
      <c r="I239" s="85" t="n">
        <v>15.4766223479573</v>
      </c>
      <c r="J239" s="85" t="n">
        <v>70.6733317437564</v>
      </c>
      <c r="K239" s="85" t="n">
        <v>4.06968213069629</v>
      </c>
    </row>
    <row r="240">
      <c r="A240" s="85" t="s">
        <v>135</v>
      </c>
      <c r="B240" s="85" t="s">
        <v>136</v>
      </c>
      <c r="C240" s="85" t="s">
        <v>17</v>
      </c>
      <c r="D240" s="85" t="n">
        <v>72378.1473123</v>
      </c>
      <c r="E240" s="85" t="n">
        <v>4.59542519688396</v>
      </c>
      <c r="F240" s="85" t="n">
        <v>35.2339820236658</v>
      </c>
      <c r="G240" s="85" t="n">
        <v>3.53207790929829</v>
      </c>
      <c r="H240" s="85" t="n">
        <v>133043.2758572</v>
      </c>
      <c r="I240" s="85" t="n">
        <v>3.3599438402268</v>
      </c>
      <c r="J240" s="85" t="n">
        <v>64.7660179763342</v>
      </c>
      <c r="K240" s="85" t="n">
        <v>1.92151954761025</v>
      </c>
    </row>
    <row r="241">
      <c r="A241" s="85" t="s">
        <v>137</v>
      </c>
      <c r="B241" s="85" t="s">
        <v>138</v>
      </c>
      <c r="C241" s="85" t="s">
        <v>16</v>
      </c>
      <c r="D241" s="85" t="n">
        <v>2323.4801843</v>
      </c>
      <c r="E241" s="85" t="n">
        <v>24.6941704448487</v>
      </c>
      <c r="F241" s="85" t="n">
        <v>30.5117599739845</v>
      </c>
      <c r="G241" s="85" t="n">
        <v>11.8230063159293</v>
      </c>
      <c r="H241" s="85" t="n">
        <v>5291.5514831</v>
      </c>
      <c r="I241" s="85" t="n">
        <v>20.6228973943686</v>
      </c>
      <c r="J241" s="85" t="n">
        <v>69.4882400260155</v>
      </c>
      <c r="K241" s="85" t="n">
        <v>5.19139253991007</v>
      </c>
    </row>
    <row r="242">
      <c r="A242" s="85" t="s">
        <v>137</v>
      </c>
      <c r="B242" s="85" t="s">
        <v>138</v>
      </c>
      <c r="C242" s="85" t="s">
        <v>17</v>
      </c>
      <c r="D242" s="85" t="n">
        <v>34037.7670762</v>
      </c>
      <c r="E242" s="85" t="n">
        <v>4.28003433547208</v>
      </c>
      <c r="F242" s="85" t="n">
        <v>39.6133600478526</v>
      </c>
      <c r="G242" s="85" t="n">
        <v>3.22722016479484</v>
      </c>
      <c r="H242" s="85" t="n">
        <v>51887.2012554</v>
      </c>
      <c r="I242" s="85" t="n">
        <v>3.22338861156601</v>
      </c>
      <c r="J242" s="85" t="n">
        <v>60.3866399521474</v>
      </c>
      <c r="K242" s="85" t="n">
        <v>2.11704169072851</v>
      </c>
    </row>
    <row r="243">
      <c r="A243" s="85" t="s">
        <v>139</v>
      </c>
      <c r="B243" s="85" t="s">
        <v>140</v>
      </c>
      <c r="C243" s="85" t="s">
        <v>16</v>
      </c>
      <c r="D243" s="85" t="n">
        <v>2060.7655195</v>
      </c>
      <c r="E243" s="85" t="n">
        <v>23.2616355590078</v>
      </c>
      <c r="F243" s="85" t="n">
        <v>34.4305389430347</v>
      </c>
      <c r="G243" s="85" t="n">
        <v>10.8203786107977</v>
      </c>
      <c r="H243" s="85" t="n">
        <v>3924.5184254</v>
      </c>
      <c r="I243" s="85" t="n">
        <v>19.7106781021151</v>
      </c>
      <c r="J243" s="85" t="n">
        <v>65.5694610569653</v>
      </c>
      <c r="K243" s="85" t="n">
        <v>5.6817832742866</v>
      </c>
    </row>
    <row r="244">
      <c r="A244" s="85" t="s">
        <v>139</v>
      </c>
      <c r="B244" s="85" t="s">
        <v>140</v>
      </c>
      <c r="C244" s="85" t="s">
        <v>17</v>
      </c>
      <c r="D244" s="85" t="n">
        <v>39362.9973896</v>
      </c>
      <c r="E244" s="85" t="n">
        <v>4.23896323777853</v>
      </c>
      <c r="F244" s="85" t="n">
        <v>38.5651930512356</v>
      </c>
      <c r="G244" s="85" t="n">
        <v>3.31100864872352</v>
      </c>
      <c r="H244" s="85" t="n">
        <v>62705.7186604</v>
      </c>
      <c r="I244" s="85" t="n">
        <v>3.50474736964228</v>
      </c>
      <c r="J244" s="85" t="n">
        <v>61.4348069487644</v>
      </c>
      <c r="K244" s="85" t="n">
        <v>2.07845835405366</v>
      </c>
    </row>
    <row r="245">
      <c r="A245" s="85" t="s">
        <v>141</v>
      </c>
      <c r="B245" s="85" t="s">
        <v>142</v>
      </c>
      <c r="C245" s="85" t="s">
        <v>16</v>
      </c>
      <c r="D245" s="85" t="n">
        <v>4666.4737559</v>
      </c>
      <c r="E245" s="85" t="n">
        <v>15.7236082305325</v>
      </c>
      <c r="F245" s="85" t="n">
        <v>35.5933836985153</v>
      </c>
      <c r="G245" s="85" t="n">
        <v>8.10612528135868</v>
      </c>
      <c r="H245" s="85" t="n">
        <v>8444.0351955</v>
      </c>
      <c r="I245" s="85" t="n">
        <v>13.1776563151846</v>
      </c>
      <c r="J245" s="85" t="n">
        <v>64.4066163014847</v>
      </c>
      <c r="K245" s="85" t="n">
        <v>4.47973273579634</v>
      </c>
    </row>
    <row r="246">
      <c r="A246" s="85" t="s">
        <v>141</v>
      </c>
      <c r="B246" s="85" t="s">
        <v>142</v>
      </c>
      <c r="C246" s="85" t="s">
        <v>17</v>
      </c>
      <c r="D246" s="85" t="n">
        <v>24415.9041035</v>
      </c>
      <c r="E246" s="85" t="n">
        <v>4.07419099821463</v>
      </c>
      <c r="F246" s="85" t="n">
        <v>36.0198973650938</v>
      </c>
      <c r="G246" s="85" t="n">
        <v>3.08419283999269</v>
      </c>
      <c r="H246" s="85" t="n">
        <v>43368.5869405</v>
      </c>
      <c r="I246" s="85" t="n">
        <v>4.16262007626284</v>
      </c>
      <c r="J246" s="85" t="n">
        <v>63.9801026349062</v>
      </c>
      <c r="K246" s="85" t="n">
        <v>1.73635716379867</v>
      </c>
    </row>
    <row r="247">
      <c r="A247" s="85" t="s">
        <v>143</v>
      </c>
      <c r="B247" s="85" t="s">
        <v>144</v>
      </c>
      <c r="C247" s="85" t="s">
        <v>16</v>
      </c>
      <c r="D247" s="85" t="n">
        <v>992.7245122</v>
      </c>
      <c r="E247" s="85" t="n">
        <v>29.6182280323773</v>
      </c>
      <c r="F247" s="85" t="n">
        <v>38.1071997907706</v>
      </c>
      <c r="G247" s="85" t="n">
        <v>8.39440279549338</v>
      </c>
      <c r="H247" s="85" t="n">
        <v>1612.3593503</v>
      </c>
      <c r="I247" s="85" t="n">
        <v>25.7840019153434</v>
      </c>
      <c r="J247" s="85" t="n">
        <v>61.8928002092293</v>
      </c>
      <c r="K247" s="85" t="n">
        <v>5.16840704202568</v>
      </c>
    </row>
    <row r="248">
      <c r="A248" s="85" t="s">
        <v>143</v>
      </c>
      <c r="B248" s="85" t="s">
        <v>144</v>
      </c>
      <c r="C248" s="85" t="s">
        <v>17</v>
      </c>
      <c r="D248" s="85" t="n">
        <v>11284.7036183</v>
      </c>
      <c r="E248" s="85" t="n">
        <v>4.55969571165891</v>
      </c>
      <c r="F248" s="85" t="n">
        <v>33.447143268647</v>
      </c>
      <c r="G248" s="85" t="n">
        <v>3.44254977123553</v>
      </c>
      <c r="H248" s="85" t="n">
        <v>22454.2125207</v>
      </c>
      <c r="I248" s="85" t="n">
        <v>3.27872506739672</v>
      </c>
      <c r="J248" s="85" t="n">
        <v>66.552856731353</v>
      </c>
      <c r="K248" s="85" t="n">
        <v>1.73010537883821</v>
      </c>
    </row>
    <row r="249">
      <c r="A249" s="85" t="s">
        <v>145</v>
      </c>
      <c r="B249" s="85" t="s">
        <v>146</v>
      </c>
      <c r="C249" s="85" t="s">
        <v>16</v>
      </c>
      <c r="D249" s="85" t="n">
        <v>3162.0326</v>
      </c>
      <c r="E249" s="85" t="n">
        <v>14.7699067498488</v>
      </c>
      <c r="F249" s="85" t="n">
        <v>37.5361899616217</v>
      </c>
      <c r="G249" s="85" t="n">
        <v>7.4570882803724</v>
      </c>
      <c r="H249" s="85" t="n">
        <v>5261.9246616</v>
      </c>
      <c r="I249" s="85" t="n">
        <v>15.4713648539509</v>
      </c>
      <c r="J249" s="85" t="n">
        <v>62.4638100383783</v>
      </c>
      <c r="K249" s="85" t="n">
        <v>4.48116568747026</v>
      </c>
    </row>
    <row r="250">
      <c r="A250" s="85" t="s">
        <v>145</v>
      </c>
      <c r="B250" s="85" t="s">
        <v>146</v>
      </c>
      <c r="C250" s="85" t="s">
        <v>17</v>
      </c>
      <c r="D250" s="85" t="n">
        <v>20726.1397803</v>
      </c>
      <c r="E250" s="85" t="n">
        <v>4.65764655880884</v>
      </c>
      <c r="F250" s="85" t="n">
        <v>36.5656189836937</v>
      </c>
      <c r="G250" s="85" t="n">
        <v>3.29465423470741</v>
      </c>
      <c r="H250" s="85" t="n">
        <v>35955.9029592</v>
      </c>
      <c r="I250" s="85" t="n">
        <v>3.58198167144494</v>
      </c>
      <c r="J250" s="85" t="n">
        <v>63.4343810163063</v>
      </c>
      <c r="K250" s="85" t="n">
        <v>1.89914474610159</v>
      </c>
    </row>
    <row r="251">
      <c r="A251" s="85" t="s">
        <v>147</v>
      </c>
      <c r="B251" s="85" t="s">
        <v>148</v>
      </c>
      <c r="C251" s="85" t="s">
        <v>16</v>
      </c>
      <c r="D251" s="85" t="n">
        <v>505.9671233</v>
      </c>
      <c r="E251" s="85" t="n">
        <v>20.0239949270227</v>
      </c>
      <c r="F251" s="85" t="n">
        <v>27.529335721858</v>
      </c>
      <c r="G251" s="85" t="n">
        <v>12.0413448990717</v>
      </c>
      <c r="H251" s="85" t="n">
        <v>1331.9527176</v>
      </c>
      <c r="I251" s="85" t="n">
        <v>19.5463585098619</v>
      </c>
      <c r="J251" s="85" t="n">
        <v>72.470664278142</v>
      </c>
      <c r="K251" s="85" t="n">
        <v>4.57412981612768</v>
      </c>
    </row>
    <row r="252">
      <c r="A252" s="85" t="s">
        <v>147</v>
      </c>
      <c r="B252" s="85" t="s">
        <v>148</v>
      </c>
      <c r="C252" s="85" t="s">
        <v>17</v>
      </c>
      <c r="D252" s="85" t="n">
        <v>7201.0358054</v>
      </c>
      <c r="E252" s="85" t="n">
        <v>4.32657037883502</v>
      </c>
      <c r="F252" s="85" t="n">
        <v>36.2351268515756</v>
      </c>
      <c r="G252" s="85" t="n">
        <v>3.66896928216284</v>
      </c>
      <c r="H252" s="85" t="n">
        <v>12672.0443549</v>
      </c>
      <c r="I252" s="85" t="n">
        <v>3.64761516920264</v>
      </c>
      <c r="J252" s="85" t="n">
        <v>63.7648731484244</v>
      </c>
      <c r="K252" s="85" t="n">
        <v>2.08493424027128</v>
      </c>
    </row>
    <row r="253">
      <c r="A253" s="85" t="s">
        <v>149</v>
      </c>
      <c r="B253" s="85" t="s">
        <v>150</v>
      </c>
      <c r="C253" s="85" t="s">
        <v>16</v>
      </c>
      <c r="D253" s="85" t="n">
        <v>770.4585934</v>
      </c>
      <c r="E253" s="85" t="n">
        <v>22.8294054715735</v>
      </c>
      <c r="F253" s="85" t="n">
        <v>36.2756964741532</v>
      </c>
      <c r="G253" s="85" t="n">
        <v>13.7701082138336</v>
      </c>
      <c r="H253" s="85" t="n">
        <v>1353.4388594</v>
      </c>
      <c r="I253" s="85" t="n">
        <v>17.9915572770617</v>
      </c>
      <c r="J253" s="85" t="n">
        <v>63.7243035258468</v>
      </c>
      <c r="K253" s="85" t="n">
        <v>7.83877168274843</v>
      </c>
    </row>
    <row r="254">
      <c r="A254" s="85" t="s">
        <v>149</v>
      </c>
      <c r="B254" s="85" t="s">
        <v>150</v>
      </c>
      <c r="C254" s="85" t="s">
        <v>17</v>
      </c>
      <c r="D254" s="85" t="n">
        <v>13742.6892213</v>
      </c>
      <c r="E254" s="85" t="n">
        <v>4.26281792486689</v>
      </c>
      <c r="F254" s="85" t="n">
        <v>36.0936367867462</v>
      </c>
      <c r="G254" s="85" t="n">
        <v>3.14186304693484</v>
      </c>
      <c r="H254" s="85" t="n">
        <v>24332.4133307</v>
      </c>
      <c r="I254" s="85" t="n">
        <v>2.7187495836471</v>
      </c>
      <c r="J254" s="85" t="n">
        <v>63.9063632132538</v>
      </c>
      <c r="K254" s="85" t="n">
        <v>1.77449095751778</v>
      </c>
    </row>
    <row r="255">
      <c r="A255" s="85" t="s">
        <v>151</v>
      </c>
      <c r="B255" s="85" t="s">
        <v>152</v>
      </c>
      <c r="C255" s="85" t="s">
        <v>16</v>
      </c>
      <c r="D255" s="85" t="n">
        <v>2110.0680499</v>
      </c>
      <c r="E255" s="85" t="n">
        <v>14.8737162853613</v>
      </c>
      <c r="F255" s="85" t="n">
        <v>35.4609243286141</v>
      </c>
      <c r="G255" s="85" t="n">
        <v>7.6593651452977</v>
      </c>
      <c r="H255" s="85" t="n">
        <v>3840.3353585</v>
      </c>
      <c r="I255" s="85" t="n">
        <v>13.1383257084523</v>
      </c>
      <c r="J255" s="85" t="n">
        <v>64.5390756713859</v>
      </c>
      <c r="K255" s="85" t="n">
        <v>4.20842977680027</v>
      </c>
    </row>
    <row r="256">
      <c r="A256" s="85" t="s">
        <v>151</v>
      </c>
      <c r="B256" s="85" t="s">
        <v>152</v>
      </c>
      <c r="C256" s="85" t="s">
        <v>17</v>
      </c>
      <c r="D256" s="85" t="n">
        <v>11309.6348976</v>
      </c>
      <c r="E256" s="85" t="n">
        <v>4.90895911569511</v>
      </c>
      <c r="F256" s="85" t="n">
        <v>36.7033911883183</v>
      </c>
      <c r="G256" s="85" t="n">
        <v>3.95803864261816</v>
      </c>
      <c r="H256" s="85" t="n">
        <v>19503.9616978</v>
      </c>
      <c r="I256" s="85" t="n">
        <v>4.34510926454794</v>
      </c>
      <c r="J256" s="85" t="n">
        <v>63.2966088116817</v>
      </c>
      <c r="K256" s="85" t="n">
        <v>2.29512201942301</v>
      </c>
    </row>
    <row r="257">
      <c r="A257" s="85" t="s">
        <v>153</v>
      </c>
      <c r="B257" s="85" t="s">
        <v>154</v>
      </c>
      <c r="C257" s="85" t="s">
        <v>16</v>
      </c>
      <c r="D257" s="85" t="n">
        <v>1029.3301083</v>
      </c>
      <c r="E257" s="85" t="n">
        <v>21.9110319923938</v>
      </c>
      <c r="F257" s="85" t="n">
        <v>23.0613817139469</v>
      </c>
      <c r="G257" s="85" t="n">
        <v>16.9162301816113</v>
      </c>
      <c r="H257" s="85" t="n">
        <v>3434.1063027</v>
      </c>
      <c r="I257" s="85" t="n">
        <v>19.6791255437774</v>
      </c>
      <c r="J257" s="85" t="n">
        <v>76.9386182860532</v>
      </c>
      <c r="K257" s="85" t="n">
        <v>5.07042692044084</v>
      </c>
    </row>
    <row r="258">
      <c r="A258" s="85" t="s">
        <v>153</v>
      </c>
      <c r="B258" s="85" t="s">
        <v>154</v>
      </c>
      <c r="C258" s="85" t="s">
        <v>17</v>
      </c>
      <c r="D258" s="85" t="n">
        <v>14582.2595311</v>
      </c>
      <c r="E258" s="85" t="n">
        <v>4.03449842251451</v>
      </c>
      <c r="F258" s="85" t="n">
        <v>34.9396492532619</v>
      </c>
      <c r="G258" s="85" t="n">
        <v>3.44028924107996</v>
      </c>
      <c r="H258" s="85" t="n">
        <v>27153.3040557</v>
      </c>
      <c r="I258" s="85" t="n">
        <v>4.08284004009573</v>
      </c>
      <c r="J258" s="85" t="n">
        <v>65.0603507467381</v>
      </c>
      <c r="K258" s="85" t="n">
        <v>1.84755381785473</v>
      </c>
    </row>
    <row r="259">
      <c r="A259" s="85" t="s">
        <v>155</v>
      </c>
      <c r="B259" s="85" t="s">
        <v>156</v>
      </c>
      <c r="C259" s="85" t="s">
        <v>16</v>
      </c>
      <c r="D259" s="85" t="n">
        <v>2823.973498</v>
      </c>
      <c r="E259" s="85" t="n">
        <v>20.7506962547011</v>
      </c>
      <c r="F259" s="85" t="n">
        <v>31.0412197239595</v>
      </c>
      <c r="G259" s="85" t="n">
        <v>11.9345190638034</v>
      </c>
      <c r="H259" s="85" t="n">
        <v>6273.521778</v>
      </c>
      <c r="I259" s="85" t="n">
        <v>15.3866227858015</v>
      </c>
      <c r="J259" s="85" t="n">
        <v>68.9587802760405</v>
      </c>
      <c r="K259" s="85" t="n">
        <v>5.37222420518976</v>
      </c>
    </row>
    <row r="260">
      <c r="A260" s="85" t="s">
        <v>155</v>
      </c>
      <c r="B260" s="85" t="s">
        <v>156</v>
      </c>
      <c r="C260" s="85" t="s">
        <v>17</v>
      </c>
      <c r="D260" s="85" t="n">
        <v>23919.4928628</v>
      </c>
      <c r="E260" s="85" t="n">
        <v>3.75552502191087</v>
      </c>
      <c r="F260" s="85" t="n">
        <v>35.8508249750178</v>
      </c>
      <c r="G260" s="85" t="n">
        <v>3.05399976373003</v>
      </c>
      <c r="H260" s="85" t="n">
        <v>42800.0118612</v>
      </c>
      <c r="I260" s="85" t="n">
        <v>3.69644157267121</v>
      </c>
      <c r="J260" s="85" t="n">
        <v>64.1491750249822</v>
      </c>
      <c r="K260" s="85" t="n">
        <v>1.70677816138075</v>
      </c>
    </row>
    <row r="261">
      <c r="A261" s="85" t="s">
        <v>157</v>
      </c>
      <c r="B261" s="85" t="s">
        <v>158</v>
      </c>
      <c r="C261" s="85" t="s">
        <v>16</v>
      </c>
      <c r="D261" s="85" t="n">
        <v>1892.8609808</v>
      </c>
      <c r="E261" s="85" t="n">
        <v>32.2980157258322</v>
      </c>
      <c r="F261" s="85" t="n">
        <v>45.4296289798732</v>
      </c>
      <c r="G261" s="85" t="n">
        <v>14.6961587493907</v>
      </c>
      <c r="H261" s="85" t="n">
        <v>2273.7171386</v>
      </c>
      <c r="I261" s="85" t="n">
        <v>26.2610322028013</v>
      </c>
      <c r="J261" s="85" t="n">
        <v>54.5703710201267</v>
      </c>
      <c r="K261" s="85" t="n">
        <v>12.234496979467</v>
      </c>
    </row>
    <row r="262">
      <c r="A262" s="85" t="s">
        <v>157</v>
      </c>
      <c r="B262" s="85" t="s">
        <v>158</v>
      </c>
      <c r="C262" s="85" t="s">
        <v>17</v>
      </c>
      <c r="D262" s="85" t="n">
        <v>36060.4729067</v>
      </c>
      <c r="E262" s="85" t="n">
        <v>4.69672170997013</v>
      </c>
      <c r="F262" s="85" t="n">
        <v>43.7057322672542</v>
      </c>
      <c r="G262" s="85" t="n">
        <v>3.38673752001356</v>
      </c>
      <c r="H262" s="85" t="n">
        <v>46446.9489715</v>
      </c>
      <c r="I262" s="85" t="n">
        <v>3.20841303283362</v>
      </c>
      <c r="J262" s="85" t="n">
        <v>56.2942677327458</v>
      </c>
      <c r="K262" s="85" t="n">
        <v>2.62939459505707</v>
      </c>
    </row>
    <row r="263">
      <c r="A263" s="85" t="s">
        <v>159</v>
      </c>
      <c r="B263" s="85" t="s">
        <v>160</v>
      </c>
      <c r="C263" s="85" t="s">
        <v>16</v>
      </c>
      <c r="D263" s="85" t="n">
        <v>692.3190269</v>
      </c>
      <c r="E263" s="85" t="n">
        <v>22.8230347090854</v>
      </c>
      <c r="F263" s="85" t="n">
        <v>29.3935716644609</v>
      </c>
      <c r="G263" s="85" t="n">
        <v>16.689965239537</v>
      </c>
      <c r="H263" s="85" t="n">
        <v>1663.0225927</v>
      </c>
      <c r="I263" s="85" t="n">
        <v>21.6821883042899</v>
      </c>
      <c r="J263" s="85" t="n">
        <v>70.6064283355391</v>
      </c>
      <c r="K263" s="85" t="n">
        <v>6.94805984257337</v>
      </c>
    </row>
    <row r="264">
      <c r="A264" s="85" t="s">
        <v>159</v>
      </c>
      <c r="B264" s="85" t="s">
        <v>160</v>
      </c>
      <c r="C264" s="85" t="s">
        <v>17</v>
      </c>
      <c r="D264" s="85" t="n">
        <v>18681.0679004</v>
      </c>
      <c r="E264" s="85" t="n">
        <v>5.04541817490495</v>
      </c>
      <c r="F264" s="85" t="n">
        <v>39.0256767849552</v>
      </c>
      <c r="G264" s="85" t="n">
        <v>3.89258599187601</v>
      </c>
      <c r="H264" s="85" t="n">
        <v>29187.5904789</v>
      </c>
      <c r="I264" s="85" t="n">
        <v>4.25414195516877</v>
      </c>
      <c r="J264" s="85" t="n">
        <v>60.9743232150448</v>
      </c>
      <c r="K264" s="85" t="n">
        <v>2.49138973204897</v>
      </c>
    </row>
    <row r="265">
      <c r="A265" s="85" t="s">
        <v>161</v>
      </c>
      <c r="B265" s="85" t="s">
        <v>162</v>
      </c>
      <c r="C265" s="85" t="s">
        <v>16</v>
      </c>
      <c r="D265" s="85" t="n">
        <v>2505.3465371</v>
      </c>
      <c r="E265" s="85" t="n">
        <v>22.827020104193</v>
      </c>
      <c r="F265" s="85" t="n">
        <v>20.5405091319017</v>
      </c>
      <c r="G265" s="85" t="n">
        <v>13.4375774226255</v>
      </c>
      <c r="H265" s="85" t="n">
        <v>9691.7539389</v>
      </c>
      <c r="I265" s="85" t="n">
        <v>16.098867146767</v>
      </c>
      <c r="J265" s="85" t="n">
        <v>79.4594908680983</v>
      </c>
      <c r="K265" s="85" t="n">
        <v>3.47365278514375</v>
      </c>
    </row>
    <row r="266">
      <c r="A266" s="85" t="s">
        <v>161</v>
      </c>
      <c r="B266" s="85" t="s">
        <v>162</v>
      </c>
      <c r="C266" s="85" t="s">
        <v>17</v>
      </c>
      <c r="D266" s="85" t="n">
        <v>35984.257602</v>
      </c>
      <c r="E266" s="85" t="n">
        <v>4.08166769880036</v>
      </c>
      <c r="F266" s="85" t="n">
        <v>35.8995706835573</v>
      </c>
      <c r="G266" s="85" t="n">
        <v>3.15021744467457</v>
      </c>
      <c r="H266" s="85" t="n">
        <v>64251.6419278</v>
      </c>
      <c r="I266" s="85" t="n">
        <v>3.68440909961963</v>
      </c>
      <c r="J266" s="85" t="n">
        <v>64.1004293164427</v>
      </c>
      <c r="K266" s="85" t="n">
        <v>1.7642854350534</v>
      </c>
    </row>
    <row r="267">
      <c r="A267" s="85" t="s">
        <v>163</v>
      </c>
      <c r="B267" s="85" t="s">
        <v>164</v>
      </c>
      <c r="C267" s="85" t="s">
        <v>16</v>
      </c>
      <c r="D267" s="85" t="n">
        <v>2046.2901505</v>
      </c>
      <c r="E267" s="85" t="n">
        <v>15.4510528594108</v>
      </c>
      <c r="F267" s="85" t="n">
        <v>32.8081329610888</v>
      </c>
      <c r="G267" s="85" t="n">
        <v>9.63639168018282</v>
      </c>
      <c r="H267" s="85" t="n">
        <v>4190.8527949</v>
      </c>
      <c r="I267" s="85" t="n">
        <v>13.175442285829</v>
      </c>
      <c r="J267" s="85" t="n">
        <v>67.1918670389112</v>
      </c>
      <c r="K267" s="85" t="n">
        <v>4.70521260148169</v>
      </c>
    </row>
    <row r="268">
      <c r="A268" s="85" t="s">
        <v>163</v>
      </c>
      <c r="B268" s="85" t="s">
        <v>164</v>
      </c>
      <c r="C268" s="85" t="s">
        <v>17</v>
      </c>
      <c r="D268" s="85" t="n">
        <v>21137.1787692</v>
      </c>
      <c r="E268" s="85" t="n">
        <v>4.04019860041862</v>
      </c>
      <c r="F268" s="85" t="n">
        <v>38.0261812772536</v>
      </c>
      <c r="G268" s="85" t="n">
        <v>3.16077226778145</v>
      </c>
      <c r="H268" s="85" t="n">
        <v>34448.6782883</v>
      </c>
      <c r="I268" s="85" t="n">
        <v>2.89705109512779</v>
      </c>
      <c r="J268" s="85" t="n">
        <v>61.9738187227464</v>
      </c>
      <c r="K268" s="85" t="n">
        <v>1.93940121341367</v>
      </c>
    </row>
    <row r="269">
      <c r="A269" s="85" t="s">
        <v>165</v>
      </c>
      <c r="B269" s="85" t="s">
        <v>166</v>
      </c>
      <c r="C269" s="85" t="s">
        <v>16</v>
      </c>
      <c r="D269" s="85" t="n">
        <v>1155.2453286</v>
      </c>
      <c r="E269" s="85" t="n">
        <v>25.9150881106985</v>
      </c>
      <c r="F269" s="85" t="n">
        <v>41.9640022546849</v>
      </c>
      <c r="G269" s="85" t="n">
        <v>10.215334532105</v>
      </c>
      <c r="H269" s="85" t="n">
        <v>1597.6983053</v>
      </c>
      <c r="I269" s="85" t="n">
        <v>22.294701058183</v>
      </c>
      <c r="J269" s="85" t="n">
        <v>58.0359977453151</v>
      </c>
      <c r="K269" s="85" t="n">
        <v>7.38638669087442</v>
      </c>
    </row>
    <row r="270">
      <c r="A270" s="85" t="s">
        <v>165</v>
      </c>
      <c r="B270" s="85" t="s">
        <v>166</v>
      </c>
      <c r="C270" s="85" t="s">
        <v>17</v>
      </c>
      <c r="D270" s="85" t="n">
        <v>22696.5222154</v>
      </c>
      <c r="E270" s="85" t="n">
        <v>4.18616399024311</v>
      </c>
      <c r="F270" s="85" t="n">
        <v>35.5087803117012</v>
      </c>
      <c r="G270" s="85" t="n">
        <v>3.48683295482648</v>
      </c>
      <c r="H270" s="85" t="n">
        <v>41221.5341531</v>
      </c>
      <c r="I270" s="85" t="n">
        <v>3.23518297954594</v>
      </c>
      <c r="J270" s="85" t="n">
        <v>64.4912196882988</v>
      </c>
      <c r="K270" s="85" t="n">
        <v>1.91984561580556</v>
      </c>
    </row>
    <row r="271">
      <c r="A271" s="85" t="s">
        <v>167</v>
      </c>
      <c r="B271" s="85" t="s">
        <v>168</v>
      </c>
      <c r="C271" s="85" t="s">
        <v>16</v>
      </c>
      <c r="D271" s="85" t="n">
        <v>2823.0563621</v>
      </c>
      <c r="E271" s="85" t="n">
        <v>13.8267936161983</v>
      </c>
      <c r="F271" s="85" t="n">
        <v>34.8130091390642</v>
      </c>
      <c r="G271" s="85" t="n">
        <v>7.91122879089496</v>
      </c>
      <c r="H271" s="85" t="n">
        <v>5286.1431352</v>
      </c>
      <c r="I271" s="85" t="n">
        <v>13.1464817747502</v>
      </c>
      <c r="J271" s="85" t="n">
        <v>65.1869908609358</v>
      </c>
      <c r="K271" s="85" t="n">
        <v>4.22497919540722</v>
      </c>
    </row>
    <row r="272">
      <c r="A272" s="85" t="s">
        <v>167</v>
      </c>
      <c r="B272" s="85" t="s">
        <v>168</v>
      </c>
      <c r="C272" s="85" t="s">
        <v>17</v>
      </c>
      <c r="D272" s="85" t="n">
        <v>24136.8994316</v>
      </c>
      <c r="E272" s="85" t="n">
        <v>4.25286739760602</v>
      </c>
      <c r="F272" s="85" t="n">
        <v>36.4260176883226</v>
      </c>
      <c r="G272" s="85" t="n">
        <v>3.55918271521513</v>
      </c>
      <c r="H272" s="85" t="n">
        <v>42125.9010703</v>
      </c>
      <c r="I272" s="85" t="n">
        <v>3.62201846498985</v>
      </c>
      <c r="J272" s="85" t="n">
        <v>63.5739823116774</v>
      </c>
      <c r="K272" s="85" t="n">
        <v>2.03930677025694</v>
      </c>
    </row>
    <row r="273">
      <c r="A273" s="85" t="s">
        <v>169</v>
      </c>
      <c r="B273" s="85" t="s">
        <v>170</v>
      </c>
      <c r="C273" s="85" t="s">
        <v>16</v>
      </c>
      <c r="D273" s="85" t="n">
        <v>1682.8760959</v>
      </c>
      <c r="E273" s="85" t="n">
        <v>25.7483351536977</v>
      </c>
      <c r="F273" s="85" t="n">
        <v>32.2608344585295</v>
      </c>
      <c r="G273" s="85" t="n">
        <v>13.6829839107491</v>
      </c>
      <c r="H273" s="85" t="n">
        <v>3533.5918726</v>
      </c>
      <c r="I273" s="85" t="n">
        <v>18.9769994441135</v>
      </c>
      <c r="J273" s="85" t="n">
        <v>67.7391655414705</v>
      </c>
      <c r="K273" s="85" t="n">
        <v>6.51653257483892</v>
      </c>
    </row>
    <row r="274">
      <c r="A274" s="85" t="s">
        <v>169</v>
      </c>
      <c r="B274" s="85" t="s">
        <v>170</v>
      </c>
      <c r="C274" s="85" t="s">
        <v>17</v>
      </c>
      <c r="D274" s="85" t="n">
        <v>26420.2603684</v>
      </c>
      <c r="E274" s="85" t="n">
        <v>4.42590990020529</v>
      </c>
      <c r="F274" s="85" t="n">
        <v>35.8963456845386</v>
      </c>
      <c r="G274" s="85" t="n">
        <v>3.32811802800459</v>
      </c>
      <c r="H274" s="85" t="n">
        <v>47181.2716666</v>
      </c>
      <c r="I274" s="85" t="n">
        <v>2.6488813083825</v>
      </c>
      <c r="J274" s="85" t="n">
        <v>64.1036543154614</v>
      </c>
      <c r="K274" s="85" t="n">
        <v>1.86365779748352</v>
      </c>
    </row>
    <row r="275">
      <c r="A275" s="85" t="s">
        <v>171</v>
      </c>
      <c r="B275" s="85" t="s">
        <v>172</v>
      </c>
      <c r="C275" s="85" t="s">
        <v>16</v>
      </c>
      <c r="D275" s="85" t="n">
        <v>3504.1715388</v>
      </c>
      <c r="E275" s="85" t="n">
        <v>22.8636923331705</v>
      </c>
      <c r="F275" s="85" t="n">
        <v>34.6479196364603</v>
      </c>
      <c r="G275" s="85" t="n">
        <v>14.2001247845706</v>
      </c>
      <c r="H275" s="85" t="n">
        <v>6609.4848526</v>
      </c>
      <c r="I275" s="85" t="n">
        <v>14.8288592397204</v>
      </c>
      <c r="J275" s="85" t="n">
        <v>65.3520803635397</v>
      </c>
      <c r="K275" s="85" t="n">
        <v>7.52852517665225</v>
      </c>
    </row>
    <row r="276">
      <c r="A276" s="85" t="s">
        <v>171</v>
      </c>
      <c r="B276" s="85" t="s">
        <v>172</v>
      </c>
      <c r="C276" s="85" t="s">
        <v>17</v>
      </c>
      <c r="D276" s="85" t="n">
        <v>44669.1498851</v>
      </c>
      <c r="E276" s="85" t="n">
        <v>4.4758490385464</v>
      </c>
      <c r="F276" s="85" t="n">
        <v>42.4130538168742</v>
      </c>
      <c r="G276" s="85" t="n">
        <v>3.29475841650249</v>
      </c>
      <c r="H276" s="85" t="n">
        <v>60650.1937254</v>
      </c>
      <c r="I276" s="85" t="n">
        <v>3.92982794036844</v>
      </c>
      <c r="J276" s="85" t="n">
        <v>57.5869461831258</v>
      </c>
      <c r="K276" s="85" t="n">
        <v>2.42660490431886</v>
      </c>
    </row>
    <row r="277">
      <c r="A277" s="85" t="s">
        <v>173</v>
      </c>
      <c r="B277" s="85" t="s">
        <v>174</v>
      </c>
      <c r="C277" s="85" t="s">
        <v>16</v>
      </c>
      <c r="D277" s="85" t="n">
        <v>1452.4239683</v>
      </c>
      <c r="E277" s="85" t="n">
        <v>17.9335879040425</v>
      </c>
      <c r="F277" s="85" t="n">
        <v>38.2711534649217</v>
      </c>
      <c r="G277" s="85" t="n">
        <v>6.85021983540304</v>
      </c>
      <c r="H277" s="85" t="n">
        <v>2342.6640727</v>
      </c>
      <c r="I277" s="85" t="n">
        <v>17.2689709844915</v>
      </c>
      <c r="J277" s="85" t="n">
        <v>61.7288465350783</v>
      </c>
      <c r="K277" s="85" t="n">
        <v>4.24705513394262</v>
      </c>
    </row>
    <row r="278">
      <c r="A278" s="85" t="s">
        <v>173</v>
      </c>
      <c r="B278" s="85" t="s">
        <v>174</v>
      </c>
      <c r="C278" s="85" t="s">
        <v>17</v>
      </c>
      <c r="D278" s="85" t="n">
        <v>11502.709696</v>
      </c>
      <c r="E278" s="85" t="n">
        <v>3.74054143358911</v>
      </c>
      <c r="F278" s="85" t="n">
        <v>43.9405164003967</v>
      </c>
      <c r="G278" s="85" t="n">
        <v>2.8926315338763</v>
      </c>
      <c r="H278" s="85" t="n">
        <v>14675.2022593</v>
      </c>
      <c r="I278" s="85" t="n">
        <v>3.35191964408034</v>
      </c>
      <c r="J278" s="85" t="n">
        <v>56.0594835996033</v>
      </c>
      <c r="K278" s="85" t="n">
        <v>2.26730100231419</v>
      </c>
    </row>
    <row r="279">
      <c r="A279" s="85" t="s">
        <v>175</v>
      </c>
      <c r="B279" s="85" t="s">
        <v>176</v>
      </c>
      <c r="C279" s="85" t="s">
        <v>16</v>
      </c>
      <c r="D279" s="85" t="n">
        <v>4369.5664602</v>
      </c>
      <c r="E279" s="85" t="n">
        <v>14.5447220997066</v>
      </c>
      <c r="F279" s="85" t="n">
        <v>34.7325235040884</v>
      </c>
      <c r="G279" s="85" t="n">
        <v>7.11260716581123</v>
      </c>
      <c r="H279" s="85" t="n">
        <v>8211.0525659</v>
      </c>
      <c r="I279" s="85" t="n">
        <v>11.4041608524489</v>
      </c>
      <c r="J279" s="85" t="n">
        <v>65.2674764959116</v>
      </c>
      <c r="K279" s="85" t="n">
        <v>3.7850214046097</v>
      </c>
    </row>
    <row r="280">
      <c r="A280" s="85" t="s">
        <v>175</v>
      </c>
      <c r="B280" s="85" t="s">
        <v>176</v>
      </c>
      <c r="C280" s="85" t="s">
        <v>17</v>
      </c>
      <c r="D280" s="85" t="n">
        <v>22362.5465313</v>
      </c>
      <c r="E280" s="85" t="n">
        <v>4.79473439133944</v>
      </c>
      <c r="F280" s="85" t="n">
        <v>35.8176795887904</v>
      </c>
      <c r="G280" s="85" t="n">
        <v>3.50953908067776</v>
      </c>
      <c r="H280" s="85" t="n">
        <v>40071.8344449</v>
      </c>
      <c r="I280" s="85" t="n">
        <v>3.94539171499585</v>
      </c>
      <c r="J280" s="85" t="n">
        <v>64.1823204112096</v>
      </c>
      <c r="K280" s="85" t="n">
        <v>1.95853851170671</v>
      </c>
    </row>
    <row r="281">
      <c r="A281" s="85" t="s">
        <v>177</v>
      </c>
      <c r="B281" s="85" t="s">
        <v>178</v>
      </c>
      <c r="C281" s="85" t="s">
        <v>16</v>
      </c>
      <c r="D281" s="85" t="n">
        <v>3310.9765141</v>
      </c>
      <c r="E281" s="85" t="n">
        <v>14.2878947827668</v>
      </c>
      <c r="F281" s="85" t="n">
        <v>34.6318376547384</v>
      </c>
      <c r="G281" s="85" t="n">
        <v>8.06054748324886</v>
      </c>
      <c r="H281" s="85" t="n">
        <v>6249.5225478</v>
      </c>
      <c r="I281" s="85" t="n">
        <v>10.0659084097918</v>
      </c>
      <c r="J281" s="85" t="n">
        <v>65.3681623452616</v>
      </c>
      <c r="K281" s="85" t="n">
        <v>4.2704515750919</v>
      </c>
    </row>
    <row r="282">
      <c r="A282" s="85" t="s">
        <v>177</v>
      </c>
      <c r="B282" s="85" t="s">
        <v>178</v>
      </c>
      <c r="C282" s="85" t="s">
        <v>17</v>
      </c>
      <c r="D282" s="85" t="n">
        <v>17899.3175046</v>
      </c>
      <c r="E282" s="85" t="n">
        <v>4.83032817116842</v>
      </c>
      <c r="F282" s="85" t="n">
        <v>35.7946969226765</v>
      </c>
      <c r="G282" s="85" t="n">
        <v>3.73779019575803</v>
      </c>
      <c r="H282" s="85" t="n">
        <v>32106.1834311</v>
      </c>
      <c r="I282" s="85" t="n">
        <v>3.62109914948118</v>
      </c>
      <c r="J282" s="85" t="n">
        <v>64.2053030773234</v>
      </c>
      <c r="K282" s="85" t="n">
        <v>2.08383203263726</v>
      </c>
    </row>
    <row r="283">
      <c r="A283" s="85" t="s">
        <v>179</v>
      </c>
      <c r="B283" s="85" t="s">
        <v>180</v>
      </c>
      <c r="C283" s="85" t="s">
        <v>16</v>
      </c>
      <c r="D283" s="85" t="n">
        <v>1896.7863654</v>
      </c>
      <c r="E283" s="85" t="n">
        <v>11.4887436889752</v>
      </c>
      <c r="F283" s="85" t="n">
        <v>35.2766644393497</v>
      </c>
      <c r="G283" s="85" t="n">
        <v>5.77286284686726</v>
      </c>
      <c r="H283" s="85" t="n">
        <v>3480.1005811</v>
      </c>
      <c r="I283" s="85" t="n">
        <v>9.70192248265928</v>
      </c>
      <c r="J283" s="85" t="n">
        <v>64.7233355606503</v>
      </c>
      <c r="K283" s="85" t="n">
        <v>3.14642846724878</v>
      </c>
    </row>
    <row r="284">
      <c r="A284" s="85" t="s">
        <v>179</v>
      </c>
      <c r="B284" s="85" t="s">
        <v>180</v>
      </c>
      <c r="C284" s="85" t="s">
        <v>17</v>
      </c>
      <c r="D284" s="85" t="n">
        <v>3386.8256685</v>
      </c>
      <c r="E284" s="85" t="n">
        <v>6.72575326203254</v>
      </c>
      <c r="F284" s="85" t="n">
        <v>37.4519885640109</v>
      </c>
      <c r="G284" s="85" t="n">
        <v>4.44293177966574</v>
      </c>
      <c r="H284" s="85" t="n">
        <v>5656.28739</v>
      </c>
      <c r="I284" s="85" t="n">
        <v>5.95633959308074</v>
      </c>
      <c r="J284" s="85" t="n">
        <v>62.5480114359891</v>
      </c>
      <c r="K284" s="85" t="n">
        <v>2.66030248416467</v>
      </c>
    </row>
    <row r="285">
      <c r="A285" s="85" t="s">
        <v>181</v>
      </c>
      <c r="B285" s="85" t="s">
        <v>182</v>
      </c>
      <c r="C285" s="85" t="s">
        <v>16</v>
      </c>
      <c r="D285" s="85" t="n">
        <v>1712.3237887</v>
      </c>
      <c r="E285" s="85" t="n">
        <v>14.1997137097341</v>
      </c>
      <c r="F285" s="85" t="n">
        <v>38.9097759702427</v>
      </c>
      <c r="G285" s="85" t="n">
        <v>9.98413310653488</v>
      </c>
      <c r="H285" s="85" t="n">
        <v>2688.4308957</v>
      </c>
      <c r="I285" s="85" t="n">
        <v>12.1259689388916</v>
      </c>
      <c r="J285" s="85" t="n">
        <v>61.0902240297573</v>
      </c>
      <c r="K285" s="85" t="n">
        <v>6.35912518905029</v>
      </c>
    </row>
    <row r="286">
      <c r="A286" s="85" t="s">
        <v>181</v>
      </c>
      <c r="B286" s="85" t="s">
        <v>182</v>
      </c>
      <c r="C286" s="85" t="s">
        <v>17</v>
      </c>
      <c r="D286" s="85" t="n">
        <v>13007.213052</v>
      </c>
      <c r="E286" s="85" t="n">
        <v>4.15207810935624</v>
      </c>
      <c r="F286" s="85" t="n">
        <v>39.8979024466127</v>
      </c>
      <c r="G286" s="85" t="n">
        <v>3.32450921256476</v>
      </c>
      <c r="H286" s="85" t="n">
        <v>19594.0322626</v>
      </c>
      <c r="I286" s="85" t="n">
        <v>3.86783123533918</v>
      </c>
      <c r="J286" s="85" t="n">
        <v>60.1020975533873</v>
      </c>
      <c r="K286" s="85" t="n">
        <v>2.20692703990825</v>
      </c>
    </row>
    <row r="287">
      <c r="A287" s="85" t="s">
        <v>183</v>
      </c>
      <c r="B287" s="85" t="s">
        <v>184</v>
      </c>
      <c r="C287" s="85" t="s">
        <v>16</v>
      </c>
      <c r="D287" s="85" t="n">
        <v>5513.3786809</v>
      </c>
      <c r="E287" s="85" t="n">
        <v>17.9866004249002</v>
      </c>
      <c r="F287" s="85" t="n">
        <v>37.6338955828583</v>
      </c>
      <c r="G287" s="85" t="n">
        <v>7.55767836503342</v>
      </c>
      <c r="H287" s="85" t="n">
        <v>9136.655804</v>
      </c>
      <c r="I287" s="85" t="n">
        <v>13.3474506558778</v>
      </c>
      <c r="J287" s="85" t="n">
        <v>62.3661044171417</v>
      </c>
      <c r="K287" s="85" t="n">
        <v>4.56056829421463</v>
      </c>
    </row>
    <row r="288">
      <c r="A288" s="85" t="s">
        <v>183</v>
      </c>
      <c r="B288" s="85" t="s">
        <v>184</v>
      </c>
      <c r="C288" s="85" t="s">
        <v>17</v>
      </c>
      <c r="D288" s="85" t="n">
        <v>29563.4144443</v>
      </c>
      <c r="E288" s="85" t="n">
        <v>5.41490359925314</v>
      </c>
      <c r="F288" s="85" t="n">
        <v>36.2332421491487</v>
      </c>
      <c r="G288" s="85" t="n">
        <v>3.66014470372444</v>
      </c>
      <c r="H288" s="85" t="n">
        <v>52028.5510845</v>
      </c>
      <c r="I288" s="85" t="n">
        <v>4.27778306798125</v>
      </c>
      <c r="J288" s="85" t="n">
        <v>63.7667578508513</v>
      </c>
      <c r="K288" s="85" t="n">
        <v>2.07974991705182</v>
      </c>
    </row>
    <row r="289">
      <c r="A289" s="85" t="s">
        <v>185</v>
      </c>
      <c r="B289" s="85" t="s">
        <v>186</v>
      </c>
      <c r="C289" s="85" t="s">
        <v>16</v>
      </c>
      <c r="D289" s="85" t="n">
        <v>3756.0550212</v>
      </c>
      <c r="E289" s="85" t="n">
        <v>13.6311759826046</v>
      </c>
      <c r="F289" s="85" t="n">
        <v>35.3613087310242</v>
      </c>
      <c r="G289" s="85" t="n">
        <v>7.76936413545226</v>
      </c>
      <c r="H289" s="85" t="n">
        <v>6865.8793924</v>
      </c>
      <c r="I289" s="85" t="n">
        <v>9.17874832471469</v>
      </c>
      <c r="J289" s="85" t="n">
        <v>64.6386912689758</v>
      </c>
      <c r="K289" s="85" t="n">
        <v>4.25031631123597</v>
      </c>
    </row>
    <row r="290">
      <c r="A290" s="85" t="s">
        <v>185</v>
      </c>
      <c r="B290" s="85" t="s">
        <v>186</v>
      </c>
      <c r="C290" s="85" t="s">
        <v>17</v>
      </c>
      <c r="D290" s="85" t="n">
        <v>14826.7337754</v>
      </c>
      <c r="E290" s="85" t="n">
        <v>4.17527677852653</v>
      </c>
      <c r="F290" s="85" t="n">
        <v>31.6668012350977</v>
      </c>
      <c r="G290" s="85" t="n">
        <v>3.62192370720872</v>
      </c>
      <c r="H290" s="85" t="n">
        <v>31994.331811</v>
      </c>
      <c r="I290" s="85" t="n">
        <v>3.50289935611536</v>
      </c>
      <c r="J290" s="85" t="n">
        <v>68.3331987649023</v>
      </c>
      <c r="K290" s="85" t="n">
        <v>1.6784628877022</v>
      </c>
    </row>
    <row r="291">
      <c r="A291" s="85" t="s">
        <v>187</v>
      </c>
      <c r="B291" s="85" t="s">
        <v>188</v>
      </c>
      <c r="C291" s="85" t="s">
        <v>16</v>
      </c>
      <c r="D291" s="85" t="n">
        <v>6491.8169011</v>
      </c>
      <c r="E291" s="85" t="n">
        <v>13.4268958032693</v>
      </c>
      <c r="F291" s="85" t="n">
        <v>40.8194230665899</v>
      </c>
      <c r="G291" s="85" t="n">
        <v>7.09416735563997</v>
      </c>
      <c r="H291" s="85" t="n">
        <v>9411.9279669</v>
      </c>
      <c r="I291" s="85" t="n">
        <v>13.1865803065834</v>
      </c>
      <c r="J291" s="85" t="n">
        <v>59.1805769334101</v>
      </c>
      <c r="K291" s="85" t="n">
        <v>4.89315639691878</v>
      </c>
    </row>
    <row r="292">
      <c r="A292" s="85" t="s">
        <v>187</v>
      </c>
      <c r="B292" s="85" t="s">
        <v>188</v>
      </c>
      <c r="C292" s="85" t="s">
        <v>17</v>
      </c>
      <c r="D292" s="85" t="n">
        <v>33717.7152065</v>
      </c>
      <c r="E292" s="85" t="n">
        <v>4.46126882649787</v>
      </c>
      <c r="F292" s="85" t="n">
        <v>39.1537174426995</v>
      </c>
      <c r="G292" s="85" t="n">
        <v>3.20108269594873</v>
      </c>
      <c r="H292" s="85" t="n">
        <v>52398.5399252</v>
      </c>
      <c r="I292" s="85" t="n">
        <v>3.54693847772254</v>
      </c>
      <c r="J292" s="85" t="n">
        <v>60.8462825573005</v>
      </c>
      <c r="K292" s="85" t="n">
        <v>2.05985118761957</v>
      </c>
    </row>
    <row r="293">
      <c r="A293" s="85" t="s">
        <v>189</v>
      </c>
      <c r="B293" s="85" t="s">
        <v>190</v>
      </c>
      <c r="C293" s="85" t="s">
        <v>16</v>
      </c>
      <c r="D293" s="85" t="n">
        <v>4703.9420338</v>
      </c>
      <c r="E293" s="85" t="n">
        <v>12.4539322599138</v>
      </c>
      <c r="F293" s="85" t="n">
        <v>38.0779207145965</v>
      </c>
      <c r="G293" s="85" t="n">
        <v>7.06772238876571</v>
      </c>
      <c r="H293" s="85" t="n">
        <v>7649.5214577</v>
      </c>
      <c r="I293" s="85" t="n">
        <v>12.5383209628836</v>
      </c>
      <c r="J293" s="85" t="n">
        <v>61.9220792854035</v>
      </c>
      <c r="K293" s="85" t="n">
        <v>4.34617467400903</v>
      </c>
    </row>
    <row r="294">
      <c r="A294" s="85" t="s">
        <v>189</v>
      </c>
      <c r="B294" s="85" t="s">
        <v>190</v>
      </c>
      <c r="C294" s="85" t="s">
        <v>17</v>
      </c>
      <c r="D294" s="85" t="n">
        <v>26795.2869809</v>
      </c>
      <c r="E294" s="85" t="n">
        <v>4.28129419172397</v>
      </c>
      <c r="F294" s="85" t="n">
        <v>42.181667542009</v>
      </c>
      <c r="G294" s="85" t="n">
        <v>2.80402570541183</v>
      </c>
      <c r="H294" s="85" t="n">
        <v>36728.2495275</v>
      </c>
      <c r="I294" s="85" t="n">
        <v>3.2588030009886</v>
      </c>
      <c r="J294" s="85" t="n">
        <v>57.818332457991</v>
      </c>
      <c r="K294" s="85" t="n">
        <v>2.04569165274468</v>
      </c>
    </row>
    <row r="295">
      <c r="A295" s="85" t="s">
        <v>191</v>
      </c>
      <c r="B295" s="85" t="s">
        <v>192</v>
      </c>
      <c r="C295" s="85" t="s">
        <v>16</v>
      </c>
      <c r="D295" s="85" t="n">
        <v>2383.107154</v>
      </c>
      <c r="E295" s="85" t="n">
        <v>12.8205857090918</v>
      </c>
      <c r="F295" s="85" t="n">
        <v>36.1292146886184</v>
      </c>
      <c r="G295" s="85" t="n">
        <v>5.59380198021005</v>
      </c>
      <c r="H295" s="85" t="n">
        <v>4212.9596981</v>
      </c>
      <c r="I295" s="85" t="n">
        <v>10.1388423405863</v>
      </c>
      <c r="J295" s="85" t="n">
        <v>63.8707853113816</v>
      </c>
      <c r="K295" s="85" t="n">
        <v>3.16419583199666</v>
      </c>
    </row>
    <row r="296">
      <c r="A296" s="85" t="s">
        <v>191</v>
      </c>
      <c r="B296" s="85" t="s">
        <v>192</v>
      </c>
      <c r="C296" s="85" t="s">
        <v>17</v>
      </c>
      <c r="D296" s="85" t="n">
        <v>9341.4015672</v>
      </c>
      <c r="E296" s="85" t="n">
        <v>4.61849779744009</v>
      </c>
      <c r="F296" s="85" t="n">
        <v>36.323932995739</v>
      </c>
      <c r="G296" s="85" t="n">
        <v>3.67784672429989</v>
      </c>
      <c r="H296" s="85" t="n">
        <v>16375.5315862</v>
      </c>
      <c r="I296" s="85" t="n">
        <v>4.07483169660107</v>
      </c>
      <c r="J296" s="85" t="n">
        <v>63.676067004261</v>
      </c>
      <c r="K296" s="85" t="n">
        <v>2.09802307628591</v>
      </c>
    </row>
    <row r="297">
      <c r="A297" s="85" t="s">
        <v>193</v>
      </c>
      <c r="B297" s="85" t="s">
        <v>194</v>
      </c>
      <c r="C297" s="85" t="s">
        <v>16</v>
      </c>
      <c r="D297" s="85" t="n">
        <v>2135.5226605</v>
      </c>
      <c r="E297" s="85" t="n">
        <v>23.5253024706434</v>
      </c>
      <c r="F297" s="85" t="n">
        <v>39.241476059157</v>
      </c>
      <c r="G297" s="85" t="n">
        <v>9.8114084129989</v>
      </c>
      <c r="H297" s="85" t="n">
        <v>3306.481247</v>
      </c>
      <c r="I297" s="85" t="n">
        <v>19.4435066052123</v>
      </c>
      <c r="J297" s="85" t="n">
        <v>60.758523940843</v>
      </c>
      <c r="K297" s="85" t="n">
        <v>6.33679232761107</v>
      </c>
    </row>
    <row r="298">
      <c r="A298" s="85" t="s">
        <v>193</v>
      </c>
      <c r="B298" s="85" t="s">
        <v>194</v>
      </c>
      <c r="C298" s="85" t="s">
        <v>17</v>
      </c>
      <c r="D298" s="85" t="n">
        <v>19975.9636755</v>
      </c>
      <c r="E298" s="85" t="n">
        <v>6.05085354695947</v>
      </c>
      <c r="F298" s="85" t="n">
        <v>32.5240804104945</v>
      </c>
      <c r="G298" s="85" t="n">
        <v>4.60893936725373</v>
      </c>
      <c r="H298" s="85" t="n">
        <v>41443.0324141</v>
      </c>
      <c r="I298" s="85" t="n">
        <v>2.86346636734343</v>
      </c>
      <c r="J298" s="85" t="n">
        <v>67.4759195895055</v>
      </c>
      <c r="K298" s="85" t="n">
        <v>2.22155571201683</v>
      </c>
    </row>
    <row r="299">
      <c r="A299" s="85" t="s">
        <v>195</v>
      </c>
      <c r="B299" s="85" t="s">
        <v>196</v>
      </c>
      <c r="C299" s="85" t="s">
        <v>16</v>
      </c>
      <c r="D299" s="85" t="n">
        <v>3449.5879458</v>
      </c>
      <c r="E299" s="85" t="n">
        <v>13.4265582481845</v>
      </c>
      <c r="F299" s="85" t="n">
        <v>31.6180597294176</v>
      </c>
      <c r="G299" s="85" t="n">
        <v>8.10173825283445</v>
      </c>
      <c r="H299" s="85" t="n">
        <v>7460.5943213</v>
      </c>
      <c r="I299" s="85" t="n">
        <v>15.1605885520567</v>
      </c>
      <c r="J299" s="85" t="n">
        <v>68.3819402705824</v>
      </c>
      <c r="K299" s="85" t="n">
        <v>3.7460364970139</v>
      </c>
    </row>
    <row r="300">
      <c r="A300" s="85" t="s">
        <v>195</v>
      </c>
      <c r="B300" s="85" t="s">
        <v>196</v>
      </c>
      <c r="C300" s="85" t="s">
        <v>17</v>
      </c>
      <c r="D300" s="85" t="n">
        <v>16101.0910489</v>
      </c>
      <c r="E300" s="85" t="n">
        <v>4.88012759950272</v>
      </c>
      <c r="F300" s="85" t="n">
        <v>35.9232425130383</v>
      </c>
      <c r="G300" s="85" t="n">
        <v>4.02421062929945</v>
      </c>
      <c r="H300" s="85" t="n">
        <v>28719.7266795</v>
      </c>
      <c r="I300" s="85" t="n">
        <v>3.82516450631257</v>
      </c>
      <c r="J300" s="85" t="n">
        <v>64.0767574869617</v>
      </c>
      <c r="K300" s="85" t="n">
        <v>2.25608629446155</v>
      </c>
    </row>
    <row r="301">
      <c r="A301" s="85" t="s">
        <v>197</v>
      </c>
      <c r="B301" s="85" t="s">
        <v>198</v>
      </c>
      <c r="C301" s="85" t="s">
        <v>16</v>
      </c>
      <c r="D301" s="85" t="n">
        <v>12506.339006</v>
      </c>
      <c r="E301" s="85" t="n">
        <v>11.8299840046568</v>
      </c>
      <c r="F301" s="85" t="n">
        <v>38.8758057268294</v>
      </c>
      <c r="G301" s="85" t="n">
        <v>5.55497609905087</v>
      </c>
      <c r="H301" s="85" t="n">
        <v>19663.6411968</v>
      </c>
      <c r="I301" s="85" t="n">
        <v>9.34365008653099</v>
      </c>
      <c r="J301" s="85" t="n">
        <v>61.1241942731706</v>
      </c>
      <c r="K301" s="85" t="n">
        <v>3.53303915432831</v>
      </c>
    </row>
    <row r="302">
      <c r="A302" s="85" t="s">
        <v>197</v>
      </c>
      <c r="B302" s="85" t="s">
        <v>198</v>
      </c>
      <c r="C302" s="85" t="s">
        <v>17</v>
      </c>
      <c r="D302" s="85" t="n">
        <v>36100.3553709</v>
      </c>
      <c r="E302" s="85" t="n">
        <v>5.1061187580871</v>
      </c>
      <c r="F302" s="85" t="n">
        <v>41.2702744811178</v>
      </c>
      <c r="G302" s="85" t="n">
        <v>3.26115505877332</v>
      </c>
      <c r="H302" s="85" t="n">
        <v>51372.6644352</v>
      </c>
      <c r="I302" s="85" t="n">
        <v>4.84548357003867</v>
      </c>
      <c r="J302" s="85" t="n">
        <v>58.7297255188822</v>
      </c>
      <c r="K302" s="85" t="n">
        <v>2.29166343298828</v>
      </c>
    </row>
    <row r="303">
      <c r="A303" s="85" t="s">
        <v>199</v>
      </c>
      <c r="B303" s="85" t="s">
        <v>200</v>
      </c>
      <c r="C303" s="85" t="s">
        <v>16</v>
      </c>
      <c r="D303" s="85" t="n">
        <v>8399.3103246</v>
      </c>
      <c r="E303" s="85" t="n">
        <v>15.5460236926789</v>
      </c>
      <c r="F303" s="85" t="n">
        <v>34.3479238606906</v>
      </c>
      <c r="G303" s="85" t="n">
        <v>7.98752105243215</v>
      </c>
      <c r="H303" s="85" t="n">
        <v>16054.3083531</v>
      </c>
      <c r="I303" s="85" t="n">
        <v>13.1223467234058</v>
      </c>
      <c r="J303" s="85" t="n">
        <v>65.6520761393094</v>
      </c>
      <c r="K303" s="85" t="n">
        <v>4.17891986176399</v>
      </c>
    </row>
    <row r="304">
      <c r="A304" s="85" t="s">
        <v>199</v>
      </c>
      <c r="B304" s="85" t="s">
        <v>200</v>
      </c>
      <c r="C304" s="85" t="s">
        <v>17</v>
      </c>
      <c r="D304" s="85" t="n">
        <v>33775.1635935</v>
      </c>
      <c r="E304" s="85" t="n">
        <v>5.09796886153144</v>
      </c>
      <c r="F304" s="85" t="n">
        <v>32.8646864580049</v>
      </c>
      <c r="G304" s="85" t="n">
        <v>4.112825661688</v>
      </c>
      <c r="H304" s="85" t="n">
        <v>68995.2177295</v>
      </c>
      <c r="I304" s="85" t="n">
        <v>3.63929629600403</v>
      </c>
      <c r="J304" s="85" t="n">
        <v>67.1353135419951</v>
      </c>
      <c r="K304" s="85" t="n">
        <v>2.0133476511324</v>
      </c>
    </row>
    <row r="305">
      <c r="A305" s="85" t="s">
        <v>201</v>
      </c>
      <c r="B305" s="85" t="s">
        <v>202</v>
      </c>
      <c r="C305" s="85" t="s">
        <v>16</v>
      </c>
      <c r="D305" s="85" t="n">
        <v>7501.8779661</v>
      </c>
      <c r="E305" s="85" t="n">
        <v>11.7891570713553</v>
      </c>
      <c r="F305" s="85" t="n">
        <v>41.2651343140859</v>
      </c>
      <c r="G305" s="85" t="n">
        <v>4.99025942634889</v>
      </c>
      <c r="H305" s="85" t="n">
        <v>10677.8228656</v>
      </c>
      <c r="I305" s="85" t="n">
        <v>11.1926082595874</v>
      </c>
      <c r="J305" s="85" t="n">
        <v>58.7348656859141</v>
      </c>
      <c r="K305" s="85" t="n">
        <v>3.50598785041242</v>
      </c>
    </row>
    <row r="306">
      <c r="A306" s="85" t="s">
        <v>201</v>
      </c>
      <c r="B306" s="85" t="s">
        <v>202</v>
      </c>
      <c r="C306" s="85" t="s">
        <v>17</v>
      </c>
      <c r="D306" s="85" t="n">
        <v>21699.1329772</v>
      </c>
      <c r="E306" s="85" t="n">
        <v>4.87723963203298</v>
      </c>
      <c r="F306" s="85" t="n">
        <v>37.428238039891</v>
      </c>
      <c r="G306" s="85" t="n">
        <v>3.53024752869545</v>
      </c>
      <c r="H306" s="85" t="n">
        <v>36276.1661915</v>
      </c>
      <c r="I306" s="85" t="n">
        <v>3.36636198828979</v>
      </c>
      <c r="J306" s="85" t="n">
        <v>62.571761960109</v>
      </c>
      <c r="K306" s="85" t="n">
        <v>2.11167051565508</v>
      </c>
    </row>
    <row r="307">
      <c r="A307" s="85" t="s">
        <v>203</v>
      </c>
      <c r="B307" s="85" t="s">
        <v>204</v>
      </c>
      <c r="C307" s="85" t="s">
        <v>16</v>
      </c>
      <c r="D307" s="85" t="n">
        <v>11999.7022623</v>
      </c>
      <c r="E307" s="85" t="n">
        <v>14.89940326627</v>
      </c>
      <c r="F307" s="85" t="n">
        <v>39.5898421393663</v>
      </c>
      <c r="G307" s="85" t="n">
        <v>7.66085163814767</v>
      </c>
      <c r="H307" s="85" t="n">
        <v>18310.3510591</v>
      </c>
      <c r="I307" s="85" t="n">
        <v>15.5790504323333</v>
      </c>
      <c r="J307" s="85" t="n">
        <v>60.4101578606337</v>
      </c>
      <c r="K307" s="85" t="n">
        <v>5.0205448511998</v>
      </c>
    </row>
    <row r="308">
      <c r="A308" s="85" t="s">
        <v>203</v>
      </c>
      <c r="B308" s="85" t="s">
        <v>204</v>
      </c>
      <c r="C308" s="85" t="s">
        <v>17</v>
      </c>
      <c r="D308" s="85" t="n">
        <v>72980.0640161</v>
      </c>
      <c r="E308" s="85" t="n">
        <v>4.53113830955474</v>
      </c>
      <c r="F308" s="85" t="n">
        <v>35.9024972132457</v>
      </c>
      <c r="G308" s="85" t="n">
        <v>3.7474075921911</v>
      </c>
      <c r="H308" s="85" t="n">
        <v>130292.8826612</v>
      </c>
      <c r="I308" s="85" t="n">
        <v>3.84570753130242</v>
      </c>
      <c r="J308" s="85" t="n">
        <v>64.0975027867543</v>
      </c>
      <c r="K308" s="85" t="n">
        <v>2.09900986444263</v>
      </c>
    </row>
    <row r="309">
      <c r="A309" s="85" t="s">
        <v>205</v>
      </c>
      <c r="B309" s="85" t="s">
        <v>206</v>
      </c>
      <c r="C309" s="85" t="s">
        <v>16</v>
      </c>
      <c r="D309" s="85" t="n">
        <v>740.0423118</v>
      </c>
      <c r="E309" s="85" t="n">
        <v>39.9443355276975</v>
      </c>
      <c r="F309" s="85" t="n">
        <v>44.5040161282782</v>
      </c>
      <c r="G309" s="85" t="n">
        <v>16.0501628989339</v>
      </c>
      <c r="H309" s="85" t="n">
        <v>922.8240454</v>
      </c>
      <c r="I309" s="85" t="n">
        <v>33.6009169425523</v>
      </c>
      <c r="J309" s="85" t="n">
        <v>55.4959838717218</v>
      </c>
      <c r="K309" s="85" t="n">
        <v>12.8711423544942</v>
      </c>
    </row>
    <row r="310">
      <c r="A310" s="85" t="s">
        <v>205</v>
      </c>
      <c r="B310" s="85" t="s">
        <v>206</v>
      </c>
      <c r="C310" s="85" t="s">
        <v>17</v>
      </c>
      <c r="D310" s="85" t="n">
        <v>28228.872718</v>
      </c>
      <c r="E310" s="85" t="n">
        <v>4.28171934326047</v>
      </c>
      <c r="F310" s="85" t="n">
        <v>39.6138363442894</v>
      </c>
      <c r="G310" s="85" t="n">
        <v>3.19975268097197</v>
      </c>
      <c r="H310" s="85" t="n">
        <v>43031.2609198</v>
      </c>
      <c r="I310" s="85" t="n">
        <v>2.57818782913802</v>
      </c>
      <c r="J310" s="85" t="n">
        <v>60.3861636557106</v>
      </c>
      <c r="K310" s="85" t="n">
        <v>2.09906494091777</v>
      </c>
    </row>
    <row r="311">
      <c r="A311" s="85" t="s">
        <v>207</v>
      </c>
      <c r="B311" s="85" t="s">
        <v>208</v>
      </c>
      <c r="C311" s="85" t="s">
        <v>16</v>
      </c>
      <c r="D311" s="85" t="n">
        <v>4404.8681034</v>
      </c>
      <c r="E311" s="85" t="n">
        <v>24.3558749739412</v>
      </c>
      <c r="F311" s="85" t="n">
        <v>36.0352682925404</v>
      </c>
      <c r="G311" s="85" t="n">
        <v>10.988134299011</v>
      </c>
      <c r="H311" s="85" t="n">
        <v>7818.9013095</v>
      </c>
      <c r="I311" s="85" t="n">
        <v>26.0253866883042</v>
      </c>
      <c r="J311" s="85" t="n">
        <v>63.9647317074596</v>
      </c>
      <c r="K311" s="85" t="n">
        <v>6.19029200826226</v>
      </c>
    </row>
    <row r="312">
      <c r="A312" s="85" t="s">
        <v>207</v>
      </c>
      <c r="B312" s="85" t="s">
        <v>208</v>
      </c>
      <c r="C312" s="85" t="s">
        <v>17</v>
      </c>
      <c r="D312" s="85" t="n">
        <v>44437.0705087</v>
      </c>
      <c r="E312" s="85" t="n">
        <v>4.38862689663395</v>
      </c>
      <c r="F312" s="85" t="n">
        <v>34.547977706393</v>
      </c>
      <c r="G312" s="85" t="n">
        <v>3.86793866625394</v>
      </c>
      <c r="H312" s="85" t="n">
        <v>84187.1600797</v>
      </c>
      <c r="I312" s="85" t="n">
        <v>3.41613097321533</v>
      </c>
      <c r="J312" s="85" t="n">
        <v>65.452022293607</v>
      </c>
      <c r="K312" s="85" t="n">
        <v>2.04163987801625</v>
      </c>
    </row>
    <row r="313">
      <c r="A313" s="85" t="s">
        <v>209</v>
      </c>
      <c r="B313" s="85" t="s">
        <v>210</v>
      </c>
      <c r="C313" s="85" t="s">
        <v>16</v>
      </c>
      <c r="D313" s="85" t="n">
        <v>6268.7101058</v>
      </c>
      <c r="E313" s="85" t="n">
        <v>17.8694182578373</v>
      </c>
      <c r="F313" s="85" t="n">
        <v>35.632824406034</v>
      </c>
      <c r="G313" s="85" t="n">
        <v>6.89731003640407</v>
      </c>
      <c r="H313" s="85" t="n">
        <v>11323.8052513</v>
      </c>
      <c r="I313" s="85" t="n">
        <v>17.2566611629862</v>
      </c>
      <c r="J313" s="85" t="n">
        <v>64.367175593966</v>
      </c>
      <c r="K313" s="85" t="n">
        <v>3.81826039644034</v>
      </c>
    </row>
    <row r="314">
      <c r="A314" s="85" t="s">
        <v>209</v>
      </c>
      <c r="B314" s="85" t="s">
        <v>210</v>
      </c>
      <c r="C314" s="85" t="s">
        <v>17</v>
      </c>
      <c r="D314" s="85" t="n">
        <v>29918.7325959</v>
      </c>
      <c r="E314" s="85" t="n">
        <v>5.05162351441207</v>
      </c>
      <c r="F314" s="85" t="n">
        <v>31.220475099157</v>
      </c>
      <c r="G314" s="85" t="n">
        <v>4.81001333278801</v>
      </c>
      <c r="H314" s="85" t="n">
        <v>65911.7520488</v>
      </c>
      <c r="I314" s="85" t="n">
        <v>4.24768656716946</v>
      </c>
      <c r="J314" s="85" t="n">
        <v>68.779524900843</v>
      </c>
      <c r="K314" s="85" t="n">
        <v>2.18336636810762</v>
      </c>
    </row>
    <row r="315">
      <c r="A315" s="85" t="s">
        <v>211</v>
      </c>
      <c r="B315" s="85" t="s">
        <v>212</v>
      </c>
      <c r="C315" s="85" t="s">
        <v>16</v>
      </c>
      <c r="D315" s="85" t="n">
        <v>4343.9545891</v>
      </c>
      <c r="E315" s="85" t="n">
        <v>18.2137427757052</v>
      </c>
      <c r="F315" s="85" t="n">
        <v>40.0756034134076</v>
      </c>
      <c r="G315" s="85" t="n">
        <v>7.6021013087956</v>
      </c>
      <c r="H315" s="85" t="n">
        <v>6495.4444944</v>
      </c>
      <c r="I315" s="85" t="n">
        <v>16.8413655475925</v>
      </c>
      <c r="J315" s="85" t="n">
        <v>59.9243965865924</v>
      </c>
      <c r="K315" s="85" t="n">
        <v>5.08405281511011</v>
      </c>
    </row>
    <row r="316">
      <c r="A316" s="85" t="s">
        <v>211</v>
      </c>
      <c r="B316" s="85" t="s">
        <v>212</v>
      </c>
      <c r="C316" s="85" t="s">
        <v>17</v>
      </c>
      <c r="D316" s="85" t="n">
        <v>36933.9258711</v>
      </c>
      <c r="E316" s="85" t="n">
        <v>4.73182970906288</v>
      </c>
      <c r="F316" s="85" t="n">
        <v>35.8513579375586</v>
      </c>
      <c r="G316" s="85" t="n">
        <v>3.54308392980263</v>
      </c>
      <c r="H316" s="85" t="n">
        <v>66085.6750473</v>
      </c>
      <c r="I316" s="85" t="n">
        <v>3.0260470255953</v>
      </c>
      <c r="J316" s="85" t="n">
        <v>64.1486420624414</v>
      </c>
      <c r="K316" s="85" t="n">
        <v>1.98015680591527</v>
      </c>
    </row>
    <row r="317">
      <c r="A317" s="85" t="s">
        <v>213</v>
      </c>
      <c r="B317" s="85" t="s">
        <v>214</v>
      </c>
      <c r="C317" s="85" t="s">
        <v>16</v>
      </c>
      <c r="D317" s="85" t="n">
        <v>1456.0305223</v>
      </c>
      <c r="E317" s="85" t="n">
        <v>16.8112025229296</v>
      </c>
      <c r="F317" s="85" t="n">
        <v>34.1089779350448</v>
      </c>
      <c r="G317" s="85" t="n">
        <v>6.8477352663834</v>
      </c>
      <c r="H317" s="85" t="n">
        <v>2812.7298172</v>
      </c>
      <c r="I317" s="85" t="n">
        <v>14.067614361535</v>
      </c>
      <c r="J317" s="85" t="n">
        <v>65.8910220649552</v>
      </c>
      <c r="K317" s="85" t="n">
        <v>3.54478112171106</v>
      </c>
    </row>
    <row r="318">
      <c r="A318" s="85" t="s">
        <v>213</v>
      </c>
      <c r="B318" s="85" t="s">
        <v>214</v>
      </c>
      <c r="C318" s="85" t="s">
        <v>17</v>
      </c>
      <c r="D318" s="85" t="n">
        <v>8015.8135831</v>
      </c>
      <c r="E318" s="85" t="n">
        <v>5.27546341896773</v>
      </c>
      <c r="F318" s="85" t="n">
        <v>34.4925810823692</v>
      </c>
      <c r="G318" s="85" t="n">
        <v>4.16665543177838</v>
      </c>
      <c r="H318" s="85" t="n">
        <v>15223.4260782</v>
      </c>
      <c r="I318" s="85" t="n">
        <v>3.71470592164972</v>
      </c>
      <c r="J318" s="85" t="n">
        <v>65.5074189176308</v>
      </c>
      <c r="K318" s="85" t="n">
        <v>2.19393013337347</v>
      </c>
    </row>
    <row r="319">
      <c r="A319" s="85" t="s">
        <v>215</v>
      </c>
      <c r="B319" s="85" t="s">
        <v>216</v>
      </c>
      <c r="C319" s="85" t="s">
        <v>16</v>
      </c>
      <c r="D319" s="85" t="n">
        <v>1016.6501117</v>
      </c>
      <c r="E319" s="85" t="n">
        <v>27.9327850560911</v>
      </c>
      <c r="F319" s="85" t="n">
        <v>28.2112810307446</v>
      </c>
      <c r="G319" s="85" t="n">
        <v>13.0857492618141</v>
      </c>
      <c r="H319" s="85" t="n">
        <v>2587.0505164</v>
      </c>
      <c r="I319" s="85" t="n">
        <v>26.4770397967557</v>
      </c>
      <c r="J319" s="85" t="n">
        <v>71.7887189692554</v>
      </c>
      <c r="K319" s="85" t="n">
        <v>5.14239222016201</v>
      </c>
    </row>
    <row r="320">
      <c r="A320" s="85" t="s">
        <v>215</v>
      </c>
      <c r="B320" s="85" t="s">
        <v>216</v>
      </c>
      <c r="C320" s="85" t="s">
        <v>17</v>
      </c>
      <c r="D320" s="85" t="n">
        <v>12482.8286497</v>
      </c>
      <c r="E320" s="85" t="n">
        <v>5.44156906450644</v>
      </c>
      <c r="F320" s="85" t="n">
        <v>26.0567583253624</v>
      </c>
      <c r="G320" s="85" t="n">
        <v>4.69474153839656</v>
      </c>
      <c r="H320" s="85" t="n">
        <v>35423.4707212</v>
      </c>
      <c r="I320" s="85" t="n">
        <v>3.05670613750811</v>
      </c>
      <c r="J320" s="85" t="n">
        <v>73.9432416746376</v>
      </c>
      <c r="K320" s="85" t="n">
        <v>1.65437358297476</v>
      </c>
    </row>
    <row r="321">
      <c r="A321" s="85" t="s">
        <v>217</v>
      </c>
      <c r="B321" s="85" t="s">
        <v>218</v>
      </c>
      <c r="C321" s="85" t="s">
        <v>16</v>
      </c>
      <c r="D321" s="85" t="n">
        <v>316.0084625</v>
      </c>
      <c r="E321" s="85" t="n">
        <v>26.429525855212</v>
      </c>
      <c r="F321" s="85" t="n">
        <v>30.2792618801268</v>
      </c>
      <c r="G321" s="85" t="n">
        <v>19.6946700075769</v>
      </c>
      <c r="H321" s="85" t="n">
        <v>727.6380562</v>
      </c>
      <c r="I321" s="85" t="n">
        <v>24.2789270574107</v>
      </c>
      <c r="J321" s="85" t="n">
        <v>69.7207381198732</v>
      </c>
      <c r="K321" s="85" t="n">
        <v>8.55326674506505</v>
      </c>
    </row>
    <row r="322">
      <c r="A322" s="85" t="s">
        <v>217</v>
      </c>
      <c r="B322" s="85" t="s">
        <v>218</v>
      </c>
      <c r="C322" s="85" t="s">
        <v>17</v>
      </c>
      <c r="D322" s="85" t="n">
        <v>6714.7573186</v>
      </c>
      <c r="E322" s="85" t="n">
        <v>6.13354276804998</v>
      </c>
      <c r="F322" s="85" t="n">
        <v>29.3677987664058</v>
      </c>
      <c r="G322" s="85" t="n">
        <v>5.31367377324401</v>
      </c>
      <c r="H322" s="85" t="n">
        <v>16149.5961592</v>
      </c>
      <c r="I322" s="85" t="n">
        <v>2.89292495675343</v>
      </c>
      <c r="J322" s="85" t="n">
        <v>70.6322012335942</v>
      </c>
      <c r="K322" s="85" t="n">
        <v>2.20934502050797</v>
      </c>
    </row>
    <row r="323">
      <c r="A323" s="85" t="s">
        <v>219</v>
      </c>
      <c r="B323" s="85" t="s">
        <v>220</v>
      </c>
      <c r="C323" s="85" t="s">
        <v>16</v>
      </c>
      <c r="D323" s="85" t="n">
        <v>2056.4164831</v>
      </c>
      <c r="E323" s="85" t="n">
        <v>27.3064432871685</v>
      </c>
      <c r="F323" s="85" t="n">
        <v>36.8643887440411</v>
      </c>
      <c r="G323" s="85" t="n">
        <v>12.6176793352349</v>
      </c>
      <c r="H323" s="85" t="n">
        <v>3521.9114186</v>
      </c>
      <c r="I323" s="85" t="n">
        <v>21.5829660495471</v>
      </c>
      <c r="J323" s="85" t="n">
        <v>63.1356112559589</v>
      </c>
      <c r="K323" s="85" t="n">
        <v>7.36736410416635</v>
      </c>
    </row>
    <row r="324">
      <c r="A324" s="85" t="s">
        <v>219</v>
      </c>
      <c r="B324" s="85" t="s">
        <v>220</v>
      </c>
      <c r="C324" s="85" t="s">
        <v>17</v>
      </c>
      <c r="D324" s="85" t="n">
        <v>30099.0596634</v>
      </c>
      <c r="E324" s="85" t="n">
        <v>5.6253983921268</v>
      </c>
      <c r="F324" s="85" t="n">
        <v>30.1380365527831</v>
      </c>
      <c r="G324" s="85" t="n">
        <v>4.52624724829415</v>
      </c>
      <c r="H324" s="85" t="n">
        <v>69771.6124379</v>
      </c>
      <c r="I324" s="85" t="n">
        <v>2.8875322587002</v>
      </c>
      <c r="J324" s="85" t="n">
        <v>69.8619634472169</v>
      </c>
      <c r="K324" s="85" t="n">
        <v>1.95259620951088</v>
      </c>
    </row>
    <row r="325">
      <c r="A325" s="85" t="s">
        <v>221</v>
      </c>
      <c r="B325" s="85" t="s">
        <v>222</v>
      </c>
      <c r="C325" s="85" t="s">
        <v>16</v>
      </c>
      <c r="D325" s="85" t="n">
        <v>2450.8265112</v>
      </c>
      <c r="E325" s="85" t="n">
        <v>14.7570937011235</v>
      </c>
      <c r="F325" s="85" t="n">
        <v>35.3601819371598</v>
      </c>
      <c r="G325" s="85" t="n">
        <v>6.98883116882428</v>
      </c>
      <c r="H325" s="85" t="n">
        <v>4480.2082769</v>
      </c>
      <c r="I325" s="85" t="n">
        <v>13.5218369884967</v>
      </c>
      <c r="J325" s="85" t="n">
        <v>64.6398180628402</v>
      </c>
      <c r="K325" s="85" t="n">
        <v>3.82312866997048</v>
      </c>
    </row>
    <row r="326">
      <c r="A326" s="85" t="s">
        <v>221</v>
      </c>
      <c r="B326" s="85" t="s">
        <v>222</v>
      </c>
      <c r="C326" s="85" t="s">
        <v>17</v>
      </c>
      <c r="D326" s="85" t="n">
        <v>12429.3942223</v>
      </c>
      <c r="E326" s="85" t="n">
        <v>4.07084785965245</v>
      </c>
      <c r="F326" s="85" t="n">
        <v>34.0429077948469</v>
      </c>
      <c r="G326" s="85" t="n">
        <v>3.67172819099892</v>
      </c>
      <c r="H326" s="85" t="n">
        <v>24081.5709902</v>
      </c>
      <c r="I326" s="85" t="n">
        <v>3.53146917442003</v>
      </c>
      <c r="J326" s="85" t="n">
        <v>65.9570922051531</v>
      </c>
      <c r="K326" s="85" t="n">
        <v>1.89511544664715</v>
      </c>
    </row>
    <row r="327">
      <c r="A327" s="85" t="s">
        <v>223</v>
      </c>
      <c r="B327" s="85" t="s">
        <v>224</v>
      </c>
      <c r="C327" s="85" t="s">
        <v>16</v>
      </c>
      <c r="D327" s="85" t="n">
        <v>2418.1134806</v>
      </c>
      <c r="E327" s="85" t="n">
        <v>14.5017000076307</v>
      </c>
      <c r="F327" s="85" t="n">
        <v>34.0002879823382</v>
      </c>
      <c r="G327" s="85" t="n">
        <v>8.66666978775825</v>
      </c>
      <c r="H327" s="85" t="n">
        <v>4693.9247523</v>
      </c>
      <c r="I327" s="85" t="n">
        <v>13.4222466820766</v>
      </c>
      <c r="J327" s="85" t="n">
        <v>65.9997120176617</v>
      </c>
      <c r="K327" s="85" t="n">
        <v>4.46470536951368</v>
      </c>
    </row>
    <row r="328">
      <c r="A328" s="85" t="s">
        <v>223</v>
      </c>
      <c r="B328" s="85" t="s">
        <v>224</v>
      </c>
      <c r="C328" s="85" t="s">
        <v>17</v>
      </c>
      <c r="D328" s="85" t="n">
        <v>17149.586809</v>
      </c>
      <c r="E328" s="85" t="n">
        <v>5.04966796968033</v>
      </c>
      <c r="F328" s="85" t="n">
        <v>40.0907079422105</v>
      </c>
      <c r="G328" s="85" t="n">
        <v>3.15530666057641</v>
      </c>
      <c r="H328" s="85" t="n">
        <v>25627.3749591</v>
      </c>
      <c r="I328" s="85" t="n">
        <v>4.32168935807701</v>
      </c>
      <c r="J328" s="85" t="n">
        <v>59.9092920577895</v>
      </c>
      <c r="K328" s="85" t="n">
        <v>2.11150012714652</v>
      </c>
    </row>
    <row r="329">
      <c r="A329" s="85" t="s">
        <v>225</v>
      </c>
      <c r="B329" s="85" t="s">
        <v>226</v>
      </c>
      <c r="C329" s="85" t="s">
        <v>16</v>
      </c>
      <c r="D329" s="85" t="n">
        <v>7701.4090238</v>
      </c>
      <c r="E329" s="85" t="n">
        <v>9.86011546383899</v>
      </c>
      <c r="F329" s="85" t="n">
        <v>33.7650954999263</v>
      </c>
      <c r="G329" s="85" t="n">
        <v>6.45225247517508</v>
      </c>
      <c r="H329" s="85" t="n">
        <v>15107.3788969</v>
      </c>
      <c r="I329" s="85" t="n">
        <v>8.95846726073096</v>
      </c>
      <c r="J329" s="85" t="n">
        <v>66.2349045000737</v>
      </c>
      <c r="K329" s="85" t="n">
        <v>3.2892162019148</v>
      </c>
    </row>
    <row r="330">
      <c r="A330" s="85" t="s">
        <v>225</v>
      </c>
      <c r="B330" s="85" t="s">
        <v>226</v>
      </c>
      <c r="C330" s="85" t="s">
        <v>17</v>
      </c>
      <c r="D330" s="85" t="n">
        <v>30232.5894539</v>
      </c>
      <c r="E330" s="85" t="n">
        <v>4.54488614165877</v>
      </c>
      <c r="F330" s="85" t="n">
        <v>35.4600321959528</v>
      </c>
      <c r="G330" s="85" t="n">
        <v>3.58411420777768</v>
      </c>
      <c r="H330" s="85" t="n">
        <v>55025.6226279</v>
      </c>
      <c r="I330" s="85" t="n">
        <v>3.92827160357198</v>
      </c>
      <c r="J330" s="85" t="n">
        <v>64.5399678040472</v>
      </c>
      <c r="K330" s="85" t="n">
        <v>1.96921085532055</v>
      </c>
    </row>
    <row r="331">
      <c r="A331" s="85" t="s">
        <v>227</v>
      </c>
      <c r="B331" s="85" t="s">
        <v>228</v>
      </c>
      <c r="C331" s="85" t="s">
        <v>16</v>
      </c>
      <c r="D331" s="85" t="n">
        <v>551.4946863</v>
      </c>
      <c r="E331" s="85" t="n">
        <v>27.1989161715438</v>
      </c>
      <c r="F331" s="85" t="n">
        <v>44.4739981682522</v>
      </c>
      <c r="G331" s="85" t="n">
        <v>14.3722651257282</v>
      </c>
      <c r="H331" s="85" t="n">
        <v>688.5437834</v>
      </c>
      <c r="I331" s="85" t="n">
        <v>23.1263093261802</v>
      </c>
      <c r="J331" s="85" t="n">
        <v>55.5260018317478</v>
      </c>
      <c r="K331" s="85" t="n">
        <v>11.5115814535345</v>
      </c>
    </row>
    <row r="332">
      <c r="A332" s="85" t="s">
        <v>227</v>
      </c>
      <c r="B332" s="85" t="s">
        <v>228</v>
      </c>
      <c r="C332" s="85" t="s">
        <v>17</v>
      </c>
      <c r="D332" s="85" t="n">
        <v>8535.938741</v>
      </c>
      <c r="E332" s="85" t="n">
        <v>4.11043077081289</v>
      </c>
      <c r="F332" s="85" t="n">
        <v>35.9378265625289</v>
      </c>
      <c r="G332" s="85" t="n">
        <v>3.22038146186243</v>
      </c>
      <c r="H332" s="85" t="n">
        <v>15216.0227922</v>
      </c>
      <c r="I332" s="85" t="n">
        <v>2.68657693375978</v>
      </c>
      <c r="J332" s="85" t="n">
        <v>64.0621734374711</v>
      </c>
      <c r="K332" s="85" t="n">
        <v>1.80658107946585</v>
      </c>
    </row>
    <row r="333">
      <c r="A333" s="85" t="s">
        <v>229</v>
      </c>
      <c r="B333" s="85" t="s">
        <v>230</v>
      </c>
      <c r="C333" s="85" t="s">
        <v>16</v>
      </c>
      <c r="D333" s="85" t="n">
        <v>10378.4868336</v>
      </c>
      <c r="E333" s="85" t="n">
        <v>12.5567211988298</v>
      </c>
      <c r="F333" s="85" t="n">
        <v>41.7283833211543</v>
      </c>
      <c r="G333" s="85" t="n">
        <v>6.48994609809704</v>
      </c>
      <c r="H333" s="85" t="n">
        <v>14493.041866</v>
      </c>
      <c r="I333" s="85" t="n">
        <v>12.8803269286762</v>
      </c>
      <c r="J333" s="85" t="n">
        <v>58.2716166788457</v>
      </c>
      <c r="K333" s="85" t="n">
        <v>4.6474591567894</v>
      </c>
    </row>
    <row r="334">
      <c r="A334" s="85" t="s">
        <v>229</v>
      </c>
      <c r="B334" s="85" t="s">
        <v>230</v>
      </c>
      <c r="C334" s="85" t="s">
        <v>17</v>
      </c>
      <c r="D334" s="85" t="n">
        <v>49563.3500826</v>
      </c>
      <c r="E334" s="85" t="n">
        <v>4.95701530198254</v>
      </c>
      <c r="F334" s="85" t="n">
        <v>38.2137008331142</v>
      </c>
      <c r="G334" s="85" t="n">
        <v>3.57095400786746</v>
      </c>
      <c r="H334" s="85" t="n">
        <v>80137.1212197</v>
      </c>
      <c r="I334" s="85" t="n">
        <v>3.85716328620221</v>
      </c>
      <c r="J334" s="85" t="n">
        <v>61.7862991668858</v>
      </c>
      <c r="K334" s="85" t="n">
        <v>2.20857002256888</v>
      </c>
    </row>
    <row r="335">
      <c r="A335" s="85" t="s">
        <v>231</v>
      </c>
      <c r="B335" s="85" t="s">
        <v>232</v>
      </c>
      <c r="C335" s="85" t="s">
        <v>16</v>
      </c>
      <c r="D335" s="85" t="n">
        <v>10882.304001</v>
      </c>
      <c r="E335" s="85" t="n">
        <v>14.5864285005037</v>
      </c>
      <c r="F335" s="85" t="n">
        <v>44.2991468871117</v>
      </c>
      <c r="G335" s="85" t="n">
        <v>7.71214725844287</v>
      </c>
      <c r="H335" s="85" t="n">
        <v>13683.1893904</v>
      </c>
      <c r="I335" s="85" t="n">
        <v>14.1225481393337</v>
      </c>
      <c r="J335" s="85" t="n">
        <v>55.7008531128883</v>
      </c>
      <c r="K335" s="85" t="n">
        <v>6.1335064926994</v>
      </c>
    </row>
    <row r="336">
      <c r="A336" s="85" t="s">
        <v>231</v>
      </c>
      <c r="B336" s="85" t="s">
        <v>232</v>
      </c>
      <c r="C336" s="85" t="s">
        <v>17</v>
      </c>
      <c r="D336" s="85" t="n">
        <v>71275.5646744</v>
      </c>
      <c r="E336" s="85" t="n">
        <v>4.24328020727969</v>
      </c>
      <c r="F336" s="85" t="n">
        <v>43.87497916399</v>
      </c>
      <c r="G336" s="85" t="n">
        <v>3.21261656528189</v>
      </c>
      <c r="H336" s="85" t="n">
        <v>91175.9419303</v>
      </c>
      <c r="I336" s="85" t="n">
        <v>3.84553000026948</v>
      </c>
      <c r="J336" s="85" t="n">
        <v>56.12502083601</v>
      </c>
      <c r="K336" s="85" t="n">
        <v>2.51141973337489</v>
      </c>
    </row>
    <row r="337">
      <c r="A337" s="85" t="s">
        <v>233</v>
      </c>
      <c r="B337" s="85" t="s">
        <v>234</v>
      </c>
      <c r="C337" s="85" t="s">
        <v>16</v>
      </c>
      <c r="D337" s="85" t="n">
        <v>5797.4729889</v>
      </c>
      <c r="E337" s="85" t="n">
        <v>18.5333861959539</v>
      </c>
      <c r="F337" s="85" t="n">
        <v>38.881175056027</v>
      </c>
      <c r="G337" s="85" t="n">
        <v>7.84453673220027</v>
      </c>
      <c r="H337" s="85" t="n">
        <v>9113.2723282</v>
      </c>
      <c r="I337" s="85" t="n">
        <v>18.0106776847708</v>
      </c>
      <c r="J337" s="85" t="n">
        <v>61.118824943973</v>
      </c>
      <c r="K337" s="85" t="n">
        <v>4.9903578185233</v>
      </c>
    </row>
    <row r="338">
      <c r="A338" s="85" t="s">
        <v>233</v>
      </c>
      <c r="B338" s="85" t="s">
        <v>234</v>
      </c>
      <c r="C338" s="85" t="s">
        <v>17</v>
      </c>
      <c r="D338" s="85" t="n">
        <v>34101.0738744</v>
      </c>
      <c r="E338" s="85" t="n">
        <v>5.21295479194769</v>
      </c>
      <c r="F338" s="85" t="n">
        <v>36.1430649943124</v>
      </c>
      <c r="G338" s="85" t="n">
        <v>3.48908374890105</v>
      </c>
      <c r="H338" s="85" t="n">
        <v>60249.1808142</v>
      </c>
      <c r="I338" s="85" t="n">
        <v>3.88210765585175</v>
      </c>
      <c r="J338" s="85" t="n">
        <v>63.8569350056876</v>
      </c>
      <c r="K338" s="85" t="n">
        <v>1.97482357548006</v>
      </c>
    </row>
    <row r="339">
      <c r="A339" s="85" t="s">
        <v>235</v>
      </c>
      <c r="B339" s="85" t="s">
        <v>236</v>
      </c>
      <c r="C339" s="85" t="s">
        <v>16</v>
      </c>
      <c r="D339" s="85" t="n">
        <v>2558.7429046</v>
      </c>
      <c r="E339" s="85" t="n">
        <v>39.7771350671129</v>
      </c>
      <c r="F339" s="85" t="n">
        <v>34.6267286194773</v>
      </c>
      <c r="G339" s="85" t="n">
        <v>14.9458506310038</v>
      </c>
      <c r="H339" s="85" t="n">
        <v>4830.7593863</v>
      </c>
      <c r="I339" s="85" t="n">
        <v>22.6509788888124</v>
      </c>
      <c r="J339" s="85" t="n">
        <v>65.3732713805227</v>
      </c>
      <c r="K339" s="85" t="n">
        <v>7.91647569194773</v>
      </c>
    </row>
    <row r="340">
      <c r="A340" s="85" t="s">
        <v>235</v>
      </c>
      <c r="B340" s="85" t="s">
        <v>236</v>
      </c>
      <c r="C340" s="85" t="s">
        <v>17</v>
      </c>
      <c r="D340" s="85" t="n">
        <v>26827.1555418</v>
      </c>
      <c r="E340" s="85" t="n">
        <v>4.78231394099672</v>
      </c>
      <c r="F340" s="85" t="n">
        <v>34.6879708495261</v>
      </c>
      <c r="G340" s="85" t="n">
        <v>3.93921053055497</v>
      </c>
      <c r="H340" s="85" t="n">
        <v>50511.3421702</v>
      </c>
      <c r="I340" s="85" t="n">
        <v>3.29395186383768</v>
      </c>
      <c r="J340" s="85" t="n">
        <v>65.3120291504739</v>
      </c>
      <c r="K340" s="85" t="n">
        <v>2.0921600787999</v>
      </c>
    </row>
    <row r="341">
      <c r="A341" s="85" t="s">
        <v>237</v>
      </c>
      <c r="B341" s="85" t="s">
        <v>238</v>
      </c>
      <c r="C341" s="85" t="s">
        <v>16</v>
      </c>
      <c r="D341" s="85" t="n">
        <v>1467.1444227</v>
      </c>
      <c r="E341" s="85" t="n">
        <v>8.08486034302127</v>
      </c>
      <c r="F341" s="85" t="n">
        <v>33.597002276006</v>
      </c>
      <c r="G341" s="85" t="n">
        <v>5.63386380630883</v>
      </c>
      <c r="H341" s="85" t="n">
        <v>2899.7464405</v>
      </c>
      <c r="I341" s="85" t="n">
        <v>9.44964232927491</v>
      </c>
      <c r="J341" s="85" t="n">
        <v>66.402997723994</v>
      </c>
      <c r="K341" s="85" t="n">
        <v>2.85048780342744</v>
      </c>
    </row>
    <row r="342">
      <c r="A342" s="85" t="s">
        <v>237</v>
      </c>
      <c r="B342" s="85" t="s">
        <v>238</v>
      </c>
      <c r="C342" s="85" t="s">
        <v>17</v>
      </c>
      <c r="D342" s="85" t="n">
        <v>2829.257175</v>
      </c>
      <c r="E342" s="85" t="n">
        <v>6.68339592452871</v>
      </c>
      <c r="F342" s="85" t="n">
        <v>31.5690997581642</v>
      </c>
      <c r="G342" s="85" t="n">
        <v>4.17608506237377</v>
      </c>
      <c r="H342" s="85" t="n">
        <v>6132.8519655</v>
      </c>
      <c r="I342" s="85" t="n">
        <v>5.5876313669818</v>
      </c>
      <c r="J342" s="85" t="n">
        <v>68.4309002418358</v>
      </c>
      <c r="K342" s="85" t="n">
        <v>1.92654554399766</v>
      </c>
    </row>
    <row r="343">
      <c r="A343" s="85" t="s">
        <v>239</v>
      </c>
      <c r="B343" s="85" t="s">
        <v>240</v>
      </c>
      <c r="C343" s="85" t="s">
        <v>16</v>
      </c>
      <c r="D343" s="85" t="n">
        <v>492.2214839</v>
      </c>
      <c r="E343" s="85" t="n">
        <v>23.4612083429674</v>
      </c>
      <c r="F343" s="85" t="n">
        <v>44.6662083424058</v>
      </c>
      <c r="G343" s="85" t="n">
        <v>11.1253014149434</v>
      </c>
      <c r="H343" s="85" t="n">
        <v>609.7782205</v>
      </c>
      <c r="I343" s="85" t="n">
        <v>22.0433362599848</v>
      </c>
      <c r="J343" s="85" t="n">
        <v>55.3337916575942</v>
      </c>
      <c r="K343" s="85" t="n">
        <v>8.98049846189645</v>
      </c>
    </row>
    <row r="344">
      <c r="A344" s="85" t="s">
        <v>239</v>
      </c>
      <c r="B344" s="85" t="s">
        <v>240</v>
      </c>
      <c r="C344" s="85" t="s">
        <v>17</v>
      </c>
      <c r="D344" s="85" t="n">
        <v>3067.2628856</v>
      </c>
      <c r="E344" s="85" t="n">
        <v>7.55297771240003</v>
      </c>
      <c r="F344" s="85" t="n">
        <v>31.9406726116412</v>
      </c>
      <c r="G344" s="85" t="n">
        <v>4.90566397528535</v>
      </c>
      <c r="H344" s="85" t="n">
        <v>6535.7374109</v>
      </c>
      <c r="I344" s="85" t="n">
        <v>3.89458346616623</v>
      </c>
      <c r="J344" s="85" t="n">
        <v>68.0593273883588</v>
      </c>
      <c r="K344" s="85" t="n">
        <v>2.30225911700845</v>
      </c>
    </row>
    <row r="345">
      <c r="A345" s="85" t="s">
        <v>241</v>
      </c>
      <c r="B345" s="85" t="s">
        <v>242</v>
      </c>
      <c r="C345" s="85" t="s">
        <v>16</v>
      </c>
      <c r="D345" s="85" t="n">
        <v>562.2323564</v>
      </c>
      <c r="E345" s="85" t="n">
        <v>20.4947353719019</v>
      </c>
      <c r="F345" s="85" t="n">
        <v>32.71776968954</v>
      </c>
      <c r="G345" s="85" t="n">
        <v>11.5308631899661</v>
      </c>
      <c r="H345" s="85" t="n">
        <v>1156.1988256</v>
      </c>
      <c r="I345" s="85" t="n">
        <v>17.4716473678329</v>
      </c>
      <c r="J345" s="85" t="n">
        <v>67.28223031046</v>
      </c>
      <c r="K345" s="85" t="n">
        <v>5.60718817479887</v>
      </c>
    </row>
    <row r="346">
      <c r="A346" s="85" t="s">
        <v>241</v>
      </c>
      <c r="B346" s="85" t="s">
        <v>242</v>
      </c>
      <c r="C346" s="85" t="s">
        <v>17</v>
      </c>
      <c r="D346" s="85" t="n">
        <v>5223.0671944</v>
      </c>
      <c r="E346" s="85" t="n">
        <v>6.1390395119768</v>
      </c>
      <c r="F346" s="85" t="n">
        <v>36.9236985872421</v>
      </c>
      <c r="G346" s="85" t="n">
        <v>4.65060114581312</v>
      </c>
      <c r="H346" s="85" t="n">
        <v>8922.5016252</v>
      </c>
      <c r="I346" s="85" t="n">
        <v>3.59659402261814</v>
      </c>
      <c r="J346" s="85" t="n">
        <v>63.0763014127579</v>
      </c>
      <c r="K346" s="85" t="n">
        <v>2.72237577523457</v>
      </c>
    </row>
    <row r="347">
      <c r="A347" s="85" t="s">
        <v>243</v>
      </c>
      <c r="B347" s="85" t="s">
        <v>244</v>
      </c>
      <c r="C347" s="85" t="s">
        <v>16</v>
      </c>
      <c r="D347" s="85" t="n">
        <v>899.5571446</v>
      </c>
      <c r="E347" s="85" t="n">
        <v>14.1200697180641</v>
      </c>
      <c r="F347" s="85" t="n">
        <v>32.5208076527785</v>
      </c>
      <c r="G347" s="85" t="n">
        <v>6.83642750006222</v>
      </c>
      <c r="H347" s="85" t="n">
        <v>1866.5400391</v>
      </c>
      <c r="I347" s="85" t="n">
        <v>13.1462863394498</v>
      </c>
      <c r="J347" s="85" t="n">
        <v>67.4791923472215</v>
      </c>
      <c r="K347" s="85" t="n">
        <v>3.2947362887464</v>
      </c>
    </row>
    <row r="348">
      <c r="A348" s="85" t="s">
        <v>243</v>
      </c>
      <c r="B348" s="85" t="s">
        <v>244</v>
      </c>
      <c r="C348" s="85" t="s">
        <v>17</v>
      </c>
      <c r="D348" s="85" t="n">
        <v>4826.5482285</v>
      </c>
      <c r="E348" s="85" t="n">
        <v>4.58228496298909</v>
      </c>
      <c r="F348" s="85" t="n">
        <v>34.8817093783674</v>
      </c>
      <c r="G348" s="85" t="n">
        <v>4.43208413707628</v>
      </c>
      <c r="H348" s="85" t="n">
        <v>9010.3545911</v>
      </c>
      <c r="I348" s="85" t="n">
        <v>4.70374182221996</v>
      </c>
      <c r="J348" s="85" t="n">
        <v>65.1182906216326</v>
      </c>
      <c r="K348" s="85" t="n">
        <v>2.37412053255908</v>
      </c>
    </row>
    <row r="349">
      <c r="A349" s="85" t="s">
        <v>245</v>
      </c>
      <c r="B349" s="85" t="s">
        <v>246</v>
      </c>
      <c r="C349" s="85" t="s">
        <v>16</v>
      </c>
      <c r="D349" s="85" t="n">
        <v>3924.2517849</v>
      </c>
      <c r="E349" s="85" t="n">
        <v>11.7811376873808</v>
      </c>
      <c r="F349" s="85" t="n">
        <v>36.7926914360272</v>
      </c>
      <c r="G349" s="85" t="n">
        <v>6.76264062913869</v>
      </c>
      <c r="H349" s="85" t="n">
        <v>6741.5941528</v>
      </c>
      <c r="I349" s="85" t="n">
        <v>12.9353848875281</v>
      </c>
      <c r="J349" s="85" t="n">
        <v>63.2073085639728</v>
      </c>
      <c r="K349" s="85" t="n">
        <v>3.93650284458499</v>
      </c>
    </row>
    <row r="350">
      <c r="A350" s="85" t="s">
        <v>245</v>
      </c>
      <c r="B350" s="85" t="s">
        <v>246</v>
      </c>
      <c r="C350" s="85" t="s">
        <v>17</v>
      </c>
      <c r="D350" s="85" t="n">
        <v>9762.0093883</v>
      </c>
      <c r="E350" s="85" t="n">
        <v>6.72956078917697</v>
      </c>
      <c r="F350" s="85" t="n">
        <v>40.2953327381706</v>
      </c>
      <c r="G350" s="85" t="n">
        <v>3.78648553477702</v>
      </c>
      <c r="H350" s="85" t="n">
        <v>14464.1446721</v>
      </c>
      <c r="I350" s="85" t="n">
        <v>5.70644725414197</v>
      </c>
      <c r="J350" s="85" t="n">
        <v>59.7046672618294</v>
      </c>
      <c r="K350" s="85" t="n">
        <v>2.55554048836742</v>
      </c>
    </row>
    <row r="351">
      <c r="A351" s="85" t="s">
        <v>247</v>
      </c>
      <c r="B351" s="85" t="s">
        <v>248</v>
      </c>
      <c r="C351" s="85" t="s">
        <v>16</v>
      </c>
      <c r="D351" s="85" t="n">
        <v>523.120382</v>
      </c>
      <c r="E351" s="85" t="n">
        <v>27.6278250490428</v>
      </c>
      <c r="F351" s="85" t="n">
        <v>20.8310910220493</v>
      </c>
      <c r="G351" s="85" t="n">
        <v>17.8669512084091</v>
      </c>
      <c r="H351" s="85" t="n">
        <v>1988.1277396</v>
      </c>
      <c r="I351" s="85" t="n">
        <v>20.7949273153163</v>
      </c>
      <c r="J351" s="85" t="n">
        <v>79.1689089779507</v>
      </c>
      <c r="K351" s="85" t="n">
        <v>4.70119004687233</v>
      </c>
    </row>
    <row r="352">
      <c r="A352" s="85" t="s">
        <v>247</v>
      </c>
      <c r="B352" s="85" t="s">
        <v>248</v>
      </c>
      <c r="C352" s="85" t="s">
        <v>17</v>
      </c>
      <c r="D352" s="85" t="n">
        <v>11094.278519</v>
      </c>
      <c r="E352" s="85" t="n">
        <v>5.33245791014271</v>
      </c>
      <c r="F352" s="85" t="n">
        <v>31.8840028454363</v>
      </c>
      <c r="G352" s="85" t="n">
        <v>4.16611038065999</v>
      </c>
      <c r="H352" s="85" t="n">
        <v>23701.4733594</v>
      </c>
      <c r="I352" s="85" t="n">
        <v>3.13925893563789</v>
      </c>
      <c r="J352" s="85" t="n">
        <v>68.1159971545637</v>
      </c>
      <c r="K352" s="85" t="n">
        <v>1.95008927095278</v>
      </c>
    </row>
    <row r="353">
      <c r="A353" s="85" t="s">
        <v>249</v>
      </c>
      <c r="B353" s="85" t="s">
        <v>250</v>
      </c>
      <c r="C353" s="85" t="s">
        <v>16</v>
      </c>
      <c r="D353" s="85" t="n">
        <v>479.9896854</v>
      </c>
      <c r="E353" s="85" t="n">
        <v>30.8986459846459</v>
      </c>
      <c r="F353" s="85" t="n">
        <v>29.7759234904614</v>
      </c>
      <c r="G353" s="85" t="n">
        <v>18.9050403608206</v>
      </c>
      <c r="H353" s="85" t="n">
        <v>1132.0163555</v>
      </c>
      <c r="I353" s="85" t="n">
        <v>22.3403261617846</v>
      </c>
      <c r="J353" s="85" t="n">
        <v>70.2240765095386</v>
      </c>
      <c r="K353" s="85" t="n">
        <v>8.01598345392862</v>
      </c>
    </row>
    <row r="354">
      <c r="A354" s="85" t="s">
        <v>249</v>
      </c>
      <c r="B354" s="85" t="s">
        <v>250</v>
      </c>
      <c r="C354" s="85" t="s">
        <v>17</v>
      </c>
      <c r="D354" s="85" t="n">
        <v>10475.7744601</v>
      </c>
      <c r="E354" s="85" t="n">
        <v>5.69002182655</v>
      </c>
      <c r="F354" s="85" t="n">
        <v>31.4729648863464</v>
      </c>
      <c r="G354" s="85" t="n">
        <v>4.51325041578384</v>
      </c>
      <c r="H354" s="85" t="n">
        <v>22809.2194956</v>
      </c>
      <c r="I354" s="85" t="n">
        <v>3.01069237242249</v>
      </c>
      <c r="J354" s="85" t="n">
        <v>68.5270351136535</v>
      </c>
      <c r="K354" s="85" t="n">
        <v>2.07283697045506</v>
      </c>
    </row>
    <row r="355">
      <c r="A355" s="85" t="s">
        <v>251</v>
      </c>
      <c r="B355" s="85" t="s">
        <v>252</v>
      </c>
      <c r="C355" s="85" t="s">
        <v>16</v>
      </c>
      <c r="D355" s="85" t="n">
        <v>241.9206389</v>
      </c>
      <c r="E355" s="85" t="n">
        <v>32.3324221867535</v>
      </c>
      <c r="F355" s="85" t="n">
        <v>39.3836500473875</v>
      </c>
      <c r="G355" s="85" t="n">
        <v>17.3832849892087</v>
      </c>
      <c r="H355" s="85" t="n">
        <v>372.3460393</v>
      </c>
      <c r="I355" s="85" t="n">
        <v>29.0436393328486</v>
      </c>
      <c r="J355" s="85" t="n">
        <v>60.6163499526125</v>
      </c>
      <c r="K355" s="85" t="n">
        <v>11.2942665340986</v>
      </c>
    </row>
    <row r="356">
      <c r="A356" s="85" t="s">
        <v>251</v>
      </c>
      <c r="B356" s="85" t="s">
        <v>252</v>
      </c>
      <c r="C356" s="85" t="s">
        <v>17</v>
      </c>
      <c r="D356" s="85" t="n">
        <v>8255.6555365</v>
      </c>
      <c r="E356" s="85" t="n">
        <v>5.44986545048429</v>
      </c>
      <c r="F356" s="85" t="n">
        <v>31.8705239660898</v>
      </c>
      <c r="G356" s="85" t="n">
        <v>4.00894753473144</v>
      </c>
      <c r="H356" s="85" t="n">
        <v>17648.0777855</v>
      </c>
      <c r="I356" s="85" t="n">
        <v>2.73601332014089</v>
      </c>
      <c r="J356" s="85" t="n">
        <v>68.1294760339102</v>
      </c>
      <c r="K356" s="85" t="n">
        <v>1.87535947613719</v>
      </c>
    </row>
    <row r="357">
      <c r="A357" s="85" t="s">
        <v>253</v>
      </c>
      <c r="B357" s="85" t="s">
        <v>254</v>
      </c>
      <c r="C357" s="85" t="s">
        <v>16</v>
      </c>
      <c r="D357" s="85" t="n">
        <v>2017.167497</v>
      </c>
      <c r="E357" s="85" t="n">
        <v>15.2491192485142</v>
      </c>
      <c r="F357" s="85" t="n">
        <v>30.8531932075345</v>
      </c>
      <c r="G357" s="85" t="n">
        <v>9.19369518642942</v>
      </c>
      <c r="H357" s="85" t="n">
        <v>4520.7862358</v>
      </c>
      <c r="I357" s="85" t="n">
        <v>14.4887707741429</v>
      </c>
      <c r="J357" s="85" t="n">
        <v>69.1468067924655</v>
      </c>
      <c r="K357" s="85" t="n">
        <v>4.10221190299413</v>
      </c>
    </row>
    <row r="358">
      <c r="A358" s="85" t="s">
        <v>253</v>
      </c>
      <c r="B358" s="85" t="s">
        <v>254</v>
      </c>
      <c r="C358" s="85" t="s">
        <v>17</v>
      </c>
      <c r="D358" s="85" t="n">
        <v>7824.7217736</v>
      </c>
      <c r="E358" s="85" t="n">
        <v>6.96744123994822</v>
      </c>
      <c r="F358" s="85" t="n">
        <v>29.9866172287186</v>
      </c>
      <c r="G358" s="85" t="n">
        <v>5.05965743022654</v>
      </c>
      <c r="H358" s="85" t="n">
        <v>18269.3244935</v>
      </c>
      <c r="I358" s="85" t="n">
        <v>4.19415120817037</v>
      </c>
      <c r="J358" s="85" t="n">
        <v>70.0133827712815</v>
      </c>
      <c r="K358" s="85" t="n">
        <v>2.16704299468414</v>
      </c>
    </row>
    <row r="359">
      <c r="A359" s="85" t="s">
        <v>255</v>
      </c>
      <c r="B359" s="85" t="s">
        <v>256</v>
      </c>
      <c r="C359" s="85" t="s">
        <v>16</v>
      </c>
      <c r="D359" s="85" t="n">
        <v>96.0782859</v>
      </c>
      <c r="E359" s="85" t="n">
        <v>78.8545793377292</v>
      </c>
      <c r="F359" s="85" t="n">
        <v>31.278886003358</v>
      </c>
      <c r="G359" s="85" t="n">
        <v>41.5674342430203</v>
      </c>
      <c r="H359" s="85" t="n">
        <v>211.0882989</v>
      </c>
      <c r="I359" s="85" t="n">
        <v>37.2703204846567</v>
      </c>
      <c r="J359" s="85" t="n">
        <v>68.721113996642</v>
      </c>
      <c r="K359" s="85" t="n">
        <v>18.91970257064</v>
      </c>
    </row>
    <row r="360">
      <c r="A360" s="85" t="s">
        <v>255</v>
      </c>
      <c r="B360" s="85" t="s">
        <v>256</v>
      </c>
      <c r="C360" s="85" t="s">
        <v>17</v>
      </c>
      <c r="D360" s="85" t="n">
        <v>8664.8539455</v>
      </c>
      <c r="E360" s="85" t="n">
        <v>5.06845331418671</v>
      </c>
      <c r="F360" s="85" t="n">
        <v>33.393362001937</v>
      </c>
      <c r="G360" s="85" t="n">
        <v>3.76347245679941</v>
      </c>
      <c r="H360" s="85" t="n">
        <v>17282.9794742</v>
      </c>
      <c r="I360" s="85" t="n">
        <v>3.0204706751088</v>
      </c>
      <c r="J360" s="85" t="n">
        <v>66.606637998063</v>
      </c>
      <c r="K360" s="85" t="n">
        <v>1.88682392493488</v>
      </c>
    </row>
    <row r="361">
      <c r="A361" s="85" t="s">
        <v>257</v>
      </c>
      <c r="B361" s="85" t="s">
        <v>258</v>
      </c>
      <c r="C361" s="85" t="s">
        <v>16</v>
      </c>
      <c r="D361" s="85" t="n">
        <v>91.3706622</v>
      </c>
      <c r="E361" s="85" t="n">
        <v>40.7443223288089</v>
      </c>
      <c r="F361" s="85" t="n">
        <v>51.9894007120005</v>
      </c>
      <c r="G361" s="85" t="n">
        <v>12.4518578504495</v>
      </c>
      <c r="H361" s="85" t="n">
        <v>84.377973</v>
      </c>
      <c r="I361" s="85" t="n">
        <v>50.7961293778835</v>
      </c>
      <c r="J361" s="85" t="n">
        <v>48.0105992879995</v>
      </c>
      <c r="K361" s="85" t="n">
        <v>13.4837856014369</v>
      </c>
    </row>
    <row r="362">
      <c r="A362" s="85" t="s">
        <v>257</v>
      </c>
      <c r="B362" s="85" t="s">
        <v>258</v>
      </c>
      <c r="C362" s="85" t="s">
        <v>17</v>
      </c>
      <c r="D362" s="85" t="n">
        <v>7362.848871</v>
      </c>
      <c r="E362" s="85" t="n">
        <v>3.97417292960294</v>
      </c>
      <c r="F362" s="85" t="n">
        <v>33.7524710264452</v>
      </c>
      <c r="G362" s="85" t="n">
        <v>2.93532743059813</v>
      </c>
      <c r="H362" s="85" t="n">
        <v>14451.4024922</v>
      </c>
      <c r="I362" s="85" t="n">
        <v>2.46086557979869</v>
      </c>
      <c r="J362" s="85" t="n">
        <v>66.2475289735548</v>
      </c>
      <c r="K362" s="85" t="n">
        <v>1.49552074755788</v>
      </c>
    </row>
    <row r="363">
      <c r="A363" s="85" t="s">
        <v>259</v>
      </c>
      <c r="B363" s="85" t="s">
        <v>260</v>
      </c>
      <c r="C363" s="85" t="s">
        <v>16</v>
      </c>
      <c r="D363" s="85" t="n">
        <v>34.3009929</v>
      </c>
      <c r="E363" s="85" t="n">
        <v>100</v>
      </c>
      <c r="F363" s="85" t="n">
        <v>15.5369776116885</v>
      </c>
      <c r="G363" s="85" t="n">
        <v>98.7349318223792</v>
      </c>
      <c r="H363" s="85" t="n">
        <v>186.4690549</v>
      </c>
      <c r="I363" s="85" t="n">
        <v>58.7160165556674</v>
      </c>
      <c r="J363" s="85" t="n">
        <v>84.4630223883115</v>
      </c>
      <c r="K363" s="85" t="n">
        <v>18.1622961366842</v>
      </c>
    </row>
    <row r="364">
      <c r="A364" s="85" t="s">
        <v>259</v>
      </c>
      <c r="B364" s="85" t="s">
        <v>260</v>
      </c>
      <c r="C364" s="85" t="s">
        <v>17</v>
      </c>
      <c r="D364" s="85" t="n">
        <v>15931.2640757</v>
      </c>
      <c r="E364" s="85" t="n">
        <v>4.43336713203</v>
      </c>
      <c r="F364" s="85" t="n">
        <v>39.8159865008487</v>
      </c>
      <c r="G364" s="85" t="n">
        <v>3.28190447986629</v>
      </c>
      <c r="H364" s="85" t="n">
        <v>24080.9658746</v>
      </c>
      <c r="I364" s="85" t="n">
        <v>3.15229069938588</v>
      </c>
      <c r="J364" s="85" t="n">
        <v>60.1840134991513</v>
      </c>
      <c r="K364" s="85" t="n">
        <v>2.17121220187939</v>
      </c>
    </row>
    <row r="365">
      <c r="A365" s="85" t="s">
        <v>261</v>
      </c>
      <c r="B365" s="85" t="s">
        <v>262</v>
      </c>
      <c r="C365" s="85" t="s">
        <v>16</v>
      </c>
      <c r="D365" s="85" t="n">
        <v>543.6256532</v>
      </c>
      <c r="E365" s="85" t="n">
        <v>32.2988123303438</v>
      </c>
      <c r="F365" s="85" t="n">
        <v>54.0569354345082</v>
      </c>
      <c r="G365" s="85" t="n">
        <v>11.4534523449904</v>
      </c>
      <c r="H365" s="85" t="n">
        <v>462.0281983</v>
      </c>
      <c r="I365" s="85" t="n">
        <v>25.1534104555427</v>
      </c>
      <c r="J365" s="85" t="n">
        <v>45.9430645654918</v>
      </c>
      <c r="K365" s="85" t="n">
        <v>13.4762132167475</v>
      </c>
    </row>
    <row r="366">
      <c r="A366" s="85" t="s">
        <v>261</v>
      </c>
      <c r="B366" s="85" t="s">
        <v>262</v>
      </c>
      <c r="C366" s="85" t="s">
        <v>17</v>
      </c>
      <c r="D366" s="85" t="n">
        <v>14690.1898211</v>
      </c>
      <c r="E366" s="85" t="n">
        <v>4.11174057489517</v>
      </c>
      <c r="F366" s="85" t="n">
        <v>35.3653700295667</v>
      </c>
      <c r="G366" s="85" t="n">
        <v>3.44403965535366</v>
      </c>
      <c r="H366" s="85" t="n">
        <v>26848.1563317</v>
      </c>
      <c r="I366" s="85" t="n">
        <v>3.11685829244406</v>
      </c>
      <c r="J366" s="85" t="n">
        <v>64.6346299704333</v>
      </c>
      <c r="K366" s="85" t="n">
        <v>1.88443465776473</v>
      </c>
    </row>
    <row r="367">
      <c r="A367" s="85" t="s">
        <v>263</v>
      </c>
      <c r="B367" s="85" t="s">
        <v>264</v>
      </c>
      <c r="C367" s="85" t="s">
        <v>16</v>
      </c>
      <c r="D367" s="85" t="n">
        <v>200.7369781</v>
      </c>
      <c r="E367" s="85" t="n">
        <v>36.0469325321494</v>
      </c>
      <c r="F367" s="85" t="n">
        <v>38.7414451000051</v>
      </c>
      <c r="G367" s="85" t="n">
        <v>21.1795219135599</v>
      </c>
      <c r="H367" s="85" t="n">
        <v>317.4083249</v>
      </c>
      <c r="I367" s="85" t="n">
        <v>35.6058440927339</v>
      </c>
      <c r="J367" s="85" t="n">
        <v>61.2585548999949</v>
      </c>
      <c r="K367" s="85" t="n">
        <v>13.39446036228</v>
      </c>
    </row>
    <row r="368">
      <c r="A368" s="85" t="s">
        <v>263</v>
      </c>
      <c r="B368" s="85" t="s">
        <v>264</v>
      </c>
      <c r="C368" s="85" t="s">
        <v>17</v>
      </c>
      <c r="D368" s="85" t="n">
        <v>15303.9909053</v>
      </c>
      <c r="E368" s="85" t="n">
        <v>3.82581039546593</v>
      </c>
      <c r="F368" s="85" t="n">
        <v>40.0556157453662</v>
      </c>
      <c r="G368" s="85" t="n">
        <v>2.92898863841891</v>
      </c>
      <c r="H368" s="85" t="n">
        <v>22902.8637904</v>
      </c>
      <c r="I368" s="85" t="n">
        <v>2.4744157045642</v>
      </c>
      <c r="J368" s="85" t="n">
        <v>59.9443842546338</v>
      </c>
      <c r="K368" s="85" t="n">
        <v>1.95718823175637</v>
      </c>
    </row>
    <row r="369">
      <c r="A369" s="85" t="s">
        <v>265</v>
      </c>
      <c r="B369" s="85" t="s">
        <v>266</v>
      </c>
      <c r="C369" s="85" t="s">
        <v>16</v>
      </c>
      <c r="D369" s="85" t="n">
        <v>54.1632633</v>
      </c>
      <c r="E369" s="85" t="n">
        <v>41.2872086750651</v>
      </c>
      <c r="F369" s="85" t="n">
        <v>18.0489518284048</v>
      </c>
      <c r="G369" s="85" t="n">
        <v>32.1115337229761</v>
      </c>
      <c r="H369" s="85" t="n">
        <v>245.927644</v>
      </c>
      <c r="I369" s="85" t="n">
        <v>25.7235783871326</v>
      </c>
      <c r="J369" s="85" t="n">
        <v>81.9510481715952</v>
      </c>
      <c r="K369" s="85" t="n">
        <v>7.07226494636928</v>
      </c>
    </row>
    <row r="370">
      <c r="A370" s="85" t="s">
        <v>265</v>
      </c>
      <c r="B370" s="85" t="s">
        <v>266</v>
      </c>
      <c r="C370" s="85" t="s">
        <v>17</v>
      </c>
      <c r="D370" s="85" t="n">
        <v>3386.5266145</v>
      </c>
      <c r="E370" s="85" t="n">
        <v>4.72572675686066</v>
      </c>
      <c r="F370" s="85" t="n">
        <v>34.0425971118276</v>
      </c>
      <c r="G370" s="85" t="n">
        <v>4.02859632003876</v>
      </c>
      <c r="H370" s="85" t="n">
        <v>6561.3824812</v>
      </c>
      <c r="I370" s="85" t="n">
        <v>3.92645508980159</v>
      </c>
      <c r="J370" s="85" t="n">
        <v>65.9574028881724</v>
      </c>
      <c r="K370" s="85" t="n">
        <v>2.07927958718738</v>
      </c>
    </row>
    <row r="371">
      <c r="A371" s="85" t="s">
        <v>267</v>
      </c>
      <c r="B371" s="85" t="s">
        <v>268</v>
      </c>
      <c r="C371" s="85" t="s">
        <v>16</v>
      </c>
      <c r="D371" s="85" t="n">
        <v>1592.4465209</v>
      </c>
      <c r="E371" s="85" t="n">
        <v>40.3041829982498</v>
      </c>
      <c r="F371" s="85" t="n">
        <v>30.3696974078544</v>
      </c>
      <c r="G371" s="85" t="n">
        <v>23.5383707298002</v>
      </c>
      <c r="H371" s="85" t="n">
        <v>3651.0911394</v>
      </c>
      <c r="I371" s="85" t="n">
        <v>23.0153377614594</v>
      </c>
      <c r="J371" s="85" t="n">
        <v>69.6303025921456</v>
      </c>
      <c r="K371" s="85" t="n">
        <v>10.2664094499938</v>
      </c>
    </row>
    <row r="372">
      <c r="A372" s="85" t="s">
        <v>267</v>
      </c>
      <c r="B372" s="85" t="s">
        <v>268</v>
      </c>
      <c r="C372" s="85" t="s">
        <v>17</v>
      </c>
      <c r="D372" s="85" t="n">
        <v>50501.2323592</v>
      </c>
      <c r="E372" s="85" t="n">
        <v>5.32319626042282</v>
      </c>
      <c r="F372" s="85" t="n">
        <v>34.397058487735</v>
      </c>
      <c r="G372" s="85" t="n">
        <v>3.86158593206705</v>
      </c>
      <c r="H372" s="85" t="n">
        <v>96317.229973</v>
      </c>
      <c r="I372" s="85" t="n">
        <v>3.52479600292564</v>
      </c>
      <c r="J372" s="85" t="n">
        <v>65.602941512265</v>
      </c>
      <c r="K372" s="85" t="n">
        <v>2.02471404633422</v>
      </c>
    </row>
    <row r="373">
      <c r="A373" s="85" t="s">
        <v>269</v>
      </c>
      <c r="B373" s="85" t="s">
        <v>270</v>
      </c>
      <c r="C373" s="85" t="s">
        <v>16</v>
      </c>
      <c r="D373" s="85" t="n">
        <v>472.2188254</v>
      </c>
      <c r="E373" s="85" t="n">
        <v>38.027635795097</v>
      </c>
      <c r="F373" s="85" t="n">
        <v>40.1274358349834</v>
      </c>
      <c r="G373" s="85" t="n">
        <v>24.1334098448036</v>
      </c>
      <c r="H373" s="85" t="n">
        <v>704.5790825</v>
      </c>
      <c r="I373" s="85" t="n">
        <v>33.3694176700247</v>
      </c>
      <c r="J373" s="85" t="n">
        <v>59.8725641650166</v>
      </c>
      <c r="K373" s="85" t="n">
        <v>16.174551207756</v>
      </c>
    </row>
    <row r="374">
      <c r="A374" s="85" t="s">
        <v>269</v>
      </c>
      <c r="B374" s="85" t="s">
        <v>270</v>
      </c>
      <c r="C374" s="85" t="s">
        <v>17</v>
      </c>
      <c r="D374" s="85" t="n">
        <v>32205.0011047</v>
      </c>
      <c r="E374" s="85" t="n">
        <v>4.95129651239455</v>
      </c>
      <c r="F374" s="85" t="n">
        <v>37.6265320698284</v>
      </c>
      <c r="G374" s="85" t="n">
        <v>3.7503411971871</v>
      </c>
      <c r="H374" s="85" t="n">
        <v>53386.2009889</v>
      </c>
      <c r="I374" s="85" t="n">
        <v>3.19523649243263</v>
      </c>
      <c r="J374" s="85" t="n">
        <v>62.3734679301716</v>
      </c>
      <c r="K374" s="85" t="n">
        <v>2.26237754627877</v>
      </c>
    </row>
    <row r="375">
      <c r="A375" s="85" t="s">
        <v>271</v>
      </c>
      <c r="B375" s="85" t="s">
        <v>272</v>
      </c>
      <c r="C375" s="85" t="s">
        <v>16</v>
      </c>
      <c r="D375" s="85" t="n">
        <v>273.5239756</v>
      </c>
      <c r="E375" s="85" t="n">
        <v>34.1735183690765</v>
      </c>
      <c r="F375" s="85" t="n">
        <v>21.3845434877287</v>
      </c>
      <c r="G375" s="85" t="n">
        <v>22.6013190416985</v>
      </c>
      <c r="H375" s="85" t="n">
        <v>1005.5492754</v>
      </c>
      <c r="I375" s="85" t="n">
        <v>29.4105466193073</v>
      </c>
      <c r="J375" s="85" t="n">
        <v>78.6154565122713</v>
      </c>
      <c r="K375" s="85" t="n">
        <v>6.14788632375097</v>
      </c>
    </row>
    <row r="376">
      <c r="A376" s="85" t="s">
        <v>271</v>
      </c>
      <c r="B376" s="85" t="s">
        <v>272</v>
      </c>
      <c r="C376" s="85" t="s">
        <v>17</v>
      </c>
      <c r="D376" s="85" t="n">
        <v>10552.7316586</v>
      </c>
      <c r="E376" s="85" t="n">
        <v>4.84329446050583</v>
      </c>
      <c r="F376" s="85" t="n">
        <v>34.8886078482689</v>
      </c>
      <c r="G376" s="85" t="n">
        <v>3.78310170328715</v>
      </c>
      <c r="H376" s="85" t="n">
        <v>19694.1950875</v>
      </c>
      <c r="I376" s="85" t="n">
        <v>3.98703374247133</v>
      </c>
      <c r="J376" s="85" t="n">
        <v>65.1113921517311</v>
      </c>
      <c r="K376" s="85" t="n">
        <v>2.02709767698608</v>
      </c>
    </row>
    <row r="377">
      <c r="A377" s="85" t="s">
        <v>273</v>
      </c>
      <c r="B377" s="85" t="s">
        <v>274</v>
      </c>
      <c r="C377" s="85" t="s">
        <v>16</v>
      </c>
      <c r="D377" s="85" t="n">
        <v>2650.2838107</v>
      </c>
      <c r="E377" s="85" t="n">
        <v>27.219420760715</v>
      </c>
      <c r="F377" s="85" t="n">
        <v>45.2498557719051</v>
      </c>
      <c r="G377" s="85" t="n">
        <v>8.35854674873443</v>
      </c>
      <c r="H377" s="85" t="n">
        <v>3206.7156548</v>
      </c>
      <c r="I377" s="85" t="n">
        <v>26.8867888607801</v>
      </c>
      <c r="J377" s="85" t="n">
        <v>54.7501442280949</v>
      </c>
      <c r="K377" s="85" t="n">
        <v>6.90816508660217</v>
      </c>
    </row>
    <row r="378">
      <c r="A378" s="85" t="s">
        <v>273</v>
      </c>
      <c r="B378" s="85" t="s">
        <v>274</v>
      </c>
      <c r="C378" s="85" t="s">
        <v>17</v>
      </c>
      <c r="D378" s="85" t="n">
        <v>17017.8460619</v>
      </c>
      <c r="E378" s="85" t="n">
        <v>5.55803415795304</v>
      </c>
      <c r="F378" s="85" t="n">
        <v>38.4558015438496</v>
      </c>
      <c r="G378" s="85" t="n">
        <v>4.14911734739639</v>
      </c>
      <c r="H378" s="85" t="n">
        <v>27235.1544704</v>
      </c>
      <c r="I378" s="85" t="n">
        <v>4.16983558643561</v>
      </c>
      <c r="J378" s="85" t="n">
        <v>61.5441984561504</v>
      </c>
      <c r="K378" s="85" t="n">
        <v>2.59256984892414</v>
      </c>
    </row>
    <row r="379">
      <c r="A379" s="85" t="s">
        <v>275</v>
      </c>
      <c r="B379" s="85" t="s">
        <v>276</v>
      </c>
      <c r="C379" s="85" t="s">
        <v>16</v>
      </c>
      <c r="D379" s="85" t="n">
        <v>1089.6826291</v>
      </c>
      <c r="E379" s="85" t="n">
        <v>26.7622321304347</v>
      </c>
      <c r="F379" s="85" t="n">
        <v>27.6526668335165</v>
      </c>
      <c r="G379" s="85" t="n">
        <v>16.3152050040576</v>
      </c>
      <c r="H379" s="85" t="n">
        <v>2850.9233011</v>
      </c>
      <c r="I379" s="85" t="n">
        <v>23.331355980317</v>
      </c>
      <c r="J379" s="85" t="n">
        <v>72.3473331664835</v>
      </c>
      <c r="K379" s="85" t="n">
        <v>6.23601325095886</v>
      </c>
    </row>
    <row r="380">
      <c r="A380" s="85" t="s">
        <v>275</v>
      </c>
      <c r="B380" s="85" t="s">
        <v>276</v>
      </c>
      <c r="C380" s="85" t="s">
        <v>17</v>
      </c>
      <c r="D380" s="85" t="n">
        <v>21937.8478046</v>
      </c>
      <c r="E380" s="85" t="n">
        <v>5.17149572177834</v>
      </c>
      <c r="F380" s="85" t="n">
        <v>37.4472120503777</v>
      </c>
      <c r="G380" s="85" t="n">
        <v>3.54329448549668</v>
      </c>
      <c r="H380" s="85" t="n">
        <v>36645.5462678</v>
      </c>
      <c r="I380" s="85" t="n">
        <v>3.18739647953097</v>
      </c>
      <c r="J380" s="85" t="n">
        <v>62.5527879496223</v>
      </c>
      <c r="K380" s="85" t="n">
        <v>2.1211924249034</v>
      </c>
    </row>
    <row r="381">
      <c r="A381" s="85" t="s">
        <v>277</v>
      </c>
      <c r="B381" s="85" t="s">
        <v>278</v>
      </c>
      <c r="C381" s="85" t="s">
        <v>16</v>
      </c>
      <c r="D381" s="85" t="n">
        <v>165.3398803</v>
      </c>
      <c r="E381" s="85" t="n">
        <v>41.7546629770572</v>
      </c>
      <c r="F381" s="85" t="n">
        <v>32.6614440758534</v>
      </c>
      <c r="G381" s="85" t="n">
        <v>34.4055070080062</v>
      </c>
      <c r="H381" s="85" t="n">
        <v>340.883543</v>
      </c>
      <c r="I381" s="85" t="n">
        <v>39.9232916128235</v>
      </c>
      <c r="J381" s="85" t="n">
        <v>67.3385559241466</v>
      </c>
      <c r="K381" s="85" t="n">
        <v>16.6878176643586</v>
      </c>
    </row>
    <row r="382">
      <c r="A382" s="85" t="s">
        <v>277</v>
      </c>
      <c r="B382" s="85" t="s">
        <v>278</v>
      </c>
      <c r="C382" s="85" t="s">
        <v>17</v>
      </c>
      <c r="D382" s="85" t="n">
        <v>15942.8855339</v>
      </c>
      <c r="E382" s="85" t="n">
        <v>4.0439901469052</v>
      </c>
      <c r="F382" s="85" t="n">
        <v>40.6874653914211</v>
      </c>
      <c r="G382" s="85" t="n">
        <v>3.11954785740863</v>
      </c>
      <c r="H382" s="85" t="n">
        <v>23240.8910433</v>
      </c>
      <c r="I382" s="85" t="n">
        <v>3.92358249302855</v>
      </c>
      <c r="J382" s="85" t="n">
        <v>59.312534608579</v>
      </c>
      <c r="K382" s="85" t="n">
        <v>2.13996074055545</v>
      </c>
    </row>
    <row r="383">
      <c r="A383" s="85" t="s">
        <v>279</v>
      </c>
      <c r="B383" s="85" t="s">
        <v>280</v>
      </c>
      <c r="C383" s="85" t="s">
        <v>16</v>
      </c>
      <c r="D383" s="85" t="n">
        <v>730.3086321</v>
      </c>
      <c r="E383" s="85" t="n">
        <v>22.5481801670407</v>
      </c>
      <c r="F383" s="85" t="n">
        <v>49.5921469104513</v>
      </c>
      <c r="G383" s="85" t="n">
        <v>12.2232686518769</v>
      </c>
      <c r="H383" s="85" t="n">
        <v>742.3209627</v>
      </c>
      <c r="I383" s="85" t="n">
        <v>18.7736828272539</v>
      </c>
      <c r="J383" s="85" t="n">
        <v>50.4078530895487</v>
      </c>
      <c r="K383" s="85" t="n">
        <v>12.0254701907841</v>
      </c>
    </row>
    <row r="384">
      <c r="A384" s="85" t="s">
        <v>279</v>
      </c>
      <c r="B384" s="85" t="s">
        <v>280</v>
      </c>
      <c r="C384" s="85" t="s">
        <v>17</v>
      </c>
      <c r="D384" s="85" t="n">
        <v>6633.8147032</v>
      </c>
      <c r="E384" s="85" t="n">
        <v>5.70901502304065</v>
      </c>
      <c r="F384" s="85" t="n">
        <v>44.5570235260548</v>
      </c>
      <c r="G384" s="85" t="n">
        <v>3.85128221078611</v>
      </c>
      <c r="H384" s="85" t="n">
        <v>8254.5557</v>
      </c>
      <c r="I384" s="85" t="n">
        <v>4.9688643962225</v>
      </c>
      <c r="J384" s="85" t="n">
        <v>55.4429764739452</v>
      </c>
      <c r="K384" s="85" t="n">
        <v>3.09510208479004</v>
      </c>
    </row>
    <row r="385">
      <c r="A385" s="85" t="s">
        <v>281</v>
      </c>
      <c r="B385" s="85" t="s">
        <v>282</v>
      </c>
      <c r="C385" s="85" t="s">
        <v>16</v>
      </c>
      <c r="D385" s="85" t="n">
        <v>871.3080151</v>
      </c>
      <c r="E385" s="85" t="n">
        <v>40.5176448924175</v>
      </c>
      <c r="F385" s="85" t="n">
        <v>42.892596880249</v>
      </c>
      <c r="G385" s="85" t="n">
        <v>18.9721710625445</v>
      </c>
      <c r="H385" s="85" t="n">
        <v>1160.0635466</v>
      </c>
      <c r="I385" s="85" t="n">
        <v>26.1768198486267</v>
      </c>
      <c r="J385" s="85" t="n">
        <v>57.107403119751</v>
      </c>
      <c r="K385" s="85" t="n">
        <v>14.2497406793727</v>
      </c>
    </row>
    <row r="386">
      <c r="A386" s="85" t="s">
        <v>281</v>
      </c>
      <c r="B386" s="85" t="s">
        <v>282</v>
      </c>
      <c r="C386" s="85" t="s">
        <v>17</v>
      </c>
      <c r="D386" s="85" t="n">
        <v>20665.6516208</v>
      </c>
      <c r="E386" s="85" t="n">
        <v>5.26733217511803</v>
      </c>
      <c r="F386" s="85" t="n">
        <v>35.2039630424099</v>
      </c>
      <c r="G386" s="85" t="n">
        <v>4.27877268952119</v>
      </c>
      <c r="H386" s="85" t="n">
        <v>38036.9768188</v>
      </c>
      <c r="I386" s="85" t="n">
        <v>3.86761256138692</v>
      </c>
      <c r="J386" s="85" t="n">
        <v>64.7960369575901</v>
      </c>
      <c r="K386" s="85" t="n">
        <v>2.32467543852051</v>
      </c>
    </row>
    <row r="387">
      <c r="A387" s="85" t="s">
        <v>283</v>
      </c>
      <c r="B387" s="85" t="s">
        <v>284</v>
      </c>
      <c r="C387" s="85" t="s">
        <v>16</v>
      </c>
      <c r="D387" s="85" t="n">
        <v>5729.3667828</v>
      </c>
      <c r="E387" s="85" t="n">
        <v>11.1582352623503</v>
      </c>
      <c r="F387" s="85" t="n">
        <v>33.4142022782538</v>
      </c>
      <c r="G387" s="85" t="n">
        <v>5.73735486039788</v>
      </c>
      <c r="H387" s="85" t="n">
        <v>11417.1349804</v>
      </c>
      <c r="I387" s="85" t="n">
        <v>9.90115656061566</v>
      </c>
      <c r="J387" s="85" t="n">
        <v>66.5857977217462</v>
      </c>
      <c r="K387" s="85" t="n">
        <v>2.87912952021069</v>
      </c>
    </row>
    <row r="388">
      <c r="A388" s="85" t="s">
        <v>283</v>
      </c>
      <c r="B388" s="85" t="s">
        <v>284</v>
      </c>
      <c r="C388" s="85" t="s">
        <v>17</v>
      </c>
      <c r="D388" s="85" t="n">
        <v>13802.2194605</v>
      </c>
      <c r="E388" s="85" t="n">
        <v>6.40310323909513</v>
      </c>
      <c r="F388" s="85" t="n">
        <v>32.5866063068196</v>
      </c>
      <c r="G388" s="85" t="n">
        <v>4.73315002778501</v>
      </c>
      <c r="H388" s="85" t="n">
        <v>28553.2787787</v>
      </c>
      <c r="I388" s="85" t="n">
        <v>4.99475762579512</v>
      </c>
      <c r="J388" s="85" t="n">
        <v>67.4133936931804</v>
      </c>
      <c r="K388" s="85" t="n">
        <v>2.28793253234698</v>
      </c>
    </row>
    <row r="389">
      <c r="A389" s="85" t="s">
        <v>285</v>
      </c>
      <c r="B389" s="85" t="s">
        <v>286</v>
      </c>
      <c r="C389" s="85" t="s">
        <v>16</v>
      </c>
      <c r="D389" s="85" t="n">
        <v>2980.7916809</v>
      </c>
      <c r="E389" s="85" t="n">
        <v>16.8408979955012</v>
      </c>
      <c r="F389" s="85" t="n">
        <v>39.4960935038882</v>
      </c>
      <c r="G389" s="85" t="n">
        <v>8.85004927780423</v>
      </c>
      <c r="H389" s="85" t="n">
        <v>4566.2627654</v>
      </c>
      <c r="I389" s="85" t="n">
        <v>15.700109109994</v>
      </c>
      <c r="J389" s="85" t="n">
        <v>60.5039064961118</v>
      </c>
      <c r="K389" s="85" t="n">
        <v>5.77718686334141</v>
      </c>
    </row>
    <row r="390">
      <c r="A390" s="85" t="s">
        <v>285</v>
      </c>
      <c r="B390" s="85" t="s">
        <v>286</v>
      </c>
      <c r="C390" s="85" t="s">
        <v>17</v>
      </c>
      <c r="D390" s="85" t="n">
        <v>12898.2510411</v>
      </c>
      <c r="E390" s="85" t="n">
        <v>6.28479717822245</v>
      </c>
      <c r="F390" s="85" t="n">
        <v>36.2412778065721</v>
      </c>
      <c r="G390" s="85" t="n">
        <v>4.45999167930385</v>
      </c>
      <c r="H390" s="85" t="n">
        <v>22691.6945175</v>
      </c>
      <c r="I390" s="85" t="n">
        <v>3.87314225858942</v>
      </c>
      <c r="J390" s="85" t="n">
        <v>63.7587221934279</v>
      </c>
      <c r="K390" s="85" t="n">
        <v>2.53511663822698</v>
      </c>
    </row>
    <row r="391">
      <c r="A391" s="85" t="s">
        <v>287</v>
      </c>
      <c r="B391" s="85" t="s">
        <v>288</v>
      </c>
      <c r="C391" s="85" t="s">
        <v>16</v>
      </c>
      <c r="D391" s="85" t="n">
        <v>361.5531085</v>
      </c>
      <c r="E391" s="85" t="n">
        <v>26.8304166807005</v>
      </c>
      <c r="F391" s="85" t="n">
        <v>42.9337328022745</v>
      </c>
      <c r="G391" s="85" t="n">
        <v>8.46761592252812</v>
      </c>
      <c r="H391" s="85" t="n">
        <v>480.5658616</v>
      </c>
      <c r="I391" s="85" t="n">
        <v>27.7432112440969</v>
      </c>
      <c r="J391" s="85" t="n">
        <v>57.0662671977255</v>
      </c>
      <c r="K391" s="85" t="n">
        <v>6.37059995935037</v>
      </c>
    </row>
    <row r="392">
      <c r="A392" s="85" t="s">
        <v>287</v>
      </c>
      <c r="B392" s="85" t="s">
        <v>288</v>
      </c>
      <c r="C392" s="85" t="s">
        <v>17</v>
      </c>
      <c r="D392" s="85" t="n">
        <v>5267.5559818</v>
      </c>
      <c r="E392" s="85" t="n">
        <v>6.33182895330332</v>
      </c>
      <c r="F392" s="85" t="n">
        <v>34.1121393988304</v>
      </c>
      <c r="G392" s="85" t="n">
        <v>4.35872354375758</v>
      </c>
      <c r="H392" s="85" t="n">
        <v>10174.3250454</v>
      </c>
      <c r="I392" s="85" t="n">
        <v>3.10301442632714</v>
      </c>
      <c r="J392" s="85" t="n">
        <v>65.8878606011697</v>
      </c>
      <c r="K392" s="85" t="n">
        <v>2.25664308673854</v>
      </c>
    </row>
    <row r="393">
      <c r="A393" s="85" t="s">
        <v>289</v>
      </c>
      <c r="B393" s="85" t="s">
        <v>290</v>
      </c>
      <c r="C393" s="85" t="s">
        <v>16</v>
      </c>
      <c r="D393" s="85" t="n">
        <v>692.7286861</v>
      </c>
      <c r="E393" s="85" t="n">
        <v>28.1736157351866</v>
      </c>
      <c r="F393" s="85" t="n">
        <v>33.0114230380102</v>
      </c>
      <c r="G393" s="85" t="n">
        <v>16.2644200686663</v>
      </c>
      <c r="H393" s="85" t="n">
        <v>1405.722766</v>
      </c>
      <c r="I393" s="85" t="n">
        <v>19.2673885482592</v>
      </c>
      <c r="J393" s="85" t="n">
        <v>66.9885769619898</v>
      </c>
      <c r="K393" s="85" t="n">
        <v>8.01497323430674</v>
      </c>
    </row>
    <row r="394">
      <c r="A394" s="85" t="s">
        <v>289</v>
      </c>
      <c r="B394" s="85" t="s">
        <v>290</v>
      </c>
      <c r="C394" s="85" t="s">
        <v>17</v>
      </c>
      <c r="D394" s="85" t="n">
        <v>6826.5893781</v>
      </c>
      <c r="E394" s="85" t="n">
        <v>6.13666653575392</v>
      </c>
      <c r="F394" s="85" t="n">
        <v>30.0141784013125</v>
      </c>
      <c r="G394" s="85" t="n">
        <v>4.66011998655674</v>
      </c>
      <c r="H394" s="85" t="n">
        <v>15917.959171</v>
      </c>
      <c r="I394" s="85" t="n">
        <v>3.74845532052945</v>
      </c>
      <c r="J394" s="85" t="n">
        <v>69.9858215986875</v>
      </c>
      <c r="K394" s="85" t="n">
        <v>1.99854298274979</v>
      </c>
    </row>
    <row r="395">
      <c r="A395" s="85" t="s">
        <v>291</v>
      </c>
      <c r="B395" s="85" t="s">
        <v>292</v>
      </c>
      <c r="C395" s="85" t="s">
        <v>16</v>
      </c>
      <c r="D395" s="85" t="n">
        <v>4339.8986876</v>
      </c>
      <c r="E395" s="85" t="n">
        <v>14.9510448407226</v>
      </c>
      <c r="F395" s="85" t="n">
        <v>44.0965789248004</v>
      </c>
      <c r="G395" s="85" t="n">
        <v>5.60927830217161</v>
      </c>
      <c r="H395" s="85" t="n">
        <v>5501.9049022</v>
      </c>
      <c r="I395" s="85" t="n">
        <v>15.6883598285267</v>
      </c>
      <c r="J395" s="85" t="n">
        <v>55.9034210751996</v>
      </c>
      <c r="K395" s="85" t="n">
        <v>4.424594749401</v>
      </c>
    </row>
    <row r="396">
      <c r="A396" s="85" t="s">
        <v>291</v>
      </c>
      <c r="B396" s="85" t="s">
        <v>292</v>
      </c>
      <c r="C396" s="85" t="s">
        <v>17</v>
      </c>
      <c r="D396" s="85" t="n">
        <v>14694.7115157</v>
      </c>
      <c r="E396" s="85" t="n">
        <v>5.10056292096474</v>
      </c>
      <c r="F396" s="85" t="n">
        <v>43.4341044157906</v>
      </c>
      <c r="G396" s="85" t="n">
        <v>3.11771246109237</v>
      </c>
      <c r="H396" s="85" t="n">
        <v>19137.4848962</v>
      </c>
      <c r="I396" s="85" t="n">
        <v>5.15041287503237</v>
      </c>
      <c r="J396" s="85" t="n">
        <v>56.5658955842094</v>
      </c>
      <c r="K396" s="85" t="n">
        <v>2.39393449312414</v>
      </c>
    </row>
    <row r="397">
      <c r="A397" s="85" t="s">
        <v>293</v>
      </c>
      <c r="B397" s="85" t="s">
        <v>294</v>
      </c>
      <c r="C397" s="85" t="s">
        <v>16</v>
      </c>
      <c r="D397" s="85" t="n">
        <v>757.879333</v>
      </c>
      <c r="E397" s="85" t="n">
        <v>34.7657218107642</v>
      </c>
      <c r="F397" s="85" t="n">
        <v>25.9273561635966</v>
      </c>
      <c r="G397" s="85" t="n">
        <v>20.8355016164997</v>
      </c>
      <c r="H397" s="85" t="n">
        <v>2165.2082669</v>
      </c>
      <c r="I397" s="85" t="n">
        <v>33.6170264080693</v>
      </c>
      <c r="J397" s="85" t="n">
        <v>74.0726438364034</v>
      </c>
      <c r="K397" s="85" t="n">
        <v>7.2929686761456</v>
      </c>
    </row>
    <row r="398">
      <c r="A398" s="85" t="s">
        <v>293</v>
      </c>
      <c r="B398" s="85" t="s">
        <v>294</v>
      </c>
      <c r="C398" s="85" t="s">
        <v>17</v>
      </c>
      <c r="D398" s="85" t="n">
        <v>19007.3390039</v>
      </c>
      <c r="E398" s="85" t="n">
        <v>7.26687109530856</v>
      </c>
      <c r="F398" s="85" t="n">
        <v>28.7846443727288</v>
      </c>
      <c r="G398" s="85" t="n">
        <v>5.06914441949816</v>
      </c>
      <c r="H398" s="85" t="n">
        <v>47025.5733982</v>
      </c>
      <c r="I398" s="85" t="n">
        <v>3.47755435500337</v>
      </c>
      <c r="J398" s="85" t="n">
        <v>71.2153556272712</v>
      </c>
      <c r="K398" s="85" t="n">
        <v>2.04890529723594</v>
      </c>
    </row>
    <row r="399">
      <c r="A399" s="85" t="s">
        <v>295</v>
      </c>
      <c r="B399" s="85" t="s">
        <v>296</v>
      </c>
      <c r="C399" s="85" t="s">
        <v>16</v>
      </c>
      <c r="D399" s="85" t="n">
        <v>370.3918453</v>
      </c>
      <c r="E399" s="85" t="n">
        <v>37.8041244708248</v>
      </c>
      <c r="F399" s="85" t="n">
        <v>39.7706888780415</v>
      </c>
      <c r="G399" s="85" t="n">
        <v>22.4664112236632</v>
      </c>
      <c r="H399" s="85" t="n">
        <v>560.9268111</v>
      </c>
      <c r="I399" s="85" t="n">
        <v>35.3502644636949</v>
      </c>
      <c r="J399" s="85" t="n">
        <v>60.2293111219585</v>
      </c>
      <c r="K399" s="85" t="n">
        <v>14.8350468291625</v>
      </c>
    </row>
    <row r="400">
      <c r="A400" s="85" t="s">
        <v>295</v>
      </c>
      <c r="B400" s="85" t="s">
        <v>296</v>
      </c>
      <c r="C400" s="85" t="s">
        <v>17</v>
      </c>
      <c r="D400" s="85" t="n">
        <v>23947.4494282</v>
      </c>
      <c r="E400" s="85" t="n">
        <v>4.60146068610534</v>
      </c>
      <c r="F400" s="85" t="n">
        <v>35.844816803066</v>
      </c>
      <c r="G400" s="85" t="n">
        <v>3.5105784976923</v>
      </c>
      <c r="H400" s="85" t="n">
        <v>42861.2318932</v>
      </c>
      <c r="I400" s="85" t="n">
        <v>3.68951407716103</v>
      </c>
      <c r="J400" s="85" t="n">
        <v>64.155183196934</v>
      </c>
      <c r="K400" s="85" t="n">
        <v>1.96143221563705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518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509</v>
      </c>
      <c r="I410" s="5" t="s">
        <v>510</v>
      </c>
      <c r="J410" s="5" t="s">
        <v>511</v>
      </c>
      <c r="K410" s="5" t="s">
        <v>512</v>
      </c>
    </row>
    <row r="411">
      <c r="A411" s="86" t="s">
        <v>72</v>
      </c>
      <c r="B411" s="86" t="s">
        <v>73</v>
      </c>
      <c r="C411" s="86" t="s">
        <v>16</v>
      </c>
      <c r="D411" s="86" t="n">
        <v>72.5022877</v>
      </c>
      <c r="E411" s="86"/>
      <c r="F411" s="86" t="n">
        <v>28.1937257130237</v>
      </c>
      <c r="G411" s="86"/>
      <c r="H411" s="86" t="n">
        <v>184.6552389</v>
      </c>
      <c r="I411" s="86"/>
      <c r="J411" s="86" t="n">
        <v>71.8062742869763</v>
      </c>
      <c r="K411" s="86"/>
    </row>
    <row r="412">
      <c r="A412" s="86" t="s">
        <v>72</v>
      </c>
      <c r="B412" s="86" t="s">
        <v>73</v>
      </c>
      <c r="C412" s="86" t="s">
        <v>17</v>
      </c>
      <c r="D412" s="86" t="n">
        <v>52.2469146</v>
      </c>
      <c r="E412" s="86"/>
      <c r="F412" s="86" t="n">
        <v>44.3362312322815</v>
      </c>
      <c r="G412" s="86"/>
      <c r="H412" s="86" t="n">
        <v>65.5955658</v>
      </c>
      <c r="I412" s="86"/>
      <c r="J412" s="86" t="n">
        <v>55.6637687677185</v>
      </c>
      <c r="K412" s="86"/>
    </row>
    <row r="413">
      <c r="A413" s="86" t="s">
        <v>74</v>
      </c>
      <c r="B413" s="86" t="s">
        <v>75</v>
      </c>
      <c r="C413" s="86" t="s">
        <v>16</v>
      </c>
      <c r="D413" s="86" t="n">
        <v>264.96483</v>
      </c>
      <c r="E413" s="86"/>
      <c r="F413" s="86" t="n">
        <v>36.8794326241135</v>
      </c>
      <c r="G413" s="86"/>
      <c r="H413" s="86" t="n">
        <v>453.4974975</v>
      </c>
      <c r="I413" s="86"/>
      <c r="J413" s="86" t="n">
        <v>63.1205673758865</v>
      </c>
      <c r="K413" s="86"/>
    </row>
    <row r="414">
      <c r="A414" s="86" t="s">
        <v>74</v>
      </c>
      <c r="B414" s="86" t="s">
        <v>75</v>
      </c>
      <c r="C414" s="86" t="s">
        <v>17</v>
      </c>
      <c r="D414" s="86" t="n">
        <v>32.2713575</v>
      </c>
      <c r="E414" s="86"/>
      <c r="F414" s="86" t="n">
        <v>30.1587301587302</v>
      </c>
      <c r="G414" s="86"/>
      <c r="H414" s="86" t="n">
        <v>74.73367</v>
      </c>
      <c r="I414" s="86"/>
      <c r="J414" s="86" t="n">
        <v>69.8412698412698</v>
      </c>
      <c r="K414" s="86"/>
    </row>
    <row r="415">
      <c r="A415" s="86" t="s">
        <v>76</v>
      </c>
      <c r="B415" s="86" t="s">
        <v>77</v>
      </c>
      <c r="C415" s="86" t="s">
        <v>16</v>
      </c>
      <c r="D415" s="86" t="n">
        <v>273.543851</v>
      </c>
      <c r="E415" s="86"/>
      <c r="F415" s="86" t="n">
        <v>41.2019110762484</v>
      </c>
      <c r="G415" s="86"/>
      <c r="H415" s="86" t="n">
        <v>390.3667392</v>
      </c>
      <c r="I415" s="86"/>
      <c r="J415" s="86" t="n">
        <v>58.7980889237516</v>
      </c>
      <c r="K415" s="86"/>
    </row>
    <row r="416">
      <c r="A416" s="86" t="s">
        <v>76</v>
      </c>
      <c r="B416" s="86" t="s">
        <v>77</v>
      </c>
      <c r="C416" s="86" t="s">
        <v>17</v>
      </c>
      <c r="D416" s="86" t="n">
        <v>8.0447068</v>
      </c>
      <c r="E416" s="86"/>
      <c r="F416" s="86" t="n">
        <v>50</v>
      </c>
      <c r="G416" s="86"/>
      <c r="H416" s="86" t="n">
        <v>8.0447068</v>
      </c>
      <c r="I416" s="86"/>
      <c r="J416" s="86" t="n">
        <v>50</v>
      </c>
      <c r="K416" s="86"/>
    </row>
    <row r="417">
      <c r="A417" s="86" t="s">
        <v>80</v>
      </c>
      <c r="B417" s="86" t="s">
        <v>81</v>
      </c>
      <c r="C417" s="86" t="s">
        <v>16</v>
      </c>
      <c r="D417" s="86" t="n">
        <v>1161.8865048</v>
      </c>
      <c r="E417" s="86"/>
      <c r="F417" s="86" t="n">
        <v>43.9120040168799</v>
      </c>
      <c r="G417" s="86"/>
      <c r="H417" s="86" t="n">
        <v>1484.0562865</v>
      </c>
      <c r="I417" s="86"/>
      <c r="J417" s="86" t="n">
        <v>56.0879959831201</v>
      </c>
      <c r="K417" s="86"/>
    </row>
    <row r="418">
      <c r="A418" s="86" t="s">
        <v>80</v>
      </c>
      <c r="B418" s="86" t="s">
        <v>81</v>
      </c>
      <c r="C418" s="86" t="s">
        <v>17</v>
      </c>
      <c r="D418" s="86" t="n">
        <v>1722.7610162</v>
      </c>
      <c r="E418" s="86"/>
      <c r="F418" s="86" t="n">
        <v>41.66232601713</v>
      </c>
      <c r="G418" s="86"/>
      <c r="H418" s="86" t="n">
        <v>2412.2961947</v>
      </c>
      <c r="I418" s="86"/>
      <c r="J418" s="86" t="n">
        <v>58.33767398287</v>
      </c>
      <c r="K418" s="86"/>
    </row>
    <row r="419">
      <c r="A419" s="86" t="s">
        <v>92</v>
      </c>
      <c r="B419" s="86" t="s">
        <v>93</v>
      </c>
      <c r="C419" s="86" t="s">
        <v>16</v>
      </c>
      <c r="D419" s="86" t="n">
        <v>326.6803613</v>
      </c>
      <c r="E419" s="86"/>
      <c r="F419" s="86" t="n">
        <v>37.4318046537099</v>
      </c>
      <c r="G419" s="86"/>
      <c r="H419" s="86" t="n">
        <v>546.0543741</v>
      </c>
      <c r="I419" s="86"/>
      <c r="J419" s="86" t="n">
        <v>62.5681953462901</v>
      </c>
      <c r="K419" s="86"/>
    </row>
    <row r="420">
      <c r="A420" s="86" t="s">
        <v>92</v>
      </c>
      <c r="B420" s="86" t="s">
        <v>93</v>
      </c>
      <c r="C420" s="86" t="s">
        <v>17</v>
      </c>
      <c r="D420" s="86" t="n">
        <v>741.0459343</v>
      </c>
      <c r="E420" s="86"/>
      <c r="F420" s="86" t="n">
        <v>35.4522436301666</v>
      </c>
      <c r="G420" s="86"/>
      <c r="H420" s="86" t="n">
        <v>1349.2193308</v>
      </c>
      <c r="I420" s="86"/>
      <c r="J420" s="86" t="n">
        <v>64.5477563698334</v>
      </c>
      <c r="K420" s="86"/>
    </row>
    <row r="421">
      <c r="A421" s="86" t="s">
        <v>108</v>
      </c>
      <c r="B421" s="86" t="s">
        <v>109</v>
      </c>
      <c r="C421" s="86" t="s">
        <v>16</v>
      </c>
      <c r="D421" s="86" t="n">
        <v>1098.6012538</v>
      </c>
      <c r="E421" s="86"/>
      <c r="F421" s="86" t="n">
        <v>39.6775115683829</v>
      </c>
      <c r="G421" s="86"/>
      <c r="H421" s="86" t="n">
        <v>1670.2247395</v>
      </c>
      <c r="I421" s="86"/>
      <c r="J421" s="86" t="n">
        <v>60.3224884316171</v>
      </c>
      <c r="K421" s="86"/>
    </row>
    <row r="422">
      <c r="A422" s="86" t="s">
        <v>108</v>
      </c>
      <c r="B422" s="86" t="s">
        <v>109</v>
      </c>
      <c r="C422" s="86" t="s">
        <v>17</v>
      </c>
      <c r="D422" s="86" t="n">
        <v>1818.1505047</v>
      </c>
      <c r="E422" s="86"/>
      <c r="F422" s="86" t="n">
        <v>43.9042286956863</v>
      </c>
      <c r="G422" s="86"/>
      <c r="H422" s="86" t="n">
        <v>2323.0234977</v>
      </c>
      <c r="I422" s="86"/>
      <c r="J422" s="86" t="n">
        <v>56.0957713043137</v>
      </c>
      <c r="K422" s="86"/>
    </row>
    <row r="423">
      <c r="A423" s="86" t="s">
        <v>110</v>
      </c>
      <c r="B423" s="86" t="s">
        <v>111</v>
      </c>
      <c r="C423" s="86" t="s">
        <v>16</v>
      </c>
      <c r="D423" s="86" t="n">
        <v>653.2769288</v>
      </c>
      <c r="E423" s="86"/>
      <c r="F423" s="86" t="n">
        <v>42.3391812865497</v>
      </c>
      <c r="G423" s="86"/>
      <c r="H423" s="86" t="n">
        <v>889.6837732</v>
      </c>
      <c r="I423" s="86"/>
      <c r="J423" s="86" t="n">
        <v>57.6608187134503</v>
      </c>
      <c r="K423" s="86"/>
    </row>
    <row r="424">
      <c r="A424" s="86" t="s">
        <v>110</v>
      </c>
      <c r="B424" s="86" t="s">
        <v>111</v>
      </c>
      <c r="C424" s="86" t="s">
        <v>17</v>
      </c>
      <c r="D424" s="86" t="n">
        <v>480.0322184</v>
      </c>
      <c r="E424" s="86"/>
      <c r="F424" s="86" t="n">
        <v>39.8203592814371</v>
      </c>
      <c r="G424" s="86"/>
      <c r="H424" s="86" t="n">
        <v>725.4622248</v>
      </c>
      <c r="I424" s="86"/>
      <c r="J424" s="86" t="n">
        <v>60.1796407185629</v>
      </c>
      <c r="K424" s="8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519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509</v>
      </c>
      <c r="I434" s="5" t="s">
        <v>510</v>
      </c>
      <c r="J434" s="5" t="s">
        <v>511</v>
      </c>
      <c r="K434" s="5" t="s">
        <v>512</v>
      </c>
    </row>
    <row r="435">
      <c r="A435" s="87" t="s">
        <v>14</v>
      </c>
      <c r="B435" s="87" t="s">
        <v>15</v>
      </c>
      <c r="C435" s="87" t="s">
        <v>16</v>
      </c>
      <c r="D435" s="87" t="n">
        <v>3851.4560174</v>
      </c>
      <c r="E435" s="87"/>
      <c r="F435" s="87" t="n">
        <v>40.6700970076131</v>
      </c>
      <c r="G435" s="87"/>
      <c r="H435" s="87" t="n">
        <v>5618.5386489</v>
      </c>
      <c r="I435" s="87"/>
      <c r="J435" s="87" t="n">
        <v>59.3299029923869</v>
      </c>
      <c r="K435" s="87"/>
    </row>
    <row r="436">
      <c r="A436" s="87" t="s">
        <v>14</v>
      </c>
      <c r="B436" s="87" t="s">
        <v>15</v>
      </c>
      <c r="C436" s="87" t="s">
        <v>17</v>
      </c>
      <c r="D436" s="87" t="n">
        <v>4854.5526525</v>
      </c>
      <c r="E436" s="87"/>
      <c r="F436" s="87" t="n">
        <v>41.0952535813175</v>
      </c>
      <c r="G436" s="87"/>
      <c r="H436" s="87" t="n">
        <v>6958.3751906</v>
      </c>
      <c r="I436" s="87"/>
      <c r="J436" s="87" t="n">
        <v>58.9047464186825</v>
      </c>
      <c r="K436" s="87"/>
    </row>
    <row r="437">
      <c r="A437" s="87" t="s">
        <v>27</v>
      </c>
      <c r="B437" s="87" t="s">
        <v>28</v>
      </c>
      <c r="C437" s="87" t="s">
        <v>16</v>
      </c>
      <c r="D437" s="87" t="n">
        <v>1401.3497027</v>
      </c>
      <c r="E437" s="87" t="n">
        <v>13.8453151595649</v>
      </c>
      <c r="F437" s="87" t="n">
        <v>32.3275682931057</v>
      </c>
      <c r="G437" s="87" t="n">
        <v>5.88621424430269</v>
      </c>
      <c r="H437" s="87" t="n">
        <v>2933.4944464</v>
      </c>
      <c r="I437" s="87" t="n">
        <v>11.6507612368131</v>
      </c>
      <c r="J437" s="87" t="n">
        <v>67.6724317068943</v>
      </c>
      <c r="K437" s="87" t="n">
        <v>2.8118834829924</v>
      </c>
    </row>
    <row r="438">
      <c r="A438" s="87" t="s">
        <v>27</v>
      </c>
      <c r="B438" s="87" t="s">
        <v>28</v>
      </c>
      <c r="C438" s="87" t="s">
        <v>17</v>
      </c>
      <c r="D438" s="87" t="n">
        <v>4776.8024116</v>
      </c>
      <c r="E438" s="87" t="n">
        <v>5.53269999433722</v>
      </c>
      <c r="F438" s="87" t="n">
        <v>32.2404978672402</v>
      </c>
      <c r="G438" s="87" t="n">
        <v>3.78021765832817</v>
      </c>
      <c r="H438" s="87" t="n">
        <v>10039.3534408</v>
      </c>
      <c r="I438" s="87" t="n">
        <v>3.76058166783713</v>
      </c>
      <c r="J438" s="87" t="n">
        <v>67.7595021327598</v>
      </c>
      <c r="K438" s="87" t="n">
        <v>1.7986569486925</v>
      </c>
    </row>
    <row r="439">
      <c r="A439" s="87" t="s">
        <v>29</v>
      </c>
      <c r="B439" s="87" t="s">
        <v>30</v>
      </c>
      <c r="C439" s="87" t="s">
        <v>16</v>
      </c>
      <c r="D439" s="87" t="n">
        <v>843.2819914</v>
      </c>
      <c r="E439" s="87" t="n">
        <v>12.6753744886395</v>
      </c>
      <c r="F439" s="87" t="n">
        <v>29.4181694168496</v>
      </c>
      <c r="G439" s="87" t="n">
        <v>7.73730891596459</v>
      </c>
      <c r="H439" s="87" t="n">
        <v>2023.2525623</v>
      </c>
      <c r="I439" s="87" t="n">
        <v>10.1971648818279</v>
      </c>
      <c r="J439" s="87" t="n">
        <v>70.5818305831504</v>
      </c>
      <c r="K439" s="87" t="n">
        <v>3.22487335111262</v>
      </c>
    </row>
    <row r="440">
      <c r="A440" s="87" t="s">
        <v>29</v>
      </c>
      <c r="B440" s="87" t="s">
        <v>30</v>
      </c>
      <c r="C440" s="87" t="s">
        <v>17</v>
      </c>
      <c r="D440" s="87" t="n">
        <v>2218.3942369</v>
      </c>
      <c r="E440" s="87" t="n">
        <v>6.84316233724273</v>
      </c>
      <c r="F440" s="87" t="n">
        <v>33.7015705399563</v>
      </c>
      <c r="G440" s="87" t="n">
        <v>4.09366119950996</v>
      </c>
      <c r="H440" s="87" t="n">
        <v>4364.0712131</v>
      </c>
      <c r="I440" s="87" t="n">
        <v>4.28637587200901</v>
      </c>
      <c r="J440" s="87" t="n">
        <v>66.2984294600437</v>
      </c>
      <c r="K440" s="87" t="n">
        <v>2.08093634804899</v>
      </c>
    </row>
    <row r="441">
      <c r="A441" s="87" t="s">
        <v>31</v>
      </c>
      <c r="B441" s="87" t="s">
        <v>32</v>
      </c>
      <c r="C441" s="87" t="s">
        <v>16</v>
      </c>
      <c r="D441" s="87" t="n">
        <v>202.570183</v>
      </c>
      <c r="E441" s="87" t="n">
        <v>11.6555111849231</v>
      </c>
      <c r="F441" s="87" t="n">
        <v>33.5834896810507</v>
      </c>
      <c r="G441" s="87" t="n">
        <v>6.23233751787723</v>
      </c>
      <c r="H441" s="87" t="n">
        <v>400.613658</v>
      </c>
      <c r="I441" s="87" t="n">
        <v>8.24316825303479</v>
      </c>
      <c r="J441" s="87" t="n">
        <v>66.4165103189493</v>
      </c>
      <c r="K441" s="87" t="n">
        <v>3.1513797053673</v>
      </c>
    </row>
    <row r="442">
      <c r="A442" s="87" t="s">
        <v>31</v>
      </c>
      <c r="B442" s="87" t="s">
        <v>32</v>
      </c>
      <c r="C442" s="87" t="s">
        <v>17</v>
      </c>
      <c r="D442" s="87" t="n">
        <v>254.627325</v>
      </c>
      <c r="E442" s="87" t="n">
        <v>11.9127693704728</v>
      </c>
      <c r="F442" s="87" t="n">
        <v>32.0512820512821</v>
      </c>
      <c r="G442" s="87" t="n">
        <v>6.67780733251602</v>
      </c>
      <c r="H442" s="87" t="n">
        <v>539.809929</v>
      </c>
      <c r="I442" s="87" t="n">
        <v>8.21567587059519</v>
      </c>
      <c r="J442" s="87" t="n">
        <v>67.9487179487179</v>
      </c>
      <c r="K442" s="87" t="n">
        <v>3.14990911911133</v>
      </c>
    </row>
    <row r="443">
      <c r="A443" s="87" t="s">
        <v>33</v>
      </c>
      <c r="B443" s="87" t="s">
        <v>34</v>
      </c>
      <c r="C443" s="87" t="s">
        <v>16</v>
      </c>
      <c r="D443" s="87" t="n">
        <v>1236.6354672</v>
      </c>
      <c r="E443" s="87" t="n">
        <v>15.2945303796965</v>
      </c>
      <c r="F443" s="87" t="n">
        <v>33.7336950191622</v>
      </c>
      <c r="G443" s="87" t="n">
        <v>6.47609750013541</v>
      </c>
      <c r="H443" s="87" t="n">
        <v>2429.2406442</v>
      </c>
      <c r="I443" s="87" t="n">
        <v>15.0791744847384</v>
      </c>
      <c r="J443" s="87" t="n">
        <v>66.2663049808378</v>
      </c>
      <c r="K443" s="87" t="n">
        <v>3.29673878824389</v>
      </c>
    </row>
    <row r="444">
      <c r="A444" s="87" t="s">
        <v>33</v>
      </c>
      <c r="B444" s="87" t="s">
        <v>34</v>
      </c>
      <c r="C444" s="87" t="s">
        <v>17</v>
      </c>
      <c r="D444" s="87" t="n">
        <v>3861.3972086</v>
      </c>
      <c r="E444" s="87" t="n">
        <v>6.79182249705931</v>
      </c>
      <c r="F444" s="87" t="n">
        <v>39.3814219277886</v>
      </c>
      <c r="G444" s="87" t="n">
        <v>3.98396588809983</v>
      </c>
      <c r="H444" s="87" t="n">
        <v>5943.7266787</v>
      </c>
      <c r="I444" s="87" t="n">
        <v>5.58616738741841</v>
      </c>
      <c r="J444" s="87" t="n">
        <v>60.6185780722114</v>
      </c>
      <c r="K444" s="87" t="n">
        <v>2.58822041979074</v>
      </c>
    </row>
    <row r="445">
      <c r="A445" s="87" t="s">
        <v>35</v>
      </c>
      <c r="B445" s="87" t="s">
        <v>36</v>
      </c>
      <c r="C445" s="87" t="s">
        <v>16</v>
      </c>
      <c r="D445" s="87" t="n">
        <v>261.9704252</v>
      </c>
      <c r="E445" s="87" t="n">
        <v>10.6027956689602</v>
      </c>
      <c r="F445" s="87" t="n">
        <v>28.1696676988184</v>
      </c>
      <c r="G445" s="87" t="n">
        <v>5.59275084891011</v>
      </c>
      <c r="H445" s="87" t="n">
        <v>668.0030058</v>
      </c>
      <c r="I445" s="87" t="n">
        <v>8.70048634228873</v>
      </c>
      <c r="J445" s="87" t="n">
        <v>71.8303323011816</v>
      </c>
      <c r="K445" s="87" t="n">
        <v>2.1933064749791</v>
      </c>
    </row>
    <row r="446">
      <c r="A446" s="87" t="s">
        <v>35</v>
      </c>
      <c r="B446" s="87" t="s">
        <v>36</v>
      </c>
      <c r="C446" s="87" t="s">
        <v>17</v>
      </c>
      <c r="D446" s="87" t="n">
        <v>167.7964929</v>
      </c>
      <c r="E446" s="87" t="n">
        <v>16.4997721129895</v>
      </c>
      <c r="F446" s="87" t="n">
        <v>30.5661351750972</v>
      </c>
      <c r="G446" s="87" t="n">
        <v>6.73384236510812</v>
      </c>
      <c r="H446" s="87" t="n">
        <v>381.1655919</v>
      </c>
      <c r="I446" s="87" t="n">
        <v>16.8967887349613</v>
      </c>
      <c r="J446" s="87" t="n">
        <v>69.4338648249027</v>
      </c>
      <c r="K446" s="87" t="n">
        <v>2.9643681292802</v>
      </c>
    </row>
    <row r="447">
      <c r="A447" s="87" t="s">
        <v>37</v>
      </c>
      <c r="B447" s="87" t="s">
        <v>38</v>
      </c>
      <c r="C447" s="87" t="s">
        <v>16</v>
      </c>
      <c r="D447" s="87" t="n">
        <v>714.6766527</v>
      </c>
      <c r="E447" s="87" t="n">
        <v>11.6795063528753</v>
      </c>
      <c r="F447" s="87" t="n">
        <v>38.8024930944876</v>
      </c>
      <c r="G447" s="87" t="n">
        <v>5.25356600377607</v>
      </c>
      <c r="H447" s="87" t="n">
        <v>1127.1551362</v>
      </c>
      <c r="I447" s="87" t="n">
        <v>9.06582957884124</v>
      </c>
      <c r="J447" s="87" t="n">
        <v>61.1975069055124</v>
      </c>
      <c r="K447" s="87" t="n">
        <v>3.33104188210964</v>
      </c>
    </row>
    <row r="448">
      <c r="A448" s="87" t="s">
        <v>37</v>
      </c>
      <c r="B448" s="87" t="s">
        <v>38</v>
      </c>
      <c r="C448" s="87" t="s">
        <v>17</v>
      </c>
      <c r="D448" s="87" t="n">
        <v>599.4185292</v>
      </c>
      <c r="E448" s="87" t="n">
        <v>13.9027031788905</v>
      </c>
      <c r="F448" s="87" t="n">
        <v>42.4767596288448</v>
      </c>
      <c r="G448" s="87" t="n">
        <v>4.86449999446539</v>
      </c>
      <c r="H448" s="87" t="n">
        <v>811.7496824</v>
      </c>
      <c r="I448" s="87" t="n">
        <v>13.0032047286501</v>
      </c>
      <c r="J448" s="87" t="n">
        <v>57.5232403711552</v>
      </c>
      <c r="K448" s="87" t="n">
        <v>3.59208201148272</v>
      </c>
    </row>
    <row r="449">
      <c r="A449" s="87" t="s">
        <v>39</v>
      </c>
      <c r="B449" s="87" t="s">
        <v>40</v>
      </c>
      <c r="C449" s="87" t="s">
        <v>16</v>
      </c>
      <c r="D449" s="87" t="n">
        <v>306.6125273</v>
      </c>
      <c r="E449" s="87" t="n">
        <v>21.8260083121628</v>
      </c>
      <c r="F449" s="87" t="n">
        <v>45.634794001167</v>
      </c>
      <c r="G449" s="87" t="n">
        <v>7.13935723856077</v>
      </c>
      <c r="H449" s="87" t="n">
        <v>365.2707013</v>
      </c>
      <c r="I449" s="87" t="n">
        <v>19.168819207205</v>
      </c>
      <c r="J449" s="87" t="n">
        <v>54.365205998833</v>
      </c>
      <c r="K449" s="87" t="n">
        <v>5.99286052350202</v>
      </c>
    </row>
    <row r="450">
      <c r="A450" s="87" t="s">
        <v>39</v>
      </c>
      <c r="B450" s="87" t="s">
        <v>40</v>
      </c>
      <c r="C450" s="87" t="s">
        <v>17</v>
      </c>
      <c r="D450" s="87" t="n">
        <v>2297.9983721</v>
      </c>
      <c r="E450" s="87" t="n">
        <v>5.33184374968914</v>
      </c>
      <c r="F450" s="87" t="n">
        <v>41.3300379448464</v>
      </c>
      <c r="G450" s="87" t="n">
        <v>3.85345472920668</v>
      </c>
      <c r="H450" s="87" t="n">
        <v>3262.118401</v>
      </c>
      <c r="I450" s="87" t="n">
        <v>4.11213567306931</v>
      </c>
      <c r="J450" s="87" t="n">
        <v>58.6699620551536</v>
      </c>
      <c r="K450" s="87" t="n">
        <v>2.71456507892645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520</v>
      </c>
    </row>
    <row r="9">
      <c r="A9" t="s">
        <v>3</v>
      </c>
    </row>
    <row r="10">
      <c r="A10" t="s">
        <v>4</v>
      </c>
    </row>
    <row r="11">
      <c r="A11" t="s">
        <v>521</v>
      </c>
    </row>
    <row r="12">
      <c r="A12" s="3" t="s">
        <v>6</v>
      </c>
    </row>
    <row r="13">
      <c r="A13" s="3" t="s">
        <v>7</v>
      </c>
    </row>
    <row r="15">
      <c r="A15" s="4" t="s">
        <v>522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523</v>
      </c>
      <c r="I16" s="5" t="s">
        <v>524</v>
      </c>
      <c r="J16" s="5" t="s">
        <v>525</v>
      </c>
      <c r="K16" s="5" t="s">
        <v>526</v>
      </c>
    </row>
    <row r="17">
      <c r="A17" s="88" t="s">
        <v>14</v>
      </c>
      <c r="B17" s="88" t="s">
        <v>15</v>
      </c>
      <c r="C17" s="88" t="s">
        <v>16</v>
      </c>
      <c r="D17" s="88" t="n">
        <v>330699.442534</v>
      </c>
      <c r="E17" s="88" t="n">
        <v>2.29434698453847</v>
      </c>
      <c r="F17" s="88" t="n">
        <v>48.1796678969816</v>
      </c>
      <c r="G17" s="88" t="n">
        <v>0.997348188163767</v>
      </c>
      <c r="H17" s="88" t="n">
        <v>355688.523529</v>
      </c>
      <c r="I17" s="88" t="n">
        <v>2.11830478077459</v>
      </c>
      <c r="J17" s="88" t="n">
        <v>51.8203321030184</v>
      </c>
      <c r="K17" s="88" t="n">
        <v>0.927278975901964</v>
      </c>
    </row>
    <row r="18">
      <c r="A18" s="88" t="s">
        <v>14</v>
      </c>
      <c r="B18" s="88" t="s">
        <v>15</v>
      </c>
      <c r="C18" s="88" t="s">
        <v>17</v>
      </c>
      <c r="D18" s="88" t="n">
        <v>2530680.2408434</v>
      </c>
      <c r="E18" s="88" t="n">
        <v>0.542897457699934</v>
      </c>
      <c r="F18" s="88" t="n">
        <v>44.2784872121295</v>
      </c>
      <c r="G18" s="88" t="n">
        <v>0.381167724956015</v>
      </c>
      <c r="H18" s="88" t="n">
        <v>3184691.7155638</v>
      </c>
      <c r="I18" s="88" t="n">
        <v>0.450373675229995</v>
      </c>
      <c r="J18" s="88" t="n">
        <v>55.7215127878705</v>
      </c>
      <c r="K18" s="88" t="n">
        <v>0.30289073987265</v>
      </c>
    </row>
    <row r="19">
      <c r="A19" s="88" t="s">
        <v>14</v>
      </c>
      <c r="B19" s="88" t="s">
        <v>18</v>
      </c>
      <c r="C19" s="88" t="s">
        <v>16</v>
      </c>
      <c r="D19" s="88" t="n">
        <v>4519.4687096</v>
      </c>
      <c r="E19" s="88"/>
      <c r="F19" s="88" t="n">
        <v>47.7240892825739</v>
      </c>
      <c r="G19" s="88"/>
      <c r="H19" s="88" t="n">
        <v>4950.5259567</v>
      </c>
      <c r="I19" s="88"/>
      <c r="J19" s="88" t="n">
        <v>52.2759107174261</v>
      </c>
      <c r="K19" s="88"/>
    </row>
    <row r="20">
      <c r="A20" s="88" t="s">
        <v>14</v>
      </c>
      <c r="B20" s="88" t="s">
        <v>18</v>
      </c>
      <c r="C20" s="88" t="s">
        <v>17</v>
      </c>
      <c r="D20" s="88" t="n">
        <v>5488.7169724</v>
      </c>
      <c r="E20" s="88"/>
      <c r="F20" s="88" t="n">
        <v>46.4636459758449</v>
      </c>
      <c r="G20" s="88"/>
      <c r="H20" s="88" t="n">
        <v>6324.2108707</v>
      </c>
      <c r="I20" s="88"/>
      <c r="J20" s="88" t="n">
        <v>53.5363540241551</v>
      </c>
      <c r="K20" s="88"/>
    </row>
    <row r="21">
      <c r="A21" s="88" t="s">
        <v>14</v>
      </c>
      <c r="B21" s="88" t="s">
        <v>19</v>
      </c>
      <c r="C21" s="88" t="s">
        <v>16</v>
      </c>
      <c r="D21" s="88" t="n">
        <v>326179.9738244</v>
      </c>
      <c r="E21" s="88" t="n">
        <v>2.32395629093271</v>
      </c>
      <c r="F21" s="88" t="n">
        <v>48.1860413827373</v>
      </c>
      <c r="G21" s="88" t="n">
        <v>1.01073773566085</v>
      </c>
      <c r="H21" s="88" t="n">
        <v>350737.9975723</v>
      </c>
      <c r="I21" s="88" t="n">
        <v>2.14625817943328</v>
      </c>
      <c r="J21" s="88" t="n">
        <v>51.8139586172627</v>
      </c>
      <c r="K21" s="88" t="n">
        <v>0.939967754971374</v>
      </c>
    </row>
    <row r="22">
      <c r="A22" s="88" t="s">
        <v>14</v>
      </c>
      <c r="B22" s="88" t="s">
        <v>19</v>
      </c>
      <c r="C22" s="88" t="s">
        <v>17</v>
      </c>
      <c r="D22" s="88" t="n">
        <v>2525191.523871</v>
      </c>
      <c r="E22" s="88" t="n">
        <v>0.543946055133372</v>
      </c>
      <c r="F22" s="88" t="n">
        <v>44.273961419958</v>
      </c>
      <c r="G22" s="88" t="n">
        <v>0.3819688115024</v>
      </c>
      <c r="H22" s="88" t="n">
        <v>3178367.5046931</v>
      </c>
      <c r="I22" s="88" t="n">
        <v>0.451108138116495</v>
      </c>
      <c r="J22" s="88" t="n">
        <v>55.726038580042</v>
      </c>
      <c r="K22" s="88" t="n">
        <v>0.303471641893116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527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523</v>
      </c>
      <c r="I32" s="5" t="s">
        <v>524</v>
      </c>
      <c r="J32" s="5" t="s">
        <v>525</v>
      </c>
      <c r="K32" s="5" t="s">
        <v>526</v>
      </c>
    </row>
    <row r="33">
      <c r="A33" s="89" t="s">
        <v>14</v>
      </c>
      <c r="B33" s="89" t="s">
        <v>15</v>
      </c>
      <c r="C33" s="89" t="s">
        <v>16</v>
      </c>
      <c r="D33" s="89" t="n">
        <v>330699.442534</v>
      </c>
      <c r="E33" s="89" t="n">
        <v>2.29434698453847</v>
      </c>
      <c r="F33" s="89" t="n">
        <v>48.1796678969816</v>
      </c>
      <c r="G33" s="89" t="n">
        <v>0.997348188163767</v>
      </c>
      <c r="H33" s="89" t="n">
        <v>355688.523529</v>
      </c>
      <c r="I33" s="89" t="n">
        <v>2.11830478077459</v>
      </c>
      <c r="J33" s="89" t="n">
        <v>51.8203321030184</v>
      </c>
      <c r="K33" s="89" t="n">
        <v>0.927278975901964</v>
      </c>
    </row>
    <row r="34">
      <c r="A34" s="89" t="s">
        <v>14</v>
      </c>
      <c r="B34" s="89" t="s">
        <v>15</v>
      </c>
      <c r="C34" s="89" t="s">
        <v>17</v>
      </c>
      <c r="D34" s="89" t="n">
        <v>2530680.2408434</v>
      </c>
      <c r="E34" s="89" t="n">
        <v>0.542897457699934</v>
      </c>
      <c r="F34" s="89" t="n">
        <v>44.2784872121295</v>
      </c>
      <c r="G34" s="89" t="n">
        <v>0.381167724956015</v>
      </c>
      <c r="H34" s="89" t="n">
        <v>3184691.7155638</v>
      </c>
      <c r="I34" s="89" t="n">
        <v>0.450373675229995</v>
      </c>
      <c r="J34" s="89" t="n">
        <v>55.7215127878705</v>
      </c>
      <c r="K34" s="89" t="n">
        <v>0.30289073987265</v>
      </c>
    </row>
    <row r="35">
      <c r="A35" s="89" t="s">
        <v>27</v>
      </c>
      <c r="B35" s="89" t="s">
        <v>28</v>
      </c>
      <c r="C35" s="89" t="s">
        <v>16</v>
      </c>
      <c r="D35" s="89" t="n">
        <v>6188.1600053</v>
      </c>
      <c r="E35" s="89" t="n">
        <v>15.6937354383969</v>
      </c>
      <c r="F35" s="89" t="n">
        <v>40.1023527026146</v>
      </c>
      <c r="G35" s="89" t="n">
        <v>5.91311210702122</v>
      </c>
      <c r="H35" s="89" t="n">
        <v>9242.7551113</v>
      </c>
      <c r="I35" s="89" t="n">
        <v>15.7168383597203</v>
      </c>
      <c r="J35" s="89" t="n">
        <v>59.8976472973854</v>
      </c>
      <c r="K35" s="89" t="n">
        <v>3.95891521596068</v>
      </c>
    </row>
    <row r="36">
      <c r="A36" s="89" t="s">
        <v>27</v>
      </c>
      <c r="B36" s="89" t="s">
        <v>28</v>
      </c>
      <c r="C36" s="89" t="s">
        <v>17</v>
      </c>
      <c r="D36" s="89" t="n">
        <v>44737.355907</v>
      </c>
      <c r="E36" s="89" t="n">
        <v>3.85785442265945</v>
      </c>
      <c r="F36" s="89" t="n">
        <v>40.1307168545842</v>
      </c>
      <c r="G36" s="89" t="n">
        <v>2.83443769281382</v>
      </c>
      <c r="H36" s="89" t="n">
        <v>66741.7289773</v>
      </c>
      <c r="I36" s="89" t="n">
        <v>3.55946267367867</v>
      </c>
      <c r="J36" s="89" t="n">
        <v>59.8692831454158</v>
      </c>
      <c r="K36" s="89" t="n">
        <v>1.89993951014899</v>
      </c>
    </row>
    <row r="37">
      <c r="A37" s="89" t="s">
        <v>29</v>
      </c>
      <c r="B37" s="89" t="s">
        <v>30</v>
      </c>
      <c r="C37" s="89" t="s">
        <v>16</v>
      </c>
      <c r="D37" s="89" t="n">
        <v>2419.168542</v>
      </c>
      <c r="E37" s="89" t="n">
        <v>12.2032597991104</v>
      </c>
      <c r="F37" s="89" t="n">
        <v>39.3691154720704</v>
      </c>
      <c r="G37" s="89" t="n">
        <v>4.80922667292585</v>
      </c>
      <c r="H37" s="89" t="n">
        <v>3725.6699005</v>
      </c>
      <c r="I37" s="89" t="n">
        <v>9.99126325325203</v>
      </c>
      <c r="J37" s="89" t="n">
        <v>60.6308845279296</v>
      </c>
      <c r="K37" s="89" t="n">
        <v>3.12274844234809</v>
      </c>
    </row>
    <row r="38">
      <c r="A38" s="89" t="s">
        <v>29</v>
      </c>
      <c r="B38" s="89" t="s">
        <v>30</v>
      </c>
      <c r="C38" s="89" t="s">
        <v>17</v>
      </c>
      <c r="D38" s="89" t="n">
        <v>9588.6653811</v>
      </c>
      <c r="E38" s="89" t="n">
        <v>3.72836373425828</v>
      </c>
      <c r="F38" s="89" t="n">
        <v>39.768575046407</v>
      </c>
      <c r="G38" s="89" t="n">
        <v>2.56980915726196</v>
      </c>
      <c r="H38" s="89" t="n">
        <v>14522.4961828</v>
      </c>
      <c r="I38" s="89" t="n">
        <v>3.12139801933747</v>
      </c>
      <c r="J38" s="89" t="n">
        <v>60.231424953593</v>
      </c>
      <c r="K38" s="89" t="n">
        <v>1.69674963533168</v>
      </c>
    </row>
    <row r="39">
      <c r="A39" s="89" t="s">
        <v>31</v>
      </c>
      <c r="B39" s="89" t="s">
        <v>32</v>
      </c>
      <c r="C39" s="89" t="s">
        <v>16</v>
      </c>
      <c r="D39" s="89" t="n">
        <v>3422.3758448</v>
      </c>
      <c r="E39" s="89" t="n">
        <v>19.6291011251156</v>
      </c>
      <c r="F39" s="89" t="n">
        <v>42.9357155758593</v>
      </c>
      <c r="G39" s="89" t="n">
        <v>7.4882903628766</v>
      </c>
      <c r="H39" s="89" t="n">
        <v>4548.5541814</v>
      </c>
      <c r="I39" s="89" t="n">
        <v>16.5084556126888</v>
      </c>
      <c r="J39" s="89" t="n">
        <v>57.0642844241407</v>
      </c>
      <c r="K39" s="89" t="n">
        <v>5.63426157735018</v>
      </c>
    </row>
    <row r="40">
      <c r="A40" s="89" t="s">
        <v>31</v>
      </c>
      <c r="B40" s="89" t="s">
        <v>32</v>
      </c>
      <c r="C40" s="89" t="s">
        <v>17</v>
      </c>
      <c r="D40" s="89" t="n">
        <v>30683.6504033</v>
      </c>
      <c r="E40" s="89" t="n">
        <v>4.32328555394468</v>
      </c>
      <c r="F40" s="89" t="n">
        <v>38.9531308962014</v>
      </c>
      <c r="G40" s="89" t="n">
        <v>2.78851791866026</v>
      </c>
      <c r="H40" s="89" t="n">
        <v>48087.0406743</v>
      </c>
      <c r="I40" s="89" t="n">
        <v>3.19603526541421</v>
      </c>
      <c r="J40" s="89" t="n">
        <v>61.0468691037985</v>
      </c>
      <c r="K40" s="89" t="n">
        <v>1.77931325695485</v>
      </c>
    </row>
    <row r="41">
      <c r="A41" s="89" t="s">
        <v>33</v>
      </c>
      <c r="B41" s="89" t="s">
        <v>34</v>
      </c>
      <c r="C41" s="89" t="s">
        <v>16</v>
      </c>
      <c r="D41" s="89" t="n">
        <v>1920.6829599</v>
      </c>
      <c r="E41" s="89" t="n">
        <v>13.5385468304766</v>
      </c>
      <c r="F41" s="89" t="n">
        <v>38.9824358161285</v>
      </c>
      <c r="G41" s="89" t="n">
        <v>6.274197075461</v>
      </c>
      <c r="H41" s="89" t="n">
        <v>3006.3641055</v>
      </c>
      <c r="I41" s="89" t="n">
        <v>13.5376734053038</v>
      </c>
      <c r="J41" s="89" t="n">
        <v>61.0175641838715</v>
      </c>
      <c r="K41" s="89" t="n">
        <v>4.0084111528095</v>
      </c>
    </row>
    <row r="42">
      <c r="A42" s="89" t="s">
        <v>33</v>
      </c>
      <c r="B42" s="89" t="s">
        <v>34</v>
      </c>
      <c r="C42" s="89" t="s">
        <v>17</v>
      </c>
      <c r="D42" s="89" t="n">
        <v>9553.2307397</v>
      </c>
      <c r="E42" s="89" t="n">
        <v>4.22906493611008</v>
      </c>
      <c r="F42" s="89" t="n">
        <v>42.1721210791107</v>
      </c>
      <c r="G42" s="89" t="n">
        <v>3.09864443003412</v>
      </c>
      <c r="H42" s="89" t="n">
        <v>13099.7221952</v>
      </c>
      <c r="I42" s="89" t="n">
        <v>3.64803254597508</v>
      </c>
      <c r="J42" s="89" t="n">
        <v>57.8278789208893</v>
      </c>
      <c r="K42" s="89" t="n">
        <v>2.25974755642138</v>
      </c>
    </row>
    <row r="43">
      <c r="A43" s="89" t="s">
        <v>35</v>
      </c>
      <c r="B43" s="89" t="s">
        <v>36</v>
      </c>
      <c r="C43" s="89" t="s">
        <v>16</v>
      </c>
      <c r="D43" s="89" t="n">
        <v>5158.7964698</v>
      </c>
      <c r="E43" s="89" t="n">
        <v>26.9357774009332</v>
      </c>
      <c r="F43" s="89" t="n">
        <v>40.2564040103818</v>
      </c>
      <c r="G43" s="89" t="n">
        <v>6.59477289069066</v>
      </c>
      <c r="H43" s="89" t="n">
        <v>7656.0502524</v>
      </c>
      <c r="I43" s="89" t="n">
        <v>21.7605637981998</v>
      </c>
      <c r="J43" s="89" t="n">
        <v>59.7435959896182</v>
      </c>
      <c r="K43" s="89" t="n">
        <v>4.44368701693969</v>
      </c>
    </row>
    <row r="44">
      <c r="A44" s="89" t="s">
        <v>35</v>
      </c>
      <c r="B44" s="89" t="s">
        <v>36</v>
      </c>
      <c r="C44" s="89" t="s">
        <v>17</v>
      </c>
      <c r="D44" s="89" t="n">
        <v>45572.5921312</v>
      </c>
      <c r="E44" s="89" t="n">
        <v>4.76480255031712</v>
      </c>
      <c r="F44" s="89" t="n">
        <v>41.5398651401482</v>
      </c>
      <c r="G44" s="89" t="n">
        <v>2.87911509037966</v>
      </c>
      <c r="H44" s="89" t="n">
        <v>64135.4966588</v>
      </c>
      <c r="I44" s="89" t="n">
        <v>3.30032954988137</v>
      </c>
      <c r="J44" s="89" t="n">
        <v>58.4601348598518</v>
      </c>
      <c r="K44" s="89" t="n">
        <v>2.04580528019739</v>
      </c>
    </row>
    <row r="45">
      <c r="A45" s="89" t="s">
        <v>37</v>
      </c>
      <c r="B45" s="89" t="s">
        <v>38</v>
      </c>
      <c r="C45" s="89" t="s">
        <v>16</v>
      </c>
      <c r="D45" s="89" t="n">
        <v>43963.2545241</v>
      </c>
      <c r="E45" s="89" t="n">
        <v>16.6659712698349</v>
      </c>
      <c r="F45" s="89" t="n">
        <v>44.1817188601934</v>
      </c>
      <c r="G45" s="89" t="n">
        <v>5.89331114797512</v>
      </c>
      <c r="H45" s="89" t="n">
        <v>55542.27776</v>
      </c>
      <c r="I45" s="89" t="n">
        <v>17.3896206894034</v>
      </c>
      <c r="J45" s="89" t="n">
        <v>55.8182811398066</v>
      </c>
      <c r="K45" s="89" t="n">
        <v>4.66471935320476</v>
      </c>
    </row>
    <row r="46">
      <c r="A46" s="89" t="s">
        <v>37</v>
      </c>
      <c r="B46" s="89" t="s">
        <v>38</v>
      </c>
      <c r="C46" s="89" t="s">
        <v>17</v>
      </c>
      <c r="D46" s="89" t="n">
        <v>210403.002177</v>
      </c>
      <c r="E46" s="89" t="n">
        <v>4.17404027003227</v>
      </c>
      <c r="F46" s="89" t="n">
        <v>41.5202868450259</v>
      </c>
      <c r="G46" s="89" t="n">
        <v>3.07940761601374</v>
      </c>
      <c r="H46" s="89" t="n">
        <v>296344.4655424</v>
      </c>
      <c r="I46" s="89" t="n">
        <v>4.40402183735494</v>
      </c>
      <c r="J46" s="89" t="n">
        <v>58.4797131549741</v>
      </c>
      <c r="K46" s="89" t="n">
        <v>2.18636311007235</v>
      </c>
    </row>
    <row r="47">
      <c r="A47" s="89" t="s">
        <v>39</v>
      </c>
      <c r="B47" s="89" t="s">
        <v>40</v>
      </c>
      <c r="C47" s="89" t="s">
        <v>16</v>
      </c>
      <c r="D47" s="89" t="n">
        <v>1049.1334605</v>
      </c>
      <c r="E47" s="89" t="n">
        <v>15.5489209387246</v>
      </c>
      <c r="F47" s="89" t="n">
        <v>48.6751251721408</v>
      </c>
      <c r="G47" s="89" t="n">
        <v>5.95554315299431</v>
      </c>
      <c r="H47" s="89" t="n">
        <v>1106.24561</v>
      </c>
      <c r="I47" s="89" t="n">
        <v>14.8100709345683</v>
      </c>
      <c r="J47" s="89" t="n">
        <v>51.3248748278592</v>
      </c>
      <c r="K47" s="89" t="n">
        <v>5.64807628683652</v>
      </c>
    </row>
    <row r="48">
      <c r="A48" s="89" t="s">
        <v>39</v>
      </c>
      <c r="B48" s="89" t="s">
        <v>40</v>
      </c>
      <c r="C48" s="89" t="s">
        <v>17</v>
      </c>
      <c r="D48" s="89" t="n">
        <v>9175.5289434</v>
      </c>
      <c r="E48" s="89" t="n">
        <v>3.35568147701957</v>
      </c>
      <c r="F48" s="89" t="n">
        <v>41.5133072687447</v>
      </c>
      <c r="G48" s="89" t="n">
        <v>2.76459277483747</v>
      </c>
      <c r="H48" s="89" t="n">
        <v>12927.0919921</v>
      </c>
      <c r="I48" s="89" t="n">
        <v>3.04053759161485</v>
      </c>
      <c r="J48" s="89" t="n">
        <v>58.4866927312553</v>
      </c>
      <c r="K48" s="89" t="n">
        <v>1.96228208461252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528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523</v>
      </c>
      <c r="I58" s="5" t="s">
        <v>524</v>
      </c>
      <c r="J58" s="5" t="s">
        <v>525</v>
      </c>
      <c r="K58" s="5" t="s">
        <v>526</v>
      </c>
    </row>
    <row r="59">
      <c r="A59" s="90" t="s">
        <v>14</v>
      </c>
      <c r="B59" s="90" t="s">
        <v>15</v>
      </c>
      <c r="C59" s="90" t="s">
        <v>16</v>
      </c>
      <c r="D59" s="90" t="n">
        <v>326179.9738244</v>
      </c>
      <c r="E59" s="90" t="n">
        <v>2.32395629093271</v>
      </c>
      <c r="F59" s="90" t="n">
        <v>48.1860413827373</v>
      </c>
      <c r="G59" s="90" t="n">
        <v>1.01073773566085</v>
      </c>
      <c r="H59" s="90" t="n">
        <v>350737.9975723</v>
      </c>
      <c r="I59" s="90" t="n">
        <v>2.14625817943328</v>
      </c>
      <c r="J59" s="90" t="n">
        <v>51.8139586172627</v>
      </c>
      <c r="K59" s="90" t="n">
        <v>0.939967754971374</v>
      </c>
    </row>
    <row r="60">
      <c r="A60" s="90" t="s">
        <v>14</v>
      </c>
      <c r="B60" s="90" t="s">
        <v>15</v>
      </c>
      <c r="C60" s="90" t="s">
        <v>17</v>
      </c>
      <c r="D60" s="90" t="n">
        <v>2525191.523871</v>
      </c>
      <c r="E60" s="90" t="n">
        <v>0.543946055133372</v>
      </c>
      <c r="F60" s="90" t="n">
        <v>44.273961419958</v>
      </c>
      <c r="G60" s="90" t="n">
        <v>0.3819688115024</v>
      </c>
      <c r="H60" s="90" t="n">
        <v>3178367.5046931</v>
      </c>
      <c r="I60" s="90" t="n">
        <v>0.451108138116495</v>
      </c>
      <c r="J60" s="90" t="n">
        <v>55.726038580042</v>
      </c>
      <c r="K60" s="90" t="n">
        <v>0.303471641893116</v>
      </c>
    </row>
    <row r="61">
      <c r="A61" s="90" t="s">
        <v>42</v>
      </c>
      <c r="B61" s="90" t="s">
        <v>43</v>
      </c>
      <c r="C61" s="90" t="s">
        <v>16</v>
      </c>
      <c r="D61" s="90" t="n">
        <v>441.2774274</v>
      </c>
      <c r="E61" s="90" t="n">
        <v>15.8551381285984</v>
      </c>
      <c r="F61" s="90" t="n">
        <v>41.8195668650715</v>
      </c>
      <c r="G61" s="90" t="n">
        <v>11.2717350718086</v>
      </c>
      <c r="H61" s="90" t="n">
        <v>613.9162546</v>
      </c>
      <c r="I61" s="90" t="n">
        <v>18.3385630830888</v>
      </c>
      <c r="J61" s="90" t="n">
        <v>58.1804331349285</v>
      </c>
      <c r="K61" s="90" t="n">
        <v>8.10202078467995</v>
      </c>
    </row>
    <row r="62">
      <c r="A62" s="90" t="s">
        <v>42</v>
      </c>
      <c r="B62" s="90" t="s">
        <v>43</v>
      </c>
      <c r="C62" s="90" t="s">
        <v>17</v>
      </c>
      <c r="D62" s="90" t="n">
        <v>2649.6113165</v>
      </c>
      <c r="E62" s="90" t="n">
        <v>6.10891005477133</v>
      </c>
      <c r="F62" s="90" t="n">
        <v>42.5311989001434</v>
      </c>
      <c r="G62" s="90" t="n">
        <v>3.76547377668101</v>
      </c>
      <c r="H62" s="90" t="n">
        <v>3580.1950022</v>
      </c>
      <c r="I62" s="90" t="n">
        <v>5.26294285716416</v>
      </c>
      <c r="J62" s="90" t="n">
        <v>57.4688010998566</v>
      </c>
      <c r="K62" s="90" t="n">
        <v>2.78673142791027</v>
      </c>
    </row>
    <row r="63">
      <c r="A63" s="90" t="s">
        <v>44</v>
      </c>
      <c r="B63" s="90" t="s">
        <v>45</v>
      </c>
      <c r="C63" s="90" t="s">
        <v>16</v>
      </c>
      <c r="D63" s="90" t="n">
        <v>1894.9246367</v>
      </c>
      <c r="E63" s="90" t="n">
        <v>22.7256505001793</v>
      </c>
      <c r="F63" s="90" t="n">
        <v>38.7631278611726</v>
      </c>
      <c r="G63" s="90" t="n">
        <v>8.46001428916493</v>
      </c>
      <c r="H63" s="90" t="n">
        <v>2993.5473243</v>
      </c>
      <c r="I63" s="90" t="n">
        <v>18.3343993441655</v>
      </c>
      <c r="J63" s="90" t="n">
        <v>61.2368721388274</v>
      </c>
      <c r="K63" s="90" t="n">
        <v>5.35521498966826</v>
      </c>
    </row>
    <row r="64">
      <c r="A64" s="90" t="s">
        <v>44</v>
      </c>
      <c r="B64" s="90" t="s">
        <v>45</v>
      </c>
      <c r="C64" s="90" t="s">
        <v>17</v>
      </c>
      <c r="D64" s="90" t="n">
        <v>20134.881285</v>
      </c>
      <c r="E64" s="90" t="n">
        <v>4.58016617334923</v>
      </c>
      <c r="F64" s="90" t="n">
        <v>40.6465331350662</v>
      </c>
      <c r="G64" s="90" t="n">
        <v>3.2786317221235</v>
      </c>
      <c r="H64" s="90" t="n">
        <v>29401.6467581</v>
      </c>
      <c r="I64" s="90" t="n">
        <v>4.45506648033066</v>
      </c>
      <c r="J64" s="90" t="n">
        <v>59.3534668649338</v>
      </c>
      <c r="K64" s="90" t="n">
        <v>2.24527765554509</v>
      </c>
    </row>
    <row r="65">
      <c r="A65" s="90" t="s">
        <v>27</v>
      </c>
      <c r="B65" s="90" t="s">
        <v>28</v>
      </c>
      <c r="C65" s="90" t="s">
        <v>16</v>
      </c>
      <c r="D65" s="90" t="n">
        <v>4325.4589167</v>
      </c>
      <c r="E65" s="90" t="n">
        <v>21.66417883822</v>
      </c>
      <c r="F65" s="90" t="n">
        <v>38.9818966494457</v>
      </c>
      <c r="G65" s="90" t="n">
        <v>8.14613449993554</v>
      </c>
      <c r="H65" s="90" t="n">
        <v>6770.6120508</v>
      </c>
      <c r="I65" s="90" t="n">
        <v>21.0500239226224</v>
      </c>
      <c r="J65" s="90" t="n">
        <v>61.0181033505543</v>
      </c>
      <c r="K65" s="90" t="n">
        <v>5.20422228374764</v>
      </c>
    </row>
    <row r="66">
      <c r="A66" s="90" t="s">
        <v>27</v>
      </c>
      <c r="B66" s="90" t="s">
        <v>28</v>
      </c>
      <c r="C66" s="90" t="s">
        <v>17</v>
      </c>
      <c r="D66" s="90" t="n">
        <v>39032.5367006</v>
      </c>
      <c r="E66" s="90" t="n">
        <v>4.35761045465173</v>
      </c>
      <c r="F66" s="90" t="n">
        <v>40.3800475440991</v>
      </c>
      <c r="G66" s="90" t="n">
        <v>3.20866240098148</v>
      </c>
      <c r="H66" s="90" t="n">
        <v>57630.3923313</v>
      </c>
      <c r="I66" s="90" t="n">
        <v>4.07046166987442</v>
      </c>
      <c r="J66" s="90" t="n">
        <v>59.6199524559009</v>
      </c>
      <c r="K66" s="90" t="n">
        <v>2.17319764554377</v>
      </c>
    </row>
    <row r="67">
      <c r="A67" s="90" t="s">
        <v>29</v>
      </c>
      <c r="B67" s="90" t="s">
        <v>30</v>
      </c>
      <c r="C67" s="90" t="s">
        <v>16</v>
      </c>
      <c r="D67" s="90" t="n">
        <v>1367.0317018</v>
      </c>
      <c r="E67" s="90" t="n">
        <v>19.402938294619</v>
      </c>
      <c r="F67" s="90" t="n">
        <v>41.6993588199779</v>
      </c>
      <c r="G67" s="90" t="n">
        <v>6.54752282268845</v>
      </c>
      <c r="H67" s="90" t="n">
        <v>1911.272187</v>
      </c>
      <c r="I67" s="90" t="n">
        <v>16.8926073726546</v>
      </c>
      <c r="J67" s="90" t="n">
        <v>58.3006411800221</v>
      </c>
      <c r="K67" s="90" t="n">
        <v>4.68309606959928</v>
      </c>
    </row>
    <row r="68">
      <c r="A68" s="90" t="s">
        <v>29</v>
      </c>
      <c r="B68" s="90" t="s">
        <v>30</v>
      </c>
      <c r="C68" s="90" t="s">
        <v>17</v>
      </c>
      <c r="D68" s="90" t="n">
        <v>7011.5717147</v>
      </c>
      <c r="E68" s="90" t="n">
        <v>4.49429237851481</v>
      </c>
      <c r="F68" s="90" t="n">
        <v>40.0005320939983</v>
      </c>
      <c r="G68" s="90" t="n">
        <v>3.21750268003711</v>
      </c>
      <c r="H68" s="90" t="n">
        <v>10517.1243992</v>
      </c>
      <c r="I68" s="90" t="n">
        <v>3.95667595638239</v>
      </c>
      <c r="J68" s="90" t="n">
        <v>59.9994679060017</v>
      </c>
      <c r="K68" s="90" t="n">
        <v>2.14504934305386</v>
      </c>
    </row>
    <row r="69">
      <c r="A69" s="90" t="s">
        <v>46</v>
      </c>
      <c r="B69" s="90" t="s">
        <v>47</v>
      </c>
      <c r="C69" s="90" t="s">
        <v>16</v>
      </c>
      <c r="D69" s="90" t="n">
        <v>1590.2499297</v>
      </c>
      <c r="E69" s="90" t="n">
        <v>10.0525156749861</v>
      </c>
      <c r="F69" s="90" t="n">
        <v>39.9429165179134</v>
      </c>
      <c r="G69" s="90" t="n">
        <v>6.66256555961042</v>
      </c>
      <c r="H69" s="90" t="n">
        <v>2391.0565655</v>
      </c>
      <c r="I69" s="90" t="n">
        <v>9.44167170550237</v>
      </c>
      <c r="J69" s="90" t="n">
        <v>60.0570834820866</v>
      </c>
      <c r="K69" s="90" t="n">
        <v>4.4311559022346</v>
      </c>
    </row>
    <row r="70">
      <c r="A70" s="90" t="s">
        <v>46</v>
      </c>
      <c r="B70" s="90" t="s">
        <v>47</v>
      </c>
      <c r="C70" s="90" t="s">
        <v>17</v>
      </c>
      <c r="D70" s="90" t="n">
        <v>5074.7795289</v>
      </c>
      <c r="E70" s="90" t="n">
        <v>4.61390091989289</v>
      </c>
      <c r="F70" s="90" t="n">
        <v>37.1134509184128</v>
      </c>
      <c r="G70" s="90" t="n">
        <v>3.59312287300801</v>
      </c>
      <c r="H70" s="90" t="n">
        <v>8598.9139793</v>
      </c>
      <c r="I70" s="90" t="n">
        <v>4.85334485613802</v>
      </c>
      <c r="J70" s="90" t="n">
        <v>62.8865490815872</v>
      </c>
      <c r="K70" s="90" t="n">
        <v>2.12053597054913</v>
      </c>
    </row>
    <row r="71">
      <c r="A71" s="90" t="s">
        <v>48</v>
      </c>
      <c r="B71" s="90" t="s">
        <v>49</v>
      </c>
      <c r="C71" s="90" t="s">
        <v>16</v>
      </c>
      <c r="D71" s="90" t="n">
        <v>7499.7256906</v>
      </c>
      <c r="E71" s="90" t="n">
        <v>14.7532240423528</v>
      </c>
      <c r="F71" s="90" t="n">
        <v>46.804402139286</v>
      </c>
      <c r="G71" s="90" t="n">
        <v>5.92671814036671</v>
      </c>
      <c r="H71" s="90" t="n">
        <v>8523.821984</v>
      </c>
      <c r="I71" s="90" t="n">
        <v>14.0315161556078</v>
      </c>
      <c r="J71" s="90" t="n">
        <v>53.195597860714</v>
      </c>
      <c r="K71" s="90" t="n">
        <v>5.21465140657415</v>
      </c>
    </row>
    <row r="72">
      <c r="A72" s="90" t="s">
        <v>48</v>
      </c>
      <c r="B72" s="90" t="s">
        <v>49</v>
      </c>
      <c r="C72" s="90" t="s">
        <v>17</v>
      </c>
      <c r="D72" s="90" t="n">
        <v>46025.6959548</v>
      </c>
      <c r="E72" s="90" t="n">
        <v>4.20696761395406</v>
      </c>
      <c r="F72" s="90" t="n">
        <v>44.494010842423</v>
      </c>
      <c r="G72" s="90" t="n">
        <v>3.02897658174876</v>
      </c>
      <c r="H72" s="90" t="n">
        <v>57416.7563739</v>
      </c>
      <c r="I72" s="90" t="n">
        <v>3.51762264679601</v>
      </c>
      <c r="J72" s="90" t="n">
        <v>55.505989157577</v>
      </c>
      <c r="K72" s="90" t="n">
        <v>2.42804999812128</v>
      </c>
    </row>
    <row r="73">
      <c r="A73" s="90" t="s">
        <v>31</v>
      </c>
      <c r="B73" s="90" t="s">
        <v>32</v>
      </c>
      <c r="C73" s="90" t="s">
        <v>16</v>
      </c>
      <c r="D73" s="90" t="n">
        <v>3183.5919978</v>
      </c>
      <c r="E73" s="90" t="n">
        <v>21.086462780527</v>
      </c>
      <c r="F73" s="90" t="n">
        <v>43.2098489521132</v>
      </c>
      <c r="G73" s="90" t="n">
        <v>8.01671558160875</v>
      </c>
      <c r="H73" s="90" t="n">
        <v>4184.1541874</v>
      </c>
      <c r="I73" s="90" t="n">
        <v>17.9296090721693</v>
      </c>
      <c r="J73" s="90" t="n">
        <v>56.7901510478868</v>
      </c>
      <c r="K73" s="90" t="n">
        <v>6.09966804070079</v>
      </c>
    </row>
    <row r="74">
      <c r="A74" s="90" t="s">
        <v>31</v>
      </c>
      <c r="B74" s="90" t="s">
        <v>32</v>
      </c>
      <c r="C74" s="90" t="s">
        <v>17</v>
      </c>
      <c r="D74" s="90" t="n">
        <v>30373.5709053</v>
      </c>
      <c r="E74" s="90" t="n">
        <v>4.36596229780277</v>
      </c>
      <c r="F74" s="90" t="n">
        <v>38.9523340964955</v>
      </c>
      <c r="G74" s="90" t="n">
        <v>2.8164844984661</v>
      </c>
      <c r="H74" s="90" t="n">
        <v>47602.6829183</v>
      </c>
      <c r="I74" s="90" t="n">
        <v>3.22749759106626</v>
      </c>
      <c r="J74" s="90" t="n">
        <v>61.0476659035045</v>
      </c>
      <c r="K74" s="90" t="n">
        <v>1.7970981124039</v>
      </c>
    </row>
    <row r="75">
      <c r="A75" s="90" t="s">
        <v>50</v>
      </c>
      <c r="B75" s="90" t="s">
        <v>51</v>
      </c>
      <c r="C75" s="90" t="s">
        <v>16</v>
      </c>
      <c r="D75" s="90" t="n">
        <v>9226.0040517</v>
      </c>
      <c r="E75" s="90" t="n">
        <v>20.8492360493874</v>
      </c>
      <c r="F75" s="90" t="n">
        <v>49.1756820861479</v>
      </c>
      <c r="G75" s="90" t="n">
        <v>6.47064525495334</v>
      </c>
      <c r="H75" s="90" t="n">
        <v>9535.3097935</v>
      </c>
      <c r="I75" s="90" t="n">
        <v>17.7240975534409</v>
      </c>
      <c r="J75" s="90" t="n">
        <v>50.8243179138521</v>
      </c>
      <c r="K75" s="90" t="n">
        <v>6.26075089663136</v>
      </c>
    </row>
    <row r="76">
      <c r="A76" s="90" t="s">
        <v>50</v>
      </c>
      <c r="B76" s="90" t="s">
        <v>51</v>
      </c>
      <c r="C76" s="90" t="s">
        <v>17</v>
      </c>
      <c r="D76" s="90" t="n">
        <v>50778.9883794</v>
      </c>
      <c r="E76" s="90" t="n">
        <v>4.15970706295956</v>
      </c>
      <c r="F76" s="90" t="n">
        <v>53.2265103775919</v>
      </c>
      <c r="G76" s="90" t="n">
        <v>2.64218886381077</v>
      </c>
      <c r="H76" s="90" t="n">
        <v>44622.6977713</v>
      </c>
      <c r="I76" s="90" t="n">
        <v>4.11919258505813</v>
      </c>
      <c r="J76" s="90" t="n">
        <v>46.7734896224081</v>
      </c>
      <c r="K76" s="90" t="n">
        <v>3.0067137199831</v>
      </c>
    </row>
    <row r="77">
      <c r="A77" s="90" t="s">
        <v>52</v>
      </c>
      <c r="B77" s="90" t="s">
        <v>53</v>
      </c>
      <c r="C77" s="90" t="s">
        <v>16</v>
      </c>
      <c r="D77" s="90" t="n">
        <v>491.3785882</v>
      </c>
      <c r="E77" s="90" t="n">
        <v>20.7967310762544</v>
      </c>
      <c r="F77" s="90" t="n">
        <v>40.0307340497444</v>
      </c>
      <c r="G77" s="90" t="n">
        <v>9.32530263963006</v>
      </c>
      <c r="H77" s="90" t="n">
        <v>736.1247286</v>
      </c>
      <c r="I77" s="90" t="n">
        <v>18.5695389709072</v>
      </c>
      <c r="J77" s="90" t="n">
        <v>59.9692659502556</v>
      </c>
      <c r="K77" s="90" t="n">
        <v>6.2248337375025</v>
      </c>
    </row>
    <row r="78">
      <c r="A78" s="90" t="s">
        <v>52</v>
      </c>
      <c r="B78" s="90" t="s">
        <v>53</v>
      </c>
      <c r="C78" s="90" t="s">
        <v>17</v>
      </c>
      <c r="D78" s="90" t="n">
        <v>3676.5844873</v>
      </c>
      <c r="E78" s="90" t="n">
        <v>5.77408786337216</v>
      </c>
      <c r="F78" s="90" t="n">
        <v>38.1171090367532</v>
      </c>
      <c r="G78" s="90" t="n">
        <v>4.09890775297497</v>
      </c>
      <c r="H78" s="90" t="n">
        <v>5968.9121944</v>
      </c>
      <c r="I78" s="90" t="n">
        <v>3.75997216374269</v>
      </c>
      <c r="J78" s="90" t="n">
        <v>61.8828909632468</v>
      </c>
      <c r="K78" s="90" t="n">
        <v>2.52474490638345</v>
      </c>
    </row>
    <row r="79">
      <c r="A79" s="90" t="s">
        <v>33</v>
      </c>
      <c r="B79" s="90" t="s">
        <v>34</v>
      </c>
      <c r="C79" s="90" t="s">
        <v>16</v>
      </c>
      <c r="D79" s="90" t="n">
        <v>475.6602741</v>
      </c>
      <c r="E79" s="90" t="n">
        <v>27.0972746213699</v>
      </c>
      <c r="F79" s="90" t="n">
        <v>37.7157650666921</v>
      </c>
      <c r="G79" s="90" t="n">
        <v>17.0682735325289</v>
      </c>
      <c r="H79" s="90" t="n">
        <v>785.5106799</v>
      </c>
      <c r="I79" s="90" t="n">
        <v>29.8104331915658</v>
      </c>
      <c r="J79" s="90" t="n">
        <v>62.2842349333079</v>
      </c>
      <c r="K79" s="90" t="n">
        <v>10.3355687893767</v>
      </c>
    </row>
    <row r="80">
      <c r="A80" s="90" t="s">
        <v>33</v>
      </c>
      <c r="B80" s="90" t="s">
        <v>34</v>
      </c>
      <c r="C80" s="90" t="s">
        <v>17</v>
      </c>
      <c r="D80" s="90" t="n">
        <v>5223.0093086</v>
      </c>
      <c r="E80" s="90" t="n">
        <v>5.26827012237297</v>
      </c>
      <c r="F80" s="90" t="n">
        <v>40.6528549628831</v>
      </c>
      <c r="G80" s="90" t="n">
        <v>4.64240398940594</v>
      </c>
      <c r="H80" s="90" t="n">
        <v>7624.819739</v>
      </c>
      <c r="I80" s="90" t="n">
        <v>4.76802859414103</v>
      </c>
      <c r="J80" s="90" t="n">
        <v>59.3471450371168</v>
      </c>
      <c r="K80" s="90" t="n">
        <v>3.18005147412561</v>
      </c>
    </row>
    <row r="81">
      <c r="A81" s="90" t="s">
        <v>54</v>
      </c>
      <c r="B81" s="90" t="s">
        <v>55</v>
      </c>
      <c r="C81" s="90" t="s">
        <v>16</v>
      </c>
      <c r="D81" s="90" t="n">
        <v>6442.3396482</v>
      </c>
      <c r="E81" s="90" t="n">
        <v>14.0491669684562</v>
      </c>
      <c r="F81" s="90" t="n">
        <v>41.9920954338546</v>
      </c>
      <c r="G81" s="90" t="n">
        <v>6.29210370149273</v>
      </c>
      <c r="H81" s="90" t="n">
        <v>8899.4516619</v>
      </c>
      <c r="I81" s="90" t="n">
        <v>13.412696035407</v>
      </c>
      <c r="J81" s="90" t="n">
        <v>58.0079045661454</v>
      </c>
      <c r="K81" s="90" t="n">
        <v>4.55487266931886</v>
      </c>
    </row>
    <row r="82">
      <c r="A82" s="90" t="s">
        <v>54</v>
      </c>
      <c r="B82" s="90" t="s">
        <v>55</v>
      </c>
      <c r="C82" s="90" t="s">
        <v>17</v>
      </c>
      <c r="D82" s="90" t="n">
        <v>34550.2154991</v>
      </c>
      <c r="E82" s="90" t="n">
        <v>5.14290921577804</v>
      </c>
      <c r="F82" s="90" t="n">
        <v>42.0711952808741</v>
      </c>
      <c r="G82" s="90" t="n">
        <v>3.64161124191171</v>
      </c>
      <c r="H82" s="90" t="n">
        <v>47572.9931914</v>
      </c>
      <c r="I82" s="90" t="n">
        <v>3.47523971050863</v>
      </c>
      <c r="J82" s="90" t="n">
        <v>57.9288047191259</v>
      </c>
      <c r="K82" s="90" t="n">
        <v>2.6447453635257</v>
      </c>
    </row>
    <row r="83">
      <c r="A83" s="90" t="s">
        <v>35</v>
      </c>
      <c r="B83" s="90" t="s">
        <v>36</v>
      </c>
      <c r="C83" s="90" t="s">
        <v>16</v>
      </c>
      <c r="D83" s="90" t="n">
        <v>4824.3127705</v>
      </c>
      <c r="E83" s="90" t="n">
        <v>28.7947006540915</v>
      </c>
      <c r="F83" s="90" t="n">
        <v>40.5920421050858</v>
      </c>
      <c r="G83" s="90" t="n">
        <v>6.95249667640814</v>
      </c>
      <c r="H83" s="90" t="n">
        <v>7060.5605207</v>
      </c>
      <c r="I83" s="90" t="n">
        <v>23.5835891607684</v>
      </c>
      <c r="J83" s="90" t="n">
        <v>59.4079578949142</v>
      </c>
      <c r="K83" s="90" t="n">
        <v>4.75047532055277</v>
      </c>
    </row>
    <row r="84">
      <c r="A84" s="90" t="s">
        <v>35</v>
      </c>
      <c r="B84" s="90" t="s">
        <v>36</v>
      </c>
      <c r="C84" s="90" t="s">
        <v>17</v>
      </c>
      <c r="D84" s="90" t="n">
        <v>45374.095553</v>
      </c>
      <c r="E84" s="90" t="n">
        <v>4.78512545412661</v>
      </c>
      <c r="F84" s="90" t="n">
        <v>41.5669279542143</v>
      </c>
      <c r="G84" s="90" t="n">
        <v>2.89096959520177</v>
      </c>
      <c r="H84" s="90" t="n">
        <v>63785.0311522</v>
      </c>
      <c r="I84" s="90" t="n">
        <v>3.31704931664692</v>
      </c>
      <c r="J84" s="90" t="n">
        <v>58.4330720457857</v>
      </c>
      <c r="K84" s="90" t="n">
        <v>2.05651903407401</v>
      </c>
    </row>
    <row r="85">
      <c r="A85" s="90" t="s">
        <v>56</v>
      </c>
      <c r="B85" s="90" t="s">
        <v>57</v>
      </c>
      <c r="C85" s="90" t="s">
        <v>16</v>
      </c>
      <c r="D85" s="90" t="n">
        <v>882.1656986</v>
      </c>
      <c r="E85" s="90" t="n">
        <v>18.200896604952</v>
      </c>
      <c r="F85" s="90" t="n">
        <v>39.4318676474329</v>
      </c>
      <c r="G85" s="90" t="n">
        <v>8.33534011545074</v>
      </c>
      <c r="H85" s="90" t="n">
        <v>1355.0240447</v>
      </c>
      <c r="I85" s="90" t="n">
        <v>18.7177514781479</v>
      </c>
      <c r="J85" s="90" t="n">
        <v>60.5681323525671</v>
      </c>
      <c r="K85" s="90" t="n">
        <v>5.4265835095518</v>
      </c>
    </row>
    <row r="86">
      <c r="A86" s="90" t="s">
        <v>56</v>
      </c>
      <c r="B86" s="90" t="s">
        <v>57</v>
      </c>
      <c r="C86" s="90" t="s">
        <v>17</v>
      </c>
      <c r="D86" s="90" t="n">
        <v>8446.5589489</v>
      </c>
      <c r="E86" s="90" t="n">
        <v>6.39637119866041</v>
      </c>
      <c r="F86" s="90" t="n">
        <v>42.3560290644585</v>
      </c>
      <c r="G86" s="90" t="n">
        <v>4.53791869051641</v>
      </c>
      <c r="H86" s="90" t="n">
        <v>11495.2513092</v>
      </c>
      <c r="I86" s="90" t="n">
        <v>4.08932578951227</v>
      </c>
      <c r="J86" s="90" t="n">
        <v>57.6439709355415</v>
      </c>
      <c r="K86" s="90" t="n">
        <v>3.3344027628248</v>
      </c>
    </row>
    <row r="87">
      <c r="A87" s="90" t="s">
        <v>37</v>
      </c>
      <c r="B87" s="90" t="s">
        <v>38</v>
      </c>
      <c r="C87" s="90" t="s">
        <v>16</v>
      </c>
      <c r="D87" s="90" t="n">
        <v>43141.3578049</v>
      </c>
      <c r="E87" s="90" t="n">
        <v>16.9822437627678</v>
      </c>
      <c r="F87" s="90" t="n">
        <v>44.1733802693871</v>
      </c>
      <c r="G87" s="90" t="n">
        <v>6.00463103350594</v>
      </c>
      <c r="H87" s="90" t="n">
        <v>54522.3426903</v>
      </c>
      <c r="I87" s="90" t="n">
        <v>17.7140244305985</v>
      </c>
      <c r="J87" s="90" t="n">
        <v>55.8266197306129</v>
      </c>
      <c r="K87" s="90" t="n">
        <v>4.75122533480156</v>
      </c>
    </row>
    <row r="88">
      <c r="A88" s="90" t="s">
        <v>37</v>
      </c>
      <c r="B88" s="90" t="s">
        <v>38</v>
      </c>
      <c r="C88" s="90" t="s">
        <v>17</v>
      </c>
      <c r="D88" s="90" t="n">
        <v>209731.9030191</v>
      </c>
      <c r="E88" s="90" t="n">
        <v>4.18714486750665</v>
      </c>
      <c r="F88" s="90" t="n">
        <v>41.5034311256444</v>
      </c>
      <c r="G88" s="90" t="n">
        <v>3.08895562435623</v>
      </c>
      <c r="H88" s="90" t="n">
        <v>295604.3964887</v>
      </c>
      <c r="I88" s="90" t="n">
        <v>4.41493204126645</v>
      </c>
      <c r="J88" s="90" t="n">
        <v>58.4965688743556</v>
      </c>
      <c r="K88" s="90" t="n">
        <v>2.19162011503624</v>
      </c>
    </row>
    <row r="89">
      <c r="A89" s="90" t="s">
        <v>39</v>
      </c>
      <c r="B89" s="90" t="s">
        <v>40</v>
      </c>
      <c r="C89" s="90" t="s">
        <v>16</v>
      </c>
      <c r="D89" s="90" t="n">
        <v>682.0348046</v>
      </c>
      <c r="E89" s="90" t="n">
        <v>20.8426817652346</v>
      </c>
      <c r="F89" s="90" t="n">
        <v>45.9748376326069</v>
      </c>
      <c r="G89" s="90" t="n">
        <v>8.24009328872243</v>
      </c>
      <c r="H89" s="90" t="n">
        <v>801.4610373</v>
      </c>
      <c r="I89" s="90" t="n">
        <v>19.0625357329282</v>
      </c>
      <c r="J89" s="90" t="n">
        <v>54.0251623673931</v>
      </c>
      <c r="K89" s="90" t="n">
        <v>7.01223160516025</v>
      </c>
    </row>
    <row r="90">
      <c r="A90" s="90" t="s">
        <v>39</v>
      </c>
      <c r="B90" s="90" t="s">
        <v>40</v>
      </c>
      <c r="C90" s="90" t="s">
        <v>17</v>
      </c>
      <c r="D90" s="90" t="n">
        <v>6565.7946759</v>
      </c>
      <c r="E90" s="90" t="n">
        <v>4.25568153725334</v>
      </c>
      <c r="F90" s="90" t="n">
        <v>39.6904520104254</v>
      </c>
      <c r="G90" s="90" t="n">
        <v>3.64483978397318</v>
      </c>
      <c r="H90" s="90" t="n">
        <v>9976.7094865</v>
      </c>
      <c r="I90" s="90" t="n">
        <v>3.77653179949592</v>
      </c>
      <c r="J90" s="90" t="n">
        <v>60.3095479895746</v>
      </c>
      <c r="K90" s="90" t="n">
        <v>2.39871369217498</v>
      </c>
    </row>
    <row r="91">
      <c r="A91" s="90" t="s">
        <v>58</v>
      </c>
      <c r="B91" s="90" t="s">
        <v>59</v>
      </c>
      <c r="C91" s="90" t="s">
        <v>16</v>
      </c>
      <c r="D91" s="90" t="n">
        <v>320.7880411</v>
      </c>
      <c r="E91" s="90" t="n">
        <v>17.7700997397693</v>
      </c>
      <c r="F91" s="90" t="n">
        <v>44.2307128802209</v>
      </c>
      <c r="G91" s="90" t="n">
        <v>8.21353386438374</v>
      </c>
      <c r="H91" s="90" t="n">
        <v>404.4728019</v>
      </c>
      <c r="I91" s="90" t="n">
        <v>18.9721941961192</v>
      </c>
      <c r="J91" s="90" t="n">
        <v>55.7692871197791</v>
      </c>
      <c r="K91" s="90" t="n">
        <v>6.51416714915627</v>
      </c>
    </row>
    <row r="92">
      <c r="A92" s="90" t="s">
        <v>58</v>
      </c>
      <c r="B92" s="90" t="s">
        <v>59</v>
      </c>
      <c r="C92" s="90" t="s">
        <v>17</v>
      </c>
      <c r="D92" s="90" t="n">
        <v>2684.7489706</v>
      </c>
      <c r="E92" s="90" t="n">
        <v>5.14281541092625</v>
      </c>
      <c r="F92" s="90" t="n">
        <v>40.0604814437902</v>
      </c>
      <c r="G92" s="90" t="n">
        <v>3.43370591633253</v>
      </c>
      <c r="H92" s="90" t="n">
        <v>4016.9901844</v>
      </c>
      <c r="I92" s="90" t="n">
        <v>4.27228967695848</v>
      </c>
      <c r="J92" s="90" t="n">
        <v>59.9395185562098</v>
      </c>
      <c r="K92" s="90" t="n">
        <v>2.29491186212441</v>
      </c>
    </row>
    <row r="93">
      <c r="A93" s="90" t="s">
        <v>60</v>
      </c>
      <c r="B93" s="90" t="s">
        <v>61</v>
      </c>
      <c r="C93" s="90" t="s">
        <v>16</v>
      </c>
      <c r="D93" s="90" t="n">
        <v>316.0704201</v>
      </c>
      <c r="E93" s="90" t="n">
        <v>15.5901305984506</v>
      </c>
      <c r="F93" s="90" t="n">
        <v>35.0854435597133</v>
      </c>
      <c r="G93" s="90" t="n">
        <v>9.55622412102958</v>
      </c>
      <c r="H93" s="90" t="n">
        <v>584.7887056</v>
      </c>
      <c r="I93" s="90" t="n">
        <v>13.1505777979467</v>
      </c>
      <c r="J93" s="90" t="n">
        <v>64.9145564402867</v>
      </c>
      <c r="K93" s="90" t="n">
        <v>5.16501044493424</v>
      </c>
    </row>
    <row r="94">
      <c r="A94" s="90" t="s">
        <v>60</v>
      </c>
      <c r="B94" s="90" t="s">
        <v>61</v>
      </c>
      <c r="C94" s="90" t="s">
        <v>17</v>
      </c>
      <c r="D94" s="90" t="n">
        <v>2217.9263201</v>
      </c>
      <c r="E94" s="90" t="n">
        <v>4.78238820559277</v>
      </c>
      <c r="F94" s="90" t="n">
        <v>36.8601361944604</v>
      </c>
      <c r="G94" s="90" t="n">
        <v>3.09137003257019</v>
      </c>
      <c r="H94" s="90" t="n">
        <v>3799.214551</v>
      </c>
      <c r="I94" s="90" t="n">
        <v>3.9971555625383</v>
      </c>
      <c r="J94" s="90" t="n">
        <v>63.1398638055396</v>
      </c>
      <c r="K94" s="90" t="n">
        <v>1.80469696258694</v>
      </c>
    </row>
    <row r="95">
      <c r="A95" s="90" t="s">
        <v>62</v>
      </c>
      <c r="B95" s="90" t="s">
        <v>63</v>
      </c>
      <c r="C95" s="90" t="s">
        <v>16</v>
      </c>
      <c r="D95" s="90" t="n">
        <v>470.6649264</v>
      </c>
      <c r="E95" s="90" t="n">
        <v>28.1820962785189</v>
      </c>
      <c r="F95" s="90" t="n">
        <v>41.8118260096984</v>
      </c>
      <c r="G95" s="90" t="n">
        <v>11.363218943061</v>
      </c>
      <c r="H95" s="90" t="n">
        <v>655.009246</v>
      </c>
      <c r="I95" s="90" t="n">
        <v>30.0316051322163</v>
      </c>
      <c r="J95" s="90" t="n">
        <v>58.1881739903016</v>
      </c>
      <c r="K95" s="90" t="n">
        <v>8.16518032403908</v>
      </c>
    </row>
    <row r="96">
      <c r="A96" s="90" t="s">
        <v>62</v>
      </c>
      <c r="B96" s="90" t="s">
        <v>63</v>
      </c>
      <c r="C96" s="90" t="s">
        <v>17</v>
      </c>
      <c r="D96" s="90" t="n">
        <v>3146.1843254</v>
      </c>
      <c r="E96" s="90" t="n">
        <v>5.0587691481379</v>
      </c>
      <c r="F96" s="90" t="n">
        <v>39.6128840904366</v>
      </c>
      <c r="G96" s="90" t="n">
        <v>3.91055984776616</v>
      </c>
      <c r="H96" s="90" t="n">
        <v>4796.1415053</v>
      </c>
      <c r="I96" s="90" t="n">
        <v>4.26140219389316</v>
      </c>
      <c r="J96" s="90" t="n">
        <v>60.3871159095634</v>
      </c>
      <c r="K96" s="90" t="n">
        <v>2.56525836091046</v>
      </c>
    </row>
    <row r="97">
      <c r="A97" s="90" t="s">
        <v>64</v>
      </c>
      <c r="B97" s="90" t="s">
        <v>65</v>
      </c>
      <c r="C97" s="90" t="s">
        <v>16</v>
      </c>
      <c r="D97" s="90" t="n">
        <v>554.144283</v>
      </c>
      <c r="E97" s="90" t="n">
        <v>22.8154749384878</v>
      </c>
      <c r="F97" s="90" t="n">
        <v>37.5984935479295</v>
      </c>
      <c r="G97" s="90" t="n">
        <v>9.93562359404851</v>
      </c>
      <c r="H97" s="90" t="n">
        <v>919.7027537</v>
      </c>
      <c r="I97" s="90" t="n">
        <v>24.2852744734453</v>
      </c>
      <c r="J97" s="90" t="n">
        <v>62.4015064520705</v>
      </c>
      <c r="K97" s="90" t="n">
        <v>5.98646572550965</v>
      </c>
    </row>
    <row r="98">
      <c r="A98" s="90" t="s">
        <v>64</v>
      </c>
      <c r="B98" s="90" t="s">
        <v>65</v>
      </c>
      <c r="C98" s="90" t="s">
        <v>17</v>
      </c>
      <c r="D98" s="90" t="n">
        <v>5558.1181153</v>
      </c>
      <c r="E98" s="90" t="n">
        <v>4.15041204601029</v>
      </c>
      <c r="F98" s="90" t="n">
        <v>38.6593794312496</v>
      </c>
      <c r="G98" s="90" t="n">
        <v>3.28944859462154</v>
      </c>
      <c r="H98" s="90" t="n">
        <v>8819.0348475</v>
      </c>
      <c r="I98" s="90" t="n">
        <v>4.52972543663616</v>
      </c>
      <c r="J98" s="90" t="n">
        <v>61.3406205687504</v>
      </c>
      <c r="K98" s="90" t="n">
        <v>2.07314566041169</v>
      </c>
    </row>
    <row r="99">
      <c r="A99" s="90" t="s">
        <v>66</v>
      </c>
      <c r="B99" s="90" t="s">
        <v>67</v>
      </c>
      <c r="C99" s="90" t="s">
        <v>16</v>
      </c>
      <c r="D99" s="90" t="n">
        <v>114.3169982</v>
      </c>
      <c r="E99" s="90" t="n">
        <v>18.3376815494002</v>
      </c>
      <c r="F99" s="90" t="n">
        <v>47.0232669579461</v>
      </c>
      <c r="G99" s="90" t="n">
        <v>9.06942194038559</v>
      </c>
      <c r="H99" s="90" t="n">
        <v>128.7903093</v>
      </c>
      <c r="I99" s="90" t="n">
        <v>20.1987275808787</v>
      </c>
      <c r="J99" s="90" t="n">
        <v>52.9767330420539</v>
      </c>
      <c r="K99" s="90" t="n">
        <v>8.05021043329461</v>
      </c>
    </row>
    <row r="100">
      <c r="A100" s="90" t="s">
        <v>66</v>
      </c>
      <c r="B100" s="90" t="s">
        <v>67</v>
      </c>
      <c r="C100" s="90" t="s">
        <v>17</v>
      </c>
      <c r="D100" s="90" t="n">
        <v>480.7008967</v>
      </c>
      <c r="E100" s="90" t="n">
        <v>8.49736948846193</v>
      </c>
      <c r="F100" s="90" t="n">
        <v>44.9298230070502</v>
      </c>
      <c r="G100" s="90" t="n">
        <v>5.34894052700496</v>
      </c>
      <c r="H100" s="90" t="n">
        <v>589.1918038</v>
      </c>
      <c r="I100" s="90" t="n">
        <v>4.68983524429857</v>
      </c>
      <c r="J100" s="90" t="n">
        <v>55.0701769929498</v>
      </c>
      <c r="K100" s="90" t="n">
        <v>4.3640126884709</v>
      </c>
    </row>
    <row r="101">
      <c r="A101" s="90" t="s">
        <v>68</v>
      </c>
      <c r="B101" s="90" t="s">
        <v>69</v>
      </c>
      <c r="C101" s="90" t="s">
        <v>16</v>
      </c>
      <c r="D101" s="90" t="n">
        <v>2034.5743167</v>
      </c>
      <c r="E101" s="90" t="n">
        <v>22.6059565344584</v>
      </c>
      <c r="F101" s="90" t="n">
        <v>35.9963918343033</v>
      </c>
      <c r="G101" s="90" t="n">
        <v>10.9776155431209</v>
      </c>
      <c r="H101" s="90" t="n">
        <v>3617.5875057</v>
      </c>
      <c r="I101" s="90" t="n">
        <v>19.3406113132429</v>
      </c>
      <c r="J101" s="90" t="n">
        <v>64.0036081656967</v>
      </c>
      <c r="K101" s="90" t="n">
        <v>6.17394177955586</v>
      </c>
    </row>
    <row r="102">
      <c r="A102" s="90" t="s">
        <v>68</v>
      </c>
      <c r="B102" s="90" t="s">
        <v>69</v>
      </c>
      <c r="C102" s="90" t="s">
        <v>17</v>
      </c>
      <c r="D102" s="90" t="n">
        <v>38266.7373223</v>
      </c>
      <c r="E102" s="90" t="n">
        <v>4.89387563660113</v>
      </c>
      <c r="F102" s="90" t="n">
        <v>39.7585421620497</v>
      </c>
      <c r="G102" s="90" t="n">
        <v>3.26265941530477</v>
      </c>
      <c r="H102" s="90" t="n">
        <v>57981.1008563</v>
      </c>
      <c r="I102" s="90" t="n">
        <v>3.83898312546465</v>
      </c>
      <c r="J102" s="90" t="n">
        <v>60.2414578379503</v>
      </c>
      <c r="K102" s="90" t="n">
        <v>2.15331080254974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529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523</v>
      </c>
      <c r="I112" s="5" t="s">
        <v>524</v>
      </c>
      <c r="J112" s="5" t="s">
        <v>525</v>
      </c>
      <c r="K112" s="5" t="s">
        <v>526</v>
      </c>
    </row>
    <row r="113">
      <c r="A113" s="91" t="s">
        <v>72</v>
      </c>
      <c r="B113" s="91" t="s">
        <v>73</v>
      </c>
      <c r="C113" s="91" t="s">
        <v>16</v>
      </c>
      <c r="D113" s="91" t="n">
        <v>11725.6671882</v>
      </c>
      <c r="E113" s="91" t="n">
        <v>9.65421873350615</v>
      </c>
      <c r="F113" s="91" t="n">
        <v>42.5410920856243</v>
      </c>
      <c r="G113" s="91" t="n">
        <v>4.32550546852265</v>
      </c>
      <c r="H113" s="91" t="n">
        <v>15837.487901</v>
      </c>
      <c r="I113" s="91" t="n">
        <v>9.32239198706739</v>
      </c>
      <c r="J113" s="91" t="n">
        <v>57.4589079143757</v>
      </c>
      <c r="K113" s="91" t="n">
        <v>3.20249258352603</v>
      </c>
    </row>
    <row r="114">
      <c r="A114" s="91" t="s">
        <v>72</v>
      </c>
      <c r="B114" s="91" t="s">
        <v>73</v>
      </c>
      <c r="C114" s="91" t="s">
        <v>17</v>
      </c>
      <c r="D114" s="91" t="n">
        <v>186145.2321683</v>
      </c>
      <c r="E114" s="91" t="n">
        <v>1.97855751664069</v>
      </c>
      <c r="F114" s="91" t="n">
        <v>40.6901644413567</v>
      </c>
      <c r="G114" s="91" t="n">
        <v>1.47646108560847</v>
      </c>
      <c r="H114" s="91" t="n">
        <v>271324.6127535</v>
      </c>
      <c r="I114" s="91" t="n">
        <v>1.37244303275703</v>
      </c>
      <c r="J114" s="91" t="n">
        <v>59.3098355586433</v>
      </c>
      <c r="K114" s="91" t="n">
        <v>1.01294235262666</v>
      </c>
    </row>
    <row r="115">
      <c r="A115" s="91" t="s">
        <v>74</v>
      </c>
      <c r="B115" s="91" t="s">
        <v>75</v>
      </c>
      <c r="C115" s="91" t="s">
        <v>16</v>
      </c>
      <c r="D115" s="91" t="n">
        <v>3896.8797477</v>
      </c>
      <c r="E115" s="91" t="n">
        <v>11.1099903395071</v>
      </c>
      <c r="F115" s="91" t="n">
        <v>43.5904318321195</v>
      </c>
      <c r="G115" s="91" t="n">
        <v>5.9167353303596</v>
      </c>
      <c r="H115" s="91" t="n">
        <v>5042.8796993</v>
      </c>
      <c r="I115" s="91" t="n">
        <v>13.9806696173994</v>
      </c>
      <c r="J115" s="91" t="n">
        <v>56.4095681678805</v>
      </c>
      <c r="K115" s="91" t="n">
        <v>4.57215072661359</v>
      </c>
    </row>
    <row r="116">
      <c r="A116" s="91" t="s">
        <v>74</v>
      </c>
      <c r="B116" s="91" t="s">
        <v>75</v>
      </c>
      <c r="C116" s="91" t="s">
        <v>17</v>
      </c>
      <c r="D116" s="91" t="n">
        <v>51235.8882122</v>
      </c>
      <c r="E116" s="91" t="n">
        <v>3.91975670411004</v>
      </c>
      <c r="F116" s="91" t="n">
        <v>36.1043144477675</v>
      </c>
      <c r="G116" s="91" t="n">
        <v>2.70942911041374</v>
      </c>
      <c r="H116" s="91" t="n">
        <v>90674.8196793</v>
      </c>
      <c r="I116" s="91" t="n">
        <v>2.40975393788288</v>
      </c>
      <c r="J116" s="91" t="n">
        <v>63.8956855522325</v>
      </c>
      <c r="K116" s="91" t="n">
        <v>1.53096534970811</v>
      </c>
    </row>
    <row r="117">
      <c r="A117" s="91" t="s">
        <v>76</v>
      </c>
      <c r="B117" s="91" t="s">
        <v>77</v>
      </c>
      <c r="C117" s="91" t="s">
        <v>16</v>
      </c>
      <c r="D117" s="91" t="n">
        <v>8301.3210092</v>
      </c>
      <c r="E117" s="91" t="n">
        <v>8.90817658526073</v>
      </c>
      <c r="F117" s="91" t="n">
        <v>47.9947657751473</v>
      </c>
      <c r="G117" s="91" t="n">
        <v>3.53151809238548</v>
      </c>
      <c r="H117" s="91" t="n">
        <v>8994.9838589</v>
      </c>
      <c r="I117" s="91" t="n">
        <v>8.41317930378347</v>
      </c>
      <c r="J117" s="91" t="n">
        <v>52.0052342248527</v>
      </c>
      <c r="K117" s="91" t="n">
        <v>3.25917931533394</v>
      </c>
    </row>
    <row r="118">
      <c r="A118" s="91" t="s">
        <v>76</v>
      </c>
      <c r="B118" s="91" t="s">
        <v>77</v>
      </c>
      <c r="C118" s="91" t="s">
        <v>17</v>
      </c>
      <c r="D118" s="91" t="n">
        <v>30865.2950951</v>
      </c>
      <c r="E118" s="91" t="n">
        <v>3.27885566299354</v>
      </c>
      <c r="F118" s="91" t="n">
        <v>43.8261301827297</v>
      </c>
      <c r="G118" s="91" t="n">
        <v>2.01583346885369</v>
      </c>
      <c r="H118" s="91" t="n">
        <v>39561.4000441</v>
      </c>
      <c r="I118" s="91" t="n">
        <v>2.5872985305283</v>
      </c>
      <c r="J118" s="91" t="n">
        <v>56.1738698172702</v>
      </c>
      <c r="K118" s="91" t="n">
        <v>1.57272732535732</v>
      </c>
    </row>
    <row r="119">
      <c r="A119" s="91" t="s">
        <v>78</v>
      </c>
      <c r="B119" s="91" t="s">
        <v>79</v>
      </c>
      <c r="C119" s="91" t="s">
        <v>16</v>
      </c>
      <c r="D119" s="91" t="n">
        <v>23229.8974014</v>
      </c>
      <c r="E119" s="91" t="n">
        <v>6.64667629581926</v>
      </c>
      <c r="F119" s="91" t="n">
        <v>50.1935220972472</v>
      </c>
      <c r="G119" s="91" t="n">
        <v>2.7695749633719</v>
      </c>
      <c r="H119" s="91" t="n">
        <v>23050.7707621</v>
      </c>
      <c r="I119" s="91" t="n">
        <v>6.57782079545422</v>
      </c>
      <c r="J119" s="91" t="n">
        <v>49.8064779027528</v>
      </c>
      <c r="K119" s="91" t="n">
        <v>2.79109722224117</v>
      </c>
    </row>
    <row r="120">
      <c r="A120" s="91" t="s">
        <v>78</v>
      </c>
      <c r="B120" s="91" t="s">
        <v>79</v>
      </c>
      <c r="C120" s="91" t="s">
        <v>17</v>
      </c>
      <c r="D120" s="91" t="n">
        <v>125877.680242</v>
      </c>
      <c r="E120" s="91" t="n">
        <v>2.02725225525308</v>
      </c>
      <c r="F120" s="91" t="n">
        <v>46.5101981951127</v>
      </c>
      <c r="G120" s="91" t="n">
        <v>1.32797229831065</v>
      </c>
      <c r="H120" s="91" t="n">
        <v>144767.6515924</v>
      </c>
      <c r="I120" s="91" t="n">
        <v>1.84678916869693</v>
      </c>
      <c r="J120" s="91" t="n">
        <v>53.4898018048873</v>
      </c>
      <c r="K120" s="91" t="n">
        <v>1.15469216014939</v>
      </c>
    </row>
    <row r="121">
      <c r="A121" s="91" t="s">
        <v>80</v>
      </c>
      <c r="B121" s="91" t="s">
        <v>81</v>
      </c>
      <c r="C121" s="91" t="s">
        <v>16</v>
      </c>
      <c r="D121" s="91" t="n">
        <v>30609.8696453</v>
      </c>
      <c r="E121" s="91" t="n">
        <v>5.73332537930817</v>
      </c>
      <c r="F121" s="91" t="n">
        <v>50.2018455583916</v>
      </c>
      <c r="G121" s="91" t="n">
        <v>2.62434322613337</v>
      </c>
      <c r="H121" s="91" t="n">
        <v>30363.7246615</v>
      </c>
      <c r="I121" s="91" t="n">
        <v>5.75559180466484</v>
      </c>
      <c r="J121" s="91" t="n">
        <v>49.7981544416084</v>
      </c>
      <c r="K121" s="91" t="n">
        <v>2.64561758980527</v>
      </c>
    </row>
    <row r="122">
      <c r="A122" s="91" t="s">
        <v>80</v>
      </c>
      <c r="B122" s="91" t="s">
        <v>81</v>
      </c>
      <c r="C122" s="91" t="s">
        <v>17</v>
      </c>
      <c r="D122" s="91" t="n">
        <v>116392.164447</v>
      </c>
      <c r="E122" s="91" t="n">
        <v>2.11100257058802</v>
      </c>
      <c r="F122" s="91" t="n">
        <v>48.3429631280843</v>
      </c>
      <c r="G122" s="91" t="n">
        <v>1.35160613886113</v>
      </c>
      <c r="H122" s="91" t="n">
        <v>124371.2412603</v>
      </c>
      <c r="I122" s="91" t="n">
        <v>2.05179919705215</v>
      </c>
      <c r="J122" s="91" t="n">
        <v>51.6570368719157</v>
      </c>
      <c r="K122" s="91" t="n">
        <v>1.26489341416677</v>
      </c>
    </row>
    <row r="123">
      <c r="A123" s="91" t="s">
        <v>82</v>
      </c>
      <c r="B123" s="91" t="s">
        <v>83</v>
      </c>
      <c r="C123" s="91" t="s">
        <v>16</v>
      </c>
      <c r="D123" s="91" t="n">
        <v>7442.8936082</v>
      </c>
      <c r="E123" s="91" t="n">
        <v>14.1505797670493</v>
      </c>
      <c r="F123" s="91" t="n">
        <v>39.6042533877257</v>
      </c>
      <c r="G123" s="91" t="n">
        <v>6.91240940961075</v>
      </c>
      <c r="H123" s="91" t="n">
        <v>11350.2737199</v>
      </c>
      <c r="I123" s="91" t="n">
        <v>11.3220772769011</v>
      </c>
      <c r="J123" s="91" t="n">
        <v>60.3957466122743</v>
      </c>
      <c r="K123" s="91" t="n">
        <v>4.53278300432976</v>
      </c>
    </row>
    <row r="124">
      <c r="A124" s="91" t="s">
        <v>82</v>
      </c>
      <c r="B124" s="91" t="s">
        <v>83</v>
      </c>
      <c r="C124" s="91" t="s">
        <v>17</v>
      </c>
      <c r="D124" s="91" t="n">
        <v>56658.0159056</v>
      </c>
      <c r="E124" s="91" t="n">
        <v>3.30368705299477</v>
      </c>
      <c r="F124" s="91" t="n">
        <v>44.9835185907313</v>
      </c>
      <c r="G124" s="91" t="n">
        <v>2.4239515021168</v>
      </c>
      <c r="H124" s="91" t="n">
        <v>69294.8167776</v>
      </c>
      <c r="I124" s="91" t="n">
        <v>3.33399273652149</v>
      </c>
      <c r="J124" s="91" t="n">
        <v>55.0164814092687</v>
      </c>
      <c r="K124" s="91" t="n">
        <v>1.98191277714341</v>
      </c>
    </row>
    <row r="125">
      <c r="A125" s="91" t="s">
        <v>84</v>
      </c>
      <c r="B125" s="91" t="s">
        <v>85</v>
      </c>
      <c r="C125" s="91" t="s">
        <v>16</v>
      </c>
      <c r="D125" s="91" t="n">
        <v>41238.1778292</v>
      </c>
      <c r="E125" s="91" t="n">
        <v>8.06475224181031</v>
      </c>
      <c r="F125" s="91" t="n">
        <v>54.5967040657614</v>
      </c>
      <c r="G125" s="91" t="n">
        <v>2.92721162503934</v>
      </c>
      <c r="H125" s="91" t="n">
        <v>34294.1799108</v>
      </c>
      <c r="I125" s="91" t="n">
        <v>7.46259278389475</v>
      </c>
      <c r="J125" s="91" t="n">
        <v>45.4032959342386</v>
      </c>
      <c r="K125" s="91" t="n">
        <v>3.5199230263284</v>
      </c>
    </row>
    <row r="126">
      <c r="A126" s="91" t="s">
        <v>84</v>
      </c>
      <c r="B126" s="91" t="s">
        <v>85</v>
      </c>
      <c r="C126" s="91" t="s">
        <v>17</v>
      </c>
      <c r="D126" s="91" t="n">
        <v>246121.0606158</v>
      </c>
      <c r="E126" s="91" t="n">
        <v>2.11374743033256</v>
      </c>
      <c r="F126" s="91" t="n">
        <v>50.2268769774178</v>
      </c>
      <c r="G126" s="91" t="n">
        <v>1.37624405088547</v>
      </c>
      <c r="H126" s="91" t="n">
        <v>243897.5816471</v>
      </c>
      <c r="I126" s="91" t="n">
        <v>1.98508209280166</v>
      </c>
      <c r="J126" s="91" t="n">
        <v>49.7731230225822</v>
      </c>
      <c r="K126" s="91" t="n">
        <v>1.38879050453326</v>
      </c>
    </row>
    <row r="127">
      <c r="A127" s="91" t="s">
        <v>86</v>
      </c>
      <c r="B127" s="91" t="s">
        <v>87</v>
      </c>
      <c r="C127" s="91" t="s">
        <v>16</v>
      </c>
      <c r="D127" s="91" t="n">
        <v>36683.6154316</v>
      </c>
      <c r="E127" s="91" t="n">
        <v>5.83160495457722</v>
      </c>
      <c r="F127" s="91" t="n">
        <v>48.1730401512173</v>
      </c>
      <c r="G127" s="91" t="n">
        <v>2.78586695945623</v>
      </c>
      <c r="H127" s="91" t="n">
        <v>39466.0635516</v>
      </c>
      <c r="I127" s="91" t="n">
        <v>4.9964711606551</v>
      </c>
      <c r="J127" s="91" t="n">
        <v>51.8269598487827</v>
      </c>
      <c r="K127" s="91" t="n">
        <v>2.58945694066187</v>
      </c>
    </row>
    <row r="128">
      <c r="A128" s="91" t="s">
        <v>86</v>
      </c>
      <c r="B128" s="91" t="s">
        <v>87</v>
      </c>
      <c r="C128" s="91" t="s">
        <v>17</v>
      </c>
      <c r="D128" s="91" t="n">
        <v>352860.4528419</v>
      </c>
      <c r="E128" s="91" t="n">
        <v>1.4812498976076</v>
      </c>
      <c r="F128" s="91" t="n">
        <v>46.0080741773605</v>
      </c>
      <c r="G128" s="91" t="n">
        <v>1.03167814247926</v>
      </c>
      <c r="H128" s="91" t="n">
        <v>414092.8681809</v>
      </c>
      <c r="I128" s="91" t="n">
        <v>1.29238300694566</v>
      </c>
      <c r="J128" s="91" t="n">
        <v>53.9919258226395</v>
      </c>
      <c r="K128" s="91" t="n">
        <v>0.87912264256454</v>
      </c>
    </row>
    <row r="129">
      <c r="A129" s="91" t="s">
        <v>88</v>
      </c>
      <c r="B129" s="91" t="s">
        <v>89</v>
      </c>
      <c r="C129" s="91" t="s">
        <v>16</v>
      </c>
      <c r="D129" s="91" t="n">
        <v>10034.5217541</v>
      </c>
      <c r="E129" s="91" t="n">
        <v>10.9577480856509</v>
      </c>
      <c r="F129" s="91" t="n">
        <v>47.1136419665839</v>
      </c>
      <c r="G129" s="91" t="n">
        <v>4.13988966554352</v>
      </c>
      <c r="H129" s="91" t="n">
        <v>11264.0264694</v>
      </c>
      <c r="I129" s="91" t="n">
        <v>10.4347313576335</v>
      </c>
      <c r="J129" s="91" t="n">
        <v>52.8863580334161</v>
      </c>
      <c r="K129" s="91" t="n">
        <v>3.68800739427622</v>
      </c>
    </row>
    <row r="130">
      <c r="A130" s="91" t="s">
        <v>88</v>
      </c>
      <c r="B130" s="91" t="s">
        <v>89</v>
      </c>
      <c r="C130" s="91" t="s">
        <v>17</v>
      </c>
      <c r="D130" s="91" t="n">
        <v>128905.5648504</v>
      </c>
      <c r="E130" s="91" t="n">
        <v>1.87356406366905</v>
      </c>
      <c r="F130" s="91" t="n">
        <v>41.6678658812054</v>
      </c>
      <c r="G130" s="91" t="n">
        <v>1.36536498164079</v>
      </c>
      <c r="H130" s="91" t="n">
        <v>180458.8869262</v>
      </c>
      <c r="I130" s="91" t="n">
        <v>1.40388337034232</v>
      </c>
      <c r="J130" s="91" t="n">
        <v>58.3321341187946</v>
      </c>
      <c r="K130" s="91" t="n">
        <v>0.975308820658634</v>
      </c>
    </row>
    <row r="131">
      <c r="A131" s="91" t="s">
        <v>90</v>
      </c>
      <c r="B131" s="91" t="s">
        <v>91</v>
      </c>
      <c r="C131" s="91" t="s">
        <v>16</v>
      </c>
      <c r="D131" s="91" t="n">
        <v>24770.0646191</v>
      </c>
      <c r="E131" s="91" t="n">
        <v>9.55594744055394</v>
      </c>
      <c r="F131" s="91" t="n">
        <v>45.1012852754108</v>
      </c>
      <c r="G131" s="91" t="n">
        <v>3.77266907446517</v>
      </c>
      <c r="H131" s="91" t="n">
        <v>30150.9081821</v>
      </c>
      <c r="I131" s="91" t="n">
        <v>9.23068903594701</v>
      </c>
      <c r="J131" s="91" t="n">
        <v>54.8987147245892</v>
      </c>
      <c r="K131" s="91" t="n">
        <v>3.09938447613533</v>
      </c>
    </row>
    <row r="132">
      <c r="A132" s="91" t="s">
        <v>90</v>
      </c>
      <c r="B132" s="91" t="s">
        <v>91</v>
      </c>
      <c r="C132" s="91" t="s">
        <v>17</v>
      </c>
      <c r="D132" s="91" t="n">
        <v>272941.5227445</v>
      </c>
      <c r="E132" s="91" t="n">
        <v>1.57508576947151</v>
      </c>
      <c r="F132" s="91" t="n">
        <v>43.2577894145417</v>
      </c>
      <c r="G132" s="91" t="n">
        <v>1.22469346401819</v>
      </c>
      <c r="H132" s="91" t="n">
        <v>358023.504453</v>
      </c>
      <c r="I132" s="91" t="n">
        <v>1.40742997333642</v>
      </c>
      <c r="J132" s="91" t="n">
        <v>56.7422105854584</v>
      </c>
      <c r="K132" s="91" t="n">
        <v>0.933652944029668</v>
      </c>
    </row>
    <row r="133">
      <c r="A133" s="91" t="s">
        <v>92</v>
      </c>
      <c r="B133" s="91" t="s">
        <v>93</v>
      </c>
      <c r="C133" s="91" t="s">
        <v>16</v>
      </c>
      <c r="D133" s="91" t="n">
        <v>39756.4814287</v>
      </c>
      <c r="E133" s="91" t="n">
        <v>9.20572939489714</v>
      </c>
      <c r="F133" s="91" t="n">
        <v>45.7712845014054</v>
      </c>
      <c r="G133" s="91" t="n">
        <v>4.2973148252599</v>
      </c>
      <c r="H133" s="91" t="n">
        <v>47102.5216816</v>
      </c>
      <c r="I133" s="91" t="n">
        <v>8.14470347163074</v>
      </c>
      <c r="J133" s="91" t="n">
        <v>54.2287154985946</v>
      </c>
      <c r="K133" s="91" t="n">
        <v>3.62711190281053</v>
      </c>
    </row>
    <row r="134">
      <c r="A134" s="91" t="s">
        <v>92</v>
      </c>
      <c r="B134" s="91" t="s">
        <v>93</v>
      </c>
      <c r="C134" s="91" t="s">
        <v>17</v>
      </c>
      <c r="D134" s="91" t="n">
        <v>402164.9567884</v>
      </c>
      <c r="E134" s="91" t="n">
        <v>1.64747819557005</v>
      </c>
      <c r="F134" s="91" t="n">
        <v>42.2180537381554</v>
      </c>
      <c r="G134" s="91" t="n">
        <v>1.17288541928807</v>
      </c>
      <c r="H134" s="91" t="n">
        <v>550425.0400947</v>
      </c>
      <c r="I134" s="91" t="n">
        <v>1.28648163040225</v>
      </c>
      <c r="J134" s="91" t="n">
        <v>57.7819462618446</v>
      </c>
      <c r="K134" s="91" t="n">
        <v>0.856962128548106</v>
      </c>
    </row>
    <row r="135">
      <c r="A135" s="91" t="s">
        <v>94</v>
      </c>
      <c r="B135" s="91" t="s">
        <v>95</v>
      </c>
      <c r="C135" s="91" t="s">
        <v>16</v>
      </c>
      <c r="D135" s="91" t="n">
        <v>2724.9747817</v>
      </c>
      <c r="E135" s="91" t="n">
        <v>16.5492785784128</v>
      </c>
      <c r="F135" s="91" t="n">
        <v>35.7499614461829</v>
      </c>
      <c r="G135" s="91" t="n">
        <v>9.04090995879625</v>
      </c>
      <c r="H135" s="91" t="n">
        <v>4897.3405201</v>
      </c>
      <c r="I135" s="91" t="n">
        <v>15.0673105932688</v>
      </c>
      <c r="J135" s="91" t="n">
        <v>64.2500385538171</v>
      </c>
      <c r="K135" s="91" t="n">
        <v>5.03053678628766</v>
      </c>
    </row>
    <row r="136">
      <c r="A136" s="91" t="s">
        <v>94</v>
      </c>
      <c r="B136" s="91" t="s">
        <v>95</v>
      </c>
      <c r="C136" s="91" t="s">
        <v>17</v>
      </c>
      <c r="D136" s="91" t="n">
        <v>50488.4883064</v>
      </c>
      <c r="E136" s="91" t="n">
        <v>3.12340694295379</v>
      </c>
      <c r="F136" s="91" t="n">
        <v>42.3494760626046</v>
      </c>
      <c r="G136" s="91" t="n">
        <v>2.23633780312049</v>
      </c>
      <c r="H136" s="91" t="n">
        <v>68730.1963162</v>
      </c>
      <c r="I136" s="91" t="n">
        <v>2.20732350860082</v>
      </c>
      <c r="J136" s="91" t="n">
        <v>57.6505239373954</v>
      </c>
      <c r="K136" s="91" t="n">
        <v>1.64279052110602</v>
      </c>
    </row>
    <row r="137">
      <c r="A137" s="91" t="s">
        <v>96</v>
      </c>
      <c r="B137" s="91" t="s">
        <v>97</v>
      </c>
      <c r="C137" s="91" t="s">
        <v>16</v>
      </c>
      <c r="D137" s="91" t="n">
        <v>1304.7097934</v>
      </c>
      <c r="E137" s="91" t="n">
        <v>19.2345126104916</v>
      </c>
      <c r="F137" s="91" t="n">
        <v>40.5767613020487</v>
      </c>
      <c r="G137" s="91" t="n">
        <v>11.3986968039498</v>
      </c>
      <c r="H137" s="91" t="n">
        <v>1910.701569</v>
      </c>
      <c r="I137" s="91" t="n">
        <v>15.2459005171337</v>
      </c>
      <c r="J137" s="91" t="n">
        <v>59.4232386979513</v>
      </c>
      <c r="K137" s="91" t="n">
        <v>7.78352391257733</v>
      </c>
    </row>
    <row r="138">
      <c r="A138" s="91" t="s">
        <v>96</v>
      </c>
      <c r="B138" s="91" t="s">
        <v>97</v>
      </c>
      <c r="C138" s="91" t="s">
        <v>17</v>
      </c>
      <c r="D138" s="91" t="n">
        <v>56750.7041386</v>
      </c>
      <c r="E138" s="91" t="n">
        <v>2.15581454443422</v>
      </c>
      <c r="F138" s="91" t="n">
        <v>38.8345460630534</v>
      </c>
      <c r="G138" s="91" t="n">
        <v>1.59798844436263</v>
      </c>
      <c r="H138" s="91" t="n">
        <v>89383.8844992</v>
      </c>
      <c r="I138" s="91" t="n">
        <v>1.51660780657838</v>
      </c>
      <c r="J138" s="91" t="n">
        <v>61.1654539369466</v>
      </c>
      <c r="K138" s="91" t="n">
        <v>1.01457852196764</v>
      </c>
    </row>
    <row r="139">
      <c r="A139" s="91" t="s">
        <v>98</v>
      </c>
      <c r="B139" s="91" t="s">
        <v>99</v>
      </c>
      <c r="C139" s="91" t="s">
        <v>16</v>
      </c>
      <c r="D139" s="91" t="n">
        <v>5450.1866233</v>
      </c>
      <c r="E139" s="91" t="n">
        <v>9.74960129004727</v>
      </c>
      <c r="F139" s="91" t="n">
        <v>43.6421425306571</v>
      </c>
      <c r="G139" s="91" t="n">
        <v>4.78749356866125</v>
      </c>
      <c r="H139" s="91" t="n">
        <v>7038.1705179</v>
      </c>
      <c r="I139" s="91" t="n">
        <v>10.4173393080958</v>
      </c>
      <c r="J139" s="91" t="n">
        <v>56.3578574693429</v>
      </c>
      <c r="K139" s="91" t="n">
        <v>3.70731759634003</v>
      </c>
    </row>
    <row r="140">
      <c r="A140" s="91" t="s">
        <v>98</v>
      </c>
      <c r="B140" s="91" t="s">
        <v>99</v>
      </c>
      <c r="C140" s="91" t="s">
        <v>17</v>
      </c>
      <c r="D140" s="91" t="n">
        <v>23255.6930533</v>
      </c>
      <c r="E140" s="91" t="n">
        <v>3.75801231197214</v>
      </c>
      <c r="F140" s="91" t="n">
        <v>40.8656761790157</v>
      </c>
      <c r="G140" s="91" t="n">
        <v>2.55863915846019</v>
      </c>
      <c r="H140" s="91" t="n">
        <v>33651.9498092</v>
      </c>
      <c r="I140" s="91" t="n">
        <v>3.05835196899071</v>
      </c>
      <c r="J140" s="91" t="n">
        <v>59.1343238209843</v>
      </c>
      <c r="K140" s="91" t="n">
        <v>1.76818660555106</v>
      </c>
    </row>
    <row r="141">
      <c r="A141" s="91" t="s">
        <v>100</v>
      </c>
      <c r="B141" s="91" t="s">
        <v>101</v>
      </c>
      <c r="C141" s="91" t="s">
        <v>16</v>
      </c>
      <c r="D141" s="91" t="n">
        <v>2178.8981917</v>
      </c>
      <c r="E141" s="91" t="n">
        <v>16.1435681979653</v>
      </c>
      <c r="F141" s="91" t="n">
        <v>34.5782416450905</v>
      </c>
      <c r="G141" s="91" t="n">
        <v>8.74104812567375</v>
      </c>
      <c r="H141" s="91" t="n">
        <v>4122.4580602</v>
      </c>
      <c r="I141" s="91" t="n">
        <v>14.6566499001187</v>
      </c>
      <c r="J141" s="91" t="n">
        <v>65.4217583549095</v>
      </c>
      <c r="K141" s="91" t="n">
        <v>4.62002370344774</v>
      </c>
    </row>
    <row r="142">
      <c r="A142" s="91" t="s">
        <v>100</v>
      </c>
      <c r="B142" s="91" t="s">
        <v>101</v>
      </c>
      <c r="C142" s="91" t="s">
        <v>17</v>
      </c>
      <c r="D142" s="91" t="n">
        <v>25244.1858712</v>
      </c>
      <c r="E142" s="91" t="n">
        <v>2.86259615337452</v>
      </c>
      <c r="F142" s="91" t="n">
        <v>40.9750715740894</v>
      </c>
      <c r="G142" s="91" t="n">
        <v>2.3000213166728</v>
      </c>
      <c r="H142" s="91" t="n">
        <v>36364.4578759</v>
      </c>
      <c r="I142" s="91" t="n">
        <v>3.1285736357799</v>
      </c>
      <c r="J142" s="91" t="n">
        <v>59.0249284259106</v>
      </c>
      <c r="K142" s="91" t="n">
        <v>1.59667348332148</v>
      </c>
    </row>
    <row r="143">
      <c r="A143" s="91" t="s">
        <v>102</v>
      </c>
      <c r="B143" s="91" t="s">
        <v>103</v>
      </c>
      <c r="C143" s="91" t="s">
        <v>16</v>
      </c>
      <c r="D143" s="91" t="n">
        <v>6184.9351296</v>
      </c>
      <c r="E143" s="91" t="n">
        <v>12.57151678908</v>
      </c>
      <c r="F143" s="91" t="n">
        <v>43.4588874482583</v>
      </c>
      <c r="G143" s="91" t="n">
        <v>6.24375492081758</v>
      </c>
      <c r="H143" s="91" t="n">
        <v>8046.7571496</v>
      </c>
      <c r="I143" s="91" t="n">
        <v>10.3545599668471</v>
      </c>
      <c r="J143" s="91" t="n">
        <v>56.5411125517417</v>
      </c>
      <c r="K143" s="91" t="n">
        <v>4.79910334466812</v>
      </c>
    </row>
    <row r="144">
      <c r="A144" s="91" t="s">
        <v>102</v>
      </c>
      <c r="B144" s="91" t="s">
        <v>103</v>
      </c>
      <c r="C144" s="91" t="s">
        <v>17</v>
      </c>
      <c r="D144" s="91" t="n">
        <v>92946.6567441</v>
      </c>
      <c r="E144" s="91" t="n">
        <v>2.4553105308507</v>
      </c>
      <c r="F144" s="91" t="n">
        <v>46.2765816990967</v>
      </c>
      <c r="G144" s="91" t="n">
        <v>1.79117254457671</v>
      </c>
      <c r="H144" s="91" t="n">
        <v>107903.6509741</v>
      </c>
      <c r="I144" s="91" t="n">
        <v>2.02817320915835</v>
      </c>
      <c r="J144" s="91" t="n">
        <v>53.7234183009033</v>
      </c>
      <c r="K144" s="91" t="n">
        <v>1.54289033009818</v>
      </c>
    </row>
    <row r="145">
      <c r="A145" s="91" t="s">
        <v>104</v>
      </c>
      <c r="B145" s="91" t="s">
        <v>105</v>
      </c>
      <c r="C145" s="91" t="s">
        <v>16</v>
      </c>
      <c r="D145" s="91" t="n">
        <v>823.3858204</v>
      </c>
      <c r="E145" s="91" t="n">
        <v>20.4669788238445</v>
      </c>
      <c r="F145" s="91" t="n">
        <v>47.9149720410509</v>
      </c>
      <c r="G145" s="91" t="n">
        <v>10.8654135903733</v>
      </c>
      <c r="H145" s="91" t="n">
        <v>895.0453616</v>
      </c>
      <c r="I145" s="91" t="n">
        <v>18.899626262271</v>
      </c>
      <c r="J145" s="91" t="n">
        <v>52.0850279589491</v>
      </c>
      <c r="K145" s="91" t="n">
        <v>9.99550175546639</v>
      </c>
    </row>
    <row r="146">
      <c r="A146" s="91" t="s">
        <v>104</v>
      </c>
      <c r="B146" s="91" t="s">
        <v>105</v>
      </c>
      <c r="C146" s="91" t="s">
        <v>17</v>
      </c>
      <c r="D146" s="91" t="n">
        <v>6205.4403259</v>
      </c>
      <c r="E146" s="91" t="n">
        <v>5.68674265777292</v>
      </c>
      <c r="F146" s="91" t="n">
        <v>43.8684396862273</v>
      </c>
      <c r="G146" s="91" t="n">
        <v>3.85453785114582</v>
      </c>
      <c r="H146" s="91" t="n">
        <v>7940.1284937</v>
      </c>
      <c r="I146" s="91" t="n">
        <v>3.49058679550501</v>
      </c>
      <c r="J146" s="91" t="n">
        <v>56.1315603137727</v>
      </c>
      <c r="K146" s="91" t="n">
        <v>3.01243293961635</v>
      </c>
    </row>
    <row r="147">
      <c r="A147" s="91" t="s">
        <v>106</v>
      </c>
      <c r="B147" s="91" t="s">
        <v>107</v>
      </c>
      <c r="C147" s="91" t="s">
        <v>16</v>
      </c>
      <c r="D147" s="91" t="n">
        <v>20686.4469748</v>
      </c>
      <c r="E147" s="91" t="n">
        <v>7.74376469593492</v>
      </c>
      <c r="F147" s="91" t="n">
        <v>50.5853869469274</v>
      </c>
      <c r="G147" s="91" t="n">
        <v>3.12163232126139</v>
      </c>
      <c r="H147" s="91" t="n">
        <v>20207.6693369</v>
      </c>
      <c r="I147" s="91" t="n">
        <v>7.04022603092733</v>
      </c>
      <c r="J147" s="91" t="n">
        <v>49.4146130530726</v>
      </c>
      <c r="K147" s="91" t="n">
        <v>3.19559274313135</v>
      </c>
    </row>
    <row r="148">
      <c r="A148" s="91" t="s">
        <v>106</v>
      </c>
      <c r="B148" s="91" t="s">
        <v>107</v>
      </c>
      <c r="C148" s="91" t="s">
        <v>17</v>
      </c>
      <c r="D148" s="91" t="n">
        <v>123554.8425585</v>
      </c>
      <c r="E148" s="91" t="n">
        <v>2.111569528552</v>
      </c>
      <c r="F148" s="91" t="n">
        <v>46.4825858473759</v>
      </c>
      <c r="G148" s="91" t="n">
        <v>1.374677274809</v>
      </c>
      <c r="H148" s="91" t="n">
        <v>142254.0411473</v>
      </c>
      <c r="I148" s="91" t="n">
        <v>1.92480003328292</v>
      </c>
      <c r="J148" s="91" t="n">
        <v>53.5174141526241</v>
      </c>
      <c r="K148" s="91" t="n">
        <v>1.19397686623117</v>
      </c>
    </row>
    <row r="149">
      <c r="A149" s="91" t="s">
        <v>108</v>
      </c>
      <c r="B149" s="91" t="s">
        <v>109</v>
      </c>
      <c r="C149" s="91" t="s">
        <v>16</v>
      </c>
      <c r="D149" s="91" t="n">
        <v>52929.2486992</v>
      </c>
      <c r="E149" s="91" t="n">
        <v>5.74956879913559</v>
      </c>
      <c r="F149" s="91" t="n">
        <v>51.0082202263353</v>
      </c>
      <c r="G149" s="91" t="n">
        <v>2.36904596333933</v>
      </c>
      <c r="H149" s="91" t="n">
        <v>50836.8667707</v>
      </c>
      <c r="I149" s="91" t="n">
        <v>5.54574415432441</v>
      </c>
      <c r="J149" s="91" t="n">
        <v>48.9917797736647</v>
      </c>
      <c r="K149" s="91" t="n">
        <v>2.46655293566781</v>
      </c>
    </row>
    <row r="150">
      <c r="A150" s="91" t="s">
        <v>108</v>
      </c>
      <c r="B150" s="91" t="s">
        <v>109</v>
      </c>
      <c r="C150" s="91" t="s">
        <v>17</v>
      </c>
      <c r="D150" s="91" t="n">
        <v>181525.0062142</v>
      </c>
      <c r="E150" s="91" t="n">
        <v>2.0666312171817</v>
      </c>
      <c r="F150" s="91" t="n">
        <v>46.2564366887668</v>
      </c>
      <c r="G150" s="91" t="n">
        <v>1.35690929079471</v>
      </c>
      <c r="H150" s="91" t="n">
        <v>210906.8783159</v>
      </c>
      <c r="I150" s="91" t="n">
        <v>1.78281449609393</v>
      </c>
      <c r="J150" s="91" t="n">
        <v>53.7435633112332</v>
      </c>
      <c r="K150" s="91" t="n">
        <v>1.16787545958877</v>
      </c>
    </row>
    <row r="151">
      <c r="A151" s="91" t="s">
        <v>110</v>
      </c>
      <c r="B151" s="91" t="s">
        <v>111</v>
      </c>
      <c r="C151" s="91" t="s">
        <v>16</v>
      </c>
      <c r="D151" s="91" t="n">
        <v>727.2668572</v>
      </c>
      <c r="E151" s="91" t="n">
        <v>8.17490260797598</v>
      </c>
      <c r="F151" s="91" t="n">
        <v>47.1345029239766</v>
      </c>
      <c r="G151" s="91" t="n">
        <v>3.09056906959292</v>
      </c>
      <c r="H151" s="91" t="n">
        <v>815.6938448</v>
      </c>
      <c r="I151" s="91" t="n">
        <v>8.85558925577123</v>
      </c>
      <c r="J151" s="91" t="n">
        <v>52.8654970760234</v>
      </c>
      <c r="K151" s="91" t="n">
        <v>2.75552950231404</v>
      </c>
    </row>
    <row r="152">
      <c r="A152" s="91" t="s">
        <v>110</v>
      </c>
      <c r="B152" s="91" t="s">
        <v>111</v>
      </c>
      <c r="C152" s="91" t="s">
        <v>17</v>
      </c>
      <c r="D152" s="91" t="n">
        <v>541.38972</v>
      </c>
      <c r="E152" s="91" t="n">
        <v>14.8691260365534</v>
      </c>
      <c r="F152" s="91" t="n">
        <v>44.9101796407186</v>
      </c>
      <c r="G152" s="91" t="n">
        <v>3.55681841028185</v>
      </c>
      <c r="H152" s="91" t="n">
        <v>664.1047232</v>
      </c>
      <c r="I152" s="91" t="n">
        <v>14.5295563679295</v>
      </c>
      <c r="J152" s="91" t="n">
        <v>55.0898203592814</v>
      </c>
      <c r="K152" s="91" t="n">
        <v>2.89958022577325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530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523</v>
      </c>
      <c r="I162" s="5" t="s">
        <v>524</v>
      </c>
      <c r="J162" s="5" t="s">
        <v>525</v>
      </c>
      <c r="K162" s="5" t="s">
        <v>526</v>
      </c>
    </row>
    <row r="163">
      <c r="A163" s="92" t="s">
        <v>72</v>
      </c>
      <c r="B163" s="92" t="s">
        <v>73</v>
      </c>
      <c r="C163" s="92" t="s">
        <v>16</v>
      </c>
      <c r="D163" s="92" t="n">
        <v>11635.7055952</v>
      </c>
      <c r="E163" s="92" t="n">
        <v>9.72750699882562</v>
      </c>
      <c r="F163" s="92" t="n">
        <v>42.6122706871438</v>
      </c>
      <c r="G163" s="92" t="n">
        <v>4.3562912689604</v>
      </c>
      <c r="H163" s="92" t="n">
        <v>15670.2919674</v>
      </c>
      <c r="I163" s="92" t="n">
        <v>9.42075923150231</v>
      </c>
      <c r="J163" s="92" t="n">
        <v>57.3877293128562</v>
      </c>
      <c r="K163" s="92" t="n">
        <v>3.23468910458173</v>
      </c>
    </row>
    <row r="164">
      <c r="A164" s="92" t="s">
        <v>72</v>
      </c>
      <c r="B164" s="92" t="s">
        <v>73</v>
      </c>
      <c r="C164" s="92" t="s">
        <v>17</v>
      </c>
      <c r="D164" s="92" t="n">
        <v>186080.3041835</v>
      </c>
      <c r="E164" s="92" t="n">
        <v>1.97907762434176</v>
      </c>
      <c r="F164" s="92" t="n">
        <v>40.6864522709381</v>
      </c>
      <c r="G164" s="92" t="n">
        <v>1.47698094038544</v>
      </c>
      <c r="H164" s="92" t="n">
        <v>271271.6982579</v>
      </c>
      <c r="I164" s="92" t="n">
        <v>1.3725985387063</v>
      </c>
      <c r="J164" s="92" t="n">
        <v>59.3135477290619</v>
      </c>
      <c r="K164" s="92" t="n">
        <v>1.01314314919378</v>
      </c>
    </row>
    <row r="165">
      <c r="A165" s="92" t="s">
        <v>74</v>
      </c>
      <c r="B165" s="92" t="s">
        <v>75</v>
      </c>
      <c r="C165" s="92" t="s">
        <v>16</v>
      </c>
      <c r="D165" s="92" t="n">
        <v>3589.4526052</v>
      </c>
      <c r="E165" s="92" t="n">
        <v>11.8757619321411</v>
      </c>
      <c r="F165" s="92" t="n">
        <v>43.6604170002106</v>
      </c>
      <c r="G165" s="92" t="n">
        <v>6.42422594280532</v>
      </c>
      <c r="H165" s="92" t="n">
        <v>4631.8445143</v>
      </c>
      <c r="I165" s="92" t="n">
        <v>15.0556041610314</v>
      </c>
      <c r="J165" s="92" t="n">
        <v>56.3395829997894</v>
      </c>
      <c r="K165" s="92" t="n">
        <v>4.97846041152806</v>
      </c>
    </row>
    <row r="166">
      <c r="A166" s="92" t="s">
        <v>74</v>
      </c>
      <c r="B166" s="92" t="s">
        <v>75</v>
      </c>
      <c r="C166" s="92" t="s">
        <v>17</v>
      </c>
      <c r="D166" s="92" t="n">
        <v>51201.9183622</v>
      </c>
      <c r="E166" s="92" t="n">
        <v>3.92220295728819</v>
      </c>
      <c r="F166" s="92" t="n">
        <v>36.1076032064595</v>
      </c>
      <c r="G166" s="92" t="n">
        <v>2.71116295734498</v>
      </c>
      <c r="H166" s="92" t="n">
        <v>90601.7845018</v>
      </c>
      <c r="I166" s="92" t="n">
        <v>2.41130735473116</v>
      </c>
      <c r="J166" s="92" t="n">
        <v>63.8923967935405</v>
      </c>
      <c r="K166" s="92" t="n">
        <v>1.53216346865486</v>
      </c>
    </row>
    <row r="167">
      <c r="A167" s="92" t="s">
        <v>76</v>
      </c>
      <c r="B167" s="92" t="s">
        <v>77</v>
      </c>
      <c r="C167" s="92" t="s">
        <v>16</v>
      </c>
      <c r="D167" s="92" t="n">
        <v>8011.1541103</v>
      </c>
      <c r="E167" s="92" t="n">
        <v>9.06195417735002</v>
      </c>
      <c r="F167" s="92" t="n">
        <v>48.1659704336415</v>
      </c>
      <c r="G167" s="92" t="n">
        <v>3.63511543367991</v>
      </c>
      <c r="H167" s="92" t="n">
        <v>8621.2401676</v>
      </c>
      <c r="I167" s="92" t="n">
        <v>8.62293816677272</v>
      </c>
      <c r="J167" s="92" t="n">
        <v>51.8340295663585</v>
      </c>
      <c r="K167" s="92" t="n">
        <v>3.37787480476219</v>
      </c>
    </row>
    <row r="168">
      <c r="A168" s="92" t="s">
        <v>76</v>
      </c>
      <c r="B168" s="92" t="s">
        <v>77</v>
      </c>
      <c r="C168" s="92" t="s">
        <v>17</v>
      </c>
      <c r="D168" s="92" t="n">
        <v>30857.2503883</v>
      </c>
      <c r="E168" s="92" t="n">
        <v>3.27966550564725</v>
      </c>
      <c r="F168" s="92" t="n">
        <v>43.8247194017263</v>
      </c>
      <c r="G168" s="92" t="n">
        <v>2.01636896274583</v>
      </c>
      <c r="H168" s="92" t="n">
        <v>39553.3553373</v>
      </c>
      <c r="I168" s="92" t="n">
        <v>2.58779006392788</v>
      </c>
      <c r="J168" s="92" t="n">
        <v>56.1752805982737</v>
      </c>
      <c r="K168" s="92" t="n">
        <v>1.57305496406192</v>
      </c>
    </row>
    <row r="169">
      <c r="A169" s="92" t="s">
        <v>78</v>
      </c>
      <c r="B169" s="92" t="s">
        <v>79</v>
      </c>
      <c r="C169" s="92" t="s">
        <v>16</v>
      </c>
      <c r="D169" s="92" t="n">
        <v>23229.8974014</v>
      </c>
      <c r="E169" s="92" t="n">
        <v>6.64667629581926</v>
      </c>
      <c r="F169" s="92" t="n">
        <v>50.1935220972472</v>
      </c>
      <c r="G169" s="92" t="n">
        <v>2.7695749633719</v>
      </c>
      <c r="H169" s="92" t="n">
        <v>23050.7707621</v>
      </c>
      <c r="I169" s="92" t="n">
        <v>6.57782079545422</v>
      </c>
      <c r="J169" s="92" t="n">
        <v>49.8064779027528</v>
      </c>
      <c r="K169" s="92" t="n">
        <v>2.79109722224117</v>
      </c>
    </row>
    <row r="170">
      <c r="A170" s="92" t="s">
        <v>78</v>
      </c>
      <c r="B170" s="92" t="s">
        <v>79</v>
      </c>
      <c r="C170" s="92" t="s">
        <v>17</v>
      </c>
      <c r="D170" s="92" t="n">
        <v>125877.680242</v>
      </c>
      <c r="E170" s="92" t="n">
        <v>2.02725225525308</v>
      </c>
      <c r="F170" s="92" t="n">
        <v>46.5101981951127</v>
      </c>
      <c r="G170" s="92" t="n">
        <v>1.32797229831065</v>
      </c>
      <c r="H170" s="92" t="n">
        <v>144767.6515924</v>
      </c>
      <c r="I170" s="92" t="n">
        <v>1.84678916869693</v>
      </c>
      <c r="J170" s="92" t="n">
        <v>53.4898018048873</v>
      </c>
      <c r="K170" s="92" t="n">
        <v>1.15469216014939</v>
      </c>
    </row>
    <row r="171">
      <c r="A171" s="92" t="s">
        <v>80</v>
      </c>
      <c r="B171" s="92" t="s">
        <v>81</v>
      </c>
      <c r="C171" s="92" t="s">
        <v>16</v>
      </c>
      <c r="D171" s="92" t="n">
        <v>29262.0148164</v>
      </c>
      <c r="E171" s="92" t="n">
        <v>5.97557956116772</v>
      </c>
      <c r="F171" s="92" t="n">
        <v>50.1683404973435</v>
      </c>
      <c r="G171" s="92" t="n">
        <v>2.74087379485157</v>
      </c>
      <c r="H171" s="92" t="n">
        <v>29065.6366991</v>
      </c>
      <c r="I171" s="92" t="n">
        <v>5.99543804703733</v>
      </c>
      <c r="J171" s="92" t="n">
        <v>49.8316595026565</v>
      </c>
      <c r="K171" s="92" t="n">
        <v>2.75939214492806</v>
      </c>
    </row>
    <row r="172">
      <c r="A172" s="92" t="s">
        <v>80</v>
      </c>
      <c r="B172" s="92" t="s">
        <v>81</v>
      </c>
      <c r="C172" s="92" t="s">
        <v>17</v>
      </c>
      <c r="D172" s="92" t="n">
        <v>114437.4857063</v>
      </c>
      <c r="E172" s="92" t="n">
        <v>2.14374499060202</v>
      </c>
      <c r="F172" s="92" t="n">
        <v>48.361697334012</v>
      </c>
      <c r="G172" s="92" t="n">
        <v>1.37277661105834</v>
      </c>
      <c r="H172" s="92" t="n">
        <v>122190.8627901</v>
      </c>
      <c r="I172" s="92" t="n">
        <v>2.08536997492696</v>
      </c>
      <c r="J172" s="92" t="n">
        <v>51.638302665988</v>
      </c>
      <c r="K172" s="92" t="n">
        <v>1.28566981375517</v>
      </c>
    </row>
    <row r="173">
      <c r="A173" s="92" t="s">
        <v>82</v>
      </c>
      <c r="B173" s="92" t="s">
        <v>83</v>
      </c>
      <c r="C173" s="92" t="s">
        <v>16</v>
      </c>
      <c r="D173" s="92" t="n">
        <v>7442.8936082</v>
      </c>
      <c r="E173" s="92" t="n">
        <v>14.1505797670493</v>
      </c>
      <c r="F173" s="92" t="n">
        <v>39.6042533877257</v>
      </c>
      <c r="G173" s="92" t="n">
        <v>6.91240940961075</v>
      </c>
      <c r="H173" s="92" t="n">
        <v>11350.2737199</v>
      </c>
      <c r="I173" s="92" t="n">
        <v>11.3220772769011</v>
      </c>
      <c r="J173" s="92" t="n">
        <v>60.3957466122743</v>
      </c>
      <c r="K173" s="92" t="n">
        <v>4.53278300432976</v>
      </c>
    </row>
    <row r="174">
      <c r="A174" s="92" t="s">
        <v>82</v>
      </c>
      <c r="B174" s="92" t="s">
        <v>83</v>
      </c>
      <c r="C174" s="92" t="s">
        <v>17</v>
      </c>
      <c r="D174" s="92" t="n">
        <v>56658.0159056</v>
      </c>
      <c r="E174" s="92" t="n">
        <v>3.30368705299477</v>
      </c>
      <c r="F174" s="92" t="n">
        <v>44.9835185907313</v>
      </c>
      <c r="G174" s="92" t="n">
        <v>2.4239515021168</v>
      </c>
      <c r="H174" s="92" t="n">
        <v>69294.8167776</v>
      </c>
      <c r="I174" s="92" t="n">
        <v>3.33399273652149</v>
      </c>
      <c r="J174" s="92" t="n">
        <v>55.0164814092687</v>
      </c>
      <c r="K174" s="92" t="n">
        <v>1.98191277714341</v>
      </c>
    </row>
    <row r="175">
      <c r="A175" s="92" t="s">
        <v>84</v>
      </c>
      <c r="B175" s="92" t="s">
        <v>85</v>
      </c>
      <c r="C175" s="92" t="s">
        <v>16</v>
      </c>
      <c r="D175" s="92" t="n">
        <v>41238.1778292</v>
      </c>
      <c r="E175" s="92" t="n">
        <v>8.06475224181031</v>
      </c>
      <c r="F175" s="92" t="n">
        <v>54.5967040657614</v>
      </c>
      <c r="G175" s="92" t="n">
        <v>2.92721162503934</v>
      </c>
      <c r="H175" s="92" t="n">
        <v>34294.1799108</v>
      </c>
      <c r="I175" s="92" t="n">
        <v>7.46259278389475</v>
      </c>
      <c r="J175" s="92" t="n">
        <v>45.4032959342386</v>
      </c>
      <c r="K175" s="92" t="n">
        <v>3.5199230263284</v>
      </c>
    </row>
    <row r="176">
      <c r="A176" s="92" t="s">
        <v>84</v>
      </c>
      <c r="B176" s="92" t="s">
        <v>85</v>
      </c>
      <c r="C176" s="92" t="s">
        <v>17</v>
      </c>
      <c r="D176" s="92" t="n">
        <v>246121.0606158</v>
      </c>
      <c r="E176" s="92" t="n">
        <v>2.11374743033256</v>
      </c>
      <c r="F176" s="92" t="n">
        <v>50.2268769774178</v>
      </c>
      <c r="G176" s="92" t="n">
        <v>1.37624405088547</v>
      </c>
      <c r="H176" s="92" t="n">
        <v>243897.5816471</v>
      </c>
      <c r="I176" s="92" t="n">
        <v>1.98508209280166</v>
      </c>
      <c r="J176" s="92" t="n">
        <v>49.7731230225822</v>
      </c>
      <c r="K176" s="92" t="n">
        <v>1.38879050453326</v>
      </c>
    </row>
    <row r="177">
      <c r="A177" s="92" t="s">
        <v>86</v>
      </c>
      <c r="B177" s="92" t="s">
        <v>87</v>
      </c>
      <c r="C177" s="92" t="s">
        <v>16</v>
      </c>
      <c r="D177" s="92" t="n">
        <v>36683.6154316</v>
      </c>
      <c r="E177" s="92" t="n">
        <v>5.83160495457722</v>
      </c>
      <c r="F177" s="92" t="n">
        <v>48.1730401512173</v>
      </c>
      <c r="G177" s="92" t="n">
        <v>2.78586695945623</v>
      </c>
      <c r="H177" s="92" t="n">
        <v>39466.0635516</v>
      </c>
      <c r="I177" s="92" t="n">
        <v>4.9964711606551</v>
      </c>
      <c r="J177" s="92" t="n">
        <v>51.8269598487827</v>
      </c>
      <c r="K177" s="92" t="n">
        <v>2.58945694066187</v>
      </c>
    </row>
    <row r="178">
      <c r="A178" s="92" t="s">
        <v>86</v>
      </c>
      <c r="B178" s="92" t="s">
        <v>87</v>
      </c>
      <c r="C178" s="92" t="s">
        <v>17</v>
      </c>
      <c r="D178" s="92" t="n">
        <v>352860.4528419</v>
      </c>
      <c r="E178" s="92" t="n">
        <v>1.4812498976076</v>
      </c>
      <c r="F178" s="92" t="n">
        <v>46.0080741773605</v>
      </c>
      <c r="G178" s="92" t="n">
        <v>1.03167814247926</v>
      </c>
      <c r="H178" s="92" t="n">
        <v>414092.8681809</v>
      </c>
      <c r="I178" s="92" t="n">
        <v>1.29238300694566</v>
      </c>
      <c r="J178" s="92" t="n">
        <v>53.9919258226395</v>
      </c>
      <c r="K178" s="92" t="n">
        <v>0.87912264256454</v>
      </c>
    </row>
    <row r="179">
      <c r="A179" s="92" t="s">
        <v>88</v>
      </c>
      <c r="B179" s="92" t="s">
        <v>89</v>
      </c>
      <c r="C179" s="92" t="s">
        <v>16</v>
      </c>
      <c r="D179" s="92" t="n">
        <v>10034.5217541</v>
      </c>
      <c r="E179" s="92" t="n">
        <v>10.9577480856509</v>
      </c>
      <c r="F179" s="92" t="n">
        <v>47.1136419665839</v>
      </c>
      <c r="G179" s="92" t="n">
        <v>4.13988966554352</v>
      </c>
      <c r="H179" s="92" t="n">
        <v>11264.0264694</v>
      </c>
      <c r="I179" s="92" t="n">
        <v>10.4347313576335</v>
      </c>
      <c r="J179" s="92" t="n">
        <v>52.8863580334161</v>
      </c>
      <c r="K179" s="92" t="n">
        <v>3.68800739427622</v>
      </c>
    </row>
    <row r="180">
      <c r="A180" s="92" t="s">
        <v>88</v>
      </c>
      <c r="B180" s="92" t="s">
        <v>89</v>
      </c>
      <c r="C180" s="92" t="s">
        <v>17</v>
      </c>
      <c r="D180" s="92" t="n">
        <v>128905.5648504</v>
      </c>
      <c r="E180" s="92" t="n">
        <v>1.87356406366905</v>
      </c>
      <c r="F180" s="92" t="n">
        <v>41.6678658812054</v>
      </c>
      <c r="G180" s="92" t="n">
        <v>1.36536498164079</v>
      </c>
      <c r="H180" s="92" t="n">
        <v>180458.8869262</v>
      </c>
      <c r="I180" s="92" t="n">
        <v>1.40388337034232</v>
      </c>
      <c r="J180" s="92" t="n">
        <v>58.3321341187946</v>
      </c>
      <c r="K180" s="92" t="n">
        <v>0.975308820658634</v>
      </c>
    </row>
    <row r="181">
      <c r="A181" s="92" t="s">
        <v>90</v>
      </c>
      <c r="B181" s="92" t="s">
        <v>91</v>
      </c>
      <c r="C181" s="92" t="s">
        <v>16</v>
      </c>
      <c r="D181" s="92" t="n">
        <v>24770.0646191</v>
      </c>
      <c r="E181" s="92" t="n">
        <v>9.55594744055394</v>
      </c>
      <c r="F181" s="92" t="n">
        <v>45.1012852754108</v>
      </c>
      <c r="G181" s="92" t="n">
        <v>3.77266907446517</v>
      </c>
      <c r="H181" s="92" t="n">
        <v>30150.9081821</v>
      </c>
      <c r="I181" s="92" t="n">
        <v>9.23068903594701</v>
      </c>
      <c r="J181" s="92" t="n">
        <v>54.8987147245892</v>
      </c>
      <c r="K181" s="92" t="n">
        <v>3.09938447613533</v>
      </c>
    </row>
    <row r="182">
      <c r="A182" s="92" t="s">
        <v>90</v>
      </c>
      <c r="B182" s="92" t="s">
        <v>91</v>
      </c>
      <c r="C182" s="92" t="s">
        <v>17</v>
      </c>
      <c r="D182" s="92" t="n">
        <v>272941.5227445</v>
      </c>
      <c r="E182" s="92" t="n">
        <v>1.57508576947151</v>
      </c>
      <c r="F182" s="92" t="n">
        <v>43.2577894145417</v>
      </c>
      <c r="G182" s="92" t="n">
        <v>1.22469346401819</v>
      </c>
      <c r="H182" s="92" t="n">
        <v>358023.504453</v>
      </c>
      <c r="I182" s="92" t="n">
        <v>1.40742997333642</v>
      </c>
      <c r="J182" s="92" t="n">
        <v>56.7422105854584</v>
      </c>
      <c r="K182" s="92" t="n">
        <v>0.933652944029668</v>
      </c>
    </row>
    <row r="183">
      <c r="A183" s="92" t="s">
        <v>92</v>
      </c>
      <c r="B183" s="92" t="s">
        <v>93</v>
      </c>
      <c r="C183" s="92" t="s">
        <v>16</v>
      </c>
      <c r="D183" s="92" t="n">
        <v>39396.1397147</v>
      </c>
      <c r="E183" s="92" t="n">
        <v>9.2833922736518</v>
      </c>
      <c r="F183" s="92" t="n">
        <v>45.8167803525708</v>
      </c>
      <c r="G183" s="92" t="n">
        <v>4.33532344910601</v>
      </c>
      <c r="H183" s="92" t="n">
        <v>46590.1286602</v>
      </c>
      <c r="I183" s="92" t="n">
        <v>8.2282571029538</v>
      </c>
      <c r="J183" s="92" t="n">
        <v>54.1832196474292</v>
      </c>
      <c r="K183" s="92" t="n">
        <v>3.66590548729904</v>
      </c>
    </row>
    <row r="184">
      <c r="A184" s="92" t="s">
        <v>92</v>
      </c>
      <c r="B184" s="92" t="s">
        <v>93</v>
      </c>
      <c r="C184" s="92" t="s">
        <v>17</v>
      </c>
      <c r="D184" s="92" t="n">
        <v>401333.6470951</v>
      </c>
      <c r="E184" s="92" t="n">
        <v>1.65013063550327</v>
      </c>
      <c r="F184" s="92" t="n">
        <v>42.2234361299529</v>
      </c>
      <c r="G184" s="92" t="n">
        <v>1.17528678124989</v>
      </c>
      <c r="H184" s="92" t="n">
        <v>549166.0845229</v>
      </c>
      <c r="I184" s="92" t="n">
        <v>1.28828177864891</v>
      </c>
      <c r="J184" s="92" t="n">
        <v>57.7765638700471</v>
      </c>
      <c r="K184" s="92" t="n">
        <v>0.858906155341807</v>
      </c>
    </row>
    <row r="185">
      <c r="A185" s="92" t="s">
        <v>94</v>
      </c>
      <c r="B185" s="92" t="s">
        <v>95</v>
      </c>
      <c r="C185" s="92" t="s">
        <v>16</v>
      </c>
      <c r="D185" s="92" t="n">
        <v>2724.9747817</v>
      </c>
      <c r="E185" s="92" t="n">
        <v>16.5492785784128</v>
      </c>
      <c r="F185" s="92" t="n">
        <v>35.7499614461829</v>
      </c>
      <c r="G185" s="92" t="n">
        <v>9.04090995879625</v>
      </c>
      <c r="H185" s="92" t="n">
        <v>4897.3405201</v>
      </c>
      <c r="I185" s="92" t="n">
        <v>15.0673105932688</v>
      </c>
      <c r="J185" s="92" t="n">
        <v>64.2500385538171</v>
      </c>
      <c r="K185" s="92" t="n">
        <v>5.03053678628766</v>
      </c>
    </row>
    <row r="186">
      <c r="A186" s="92" t="s">
        <v>94</v>
      </c>
      <c r="B186" s="92" t="s">
        <v>95</v>
      </c>
      <c r="C186" s="92" t="s">
        <v>17</v>
      </c>
      <c r="D186" s="92" t="n">
        <v>50488.4883064</v>
      </c>
      <c r="E186" s="92" t="n">
        <v>3.12340694295379</v>
      </c>
      <c r="F186" s="92" t="n">
        <v>42.3494760626046</v>
      </c>
      <c r="G186" s="92" t="n">
        <v>2.23633780312049</v>
      </c>
      <c r="H186" s="92" t="n">
        <v>68730.1963162</v>
      </c>
      <c r="I186" s="92" t="n">
        <v>2.20732350860082</v>
      </c>
      <c r="J186" s="92" t="n">
        <v>57.6505239373954</v>
      </c>
      <c r="K186" s="92" t="n">
        <v>1.64279052110602</v>
      </c>
    </row>
    <row r="187">
      <c r="A187" s="92" t="s">
        <v>96</v>
      </c>
      <c r="B187" s="92" t="s">
        <v>97</v>
      </c>
      <c r="C187" s="92" t="s">
        <v>16</v>
      </c>
      <c r="D187" s="92" t="n">
        <v>1304.7097934</v>
      </c>
      <c r="E187" s="92" t="n">
        <v>19.2345126104916</v>
      </c>
      <c r="F187" s="92" t="n">
        <v>40.5767613020487</v>
      </c>
      <c r="G187" s="92" t="n">
        <v>11.3986968039498</v>
      </c>
      <c r="H187" s="92" t="n">
        <v>1910.701569</v>
      </c>
      <c r="I187" s="92" t="n">
        <v>15.2459005171337</v>
      </c>
      <c r="J187" s="92" t="n">
        <v>59.4232386979513</v>
      </c>
      <c r="K187" s="92" t="n">
        <v>7.78352391257733</v>
      </c>
    </row>
    <row r="188">
      <c r="A188" s="92" t="s">
        <v>96</v>
      </c>
      <c r="B188" s="92" t="s">
        <v>97</v>
      </c>
      <c r="C188" s="92" t="s">
        <v>17</v>
      </c>
      <c r="D188" s="92" t="n">
        <v>56750.7041386</v>
      </c>
      <c r="E188" s="92" t="n">
        <v>2.15581454443422</v>
      </c>
      <c r="F188" s="92" t="n">
        <v>38.8345460630534</v>
      </c>
      <c r="G188" s="92" t="n">
        <v>1.59798844436263</v>
      </c>
      <c r="H188" s="92" t="n">
        <v>89383.8844992</v>
      </c>
      <c r="I188" s="92" t="n">
        <v>1.51660780657838</v>
      </c>
      <c r="J188" s="92" t="n">
        <v>61.1654539369466</v>
      </c>
      <c r="K188" s="92" t="n">
        <v>1.01457852196764</v>
      </c>
    </row>
    <row r="189">
      <c r="A189" s="92" t="s">
        <v>98</v>
      </c>
      <c r="B189" s="92" t="s">
        <v>99</v>
      </c>
      <c r="C189" s="92" t="s">
        <v>16</v>
      </c>
      <c r="D189" s="92" t="n">
        <v>5450.1866233</v>
      </c>
      <c r="E189" s="92" t="n">
        <v>9.74960129004727</v>
      </c>
      <c r="F189" s="92" t="n">
        <v>43.6421425306571</v>
      </c>
      <c r="G189" s="92" t="n">
        <v>4.78749356866125</v>
      </c>
      <c r="H189" s="92" t="n">
        <v>7038.1705179</v>
      </c>
      <c r="I189" s="92" t="n">
        <v>10.4173393080958</v>
      </c>
      <c r="J189" s="92" t="n">
        <v>56.3578574693429</v>
      </c>
      <c r="K189" s="92" t="n">
        <v>3.70731759634003</v>
      </c>
    </row>
    <row r="190">
      <c r="A190" s="92" t="s">
        <v>98</v>
      </c>
      <c r="B190" s="92" t="s">
        <v>99</v>
      </c>
      <c r="C190" s="92" t="s">
        <v>17</v>
      </c>
      <c r="D190" s="92" t="n">
        <v>23255.6930533</v>
      </c>
      <c r="E190" s="92" t="n">
        <v>3.75801231197214</v>
      </c>
      <c r="F190" s="92" t="n">
        <v>40.8656761790157</v>
      </c>
      <c r="G190" s="92" t="n">
        <v>2.55863915846019</v>
      </c>
      <c r="H190" s="92" t="n">
        <v>33651.9498092</v>
      </c>
      <c r="I190" s="92" t="n">
        <v>3.05835196899071</v>
      </c>
      <c r="J190" s="92" t="n">
        <v>59.1343238209843</v>
      </c>
      <c r="K190" s="92" t="n">
        <v>1.76818660555106</v>
      </c>
    </row>
    <row r="191">
      <c r="A191" s="92" t="s">
        <v>100</v>
      </c>
      <c r="B191" s="92" t="s">
        <v>101</v>
      </c>
      <c r="C191" s="92" t="s">
        <v>16</v>
      </c>
      <c r="D191" s="92" t="n">
        <v>2178.8981917</v>
      </c>
      <c r="E191" s="92" t="n">
        <v>16.1435681979653</v>
      </c>
      <c r="F191" s="92" t="n">
        <v>34.5782416450905</v>
      </c>
      <c r="G191" s="92" t="n">
        <v>8.74104812567375</v>
      </c>
      <c r="H191" s="92" t="n">
        <v>4122.4580602</v>
      </c>
      <c r="I191" s="92" t="n">
        <v>14.6566499001187</v>
      </c>
      <c r="J191" s="92" t="n">
        <v>65.4217583549095</v>
      </c>
      <c r="K191" s="92" t="n">
        <v>4.62002370344774</v>
      </c>
    </row>
    <row r="192">
      <c r="A192" s="92" t="s">
        <v>100</v>
      </c>
      <c r="B192" s="92" t="s">
        <v>101</v>
      </c>
      <c r="C192" s="92" t="s">
        <v>17</v>
      </c>
      <c r="D192" s="92" t="n">
        <v>25244.1858712</v>
      </c>
      <c r="E192" s="92" t="n">
        <v>2.86259615337452</v>
      </c>
      <c r="F192" s="92" t="n">
        <v>40.9750715740894</v>
      </c>
      <c r="G192" s="92" t="n">
        <v>2.3000213166728</v>
      </c>
      <c r="H192" s="92" t="n">
        <v>36364.4578759</v>
      </c>
      <c r="I192" s="92" t="n">
        <v>3.1285736357799</v>
      </c>
      <c r="J192" s="92" t="n">
        <v>59.0249284259106</v>
      </c>
      <c r="K192" s="92" t="n">
        <v>1.59667348332148</v>
      </c>
    </row>
    <row r="193">
      <c r="A193" s="92" t="s">
        <v>102</v>
      </c>
      <c r="B193" s="92" t="s">
        <v>103</v>
      </c>
      <c r="C193" s="92" t="s">
        <v>16</v>
      </c>
      <c r="D193" s="92" t="n">
        <v>6184.9351296</v>
      </c>
      <c r="E193" s="92" t="n">
        <v>12.57151678908</v>
      </c>
      <c r="F193" s="92" t="n">
        <v>43.4588874482583</v>
      </c>
      <c r="G193" s="92" t="n">
        <v>6.24375492081758</v>
      </c>
      <c r="H193" s="92" t="n">
        <v>8046.7571496</v>
      </c>
      <c r="I193" s="92" t="n">
        <v>10.3545599668471</v>
      </c>
      <c r="J193" s="92" t="n">
        <v>56.5411125517417</v>
      </c>
      <c r="K193" s="92" t="n">
        <v>4.79910334466812</v>
      </c>
    </row>
    <row r="194">
      <c r="A194" s="92" t="s">
        <v>102</v>
      </c>
      <c r="B194" s="92" t="s">
        <v>103</v>
      </c>
      <c r="C194" s="92" t="s">
        <v>17</v>
      </c>
      <c r="D194" s="92" t="n">
        <v>92946.6567441</v>
      </c>
      <c r="E194" s="92" t="n">
        <v>2.4553105308507</v>
      </c>
      <c r="F194" s="92" t="n">
        <v>46.2765816990967</v>
      </c>
      <c r="G194" s="92" t="n">
        <v>1.79117254457671</v>
      </c>
      <c r="H194" s="92" t="n">
        <v>107903.6509741</v>
      </c>
      <c r="I194" s="92" t="n">
        <v>2.02817320915835</v>
      </c>
      <c r="J194" s="92" t="n">
        <v>53.7234183009033</v>
      </c>
      <c r="K194" s="92" t="n">
        <v>1.54289033009818</v>
      </c>
    </row>
    <row r="195">
      <c r="A195" s="92" t="s">
        <v>104</v>
      </c>
      <c r="B195" s="92" t="s">
        <v>105</v>
      </c>
      <c r="C195" s="92" t="s">
        <v>16</v>
      </c>
      <c r="D195" s="92" t="n">
        <v>823.3858204</v>
      </c>
      <c r="E195" s="92" t="n">
        <v>20.4669788238445</v>
      </c>
      <c r="F195" s="92" t="n">
        <v>47.9149720410509</v>
      </c>
      <c r="G195" s="92" t="n">
        <v>10.8654135903733</v>
      </c>
      <c r="H195" s="92" t="n">
        <v>895.0453616</v>
      </c>
      <c r="I195" s="92" t="n">
        <v>18.899626262271</v>
      </c>
      <c r="J195" s="92" t="n">
        <v>52.0850279589491</v>
      </c>
      <c r="K195" s="92" t="n">
        <v>9.99550175546639</v>
      </c>
    </row>
    <row r="196">
      <c r="A196" s="92" t="s">
        <v>104</v>
      </c>
      <c r="B196" s="92" t="s">
        <v>105</v>
      </c>
      <c r="C196" s="92" t="s">
        <v>17</v>
      </c>
      <c r="D196" s="92" t="n">
        <v>6205.4403259</v>
      </c>
      <c r="E196" s="92" t="n">
        <v>5.68674265777292</v>
      </c>
      <c r="F196" s="92" t="n">
        <v>43.8684396862273</v>
      </c>
      <c r="G196" s="92" t="n">
        <v>3.85453785114582</v>
      </c>
      <c r="H196" s="92" t="n">
        <v>7940.1284937</v>
      </c>
      <c r="I196" s="92" t="n">
        <v>3.49058679550501</v>
      </c>
      <c r="J196" s="92" t="n">
        <v>56.1315603137727</v>
      </c>
      <c r="K196" s="92" t="n">
        <v>3.01243293961635</v>
      </c>
    </row>
    <row r="197">
      <c r="A197" s="92" t="s">
        <v>106</v>
      </c>
      <c r="B197" s="92" t="s">
        <v>107</v>
      </c>
      <c r="C197" s="92" t="s">
        <v>16</v>
      </c>
      <c r="D197" s="92" t="n">
        <v>20686.4469748</v>
      </c>
      <c r="E197" s="92" t="n">
        <v>7.74376469593492</v>
      </c>
      <c r="F197" s="92" t="n">
        <v>50.5853869469274</v>
      </c>
      <c r="G197" s="92" t="n">
        <v>3.12163232126139</v>
      </c>
      <c r="H197" s="92" t="n">
        <v>20207.6693369</v>
      </c>
      <c r="I197" s="92" t="n">
        <v>7.04022603092733</v>
      </c>
      <c r="J197" s="92" t="n">
        <v>49.4146130530726</v>
      </c>
      <c r="K197" s="92" t="n">
        <v>3.19559274313135</v>
      </c>
    </row>
    <row r="198">
      <c r="A198" s="92" t="s">
        <v>106</v>
      </c>
      <c r="B198" s="92" t="s">
        <v>107</v>
      </c>
      <c r="C198" s="92" t="s">
        <v>17</v>
      </c>
      <c r="D198" s="92" t="n">
        <v>123554.8425585</v>
      </c>
      <c r="E198" s="92" t="n">
        <v>2.111569528552</v>
      </c>
      <c r="F198" s="92" t="n">
        <v>46.4825858473759</v>
      </c>
      <c r="G198" s="92" t="n">
        <v>1.374677274809</v>
      </c>
      <c r="H198" s="92" t="n">
        <v>142254.0411473</v>
      </c>
      <c r="I198" s="92" t="n">
        <v>1.92480003328292</v>
      </c>
      <c r="J198" s="92" t="n">
        <v>53.5174141526241</v>
      </c>
      <c r="K198" s="92" t="n">
        <v>1.19397686623117</v>
      </c>
    </row>
    <row r="199">
      <c r="A199" s="92" t="s">
        <v>108</v>
      </c>
      <c r="B199" s="92" t="s">
        <v>109</v>
      </c>
      <c r="C199" s="92" t="s">
        <v>16</v>
      </c>
      <c r="D199" s="92" t="n">
        <v>51532.7990241</v>
      </c>
      <c r="E199" s="92" t="n">
        <v>5.8934982954911</v>
      </c>
      <c r="F199" s="92" t="n">
        <v>51.0239426138655</v>
      </c>
      <c r="G199" s="92" t="n">
        <v>2.43039950897569</v>
      </c>
      <c r="H199" s="92" t="n">
        <v>49464.4904525</v>
      </c>
      <c r="I199" s="92" t="n">
        <v>5.68981725214533</v>
      </c>
      <c r="J199" s="92" t="n">
        <v>48.9760573861345</v>
      </c>
      <c r="K199" s="92" t="n">
        <v>2.53202425211651</v>
      </c>
    </row>
    <row r="200">
      <c r="A200" s="92" t="s">
        <v>108</v>
      </c>
      <c r="B200" s="92" t="s">
        <v>109</v>
      </c>
      <c r="C200" s="92" t="s">
        <v>17</v>
      </c>
      <c r="D200" s="92" t="n">
        <v>179470.6099374</v>
      </c>
      <c r="E200" s="92" t="n">
        <v>2.08858004493638</v>
      </c>
      <c r="F200" s="92" t="n">
        <v>46.2206808124494</v>
      </c>
      <c r="G200" s="92" t="n">
        <v>1.3718286088291</v>
      </c>
      <c r="H200" s="92" t="n">
        <v>208820.1005903</v>
      </c>
      <c r="I200" s="92" t="n">
        <v>1.79897719662072</v>
      </c>
      <c r="J200" s="92" t="n">
        <v>53.7793191875506</v>
      </c>
      <c r="K200" s="92" t="n">
        <v>1.17901924412525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531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523</v>
      </c>
      <c r="I210" s="5" t="s">
        <v>524</v>
      </c>
      <c r="J210" s="5" t="s">
        <v>525</v>
      </c>
      <c r="K210" s="5" t="s">
        <v>526</v>
      </c>
    </row>
    <row r="211">
      <c r="A211" s="93" t="s">
        <v>88</v>
      </c>
      <c r="B211" s="93" t="s">
        <v>115</v>
      </c>
      <c r="C211" s="93" t="s">
        <v>16</v>
      </c>
      <c r="D211" s="93" t="n">
        <v>4045.578348</v>
      </c>
      <c r="E211" s="93" t="n">
        <v>19.8867882126337</v>
      </c>
      <c r="F211" s="93" t="n">
        <v>38.7796231896894</v>
      </c>
      <c r="G211" s="93" t="n">
        <v>8.21396833857957</v>
      </c>
      <c r="H211" s="93" t="n">
        <v>6386.6487219</v>
      </c>
      <c r="I211" s="93" t="n">
        <v>17.8012536352373</v>
      </c>
      <c r="J211" s="93" t="n">
        <v>61.2203768103105</v>
      </c>
      <c r="K211" s="93" t="n">
        <v>5.20308128858999</v>
      </c>
    </row>
    <row r="212">
      <c r="A212" s="93" t="s">
        <v>88</v>
      </c>
      <c r="B212" s="93" t="s">
        <v>115</v>
      </c>
      <c r="C212" s="93" t="s">
        <v>17</v>
      </c>
      <c r="D212" s="93" t="n">
        <v>34317.1569489</v>
      </c>
      <c r="E212" s="93" t="n">
        <v>4.0707327775651</v>
      </c>
      <c r="F212" s="93" t="n">
        <v>37.2071183152035</v>
      </c>
      <c r="G212" s="93" t="n">
        <v>3.47365430314547</v>
      </c>
      <c r="H212" s="93" t="n">
        <v>57915.6159796</v>
      </c>
      <c r="I212" s="93" t="n">
        <v>3.16716447818909</v>
      </c>
      <c r="J212" s="93" t="n">
        <v>62.7928816847965</v>
      </c>
      <c r="K212" s="93" t="n">
        <v>2.05826939575768</v>
      </c>
    </row>
    <row r="213">
      <c r="A213" s="93" t="s">
        <v>92</v>
      </c>
      <c r="B213" s="93" t="s">
        <v>116</v>
      </c>
      <c r="C213" s="93" t="s">
        <v>16</v>
      </c>
      <c r="D213" s="93" t="n">
        <v>4495.0113212</v>
      </c>
      <c r="E213" s="93" t="n">
        <v>13.8600324373428</v>
      </c>
      <c r="F213" s="93" t="n">
        <v>49.2082607768223</v>
      </c>
      <c r="G213" s="93" t="n">
        <v>6.0473269859421</v>
      </c>
      <c r="H213" s="93" t="n">
        <v>4639.6568224</v>
      </c>
      <c r="I213" s="93" t="n">
        <v>15.0220182330492</v>
      </c>
      <c r="J213" s="93" t="n">
        <v>50.7917392231777</v>
      </c>
      <c r="K213" s="93" t="n">
        <v>5.85879609318753</v>
      </c>
    </row>
    <row r="214">
      <c r="A214" s="93" t="s">
        <v>92</v>
      </c>
      <c r="B214" s="93" t="s">
        <v>116</v>
      </c>
      <c r="C214" s="93" t="s">
        <v>17</v>
      </c>
      <c r="D214" s="93" t="n">
        <v>20646.4649821</v>
      </c>
      <c r="E214" s="93" t="n">
        <v>3.92385139928555</v>
      </c>
      <c r="F214" s="93" t="n">
        <v>42.6629817757532</v>
      </c>
      <c r="G214" s="93" t="n">
        <v>3.31867858432563</v>
      </c>
      <c r="H214" s="93" t="n">
        <v>27747.8668783</v>
      </c>
      <c r="I214" s="93" t="n">
        <v>4.13028349003877</v>
      </c>
      <c r="J214" s="93" t="n">
        <v>57.3370182242467</v>
      </c>
      <c r="K214" s="93" t="n">
        <v>2.46934229137841</v>
      </c>
    </row>
    <row r="215">
      <c r="A215" s="93" t="s">
        <v>94</v>
      </c>
      <c r="B215" s="93" t="s">
        <v>117</v>
      </c>
      <c r="C215" s="93" t="s">
        <v>16</v>
      </c>
      <c r="D215" s="93" t="n">
        <v>1403.777094</v>
      </c>
      <c r="E215" s="93" t="n">
        <v>25.4841981716301</v>
      </c>
      <c r="F215" s="93" t="n">
        <v>42.3304634947133</v>
      </c>
      <c r="G215" s="93" t="n">
        <v>13.6171114829502</v>
      </c>
      <c r="H215" s="93" t="n">
        <v>1912.4566018</v>
      </c>
      <c r="I215" s="93" t="n">
        <v>22.104717455907</v>
      </c>
      <c r="J215" s="93" t="n">
        <v>57.6695365052867</v>
      </c>
      <c r="K215" s="93" t="n">
        <v>9.99520154769445</v>
      </c>
    </row>
    <row r="216">
      <c r="A216" s="93" t="s">
        <v>94</v>
      </c>
      <c r="B216" s="93" t="s">
        <v>117</v>
      </c>
      <c r="C216" s="93" t="s">
        <v>17</v>
      </c>
      <c r="D216" s="93" t="n">
        <v>21586.4647738</v>
      </c>
      <c r="E216" s="93" t="n">
        <v>3.97314806267279</v>
      </c>
      <c r="F216" s="93" t="n">
        <v>43.7462093532608</v>
      </c>
      <c r="G216" s="93" t="n">
        <v>3.0738334634553</v>
      </c>
      <c r="H216" s="93" t="n">
        <v>27758.3015338</v>
      </c>
      <c r="I216" s="93" t="n">
        <v>3.68006635453083</v>
      </c>
      <c r="J216" s="93" t="n">
        <v>56.2537906467392</v>
      </c>
      <c r="K216" s="93" t="n">
        <v>2.39039113032943</v>
      </c>
    </row>
    <row r="217">
      <c r="A217" s="93" t="s">
        <v>96</v>
      </c>
      <c r="B217" s="93" t="s">
        <v>118</v>
      </c>
      <c r="C217" s="93" t="s">
        <v>16</v>
      </c>
      <c r="D217" s="93" t="n">
        <v>318.036803</v>
      </c>
      <c r="E217" s="93" t="n">
        <v>62.7944527942464</v>
      </c>
      <c r="F217" s="93" t="n">
        <v>45.5323051768612</v>
      </c>
      <c r="G217" s="93" t="n">
        <v>23.75492506499</v>
      </c>
      <c r="H217" s="93" t="n">
        <v>380.4492538</v>
      </c>
      <c r="I217" s="93" t="n">
        <v>49.7618709390241</v>
      </c>
      <c r="J217" s="93" t="n">
        <v>54.4676948231388</v>
      </c>
      <c r="K217" s="93" t="n">
        <v>19.8579451732755</v>
      </c>
    </row>
    <row r="218">
      <c r="A218" s="93" t="s">
        <v>96</v>
      </c>
      <c r="B218" s="93" t="s">
        <v>118</v>
      </c>
      <c r="C218" s="93" t="s">
        <v>17</v>
      </c>
      <c r="D218" s="93" t="n">
        <v>48713.2893381</v>
      </c>
      <c r="E218" s="93" t="n">
        <v>5.33300816826112</v>
      </c>
      <c r="F218" s="93" t="n">
        <v>41.8191822245864</v>
      </c>
      <c r="G218" s="93" t="n">
        <v>3.665758132947</v>
      </c>
      <c r="H218" s="93" t="n">
        <v>67772.2245978</v>
      </c>
      <c r="I218" s="93" t="n">
        <v>2.96661911771064</v>
      </c>
      <c r="J218" s="93" t="n">
        <v>58.1808177754136</v>
      </c>
      <c r="K218" s="93" t="n">
        <v>2.63487199414636</v>
      </c>
    </row>
    <row r="219">
      <c r="A219" s="93" t="s">
        <v>98</v>
      </c>
      <c r="B219" s="93" t="s">
        <v>119</v>
      </c>
      <c r="C219" s="93" t="s">
        <v>16</v>
      </c>
      <c r="D219" s="93" t="n">
        <v>554.218986</v>
      </c>
      <c r="E219" s="93" t="n">
        <v>31.1340389563818</v>
      </c>
      <c r="F219" s="93" t="n">
        <v>43.6904997126847</v>
      </c>
      <c r="G219" s="93" t="n">
        <v>7.93940810839609</v>
      </c>
      <c r="H219" s="93" t="n">
        <v>714.2924516</v>
      </c>
      <c r="I219" s="93" t="n">
        <v>31.0444426027288</v>
      </c>
      <c r="J219" s="93" t="n">
        <v>56.3095002873153</v>
      </c>
      <c r="K219" s="93" t="n">
        <v>6.16018089148103</v>
      </c>
    </row>
    <row r="220">
      <c r="A220" s="93" t="s">
        <v>98</v>
      </c>
      <c r="B220" s="93" t="s">
        <v>119</v>
      </c>
      <c r="C220" s="93" t="s">
        <v>17</v>
      </c>
      <c r="D220" s="93" t="n">
        <v>14152.1250961</v>
      </c>
      <c r="E220" s="93" t="n">
        <v>4.80405574598492</v>
      </c>
      <c r="F220" s="93" t="n">
        <v>40.3694884275815</v>
      </c>
      <c r="G220" s="93" t="n">
        <v>3.87630709917954</v>
      </c>
      <c r="H220" s="93" t="n">
        <v>20904.3634732</v>
      </c>
      <c r="I220" s="93" t="n">
        <v>3.96631287992757</v>
      </c>
      <c r="J220" s="93" t="n">
        <v>59.6305115724185</v>
      </c>
      <c r="K220" s="93" t="n">
        <v>2.62423599019501</v>
      </c>
    </row>
    <row r="221">
      <c r="A221" s="93" t="s">
        <v>106</v>
      </c>
      <c r="B221" s="93" t="s">
        <v>120</v>
      </c>
      <c r="C221" s="93" t="s">
        <v>16</v>
      </c>
      <c r="D221" s="93" t="n">
        <v>1140.9933425</v>
      </c>
      <c r="E221" s="93" t="n">
        <v>29.6910626043647</v>
      </c>
      <c r="F221" s="93" t="n">
        <v>29.7784946227583</v>
      </c>
      <c r="G221" s="93" t="n">
        <v>15.8571667085478</v>
      </c>
      <c r="H221" s="93" t="n">
        <v>2690.6084794</v>
      </c>
      <c r="I221" s="93" t="n">
        <v>28.9555358812499</v>
      </c>
      <c r="J221" s="93" t="n">
        <v>70.2215053772417</v>
      </c>
      <c r="K221" s="93" t="n">
        <v>6.72447209762765</v>
      </c>
    </row>
    <row r="222">
      <c r="A222" s="93" t="s">
        <v>106</v>
      </c>
      <c r="B222" s="93" t="s">
        <v>120</v>
      </c>
      <c r="C222" s="93" t="s">
        <v>17</v>
      </c>
      <c r="D222" s="93" t="n">
        <v>28440.2323504</v>
      </c>
      <c r="E222" s="93" t="n">
        <v>4.00414970869836</v>
      </c>
      <c r="F222" s="93" t="n">
        <v>37.5734327808822</v>
      </c>
      <c r="G222" s="93" t="n">
        <v>3.55968091994281</v>
      </c>
      <c r="H222" s="93" t="n">
        <v>47252.1658296</v>
      </c>
      <c r="I222" s="93" t="n">
        <v>2.68449189699546</v>
      </c>
      <c r="J222" s="93" t="n">
        <v>62.4265672191178</v>
      </c>
      <c r="K222" s="93" t="n">
        <v>2.1425081936253</v>
      </c>
    </row>
    <row r="223">
      <c r="A223" s="93" t="s">
        <v>108</v>
      </c>
      <c r="B223" s="93" t="s">
        <v>121</v>
      </c>
      <c r="C223" s="93" t="s">
        <v>16</v>
      </c>
      <c r="D223" s="93" t="n">
        <v>1003.8055983</v>
      </c>
      <c r="E223" s="93" t="n">
        <v>29.2577442280916</v>
      </c>
      <c r="F223" s="93" t="n">
        <v>32.776515869599</v>
      </c>
      <c r="G223" s="93" t="n">
        <v>14.5306933961962</v>
      </c>
      <c r="H223" s="93" t="n">
        <v>2058.770065</v>
      </c>
      <c r="I223" s="93" t="n">
        <v>26.0876820078118</v>
      </c>
      <c r="J223" s="93" t="n">
        <v>67.223484130401</v>
      </c>
      <c r="K223" s="93" t="n">
        <v>7.08480836507725</v>
      </c>
    </row>
    <row r="224">
      <c r="A224" s="93" t="s">
        <v>108</v>
      </c>
      <c r="B224" s="93" t="s">
        <v>121</v>
      </c>
      <c r="C224" s="93" t="s">
        <v>17</v>
      </c>
      <c r="D224" s="93" t="n">
        <v>34075.6839246</v>
      </c>
      <c r="E224" s="93" t="n">
        <v>5.15029638731951</v>
      </c>
      <c r="F224" s="93" t="n">
        <v>38.8325004469789</v>
      </c>
      <c r="G224" s="93" t="n">
        <v>3.82480305744532</v>
      </c>
      <c r="H224" s="93" t="n">
        <v>53674.7404168</v>
      </c>
      <c r="I224" s="93" t="n">
        <v>2.87984934549606</v>
      </c>
      <c r="J224" s="93" t="n">
        <v>61.1674995530211</v>
      </c>
      <c r="K224" s="93" t="n">
        <v>2.42819581515026</v>
      </c>
    </row>
    <row r="225">
      <c r="A225" s="93" t="s">
        <v>110</v>
      </c>
      <c r="B225" s="93" t="s">
        <v>122</v>
      </c>
      <c r="C225" s="93" t="s">
        <v>16</v>
      </c>
      <c r="D225" s="93" t="n">
        <v>128.0780857</v>
      </c>
      <c r="E225" s="93" t="n">
        <v>54.5068041534854</v>
      </c>
      <c r="F225" s="93" t="n">
        <v>37.1670850212331</v>
      </c>
      <c r="G225" s="93" t="n">
        <v>41.3925845504956</v>
      </c>
      <c r="H225" s="93" t="n">
        <v>216.5227503</v>
      </c>
      <c r="I225" s="93" t="n">
        <v>40.6190876838217</v>
      </c>
      <c r="J225" s="93" t="n">
        <v>62.8329149787669</v>
      </c>
      <c r="K225" s="93" t="n">
        <v>24.4846464588939</v>
      </c>
    </row>
    <row r="226">
      <c r="A226" s="93" t="s">
        <v>110</v>
      </c>
      <c r="B226" s="93" t="s">
        <v>122</v>
      </c>
      <c r="C226" s="93" t="s">
        <v>17</v>
      </c>
      <c r="D226" s="93" t="n">
        <v>14311.3535824</v>
      </c>
      <c r="E226" s="93" t="n">
        <v>4.8727816395878</v>
      </c>
      <c r="F226" s="93" t="n">
        <v>37.4589819656232</v>
      </c>
      <c r="G226" s="93" t="n">
        <v>3.65441958954504</v>
      </c>
      <c r="H226" s="93" t="n">
        <v>23894.0455807</v>
      </c>
      <c r="I226" s="93" t="n">
        <v>2.36443681487674</v>
      </c>
      <c r="J226" s="93" t="n">
        <v>62.5410180343768</v>
      </c>
      <c r="K226" s="93" t="n">
        <v>2.18881690452086</v>
      </c>
    </row>
    <row r="227">
      <c r="A227" s="93" t="s">
        <v>123</v>
      </c>
      <c r="B227" s="93" t="s">
        <v>124</v>
      </c>
      <c r="C227" s="93" t="s">
        <v>16</v>
      </c>
      <c r="D227" s="93" t="n">
        <v>514.1953528</v>
      </c>
      <c r="E227" s="93" t="n">
        <v>34.3056898339338</v>
      </c>
      <c r="F227" s="93" t="n">
        <v>43.9310017995043</v>
      </c>
      <c r="G227" s="93" t="n">
        <v>12.0881376567338</v>
      </c>
      <c r="H227" s="93" t="n">
        <v>656.2658972</v>
      </c>
      <c r="I227" s="93" t="n">
        <v>30.7505393801896</v>
      </c>
      <c r="J227" s="93" t="n">
        <v>56.0689982004957</v>
      </c>
      <c r="K227" s="93" t="n">
        <v>9.47125888091809</v>
      </c>
    </row>
    <row r="228">
      <c r="A228" s="93" t="s">
        <v>123</v>
      </c>
      <c r="B228" s="93" t="s">
        <v>124</v>
      </c>
      <c r="C228" s="93" t="s">
        <v>17</v>
      </c>
      <c r="D228" s="93" t="n">
        <v>11731.0818187</v>
      </c>
      <c r="E228" s="93" t="n">
        <v>5.05555444831699</v>
      </c>
      <c r="F228" s="93" t="n">
        <v>45.3997339801686</v>
      </c>
      <c r="G228" s="93" t="n">
        <v>3.9521166032479</v>
      </c>
      <c r="H228" s="93" t="n">
        <v>14108.4568531</v>
      </c>
      <c r="I228" s="93" t="n">
        <v>4.59469952414615</v>
      </c>
      <c r="J228" s="93" t="n">
        <v>54.6002660198314</v>
      </c>
      <c r="K228" s="93" t="n">
        <v>3.28615692789653</v>
      </c>
    </row>
    <row r="229">
      <c r="A229" s="93" t="s">
        <v>125</v>
      </c>
      <c r="B229" s="93" t="s">
        <v>126</v>
      </c>
      <c r="C229" s="93" t="s">
        <v>16</v>
      </c>
      <c r="D229" s="93" t="n">
        <v>533.8241598</v>
      </c>
      <c r="E229" s="93" t="n">
        <v>30.1300240995237</v>
      </c>
      <c r="F229" s="93" t="n">
        <v>38.3469844720748</v>
      </c>
      <c r="G229" s="93" t="n">
        <v>16.5097936716327</v>
      </c>
      <c r="H229" s="93" t="n">
        <v>858.2648588</v>
      </c>
      <c r="I229" s="93" t="n">
        <v>21.7256741916653</v>
      </c>
      <c r="J229" s="93" t="n">
        <v>61.6530155279252</v>
      </c>
      <c r="K229" s="93" t="n">
        <v>10.2687726811432</v>
      </c>
    </row>
    <row r="230">
      <c r="A230" s="93" t="s">
        <v>125</v>
      </c>
      <c r="B230" s="93" t="s">
        <v>126</v>
      </c>
      <c r="C230" s="93" t="s">
        <v>17</v>
      </c>
      <c r="D230" s="93" t="n">
        <v>21919.0019424</v>
      </c>
      <c r="E230" s="93" t="n">
        <v>4.46316051009334</v>
      </c>
      <c r="F230" s="93" t="n">
        <v>44.6225477241475</v>
      </c>
      <c r="G230" s="93" t="n">
        <v>3.66250307387125</v>
      </c>
      <c r="H230" s="93" t="n">
        <v>27201.9090327</v>
      </c>
      <c r="I230" s="93" t="n">
        <v>3.31425250051311</v>
      </c>
      <c r="J230" s="93" t="n">
        <v>55.3774522758525</v>
      </c>
      <c r="K230" s="93" t="n">
        <v>2.95120507511901</v>
      </c>
    </row>
    <row r="231">
      <c r="A231" s="93" t="s">
        <v>127</v>
      </c>
      <c r="B231" s="93" t="s">
        <v>128</v>
      </c>
      <c r="C231" s="93" t="s">
        <v>16</v>
      </c>
      <c r="D231" s="93" t="n">
        <v>1465.7107365</v>
      </c>
      <c r="E231" s="93" t="n">
        <v>35.4807237371517</v>
      </c>
      <c r="F231" s="93" t="n">
        <v>38.008755760322</v>
      </c>
      <c r="G231" s="93" t="n">
        <v>10.0999304072174</v>
      </c>
      <c r="H231" s="93" t="n">
        <v>2390.5342449</v>
      </c>
      <c r="I231" s="93" t="n">
        <v>34.4661712644539</v>
      </c>
      <c r="J231" s="93" t="n">
        <v>61.991244239678</v>
      </c>
      <c r="K231" s="93" t="n">
        <v>6.1925807870536</v>
      </c>
    </row>
    <row r="232">
      <c r="A232" s="93" t="s">
        <v>127</v>
      </c>
      <c r="B232" s="93" t="s">
        <v>128</v>
      </c>
      <c r="C232" s="93" t="s">
        <v>17</v>
      </c>
      <c r="D232" s="93" t="n">
        <v>30545.6268646</v>
      </c>
      <c r="E232" s="93" t="n">
        <v>3.98804854452382</v>
      </c>
      <c r="F232" s="93" t="n">
        <v>44.6092475230878</v>
      </c>
      <c r="G232" s="93" t="n">
        <v>3.24010727352626</v>
      </c>
      <c r="H232" s="93" t="n">
        <v>37928.128154</v>
      </c>
      <c r="I232" s="93" t="n">
        <v>3.58633015138037</v>
      </c>
      <c r="J232" s="93" t="n">
        <v>55.3907524769122</v>
      </c>
      <c r="K232" s="93" t="n">
        <v>2.60943823477278</v>
      </c>
    </row>
    <row r="233">
      <c r="A233" s="93" t="s">
        <v>129</v>
      </c>
      <c r="B233" s="93" t="s">
        <v>130</v>
      </c>
      <c r="C233" s="93" t="s">
        <v>16</v>
      </c>
      <c r="D233" s="93" t="n">
        <v>418.2394797</v>
      </c>
      <c r="E233" s="93" t="n">
        <v>33.3280645712686</v>
      </c>
      <c r="F233" s="93" t="n">
        <v>39.4481286428316</v>
      </c>
      <c r="G233" s="93" t="n">
        <v>20.3448321294331</v>
      </c>
      <c r="H233" s="93" t="n">
        <v>641.9869343</v>
      </c>
      <c r="I233" s="93" t="n">
        <v>26.9691185766066</v>
      </c>
      <c r="J233" s="93" t="n">
        <v>60.5518713571684</v>
      </c>
      <c r="K233" s="93" t="n">
        <v>13.2541825226955</v>
      </c>
    </row>
    <row r="234">
      <c r="A234" s="93" t="s">
        <v>129</v>
      </c>
      <c r="B234" s="93" t="s">
        <v>130</v>
      </c>
      <c r="C234" s="93" t="s">
        <v>17</v>
      </c>
      <c r="D234" s="93" t="n">
        <v>14858.5643734</v>
      </c>
      <c r="E234" s="93" t="n">
        <v>5.32453995332751</v>
      </c>
      <c r="F234" s="93" t="n">
        <v>39.3523318788544</v>
      </c>
      <c r="G234" s="93" t="n">
        <v>4.12102325374533</v>
      </c>
      <c r="H234" s="93" t="n">
        <v>22899.2092171</v>
      </c>
      <c r="I234" s="93" t="n">
        <v>2.90604900518523</v>
      </c>
      <c r="J234" s="93" t="n">
        <v>60.6476681211456</v>
      </c>
      <c r="K234" s="93" t="n">
        <v>2.67400016828214</v>
      </c>
    </row>
    <row r="235">
      <c r="A235" s="93" t="s">
        <v>131</v>
      </c>
      <c r="B235" s="93" t="s">
        <v>132</v>
      </c>
      <c r="C235" s="93" t="s">
        <v>16</v>
      </c>
      <c r="D235" s="93" t="n">
        <v>3767.9792954</v>
      </c>
      <c r="E235" s="93" t="n">
        <v>16.8990379307107</v>
      </c>
      <c r="F235" s="93" t="n">
        <v>50.1725356036894</v>
      </c>
      <c r="G235" s="93" t="n">
        <v>7.31761553846049</v>
      </c>
      <c r="H235" s="93" t="n">
        <v>3742.0642973</v>
      </c>
      <c r="I235" s="93" t="n">
        <v>16.3980264890746</v>
      </c>
      <c r="J235" s="93" t="n">
        <v>49.8274643963106</v>
      </c>
      <c r="K235" s="93" t="n">
        <v>7.36829237822312</v>
      </c>
    </row>
    <row r="236">
      <c r="A236" s="93" t="s">
        <v>131</v>
      </c>
      <c r="B236" s="93" t="s">
        <v>132</v>
      </c>
      <c r="C236" s="93" t="s">
        <v>17</v>
      </c>
      <c r="D236" s="93" t="n">
        <v>35782.2799495</v>
      </c>
      <c r="E236" s="93" t="n">
        <v>3.96166468375319</v>
      </c>
      <c r="F236" s="93" t="n">
        <v>45.5210795515293</v>
      </c>
      <c r="G236" s="93" t="n">
        <v>2.90541890250775</v>
      </c>
      <c r="H236" s="93" t="n">
        <v>42823.6764602</v>
      </c>
      <c r="I236" s="93" t="n">
        <v>3.31597921921334</v>
      </c>
      <c r="J236" s="93" t="n">
        <v>54.4789204484707</v>
      </c>
      <c r="K236" s="93" t="n">
        <v>2.42768769833957</v>
      </c>
    </row>
    <row r="237">
      <c r="A237" s="93" t="s">
        <v>133</v>
      </c>
      <c r="B237" s="93" t="s">
        <v>134</v>
      </c>
      <c r="C237" s="93" t="s">
        <v>16</v>
      </c>
      <c r="D237" s="93" t="n">
        <v>4388.0304331</v>
      </c>
      <c r="E237" s="93" t="n">
        <v>22.7220909415516</v>
      </c>
      <c r="F237" s="93" t="n">
        <v>48.2556433871007</v>
      </c>
      <c r="G237" s="93" t="n">
        <v>9.9386891928223</v>
      </c>
      <c r="H237" s="93" t="n">
        <v>4705.2695938</v>
      </c>
      <c r="I237" s="93" t="n">
        <v>23.4103725842509</v>
      </c>
      <c r="J237" s="93" t="n">
        <v>51.7443566128993</v>
      </c>
      <c r="K237" s="93" t="n">
        <v>9.26860188854889</v>
      </c>
    </row>
    <row r="238">
      <c r="A238" s="93" t="s">
        <v>133</v>
      </c>
      <c r="B238" s="93" t="s">
        <v>134</v>
      </c>
      <c r="C238" s="93" t="s">
        <v>17</v>
      </c>
      <c r="D238" s="93" t="n">
        <v>55792.3220825</v>
      </c>
      <c r="E238" s="93" t="n">
        <v>4.20819916319016</v>
      </c>
      <c r="F238" s="93" t="n">
        <v>39.695231074636</v>
      </c>
      <c r="G238" s="93" t="n">
        <v>3.16614014381584</v>
      </c>
      <c r="H238" s="93" t="n">
        <v>84759.3778877</v>
      </c>
      <c r="I238" s="93" t="n">
        <v>3.42247797170702</v>
      </c>
      <c r="J238" s="93" t="n">
        <v>60.304768925364</v>
      </c>
      <c r="K238" s="93" t="n">
        <v>2.08409163757844</v>
      </c>
    </row>
    <row r="239">
      <c r="A239" s="93" t="s">
        <v>135</v>
      </c>
      <c r="B239" s="93" t="s">
        <v>136</v>
      </c>
      <c r="C239" s="93" t="s">
        <v>16</v>
      </c>
      <c r="D239" s="93" t="n">
        <v>11434.570296</v>
      </c>
      <c r="E239" s="93" t="n">
        <v>17.4306697541634</v>
      </c>
      <c r="F239" s="93" t="n">
        <v>42.071997990356</v>
      </c>
      <c r="G239" s="93" t="n">
        <v>10.0118927995442</v>
      </c>
      <c r="H239" s="93" t="n">
        <v>15744.0065299</v>
      </c>
      <c r="I239" s="93" t="n">
        <v>17.4053419150858</v>
      </c>
      <c r="J239" s="93" t="n">
        <v>57.928002009644</v>
      </c>
      <c r="K239" s="93" t="n">
        <v>7.2714459178474</v>
      </c>
    </row>
    <row r="240">
      <c r="A240" s="93" t="s">
        <v>135</v>
      </c>
      <c r="B240" s="93" t="s">
        <v>136</v>
      </c>
      <c r="C240" s="93" t="s">
        <v>17</v>
      </c>
      <c r="D240" s="93" t="n">
        <v>92325.0525121</v>
      </c>
      <c r="E240" s="93" t="n">
        <v>4.39509650161542</v>
      </c>
      <c r="F240" s="93" t="n">
        <v>44.9442181285637</v>
      </c>
      <c r="G240" s="93" t="n">
        <v>2.93585372070035</v>
      </c>
      <c r="H240" s="93" t="n">
        <v>113096.3706574</v>
      </c>
      <c r="I240" s="93" t="n">
        <v>3.38803137919179</v>
      </c>
      <c r="J240" s="93" t="n">
        <v>55.0557818714363</v>
      </c>
      <c r="K240" s="93" t="n">
        <v>2.39665382147936</v>
      </c>
    </row>
    <row r="241">
      <c r="A241" s="93" t="s">
        <v>137</v>
      </c>
      <c r="B241" s="93" t="s">
        <v>138</v>
      </c>
      <c r="C241" s="93" t="s">
        <v>16</v>
      </c>
      <c r="D241" s="93" t="n">
        <v>3439.5651213</v>
      </c>
      <c r="E241" s="93" t="n">
        <v>23.6543624026495</v>
      </c>
      <c r="F241" s="93" t="n">
        <v>45.1681000359434</v>
      </c>
      <c r="G241" s="93" t="n">
        <v>8.53425786709758</v>
      </c>
      <c r="H241" s="93" t="n">
        <v>4175.4665461</v>
      </c>
      <c r="I241" s="93" t="n">
        <v>20.3686746537978</v>
      </c>
      <c r="J241" s="93" t="n">
        <v>54.8318999640566</v>
      </c>
      <c r="K241" s="93" t="n">
        <v>7.03014510396845</v>
      </c>
    </row>
    <row r="242">
      <c r="A242" s="93" t="s">
        <v>137</v>
      </c>
      <c r="B242" s="93" t="s">
        <v>138</v>
      </c>
      <c r="C242" s="93" t="s">
        <v>17</v>
      </c>
      <c r="D242" s="93" t="n">
        <v>40552.6827086</v>
      </c>
      <c r="E242" s="93" t="n">
        <v>4.07080574480082</v>
      </c>
      <c r="F242" s="93" t="n">
        <v>47.195458428451</v>
      </c>
      <c r="G242" s="93" t="n">
        <v>2.77195496499199</v>
      </c>
      <c r="H242" s="93" t="n">
        <v>45372.285623</v>
      </c>
      <c r="I242" s="93" t="n">
        <v>3.29855185966136</v>
      </c>
      <c r="J242" s="93" t="n">
        <v>52.804541571549</v>
      </c>
      <c r="K242" s="93" t="n">
        <v>2.47750821089043</v>
      </c>
    </row>
    <row r="243">
      <c r="A243" s="93" t="s">
        <v>139</v>
      </c>
      <c r="B243" s="93" t="s">
        <v>140</v>
      </c>
      <c r="C243" s="93" t="s">
        <v>16</v>
      </c>
      <c r="D243" s="93" t="n">
        <v>2706.710772</v>
      </c>
      <c r="E243" s="93" t="n">
        <v>22.4499707689498</v>
      </c>
      <c r="F243" s="93" t="n">
        <v>45.2227629786279</v>
      </c>
      <c r="G243" s="93" t="n">
        <v>9.50190332432993</v>
      </c>
      <c r="H243" s="93" t="n">
        <v>3278.5731729</v>
      </c>
      <c r="I243" s="93" t="n">
        <v>20.3203870653229</v>
      </c>
      <c r="J243" s="93" t="n">
        <v>54.777237021372</v>
      </c>
      <c r="K243" s="93" t="n">
        <v>7.84454173390226</v>
      </c>
    </row>
    <row r="244">
      <c r="A244" s="93" t="s">
        <v>139</v>
      </c>
      <c r="B244" s="93" t="s">
        <v>140</v>
      </c>
      <c r="C244" s="93" t="s">
        <v>17</v>
      </c>
      <c r="D244" s="93" t="n">
        <v>45138.1438751</v>
      </c>
      <c r="E244" s="93" t="n">
        <v>4.1874142562874</v>
      </c>
      <c r="F244" s="93" t="n">
        <v>44.2232895856046</v>
      </c>
      <c r="G244" s="93" t="n">
        <v>3.10919578579159</v>
      </c>
      <c r="H244" s="93" t="n">
        <v>56930.5721749</v>
      </c>
      <c r="I244" s="93" t="n">
        <v>3.66803948433579</v>
      </c>
      <c r="J244" s="93" t="n">
        <v>55.7767104143954</v>
      </c>
      <c r="K244" s="93" t="n">
        <v>2.46516627803701</v>
      </c>
    </row>
    <row r="245">
      <c r="A245" s="93" t="s">
        <v>141</v>
      </c>
      <c r="B245" s="93" t="s">
        <v>142</v>
      </c>
      <c r="C245" s="93" t="s">
        <v>16</v>
      </c>
      <c r="D245" s="93" t="n">
        <v>6195.8828675</v>
      </c>
      <c r="E245" s="93" t="n">
        <v>14.5225183651266</v>
      </c>
      <c r="F245" s="93" t="n">
        <v>47.2589042154491</v>
      </c>
      <c r="G245" s="93" t="n">
        <v>6.49233020392675</v>
      </c>
      <c r="H245" s="93" t="n">
        <v>6914.6260839</v>
      </c>
      <c r="I245" s="93" t="n">
        <v>13.8812072287699</v>
      </c>
      <c r="J245" s="93" t="n">
        <v>52.741095784551</v>
      </c>
      <c r="K245" s="93" t="n">
        <v>5.81748267984063</v>
      </c>
    </row>
    <row r="246">
      <c r="A246" s="93" t="s">
        <v>141</v>
      </c>
      <c r="B246" s="93" t="s">
        <v>142</v>
      </c>
      <c r="C246" s="93" t="s">
        <v>17</v>
      </c>
      <c r="D246" s="93" t="n">
        <v>32559.5523725</v>
      </c>
      <c r="E246" s="93" t="n">
        <v>4.13786360746994</v>
      </c>
      <c r="F246" s="93" t="n">
        <v>48.0339261548266</v>
      </c>
      <c r="G246" s="93" t="n">
        <v>2.5908909918026</v>
      </c>
      <c r="H246" s="93" t="n">
        <v>35224.9386715</v>
      </c>
      <c r="I246" s="93" t="n">
        <v>4.31824514223713</v>
      </c>
      <c r="J246" s="93" t="n">
        <v>51.9660738451734</v>
      </c>
      <c r="K246" s="93" t="n">
        <v>2.39484450848138</v>
      </c>
    </row>
    <row r="247">
      <c r="A247" s="93" t="s">
        <v>143</v>
      </c>
      <c r="B247" s="93" t="s">
        <v>144</v>
      </c>
      <c r="C247" s="93" t="s">
        <v>16</v>
      </c>
      <c r="D247" s="93" t="n">
        <v>1358.8524619</v>
      </c>
      <c r="E247" s="93" t="n">
        <v>30.9201561012945</v>
      </c>
      <c r="F247" s="93" t="n">
        <v>52.1615630675306</v>
      </c>
      <c r="G247" s="93" t="n">
        <v>9.83319024335346</v>
      </c>
      <c r="H247" s="93" t="n">
        <v>1246.2314006</v>
      </c>
      <c r="I247" s="93" t="n">
        <v>25.419723488541</v>
      </c>
      <c r="J247" s="93" t="n">
        <v>47.8384369324694</v>
      </c>
      <c r="K247" s="93" t="n">
        <v>10.721808778112</v>
      </c>
    </row>
    <row r="248">
      <c r="A248" s="93" t="s">
        <v>143</v>
      </c>
      <c r="B248" s="93" t="s">
        <v>144</v>
      </c>
      <c r="C248" s="93" t="s">
        <v>17</v>
      </c>
      <c r="D248" s="93" t="n">
        <v>14238.8970589</v>
      </c>
      <c r="E248" s="93" t="n">
        <v>4.78919358704067</v>
      </c>
      <c r="F248" s="93" t="n">
        <v>42.2031845962021</v>
      </c>
      <c r="G248" s="93" t="n">
        <v>3.28407208949128</v>
      </c>
      <c r="H248" s="93" t="n">
        <v>19500.0190801</v>
      </c>
      <c r="I248" s="93" t="n">
        <v>3.31406298637997</v>
      </c>
      <c r="J248" s="93" t="n">
        <v>57.7968154037979</v>
      </c>
      <c r="K248" s="93" t="n">
        <v>2.39802659803516</v>
      </c>
    </row>
    <row r="249">
      <c r="A249" s="93" t="s">
        <v>145</v>
      </c>
      <c r="B249" s="93" t="s">
        <v>146</v>
      </c>
      <c r="C249" s="93" t="s">
        <v>16</v>
      </c>
      <c r="D249" s="93" t="n">
        <v>4295.0968809</v>
      </c>
      <c r="E249" s="93" t="n">
        <v>14.8371922070827</v>
      </c>
      <c r="F249" s="93" t="n">
        <v>50.9866888864559</v>
      </c>
      <c r="G249" s="93" t="n">
        <v>6.01117535558936</v>
      </c>
      <c r="H249" s="93" t="n">
        <v>4128.8603807</v>
      </c>
      <c r="I249" s="93" t="n">
        <v>15.8627052338201</v>
      </c>
      <c r="J249" s="93" t="n">
        <v>49.0133111135441</v>
      </c>
      <c r="K249" s="93" t="n">
        <v>6.25319776881328</v>
      </c>
    </row>
    <row r="250">
      <c r="A250" s="93" t="s">
        <v>145</v>
      </c>
      <c r="B250" s="93" t="s">
        <v>146</v>
      </c>
      <c r="C250" s="93" t="s">
        <v>17</v>
      </c>
      <c r="D250" s="93" t="n">
        <v>26651.7901276</v>
      </c>
      <c r="E250" s="93" t="n">
        <v>4.28328830009341</v>
      </c>
      <c r="F250" s="93" t="n">
        <v>47.0198123417792</v>
      </c>
      <c r="G250" s="93" t="n">
        <v>2.68849744091409</v>
      </c>
      <c r="H250" s="93" t="n">
        <v>30030.2526119</v>
      </c>
      <c r="I250" s="93" t="n">
        <v>3.78816052104367</v>
      </c>
      <c r="J250" s="93" t="n">
        <v>52.9801876582208</v>
      </c>
      <c r="K250" s="93" t="n">
        <v>2.38603619089898</v>
      </c>
    </row>
    <row r="251">
      <c r="A251" s="93" t="s">
        <v>147</v>
      </c>
      <c r="B251" s="93" t="s">
        <v>148</v>
      </c>
      <c r="C251" s="93" t="s">
        <v>16</v>
      </c>
      <c r="D251" s="93" t="n">
        <v>779.2816535</v>
      </c>
      <c r="E251" s="93" t="n">
        <v>22.7721977158681</v>
      </c>
      <c r="F251" s="93" t="n">
        <v>42.4001981021326</v>
      </c>
      <c r="G251" s="93" t="n">
        <v>10.0969993610854</v>
      </c>
      <c r="H251" s="93" t="n">
        <v>1058.6381874</v>
      </c>
      <c r="I251" s="93" t="n">
        <v>18.0352629647959</v>
      </c>
      <c r="J251" s="93" t="n">
        <v>57.5998018978674</v>
      </c>
      <c r="K251" s="93" t="n">
        <v>7.4325737075665</v>
      </c>
    </row>
    <row r="252">
      <c r="A252" s="93" t="s">
        <v>147</v>
      </c>
      <c r="B252" s="93" t="s">
        <v>148</v>
      </c>
      <c r="C252" s="93" t="s">
        <v>17</v>
      </c>
      <c r="D252" s="93" t="n">
        <v>8172.1098396</v>
      </c>
      <c r="E252" s="93" t="n">
        <v>4.02900284205235</v>
      </c>
      <c r="F252" s="93" t="n">
        <v>41.121505945139</v>
      </c>
      <c r="G252" s="93" t="n">
        <v>3.29743630956949</v>
      </c>
      <c r="H252" s="93" t="n">
        <v>11700.9703207</v>
      </c>
      <c r="I252" s="93" t="n">
        <v>3.80759064723276</v>
      </c>
      <c r="J252" s="93" t="n">
        <v>58.878494054861</v>
      </c>
      <c r="K252" s="93" t="n">
        <v>2.30297240077736</v>
      </c>
    </row>
    <row r="253">
      <c r="A253" s="93" t="s">
        <v>149</v>
      </c>
      <c r="B253" s="93" t="s">
        <v>150</v>
      </c>
      <c r="C253" s="93" t="s">
        <v>16</v>
      </c>
      <c r="D253" s="93" t="n">
        <v>1051.1350938</v>
      </c>
      <c r="E253" s="93" t="n">
        <v>20.7951510824665</v>
      </c>
      <c r="F253" s="93" t="n">
        <v>49.4908590061284</v>
      </c>
      <c r="G253" s="93" t="n">
        <v>10.1991427419885</v>
      </c>
      <c r="H253" s="93" t="n">
        <v>1072.762359</v>
      </c>
      <c r="I253" s="93" t="n">
        <v>18.6298443833651</v>
      </c>
      <c r="J253" s="93" t="n">
        <v>50.5091409938716</v>
      </c>
      <c r="K253" s="93" t="n">
        <v>9.99352444913637</v>
      </c>
    </row>
    <row r="254">
      <c r="A254" s="93" t="s">
        <v>149</v>
      </c>
      <c r="B254" s="93" t="s">
        <v>150</v>
      </c>
      <c r="C254" s="93" t="s">
        <v>17</v>
      </c>
      <c r="D254" s="93" t="n">
        <v>17288.5300671</v>
      </c>
      <c r="E254" s="93" t="n">
        <v>4.06479112006986</v>
      </c>
      <c r="F254" s="93" t="n">
        <v>45.4063913379844</v>
      </c>
      <c r="G254" s="93" t="n">
        <v>3.04684486551239</v>
      </c>
      <c r="H254" s="93" t="n">
        <v>20786.5724849</v>
      </c>
      <c r="I254" s="93" t="n">
        <v>3.2946687452277</v>
      </c>
      <c r="J254" s="93" t="n">
        <v>54.5936086620156</v>
      </c>
      <c r="K254" s="93" t="n">
        <v>2.53411037848906</v>
      </c>
    </row>
    <row r="255">
      <c r="A255" s="93" t="s">
        <v>151</v>
      </c>
      <c r="B255" s="93" t="s">
        <v>152</v>
      </c>
      <c r="C255" s="93" t="s">
        <v>16</v>
      </c>
      <c r="D255" s="93" t="n">
        <v>2692.7086503</v>
      </c>
      <c r="E255" s="93" t="n">
        <v>13.8613647334542</v>
      </c>
      <c r="F255" s="93" t="n">
        <v>45.2525394580607</v>
      </c>
      <c r="G255" s="93" t="n">
        <v>6.72891955855538</v>
      </c>
      <c r="H255" s="93" t="n">
        <v>3257.6947581</v>
      </c>
      <c r="I255" s="93" t="n">
        <v>14.0516678733849</v>
      </c>
      <c r="J255" s="93" t="n">
        <v>54.7474605419393</v>
      </c>
      <c r="K255" s="93" t="n">
        <v>5.5619145585827</v>
      </c>
    </row>
    <row r="256">
      <c r="A256" s="93" t="s">
        <v>151</v>
      </c>
      <c r="B256" s="93" t="s">
        <v>152</v>
      </c>
      <c r="C256" s="93" t="s">
        <v>17</v>
      </c>
      <c r="D256" s="93" t="n">
        <v>13523.7594815</v>
      </c>
      <c r="E256" s="93" t="n">
        <v>4.43670704786072</v>
      </c>
      <c r="F256" s="93" t="n">
        <v>43.8889353264231</v>
      </c>
      <c r="G256" s="93" t="n">
        <v>3.11554939999978</v>
      </c>
      <c r="H256" s="93" t="n">
        <v>17289.8371139</v>
      </c>
      <c r="I256" s="93" t="n">
        <v>4.35949615225967</v>
      </c>
      <c r="J256" s="93" t="n">
        <v>56.111064673577</v>
      </c>
      <c r="K256" s="93" t="n">
        <v>2.43691947244867</v>
      </c>
    </row>
    <row r="257">
      <c r="A257" s="93" t="s">
        <v>153</v>
      </c>
      <c r="B257" s="93" t="s">
        <v>154</v>
      </c>
      <c r="C257" s="93" t="s">
        <v>16</v>
      </c>
      <c r="D257" s="93" t="n">
        <v>1399.6165382</v>
      </c>
      <c r="E257" s="93" t="n">
        <v>21.6992504052734</v>
      </c>
      <c r="F257" s="93" t="n">
        <v>31.3573760063141</v>
      </c>
      <c r="G257" s="93" t="n">
        <v>11.9331614535242</v>
      </c>
      <c r="H257" s="93" t="n">
        <v>3063.8198728</v>
      </c>
      <c r="I257" s="93" t="n">
        <v>18.7104664761973</v>
      </c>
      <c r="J257" s="93" t="n">
        <v>68.6426239936859</v>
      </c>
      <c r="K257" s="93" t="n">
        <v>5.45131594439967</v>
      </c>
    </row>
    <row r="258">
      <c r="A258" s="93" t="s">
        <v>153</v>
      </c>
      <c r="B258" s="93" t="s">
        <v>154</v>
      </c>
      <c r="C258" s="93" t="s">
        <v>17</v>
      </c>
      <c r="D258" s="93" t="n">
        <v>17072.0760316</v>
      </c>
      <c r="E258" s="93" t="n">
        <v>3.76797688170561</v>
      </c>
      <c r="F258" s="93" t="n">
        <v>40.9053444218961</v>
      </c>
      <c r="G258" s="93" t="n">
        <v>3.01140707472129</v>
      </c>
      <c r="H258" s="93" t="n">
        <v>24663.4875552</v>
      </c>
      <c r="I258" s="93" t="n">
        <v>4.24443361995194</v>
      </c>
      <c r="J258" s="93" t="n">
        <v>59.0946555781039</v>
      </c>
      <c r="K258" s="93" t="n">
        <v>2.0844971915134</v>
      </c>
    </row>
    <row r="259">
      <c r="A259" s="93" t="s">
        <v>155</v>
      </c>
      <c r="B259" s="93" t="s">
        <v>156</v>
      </c>
      <c r="C259" s="93" t="s">
        <v>16</v>
      </c>
      <c r="D259" s="93" t="n">
        <v>4224.3076746</v>
      </c>
      <c r="E259" s="93" t="n">
        <v>17.9781645201786</v>
      </c>
      <c r="F259" s="93" t="n">
        <v>46.4337440849692</v>
      </c>
      <c r="G259" s="93" t="n">
        <v>6.73311795381286</v>
      </c>
      <c r="H259" s="93" t="n">
        <v>4873.1876014</v>
      </c>
      <c r="I259" s="93" t="n">
        <v>15.0929503610882</v>
      </c>
      <c r="J259" s="93" t="n">
        <v>53.5662559150308</v>
      </c>
      <c r="K259" s="93" t="n">
        <v>5.83658257648597</v>
      </c>
    </row>
    <row r="260">
      <c r="A260" s="93" t="s">
        <v>155</v>
      </c>
      <c r="B260" s="93" t="s">
        <v>156</v>
      </c>
      <c r="C260" s="93" t="s">
        <v>17</v>
      </c>
      <c r="D260" s="93" t="n">
        <v>31000.198159</v>
      </c>
      <c r="E260" s="93" t="n">
        <v>3.85811640884161</v>
      </c>
      <c r="F260" s="93" t="n">
        <v>46.4634716448199</v>
      </c>
      <c r="G260" s="93" t="n">
        <v>2.6315201928681</v>
      </c>
      <c r="H260" s="93" t="n">
        <v>35719.306565</v>
      </c>
      <c r="I260" s="93" t="n">
        <v>3.79317144752665</v>
      </c>
      <c r="J260" s="93" t="n">
        <v>53.5365283551801</v>
      </c>
      <c r="K260" s="93" t="n">
        <v>2.28385305548612</v>
      </c>
    </row>
    <row r="261">
      <c r="A261" s="93" t="s">
        <v>157</v>
      </c>
      <c r="B261" s="93" t="s">
        <v>158</v>
      </c>
      <c r="C261" s="93" t="s">
        <v>16</v>
      </c>
      <c r="D261" s="93" t="n">
        <v>2153.3888457</v>
      </c>
      <c r="E261" s="93" t="n">
        <v>30.3552356910314</v>
      </c>
      <c r="F261" s="93" t="n">
        <v>51.6824306179118</v>
      </c>
      <c r="G261" s="93" t="n">
        <v>11.787646789828</v>
      </c>
      <c r="H261" s="93" t="n">
        <v>2013.1892737</v>
      </c>
      <c r="I261" s="93" t="n">
        <v>26.6377498941043</v>
      </c>
      <c r="J261" s="93" t="n">
        <v>48.3175693820882</v>
      </c>
      <c r="K261" s="93" t="n">
        <v>12.6085447830822</v>
      </c>
    </row>
    <row r="262">
      <c r="A262" s="93" t="s">
        <v>157</v>
      </c>
      <c r="B262" s="93" t="s">
        <v>158</v>
      </c>
      <c r="C262" s="93" t="s">
        <v>17</v>
      </c>
      <c r="D262" s="93" t="n">
        <v>39990.5998941</v>
      </c>
      <c r="E262" s="93" t="n">
        <v>4.55078224668288</v>
      </c>
      <c r="F262" s="93" t="n">
        <v>48.4690940326985</v>
      </c>
      <c r="G262" s="93" t="n">
        <v>3.22116184094199</v>
      </c>
      <c r="H262" s="93" t="n">
        <v>42516.8219841</v>
      </c>
      <c r="I262" s="93" t="n">
        <v>3.4833339339948</v>
      </c>
      <c r="J262" s="93" t="n">
        <v>51.5309059673015</v>
      </c>
      <c r="K262" s="93" t="n">
        <v>3.02977006191636</v>
      </c>
    </row>
    <row r="263">
      <c r="A263" s="93" t="s">
        <v>159</v>
      </c>
      <c r="B263" s="93" t="s">
        <v>160</v>
      </c>
      <c r="C263" s="93" t="s">
        <v>16</v>
      </c>
      <c r="D263" s="93" t="n">
        <v>818.3517659</v>
      </c>
      <c r="E263" s="93" t="n">
        <v>22.3035139928128</v>
      </c>
      <c r="F263" s="93" t="n">
        <v>34.7445041131222</v>
      </c>
      <c r="G263" s="93" t="n">
        <v>15.2182683712517</v>
      </c>
      <c r="H263" s="93" t="n">
        <v>1536.9898537</v>
      </c>
      <c r="I263" s="93" t="n">
        <v>22.1290752172924</v>
      </c>
      <c r="J263" s="93" t="n">
        <v>65.2554958868778</v>
      </c>
      <c r="K263" s="93" t="n">
        <v>8.10278400054083</v>
      </c>
    </row>
    <row r="264">
      <c r="A264" s="93" t="s">
        <v>159</v>
      </c>
      <c r="B264" s="93" t="s">
        <v>160</v>
      </c>
      <c r="C264" s="93" t="s">
        <v>17</v>
      </c>
      <c r="D264" s="93" t="n">
        <v>21083.3710795</v>
      </c>
      <c r="E264" s="93" t="n">
        <v>4.68735390259381</v>
      </c>
      <c r="F264" s="93" t="n">
        <v>44.0442071980383</v>
      </c>
      <c r="G264" s="93" t="n">
        <v>3.59602744047217</v>
      </c>
      <c r="H264" s="93" t="n">
        <v>26785.2872998</v>
      </c>
      <c r="I264" s="93" t="n">
        <v>4.58692810927136</v>
      </c>
      <c r="J264" s="93" t="n">
        <v>55.9557928019617</v>
      </c>
      <c r="K264" s="93" t="n">
        <v>2.83052334257044</v>
      </c>
    </row>
    <row r="265">
      <c r="A265" s="93" t="s">
        <v>161</v>
      </c>
      <c r="B265" s="93" t="s">
        <v>162</v>
      </c>
      <c r="C265" s="93" t="s">
        <v>16</v>
      </c>
      <c r="D265" s="93" t="n">
        <v>4154.5617061</v>
      </c>
      <c r="E265" s="93" t="n">
        <v>23.5482765619699</v>
      </c>
      <c r="F265" s="93" t="n">
        <v>34.0618798236093</v>
      </c>
      <c r="G265" s="93" t="n">
        <v>12.2307507509654</v>
      </c>
      <c r="H265" s="93" t="n">
        <v>8042.5387699</v>
      </c>
      <c r="I265" s="93" t="n">
        <v>15.3164175278475</v>
      </c>
      <c r="J265" s="93" t="n">
        <v>65.9381201763907</v>
      </c>
      <c r="K265" s="93" t="n">
        <v>6.3180806658948</v>
      </c>
    </row>
    <row r="266">
      <c r="A266" s="93" t="s">
        <v>161</v>
      </c>
      <c r="B266" s="93" t="s">
        <v>162</v>
      </c>
      <c r="C266" s="93" t="s">
        <v>17</v>
      </c>
      <c r="D266" s="93" t="n">
        <v>44648.8236597</v>
      </c>
      <c r="E266" s="93" t="n">
        <v>4.01659820689535</v>
      </c>
      <c r="F266" s="93" t="n">
        <v>44.5437451742786</v>
      </c>
      <c r="G266" s="93" t="n">
        <v>2.95731092332729</v>
      </c>
      <c r="H266" s="93" t="n">
        <v>55587.0758701</v>
      </c>
      <c r="I266" s="93" t="n">
        <v>4.02023689874685</v>
      </c>
      <c r="J266" s="93" t="n">
        <v>55.4562548257214</v>
      </c>
      <c r="K266" s="93" t="n">
        <v>2.37538046129835</v>
      </c>
    </row>
    <row r="267">
      <c r="A267" s="93" t="s">
        <v>163</v>
      </c>
      <c r="B267" s="93" t="s">
        <v>164</v>
      </c>
      <c r="C267" s="93" t="s">
        <v>16</v>
      </c>
      <c r="D267" s="93" t="n">
        <v>2414.5877484</v>
      </c>
      <c r="E267" s="93" t="n">
        <v>14.0093057973853</v>
      </c>
      <c r="F267" s="93" t="n">
        <v>38.713041684908</v>
      </c>
      <c r="G267" s="93" t="n">
        <v>8.09066544359077</v>
      </c>
      <c r="H267" s="93" t="n">
        <v>3822.555197</v>
      </c>
      <c r="I267" s="93" t="n">
        <v>13.6978248185525</v>
      </c>
      <c r="J267" s="93" t="n">
        <v>61.286958315092</v>
      </c>
      <c r="K267" s="93" t="n">
        <v>5.11061859141481</v>
      </c>
    </row>
    <row r="268">
      <c r="A268" s="93" t="s">
        <v>163</v>
      </c>
      <c r="B268" s="93" t="s">
        <v>164</v>
      </c>
      <c r="C268" s="93" t="s">
        <v>17</v>
      </c>
      <c r="D268" s="93" t="n">
        <v>24580.0961896</v>
      </c>
      <c r="E268" s="93" t="n">
        <v>3.57353819616787</v>
      </c>
      <c r="F268" s="93" t="n">
        <v>44.2200543281603</v>
      </c>
      <c r="G268" s="93" t="n">
        <v>2.68497883745125</v>
      </c>
      <c r="H268" s="93" t="n">
        <v>31005.7608679</v>
      </c>
      <c r="I268" s="93" t="n">
        <v>3.09599156402459</v>
      </c>
      <c r="J268" s="93" t="n">
        <v>55.7799456718397</v>
      </c>
      <c r="K268" s="93" t="n">
        <v>2.12854115636034</v>
      </c>
    </row>
    <row r="269">
      <c r="A269" s="93" t="s">
        <v>165</v>
      </c>
      <c r="B269" s="93" t="s">
        <v>166</v>
      </c>
      <c r="C269" s="93" t="s">
        <v>16</v>
      </c>
      <c r="D269" s="93" t="n">
        <v>1438.4551831</v>
      </c>
      <c r="E269" s="93" t="n">
        <v>24.4141933622209</v>
      </c>
      <c r="F269" s="93" t="n">
        <v>52.2515305212476</v>
      </c>
      <c r="G269" s="93" t="n">
        <v>8.83817986255558</v>
      </c>
      <c r="H269" s="93" t="n">
        <v>1314.4884508</v>
      </c>
      <c r="I269" s="93" t="n">
        <v>23.729915047005</v>
      </c>
      <c r="J269" s="93" t="n">
        <v>47.7484694787524</v>
      </c>
      <c r="K269" s="93" t="n">
        <v>9.67169062970904</v>
      </c>
    </row>
    <row r="270">
      <c r="A270" s="93" t="s">
        <v>165</v>
      </c>
      <c r="B270" s="93" t="s">
        <v>166</v>
      </c>
      <c r="C270" s="93" t="s">
        <v>17</v>
      </c>
      <c r="D270" s="93" t="n">
        <v>26903.9191837</v>
      </c>
      <c r="E270" s="93" t="n">
        <v>4.14985362914264</v>
      </c>
      <c r="F270" s="93" t="n">
        <v>42.0912660869938</v>
      </c>
      <c r="G270" s="93" t="n">
        <v>3.13331127438015</v>
      </c>
      <c r="H270" s="93" t="n">
        <v>37014.1371848</v>
      </c>
      <c r="I270" s="93" t="n">
        <v>3.26299639221758</v>
      </c>
      <c r="J270" s="93" t="n">
        <v>57.9087339130062</v>
      </c>
      <c r="K270" s="93" t="n">
        <v>2.27746368589991</v>
      </c>
    </row>
    <row r="271">
      <c r="A271" s="93" t="s">
        <v>167</v>
      </c>
      <c r="B271" s="93" t="s">
        <v>168</v>
      </c>
      <c r="C271" s="93" t="s">
        <v>16</v>
      </c>
      <c r="D271" s="93" t="n">
        <v>3823.7529067</v>
      </c>
      <c r="E271" s="93" t="n">
        <v>13.6890033175803</v>
      </c>
      <c r="F271" s="93" t="n">
        <v>47.15327213214</v>
      </c>
      <c r="G271" s="93" t="n">
        <v>6.60835253164567</v>
      </c>
      <c r="H271" s="93" t="n">
        <v>4285.4465906</v>
      </c>
      <c r="I271" s="93" t="n">
        <v>13.5060152268099</v>
      </c>
      <c r="J271" s="93" t="n">
        <v>52.84672786786</v>
      </c>
      <c r="K271" s="93" t="n">
        <v>5.89639998239731</v>
      </c>
    </row>
    <row r="272">
      <c r="A272" s="93" t="s">
        <v>167</v>
      </c>
      <c r="B272" s="93" t="s">
        <v>168</v>
      </c>
      <c r="C272" s="93" t="s">
        <v>17</v>
      </c>
      <c r="D272" s="93" t="n">
        <v>30112.1952813</v>
      </c>
      <c r="E272" s="93" t="n">
        <v>3.83314792257687</v>
      </c>
      <c r="F272" s="93" t="n">
        <v>45.4435898471218</v>
      </c>
      <c r="G272" s="93" t="n">
        <v>2.90195568020884</v>
      </c>
      <c r="H272" s="93" t="n">
        <v>36150.6052206</v>
      </c>
      <c r="I272" s="93" t="n">
        <v>3.83123774082213</v>
      </c>
      <c r="J272" s="93" t="n">
        <v>54.5564101528782</v>
      </c>
      <c r="K272" s="93" t="n">
        <v>2.41722802721796</v>
      </c>
    </row>
    <row r="273">
      <c r="A273" s="93" t="s">
        <v>169</v>
      </c>
      <c r="B273" s="93" t="s">
        <v>170</v>
      </c>
      <c r="C273" s="93" t="s">
        <v>16</v>
      </c>
      <c r="D273" s="93" t="n">
        <v>2421.9008186</v>
      </c>
      <c r="E273" s="93" t="n">
        <v>23.7452792453485</v>
      </c>
      <c r="F273" s="93" t="n">
        <v>46.4279821753879</v>
      </c>
      <c r="G273" s="93" t="n">
        <v>11.3750443450183</v>
      </c>
      <c r="H273" s="93" t="n">
        <v>2794.5671499</v>
      </c>
      <c r="I273" s="93" t="n">
        <v>20.2196584031863</v>
      </c>
      <c r="J273" s="93" t="n">
        <v>53.5720178246121</v>
      </c>
      <c r="K273" s="93" t="n">
        <v>9.85813821356807</v>
      </c>
    </row>
    <row r="274">
      <c r="A274" s="93" t="s">
        <v>169</v>
      </c>
      <c r="B274" s="93" t="s">
        <v>170</v>
      </c>
      <c r="C274" s="93" t="s">
        <v>17</v>
      </c>
      <c r="D274" s="93" t="n">
        <v>34562.9444446</v>
      </c>
      <c r="E274" s="93" t="n">
        <v>3.7156418640903</v>
      </c>
      <c r="F274" s="93" t="n">
        <v>46.9595448477406</v>
      </c>
      <c r="G274" s="93" t="n">
        <v>2.62063791470562</v>
      </c>
      <c r="H274" s="93" t="n">
        <v>39038.5875904</v>
      </c>
      <c r="I274" s="93" t="n">
        <v>3.04693388208518</v>
      </c>
      <c r="J274" s="93" t="n">
        <v>53.0404551522594</v>
      </c>
      <c r="K274" s="93" t="n">
        <v>2.32019056646548</v>
      </c>
    </row>
    <row r="275">
      <c r="A275" s="93" t="s">
        <v>171</v>
      </c>
      <c r="B275" s="93" t="s">
        <v>172</v>
      </c>
      <c r="C275" s="93" t="s">
        <v>16</v>
      </c>
      <c r="D275" s="93" t="n">
        <v>4789.3844374</v>
      </c>
      <c r="E275" s="93" t="n">
        <v>20.5016077122512</v>
      </c>
      <c r="F275" s="93" t="n">
        <v>47.3556175140831</v>
      </c>
      <c r="G275" s="93" t="n">
        <v>10.048536583618</v>
      </c>
      <c r="H275" s="93" t="n">
        <v>5324.271954</v>
      </c>
      <c r="I275" s="93" t="n">
        <v>14.4358347552782</v>
      </c>
      <c r="J275" s="93" t="n">
        <v>52.6443824859169</v>
      </c>
      <c r="K275" s="93" t="n">
        <v>9.03903954343817</v>
      </c>
    </row>
    <row r="276">
      <c r="A276" s="93" t="s">
        <v>171</v>
      </c>
      <c r="B276" s="93" t="s">
        <v>172</v>
      </c>
      <c r="C276" s="93" t="s">
        <v>17</v>
      </c>
      <c r="D276" s="93" t="n">
        <v>52378.6585748</v>
      </c>
      <c r="E276" s="93" t="n">
        <v>4.22385814981449</v>
      </c>
      <c r="F276" s="93" t="n">
        <v>49.733179850143</v>
      </c>
      <c r="G276" s="93" t="n">
        <v>2.84731111371112</v>
      </c>
      <c r="H276" s="93" t="n">
        <v>52940.6850357</v>
      </c>
      <c r="I276" s="93" t="n">
        <v>4.1226137969783</v>
      </c>
      <c r="J276" s="93" t="n">
        <v>50.266820149857</v>
      </c>
      <c r="K276" s="93" t="n">
        <v>2.81708362067356</v>
      </c>
    </row>
    <row r="277">
      <c r="A277" s="93" t="s">
        <v>173</v>
      </c>
      <c r="B277" s="93" t="s">
        <v>174</v>
      </c>
      <c r="C277" s="93" t="s">
        <v>16</v>
      </c>
      <c r="D277" s="93" t="n">
        <v>2126.4538169</v>
      </c>
      <c r="E277" s="93" t="n">
        <v>17.7894051997781</v>
      </c>
      <c r="F277" s="93" t="n">
        <v>56.031738761446</v>
      </c>
      <c r="G277" s="93" t="n">
        <v>5.36058430613906</v>
      </c>
      <c r="H277" s="93" t="n">
        <v>1668.6342241</v>
      </c>
      <c r="I277" s="93" t="n">
        <v>17.6762322464058</v>
      </c>
      <c r="J277" s="93" t="n">
        <v>43.968261238554</v>
      </c>
      <c r="K277" s="93" t="n">
        <v>6.83135632361362</v>
      </c>
    </row>
    <row r="278">
      <c r="A278" s="93" t="s">
        <v>173</v>
      </c>
      <c r="B278" s="93" t="s">
        <v>174</v>
      </c>
      <c r="C278" s="93" t="s">
        <v>17</v>
      </c>
      <c r="D278" s="93" t="n">
        <v>14121.5590854</v>
      </c>
      <c r="E278" s="93" t="n">
        <v>3.34853968717997</v>
      </c>
      <c r="F278" s="93" t="n">
        <v>53.9445587161926</v>
      </c>
      <c r="G278" s="93" t="n">
        <v>2.51513845679669</v>
      </c>
      <c r="H278" s="93" t="n">
        <v>12056.3528699</v>
      </c>
      <c r="I278" s="93" t="n">
        <v>3.96730508249416</v>
      </c>
      <c r="J278" s="93" t="n">
        <v>46.0554412838074</v>
      </c>
      <c r="K278" s="93" t="n">
        <v>2.94597186304076</v>
      </c>
    </row>
    <row r="279">
      <c r="A279" s="93" t="s">
        <v>175</v>
      </c>
      <c r="B279" s="93" t="s">
        <v>176</v>
      </c>
      <c r="C279" s="93" t="s">
        <v>16</v>
      </c>
      <c r="D279" s="93" t="n">
        <v>6209.8999528</v>
      </c>
      <c r="E279" s="93" t="n">
        <v>12.882800943766</v>
      </c>
      <c r="F279" s="93" t="n">
        <v>49.3608457574053</v>
      </c>
      <c r="G279" s="93" t="n">
        <v>4.89022551672017</v>
      </c>
      <c r="H279" s="93" t="n">
        <v>6370.7190733</v>
      </c>
      <c r="I279" s="93" t="n">
        <v>11.9922796775593</v>
      </c>
      <c r="J279" s="93" t="n">
        <v>50.6391542425948</v>
      </c>
      <c r="K279" s="93" t="n">
        <v>4.76677920593531</v>
      </c>
    </row>
    <row r="280">
      <c r="A280" s="93" t="s">
        <v>175</v>
      </c>
      <c r="B280" s="93" t="s">
        <v>176</v>
      </c>
      <c r="C280" s="93" t="s">
        <v>17</v>
      </c>
      <c r="D280" s="93" t="n">
        <v>29137.1241546</v>
      </c>
      <c r="E280" s="93" t="n">
        <v>4.86154752796492</v>
      </c>
      <c r="F280" s="93" t="n">
        <v>46.6683960007661</v>
      </c>
      <c r="G280" s="93" t="n">
        <v>3.16104818890088</v>
      </c>
      <c r="H280" s="93" t="n">
        <v>33297.2568216</v>
      </c>
      <c r="I280" s="93" t="n">
        <v>4.12286623823113</v>
      </c>
      <c r="J280" s="93" t="n">
        <v>53.3316039992339</v>
      </c>
      <c r="K280" s="93" t="n">
        <v>2.76610935345672</v>
      </c>
    </row>
    <row r="281">
      <c r="A281" s="93" t="s">
        <v>177</v>
      </c>
      <c r="B281" s="93" t="s">
        <v>178</v>
      </c>
      <c r="C281" s="93" t="s">
        <v>16</v>
      </c>
      <c r="D281" s="93" t="n">
        <v>5170.1652383</v>
      </c>
      <c r="E281" s="93" t="n">
        <v>11.4702427488932</v>
      </c>
      <c r="F281" s="93" t="n">
        <v>54.0784032802626</v>
      </c>
      <c r="G281" s="93" t="n">
        <v>5.18850922585369</v>
      </c>
      <c r="H281" s="93" t="n">
        <v>4390.3338236</v>
      </c>
      <c r="I281" s="93" t="n">
        <v>11.7186493081737</v>
      </c>
      <c r="J281" s="93" t="n">
        <v>45.9215967197375</v>
      </c>
      <c r="K281" s="93" t="n">
        <v>6.11011624990993</v>
      </c>
    </row>
    <row r="282">
      <c r="A282" s="93" t="s">
        <v>177</v>
      </c>
      <c r="B282" s="93" t="s">
        <v>178</v>
      </c>
      <c r="C282" s="93" t="s">
        <v>17</v>
      </c>
      <c r="D282" s="93" t="n">
        <v>23290.3165284</v>
      </c>
      <c r="E282" s="93" t="n">
        <v>4.12303262944563</v>
      </c>
      <c r="F282" s="93" t="n">
        <v>46.5755088792092</v>
      </c>
      <c r="G282" s="93" t="n">
        <v>3.06721041294023</v>
      </c>
      <c r="H282" s="93" t="n">
        <v>26715.1844073</v>
      </c>
      <c r="I282" s="93" t="n">
        <v>4.16455795442421</v>
      </c>
      <c r="J282" s="93" t="n">
        <v>53.4244911207908</v>
      </c>
      <c r="K282" s="93" t="n">
        <v>2.67399619210797</v>
      </c>
    </row>
    <row r="283">
      <c r="A283" s="93" t="s">
        <v>179</v>
      </c>
      <c r="B283" s="93" t="s">
        <v>180</v>
      </c>
      <c r="C283" s="93" t="s">
        <v>16</v>
      </c>
      <c r="D283" s="93" t="n">
        <v>2752.5125704</v>
      </c>
      <c r="E283" s="93" t="n">
        <v>10.4796462786299</v>
      </c>
      <c r="F283" s="93" t="n">
        <v>51.1915648922413</v>
      </c>
      <c r="G283" s="93" t="n">
        <v>4.4926436791679</v>
      </c>
      <c r="H283" s="93" t="n">
        <v>2624.3743761</v>
      </c>
      <c r="I283" s="93" t="n">
        <v>10.5446353549234</v>
      </c>
      <c r="J283" s="93" t="n">
        <v>48.8084351077587</v>
      </c>
      <c r="K283" s="93" t="n">
        <v>4.71200234000705</v>
      </c>
    </row>
    <row r="284">
      <c r="A284" s="93" t="s">
        <v>179</v>
      </c>
      <c r="B284" s="93" t="s">
        <v>180</v>
      </c>
      <c r="C284" s="93" t="s">
        <v>17</v>
      </c>
      <c r="D284" s="93" t="n">
        <v>4567.2065184</v>
      </c>
      <c r="E284" s="93" t="n">
        <v>5.97964547027267</v>
      </c>
      <c r="F284" s="93" t="n">
        <v>50.5048039193438</v>
      </c>
      <c r="G284" s="93" t="n">
        <v>3.00136584110235</v>
      </c>
      <c r="H284" s="93" t="n">
        <v>4475.9065401</v>
      </c>
      <c r="I284" s="93" t="n">
        <v>6.10482153912296</v>
      </c>
      <c r="J284" s="93" t="n">
        <v>49.4951960806562</v>
      </c>
      <c r="K284" s="93" t="n">
        <v>3.06258799435958</v>
      </c>
    </row>
    <row r="285">
      <c r="A285" s="93" t="s">
        <v>181</v>
      </c>
      <c r="B285" s="93" t="s">
        <v>182</v>
      </c>
      <c r="C285" s="93" t="s">
        <v>16</v>
      </c>
      <c r="D285" s="93" t="n">
        <v>2304.4434961</v>
      </c>
      <c r="E285" s="93" t="n">
        <v>13.4234708024718</v>
      </c>
      <c r="F285" s="93" t="n">
        <v>52.3647342640774</v>
      </c>
      <c r="G285" s="93" t="n">
        <v>8.06341325934856</v>
      </c>
      <c r="H285" s="93" t="n">
        <v>2096.3111883</v>
      </c>
      <c r="I285" s="93" t="n">
        <v>13.1129761004037</v>
      </c>
      <c r="J285" s="93" t="n">
        <v>47.6352657359226</v>
      </c>
      <c r="K285" s="93" t="n">
        <v>8.86398944277976</v>
      </c>
    </row>
    <row r="286">
      <c r="A286" s="93" t="s">
        <v>181</v>
      </c>
      <c r="B286" s="93" t="s">
        <v>182</v>
      </c>
      <c r="C286" s="93" t="s">
        <v>17</v>
      </c>
      <c r="D286" s="93" t="n">
        <v>16371.3864223</v>
      </c>
      <c r="E286" s="93" t="n">
        <v>3.97834717435586</v>
      </c>
      <c r="F286" s="93" t="n">
        <v>50.217058472206</v>
      </c>
      <c r="G286" s="93" t="n">
        <v>2.98023045622361</v>
      </c>
      <c r="H286" s="93" t="n">
        <v>16229.8588923</v>
      </c>
      <c r="I286" s="93" t="n">
        <v>4.37848256575571</v>
      </c>
      <c r="J286" s="93" t="n">
        <v>49.782941527794</v>
      </c>
      <c r="K286" s="93" t="n">
        <v>3.00621864614559</v>
      </c>
    </row>
    <row r="287">
      <c r="A287" s="93" t="s">
        <v>183</v>
      </c>
      <c r="B287" s="93" t="s">
        <v>184</v>
      </c>
      <c r="C287" s="93" t="s">
        <v>16</v>
      </c>
      <c r="D287" s="93" t="n">
        <v>7855.0179351</v>
      </c>
      <c r="E287" s="93" t="n">
        <v>15.5514859924161</v>
      </c>
      <c r="F287" s="93" t="n">
        <v>53.6177436523872</v>
      </c>
      <c r="G287" s="93" t="n">
        <v>5.72771950265168</v>
      </c>
      <c r="H287" s="93" t="n">
        <v>6795.0165498</v>
      </c>
      <c r="I287" s="93" t="n">
        <v>15.1632297404586</v>
      </c>
      <c r="J287" s="93" t="n">
        <v>46.3822563476128</v>
      </c>
      <c r="K287" s="93" t="n">
        <v>6.62122587793774</v>
      </c>
    </row>
    <row r="288">
      <c r="A288" s="93" t="s">
        <v>183</v>
      </c>
      <c r="B288" s="93" t="s">
        <v>184</v>
      </c>
      <c r="C288" s="93" t="s">
        <v>17</v>
      </c>
      <c r="D288" s="93" t="n">
        <v>37994.6373474</v>
      </c>
      <c r="E288" s="93" t="n">
        <v>5.17992068482119</v>
      </c>
      <c r="F288" s="93" t="n">
        <v>46.5666406013823</v>
      </c>
      <c r="G288" s="93" t="n">
        <v>3.06513525395794</v>
      </c>
      <c r="H288" s="93" t="n">
        <v>43597.3281814</v>
      </c>
      <c r="I288" s="93" t="n">
        <v>4.40620851711303</v>
      </c>
      <c r="J288" s="93" t="n">
        <v>53.4333593986177</v>
      </c>
      <c r="K288" s="93" t="n">
        <v>2.6712348497665</v>
      </c>
    </row>
    <row r="289">
      <c r="A289" s="93" t="s">
        <v>185</v>
      </c>
      <c r="B289" s="93" t="s">
        <v>186</v>
      </c>
      <c r="C289" s="93" t="s">
        <v>16</v>
      </c>
      <c r="D289" s="93" t="n">
        <v>5251.5427752</v>
      </c>
      <c r="E289" s="93" t="n">
        <v>11.3238337109196</v>
      </c>
      <c r="F289" s="93" t="n">
        <v>49.4405498162</v>
      </c>
      <c r="G289" s="93" t="n">
        <v>5.52787167354434</v>
      </c>
      <c r="H289" s="93" t="n">
        <v>5370.3916384</v>
      </c>
      <c r="I289" s="93" t="n">
        <v>10.2985903485808</v>
      </c>
      <c r="J289" s="93" t="n">
        <v>50.5594501838</v>
      </c>
      <c r="K289" s="93" t="n">
        <v>5.40553771569691</v>
      </c>
    </row>
    <row r="290">
      <c r="A290" s="93" t="s">
        <v>185</v>
      </c>
      <c r="B290" s="93" t="s">
        <v>186</v>
      </c>
      <c r="C290" s="93" t="s">
        <v>17</v>
      </c>
      <c r="D290" s="93" t="n">
        <v>20900.0905627</v>
      </c>
      <c r="E290" s="93" t="n">
        <v>3.65859607369892</v>
      </c>
      <c r="F290" s="93" t="n">
        <v>44.6382206405204</v>
      </c>
      <c r="G290" s="93" t="n">
        <v>2.80993581504817</v>
      </c>
      <c r="H290" s="93" t="n">
        <v>25920.9750237</v>
      </c>
      <c r="I290" s="93" t="n">
        <v>3.8526372957739</v>
      </c>
      <c r="J290" s="93" t="n">
        <v>55.3617793594796</v>
      </c>
      <c r="K290" s="93" t="n">
        <v>2.26565215838467</v>
      </c>
    </row>
    <row r="291">
      <c r="A291" s="93" t="s">
        <v>187</v>
      </c>
      <c r="B291" s="93" t="s">
        <v>188</v>
      </c>
      <c r="C291" s="93" t="s">
        <v>16</v>
      </c>
      <c r="D291" s="93" t="n">
        <v>8293.3806535</v>
      </c>
      <c r="E291" s="93" t="n">
        <v>12.2583267456092</v>
      </c>
      <c r="F291" s="93" t="n">
        <v>52.1473446809823</v>
      </c>
      <c r="G291" s="93" t="n">
        <v>5.47192574646323</v>
      </c>
      <c r="H291" s="93" t="n">
        <v>7610.3642145</v>
      </c>
      <c r="I291" s="93" t="n">
        <v>14.1677913421222</v>
      </c>
      <c r="J291" s="93" t="n">
        <v>47.8526553190177</v>
      </c>
      <c r="K291" s="93" t="n">
        <v>5.9630211963631</v>
      </c>
    </row>
    <row r="292">
      <c r="A292" s="93" t="s">
        <v>187</v>
      </c>
      <c r="B292" s="93" t="s">
        <v>188</v>
      </c>
      <c r="C292" s="93" t="s">
        <v>17</v>
      </c>
      <c r="D292" s="93" t="n">
        <v>42237.5665357</v>
      </c>
      <c r="E292" s="93" t="n">
        <v>3.82052364269742</v>
      </c>
      <c r="F292" s="93" t="n">
        <v>49.0471473371722</v>
      </c>
      <c r="G292" s="93" t="n">
        <v>2.43360081402342</v>
      </c>
      <c r="H292" s="93" t="n">
        <v>43878.688596</v>
      </c>
      <c r="I292" s="93" t="n">
        <v>3.80982812919495</v>
      </c>
      <c r="J292" s="93" t="n">
        <v>50.9528526628278</v>
      </c>
      <c r="K292" s="93" t="n">
        <v>2.34258086539574</v>
      </c>
    </row>
    <row r="293">
      <c r="A293" s="93" t="s">
        <v>189</v>
      </c>
      <c r="B293" s="93" t="s">
        <v>190</v>
      </c>
      <c r="C293" s="93" t="s">
        <v>16</v>
      </c>
      <c r="D293" s="93" t="n">
        <v>5826.4377733</v>
      </c>
      <c r="E293" s="93" t="n">
        <v>13.1771582348175</v>
      </c>
      <c r="F293" s="93" t="n">
        <v>47.1644067860724</v>
      </c>
      <c r="G293" s="93" t="n">
        <v>6.34805040003768</v>
      </c>
      <c r="H293" s="93" t="n">
        <v>6527.0257182</v>
      </c>
      <c r="I293" s="93" t="n">
        <v>12.2869991084703</v>
      </c>
      <c r="J293" s="93" t="n">
        <v>52.8355932139276</v>
      </c>
      <c r="K293" s="93" t="n">
        <v>5.6666730352323</v>
      </c>
    </row>
    <row r="294">
      <c r="A294" s="93" t="s">
        <v>189</v>
      </c>
      <c r="B294" s="93" t="s">
        <v>190</v>
      </c>
      <c r="C294" s="93" t="s">
        <v>17</v>
      </c>
      <c r="D294" s="93" t="n">
        <v>32748.6298007</v>
      </c>
      <c r="E294" s="93" t="n">
        <v>3.78244817238059</v>
      </c>
      <c r="F294" s="93" t="n">
        <v>51.5535368475108</v>
      </c>
      <c r="G294" s="93" t="n">
        <v>2.36193826744854</v>
      </c>
      <c r="H294" s="93" t="n">
        <v>30774.9067077</v>
      </c>
      <c r="I294" s="93" t="n">
        <v>3.71786402221261</v>
      </c>
      <c r="J294" s="93" t="n">
        <v>48.4464631524892</v>
      </c>
      <c r="K294" s="93" t="n">
        <v>2.51341921739849</v>
      </c>
    </row>
    <row r="295">
      <c r="A295" s="93" t="s">
        <v>191</v>
      </c>
      <c r="B295" s="93" t="s">
        <v>192</v>
      </c>
      <c r="C295" s="93" t="s">
        <v>16</v>
      </c>
      <c r="D295" s="93" t="n">
        <v>3288.3319021</v>
      </c>
      <c r="E295" s="93" t="n">
        <v>11.8613534577701</v>
      </c>
      <c r="F295" s="93" t="n">
        <v>49.8529195630134</v>
      </c>
      <c r="G295" s="93" t="n">
        <v>4.93745824685721</v>
      </c>
      <c r="H295" s="93" t="n">
        <v>3307.73495</v>
      </c>
      <c r="I295" s="93" t="n">
        <v>11.0686796997045</v>
      </c>
      <c r="J295" s="93" t="n">
        <v>50.1470804369866</v>
      </c>
      <c r="K295" s="93" t="n">
        <v>4.90849530384147</v>
      </c>
    </row>
    <row r="296">
      <c r="A296" s="93" t="s">
        <v>191</v>
      </c>
      <c r="B296" s="93" t="s">
        <v>192</v>
      </c>
      <c r="C296" s="93" t="s">
        <v>17</v>
      </c>
      <c r="D296" s="93" t="n">
        <v>12009.1922459</v>
      </c>
      <c r="E296" s="93" t="n">
        <v>4.46478994303204</v>
      </c>
      <c r="F296" s="93" t="n">
        <v>46.6976064924456</v>
      </c>
      <c r="G296" s="93" t="n">
        <v>3.10472484220446</v>
      </c>
      <c r="H296" s="93" t="n">
        <v>13707.7409075</v>
      </c>
      <c r="I296" s="93" t="n">
        <v>4.27488940967256</v>
      </c>
      <c r="J296" s="93" t="n">
        <v>53.3023935075544</v>
      </c>
      <c r="K296" s="93" t="n">
        <v>2.72001329411288</v>
      </c>
    </row>
    <row r="297">
      <c r="A297" s="93" t="s">
        <v>193</v>
      </c>
      <c r="B297" s="93" t="s">
        <v>194</v>
      </c>
      <c r="C297" s="93" t="s">
        <v>16</v>
      </c>
      <c r="D297" s="93" t="n">
        <v>2997.0220231</v>
      </c>
      <c r="E297" s="93" t="n">
        <v>22.6848957892956</v>
      </c>
      <c r="F297" s="93" t="n">
        <v>55.072029973547</v>
      </c>
      <c r="G297" s="93" t="n">
        <v>6.68382195032772</v>
      </c>
      <c r="H297" s="93" t="n">
        <v>2444.9818844</v>
      </c>
      <c r="I297" s="93" t="n">
        <v>18.6374659615297</v>
      </c>
      <c r="J297" s="93" t="n">
        <v>44.927970026453</v>
      </c>
      <c r="K297" s="93" t="n">
        <v>8.19292842675892</v>
      </c>
    </row>
    <row r="298">
      <c r="A298" s="93" t="s">
        <v>193</v>
      </c>
      <c r="B298" s="93" t="s">
        <v>194</v>
      </c>
      <c r="C298" s="93" t="s">
        <v>17</v>
      </c>
      <c r="D298" s="93" t="n">
        <v>25605.271908</v>
      </c>
      <c r="E298" s="93" t="n">
        <v>5.20516700395531</v>
      </c>
      <c r="F298" s="93" t="n">
        <v>41.6894992400172</v>
      </c>
      <c r="G298" s="93" t="n">
        <v>3.85498130518486</v>
      </c>
      <c r="H298" s="93" t="n">
        <v>35813.7241816</v>
      </c>
      <c r="I298" s="93" t="n">
        <v>3.34676246151138</v>
      </c>
      <c r="J298" s="93" t="n">
        <v>58.3105007599828</v>
      </c>
      <c r="K298" s="93" t="n">
        <v>2.75614577302821</v>
      </c>
    </row>
    <row r="299">
      <c r="A299" s="93" t="s">
        <v>195</v>
      </c>
      <c r="B299" s="93" t="s">
        <v>196</v>
      </c>
      <c r="C299" s="93" t="s">
        <v>16</v>
      </c>
      <c r="D299" s="93" t="n">
        <v>5104.6120427</v>
      </c>
      <c r="E299" s="93" t="n">
        <v>13.1676574141778</v>
      </c>
      <c r="F299" s="93" t="n">
        <v>46.7875963730974</v>
      </c>
      <c r="G299" s="93" t="n">
        <v>5.27199979568784</v>
      </c>
      <c r="H299" s="93" t="n">
        <v>5805.5702244</v>
      </c>
      <c r="I299" s="93" t="n">
        <v>15.4570399339678</v>
      </c>
      <c r="J299" s="93" t="n">
        <v>53.2124036269026</v>
      </c>
      <c r="K299" s="93" t="n">
        <v>4.63546432236316</v>
      </c>
    </row>
    <row r="300">
      <c r="A300" s="93" t="s">
        <v>195</v>
      </c>
      <c r="B300" s="93" t="s">
        <v>196</v>
      </c>
      <c r="C300" s="93" t="s">
        <v>17</v>
      </c>
      <c r="D300" s="93" t="n">
        <v>20915.1167375</v>
      </c>
      <c r="E300" s="93" t="n">
        <v>4.26142885213148</v>
      </c>
      <c r="F300" s="93" t="n">
        <v>46.6638446095272</v>
      </c>
      <c r="G300" s="93" t="n">
        <v>2.9123193846955</v>
      </c>
      <c r="H300" s="93" t="n">
        <v>23905.7009909</v>
      </c>
      <c r="I300" s="93" t="n">
        <v>3.82380425556155</v>
      </c>
      <c r="J300" s="93" t="n">
        <v>53.3361553904728</v>
      </c>
      <c r="K300" s="93" t="n">
        <v>2.54799053710984</v>
      </c>
    </row>
    <row r="301">
      <c r="A301" s="93" t="s">
        <v>197</v>
      </c>
      <c r="B301" s="93" t="s">
        <v>198</v>
      </c>
      <c r="C301" s="93" t="s">
        <v>16</v>
      </c>
      <c r="D301" s="93" t="n">
        <v>16308.2958354</v>
      </c>
      <c r="E301" s="93" t="n">
        <v>11.1501325758402</v>
      </c>
      <c r="F301" s="93" t="n">
        <v>50.6941432123746</v>
      </c>
      <c r="G301" s="93" t="n">
        <v>5.02482708593266</v>
      </c>
      <c r="H301" s="93" t="n">
        <v>15861.6843674</v>
      </c>
      <c r="I301" s="93" t="n">
        <v>10.1781223588404</v>
      </c>
      <c r="J301" s="93" t="n">
        <v>49.3058567876254</v>
      </c>
      <c r="K301" s="93" t="n">
        <v>5.16630924818693</v>
      </c>
    </row>
    <row r="302">
      <c r="A302" s="93" t="s">
        <v>197</v>
      </c>
      <c r="B302" s="93" t="s">
        <v>198</v>
      </c>
      <c r="C302" s="93" t="s">
        <v>17</v>
      </c>
      <c r="D302" s="93" t="n">
        <v>43749.2459553</v>
      </c>
      <c r="E302" s="93" t="n">
        <v>4.93412858881068</v>
      </c>
      <c r="F302" s="93" t="n">
        <v>50.0145599777831</v>
      </c>
      <c r="G302" s="93" t="n">
        <v>2.58736696831121</v>
      </c>
      <c r="H302" s="93" t="n">
        <v>43723.7738508</v>
      </c>
      <c r="I302" s="93" t="n">
        <v>4.81686054958089</v>
      </c>
      <c r="J302" s="93" t="n">
        <v>49.9854400222169</v>
      </c>
      <c r="K302" s="93" t="n">
        <v>2.58887428746489</v>
      </c>
    </row>
    <row r="303">
      <c r="A303" s="93" t="s">
        <v>199</v>
      </c>
      <c r="B303" s="93" t="s">
        <v>200</v>
      </c>
      <c r="C303" s="93" t="s">
        <v>16</v>
      </c>
      <c r="D303" s="93" t="n">
        <v>11192.3331239</v>
      </c>
      <c r="E303" s="93" t="n">
        <v>15.1827303045854</v>
      </c>
      <c r="F303" s="93" t="n">
        <v>45.7696395425787</v>
      </c>
      <c r="G303" s="93" t="n">
        <v>6.5491997052965</v>
      </c>
      <c r="H303" s="93" t="n">
        <v>13261.2855538</v>
      </c>
      <c r="I303" s="93" t="n">
        <v>13.1219541990557</v>
      </c>
      <c r="J303" s="93" t="n">
        <v>54.2303604574213</v>
      </c>
      <c r="K303" s="93" t="n">
        <v>5.52742978795309</v>
      </c>
    </row>
    <row r="304">
      <c r="A304" s="93" t="s">
        <v>199</v>
      </c>
      <c r="B304" s="93" t="s">
        <v>200</v>
      </c>
      <c r="C304" s="93" t="s">
        <v>17</v>
      </c>
      <c r="D304" s="93" t="n">
        <v>41958.4305107</v>
      </c>
      <c r="E304" s="93" t="n">
        <v>4.95942143674288</v>
      </c>
      <c r="F304" s="93" t="n">
        <v>40.8273570366813</v>
      </c>
      <c r="G304" s="93" t="n">
        <v>3.75909642036223</v>
      </c>
      <c r="H304" s="93" t="n">
        <v>60811.9508123</v>
      </c>
      <c r="I304" s="93" t="n">
        <v>3.86961521858552</v>
      </c>
      <c r="J304" s="93" t="n">
        <v>59.1726429633187</v>
      </c>
      <c r="K304" s="93" t="n">
        <v>2.59366430167025</v>
      </c>
    </row>
    <row r="305">
      <c r="A305" s="93" t="s">
        <v>201</v>
      </c>
      <c r="B305" s="93" t="s">
        <v>202</v>
      </c>
      <c r="C305" s="93" t="s">
        <v>16</v>
      </c>
      <c r="D305" s="93" t="n">
        <v>10246.8918057</v>
      </c>
      <c r="E305" s="93" t="n">
        <v>11.5416923294969</v>
      </c>
      <c r="F305" s="93" t="n">
        <v>56.3644688136587</v>
      </c>
      <c r="G305" s="93" t="n">
        <v>4.02715579977091</v>
      </c>
      <c r="H305" s="93" t="n">
        <v>7932.809026</v>
      </c>
      <c r="I305" s="93" t="n">
        <v>11.6576946291185</v>
      </c>
      <c r="J305" s="93" t="n">
        <v>43.6355311863413</v>
      </c>
      <c r="K305" s="93" t="n">
        <v>5.20191897090928</v>
      </c>
    </row>
    <row r="306">
      <c r="A306" s="93" t="s">
        <v>201</v>
      </c>
      <c r="B306" s="93" t="s">
        <v>202</v>
      </c>
      <c r="C306" s="93" t="s">
        <v>17</v>
      </c>
      <c r="D306" s="93" t="n">
        <v>29242.692688</v>
      </c>
      <c r="E306" s="93" t="n">
        <v>4.337419988637</v>
      </c>
      <c r="F306" s="93" t="n">
        <v>50.4399168392523</v>
      </c>
      <c r="G306" s="93" t="n">
        <v>2.79832498337888</v>
      </c>
      <c r="H306" s="93" t="n">
        <v>28732.6064807</v>
      </c>
      <c r="I306" s="93" t="n">
        <v>3.76350040185884</v>
      </c>
      <c r="J306" s="93" t="n">
        <v>49.5600831607477</v>
      </c>
      <c r="K306" s="93" t="n">
        <v>2.84800328104823</v>
      </c>
    </row>
    <row r="307">
      <c r="A307" s="93" t="s">
        <v>203</v>
      </c>
      <c r="B307" s="93" t="s">
        <v>204</v>
      </c>
      <c r="C307" s="93" t="s">
        <v>16</v>
      </c>
      <c r="D307" s="93" t="n">
        <v>16087.0534752</v>
      </c>
      <c r="E307" s="93" t="n">
        <v>16.8106419262103</v>
      </c>
      <c r="F307" s="93" t="n">
        <v>53.074975832662</v>
      </c>
      <c r="G307" s="93" t="n">
        <v>5.81314684066247</v>
      </c>
      <c r="H307" s="93" t="n">
        <v>14222.9998462</v>
      </c>
      <c r="I307" s="93" t="n">
        <v>13.4014771140078</v>
      </c>
      <c r="J307" s="93" t="n">
        <v>46.9250241673381</v>
      </c>
      <c r="K307" s="93" t="n">
        <v>6.57501266231906</v>
      </c>
    </row>
    <row r="308">
      <c r="A308" s="93" t="s">
        <v>203</v>
      </c>
      <c r="B308" s="93" t="s">
        <v>204</v>
      </c>
      <c r="C308" s="93" t="s">
        <v>17</v>
      </c>
      <c r="D308" s="93" t="n">
        <v>89831.9192802</v>
      </c>
      <c r="E308" s="93" t="n">
        <v>3.99413834505755</v>
      </c>
      <c r="F308" s="93" t="n">
        <v>44.1927569549184</v>
      </c>
      <c r="G308" s="93" t="n">
        <v>2.75753611063229</v>
      </c>
      <c r="H308" s="93" t="n">
        <v>113441.0273971</v>
      </c>
      <c r="I308" s="93" t="n">
        <v>3.77583385472256</v>
      </c>
      <c r="J308" s="93" t="n">
        <v>55.8072430450816</v>
      </c>
      <c r="K308" s="93" t="n">
        <v>2.18364349289108</v>
      </c>
    </row>
    <row r="309">
      <c r="A309" s="93" t="s">
        <v>205</v>
      </c>
      <c r="B309" s="93" t="s">
        <v>206</v>
      </c>
      <c r="C309" s="93" t="s">
        <v>16</v>
      </c>
      <c r="D309" s="93" t="n">
        <v>786.3993466</v>
      </c>
      <c r="E309" s="93" t="n">
        <v>40.5775863273994</v>
      </c>
      <c r="F309" s="93" t="n">
        <v>47.2917948694428</v>
      </c>
      <c r="G309" s="93" t="n">
        <v>14.1773306043596</v>
      </c>
      <c r="H309" s="93" t="n">
        <v>876.4670106</v>
      </c>
      <c r="I309" s="93" t="n">
        <v>31.7617445209194</v>
      </c>
      <c r="J309" s="93" t="n">
        <v>52.7082051305572</v>
      </c>
      <c r="K309" s="93" t="n">
        <v>12.7204371516143</v>
      </c>
    </row>
    <row r="310">
      <c r="A310" s="93" t="s">
        <v>205</v>
      </c>
      <c r="B310" s="93" t="s">
        <v>206</v>
      </c>
      <c r="C310" s="93" t="s">
        <v>17</v>
      </c>
      <c r="D310" s="93" t="n">
        <v>33052.300221</v>
      </c>
      <c r="E310" s="93" t="n">
        <v>4.1544807524829</v>
      </c>
      <c r="F310" s="93" t="n">
        <v>46.3825964584879</v>
      </c>
      <c r="G310" s="93" t="n">
        <v>2.97480574145703</v>
      </c>
      <c r="H310" s="93" t="n">
        <v>38207.8334168</v>
      </c>
      <c r="I310" s="93" t="n">
        <v>2.80204182961027</v>
      </c>
      <c r="J310" s="93" t="n">
        <v>53.6174035415121</v>
      </c>
      <c r="K310" s="93" t="n">
        <v>2.57340350585174</v>
      </c>
    </row>
    <row r="311">
      <c r="A311" s="93" t="s">
        <v>207</v>
      </c>
      <c r="B311" s="93" t="s">
        <v>208</v>
      </c>
      <c r="C311" s="93" t="s">
        <v>16</v>
      </c>
      <c r="D311" s="93" t="n">
        <v>5250.487245</v>
      </c>
      <c r="E311" s="93" t="n">
        <v>26.3335877672763</v>
      </c>
      <c r="F311" s="93" t="n">
        <v>42.9530946441042</v>
      </c>
      <c r="G311" s="93" t="n">
        <v>9.67673681472307</v>
      </c>
      <c r="H311" s="93" t="n">
        <v>6973.2821679</v>
      </c>
      <c r="I311" s="93" t="n">
        <v>24.8273085636007</v>
      </c>
      <c r="J311" s="93" t="n">
        <v>57.0469053558958</v>
      </c>
      <c r="K311" s="93" t="n">
        <v>7.28603575699362</v>
      </c>
    </row>
    <row r="312">
      <c r="A312" s="93" t="s">
        <v>207</v>
      </c>
      <c r="B312" s="93" t="s">
        <v>208</v>
      </c>
      <c r="C312" s="93" t="s">
        <v>17</v>
      </c>
      <c r="D312" s="93" t="n">
        <v>52260.4310582</v>
      </c>
      <c r="E312" s="93" t="n">
        <v>3.93742557808134</v>
      </c>
      <c r="F312" s="93" t="n">
        <v>40.6303157804181</v>
      </c>
      <c r="G312" s="93" t="n">
        <v>3.27621846496919</v>
      </c>
      <c r="H312" s="93" t="n">
        <v>76363.7995302</v>
      </c>
      <c r="I312" s="93" t="n">
        <v>3.54044816251557</v>
      </c>
      <c r="J312" s="93" t="n">
        <v>59.3696842195819</v>
      </c>
      <c r="K312" s="93" t="n">
        <v>2.24211721094905</v>
      </c>
    </row>
    <row r="313">
      <c r="A313" s="93" t="s">
        <v>209</v>
      </c>
      <c r="B313" s="93" t="s">
        <v>210</v>
      </c>
      <c r="C313" s="93" t="s">
        <v>16</v>
      </c>
      <c r="D313" s="93" t="n">
        <v>7743.2325648</v>
      </c>
      <c r="E313" s="93" t="n">
        <v>18.3164189208161</v>
      </c>
      <c r="F313" s="93" t="n">
        <v>44.0143572856111</v>
      </c>
      <c r="G313" s="93" t="n">
        <v>7.50542698389123</v>
      </c>
      <c r="H313" s="93" t="n">
        <v>9849.2827923</v>
      </c>
      <c r="I313" s="93" t="n">
        <v>17.717683499707</v>
      </c>
      <c r="J313" s="93" t="n">
        <v>55.9856427143889</v>
      </c>
      <c r="K313" s="93" t="n">
        <v>5.90055822946108</v>
      </c>
    </row>
    <row r="314">
      <c r="A314" s="93" t="s">
        <v>209</v>
      </c>
      <c r="B314" s="93" t="s">
        <v>210</v>
      </c>
      <c r="C314" s="93" t="s">
        <v>17</v>
      </c>
      <c r="D314" s="93" t="n">
        <v>38443.332717</v>
      </c>
      <c r="E314" s="93" t="n">
        <v>4.27979249359418</v>
      </c>
      <c r="F314" s="93" t="n">
        <v>40.1159744308213</v>
      </c>
      <c r="G314" s="93" t="n">
        <v>3.60591707146569</v>
      </c>
      <c r="H314" s="93" t="n">
        <v>57387.1519277</v>
      </c>
      <c r="I314" s="93" t="n">
        <v>4.33188686511556</v>
      </c>
      <c r="J314" s="93" t="n">
        <v>59.8840255691787</v>
      </c>
      <c r="K314" s="93" t="n">
        <v>2.41558371641988</v>
      </c>
    </row>
    <row r="315">
      <c r="A315" s="93" t="s">
        <v>211</v>
      </c>
      <c r="B315" s="93" t="s">
        <v>212</v>
      </c>
      <c r="C315" s="93" t="s">
        <v>16</v>
      </c>
      <c r="D315" s="93" t="n">
        <v>5253.1487543</v>
      </c>
      <c r="E315" s="93" t="n">
        <v>17.9943056090336</v>
      </c>
      <c r="F315" s="93" t="n">
        <v>48.4634684435272</v>
      </c>
      <c r="G315" s="93" t="n">
        <v>6.3162209599979</v>
      </c>
      <c r="H315" s="93" t="n">
        <v>5586.2503292</v>
      </c>
      <c r="I315" s="93" t="n">
        <v>16.7652440466658</v>
      </c>
      <c r="J315" s="93" t="n">
        <v>51.5365315564728</v>
      </c>
      <c r="K315" s="93" t="n">
        <v>5.93959208996783</v>
      </c>
    </row>
    <row r="316">
      <c r="A316" s="93" t="s">
        <v>211</v>
      </c>
      <c r="B316" s="93" t="s">
        <v>212</v>
      </c>
      <c r="C316" s="93" t="s">
        <v>17</v>
      </c>
      <c r="D316" s="93" t="n">
        <v>44815.6205611</v>
      </c>
      <c r="E316" s="93" t="n">
        <v>4.21789630256274</v>
      </c>
      <c r="F316" s="93" t="n">
        <v>43.5020327797597</v>
      </c>
      <c r="G316" s="93" t="n">
        <v>3.05009384590568</v>
      </c>
      <c r="H316" s="93" t="n">
        <v>58203.9803573</v>
      </c>
      <c r="I316" s="93" t="n">
        <v>3.34173586622602</v>
      </c>
      <c r="J316" s="93" t="n">
        <v>56.4979672202403</v>
      </c>
      <c r="K316" s="93" t="n">
        <v>2.34849657419883</v>
      </c>
    </row>
    <row r="317">
      <c r="A317" s="93" t="s">
        <v>213</v>
      </c>
      <c r="B317" s="93" t="s">
        <v>214</v>
      </c>
      <c r="C317" s="93" t="s">
        <v>16</v>
      </c>
      <c r="D317" s="93" t="n">
        <v>2008.4131101</v>
      </c>
      <c r="E317" s="93" t="n">
        <v>17.4425351821542</v>
      </c>
      <c r="F317" s="93" t="n">
        <v>47.0490950619928</v>
      </c>
      <c r="G317" s="93" t="n">
        <v>5.80950667968936</v>
      </c>
      <c r="H317" s="93" t="n">
        <v>2260.3472294</v>
      </c>
      <c r="I317" s="93" t="n">
        <v>12.9912236304675</v>
      </c>
      <c r="J317" s="93" t="n">
        <v>52.9509049380072</v>
      </c>
      <c r="K317" s="93" t="n">
        <v>5.1619898159624</v>
      </c>
    </row>
    <row r="318">
      <c r="A318" s="93" t="s">
        <v>213</v>
      </c>
      <c r="B318" s="93" t="s">
        <v>214</v>
      </c>
      <c r="C318" s="93" t="s">
        <v>17</v>
      </c>
      <c r="D318" s="93" t="n">
        <v>9990.8451662</v>
      </c>
      <c r="E318" s="93" t="n">
        <v>4.9019212879482</v>
      </c>
      <c r="F318" s="93" t="n">
        <v>42.9912738618451</v>
      </c>
      <c r="G318" s="93" t="n">
        <v>3.70789139915534</v>
      </c>
      <c r="H318" s="93" t="n">
        <v>13248.3944951</v>
      </c>
      <c r="I318" s="93" t="n">
        <v>4.08971718991764</v>
      </c>
      <c r="J318" s="93" t="n">
        <v>57.0087261381549</v>
      </c>
      <c r="K318" s="93" t="n">
        <v>2.79618552087553</v>
      </c>
    </row>
    <row r="319">
      <c r="A319" s="93" t="s">
        <v>215</v>
      </c>
      <c r="B319" s="93" t="s">
        <v>216</v>
      </c>
      <c r="C319" s="93" t="s">
        <v>16</v>
      </c>
      <c r="D319" s="93" t="n">
        <v>1462.0941218</v>
      </c>
      <c r="E319" s="93" t="n">
        <v>24.8205369366776</v>
      </c>
      <c r="F319" s="93" t="n">
        <v>40.5720195068165</v>
      </c>
      <c r="G319" s="93" t="n">
        <v>10.6436513731162</v>
      </c>
      <c r="H319" s="93" t="n">
        <v>2141.6065063</v>
      </c>
      <c r="I319" s="93" t="n">
        <v>28.522950864083</v>
      </c>
      <c r="J319" s="93" t="n">
        <v>59.4279804931835</v>
      </c>
      <c r="K319" s="93" t="n">
        <v>7.26651701017091</v>
      </c>
    </row>
    <row r="320">
      <c r="A320" s="93" t="s">
        <v>215</v>
      </c>
      <c r="B320" s="93" t="s">
        <v>216</v>
      </c>
      <c r="C320" s="93" t="s">
        <v>17</v>
      </c>
      <c r="D320" s="93" t="n">
        <v>17302.2052782</v>
      </c>
      <c r="E320" s="93" t="n">
        <v>4.68128548753202</v>
      </c>
      <c r="F320" s="93" t="n">
        <v>36.1167644034512</v>
      </c>
      <c r="G320" s="93" t="n">
        <v>3.1887819912808</v>
      </c>
      <c r="H320" s="93" t="n">
        <v>30604.0940927</v>
      </c>
      <c r="I320" s="93" t="n">
        <v>2.70996232228927</v>
      </c>
      <c r="J320" s="93" t="n">
        <v>63.8832355965488</v>
      </c>
      <c r="K320" s="93" t="n">
        <v>1.8027967249561</v>
      </c>
    </row>
    <row r="321">
      <c r="A321" s="93" t="s">
        <v>217</v>
      </c>
      <c r="B321" s="93" t="s">
        <v>218</v>
      </c>
      <c r="C321" s="93" t="s">
        <v>16</v>
      </c>
      <c r="D321" s="93" t="n">
        <v>425.6054926</v>
      </c>
      <c r="E321" s="93" t="n">
        <v>25.8206545346027</v>
      </c>
      <c r="F321" s="93" t="n">
        <v>40.7806172850697</v>
      </c>
      <c r="G321" s="93" t="n">
        <v>15.0361350984532</v>
      </c>
      <c r="H321" s="93" t="n">
        <v>618.0410261</v>
      </c>
      <c r="I321" s="93" t="n">
        <v>23.8847969705397</v>
      </c>
      <c r="J321" s="93" t="n">
        <v>59.2193827149303</v>
      </c>
      <c r="K321" s="93" t="n">
        <v>10.3544286141643</v>
      </c>
    </row>
    <row r="322">
      <c r="A322" s="93" t="s">
        <v>217</v>
      </c>
      <c r="B322" s="93" t="s">
        <v>218</v>
      </c>
      <c r="C322" s="93" t="s">
        <v>17</v>
      </c>
      <c r="D322" s="93" t="n">
        <v>8825.4325943</v>
      </c>
      <c r="E322" s="93" t="n">
        <v>5.01933176001648</v>
      </c>
      <c r="F322" s="93" t="n">
        <v>38.5990909512005</v>
      </c>
      <c r="G322" s="93" t="n">
        <v>3.92046492141632</v>
      </c>
      <c r="H322" s="93" t="n">
        <v>14038.9208835</v>
      </c>
      <c r="I322" s="93" t="n">
        <v>2.89820998557298</v>
      </c>
      <c r="J322" s="93" t="n">
        <v>61.4009090487995</v>
      </c>
      <c r="K322" s="93" t="n">
        <v>2.46456256783544</v>
      </c>
    </row>
    <row r="323">
      <c r="A323" s="93" t="s">
        <v>219</v>
      </c>
      <c r="B323" s="93" t="s">
        <v>220</v>
      </c>
      <c r="C323" s="93" t="s">
        <v>16</v>
      </c>
      <c r="D323" s="93" t="n">
        <v>2991.8599949</v>
      </c>
      <c r="E323" s="93" t="n">
        <v>25.8791622985523</v>
      </c>
      <c r="F323" s="93" t="n">
        <v>53.6336344442611</v>
      </c>
      <c r="G323" s="93" t="n">
        <v>10.12769731445</v>
      </c>
      <c r="H323" s="93" t="n">
        <v>2586.4679068</v>
      </c>
      <c r="I323" s="93" t="n">
        <v>22.5351621167847</v>
      </c>
      <c r="J323" s="93" t="n">
        <v>46.3663655557389</v>
      </c>
      <c r="K323" s="93" t="n">
        <v>11.7150699438013</v>
      </c>
    </row>
    <row r="324">
      <c r="A324" s="93" t="s">
        <v>219</v>
      </c>
      <c r="B324" s="93" t="s">
        <v>220</v>
      </c>
      <c r="C324" s="93" t="s">
        <v>17</v>
      </c>
      <c r="D324" s="93" t="n">
        <v>45369.741852</v>
      </c>
      <c r="E324" s="93" t="n">
        <v>4.31408150217795</v>
      </c>
      <c r="F324" s="93" t="n">
        <v>45.4284935681427</v>
      </c>
      <c r="G324" s="93" t="n">
        <v>3.03432556747292</v>
      </c>
      <c r="H324" s="93" t="n">
        <v>54500.9302493</v>
      </c>
      <c r="I324" s="93" t="n">
        <v>3.2414931641161</v>
      </c>
      <c r="J324" s="93" t="n">
        <v>54.5715064318573</v>
      </c>
      <c r="K324" s="93" t="n">
        <v>2.5259489528243</v>
      </c>
    </row>
    <row r="325">
      <c r="A325" s="93" t="s">
        <v>221</v>
      </c>
      <c r="B325" s="93" t="s">
        <v>222</v>
      </c>
      <c r="C325" s="93" t="s">
        <v>16</v>
      </c>
      <c r="D325" s="93" t="n">
        <v>3337.1655157</v>
      </c>
      <c r="E325" s="93" t="n">
        <v>14.7489651576127</v>
      </c>
      <c r="F325" s="93" t="n">
        <v>48.1481570606114</v>
      </c>
      <c r="G325" s="93" t="n">
        <v>5.54689122270886</v>
      </c>
      <c r="H325" s="93" t="n">
        <v>3593.8692724</v>
      </c>
      <c r="I325" s="93" t="n">
        <v>13.3423277330773</v>
      </c>
      <c r="J325" s="93" t="n">
        <v>51.8518429393886</v>
      </c>
      <c r="K325" s="93" t="n">
        <v>5.15068654553518</v>
      </c>
    </row>
    <row r="326">
      <c r="A326" s="93" t="s">
        <v>221</v>
      </c>
      <c r="B326" s="93" t="s">
        <v>222</v>
      </c>
      <c r="C326" s="93" t="s">
        <v>17</v>
      </c>
      <c r="D326" s="93" t="n">
        <v>16258.4058132</v>
      </c>
      <c r="E326" s="93" t="n">
        <v>3.55072139992292</v>
      </c>
      <c r="F326" s="93" t="n">
        <v>44.5301999510923</v>
      </c>
      <c r="G326" s="93" t="n">
        <v>2.84609863761081</v>
      </c>
      <c r="H326" s="93" t="n">
        <v>20252.5593993</v>
      </c>
      <c r="I326" s="93" t="n">
        <v>3.74927585759106</v>
      </c>
      <c r="J326" s="93" t="n">
        <v>55.4698000489077</v>
      </c>
      <c r="K326" s="93" t="n">
        <v>2.28479895910201</v>
      </c>
    </row>
    <row r="327">
      <c r="A327" s="93" t="s">
        <v>223</v>
      </c>
      <c r="B327" s="93" t="s">
        <v>224</v>
      </c>
      <c r="C327" s="93" t="s">
        <v>16</v>
      </c>
      <c r="D327" s="93" t="n">
        <v>3401.6064113</v>
      </c>
      <c r="E327" s="93" t="n">
        <v>15.4986093147818</v>
      </c>
      <c r="F327" s="93" t="n">
        <v>47.8288544001958</v>
      </c>
      <c r="G327" s="93" t="n">
        <v>6.91803331419724</v>
      </c>
      <c r="H327" s="93" t="n">
        <v>3710.4318216</v>
      </c>
      <c r="I327" s="93" t="n">
        <v>12.4370724305346</v>
      </c>
      <c r="J327" s="93" t="n">
        <v>52.1711455998042</v>
      </c>
      <c r="K327" s="93" t="n">
        <v>6.34223389799755</v>
      </c>
    </row>
    <row r="328">
      <c r="A328" s="93" t="s">
        <v>223</v>
      </c>
      <c r="B328" s="93" t="s">
        <v>224</v>
      </c>
      <c r="C328" s="93" t="s">
        <v>17</v>
      </c>
      <c r="D328" s="93" t="n">
        <v>20661.5342748</v>
      </c>
      <c r="E328" s="93" t="n">
        <v>5.10322319048844</v>
      </c>
      <c r="F328" s="93" t="n">
        <v>48.3006118733002</v>
      </c>
      <c r="G328" s="93" t="n">
        <v>2.94678291500804</v>
      </c>
      <c r="H328" s="93" t="n">
        <v>22115.4274933</v>
      </c>
      <c r="I328" s="93" t="n">
        <v>4.45990698729516</v>
      </c>
      <c r="J328" s="93" t="n">
        <v>51.6993881266998</v>
      </c>
      <c r="K328" s="93" t="n">
        <v>2.75305807302523</v>
      </c>
    </row>
    <row r="329">
      <c r="A329" s="93" t="s">
        <v>225</v>
      </c>
      <c r="B329" s="93" t="s">
        <v>226</v>
      </c>
      <c r="C329" s="93" t="s">
        <v>16</v>
      </c>
      <c r="D329" s="93" t="n">
        <v>10783.5830593</v>
      </c>
      <c r="E329" s="93" t="n">
        <v>9.16004506948896</v>
      </c>
      <c r="F329" s="93" t="n">
        <v>47.2781942503548</v>
      </c>
      <c r="G329" s="93" t="n">
        <v>5.08278980495645</v>
      </c>
      <c r="H329" s="93" t="n">
        <v>12025.2048614</v>
      </c>
      <c r="I329" s="93" t="n">
        <v>9.56733116841627</v>
      </c>
      <c r="J329" s="93" t="n">
        <v>52.7218057496452</v>
      </c>
      <c r="K329" s="93" t="n">
        <v>4.55798355757325</v>
      </c>
    </row>
    <row r="330">
      <c r="A330" s="93" t="s">
        <v>225</v>
      </c>
      <c r="B330" s="93" t="s">
        <v>226</v>
      </c>
      <c r="C330" s="93" t="s">
        <v>17</v>
      </c>
      <c r="D330" s="93" t="n">
        <v>42642.8070582</v>
      </c>
      <c r="E330" s="93" t="n">
        <v>3.86777631320366</v>
      </c>
      <c r="F330" s="93" t="n">
        <v>50.0160700265294</v>
      </c>
      <c r="G330" s="93" t="n">
        <v>2.6646721127739</v>
      </c>
      <c r="H330" s="93" t="n">
        <v>42615.4050236</v>
      </c>
      <c r="I330" s="93" t="n">
        <v>4.43893464884474</v>
      </c>
      <c r="J330" s="93" t="n">
        <v>49.9839299734706</v>
      </c>
      <c r="K330" s="93" t="n">
        <v>2.66638551752487</v>
      </c>
    </row>
    <row r="331">
      <c r="A331" s="93" t="s">
        <v>227</v>
      </c>
      <c r="B331" s="93" t="s">
        <v>228</v>
      </c>
      <c r="C331" s="93" t="s">
        <v>16</v>
      </c>
      <c r="D331" s="93" t="n">
        <v>733.0964071</v>
      </c>
      <c r="E331" s="93" t="n">
        <v>25.4163487915567</v>
      </c>
      <c r="F331" s="93" t="n">
        <v>59.1188438917832</v>
      </c>
      <c r="G331" s="93" t="n">
        <v>9.71050691181012</v>
      </c>
      <c r="H331" s="93" t="n">
        <v>506.9420626</v>
      </c>
      <c r="I331" s="93" t="n">
        <v>22.932183501548</v>
      </c>
      <c r="J331" s="93" t="n">
        <v>40.8811561082168</v>
      </c>
      <c r="K331" s="93" t="n">
        <v>14.0425075237537</v>
      </c>
    </row>
    <row r="332">
      <c r="A332" s="93" t="s">
        <v>227</v>
      </c>
      <c r="B332" s="93" t="s">
        <v>228</v>
      </c>
      <c r="C332" s="93" t="s">
        <v>17</v>
      </c>
      <c r="D332" s="93" t="n">
        <v>11317.4016041</v>
      </c>
      <c r="E332" s="93" t="n">
        <v>4.37280089152296</v>
      </c>
      <c r="F332" s="93" t="n">
        <v>47.6482819672841</v>
      </c>
      <c r="G332" s="93" t="n">
        <v>3.32886453218294</v>
      </c>
      <c r="H332" s="93" t="n">
        <v>12434.5599291</v>
      </c>
      <c r="I332" s="93" t="n">
        <v>3.34355988942206</v>
      </c>
      <c r="J332" s="93" t="n">
        <v>52.3517180327159</v>
      </c>
      <c r="K332" s="93" t="n">
        <v>3.02978931390985</v>
      </c>
    </row>
    <row r="333">
      <c r="A333" s="93" t="s">
        <v>229</v>
      </c>
      <c r="B333" s="93" t="s">
        <v>230</v>
      </c>
      <c r="C333" s="93" t="s">
        <v>16</v>
      </c>
      <c r="D333" s="93" t="n">
        <v>13465.1054938</v>
      </c>
      <c r="E333" s="93" t="n">
        <v>12.6400231412349</v>
      </c>
      <c r="F333" s="93" t="n">
        <v>54.1386323954287</v>
      </c>
      <c r="G333" s="93" t="n">
        <v>5.22281374510999</v>
      </c>
      <c r="H333" s="93" t="n">
        <v>11406.4232058</v>
      </c>
      <c r="I333" s="93" t="n">
        <v>13.0422039422481</v>
      </c>
      <c r="J333" s="93" t="n">
        <v>45.8613676045713</v>
      </c>
      <c r="K333" s="93" t="n">
        <v>6.1654505346264</v>
      </c>
    </row>
    <row r="334">
      <c r="A334" s="93" t="s">
        <v>229</v>
      </c>
      <c r="B334" s="93" t="s">
        <v>230</v>
      </c>
      <c r="C334" s="93" t="s">
        <v>17</v>
      </c>
      <c r="D334" s="93" t="n">
        <v>64747.0445012</v>
      </c>
      <c r="E334" s="93" t="n">
        <v>4.6088679767904</v>
      </c>
      <c r="F334" s="93" t="n">
        <v>49.9204388781985</v>
      </c>
      <c r="G334" s="93" t="n">
        <v>3.04255420479287</v>
      </c>
      <c r="H334" s="93" t="n">
        <v>64953.4268011</v>
      </c>
      <c r="I334" s="93" t="n">
        <v>4.31382417042859</v>
      </c>
      <c r="J334" s="93" t="n">
        <v>50.0795611218016</v>
      </c>
      <c r="K334" s="93" t="n">
        <v>3.03288682671475</v>
      </c>
    </row>
    <row r="335">
      <c r="A335" s="93" t="s">
        <v>231</v>
      </c>
      <c r="B335" s="93" t="s">
        <v>232</v>
      </c>
      <c r="C335" s="93" t="s">
        <v>16</v>
      </c>
      <c r="D335" s="93" t="n">
        <v>14346.1428103</v>
      </c>
      <c r="E335" s="93" t="n">
        <v>13.7840752440742</v>
      </c>
      <c r="F335" s="93" t="n">
        <v>58.3995712266962</v>
      </c>
      <c r="G335" s="93" t="n">
        <v>5.07248135568016</v>
      </c>
      <c r="H335" s="93" t="n">
        <v>10219.3505811</v>
      </c>
      <c r="I335" s="93" t="n">
        <v>14.1424213416161</v>
      </c>
      <c r="J335" s="93" t="n">
        <v>41.6004287733038</v>
      </c>
      <c r="K335" s="93" t="n">
        <v>7.12085776426497</v>
      </c>
    </row>
    <row r="336">
      <c r="A336" s="93" t="s">
        <v>231</v>
      </c>
      <c r="B336" s="93" t="s">
        <v>232</v>
      </c>
      <c r="C336" s="93" t="s">
        <v>17</v>
      </c>
      <c r="D336" s="93" t="n">
        <v>88164.2059431</v>
      </c>
      <c r="E336" s="93" t="n">
        <v>3.71427016521144</v>
      </c>
      <c r="F336" s="93" t="n">
        <v>54.2710915926644</v>
      </c>
      <c r="G336" s="93" t="n">
        <v>2.30092048284024</v>
      </c>
      <c r="H336" s="93" t="n">
        <v>74287.3006616</v>
      </c>
      <c r="I336" s="93" t="n">
        <v>3.89219105348462</v>
      </c>
      <c r="J336" s="93" t="n">
        <v>45.7289084073356</v>
      </c>
      <c r="K336" s="93" t="n">
        <v>2.73073359108718</v>
      </c>
    </row>
    <row r="337">
      <c r="A337" s="93" t="s">
        <v>233</v>
      </c>
      <c r="B337" s="93" t="s">
        <v>234</v>
      </c>
      <c r="C337" s="93" t="s">
        <v>16</v>
      </c>
      <c r="D337" s="93" t="n">
        <v>7663.3497959</v>
      </c>
      <c r="E337" s="93" t="n">
        <v>19.3456579243348</v>
      </c>
      <c r="F337" s="93" t="n">
        <v>51.3948138267206</v>
      </c>
      <c r="G337" s="93" t="n">
        <v>6.47395342999919</v>
      </c>
      <c r="H337" s="93" t="n">
        <v>7247.3955212</v>
      </c>
      <c r="I337" s="93" t="n">
        <v>17.2502304293671</v>
      </c>
      <c r="J337" s="93" t="n">
        <v>48.6051861732794</v>
      </c>
      <c r="K337" s="93" t="n">
        <v>6.84551706213983</v>
      </c>
    </row>
    <row r="338">
      <c r="A338" s="93" t="s">
        <v>233</v>
      </c>
      <c r="B338" s="93" t="s">
        <v>234</v>
      </c>
      <c r="C338" s="93" t="s">
        <v>17</v>
      </c>
      <c r="D338" s="93" t="n">
        <v>44734.3306338</v>
      </c>
      <c r="E338" s="93" t="n">
        <v>5.05650491106701</v>
      </c>
      <c r="F338" s="93" t="n">
        <v>47.4130470356908</v>
      </c>
      <c r="G338" s="93" t="n">
        <v>3.3393262960156</v>
      </c>
      <c r="H338" s="93" t="n">
        <v>49615.9240548</v>
      </c>
      <c r="I338" s="93" t="n">
        <v>4.46556966354188</v>
      </c>
      <c r="J338" s="93" t="n">
        <v>52.5869529643092</v>
      </c>
      <c r="K338" s="93" t="n">
        <v>3.01077787959999</v>
      </c>
    </row>
    <row r="339">
      <c r="A339" s="93" t="s">
        <v>235</v>
      </c>
      <c r="B339" s="93" t="s">
        <v>236</v>
      </c>
      <c r="C339" s="93" t="s">
        <v>16</v>
      </c>
      <c r="D339" s="93" t="n">
        <v>3637.1259123</v>
      </c>
      <c r="E339" s="93" t="n">
        <v>38.0222617563639</v>
      </c>
      <c r="F339" s="93" t="n">
        <v>49.2201743651807</v>
      </c>
      <c r="G339" s="93" t="n">
        <v>12.9364211711054</v>
      </c>
      <c r="H339" s="93" t="n">
        <v>3752.3763786</v>
      </c>
      <c r="I339" s="93" t="n">
        <v>20.6052905711364</v>
      </c>
      <c r="J339" s="93" t="n">
        <v>50.7798256348193</v>
      </c>
      <c r="K339" s="93" t="n">
        <v>12.5390920063857</v>
      </c>
    </row>
    <row r="340">
      <c r="A340" s="93" t="s">
        <v>235</v>
      </c>
      <c r="B340" s="93" t="s">
        <v>236</v>
      </c>
      <c r="C340" s="93" t="s">
        <v>17</v>
      </c>
      <c r="D340" s="93" t="n">
        <v>34353.9204523</v>
      </c>
      <c r="E340" s="93" t="n">
        <v>4.2144926269918</v>
      </c>
      <c r="F340" s="93" t="n">
        <v>44.4202065835701</v>
      </c>
      <c r="G340" s="93" t="n">
        <v>3.04360240886271</v>
      </c>
      <c r="H340" s="93" t="n">
        <v>42984.5772597</v>
      </c>
      <c r="I340" s="93" t="n">
        <v>3.36460357983449</v>
      </c>
      <c r="J340" s="93" t="n">
        <v>55.5797934164299</v>
      </c>
      <c r="K340" s="93" t="n">
        <v>2.43249280807811</v>
      </c>
    </row>
    <row r="341">
      <c r="A341" s="93" t="s">
        <v>237</v>
      </c>
      <c r="B341" s="93" t="s">
        <v>238</v>
      </c>
      <c r="C341" s="93" t="s">
        <v>16</v>
      </c>
      <c r="D341" s="93" t="n">
        <v>2057.9863771</v>
      </c>
      <c r="E341" s="93" t="n">
        <v>8.68133621780183</v>
      </c>
      <c r="F341" s="93" t="n">
        <v>47.1270393872847</v>
      </c>
      <c r="G341" s="93" t="n">
        <v>3.79807401377059</v>
      </c>
      <c r="H341" s="93" t="n">
        <v>2308.9044861</v>
      </c>
      <c r="I341" s="93" t="n">
        <v>8.96942276987692</v>
      </c>
      <c r="J341" s="93" t="n">
        <v>52.8729606127153</v>
      </c>
      <c r="K341" s="93" t="n">
        <v>3.38532175177161</v>
      </c>
    </row>
    <row r="342">
      <c r="A342" s="93" t="s">
        <v>237</v>
      </c>
      <c r="B342" s="93" t="s">
        <v>238</v>
      </c>
      <c r="C342" s="93" t="s">
        <v>17</v>
      </c>
      <c r="D342" s="93" t="n">
        <v>3749.9672017</v>
      </c>
      <c r="E342" s="93" t="n">
        <v>6.22825183680431</v>
      </c>
      <c r="F342" s="93" t="n">
        <v>41.8424630063229</v>
      </c>
      <c r="G342" s="93" t="n">
        <v>3.17790739696853</v>
      </c>
      <c r="H342" s="93" t="n">
        <v>5212.1419388</v>
      </c>
      <c r="I342" s="93" t="n">
        <v>5.63331456591388</v>
      </c>
      <c r="J342" s="93" t="n">
        <v>58.157536993677</v>
      </c>
      <c r="K342" s="93" t="n">
        <v>2.28640137751419</v>
      </c>
    </row>
    <row r="343">
      <c r="A343" s="93" t="s">
        <v>239</v>
      </c>
      <c r="B343" s="93" t="s">
        <v>240</v>
      </c>
      <c r="C343" s="93" t="s">
        <v>16</v>
      </c>
      <c r="D343" s="93" t="n">
        <v>604.7769594</v>
      </c>
      <c r="E343" s="93" t="n">
        <v>21.8079827886086</v>
      </c>
      <c r="F343" s="93" t="n">
        <v>54.8799565903041</v>
      </c>
      <c r="G343" s="93" t="n">
        <v>5.92323604427719</v>
      </c>
      <c r="H343" s="93" t="n">
        <v>497.222745</v>
      </c>
      <c r="I343" s="93" t="n">
        <v>20.8681031299569</v>
      </c>
      <c r="J343" s="93" t="n">
        <v>45.1200434096959</v>
      </c>
      <c r="K343" s="93" t="n">
        <v>7.20449078544555</v>
      </c>
    </row>
    <row r="344">
      <c r="A344" s="93" t="s">
        <v>239</v>
      </c>
      <c r="B344" s="93" t="s">
        <v>240</v>
      </c>
      <c r="C344" s="93" t="s">
        <v>17</v>
      </c>
      <c r="D344" s="93" t="n">
        <v>3823.4298598</v>
      </c>
      <c r="E344" s="93" t="n">
        <v>7.30719201164645</v>
      </c>
      <c r="F344" s="93" t="n">
        <v>39.8149509710369</v>
      </c>
      <c r="G344" s="93" t="n">
        <v>4.24992941934822</v>
      </c>
      <c r="H344" s="93" t="n">
        <v>5779.5704367</v>
      </c>
      <c r="I344" s="93" t="n">
        <v>3.63212706710888</v>
      </c>
      <c r="J344" s="93" t="n">
        <v>60.1850490289631</v>
      </c>
      <c r="K344" s="93" t="n">
        <v>2.81150774472721</v>
      </c>
    </row>
    <row r="345">
      <c r="A345" s="93" t="s">
        <v>241</v>
      </c>
      <c r="B345" s="93" t="s">
        <v>242</v>
      </c>
      <c r="C345" s="93" t="s">
        <v>16</v>
      </c>
      <c r="D345" s="93" t="n">
        <v>823.3858204</v>
      </c>
      <c r="E345" s="93" t="n">
        <v>20.4669788238445</v>
      </c>
      <c r="F345" s="93" t="n">
        <v>47.9149720410509</v>
      </c>
      <c r="G345" s="93" t="n">
        <v>10.8654135903733</v>
      </c>
      <c r="H345" s="93" t="n">
        <v>895.0453616</v>
      </c>
      <c r="I345" s="93" t="n">
        <v>18.899626262271</v>
      </c>
      <c r="J345" s="93" t="n">
        <v>52.0850279589491</v>
      </c>
      <c r="K345" s="93" t="n">
        <v>9.99550175546639</v>
      </c>
    </row>
    <row r="346">
      <c r="A346" s="93" t="s">
        <v>241</v>
      </c>
      <c r="B346" s="93" t="s">
        <v>242</v>
      </c>
      <c r="C346" s="93" t="s">
        <v>17</v>
      </c>
      <c r="D346" s="93" t="n">
        <v>6205.4403259</v>
      </c>
      <c r="E346" s="93" t="n">
        <v>5.68674265777292</v>
      </c>
      <c r="F346" s="93" t="n">
        <v>43.8684396862273</v>
      </c>
      <c r="G346" s="93" t="n">
        <v>3.85453785114582</v>
      </c>
      <c r="H346" s="93" t="n">
        <v>7940.1284937</v>
      </c>
      <c r="I346" s="93" t="n">
        <v>3.49058679550501</v>
      </c>
      <c r="J346" s="93" t="n">
        <v>56.1315603137727</v>
      </c>
      <c r="K346" s="93" t="n">
        <v>3.01243293961635</v>
      </c>
    </row>
    <row r="347">
      <c r="A347" s="93" t="s">
        <v>243</v>
      </c>
      <c r="B347" s="93" t="s">
        <v>244</v>
      </c>
      <c r="C347" s="93" t="s">
        <v>16</v>
      </c>
      <c r="D347" s="93" t="n">
        <v>1207.1657311</v>
      </c>
      <c r="E347" s="93" t="n">
        <v>14.978481702719</v>
      </c>
      <c r="F347" s="93" t="n">
        <v>43.6414793454677</v>
      </c>
      <c r="G347" s="93" t="n">
        <v>7.17413740340867</v>
      </c>
      <c r="H347" s="93" t="n">
        <v>1558.9314526</v>
      </c>
      <c r="I347" s="93" t="n">
        <v>13.3788565532724</v>
      </c>
      <c r="J347" s="93" t="n">
        <v>56.3585206545323</v>
      </c>
      <c r="K347" s="93" t="n">
        <v>5.55532625193612</v>
      </c>
    </row>
    <row r="348">
      <c r="A348" s="93" t="s">
        <v>243</v>
      </c>
      <c r="B348" s="93" t="s">
        <v>244</v>
      </c>
      <c r="C348" s="93" t="s">
        <v>17</v>
      </c>
      <c r="D348" s="93" t="n">
        <v>5887.6235725</v>
      </c>
      <c r="E348" s="93" t="n">
        <v>4.09745678546606</v>
      </c>
      <c r="F348" s="93" t="n">
        <v>42.5501548233769</v>
      </c>
      <c r="G348" s="93" t="n">
        <v>3.69236328963244</v>
      </c>
      <c r="H348" s="93" t="n">
        <v>7949.2792471</v>
      </c>
      <c r="I348" s="93" t="n">
        <v>4.96521725940798</v>
      </c>
      <c r="J348" s="93" t="n">
        <v>57.4498451766231</v>
      </c>
      <c r="K348" s="93" t="n">
        <v>2.7347441782479</v>
      </c>
    </row>
    <row r="349">
      <c r="A349" s="93" t="s">
        <v>245</v>
      </c>
      <c r="B349" s="93" t="s">
        <v>246</v>
      </c>
      <c r="C349" s="93" t="s">
        <v>16</v>
      </c>
      <c r="D349" s="93" t="n">
        <v>5398.097288</v>
      </c>
      <c r="E349" s="93" t="n">
        <v>12.2525484115614</v>
      </c>
      <c r="F349" s="93" t="n">
        <v>50.6110562587411</v>
      </c>
      <c r="G349" s="93" t="n">
        <v>4.73689179902817</v>
      </c>
      <c r="H349" s="93" t="n">
        <v>5267.7486497</v>
      </c>
      <c r="I349" s="93" t="n">
        <v>12.5040305369516</v>
      </c>
      <c r="J349" s="93" t="n">
        <v>49.3889437412589</v>
      </c>
      <c r="K349" s="93" t="n">
        <v>4.85410456615837</v>
      </c>
    </row>
    <row r="350">
      <c r="A350" s="93" t="s">
        <v>245</v>
      </c>
      <c r="B350" s="93" t="s">
        <v>246</v>
      </c>
      <c r="C350" s="93" t="s">
        <v>17</v>
      </c>
      <c r="D350" s="93" t="n">
        <v>12977.0726825</v>
      </c>
      <c r="E350" s="93" t="n">
        <v>6.18072786715572</v>
      </c>
      <c r="F350" s="93" t="n">
        <v>53.5663756209339</v>
      </c>
      <c r="G350" s="93" t="n">
        <v>3.03393936950226</v>
      </c>
      <c r="H350" s="93" t="n">
        <v>11249.0813779</v>
      </c>
      <c r="I350" s="93" t="n">
        <v>6.25542345932895</v>
      </c>
      <c r="J350" s="93" t="n">
        <v>46.4336243790661</v>
      </c>
      <c r="K350" s="93" t="n">
        <v>3.49998816700525</v>
      </c>
    </row>
    <row r="351">
      <c r="A351" s="93" t="s">
        <v>247</v>
      </c>
      <c r="B351" s="93" t="s">
        <v>248</v>
      </c>
      <c r="C351" s="93" t="s">
        <v>16</v>
      </c>
      <c r="D351" s="93" t="n">
        <v>847.3994232</v>
      </c>
      <c r="E351" s="93" t="n">
        <v>23.3374169243311</v>
      </c>
      <c r="F351" s="93" t="n">
        <v>33.7441535908484</v>
      </c>
      <c r="G351" s="93" t="n">
        <v>11.0228918333642</v>
      </c>
      <c r="H351" s="93" t="n">
        <v>1663.8486984</v>
      </c>
      <c r="I351" s="93" t="n">
        <v>21.1171048038242</v>
      </c>
      <c r="J351" s="93" t="n">
        <v>66.2558464091516</v>
      </c>
      <c r="K351" s="93" t="n">
        <v>5.61396729797077</v>
      </c>
    </row>
    <row r="352">
      <c r="A352" s="93" t="s">
        <v>247</v>
      </c>
      <c r="B352" s="93" t="s">
        <v>248</v>
      </c>
      <c r="C352" s="93" t="s">
        <v>17</v>
      </c>
      <c r="D352" s="93" t="n">
        <v>13175.8631605</v>
      </c>
      <c r="E352" s="93" t="n">
        <v>5.10374129586801</v>
      </c>
      <c r="F352" s="93" t="n">
        <v>37.8662981807245</v>
      </c>
      <c r="G352" s="93" t="n">
        <v>3.61893640469262</v>
      </c>
      <c r="H352" s="93" t="n">
        <v>21619.8887179</v>
      </c>
      <c r="I352" s="93" t="n">
        <v>3.04811200409961</v>
      </c>
      <c r="J352" s="93" t="n">
        <v>62.1337018192755</v>
      </c>
      <c r="K352" s="93" t="n">
        <v>2.2054975155956</v>
      </c>
    </row>
    <row r="353">
      <c r="A353" s="93" t="s">
        <v>249</v>
      </c>
      <c r="B353" s="93" t="s">
        <v>250</v>
      </c>
      <c r="C353" s="93" t="s">
        <v>16</v>
      </c>
      <c r="D353" s="93" t="n">
        <v>641.1605444</v>
      </c>
      <c r="E353" s="93" t="n">
        <v>31.7903402006206</v>
      </c>
      <c r="F353" s="93" t="n">
        <v>39.7740782684681</v>
      </c>
      <c r="G353" s="93" t="n">
        <v>19.0143395242699</v>
      </c>
      <c r="H353" s="93" t="n">
        <v>970.8454965</v>
      </c>
      <c r="I353" s="93" t="n">
        <v>23.0513803845128</v>
      </c>
      <c r="J353" s="93" t="n">
        <v>60.2259217315319</v>
      </c>
      <c r="K353" s="93" t="n">
        <v>12.5573475127999</v>
      </c>
    </row>
    <row r="354">
      <c r="A354" s="93" t="s">
        <v>249</v>
      </c>
      <c r="B354" s="93" t="s">
        <v>250</v>
      </c>
      <c r="C354" s="93" t="s">
        <v>17</v>
      </c>
      <c r="D354" s="93" t="n">
        <v>12292.5648791</v>
      </c>
      <c r="E354" s="93" t="n">
        <v>5.24036075739532</v>
      </c>
      <c r="F354" s="93" t="n">
        <v>36.9312516488978</v>
      </c>
      <c r="G354" s="93" t="n">
        <v>3.85186489712765</v>
      </c>
      <c r="H354" s="93" t="n">
        <v>20992.4290766</v>
      </c>
      <c r="I354" s="93" t="n">
        <v>2.97773571886852</v>
      </c>
      <c r="J354" s="93" t="n">
        <v>63.0687483511022</v>
      </c>
      <c r="K354" s="93" t="n">
        <v>2.25554169937624</v>
      </c>
    </row>
    <row r="355">
      <c r="A355" s="93" t="s">
        <v>251</v>
      </c>
      <c r="B355" s="93" t="s">
        <v>252</v>
      </c>
      <c r="C355" s="93" t="s">
        <v>16</v>
      </c>
      <c r="D355" s="93" t="n">
        <v>285.5199838</v>
      </c>
      <c r="E355" s="93" t="n">
        <v>31.085379332943</v>
      </c>
      <c r="F355" s="93" t="n">
        <v>46.4814377749849</v>
      </c>
      <c r="G355" s="93" t="n">
        <v>12.9953558901583</v>
      </c>
      <c r="H355" s="93" t="n">
        <v>328.7466944</v>
      </c>
      <c r="I355" s="93" t="n">
        <v>28.15425541014</v>
      </c>
      <c r="J355" s="93" t="n">
        <v>53.5185622250151</v>
      </c>
      <c r="K355" s="93" t="n">
        <v>11.2866041436711</v>
      </c>
    </row>
    <row r="356">
      <c r="A356" s="93" t="s">
        <v>251</v>
      </c>
      <c r="B356" s="93" t="s">
        <v>252</v>
      </c>
      <c r="C356" s="93" t="s">
        <v>17</v>
      </c>
      <c r="D356" s="93" t="n">
        <v>9131.888509</v>
      </c>
      <c r="E356" s="93" t="n">
        <v>5.19639665179294</v>
      </c>
      <c r="F356" s="93" t="n">
        <v>35.2531752681545</v>
      </c>
      <c r="G356" s="93" t="n">
        <v>3.79901773236389</v>
      </c>
      <c r="H356" s="93" t="n">
        <v>16771.844813</v>
      </c>
      <c r="I356" s="93" t="n">
        <v>2.88435327991566</v>
      </c>
      <c r="J356" s="93" t="n">
        <v>64.7468247318455</v>
      </c>
      <c r="K356" s="93" t="n">
        <v>2.06847885622998</v>
      </c>
    </row>
    <row r="357">
      <c r="A357" s="93" t="s">
        <v>253</v>
      </c>
      <c r="B357" s="93" t="s">
        <v>254</v>
      </c>
      <c r="C357" s="93" t="s">
        <v>16</v>
      </c>
      <c r="D357" s="93" t="n">
        <v>2757.477973</v>
      </c>
      <c r="E357" s="93" t="n">
        <v>13.7158002303804</v>
      </c>
      <c r="F357" s="93" t="n">
        <v>42.1764681381289</v>
      </c>
      <c r="G357" s="93" t="n">
        <v>6.71313574889624</v>
      </c>
      <c r="H357" s="93" t="n">
        <v>3780.4757598</v>
      </c>
      <c r="I357" s="93" t="n">
        <v>15.1497601520585</v>
      </c>
      <c r="J357" s="93" t="n">
        <v>57.8235318618711</v>
      </c>
      <c r="K357" s="93" t="n">
        <v>4.8965593574708</v>
      </c>
    </row>
    <row r="358">
      <c r="A358" s="93" t="s">
        <v>253</v>
      </c>
      <c r="B358" s="93" t="s">
        <v>254</v>
      </c>
      <c r="C358" s="93" t="s">
        <v>17</v>
      </c>
      <c r="D358" s="93" t="n">
        <v>9731.9335718</v>
      </c>
      <c r="E358" s="93" t="n">
        <v>6.52940192671981</v>
      </c>
      <c r="F358" s="93" t="n">
        <v>37.2956093975746</v>
      </c>
      <c r="G358" s="93" t="n">
        <v>4.3960201538647</v>
      </c>
      <c r="H358" s="93" t="n">
        <v>16362.1126953</v>
      </c>
      <c r="I358" s="93" t="n">
        <v>4.28299184755842</v>
      </c>
      <c r="J358" s="93" t="n">
        <v>62.7043906024255</v>
      </c>
      <c r="K358" s="93" t="n">
        <v>2.61468533522534</v>
      </c>
    </row>
    <row r="359">
      <c r="A359" s="93" t="s">
        <v>255</v>
      </c>
      <c r="B359" s="93" t="s">
        <v>256</v>
      </c>
      <c r="C359" s="93" t="s">
        <v>16</v>
      </c>
      <c r="D359" s="93" t="n">
        <v>96.0782859</v>
      </c>
      <c r="E359" s="93" t="n">
        <v>78.8545793377292</v>
      </c>
      <c r="F359" s="93" t="n">
        <v>31.278886003358</v>
      </c>
      <c r="G359" s="93" t="n">
        <v>41.5674342430203</v>
      </c>
      <c r="H359" s="93" t="n">
        <v>211.0882989</v>
      </c>
      <c r="I359" s="93" t="n">
        <v>37.2703204846567</v>
      </c>
      <c r="J359" s="93" t="n">
        <v>68.721113996642</v>
      </c>
      <c r="K359" s="93" t="n">
        <v>18.91970257064</v>
      </c>
    </row>
    <row r="360">
      <c r="A360" s="93" t="s">
        <v>255</v>
      </c>
      <c r="B360" s="93" t="s">
        <v>256</v>
      </c>
      <c r="C360" s="93" t="s">
        <v>17</v>
      </c>
      <c r="D360" s="93" t="n">
        <v>9736.0045639</v>
      </c>
      <c r="E360" s="93" t="n">
        <v>4.90391978468836</v>
      </c>
      <c r="F360" s="93" t="n">
        <v>37.5214547065354</v>
      </c>
      <c r="G360" s="93" t="n">
        <v>3.57857962228994</v>
      </c>
      <c r="H360" s="93" t="n">
        <v>16211.8288558</v>
      </c>
      <c r="I360" s="93" t="n">
        <v>3.15563264915768</v>
      </c>
      <c r="J360" s="93" t="n">
        <v>62.4785452934646</v>
      </c>
      <c r="K360" s="93" t="n">
        <v>2.14911394912916</v>
      </c>
    </row>
    <row r="361">
      <c r="A361" s="93" t="s">
        <v>257</v>
      </c>
      <c r="B361" s="93" t="s">
        <v>258</v>
      </c>
      <c r="C361" s="93" t="s">
        <v>16</v>
      </c>
      <c r="D361" s="93" t="n">
        <v>100.1594475</v>
      </c>
      <c r="E361" s="93" t="n">
        <v>41.8435745850399</v>
      </c>
      <c r="F361" s="93" t="n">
        <v>56.9901708687636</v>
      </c>
      <c r="G361" s="93" t="n">
        <v>14.6151898197061</v>
      </c>
      <c r="H361" s="93" t="n">
        <v>75.5891877</v>
      </c>
      <c r="I361" s="93" t="n">
        <v>53.241322717544</v>
      </c>
      <c r="J361" s="93" t="n">
        <v>43.0098291312364</v>
      </c>
      <c r="K361" s="93" t="n">
        <v>19.3658561758745</v>
      </c>
    </row>
    <row r="362">
      <c r="A362" s="93" t="s">
        <v>257</v>
      </c>
      <c r="B362" s="93" t="s">
        <v>258</v>
      </c>
      <c r="C362" s="93" t="s">
        <v>17</v>
      </c>
      <c r="D362" s="93" t="n">
        <v>8132.7148583</v>
      </c>
      <c r="E362" s="93" t="n">
        <v>3.7955673381123</v>
      </c>
      <c r="F362" s="93" t="n">
        <v>37.2816592368586</v>
      </c>
      <c r="G362" s="93" t="n">
        <v>2.88278638287873</v>
      </c>
      <c r="H362" s="93" t="n">
        <v>13681.5365049</v>
      </c>
      <c r="I362" s="93" t="n">
        <v>2.68513520275164</v>
      </c>
      <c r="J362" s="93" t="n">
        <v>62.7183407631414</v>
      </c>
      <c r="K362" s="93" t="n">
        <v>1.71361452282396</v>
      </c>
    </row>
    <row r="363">
      <c r="A363" s="93" t="s">
        <v>259</v>
      </c>
      <c r="B363" s="93" t="s">
        <v>260</v>
      </c>
      <c r="C363" s="93" t="s">
        <v>16</v>
      </c>
      <c r="D363" s="93" t="n">
        <v>34.3009929</v>
      </c>
      <c r="E363" s="93" t="n">
        <v>100</v>
      </c>
      <c r="F363" s="93" t="n">
        <v>15.5369776116885</v>
      </c>
      <c r="G363" s="93" t="n">
        <v>98.7349318223792</v>
      </c>
      <c r="H363" s="93" t="n">
        <v>186.4690549</v>
      </c>
      <c r="I363" s="93" t="n">
        <v>58.7160165556674</v>
      </c>
      <c r="J363" s="93" t="n">
        <v>84.4630223883115</v>
      </c>
      <c r="K363" s="93" t="n">
        <v>18.1622961366842</v>
      </c>
    </row>
    <row r="364">
      <c r="A364" s="93" t="s">
        <v>259</v>
      </c>
      <c r="B364" s="93" t="s">
        <v>260</v>
      </c>
      <c r="C364" s="93" t="s">
        <v>17</v>
      </c>
      <c r="D364" s="93" t="n">
        <v>17512.2106269</v>
      </c>
      <c r="E364" s="93" t="n">
        <v>4.00034936359156</v>
      </c>
      <c r="F364" s="93" t="n">
        <v>43.7671448171028</v>
      </c>
      <c r="G364" s="93" t="n">
        <v>2.91193416066322</v>
      </c>
      <c r="H364" s="93" t="n">
        <v>22500.0193234</v>
      </c>
      <c r="I364" s="93" t="n">
        <v>3.34080970013127</v>
      </c>
      <c r="J364" s="93" t="n">
        <v>56.2328551828971</v>
      </c>
      <c r="K364" s="93" t="n">
        <v>2.26641602481494</v>
      </c>
    </row>
    <row r="365">
      <c r="A365" s="93" t="s">
        <v>261</v>
      </c>
      <c r="B365" s="93" t="s">
        <v>262</v>
      </c>
      <c r="C365" s="93" t="s">
        <v>16</v>
      </c>
      <c r="D365" s="93" t="n">
        <v>566.9369132</v>
      </c>
      <c r="E365" s="93" t="n">
        <v>32.9948150126512</v>
      </c>
      <c r="F365" s="93" t="n">
        <v>56.3749556921972</v>
      </c>
      <c r="G365" s="93" t="n">
        <v>12.0445233944321</v>
      </c>
      <c r="H365" s="93" t="n">
        <v>438.7169383</v>
      </c>
      <c r="I365" s="93" t="n">
        <v>25.0614103229788</v>
      </c>
      <c r="J365" s="93" t="n">
        <v>43.6250443078028</v>
      </c>
      <c r="K365" s="93" t="n">
        <v>15.5646712448907</v>
      </c>
    </row>
    <row r="366">
      <c r="A366" s="93" t="s">
        <v>261</v>
      </c>
      <c r="B366" s="93" t="s">
        <v>262</v>
      </c>
      <c r="C366" s="93" t="s">
        <v>17</v>
      </c>
      <c r="D366" s="93" t="n">
        <v>15939.2983369</v>
      </c>
      <c r="E366" s="93" t="n">
        <v>3.83979040210388</v>
      </c>
      <c r="F366" s="93" t="n">
        <v>38.3724914763501</v>
      </c>
      <c r="G366" s="93" t="n">
        <v>3.14981538811828</v>
      </c>
      <c r="H366" s="93" t="n">
        <v>25599.0478159</v>
      </c>
      <c r="I366" s="93" t="n">
        <v>3.19424522090766</v>
      </c>
      <c r="J366" s="93" t="n">
        <v>61.6275085236499</v>
      </c>
      <c r="K366" s="93" t="n">
        <v>1.96123885304015</v>
      </c>
    </row>
    <row r="367">
      <c r="A367" s="93" t="s">
        <v>263</v>
      </c>
      <c r="B367" s="93" t="s">
        <v>264</v>
      </c>
      <c r="C367" s="93" t="s">
        <v>16</v>
      </c>
      <c r="D367" s="93" t="n">
        <v>211.3092614</v>
      </c>
      <c r="E367" s="93" t="n">
        <v>35.2224099200685</v>
      </c>
      <c r="F367" s="93" t="n">
        <v>40.781854081576</v>
      </c>
      <c r="G367" s="93" t="n">
        <v>20.6971174152</v>
      </c>
      <c r="H367" s="93" t="n">
        <v>306.8360416</v>
      </c>
      <c r="I367" s="93" t="n">
        <v>36.4179737381573</v>
      </c>
      <c r="J367" s="93" t="n">
        <v>59.218145918424</v>
      </c>
      <c r="K367" s="93" t="n">
        <v>14.25351654033</v>
      </c>
    </row>
    <row r="368">
      <c r="A368" s="93" t="s">
        <v>263</v>
      </c>
      <c r="B368" s="93" t="s">
        <v>264</v>
      </c>
      <c r="C368" s="93" t="s">
        <v>17</v>
      </c>
      <c r="D368" s="93" t="n">
        <v>17200.8180666</v>
      </c>
      <c r="E368" s="93" t="n">
        <v>3.52086534694031</v>
      </c>
      <c r="F368" s="93" t="n">
        <v>45.0202410106684</v>
      </c>
      <c r="G368" s="93" t="n">
        <v>2.65042982799954</v>
      </c>
      <c r="H368" s="93" t="n">
        <v>21006.0366291</v>
      </c>
      <c r="I368" s="93" t="n">
        <v>2.68778460955085</v>
      </c>
      <c r="J368" s="93" t="n">
        <v>54.9797589893316</v>
      </c>
      <c r="K368" s="93" t="n">
        <v>2.17030761560008</v>
      </c>
    </row>
    <row r="369">
      <c r="A369" s="93" t="s">
        <v>265</v>
      </c>
      <c r="B369" s="93" t="s">
        <v>266</v>
      </c>
      <c r="C369" s="93" t="s">
        <v>16</v>
      </c>
      <c r="D369" s="93" t="n">
        <v>92.6808319</v>
      </c>
      <c r="E369" s="93" t="n">
        <v>32.7616141589513</v>
      </c>
      <c r="F369" s="93" t="n">
        <v>30.8842519534746</v>
      </c>
      <c r="G369" s="93" t="n">
        <v>22.3437196788985</v>
      </c>
      <c r="H369" s="93" t="n">
        <v>207.4100754</v>
      </c>
      <c r="I369" s="93" t="n">
        <v>27.282081564234</v>
      </c>
      <c r="J369" s="93" t="n">
        <v>69.1157480465254</v>
      </c>
      <c r="K369" s="93" t="n">
        <v>9.98425232519206</v>
      </c>
    </row>
    <row r="370">
      <c r="A370" s="93" t="s">
        <v>265</v>
      </c>
      <c r="B370" s="93" t="s">
        <v>266</v>
      </c>
      <c r="C370" s="93" t="s">
        <v>17</v>
      </c>
      <c r="D370" s="93" t="n">
        <v>4015.0249424</v>
      </c>
      <c r="E370" s="93" t="n">
        <v>4.43734480135624</v>
      </c>
      <c r="F370" s="93" t="n">
        <v>40.3604908707449</v>
      </c>
      <c r="G370" s="93" t="n">
        <v>3.22336774011334</v>
      </c>
      <c r="H370" s="93" t="n">
        <v>5932.8841533</v>
      </c>
      <c r="I370" s="93" t="n">
        <v>3.77057295292083</v>
      </c>
      <c r="J370" s="93" t="n">
        <v>59.6395091292551</v>
      </c>
      <c r="K370" s="93" t="n">
        <v>2.181384557776</v>
      </c>
    </row>
    <row r="371">
      <c r="A371" s="93" t="s">
        <v>267</v>
      </c>
      <c r="B371" s="93" t="s">
        <v>268</v>
      </c>
      <c r="C371" s="93" t="s">
        <v>16</v>
      </c>
      <c r="D371" s="93" t="n">
        <v>2537.2052049</v>
      </c>
      <c r="E371" s="93" t="n">
        <v>33.9504297246811</v>
      </c>
      <c r="F371" s="93" t="n">
        <v>48.3872791476211</v>
      </c>
      <c r="G371" s="93" t="n">
        <v>15.3983799413488</v>
      </c>
      <c r="H371" s="93" t="n">
        <v>2706.3324554</v>
      </c>
      <c r="I371" s="93" t="n">
        <v>23.5020109428986</v>
      </c>
      <c r="J371" s="93" t="n">
        <v>51.6127208523789</v>
      </c>
      <c r="K371" s="93" t="n">
        <v>14.4360866146593</v>
      </c>
    </row>
    <row r="372">
      <c r="A372" s="93" t="s">
        <v>267</v>
      </c>
      <c r="B372" s="93" t="s">
        <v>268</v>
      </c>
      <c r="C372" s="93" t="s">
        <v>17</v>
      </c>
      <c r="D372" s="93" t="n">
        <v>63827.4121609</v>
      </c>
      <c r="E372" s="93" t="n">
        <v>4.89426939678714</v>
      </c>
      <c r="F372" s="93" t="n">
        <v>43.4736961190074</v>
      </c>
      <c r="G372" s="93" t="n">
        <v>3.41138263253589</v>
      </c>
      <c r="H372" s="93" t="n">
        <v>82991.0501713</v>
      </c>
      <c r="I372" s="93" t="n">
        <v>3.90406202968192</v>
      </c>
      <c r="J372" s="93" t="n">
        <v>56.5263038809926</v>
      </c>
      <c r="K372" s="93" t="n">
        <v>2.62365309121854</v>
      </c>
    </row>
    <row r="373">
      <c r="A373" s="93" t="s">
        <v>269</v>
      </c>
      <c r="B373" s="93" t="s">
        <v>270</v>
      </c>
      <c r="C373" s="93" t="s">
        <v>16</v>
      </c>
      <c r="D373" s="93" t="n">
        <v>507.6925957</v>
      </c>
      <c r="E373" s="93" t="n">
        <v>38.5068036690136</v>
      </c>
      <c r="F373" s="93" t="n">
        <v>43.1418676300997</v>
      </c>
      <c r="G373" s="93" t="n">
        <v>24.1785897348373</v>
      </c>
      <c r="H373" s="93" t="n">
        <v>669.1053122</v>
      </c>
      <c r="I373" s="93" t="n">
        <v>34.0833843034883</v>
      </c>
      <c r="J373" s="93" t="n">
        <v>56.8581323699003</v>
      </c>
      <c r="K373" s="93" t="n">
        <v>18.3458280169441</v>
      </c>
    </row>
    <row r="374">
      <c r="A374" s="93" t="s">
        <v>269</v>
      </c>
      <c r="B374" s="93" t="s">
        <v>270</v>
      </c>
      <c r="C374" s="93" t="s">
        <v>17</v>
      </c>
      <c r="D374" s="93" t="n">
        <v>34634.0940152</v>
      </c>
      <c r="E374" s="93" t="n">
        <v>4.7656701687618</v>
      </c>
      <c r="F374" s="93" t="n">
        <v>40.4645491219123</v>
      </c>
      <c r="G374" s="93" t="n">
        <v>3.57039167376169</v>
      </c>
      <c r="H374" s="93" t="n">
        <v>50957.1080784</v>
      </c>
      <c r="I374" s="93" t="n">
        <v>3.32492517654297</v>
      </c>
      <c r="J374" s="93" t="n">
        <v>59.5354508780877</v>
      </c>
      <c r="K374" s="93" t="n">
        <v>2.42669345972101</v>
      </c>
    </row>
    <row r="375">
      <c r="A375" s="93" t="s">
        <v>271</v>
      </c>
      <c r="B375" s="93" t="s">
        <v>272</v>
      </c>
      <c r="C375" s="93" t="s">
        <v>16</v>
      </c>
      <c r="D375" s="93" t="n">
        <v>311.3904473</v>
      </c>
      <c r="E375" s="93" t="n">
        <v>31.8593190582862</v>
      </c>
      <c r="F375" s="93" t="n">
        <v>24.3450050305211</v>
      </c>
      <c r="G375" s="93" t="n">
        <v>21.2585545875294</v>
      </c>
      <c r="H375" s="93" t="n">
        <v>967.6828037</v>
      </c>
      <c r="I375" s="93" t="n">
        <v>30.1804834272886</v>
      </c>
      <c r="J375" s="93" t="n">
        <v>75.6549949694789</v>
      </c>
      <c r="K375" s="93" t="n">
        <v>6.84078584082651</v>
      </c>
    </row>
    <row r="376">
      <c r="A376" s="93" t="s">
        <v>271</v>
      </c>
      <c r="B376" s="93" t="s">
        <v>272</v>
      </c>
      <c r="C376" s="93" t="s">
        <v>17</v>
      </c>
      <c r="D376" s="93" t="n">
        <v>12030.7090293</v>
      </c>
      <c r="E376" s="93" t="n">
        <v>4.42298203598319</v>
      </c>
      <c r="F376" s="93" t="n">
        <v>39.7749798856878</v>
      </c>
      <c r="G376" s="93" t="n">
        <v>3.19886634058188</v>
      </c>
      <c r="H376" s="93" t="n">
        <v>18216.2177168</v>
      </c>
      <c r="I376" s="93" t="n">
        <v>4.04267174375722</v>
      </c>
      <c r="J376" s="93" t="n">
        <v>60.2250201143122</v>
      </c>
      <c r="K376" s="93" t="n">
        <v>2.11265756511406</v>
      </c>
    </row>
    <row r="377">
      <c r="A377" s="93" t="s">
        <v>273</v>
      </c>
      <c r="B377" s="93" t="s">
        <v>274</v>
      </c>
      <c r="C377" s="93" t="s">
        <v>16</v>
      </c>
      <c r="D377" s="93" t="n">
        <v>2795.8341079</v>
      </c>
      <c r="E377" s="93" t="n">
        <v>27.1008375827311</v>
      </c>
      <c r="F377" s="93" t="n">
        <v>47.7349216841925</v>
      </c>
      <c r="G377" s="93" t="n">
        <v>8.38111258977782</v>
      </c>
      <c r="H377" s="93" t="n">
        <v>3061.1653576</v>
      </c>
      <c r="I377" s="93" t="n">
        <v>27.2065401804626</v>
      </c>
      <c r="J377" s="93" t="n">
        <v>52.2650783158075</v>
      </c>
      <c r="K377" s="93" t="n">
        <v>7.65466667211409</v>
      </c>
    </row>
    <row r="378">
      <c r="A378" s="93" t="s">
        <v>273</v>
      </c>
      <c r="B378" s="93" t="s">
        <v>274</v>
      </c>
      <c r="C378" s="93" t="s">
        <v>17</v>
      </c>
      <c r="D378" s="93" t="n">
        <v>19233.8901825</v>
      </c>
      <c r="E378" s="93" t="n">
        <v>5.39323203976175</v>
      </c>
      <c r="F378" s="93" t="n">
        <v>43.463471292667</v>
      </c>
      <c r="G378" s="93" t="n">
        <v>3.87150808693318</v>
      </c>
      <c r="H378" s="93" t="n">
        <v>25019.1103498</v>
      </c>
      <c r="I378" s="93" t="n">
        <v>4.35126412606953</v>
      </c>
      <c r="J378" s="93" t="n">
        <v>56.536528707333</v>
      </c>
      <c r="K378" s="93" t="n">
        <v>2.97629133664733</v>
      </c>
    </row>
    <row r="379">
      <c r="A379" s="93" t="s">
        <v>275</v>
      </c>
      <c r="B379" s="93" t="s">
        <v>276</v>
      </c>
      <c r="C379" s="93" t="s">
        <v>16</v>
      </c>
      <c r="D379" s="93" t="n">
        <v>1363.3800057</v>
      </c>
      <c r="E379" s="93" t="n">
        <v>26.763400625421</v>
      </c>
      <c r="F379" s="93" t="n">
        <v>34.5982326030455</v>
      </c>
      <c r="G379" s="93" t="n">
        <v>15.8061331341909</v>
      </c>
      <c r="H379" s="93" t="n">
        <v>2577.2259245</v>
      </c>
      <c r="I379" s="93" t="n">
        <v>23.9287336063336</v>
      </c>
      <c r="J379" s="93" t="n">
        <v>65.4017673969545</v>
      </c>
      <c r="K379" s="93" t="n">
        <v>8.36161303428178</v>
      </c>
    </row>
    <row r="380">
      <c r="A380" s="93" t="s">
        <v>275</v>
      </c>
      <c r="B380" s="93" t="s">
        <v>276</v>
      </c>
      <c r="C380" s="93" t="s">
        <v>17</v>
      </c>
      <c r="D380" s="93" t="n">
        <v>25581.5433272</v>
      </c>
      <c r="E380" s="93" t="n">
        <v>5.07105344793712</v>
      </c>
      <c r="F380" s="93" t="n">
        <v>43.6668850145234</v>
      </c>
      <c r="G380" s="93" t="n">
        <v>3.56651268282796</v>
      </c>
      <c r="H380" s="93" t="n">
        <v>33001.8507452</v>
      </c>
      <c r="I380" s="93" t="n">
        <v>3.64510036336451</v>
      </c>
      <c r="J380" s="93" t="n">
        <v>56.3331149854766</v>
      </c>
      <c r="K380" s="93" t="n">
        <v>2.76459945919978</v>
      </c>
    </row>
    <row r="381">
      <c r="A381" s="93" t="s">
        <v>277</v>
      </c>
      <c r="B381" s="93" t="s">
        <v>278</v>
      </c>
      <c r="C381" s="93" t="s">
        <v>16</v>
      </c>
      <c r="D381" s="93" t="n">
        <v>181.7915318</v>
      </c>
      <c r="E381" s="93" t="n">
        <v>42.8176361150735</v>
      </c>
      <c r="F381" s="93" t="n">
        <v>35.9113236236534</v>
      </c>
      <c r="G381" s="93" t="n">
        <v>35.5979841163996</v>
      </c>
      <c r="H381" s="93" t="n">
        <v>324.4318915</v>
      </c>
      <c r="I381" s="93" t="n">
        <v>41.808932140695</v>
      </c>
      <c r="J381" s="93" t="n">
        <v>64.0886763763466</v>
      </c>
      <c r="K381" s="93" t="n">
        <v>19.9469048236658</v>
      </c>
    </row>
    <row r="382">
      <c r="A382" s="93" t="s">
        <v>277</v>
      </c>
      <c r="B382" s="93" t="s">
        <v>278</v>
      </c>
      <c r="C382" s="93" t="s">
        <v>17</v>
      </c>
      <c r="D382" s="93" t="n">
        <v>17457.5313283</v>
      </c>
      <c r="E382" s="93" t="n">
        <v>4.18364238078417</v>
      </c>
      <c r="F382" s="93" t="n">
        <v>44.5529575075672</v>
      </c>
      <c r="G382" s="93" t="n">
        <v>3.20940729748395</v>
      </c>
      <c r="H382" s="93" t="n">
        <v>21726.2452489</v>
      </c>
      <c r="I382" s="93" t="n">
        <v>4.15830058490451</v>
      </c>
      <c r="J382" s="93" t="n">
        <v>55.4470424924328</v>
      </c>
      <c r="K382" s="93" t="n">
        <v>2.57883162963639</v>
      </c>
    </row>
    <row r="383">
      <c r="A383" s="93" t="s">
        <v>279</v>
      </c>
      <c r="B383" s="93" t="s">
        <v>280</v>
      </c>
      <c r="C383" s="93" t="s">
        <v>16</v>
      </c>
      <c r="D383" s="93" t="n">
        <v>798.6067696</v>
      </c>
      <c r="E383" s="93" t="n">
        <v>21.5253396830945</v>
      </c>
      <c r="F383" s="93" t="n">
        <v>54.2299823675933</v>
      </c>
      <c r="G383" s="93" t="n">
        <v>10.7818835586503</v>
      </c>
      <c r="H383" s="93" t="n">
        <v>674.0228252</v>
      </c>
      <c r="I383" s="93" t="n">
        <v>19.2312252973895</v>
      </c>
      <c r="J383" s="93" t="n">
        <v>45.7700176324067</v>
      </c>
      <c r="K383" s="93" t="n">
        <v>12.7747679708356</v>
      </c>
    </row>
    <row r="384">
      <c r="A384" s="93" t="s">
        <v>279</v>
      </c>
      <c r="B384" s="93" t="s">
        <v>280</v>
      </c>
      <c r="C384" s="93" t="s">
        <v>17</v>
      </c>
      <c r="D384" s="93" t="n">
        <v>7292.5895809</v>
      </c>
      <c r="E384" s="93" t="n">
        <v>5.27423290966908</v>
      </c>
      <c r="F384" s="93" t="n">
        <v>48.9817850000063</v>
      </c>
      <c r="G384" s="93" t="n">
        <v>3.52502616894847</v>
      </c>
      <c r="H384" s="93" t="n">
        <v>7595.7808223</v>
      </c>
      <c r="I384" s="93" t="n">
        <v>5.34863716253053</v>
      </c>
      <c r="J384" s="93" t="n">
        <v>51.0182149999937</v>
      </c>
      <c r="K384" s="93" t="n">
        <v>3.38432212743726</v>
      </c>
    </row>
    <row r="385">
      <c r="A385" s="93" t="s">
        <v>281</v>
      </c>
      <c r="B385" s="93" t="s">
        <v>282</v>
      </c>
      <c r="C385" s="93" t="s">
        <v>16</v>
      </c>
      <c r="D385" s="93" t="n">
        <v>983.0094421</v>
      </c>
      <c r="E385" s="93" t="n">
        <v>38.0808156801738</v>
      </c>
      <c r="F385" s="93" t="n">
        <v>48.3914149746857</v>
      </c>
      <c r="G385" s="93" t="n">
        <v>16.2284580258995</v>
      </c>
      <c r="H385" s="93" t="n">
        <v>1048.3621196</v>
      </c>
      <c r="I385" s="93" t="n">
        <v>26.7873322301739</v>
      </c>
      <c r="J385" s="93" t="n">
        <v>51.6085850253143</v>
      </c>
      <c r="K385" s="93" t="n">
        <v>15.2168102718834</v>
      </c>
    </row>
    <row r="386">
      <c r="A386" s="93" t="s">
        <v>281</v>
      </c>
      <c r="B386" s="93" t="s">
        <v>282</v>
      </c>
      <c r="C386" s="93" t="s">
        <v>17</v>
      </c>
      <c r="D386" s="93" t="n">
        <v>23697.3272727</v>
      </c>
      <c r="E386" s="93" t="n">
        <v>4.84126845972458</v>
      </c>
      <c r="F386" s="93" t="n">
        <v>40.3684262572374</v>
      </c>
      <c r="G386" s="93" t="n">
        <v>3.86441800182561</v>
      </c>
      <c r="H386" s="93" t="n">
        <v>35005.3011669</v>
      </c>
      <c r="I386" s="93" t="n">
        <v>4.12792222369731</v>
      </c>
      <c r="J386" s="93" t="n">
        <v>59.6315737427626</v>
      </c>
      <c r="K386" s="93" t="n">
        <v>2.61607171071469</v>
      </c>
    </row>
    <row r="387">
      <c r="A387" s="93" t="s">
        <v>283</v>
      </c>
      <c r="B387" s="93" t="s">
        <v>284</v>
      </c>
      <c r="C387" s="93" t="s">
        <v>16</v>
      </c>
      <c r="D387" s="93" t="n">
        <v>8621.7179697</v>
      </c>
      <c r="E387" s="93" t="n">
        <v>11.7362067713325</v>
      </c>
      <c r="F387" s="93" t="n">
        <v>50.282664585286</v>
      </c>
      <c r="G387" s="93" t="n">
        <v>5.41475929367755</v>
      </c>
      <c r="H387" s="93" t="n">
        <v>8524.7837935</v>
      </c>
      <c r="I387" s="93" t="n">
        <v>10.1037731889085</v>
      </c>
      <c r="J387" s="93" t="n">
        <v>49.717335414714</v>
      </c>
      <c r="K387" s="93" t="n">
        <v>5.47632979730183</v>
      </c>
    </row>
    <row r="388">
      <c r="A388" s="93" t="s">
        <v>283</v>
      </c>
      <c r="B388" s="93" t="s">
        <v>284</v>
      </c>
      <c r="C388" s="93" t="s">
        <v>17</v>
      </c>
      <c r="D388" s="93" t="n">
        <v>19009.7373107</v>
      </c>
      <c r="E388" s="93" t="n">
        <v>5.19537013122862</v>
      </c>
      <c r="F388" s="93" t="n">
        <v>44.8813922654001</v>
      </c>
      <c r="G388" s="93" t="n">
        <v>3.28598236139527</v>
      </c>
      <c r="H388" s="93" t="n">
        <v>23345.7609285</v>
      </c>
      <c r="I388" s="93" t="n">
        <v>5.39237228646957</v>
      </c>
      <c r="J388" s="93" t="n">
        <v>55.1186077345999</v>
      </c>
      <c r="K388" s="93" t="n">
        <v>2.67567468411197</v>
      </c>
    </row>
    <row r="389">
      <c r="A389" s="93" t="s">
        <v>285</v>
      </c>
      <c r="B389" s="93" t="s">
        <v>286</v>
      </c>
      <c r="C389" s="93" t="s">
        <v>16</v>
      </c>
      <c r="D389" s="93" t="n">
        <v>3767.9658495</v>
      </c>
      <c r="E389" s="93" t="n">
        <v>15.1868496989521</v>
      </c>
      <c r="F389" s="93" t="n">
        <v>49.9263106727324</v>
      </c>
      <c r="G389" s="93" t="n">
        <v>7.06434640942037</v>
      </c>
      <c r="H389" s="93" t="n">
        <v>3779.0885968</v>
      </c>
      <c r="I389" s="93" t="n">
        <v>16.9954087587639</v>
      </c>
      <c r="J389" s="93" t="n">
        <v>50.0736893272676</v>
      </c>
      <c r="K389" s="93" t="n">
        <v>7.04355437506104</v>
      </c>
    </row>
    <row r="390">
      <c r="A390" s="93" t="s">
        <v>285</v>
      </c>
      <c r="B390" s="93" t="s">
        <v>286</v>
      </c>
      <c r="C390" s="93" t="s">
        <v>17</v>
      </c>
      <c r="D390" s="93" t="n">
        <v>15874.3455408</v>
      </c>
      <c r="E390" s="93" t="n">
        <v>5.73923553223879</v>
      </c>
      <c r="F390" s="93" t="n">
        <v>44.6034555311763</v>
      </c>
      <c r="G390" s="93" t="n">
        <v>3.94325319121011</v>
      </c>
      <c r="H390" s="93" t="n">
        <v>19715.6000178</v>
      </c>
      <c r="I390" s="93" t="n">
        <v>4.33301265278388</v>
      </c>
      <c r="J390" s="93" t="n">
        <v>55.3965444688237</v>
      </c>
      <c r="K390" s="93" t="n">
        <v>3.17497634642704</v>
      </c>
    </row>
    <row r="391">
      <c r="A391" s="93" t="s">
        <v>287</v>
      </c>
      <c r="B391" s="93" t="s">
        <v>288</v>
      </c>
      <c r="C391" s="93" t="s">
        <v>16</v>
      </c>
      <c r="D391" s="93" t="n">
        <v>498.3186004</v>
      </c>
      <c r="E391" s="93" t="n">
        <v>27.9288701159622</v>
      </c>
      <c r="F391" s="93" t="n">
        <v>59.1743706166393</v>
      </c>
      <c r="G391" s="93" t="n">
        <v>6.37604029659418</v>
      </c>
      <c r="H391" s="93" t="n">
        <v>343.8003697</v>
      </c>
      <c r="I391" s="93" t="n">
        <v>26.7305033469642</v>
      </c>
      <c r="J391" s="93" t="n">
        <v>40.8256293833607</v>
      </c>
      <c r="K391" s="93" t="n">
        <v>9.24169883663977</v>
      </c>
    </row>
    <row r="392">
      <c r="A392" s="93" t="s">
        <v>287</v>
      </c>
      <c r="B392" s="93" t="s">
        <v>288</v>
      </c>
      <c r="C392" s="93" t="s">
        <v>17</v>
      </c>
      <c r="D392" s="93" t="n">
        <v>6144.5668145</v>
      </c>
      <c r="E392" s="93" t="n">
        <v>5.90559595567714</v>
      </c>
      <c r="F392" s="93" t="n">
        <v>39.7915694576114</v>
      </c>
      <c r="G392" s="93" t="n">
        <v>4.03336512237176</v>
      </c>
      <c r="H392" s="93" t="n">
        <v>9297.3142127</v>
      </c>
      <c r="I392" s="93" t="n">
        <v>3.42384931975658</v>
      </c>
      <c r="J392" s="93" t="n">
        <v>60.2084305423886</v>
      </c>
      <c r="K392" s="93" t="n">
        <v>2.66563879790506</v>
      </c>
    </row>
    <row r="393">
      <c r="A393" s="93" t="s">
        <v>289</v>
      </c>
      <c r="B393" s="93" t="s">
        <v>290</v>
      </c>
      <c r="C393" s="93" t="s">
        <v>16</v>
      </c>
      <c r="D393" s="93" t="n">
        <v>801.1141318</v>
      </c>
      <c r="E393" s="93" t="n">
        <v>24.8034885435097</v>
      </c>
      <c r="F393" s="93" t="n">
        <v>38.1764434434876</v>
      </c>
      <c r="G393" s="93" t="n">
        <v>12.1740950505882</v>
      </c>
      <c r="H393" s="93" t="n">
        <v>1297.3373203</v>
      </c>
      <c r="I393" s="93" t="n">
        <v>19.5795756163613</v>
      </c>
      <c r="J393" s="93" t="n">
        <v>61.8235565565124</v>
      </c>
      <c r="K393" s="93" t="n">
        <v>7.51758192283206</v>
      </c>
    </row>
    <row r="394">
      <c r="A394" s="93" t="s">
        <v>289</v>
      </c>
      <c r="B394" s="93" t="s">
        <v>290</v>
      </c>
      <c r="C394" s="93" t="s">
        <v>17</v>
      </c>
      <c r="D394" s="93" t="n">
        <v>8169.1242735</v>
      </c>
      <c r="E394" s="93" t="n">
        <v>6.05403066543445</v>
      </c>
      <c r="F394" s="93" t="n">
        <v>35.9168451106639</v>
      </c>
      <c r="G394" s="93" t="n">
        <v>4.6230226514042</v>
      </c>
      <c r="H394" s="93" t="n">
        <v>14575.4242756</v>
      </c>
      <c r="I394" s="93" t="n">
        <v>4.07430207927995</v>
      </c>
      <c r="J394" s="93" t="n">
        <v>64.0831548893361</v>
      </c>
      <c r="K394" s="93" t="n">
        <v>2.59107699676013</v>
      </c>
    </row>
    <row r="395">
      <c r="A395" s="93" t="s">
        <v>291</v>
      </c>
      <c r="B395" s="93" t="s">
        <v>292</v>
      </c>
      <c r="C395" s="93" t="s">
        <v>16</v>
      </c>
      <c r="D395" s="93" t="n">
        <v>5683.6441933</v>
      </c>
      <c r="E395" s="93" t="n">
        <v>14.8978855851359</v>
      </c>
      <c r="F395" s="93" t="n">
        <v>57.7500266230725</v>
      </c>
      <c r="G395" s="93" t="n">
        <v>3.73708363409771</v>
      </c>
      <c r="H395" s="93" t="n">
        <v>4158.1593965</v>
      </c>
      <c r="I395" s="93" t="n">
        <v>15.5574154473695</v>
      </c>
      <c r="J395" s="93" t="n">
        <v>42.2499733769275</v>
      </c>
      <c r="K395" s="93" t="n">
        <v>5.10809030425679</v>
      </c>
    </row>
    <row r="396">
      <c r="A396" s="93" t="s">
        <v>291</v>
      </c>
      <c r="B396" s="93" t="s">
        <v>292</v>
      </c>
      <c r="C396" s="93" t="s">
        <v>17</v>
      </c>
      <c r="D396" s="93" t="n">
        <v>17999.8521379</v>
      </c>
      <c r="E396" s="93" t="n">
        <v>5.21463770760131</v>
      </c>
      <c r="F396" s="93" t="n">
        <v>53.2033212350612</v>
      </c>
      <c r="G396" s="93" t="n">
        <v>2.75790319795114</v>
      </c>
      <c r="H396" s="93" t="n">
        <v>15832.344274</v>
      </c>
      <c r="I396" s="93" t="n">
        <v>5.27495379050119</v>
      </c>
      <c r="J396" s="93" t="n">
        <v>46.7966787649388</v>
      </c>
      <c r="K396" s="93" t="n">
        <v>3.13547058569742</v>
      </c>
    </row>
    <row r="397">
      <c r="A397" s="93" t="s">
        <v>293</v>
      </c>
      <c r="B397" s="93" t="s">
        <v>294</v>
      </c>
      <c r="C397" s="93" t="s">
        <v>16</v>
      </c>
      <c r="D397" s="93" t="n">
        <v>1100.5520941</v>
      </c>
      <c r="E397" s="93" t="n">
        <v>32.3744469509001</v>
      </c>
      <c r="F397" s="93" t="n">
        <v>37.6503288556132</v>
      </c>
      <c r="G397" s="93" t="n">
        <v>16.4516385576917</v>
      </c>
      <c r="H397" s="93" t="n">
        <v>1822.5355058</v>
      </c>
      <c r="I397" s="93" t="n">
        <v>35.0814171117743</v>
      </c>
      <c r="J397" s="93" t="n">
        <v>62.3496711443868</v>
      </c>
      <c r="K397" s="93" t="n">
        <v>9.93444857914924</v>
      </c>
    </row>
    <row r="398">
      <c r="A398" s="93" t="s">
        <v>293</v>
      </c>
      <c r="B398" s="93" t="s">
        <v>294</v>
      </c>
      <c r="C398" s="93" t="s">
        <v>17</v>
      </c>
      <c r="D398" s="93" t="n">
        <v>21984.514254</v>
      </c>
      <c r="E398" s="93" t="n">
        <v>7.35059876317098</v>
      </c>
      <c r="F398" s="93" t="n">
        <v>33.2932676361869</v>
      </c>
      <c r="G398" s="93" t="n">
        <v>5.06925162510387</v>
      </c>
      <c r="H398" s="93" t="n">
        <v>44048.3981481</v>
      </c>
      <c r="I398" s="93" t="n">
        <v>3.51958770124063</v>
      </c>
      <c r="J398" s="93" t="n">
        <v>66.7067323638131</v>
      </c>
      <c r="K398" s="93" t="n">
        <v>2.53005873753926</v>
      </c>
    </row>
    <row r="399">
      <c r="A399" s="93" t="s">
        <v>295</v>
      </c>
      <c r="B399" s="93" t="s">
        <v>296</v>
      </c>
      <c r="C399" s="93" t="s">
        <v>16</v>
      </c>
      <c r="D399" s="93" t="n">
        <v>430.914134</v>
      </c>
      <c r="E399" s="93" t="n">
        <v>35.0737164082473</v>
      </c>
      <c r="F399" s="93" t="n">
        <v>46.2692474846035</v>
      </c>
      <c r="G399" s="93" t="n">
        <v>19.4036685317733</v>
      </c>
      <c r="H399" s="93" t="n">
        <v>500.4045224</v>
      </c>
      <c r="I399" s="93" t="n">
        <v>37.1806233967245</v>
      </c>
      <c r="J399" s="93" t="n">
        <v>53.7307525153965</v>
      </c>
      <c r="K399" s="93" t="n">
        <v>16.7091116237125</v>
      </c>
    </row>
    <row r="400">
      <c r="A400" s="93" t="s">
        <v>295</v>
      </c>
      <c r="B400" s="93" t="s">
        <v>296</v>
      </c>
      <c r="C400" s="93" t="s">
        <v>17</v>
      </c>
      <c r="D400" s="93" t="n">
        <v>25467.4369065</v>
      </c>
      <c r="E400" s="93" t="n">
        <v>4.59100780694176</v>
      </c>
      <c r="F400" s="93" t="n">
        <v>38.1199514835242</v>
      </c>
      <c r="G400" s="93" t="n">
        <v>3.33804920253894</v>
      </c>
      <c r="H400" s="93" t="n">
        <v>41341.2444149</v>
      </c>
      <c r="I400" s="93" t="n">
        <v>3.65496928043988</v>
      </c>
      <c r="J400" s="93" t="n">
        <v>61.8800485164758</v>
      </c>
      <c r="K400" s="93" t="n">
        <v>2.0563376516507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532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523</v>
      </c>
      <c r="I410" s="5" t="s">
        <v>524</v>
      </c>
      <c r="J410" s="5" t="s">
        <v>525</v>
      </c>
      <c r="K410" s="5" t="s">
        <v>526</v>
      </c>
    </row>
    <row r="411">
      <c r="A411" s="94" t="s">
        <v>72</v>
      </c>
      <c r="B411" s="94" t="s">
        <v>73</v>
      </c>
      <c r="C411" s="94" t="s">
        <v>16</v>
      </c>
      <c r="D411" s="94" t="n">
        <v>89.961593</v>
      </c>
      <c r="E411" s="94"/>
      <c r="F411" s="94" t="n">
        <v>34.9830682342548</v>
      </c>
      <c r="G411" s="94"/>
      <c r="H411" s="94" t="n">
        <v>167.1959336</v>
      </c>
      <c r="I411" s="94"/>
      <c r="J411" s="94" t="n">
        <v>65.0169317657452</v>
      </c>
      <c r="K411" s="94"/>
    </row>
    <row r="412">
      <c r="A412" s="94" t="s">
        <v>72</v>
      </c>
      <c r="B412" s="94" t="s">
        <v>73</v>
      </c>
      <c r="C412" s="94" t="s">
        <v>17</v>
      </c>
      <c r="D412" s="94" t="n">
        <v>64.9279848</v>
      </c>
      <c r="E412" s="94"/>
      <c r="F412" s="94" t="n">
        <v>55.0972659261846</v>
      </c>
      <c r="G412" s="94"/>
      <c r="H412" s="94" t="n">
        <v>52.9144956</v>
      </c>
      <c r="I412" s="94"/>
      <c r="J412" s="94" t="n">
        <v>44.9027340738154</v>
      </c>
      <c r="K412" s="94"/>
    </row>
    <row r="413">
      <c r="A413" s="94" t="s">
        <v>74</v>
      </c>
      <c r="B413" s="94" t="s">
        <v>75</v>
      </c>
      <c r="C413" s="94" t="s">
        <v>16</v>
      </c>
      <c r="D413" s="94" t="n">
        <v>307.4271425</v>
      </c>
      <c r="E413" s="94"/>
      <c r="F413" s="94" t="n">
        <v>42.789598108747</v>
      </c>
      <c r="G413" s="94"/>
      <c r="H413" s="94" t="n">
        <v>411.035185</v>
      </c>
      <c r="I413" s="94"/>
      <c r="J413" s="94" t="n">
        <v>57.2104018912529</v>
      </c>
      <c r="K413" s="94"/>
    </row>
    <row r="414">
      <c r="A414" s="94" t="s">
        <v>74</v>
      </c>
      <c r="B414" s="94" t="s">
        <v>75</v>
      </c>
      <c r="C414" s="94" t="s">
        <v>17</v>
      </c>
      <c r="D414" s="94" t="n">
        <v>33.96985</v>
      </c>
      <c r="E414" s="94"/>
      <c r="F414" s="94" t="n">
        <v>31.7460317460317</v>
      </c>
      <c r="G414" s="94"/>
      <c r="H414" s="94" t="n">
        <v>73.0351775</v>
      </c>
      <c r="I414" s="94"/>
      <c r="J414" s="94" t="n">
        <v>68.2539682539683</v>
      </c>
      <c r="K414" s="94"/>
    </row>
    <row r="415">
      <c r="A415" s="94" t="s">
        <v>76</v>
      </c>
      <c r="B415" s="94" t="s">
        <v>77</v>
      </c>
      <c r="C415" s="94" t="s">
        <v>16</v>
      </c>
      <c r="D415" s="94" t="n">
        <v>290.1668989</v>
      </c>
      <c r="E415" s="94"/>
      <c r="F415" s="94" t="n">
        <v>43.7057192915975</v>
      </c>
      <c r="G415" s="94"/>
      <c r="H415" s="94" t="n">
        <v>373.7436913</v>
      </c>
      <c r="I415" s="94"/>
      <c r="J415" s="94" t="n">
        <v>56.2942807084025</v>
      </c>
      <c r="K415" s="94"/>
    </row>
    <row r="416">
      <c r="A416" s="94" t="s">
        <v>76</v>
      </c>
      <c r="B416" s="94" t="s">
        <v>77</v>
      </c>
      <c r="C416" s="94" t="s">
        <v>17</v>
      </c>
      <c r="D416" s="94" t="n">
        <v>8.0447068</v>
      </c>
      <c r="E416" s="94"/>
      <c r="F416" s="94" t="n">
        <v>50</v>
      </c>
      <c r="G416" s="94"/>
      <c r="H416" s="94" t="n">
        <v>8.0447068</v>
      </c>
      <c r="I416" s="94"/>
      <c r="J416" s="94" t="n">
        <v>50</v>
      </c>
      <c r="K416" s="94"/>
    </row>
    <row r="417">
      <c r="A417" s="94" t="s">
        <v>80</v>
      </c>
      <c r="B417" s="94" t="s">
        <v>81</v>
      </c>
      <c r="C417" s="94" t="s">
        <v>16</v>
      </c>
      <c r="D417" s="94" t="n">
        <v>1347.8548289</v>
      </c>
      <c r="E417" s="94"/>
      <c r="F417" s="94" t="n">
        <v>50.9404373114875</v>
      </c>
      <c r="G417" s="94"/>
      <c r="H417" s="94" t="n">
        <v>1298.0879624</v>
      </c>
      <c r="I417" s="94"/>
      <c r="J417" s="94" t="n">
        <v>49.0595626885125</v>
      </c>
      <c r="K417" s="94"/>
    </row>
    <row r="418">
      <c r="A418" s="94" t="s">
        <v>80</v>
      </c>
      <c r="B418" s="94" t="s">
        <v>81</v>
      </c>
      <c r="C418" s="94" t="s">
        <v>17</v>
      </c>
      <c r="D418" s="94" t="n">
        <v>1954.6787407</v>
      </c>
      <c r="E418" s="94"/>
      <c r="F418" s="94" t="n">
        <v>47.2708995548471</v>
      </c>
      <c r="G418" s="94"/>
      <c r="H418" s="94" t="n">
        <v>2180.3784702</v>
      </c>
      <c r="I418" s="94"/>
      <c r="J418" s="94" t="n">
        <v>52.7291004451529</v>
      </c>
      <c r="K418" s="94"/>
    </row>
    <row r="419">
      <c r="A419" s="94" t="s">
        <v>92</v>
      </c>
      <c r="B419" s="94" t="s">
        <v>93</v>
      </c>
      <c r="C419" s="94" t="s">
        <v>16</v>
      </c>
      <c r="D419" s="94" t="n">
        <v>360.341714</v>
      </c>
      <c r="E419" s="94"/>
      <c r="F419" s="94" t="n">
        <v>41.2888016694838</v>
      </c>
      <c r="G419" s="94"/>
      <c r="H419" s="94" t="n">
        <v>512.3930214</v>
      </c>
      <c r="I419" s="94"/>
      <c r="J419" s="94" t="n">
        <v>58.7111983305162</v>
      </c>
      <c r="K419" s="94"/>
    </row>
    <row r="420">
      <c r="A420" s="94" t="s">
        <v>92</v>
      </c>
      <c r="B420" s="94" t="s">
        <v>93</v>
      </c>
      <c r="C420" s="94" t="s">
        <v>17</v>
      </c>
      <c r="D420" s="94" t="n">
        <v>831.3096933</v>
      </c>
      <c r="E420" s="94"/>
      <c r="F420" s="94" t="n">
        <v>39.7705356913267</v>
      </c>
      <c r="G420" s="94"/>
      <c r="H420" s="94" t="n">
        <v>1258.9555718</v>
      </c>
      <c r="I420" s="94"/>
      <c r="J420" s="94" t="n">
        <v>60.2294643086733</v>
      </c>
      <c r="K420" s="94"/>
    </row>
    <row r="421">
      <c r="A421" s="94" t="s">
        <v>108</v>
      </c>
      <c r="B421" s="94" t="s">
        <v>109</v>
      </c>
      <c r="C421" s="94" t="s">
        <v>16</v>
      </c>
      <c r="D421" s="94" t="n">
        <v>1396.4496751</v>
      </c>
      <c r="E421" s="94"/>
      <c r="F421" s="94" t="n">
        <v>50.4347213757429</v>
      </c>
      <c r="G421" s="94"/>
      <c r="H421" s="94" t="n">
        <v>1372.3763182</v>
      </c>
      <c r="I421" s="94"/>
      <c r="J421" s="94" t="n">
        <v>49.5652786242571</v>
      </c>
      <c r="K421" s="94"/>
    </row>
    <row r="422">
      <c r="A422" s="94" t="s">
        <v>108</v>
      </c>
      <c r="B422" s="94" t="s">
        <v>109</v>
      </c>
      <c r="C422" s="94" t="s">
        <v>17</v>
      </c>
      <c r="D422" s="94" t="n">
        <v>2054.3962768</v>
      </c>
      <c r="E422" s="94"/>
      <c r="F422" s="94" t="n">
        <v>49.6090305698187</v>
      </c>
      <c r="G422" s="94"/>
      <c r="H422" s="94" t="n">
        <v>2086.7777256</v>
      </c>
      <c r="I422" s="94"/>
      <c r="J422" s="94" t="n">
        <v>50.3909694301813</v>
      </c>
      <c r="K422" s="94"/>
    </row>
    <row r="423">
      <c r="A423" s="94" t="s">
        <v>110</v>
      </c>
      <c r="B423" s="94" t="s">
        <v>111</v>
      </c>
      <c r="C423" s="94" t="s">
        <v>16</v>
      </c>
      <c r="D423" s="94" t="n">
        <v>727.2668572</v>
      </c>
      <c r="E423" s="94"/>
      <c r="F423" s="94" t="n">
        <v>47.1345029239766</v>
      </c>
      <c r="G423" s="94"/>
      <c r="H423" s="94" t="n">
        <v>815.6938448</v>
      </c>
      <c r="I423" s="94"/>
      <c r="J423" s="94" t="n">
        <v>52.8654970760234</v>
      </c>
      <c r="K423" s="94"/>
    </row>
    <row r="424">
      <c r="A424" s="94" t="s">
        <v>110</v>
      </c>
      <c r="B424" s="94" t="s">
        <v>111</v>
      </c>
      <c r="C424" s="94" t="s">
        <v>17</v>
      </c>
      <c r="D424" s="94" t="n">
        <v>541.38972</v>
      </c>
      <c r="E424" s="94"/>
      <c r="F424" s="94" t="n">
        <v>44.9101796407186</v>
      </c>
      <c r="G424" s="94"/>
      <c r="H424" s="94" t="n">
        <v>664.1047232</v>
      </c>
      <c r="I424" s="94"/>
      <c r="J424" s="94" t="n">
        <v>55.0898203592814</v>
      </c>
      <c r="K424" s="9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533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523</v>
      </c>
      <c r="I434" s="5" t="s">
        <v>524</v>
      </c>
      <c r="J434" s="5" t="s">
        <v>525</v>
      </c>
      <c r="K434" s="5" t="s">
        <v>526</v>
      </c>
    </row>
    <row r="435">
      <c r="A435" s="95" t="s">
        <v>14</v>
      </c>
      <c r="B435" s="95" t="s">
        <v>15</v>
      </c>
      <c r="C435" s="95" t="s">
        <v>16</v>
      </c>
      <c r="D435" s="95" t="n">
        <v>4519.4687096</v>
      </c>
      <c r="E435" s="95"/>
      <c r="F435" s="95" t="n">
        <v>47.7240892825739</v>
      </c>
      <c r="G435" s="95"/>
      <c r="H435" s="95" t="n">
        <v>4950.5259567</v>
      </c>
      <c r="I435" s="95"/>
      <c r="J435" s="95" t="n">
        <v>52.2759107174261</v>
      </c>
      <c r="K435" s="95"/>
    </row>
    <row r="436">
      <c r="A436" s="95" t="s">
        <v>14</v>
      </c>
      <c r="B436" s="95" t="s">
        <v>15</v>
      </c>
      <c r="C436" s="95" t="s">
        <v>17</v>
      </c>
      <c r="D436" s="95" t="n">
        <v>5488.7169724</v>
      </c>
      <c r="E436" s="95"/>
      <c r="F436" s="95" t="n">
        <v>46.4636459758449</v>
      </c>
      <c r="G436" s="95"/>
      <c r="H436" s="95" t="n">
        <v>6324.2108707</v>
      </c>
      <c r="I436" s="95"/>
      <c r="J436" s="95" t="n">
        <v>53.5363540241551</v>
      </c>
      <c r="K436" s="95"/>
    </row>
    <row r="437">
      <c r="A437" s="95" t="s">
        <v>27</v>
      </c>
      <c r="B437" s="95" t="s">
        <v>28</v>
      </c>
      <c r="C437" s="95" t="s">
        <v>16</v>
      </c>
      <c r="D437" s="95" t="n">
        <v>1862.7010886</v>
      </c>
      <c r="E437" s="95" t="n">
        <v>13.6902387770258</v>
      </c>
      <c r="F437" s="95" t="n">
        <v>42.9704281060885</v>
      </c>
      <c r="G437" s="95" t="n">
        <v>4.74795742956644</v>
      </c>
      <c r="H437" s="95" t="n">
        <v>2472.1430605</v>
      </c>
      <c r="I437" s="95" t="n">
        <v>11.3700226692135</v>
      </c>
      <c r="J437" s="95" t="n">
        <v>57.0295718939115</v>
      </c>
      <c r="K437" s="95" t="n">
        <v>3.57747317054181</v>
      </c>
    </row>
    <row r="438">
      <c r="A438" s="95" t="s">
        <v>27</v>
      </c>
      <c r="B438" s="95" t="s">
        <v>28</v>
      </c>
      <c r="C438" s="95" t="s">
        <v>17</v>
      </c>
      <c r="D438" s="95" t="n">
        <v>5704.8192064</v>
      </c>
      <c r="E438" s="95" t="n">
        <v>5.13230058364373</v>
      </c>
      <c r="F438" s="95" t="n">
        <v>38.5040442556893</v>
      </c>
      <c r="G438" s="95" t="n">
        <v>3.55676829977643</v>
      </c>
      <c r="H438" s="95" t="n">
        <v>9111.336646</v>
      </c>
      <c r="I438" s="95" t="n">
        <v>4.1184969085747</v>
      </c>
      <c r="J438" s="95" t="n">
        <v>61.4959557443107</v>
      </c>
      <c r="K438" s="95" t="n">
        <v>2.22697512973435</v>
      </c>
    </row>
    <row r="439">
      <c r="A439" s="95" t="s">
        <v>29</v>
      </c>
      <c r="B439" s="95" t="s">
        <v>30</v>
      </c>
      <c r="C439" s="95" t="s">
        <v>16</v>
      </c>
      <c r="D439" s="95" t="n">
        <v>1052.1368402</v>
      </c>
      <c r="E439" s="95" t="n">
        <v>12.318749452467</v>
      </c>
      <c r="F439" s="95" t="n">
        <v>36.704139457937</v>
      </c>
      <c r="G439" s="95" t="n">
        <v>6.69420156389126</v>
      </c>
      <c r="H439" s="95" t="n">
        <v>1814.3977135</v>
      </c>
      <c r="I439" s="95" t="n">
        <v>10.2107716289118</v>
      </c>
      <c r="J439" s="95" t="n">
        <v>63.295860542063</v>
      </c>
      <c r="K439" s="95" t="n">
        <v>3.8818479700947</v>
      </c>
    </row>
    <row r="440">
      <c r="A440" s="95" t="s">
        <v>29</v>
      </c>
      <c r="B440" s="95" t="s">
        <v>30</v>
      </c>
      <c r="C440" s="95" t="s">
        <v>17</v>
      </c>
      <c r="D440" s="95" t="n">
        <v>2577.0936664</v>
      </c>
      <c r="E440" s="95" t="n">
        <v>6.55140365358989</v>
      </c>
      <c r="F440" s="95" t="n">
        <v>39.1508878546412</v>
      </c>
      <c r="G440" s="95" t="n">
        <v>3.86651862933886</v>
      </c>
      <c r="H440" s="95" t="n">
        <v>4005.3717836</v>
      </c>
      <c r="I440" s="95" t="n">
        <v>4.4885788720067</v>
      </c>
      <c r="J440" s="95" t="n">
        <v>60.8491121453589</v>
      </c>
      <c r="K440" s="95" t="n">
        <v>2.48775424830373</v>
      </c>
    </row>
    <row r="441">
      <c r="A441" s="95" t="s">
        <v>31</v>
      </c>
      <c r="B441" s="95" t="s">
        <v>32</v>
      </c>
      <c r="C441" s="95" t="s">
        <v>16</v>
      </c>
      <c r="D441" s="95" t="n">
        <v>238.783847</v>
      </c>
      <c r="E441" s="95" t="n">
        <v>10.574138411029</v>
      </c>
      <c r="F441" s="95" t="n">
        <v>39.5872420262664</v>
      </c>
      <c r="G441" s="95" t="n">
        <v>5.59546619557521</v>
      </c>
      <c r="H441" s="95" t="n">
        <v>364.399994</v>
      </c>
      <c r="I441" s="95" t="n">
        <v>8.85458135497094</v>
      </c>
      <c r="J441" s="95" t="n">
        <v>60.4127579737336</v>
      </c>
      <c r="K441" s="95" t="n">
        <v>3.66659430828065</v>
      </c>
    </row>
    <row r="442">
      <c r="A442" s="95" t="s">
        <v>31</v>
      </c>
      <c r="B442" s="95" t="s">
        <v>32</v>
      </c>
      <c r="C442" s="95" t="s">
        <v>17</v>
      </c>
      <c r="D442" s="95" t="n">
        <v>310.079498</v>
      </c>
      <c r="E442" s="95" t="n">
        <v>11.0573702881747</v>
      </c>
      <c r="F442" s="95" t="n">
        <v>39.031339031339</v>
      </c>
      <c r="G442" s="95" t="n">
        <v>5.24442579401878</v>
      </c>
      <c r="H442" s="95" t="n">
        <v>484.357756</v>
      </c>
      <c r="I442" s="95" t="n">
        <v>8.12009172345638</v>
      </c>
      <c r="J442" s="95" t="n">
        <v>60.968660968661</v>
      </c>
      <c r="K442" s="95" t="n">
        <v>3.35741277467558</v>
      </c>
    </row>
    <row r="443">
      <c r="A443" s="95" t="s">
        <v>33</v>
      </c>
      <c r="B443" s="95" t="s">
        <v>34</v>
      </c>
      <c r="C443" s="95" t="s">
        <v>16</v>
      </c>
      <c r="D443" s="95" t="n">
        <v>1445.0226858</v>
      </c>
      <c r="E443" s="95" t="n">
        <v>15.6288732921325</v>
      </c>
      <c r="F443" s="95" t="n">
        <v>39.4182084142539</v>
      </c>
      <c r="G443" s="95" t="n">
        <v>6.09256051325549</v>
      </c>
      <c r="H443" s="95" t="n">
        <v>2220.8534256</v>
      </c>
      <c r="I443" s="95" t="n">
        <v>14.9888562113745</v>
      </c>
      <c r="J443" s="95" t="n">
        <v>60.5817915857461</v>
      </c>
      <c r="K443" s="95" t="n">
        <v>3.96419144765709</v>
      </c>
    </row>
    <row r="444">
      <c r="A444" s="95" t="s">
        <v>33</v>
      </c>
      <c r="B444" s="95" t="s">
        <v>34</v>
      </c>
      <c r="C444" s="95" t="s">
        <v>17</v>
      </c>
      <c r="D444" s="95" t="n">
        <v>4330.2214311</v>
      </c>
      <c r="E444" s="95" t="n">
        <v>6.83160850810965</v>
      </c>
      <c r="F444" s="95" t="n">
        <v>44.1628426205678</v>
      </c>
      <c r="G444" s="95" t="n">
        <v>3.85608258130552</v>
      </c>
      <c r="H444" s="95" t="n">
        <v>5474.9024562</v>
      </c>
      <c r="I444" s="95" t="n">
        <v>5.66515009343336</v>
      </c>
      <c r="J444" s="95" t="n">
        <v>55.8371573794322</v>
      </c>
      <c r="K444" s="95" t="n">
        <v>3.04986099154176</v>
      </c>
    </row>
    <row r="445">
      <c r="A445" s="95" t="s">
        <v>35</v>
      </c>
      <c r="B445" s="95" t="s">
        <v>36</v>
      </c>
      <c r="C445" s="95" t="s">
        <v>16</v>
      </c>
      <c r="D445" s="95" t="n">
        <v>334.4836993</v>
      </c>
      <c r="E445" s="95" t="n">
        <v>10.158713769257</v>
      </c>
      <c r="F445" s="95" t="n">
        <v>35.9670167071687</v>
      </c>
      <c r="G445" s="95" t="n">
        <v>5.24290947192531</v>
      </c>
      <c r="H445" s="95" t="n">
        <v>595.4897317</v>
      </c>
      <c r="I445" s="95" t="n">
        <v>9.02005620663846</v>
      </c>
      <c r="J445" s="95" t="n">
        <v>64.0329832928313</v>
      </c>
      <c r="K445" s="95" t="n">
        <v>2.94491686742982</v>
      </c>
    </row>
    <row r="446">
      <c r="A446" s="95" t="s">
        <v>35</v>
      </c>
      <c r="B446" s="95" t="s">
        <v>36</v>
      </c>
      <c r="C446" s="95" t="s">
        <v>17</v>
      </c>
      <c r="D446" s="95" t="n">
        <v>198.4965782</v>
      </c>
      <c r="E446" s="95" t="n">
        <v>16.1497229691615</v>
      </c>
      <c r="F446" s="95" t="n">
        <v>36.1585223635831</v>
      </c>
      <c r="G446" s="95" t="n">
        <v>7.42313878838932</v>
      </c>
      <c r="H446" s="95" t="n">
        <v>350.4655066</v>
      </c>
      <c r="I446" s="95" t="n">
        <v>17.6282190622131</v>
      </c>
      <c r="J446" s="95" t="n">
        <v>63.8414776364169</v>
      </c>
      <c r="K446" s="95" t="n">
        <v>4.20431574934049</v>
      </c>
    </row>
    <row r="447">
      <c r="A447" s="95" t="s">
        <v>37</v>
      </c>
      <c r="B447" s="95" t="s">
        <v>38</v>
      </c>
      <c r="C447" s="95" t="s">
        <v>16</v>
      </c>
      <c r="D447" s="95" t="n">
        <v>821.8967192</v>
      </c>
      <c r="E447" s="95" t="n">
        <v>10.7508222359509</v>
      </c>
      <c r="F447" s="95" t="n">
        <v>44.6238752177723</v>
      </c>
      <c r="G447" s="95" t="n">
        <v>4.49282946229947</v>
      </c>
      <c r="H447" s="95" t="n">
        <v>1019.9350697</v>
      </c>
      <c r="I447" s="95" t="n">
        <v>9.54187780835889</v>
      </c>
      <c r="J447" s="95" t="n">
        <v>55.3761247822277</v>
      </c>
      <c r="K447" s="95" t="n">
        <v>3.62046752257982</v>
      </c>
    </row>
    <row r="448">
      <c r="A448" s="95" t="s">
        <v>37</v>
      </c>
      <c r="B448" s="95" t="s">
        <v>38</v>
      </c>
      <c r="C448" s="95" t="s">
        <v>17</v>
      </c>
      <c r="D448" s="95" t="n">
        <v>671.0991579</v>
      </c>
      <c r="E448" s="95" t="n">
        <v>14.3419243004809</v>
      </c>
      <c r="F448" s="95" t="n">
        <v>47.5562836792574</v>
      </c>
      <c r="G448" s="95" t="n">
        <v>4.8517202830248</v>
      </c>
      <c r="H448" s="95" t="n">
        <v>740.0690537</v>
      </c>
      <c r="I448" s="95" t="n">
        <v>12.7621505613742</v>
      </c>
      <c r="J448" s="95" t="n">
        <v>52.4437163207426</v>
      </c>
      <c r="K448" s="95" t="n">
        <v>4.39956971586082</v>
      </c>
    </row>
    <row r="449">
      <c r="A449" s="95" t="s">
        <v>39</v>
      </c>
      <c r="B449" s="95" t="s">
        <v>40</v>
      </c>
      <c r="C449" s="95" t="s">
        <v>16</v>
      </c>
      <c r="D449" s="95" t="n">
        <v>367.0986559</v>
      </c>
      <c r="E449" s="95" t="n">
        <v>21.7979391899343</v>
      </c>
      <c r="F449" s="95" t="n">
        <v>54.637270328197</v>
      </c>
      <c r="G449" s="95" t="n">
        <v>6.8304887324706</v>
      </c>
      <c r="H449" s="95" t="n">
        <v>304.7845727</v>
      </c>
      <c r="I449" s="95" t="n">
        <v>19.4128985513503</v>
      </c>
      <c r="J449" s="95" t="n">
        <v>45.362729671803</v>
      </c>
      <c r="K449" s="95" t="n">
        <v>8.22700181514158</v>
      </c>
    </row>
    <row r="450">
      <c r="A450" s="95" t="s">
        <v>39</v>
      </c>
      <c r="B450" s="95" t="s">
        <v>40</v>
      </c>
      <c r="C450" s="95" t="s">
        <v>17</v>
      </c>
      <c r="D450" s="95" t="n">
        <v>2609.7342675</v>
      </c>
      <c r="E450" s="95" t="n">
        <v>4.9559656108019</v>
      </c>
      <c r="F450" s="95" t="n">
        <v>46.9366809007675</v>
      </c>
      <c r="G450" s="95" t="n">
        <v>2.99946695661273</v>
      </c>
      <c r="H450" s="95" t="n">
        <v>2950.3825056</v>
      </c>
      <c r="I450" s="95" t="n">
        <v>3.79435965559319</v>
      </c>
      <c r="J450" s="95" t="n">
        <v>53.0633190992325</v>
      </c>
      <c r="K450" s="95" t="n">
        <v>2.65315147647755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534</v>
      </c>
    </row>
    <row r="9">
      <c r="A9" t="s">
        <v>3</v>
      </c>
    </row>
    <row r="10">
      <c r="A10" t="s">
        <v>4</v>
      </c>
    </row>
    <row r="11">
      <c r="A11" t="s">
        <v>535</v>
      </c>
    </row>
    <row r="12">
      <c r="A12" s="3" t="s">
        <v>6</v>
      </c>
    </row>
    <row r="13">
      <c r="A13" s="3" t="s">
        <v>7</v>
      </c>
    </row>
    <row r="15">
      <c r="A15" s="4" t="s">
        <v>536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96" t="s">
        <v>14</v>
      </c>
      <c r="B17" s="96" t="s">
        <v>15</v>
      </c>
      <c r="C17" s="96" t="s">
        <v>16</v>
      </c>
      <c r="D17" s="96" t="n">
        <v>162327.9291513</v>
      </c>
      <c r="E17" s="96" t="n">
        <v>2.52710341781074</v>
      </c>
      <c r="F17" s="96" t="n">
        <v>45.5896214660375</v>
      </c>
      <c r="G17" s="96" t="n">
        <v>1.59728597643779</v>
      </c>
      <c r="H17" s="96" t="n">
        <v>193735.4114321</v>
      </c>
      <c r="I17" s="96" t="n">
        <v>2.61188286742023</v>
      </c>
      <c r="J17" s="96" t="n">
        <v>54.4103785339625</v>
      </c>
      <c r="K17" s="96" t="n">
        <v>1.33834141575317</v>
      </c>
    </row>
    <row r="18">
      <c r="A18" s="96" t="s">
        <v>14</v>
      </c>
      <c r="B18" s="96" t="s">
        <v>15</v>
      </c>
      <c r="C18" s="96" t="s">
        <v>17</v>
      </c>
      <c r="D18" s="96" t="n">
        <v>1948013.7618929</v>
      </c>
      <c r="E18" s="96" t="n">
        <v>0.632513978797091</v>
      </c>
      <c r="F18" s="96" t="n">
        <v>61.1514015294773</v>
      </c>
      <c r="G18" s="96" t="n">
        <v>0.424643168923185</v>
      </c>
      <c r="H18" s="96" t="n">
        <v>1237544.889537</v>
      </c>
      <c r="I18" s="96" t="n">
        <v>0.789227362695979</v>
      </c>
      <c r="J18" s="96" t="n">
        <v>38.8485984705227</v>
      </c>
      <c r="K18" s="96" t="n">
        <v>0.668428873934148</v>
      </c>
    </row>
    <row r="19">
      <c r="A19" s="96" t="s">
        <v>14</v>
      </c>
      <c r="B19" s="96" t="s">
        <v>18</v>
      </c>
      <c r="C19" s="96" t="s">
        <v>16</v>
      </c>
      <c r="D19" s="96" t="n">
        <v>1373.9624695</v>
      </c>
      <c r="E19" s="96"/>
      <c r="F19" s="96" t="n">
        <v>27.7230599410087</v>
      </c>
      <c r="G19" s="96"/>
      <c r="H19" s="96" t="n">
        <v>3582.0650124</v>
      </c>
      <c r="I19" s="96"/>
      <c r="J19" s="96" t="n">
        <v>72.2769400589913</v>
      </c>
      <c r="K19" s="96"/>
    </row>
    <row r="20">
      <c r="A20" s="96" t="s">
        <v>14</v>
      </c>
      <c r="B20" s="96" t="s">
        <v>18</v>
      </c>
      <c r="C20" s="96" t="s">
        <v>17</v>
      </c>
      <c r="D20" s="96" t="n">
        <v>2132.9387193</v>
      </c>
      <c r="E20" s="96"/>
      <c r="F20" s="96" t="n">
        <v>33.7169379090958</v>
      </c>
      <c r="G20" s="96"/>
      <c r="H20" s="96" t="n">
        <v>4193.0767838</v>
      </c>
      <c r="I20" s="96"/>
      <c r="J20" s="96" t="n">
        <v>66.2830620909042</v>
      </c>
      <c r="K20" s="96"/>
    </row>
    <row r="21">
      <c r="A21" s="96" t="s">
        <v>14</v>
      </c>
      <c r="B21" s="96" t="s">
        <v>19</v>
      </c>
      <c r="C21" s="96" t="s">
        <v>16</v>
      </c>
      <c r="D21" s="96" t="n">
        <v>160953.9666818</v>
      </c>
      <c r="E21" s="96" t="n">
        <v>2.5471291249455</v>
      </c>
      <c r="F21" s="96" t="n">
        <v>45.8418155007983</v>
      </c>
      <c r="G21" s="96" t="n">
        <v>1.61039360752308</v>
      </c>
      <c r="H21" s="96" t="n">
        <v>190153.3464197</v>
      </c>
      <c r="I21" s="96" t="n">
        <v>2.65782798787473</v>
      </c>
      <c r="J21" s="96" t="n">
        <v>54.1581844992017</v>
      </c>
      <c r="K21" s="96" t="n">
        <v>1.36310637667011</v>
      </c>
    </row>
    <row r="22">
      <c r="A22" s="96" t="s">
        <v>14</v>
      </c>
      <c r="B22" s="96" t="s">
        <v>19</v>
      </c>
      <c r="C22" s="96" t="s">
        <v>17</v>
      </c>
      <c r="D22" s="96" t="n">
        <v>1945880.8231736</v>
      </c>
      <c r="E22" s="96" t="n">
        <v>0.633134912950851</v>
      </c>
      <c r="F22" s="96" t="n">
        <v>61.2059904388325</v>
      </c>
      <c r="G22" s="96" t="n">
        <v>0.425046695328021</v>
      </c>
      <c r="H22" s="96" t="n">
        <v>1233351.8127532</v>
      </c>
      <c r="I22" s="96" t="n">
        <v>0.791667583950863</v>
      </c>
      <c r="J22" s="96" t="n">
        <v>38.7940095611675</v>
      </c>
      <c r="K22" s="96" t="n">
        <v>0.670603638669653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541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97" t="s">
        <v>14</v>
      </c>
      <c r="B33" s="97" t="s">
        <v>15</v>
      </c>
      <c r="C33" s="97" t="s">
        <v>16</v>
      </c>
      <c r="D33" s="97" t="n">
        <v>162327.9291513</v>
      </c>
      <c r="E33" s="97" t="n">
        <v>2.52710341781074</v>
      </c>
      <c r="F33" s="97" t="n">
        <v>45.5896214660375</v>
      </c>
      <c r="G33" s="97" t="n">
        <v>1.59728597643779</v>
      </c>
      <c r="H33" s="97" t="n">
        <v>193735.4114321</v>
      </c>
      <c r="I33" s="97" t="n">
        <v>2.61188286742023</v>
      </c>
      <c r="J33" s="97" t="n">
        <v>54.4103785339625</v>
      </c>
      <c r="K33" s="97" t="n">
        <v>1.33834141575317</v>
      </c>
    </row>
    <row r="34">
      <c r="A34" s="97" t="s">
        <v>14</v>
      </c>
      <c r="B34" s="97" t="s">
        <v>15</v>
      </c>
      <c r="C34" s="97" t="s">
        <v>17</v>
      </c>
      <c r="D34" s="97" t="n">
        <v>1948013.7618929</v>
      </c>
      <c r="E34" s="97" t="n">
        <v>0.632513978797091</v>
      </c>
      <c r="F34" s="97" t="n">
        <v>61.1514015294773</v>
      </c>
      <c r="G34" s="97" t="n">
        <v>0.424643168923185</v>
      </c>
      <c r="H34" s="97" t="n">
        <v>1237544.889537</v>
      </c>
      <c r="I34" s="97" t="n">
        <v>0.789227362695979</v>
      </c>
      <c r="J34" s="97" t="n">
        <v>38.8485984705227</v>
      </c>
      <c r="K34" s="97" t="n">
        <v>0.668428873934148</v>
      </c>
    </row>
    <row r="35">
      <c r="A35" s="97" t="s">
        <v>27</v>
      </c>
      <c r="B35" s="97" t="s">
        <v>28</v>
      </c>
      <c r="C35" s="97" t="s">
        <v>16</v>
      </c>
      <c r="D35" s="97" t="n">
        <v>4964.323186</v>
      </c>
      <c r="E35" s="97" t="n">
        <v>19.1331921222187</v>
      </c>
      <c r="F35" s="97" t="n">
        <v>53.7104264499091</v>
      </c>
      <c r="G35" s="97" t="n">
        <v>8.15537340800423</v>
      </c>
      <c r="H35" s="97" t="n">
        <v>4278.4319253</v>
      </c>
      <c r="I35" s="97" t="n">
        <v>16.6008747380252</v>
      </c>
      <c r="J35" s="97" t="n">
        <v>46.2895735500909</v>
      </c>
      <c r="K35" s="97" t="n">
        <v>9.46279151023406</v>
      </c>
    </row>
    <row r="36">
      <c r="A36" s="97" t="s">
        <v>27</v>
      </c>
      <c r="B36" s="97" t="s">
        <v>28</v>
      </c>
      <c r="C36" s="97" t="s">
        <v>17</v>
      </c>
      <c r="D36" s="97" t="n">
        <v>37622.4002214</v>
      </c>
      <c r="E36" s="97" t="n">
        <v>4.61660147182293</v>
      </c>
      <c r="F36" s="97" t="n">
        <v>56.3701312475678</v>
      </c>
      <c r="G36" s="97" t="n">
        <v>3.22292513932749</v>
      </c>
      <c r="H36" s="97" t="n">
        <v>29119.3287559</v>
      </c>
      <c r="I36" s="97" t="n">
        <v>5.67999275227896</v>
      </c>
      <c r="J36" s="97" t="n">
        <v>43.6298687524322</v>
      </c>
      <c r="K36" s="97" t="n">
        <v>4.16404445623845</v>
      </c>
    </row>
    <row r="37">
      <c r="A37" s="97" t="s">
        <v>29</v>
      </c>
      <c r="B37" s="97" t="s">
        <v>30</v>
      </c>
      <c r="C37" s="97" t="s">
        <v>16</v>
      </c>
      <c r="D37" s="97" t="n">
        <v>1582.1036864</v>
      </c>
      <c r="E37" s="97" t="n">
        <v>11.2783524842505</v>
      </c>
      <c r="F37" s="97" t="n">
        <v>42.3682612359871</v>
      </c>
      <c r="G37" s="97" t="n">
        <v>6.41881705171839</v>
      </c>
      <c r="H37" s="97" t="n">
        <v>2152.0681683</v>
      </c>
      <c r="I37" s="97" t="n">
        <v>11.4721062728824</v>
      </c>
      <c r="J37" s="97" t="n">
        <v>57.6317387640129</v>
      </c>
      <c r="K37" s="97" t="n">
        <v>4.71882548584548</v>
      </c>
    </row>
    <row r="38">
      <c r="A38" s="97" t="s">
        <v>29</v>
      </c>
      <c r="B38" s="97" t="s">
        <v>30</v>
      </c>
      <c r="C38" s="97" t="s">
        <v>17</v>
      </c>
      <c r="D38" s="97" t="n">
        <v>8334.3209297</v>
      </c>
      <c r="E38" s="97" t="n">
        <v>4.93842230891315</v>
      </c>
      <c r="F38" s="97" t="n">
        <v>57.3890385288647</v>
      </c>
      <c r="G38" s="97" t="n">
        <v>3.60398165610773</v>
      </c>
      <c r="H38" s="97" t="n">
        <v>6188.1752531</v>
      </c>
      <c r="I38" s="97" t="n">
        <v>5.57429823779277</v>
      </c>
      <c r="J38" s="97" t="n">
        <v>42.6109614711353</v>
      </c>
      <c r="K38" s="97" t="n">
        <v>4.85389287119922</v>
      </c>
    </row>
    <row r="39">
      <c r="A39" s="97" t="s">
        <v>31</v>
      </c>
      <c r="B39" s="97" t="s">
        <v>32</v>
      </c>
      <c r="C39" s="97" t="s">
        <v>16</v>
      </c>
      <c r="D39" s="97" t="n">
        <v>2772.7294183</v>
      </c>
      <c r="E39" s="97" t="n">
        <v>16.966418849379</v>
      </c>
      <c r="F39" s="97" t="n">
        <v>60.9584784026159</v>
      </c>
      <c r="G39" s="97" t="n">
        <v>8.66892686626607</v>
      </c>
      <c r="H39" s="97" t="n">
        <v>1775.8247631</v>
      </c>
      <c r="I39" s="97" t="n">
        <v>23.4337164869521</v>
      </c>
      <c r="J39" s="97" t="n">
        <v>39.0415215973841</v>
      </c>
      <c r="K39" s="97" t="n">
        <v>13.5354507081134</v>
      </c>
    </row>
    <row r="40">
      <c r="A40" s="97" t="s">
        <v>31</v>
      </c>
      <c r="B40" s="97" t="s">
        <v>32</v>
      </c>
      <c r="C40" s="97" t="s">
        <v>17</v>
      </c>
      <c r="D40" s="97" t="n">
        <v>29775.8300203</v>
      </c>
      <c r="E40" s="97" t="n">
        <v>4.96144442233187</v>
      </c>
      <c r="F40" s="97" t="n">
        <v>61.9192382750122</v>
      </c>
      <c r="G40" s="97" t="n">
        <v>3.73618982587492</v>
      </c>
      <c r="H40" s="97" t="n">
        <v>18312.342331</v>
      </c>
      <c r="I40" s="97" t="n">
        <v>6.81178093790868</v>
      </c>
      <c r="J40" s="97" t="n">
        <v>38.0807617249878</v>
      </c>
      <c r="K40" s="97" t="n">
        <v>6.07503677945664</v>
      </c>
    </row>
    <row r="41">
      <c r="A41" s="97" t="s">
        <v>33</v>
      </c>
      <c r="B41" s="97" t="s">
        <v>34</v>
      </c>
      <c r="C41" s="97" t="s">
        <v>16</v>
      </c>
      <c r="D41" s="97" t="n">
        <v>1019.2714922</v>
      </c>
      <c r="E41" s="97" t="n">
        <v>17.7074932899803</v>
      </c>
      <c r="F41" s="97" t="n">
        <v>33.9037939661165</v>
      </c>
      <c r="G41" s="97" t="n">
        <v>10.4139553071274</v>
      </c>
      <c r="H41" s="97" t="n">
        <v>1987.0926133</v>
      </c>
      <c r="I41" s="97" t="n">
        <v>14.1634243026446</v>
      </c>
      <c r="J41" s="97" t="n">
        <v>66.0962060338835</v>
      </c>
      <c r="K41" s="97" t="n">
        <v>5.34179821038735</v>
      </c>
    </row>
    <row r="42">
      <c r="A42" s="97" t="s">
        <v>33</v>
      </c>
      <c r="B42" s="97" t="s">
        <v>34</v>
      </c>
      <c r="C42" s="97" t="s">
        <v>17</v>
      </c>
      <c r="D42" s="97" t="n">
        <v>6825.3791097</v>
      </c>
      <c r="E42" s="97" t="n">
        <v>5.98975862010641</v>
      </c>
      <c r="F42" s="97" t="n">
        <v>52.1032355342692</v>
      </c>
      <c r="G42" s="97" t="n">
        <v>3.95726316938162</v>
      </c>
      <c r="H42" s="97" t="n">
        <v>6274.3430855</v>
      </c>
      <c r="I42" s="97" t="n">
        <v>4.93189251233069</v>
      </c>
      <c r="J42" s="97" t="n">
        <v>47.8967644657308</v>
      </c>
      <c r="K42" s="97" t="n">
        <v>4.30480466238803</v>
      </c>
    </row>
    <row r="43">
      <c r="A43" s="97" t="s">
        <v>35</v>
      </c>
      <c r="B43" s="97" t="s">
        <v>36</v>
      </c>
      <c r="C43" s="97" t="s">
        <v>16</v>
      </c>
      <c r="D43" s="97" t="n">
        <v>4393.3585274</v>
      </c>
      <c r="E43" s="97" t="n">
        <v>22.307535116026</v>
      </c>
      <c r="F43" s="97" t="n">
        <v>57.3751488391821</v>
      </c>
      <c r="G43" s="97" t="n">
        <v>9.73094087321945</v>
      </c>
      <c r="H43" s="97" t="n">
        <v>3263.8913731</v>
      </c>
      <c r="I43" s="97" t="n">
        <v>27.1983590847165</v>
      </c>
      <c r="J43" s="97" t="n">
        <v>42.6248511608179</v>
      </c>
      <c r="K43" s="97" t="n">
        <v>13.0983256420017</v>
      </c>
    </row>
    <row r="44">
      <c r="A44" s="97" t="s">
        <v>35</v>
      </c>
      <c r="B44" s="97" t="s">
        <v>36</v>
      </c>
      <c r="C44" s="97" t="s">
        <v>17</v>
      </c>
      <c r="D44" s="97" t="n">
        <v>41656.3170176</v>
      </c>
      <c r="E44" s="97" t="n">
        <v>4.88208628816724</v>
      </c>
      <c r="F44" s="97" t="n">
        <v>64.8498780874714</v>
      </c>
      <c r="G44" s="97" t="n">
        <v>3.45848524866411</v>
      </c>
      <c r="H44" s="97" t="n">
        <v>22578.6796333</v>
      </c>
      <c r="I44" s="97" t="n">
        <v>6.99841352624172</v>
      </c>
      <c r="J44" s="97" t="n">
        <v>35.1501219125286</v>
      </c>
      <c r="K44" s="97" t="n">
        <v>6.38069897172233</v>
      </c>
    </row>
    <row r="45">
      <c r="A45" s="97" t="s">
        <v>37</v>
      </c>
      <c r="B45" s="97" t="s">
        <v>38</v>
      </c>
      <c r="C45" s="97" t="s">
        <v>16</v>
      </c>
      <c r="D45" s="97" t="n">
        <v>18827.5110572</v>
      </c>
      <c r="E45" s="97" t="n">
        <v>17.0351017290709</v>
      </c>
      <c r="F45" s="97" t="n">
        <v>33.8976214453327</v>
      </c>
      <c r="G45" s="97" t="n">
        <v>14.624771387739</v>
      </c>
      <c r="H45" s="97" t="n">
        <v>36714.7667028</v>
      </c>
      <c r="I45" s="97" t="n">
        <v>21.7849219250129</v>
      </c>
      <c r="J45" s="97" t="n">
        <v>66.1023785546673</v>
      </c>
      <c r="K45" s="97" t="n">
        <v>7.4996539468867</v>
      </c>
    </row>
    <row r="46">
      <c r="A46" s="97" t="s">
        <v>37</v>
      </c>
      <c r="B46" s="97" t="s">
        <v>38</v>
      </c>
      <c r="C46" s="97" t="s">
        <v>17</v>
      </c>
      <c r="D46" s="97" t="n">
        <v>151117.71767</v>
      </c>
      <c r="E46" s="97" t="n">
        <v>5.67868781092786</v>
      </c>
      <c r="F46" s="97" t="n">
        <v>50.9939395673912</v>
      </c>
      <c r="G46" s="97" t="n">
        <v>4.19201971578615</v>
      </c>
      <c r="H46" s="97" t="n">
        <v>145226.7478724</v>
      </c>
      <c r="I46" s="97" t="n">
        <v>6.58296727267286</v>
      </c>
      <c r="J46" s="97" t="n">
        <v>49.0060604326088</v>
      </c>
      <c r="K46" s="97" t="n">
        <v>4.3620645725252</v>
      </c>
    </row>
    <row r="47">
      <c r="A47" s="97" t="s">
        <v>39</v>
      </c>
      <c r="B47" s="97" t="s">
        <v>40</v>
      </c>
      <c r="C47" s="97" t="s">
        <v>16</v>
      </c>
      <c r="D47" s="97" t="n">
        <v>700.9703403</v>
      </c>
      <c r="E47" s="97" t="n">
        <v>17.7268346701886</v>
      </c>
      <c r="F47" s="97" t="n">
        <v>63.3648019900391</v>
      </c>
      <c r="G47" s="97" t="n">
        <v>7.74947989809146</v>
      </c>
      <c r="H47" s="97" t="n">
        <v>405.2752697</v>
      </c>
      <c r="I47" s="97" t="n">
        <v>18.4043890332383</v>
      </c>
      <c r="J47" s="97" t="n">
        <v>36.6351980099609</v>
      </c>
      <c r="K47" s="97" t="n">
        <v>13.4036196319955</v>
      </c>
    </row>
    <row r="48">
      <c r="A48" s="97" t="s">
        <v>39</v>
      </c>
      <c r="B48" s="97" t="s">
        <v>40</v>
      </c>
      <c r="C48" s="97" t="s">
        <v>17</v>
      </c>
      <c r="D48" s="97" t="n">
        <v>8531.3078643</v>
      </c>
      <c r="E48" s="97" t="n">
        <v>4.17168547612666</v>
      </c>
      <c r="F48" s="97" t="n">
        <v>65.9651772614935</v>
      </c>
      <c r="G48" s="97" t="n">
        <v>2.57041859385454</v>
      </c>
      <c r="H48" s="97" t="n">
        <v>4401.7398716</v>
      </c>
      <c r="I48" s="97" t="n">
        <v>5.57215208037468</v>
      </c>
      <c r="J48" s="97" t="n">
        <v>34.0348227385066</v>
      </c>
      <c r="K48" s="97" t="n">
        <v>4.98190102186186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542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98" t="s">
        <v>14</v>
      </c>
      <c r="B59" s="98" t="s">
        <v>15</v>
      </c>
      <c r="C59" s="98" t="s">
        <v>16</v>
      </c>
      <c r="D59" s="98" t="n">
        <v>160953.9666818</v>
      </c>
      <c r="E59" s="98" t="n">
        <v>2.5471291249455</v>
      </c>
      <c r="F59" s="98" t="n">
        <v>45.8418155007983</v>
      </c>
      <c r="G59" s="98" t="n">
        <v>1.61039360752308</v>
      </c>
      <c r="H59" s="98" t="n">
        <v>190153.3464197</v>
      </c>
      <c r="I59" s="98" t="n">
        <v>2.65782798787473</v>
      </c>
      <c r="J59" s="98" t="n">
        <v>54.1581844992017</v>
      </c>
      <c r="K59" s="98" t="n">
        <v>1.36310637667011</v>
      </c>
    </row>
    <row r="60">
      <c r="A60" s="98" t="s">
        <v>14</v>
      </c>
      <c r="B60" s="98" t="s">
        <v>15</v>
      </c>
      <c r="C60" s="98" t="s">
        <v>17</v>
      </c>
      <c r="D60" s="98" t="n">
        <v>1945880.8231736</v>
      </c>
      <c r="E60" s="98" t="n">
        <v>0.633134912950851</v>
      </c>
      <c r="F60" s="98" t="n">
        <v>61.2059904388325</v>
      </c>
      <c r="G60" s="98" t="n">
        <v>0.425046695328021</v>
      </c>
      <c r="H60" s="98" t="n">
        <v>1233351.8127532</v>
      </c>
      <c r="I60" s="98" t="n">
        <v>0.791667583950863</v>
      </c>
      <c r="J60" s="98" t="n">
        <v>38.7940095611675</v>
      </c>
      <c r="K60" s="98" t="n">
        <v>0.670603638669653</v>
      </c>
    </row>
    <row r="61">
      <c r="A61" s="98" t="s">
        <v>42</v>
      </c>
      <c r="B61" s="98" t="s">
        <v>43</v>
      </c>
      <c r="C61" s="98" t="s">
        <v>16</v>
      </c>
      <c r="D61" s="98" t="n">
        <v>391.9839873</v>
      </c>
      <c r="E61" s="98" t="n">
        <v>20.8802479186861</v>
      </c>
      <c r="F61" s="98" t="n">
        <v>62.8181212043188</v>
      </c>
      <c r="G61" s="98" t="n">
        <v>10.5190118926018</v>
      </c>
      <c r="H61" s="98" t="n">
        <v>232.0142791</v>
      </c>
      <c r="I61" s="98" t="n">
        <v>26.386877776029</v>
      </c>
      <c r="J61" s="98" t="n">
        <v>37.1818787956812</v>
      </c>
      <c r="K61" s="98" t="n">
        <v>17.7716830193067</v>
      </c>
    </row>
    <row r="62">
      <c r="A62" s="98" t="s">
        <v>42</v>
      </c>
      <c r="B62" s="98" t="s">
        <v>43</v>
      </c>
      <c r="C62" s="98" t="s">
        <v>17</v>
      </c>
      <c r="D62" s="98" t="n">
        <v>2136.9956532</v>
      </c>
      <c r="E62" s="98" t="n">
        <v>7.61651971263927</v>
      </c>
      <c r="F62" s="98" t="n">
        <v>59.6893647381451</v>
      </c>
      <c r="G62" s="98" t="n">
        <v>4.95928824581236</v>
      </c>
      <c r="H62" s="98" t="n">
        <v>1443.199349</v>
      </c>
      <c r="I62" s="98" t="n">
        <v>8.55317060127378</v>
      </c>
      <c r="J62" s="98" t="n">
        <v>40.3106352618549</v>
      </c>
      <c r="K62" s="98" t="n">
        <v>7.34339121730499</v>
      </c>
    </row>
    <row r="63">
      <c r="A63" s="98" t="s">
        <v>44</v>
      </c>
      <c r="B63" s="98" t="s">
        <v>45</v>
      </c>
      <c r="C63" s="98" t="s">
        <v>16</v>
      </c>
      <c r="D63" s="98" t="n">
        <v>1465.7548413</v>
      </c>
      <c r="E63" s="98" t="n">
        <v>22.1926373230616</v>
      </c>
      <c r="F63" s="98" t="n">
        <v>48.5643477838334</v>
      </c>
      <c r="G63" s="98" t="n">
        <v>12.2115220582472</v>
      </c>
      <c r="H63" s="98" t="n">
        <v>1552.415706</v>
      </c>
      <c r="I63" s="98" t="n">
        <v>21.2395114511723</v>
      </c>
      <c r="J63" s="98" t="n">
        <v>51.4356522161666</v>
      </c>
      <c r="K63" s="98" t="n">
        <v>11.5298354089943</v>
      </c>
    </row>
    <row r="64">
      <c r="A64" s="98" t="s">
        <v>44</v>
      </c>
      <c r="B64" s="98" t="s">
        <v>45</v>
      </c>
      <c r="C64" s="98" t="s">
        <v>17</v>
      </c>
      <c r="D64" s="98" t="n">
        <v>18027.2433171</v>
      </c>
      <c r="E64" s="98" t="n">
        <v>5.73629918024285</v>
      </c>
      <c r="F64" s="98" t="n">
        <v>61.3137198246679</v>
      </c>
      <c r="G64" s="98" t="n">
        <v>3.54352272894275</v>
      </c>
      <c r="H64" s="98" t="n">
        <v>11374.403441</v>
      </c>
      <c r="I64" s="98" t="n">
        <v>7.11297323629459</v>
      </c>
      <c r="J64" s="98" t="n">
        <v>38.6862801753321</v>
      </c>
      <c r="K64" s="98" t="n">
        <v>5.61611400243325</v>
      </c>
    </row>
    <row r="65">
      <c r="A65" s="98" t="s">
        <v>27</v>
      </c>
      <c r="B65" s="98" t="s">
        <v>28</v>
      </c>
      <c r="C65" s="98" t="s">
        <v>16</v>
      </c>
      <c r="D65" s="98" t="n">
        <v>3853.3172235</v>
      </c>
      <c r="E65" s="98" t="n">
        <v>24.2204196324294</v>
      </c>
      <c r="F65" s="98" t="n">
        <v>56.9123912962152</v>
      </c>
      <c r="G65" s="98" t="n">
        <v>9.98826943540094</v>
      </c>
      <c r="H65" s="98" t="n">
        <v>2917.2948273</v>
      </c>
      <c r="I65" s="98" t="n">
        <v>23.650783154742</v>
      </c>
      <c r="J65" s="98" t="n">
        <v>43.0876087037847</v>
      </c>
      <c r="K65" s="98" t="n">
        <v>13.1930342755279</v>
      </c>
    </row>
    <row r="66">
      <c r="A66" s="98" t="s">
        <v>27</v>
      </c>
      <c r="B66" s="98" t="s">
        <v>28</v>
      </c>
      <c r="C66" s="98" t="s">
        <v>17</v>
      </c>
      <c r="D66" s="98" t="n">
        <v>33251.6639736</v>
      </c>
      <c r="E66" s="98" t="n">
        <v>5.14576418928774</v>
      </c>
      <c r="F66" s="98" t="n">
        <v>57.698139173591</v>
      </c>
      <c r="G66" s="98" t="n">
        <v>3.59772700201619</v>
      </c>
      <c r="H66" s="98" t="n">
        <v>24378.7283577</v>
      </c>
      <c r="I66" s="98" t="n">
        <v>6.69226179818992</v>
      </c>
      <c r="J66" s="98" t="n">
        <v>42.301860826409</v>
      </c>
      <c r="K66" s="98" t="n">
        <v>4.90716363809044</v>
      </c>
    </row>
    <row r="67">
      <c r="A67" s="98" t="s">
        <v>29</v>
      </c>
      <c r="B67" s="98" t="s">
        <v>30</v>
      </c>
      <c r="C67" s="98" t="s">
        <v>16</v>
      </c>
      <c r="D67" s="98" t="n">
        <v>688.4380784</v>
      </c>
      <c r="E67" s="98" t="n">
        <v>20.1336735463119</v>
      </c>
      <c r="F67" s="98" t="n">
        <v>36.0198868106063</v>
      </c>
      <c r="G67" s="98" t="n">
        <v>10.8858831785398</v>
      </c>
      <c r="H67" s="98" t="n">
        <v>1222.8341086</v>
      </c>
      <c r="I67" s="98" t="n">
        <v>17.9464250765806</v>
      </c>
      <c r="J67" s="98" t="n">
        <v>63.9801131893937</v>
      </c>
      <c r="K67" s="98" t="n">
        <v>6.12859622120035</v>
      </c>
    </row>
    <row r="68">
      <c r="A68" s="98" t="s">
        <v>29</v>
      </c>
      <c r="B68" s="98" t="s">
        <v>30</v>
      </c>
      <c r="C68" s="98" t="s">
        <v>17</v>
      </c>
      <c r="D68" s="98" t="n">
        <v>6009.8696324</v>
      </c>
      <c r="E68" s="98" t="n">
        <v>6.42064395742113</v>
      </c>
      <c r="F68" s="98" t="n">
        <v>57.1436583260073</v>
      </c>
      <c r="G68" s="98" t="n">
        <v>4.73626418887877</v>
      </c>
      <c r="H68" s="98" t="n">
        <v>4507.2547668</v>
      </c>
      <c r="I68" s="98" t="n">
        <v>7.16619193191662</v>
      </c>
      <c r="J68" s="98" t="n">
        <v>42.8563416739927</v>
      </c>
      <c r="K68" s="98" t="n">
        <v>6.31522551807624</v>
      </c>
    </row>
    <row r="69">
      <c r="A69" s="98" t="s">
        <v>46</v>
      </c>
      <c r="B69" s="98" t="s">
        <v>47</v>
      </c>
      <c r="C69" s="98" t="s">
        <v>16</v>
      </c>
      <c r="D69" s="98" t="n">
        <v>1814.8168669</v>
      </c>
      <c r="E69" s="98" t="n">
        <v>11.0508175820564</v>
      </c>
      <c r="F69" s="98" t="n">
        <v>75.9002063391377</v>
      </c>
      <c r="G69" s="98" t="n">
        <v>5.26737508671482</v>
      </c>
      <c r="H69" s="98" t="n">
        <v>576.2396986</v>
      </c>
      <c r="I69" s="98" t="n">
        <v>18.6513481861228</v>
      </c>
      <c r="J69" s="98" t="n">
        <v>24.0997936608623</v>
      </c>
      <c r="K69" s="98" t="n">
        <v>16.5891402048205</v>
      </c>
    </row>
    <row r="70">
      <c r="A70" s="98" t="s">
        <v>46</v>
      </c>
      <c r="B70" s="98" t="s">
        <v>47</v>
      </c>
      <c r="C70" s="98" t="s">
        <v>17</v>
      </c>
      <c r="D70" s="98" t="n">
        <v>6320.0696832</v>
      </c>
      <c r="E70" s="98" t="n">
        <v>6.01972286299269</v>
      </c>
      <c r="F70" s="98" t="n">
        <v>73.403270684857</v>
      </c>
      <c r="G70" s="98" t="n">
        <v>2.44727609440195</v>
      </c>
      <c r="H70" s="98" t="n">
        <v>2289.9958142</v>
      </c>
      <c r="I70" s="98" t="n">
        <v>7.10862524857094</v>
      </c>
      <c r="J70" s="98" t="n">
        <v>26.596729315143</v>
      </c>
      <c r="K70" s="98" t="n">
        <v>6.75414136337762</v>
      </c>
    </row>
    <row r="71">
      <c r="A71" s="98" t="s">
        <v>48</v>
      </c>
      <c r="B71" s="98" t="s">
        <v>49</v>
      </c>
      <c r="C71" s="98" t="s">
        <v>16</v>
      </c>
      <c r="D71" s="98" t="n">
        <v>6951.5343168</v>
      </c>
      <c r="E71" s="98" t="n">
        <v>15.4796702813239</v>
      </c>
      <c r="F71" s="98" t="n">
        <v>81.5541939971139</v>
      </c>
      <c r="G71" s="98" t="n">
        <v>4.78063490956221</v>
      </c>
      <c r="H71" s="98" t="n">
        <v>1572.2876672</v>
      </c>
      <c r="I71" s="98" t="n">
        <v>23.5739737766911</v>
      </c>
      <c r="J71" s="98" t="n">
        <v>18.4458060028861</v>
      </c>
      <c r="K71" s="98" t="n">
        <v>21.1365568293849</v>
      </c>
    </row>
    <row r="72">
      <c r="A72" s="98" t="s">
        <v>48</v>
      </c>
      <c r="B72" s="98" t="s">
        <v>49</v>
      </c>
      <c r="C72" s="98" t="s">
        <v>17</v>
      </c>
      <c r="D72" s="98" t="n">
        <v>41124.216099</v>
      </c>
      <c r="E72" s="98" t="n">
        <v>4.68478092527364</v>
      </c>
      <c r="F72" s="98" t="n">
        <v>71.6240670775577</v>
      </c>
      <c r="G72" s="98" t="n">
        <v>2.52830802307029</v>
      </c>
      <c r="H72" s="98" t="n">
        <v>16292.5402749</v>
      </c>
      <c r="I72" s="98" t="n">
        <v>6.71346459441154</v>
      </c>
      <c r="J72" s="98" t="n">
        <v>28.3759329224423</v>
      </c>
      <c r="K72" s="98" t="n">
        <v>6.38173567480815</v>
      </c>
    </row>
    <row r="73">
      <c r="A73" s="98" t="s">
        <v>31</v>
      </c>
      <c r="B73" s="98" t="s">
        <v>32</v>
      </c>
      <c r="C73" s="98" t="s">
        <v>16</v>
      </c>
      <c r="D73" s="98" t="n">
        <v>2617.6896693</v>
      </c>
      <c r="E73" s="98" t="n">
        <v>17.9561793076953</v>
      </c>
      <c r="F73" s="98" t="n">
        <v>62.5619791255019</v>
      </c>
      <c r="G73" s="98" t="n">
        <v>9.2739730311497</v>
      </c>
      <c r="H73" s="98" t="n">
        <v>1566.4645181</v>
      </c>
      <c r="I73" s="98" t="n">
        <v>26.5287764047086</v>
      </c>
      <c r="J73" s="98" t="n">
        <v>37.4380208744981</v>
      </c>
      <c r="K73" s="98" t="n">
        <v>15.4975635365509</v>
      </c>
    </row>
    <row r="74">
      <c r="A74" s="98" t="s">
        <v>31</v>
      </c>
      <c r="B74" s="98" t="s">
        <v>32</v>
      </c>
      <c r="C74" s="98" t="s">
        <v>17</v>
      </c>
      <c r="D74" s="98" t="n">
        <v>29547.2312663</v>
      </c>
      <c r="E74" s="98" t="n">
        <v>4.9991774217004</v>
      </c>
      <c r="F74" s="98" t="n">
        <v>62.0705167332934</v>
      </c>
      <c r="G74" s="98" t="n">
        <v>3.76479915518575</v>
      </c>
      <c r="H74" s="98" t="n">
        <v>18055.451652</v>
      </c>
      <c r="I74" s="98" t="n">
        <v>6.90780300793032</v>
      </c>
      <c r="J74" s="98" t="n">
        <v>37.9294832667066</v>
      </c>
      <c r="K74" s="98" t="n">
        <v>6.16098635766458</v>
      </c>
    </row>
    <row r="75">
      <c r="A75" s="98" t="s">
        <v>50</v>
      </c>
      <c r="B75" s="98" t="s">
        <v>51</v>
      </c>
      <c r="C75" s="98" t="s">
        <v>16</v>
      </c>
      <c r="D75" s="98" t="n">
        <v>4029.2631715</v>
      </c>
      <c r="E75" s="98" t="n">
        <v>18.9688966450258</v>
      </c>
      <c r="F75" s="98" t="n">
        <v>42.2562376971397</v>
      </c>
      <c r="G75" s="98" t="n">
        <v>11.1729438243763</v>
      </c>
      <c r="H75" s="98" t="n">
        <v>5506.046622</v>
      </c>
      <c r="I75" s="98" t="n">
        <v>20.9504729603136</v>
      </c>
      <c r="J75" s="98" t="n">
        <v>57.7437623028603</v>
      </c>
      <c r="K75" s="98" t="n">
        <v>8.17623499389213</v>
      </c>
    </row>
    <row r="76">
      <c r="A76" s="98" t="s">
        <v>50</v>
      </c>
      <c r="B76" s="98" t="s">
        <v>51</v>
      </c>
      <c r="C76" s="98" t="s">
        <v>17</v>
      </c>
      <c r="D76" s="98" t="n">
        <v>21141.445977</v>
      </c>
      <c r="E76" s="98" t="n">
        <v>6.65390461165151</v>
      </c>
      <c r="F76" s="98" t="n">
        <v>47.3782335737611</v>
      </c>
      <c r="G76" s="98" t="n">
        <v>4.99299006821458</v>
      </c>
      <c r="H76" s="98" t="n">
        <v>23481.2517943</v>
      </c>
      <c r="I76" s="98" t="n">
        <v>5.91920538696435</v>
      </c>
      <c r="J76" s="98" t="n">
        <v>52.6217664262389</v>
      </c>
      <c r="K76" s="98" t="n">
        <v>4.49546006812466</v>
      </c>
    </row>
    <row r="77">
      <c r="A77" s="98" t="s">
        <v>52</v>
      </c>
      <c r="B77" s="98" t="s">
        <v>53</v>
      </c>
      <c r="C77" s="98" t="s">
        <v>16</v>
      </c>
      <c r="D77" s="98" t="n">
        <v>497.5819871</v>
      </c>
      <c r="E77" s="98" t="n">
        <v>19.8930975456966</v>
      </c>
      <c r="F77" s="98" t="n">
        <v>67.5947930789293</v>
      </c>
      <c r="G77" s="98" t="n">
        <v>6.9846507211906</v>
      </c>
      <c r="H77" s="98" t="n">
        <v>238.5427415</v>
      </c>
      <c r="I77" s="98" t="n">
        <v>23.5089317043995</v>
      </c>
      <c r="J77" s="98" t="n">
        <v>32.4052069210707</v>
      </c>
      <c r="K77" s="98" t="n">
        <v>14.5694493288511</v>
      </c>
    </row>
    <row r="78">
      <c r="A78" s="98" t="s">
        <v>52</v>
      </c>
      <c r="B78" s="98" t="s">
        <v>53</v>
      </c>
      <c r="C78" s="98" t="s">
        <v>17</v>
      </c>
      <c r="D78" s="98" t="n">
        <v>4271.1829447</v>
      </c>
      <c r="E78" s="98" t="n">
        <v>6.03044580358046</v>
      </c>
      <c r="F78" s="98" t="n">
        <v>71.5571414956849</v>
      </c>
      <c r="G78" s="98" t="n">
        <v>3.62415715794872</v>
      </c>
      <c r="H78" s="98" t="n">
        <v>1697.7292497</v>
      </c>
      <c r="I78" s="98" t="n">
        <v>8.62499831847949</v>
      </c>
      <c r="J78" s="98" t="n">
        <v>28.4428585043151</v>
      </c>
      <c r="K78" s="98" t="n">
        <v>9.11773078344402</v>
      </c>
    </row>
    <row r="79">
      <c r="A79" s="98" t="s">
        <v>33</v>
      </c>
      <c r="B79" s="98" t="s">
        <v>34</v>
      </c>
      <c r="C79" s="98" t="s">
        <v>16</v>
      </c>
      <c r="D79" s="98" t="n">
        <v>380.1960456</v>
      </c>
      <c r="E79" s="98" t="n">
        <v>35.1383269857734</v>
      </c>
      <c r="F79" s="98" t="n">
        <v>48.4011300328089</v>
      </c>
      <c r="G79" s="98" t="n">
        <v>10.7481748311206</v>
      </c>
      <c r="H79" s="98" t="n">
        <v>405.3146343</v>
      </c>
      <c r="I79" s="98" t="n">
        <v>27.8222790989488</v>
      </c>
      <c r="J79" s="98" t="n">
        <v>51.5988699671911</v>
      </c>
      <c r="K79" s="98" t="n">
        <v>10.0820775328455</v>
      </c>
    </row>
    <row r="80">
      <c r="A80" s="98" t="s">
        <v>33</v>
      </c>
      <c r="B80" s="98" t="s">
        <v>34</v>
      </c>
      <c r="C80" s="98" t="s">
        <v>17</v>
      </c>
      <c r="D80" s="98" t="n">
        <v>4361.1654259</v>
      </c>
      <c r="E80" s="98" t="n">
        <v>7.93290629040018</v>
      </c>
      <c r="F80" s="98" t="n">
        <v>57.1969643241949</v>
      </c>
      <c r="G80" s="98" t="n">
        <v>5.0383192788514</v>
      </c>
      <c r="H80" s="98" t="n">
        <v>3263.6543131</v>
      </c>
      <c r="I80" s="98" t="n">
        <v>6.94758361455567</v>
      </c>
      <c r="J80" s="98" t="n">
        <v>42.8030356758051</v>
      </c>
      <c r="K80" s="98" t="n">
        <v>6.73261985969986</v>
      </c>
    </row>
    <row r="81">
      <c r="A81" s="98" t="s">
        <v>54</v>
      </c>
      <c r="B81" s="98" t="s">
        <v>55</v>
      </c>
      <c r="C81" s="98" t="s">
        <v>16</v>
      </c>
      <c r="D81" s="98" t="n">
        <v>6283.7237702</v>
      </c>
      <c r="E81" s="98" t="n">
        <v>14.1838224807968</v>
      </c>
      <c r="F81" s="98" t="n">
        <v>70.6079880977571</v>
      </c>
      <c r="G81" s="98" t="n">
        <v>4.93112131392789</v>
      </c>
      <c r="H81" s="98" t="n">
        <v>2615.7278917</v>
      </c>
      <c r="I81" s="98" t="n">
        <v>18.0974973557045</v>
      </c>
      <c r="J81" s="98" t="n">
        <v>29.3920119022429</v>
      </c>
      <c r="K81" s="98" t="n">
        <v>11.8459585618175</v>
      </c>
    </row>
    <row r="82">
      <c r="A82" s="98" t="s">
        <v>54</v>
      </c>
      <c r="B82" s="98" t="s">
        <v>55</v>
      </c>
      <c r="C82" s="98" t="s">
        <v>17</v>
      </c>
      <c r="D82" s="98" t="n">
        <v>33281.3528624</v>
      </c>
      <c r="E82" s="98" t="n">
        <v>5.06079965932311</v>
      </c>
      <c r="F82" s="98" t="n">
        <v>69.8796274557191</v>
      </c>
      <c r="G82" s="98" t="n">
        <v>2.90256178970002</v>
      </c>
      <c r="H82" s="98" t="n">
        <v>14345.3361658</v>
      </c>
      <c r="I82" s="98" t="n">
        <v>6.72290269345747</v>
      </c>
      <c r="J82" s="98" t="n">
        <v>30.1203725442809</v>
      </c>
      <c r="K82" s="98" t="n">
        <v>6.73397834748743</v>
      </c>
    </row>
    <row r="83">
      <c r="A83" s="98" t="s">
        <v>35</v>
      </c>
      <c r="B83" s="98" t="s">
        <v>36</v>
      </c>
      <c r="C83" s="98" t="s">
        <v>16</v>
      </c>
      <c r="D83" s="98" t="n">
        <v>4219.6276722</v>
      </c>
      <c r="E83" s="98" t="n">
        <v>23.2185736833856</v>
      </c>
      <c r="F83" s="98" t="n">
        <v>59.7633524962924</v>
      </c>
      <c r="G83" s="98" t="n">
        <v>10.3138897531014</v>
      </c>
      <c r="H83" s="98" t="n">
        <v>2840.9328485</v>
      </c>
      <c r="I83" s="98" t="n">
        <v>31.2127787498638</v>
      </c>
      <c r="J83" s="98" t="n">
        <v>40.2366475037076</v>
      </c>
      <c r="K83" s="98" t="n">
        <v>15.319184553477</v>
      </c>
    </row>
    <row r="84">
      <c r="A84" s="98" t="s">
        <v>35</v>
      </c>
      <c r="B84" s="98" t="s">
        <v>36</v>
      </c>
      <c r="C84" s="98" t="s">
        <v>17</v>
      </c>
      <c r="D84" s="98" t="n">
        <v>41508.2072172</v>
      </c>
      <c r="E84" s="98" t="n">
        <v>4.89873376976133</v>
      </c>
      <c r="F84" s="98" t="n">
        <v>64.9737995625933</v>
      </c>
      <c r="G84" s="98" t="n">
        <v>3.47017134751678</v>
      </c>
      <c r="H84" s="98" t="n">
        <v>22376.3239271</v>
      </c>
      <c r="I84" s="98" t="n">
        <v>7.06000350009253</v>
      </c>
      <c r="J84" s="98" t="n">
        <v>35.0262004374067</v>
      </c>
      <c r="K84" s="98" t="n">
        <v>6.43718744156492</v>
      </c>
    </row>
    <row r="85">
      <c r="A85" s="98" t="s">
        <v>56</v>
      </c>
      <c r="B85" s="98" t="s">
        <v>57</v>
      </c>
      <c r="C85" s="98" t="s">
        <v>16</v>
      </c>
      <c r="D85" s="98" t="n">
        <v>666.2166027</v>
      </c>
      <c r="E85" s="98" t="n">
        <v>21.7123802481943</v>
      </c>
      <c r="F85" s="98" t="n">
        <v>49.1664044860178</v>
      </c>
      <c r="G85" s="98" t="n">
        <v>10.6135122574023</v>
      </c>
      <c r="H85" s="98" t="n">
        <v>688.807442</v>
      </c>
      <c r="I85" s="98" t="n">
        <v>21.1561540399508</v>
      </c>
      <c r="J85" s="98" t="n">
        <v>50.8335955139823</v>
      </c>
      <c r="K85" s="98" t="n">
        <v>10.265420562691</v>
      </c>
    </row>
    <row r="86">
      <c r="A86" s="98" t="s">
        <v>56</v>
      </c>
      <c r="B86" s="98" t="s">
        <v>57</v>
      </c>
      <c r="C86" s="98" t="s">
        <v>17</v>
      </c>
      <c r="D86" s="98" t="n">
        <v>7092.4147212</v>
      </c>
      <c r="E86" s="98" t="n">
        <v>4.97773946712294</v>
      </c>
      <c r="F86" s="98" t="n">
        <v>61.6986486891654</v>
      </c>
      <c r="G86" s="98" t="n">
        <v>3.61728522493498</v>
      </c>
      <c r="H86" s="98" t="n">
        <v>4402.836588</v>
      </c>
      <c r="I86" s="98" t="n">
        <v>7.66669484250369</v>
      </c>
      <c r="J86" s="98" t="n">
        <v>38.3013513108345</v>
      </c>
      <c r="K86" s="98" t="n">
        <v>5.8269905019941</v>
      </c>
    </row>
    <row r="87">
      <c r="A87" s="98" t="s">
        <v>37</v>
      </c>
      <c r="B87" s="98" t="s">
        <v>38</v>
      </c>
      <c r="C87" s="98" t="s">
        <v>16</v>
      </c>
      <c r="D87" s="98" t="n">
        <v>18369.902616</v>
      </c>
      <c r="E87" s="98" t="n">
        <v>17.4564862427955</v>
      </c>
      <c r="F87" s="98" t="n">
        <v>33.6924308633352</v>
      </c>
      <c r="G87" s="98" t="n">
        <v>14.9399677862413</v>
      </c>
      <c r="H87" s="98" t="n">
        <v>36152.4400743</v>
      </c>
      <c r="I87" s="98" t="n">
        <v>22.1231140497499</v>
      </c>
      <c r="J87" s="98" t="n">
        <v>66.3075691366648</v>
      </c>
      <c r="K87" s="98" t="n">
        <v>7.59134799076887</v>
      </c>
    </row>
    <row r="88">
      <c r="A88" s="98" t="s">
        <v>37</v>
      </c>
      <c r="B88" s="98" t="s">
        <v>38</v>
      </c>
      <c r="C88" s="98" t="s">
        <v>17</v>
      </c>
      <c r="D88" s="98" t="n">
        <v>150766.8805157</v>
      </c>
      <c r="E88" s="98" t="n">
        <v>5.69178428796289</v>
      </c>
      <c r="F88" s="98" t="n">
        <v>51.0029222523635</v>
      </c>
      <c r="G88" s="98" t="n">
        <v>4.2018373458242</v>
      </c>
      <c r="H88" s="98" t="n">
        <v>144837.515973</v>
      </c>
      <c r="I88" s="98" t="n">
        <v>6.60055644398747</v>
      </c>
      <c r="J88" s="98" t="n">
        <v>48.9970777476365</v>
      </c>
      <c r="K88" s="98" t="n">
        <v>4.37385234625521</v>
      </c>
    </row>
    <row r="89">
      <c r="A89" s="98" t="s">
        <v>39</v>
      </c>
      <c r="B89" s="98" t="s">
        <v>40</v>
      </c>
      <c r="C89" s="98" t="s">
        <v>16</v>
      </c>
      <c r="D89" s="98" t="n">
        <v>542.3031071</v>
      </c>
      <c r="E89" s="98" t="n">
        <v>21.0958267972038</v>
      </c>
      <c r="F89" s="98" t="n">
        <v>67.6643132805228</v>
      </c>
      <c r="G89" s="98" t="n">
        <v>8.4528990018787</v>
      </c>
      <c r="H89" s="98" t="n">
        <v>259.1579302</v>
      </c>
      <c r="I89" s="98" t="n">
        <v>25.5910840781293</v>
      </c>
      <c r="J89" s="98" t="n">
        <v>32.3356867194772</v>
      </c>
      <c r="K89" s="98" t="n">
        <v>17.6881849194569</v>
      </c>
    </row>
    <row r="90">
      <c r="A90" s="98" t="s">
        <v>39</v>
      </c>
      <c r="B90" s="98" t="s">
        <v>40</v>
      </c>
      <c r="C90" s="98" t="s">
        <v>17</v>
      </c>
      <c r="D90" s="98" t="n">
        <v>6848.2734499</v>
      </c>
      <c r="E90" s="98" t="n">
        <v>4.94575415789705</v>
      </c>
      <c r="F90" s="98" t="n">
        <v>68.6426066546966</v>
      </c>
      <c r="G90" s="98" t="n">
        <v>3.00008696556815</v>
      </c>
      <c r="H90" s="98" t="n">
        <v>3128.4360366</v>
      </c>
      <c r="I90" s="98" t="n">
        <v>7.40066307341397</v>
      </c>
      <c r="J90" s="98" t="n">
        <v>31.3573933453034</v>
      </c>
      <c r="K90" s="98" t="n">
        <v>6.56731212443782</v>
      </c>
    </row>
    <row r="91">
      <c r="A91" s="98" t="s">
        <v>58</v>
      </c>
      <c r="B91" s="98" t="s">
        <v>59</v>
      </c>
      <c r="C91" s="98" t="s">
        <v>16</v>
      </c>
      <c r="D91" s="98" t="n">
        <v>267.3887132</v>
      </c>
      <c r="E91" s="98" t="n">
        <v>22.4935059848867</v>
      </c>
      <c r="F91" s="98" t="n">
        <v>66.1079587907886</v>
      </c>
      <c r="G91" s="98" t="n">
        <v>7.23593713857364</v>
      </c>
      <c r="H91" s="98" t="n">
        <v>137.0840887</v>
      </c>
      <c r="I91" s="98" t="n">
        <v>19.4028792145722</v>
      </c>
      <c r="J91" s="98" t="n">
        <v>33.8920412092114</v>
      </c>
      <c r="K91" s="98" t="n">
        <v>14.1140225581796</v>
      </c>
    </row>
    <row r="92">
      <c r="A92" s="98" t="s">
        <v>58</v>
      </c>
      <c r="B92" s="98" t="s">
        <v>59</v>
      </c>
      <c r="C92" s="98" t="s">
        <v>17</v>
      </c>
      <c r="D92" s="98" t="n">
        <v>2125.7009283</v>
      </c>
      <c r="E92" s="98" t="n">
        <v>6.16163148133834</v>
      </c>
      <c r="F92" s="98" t="n">
        <v>52.9177526137646</v>
      </c>
      <c r="G92" s="98" t="n">
        <v>4.12280806709668</v>
      </c>
      <c r="H92" s="98" t="n">
        <v>1891.2892561</v>
      </c>
      <c r="I92" s="98" t="n">
        <v>6.05576396498959</v>
      </c>
      <c r="J92" s="98" t="n">
        <v>47.0822473862354</v>
      </c>
      <c r="K92" s="98" t="n">
        <v>4.63380041268884</v>
      </c>
    </row>
    <row r="93">
      <c r="A93" s="98" t="s">
        <v>60</v>
      </c>
      <c r="B93" s="98" t="s">
        <v>61</v>
      </c>
      <c r="C93" s="98" t="s">
        <v>16</v>
      </c>
      <c r="D93" s="98" t="n">
        <v>324.3778789</v>
      </c>
      <c r="E93" s="98" t="n">
        <v>16.3318826193547</v>
      </c>
      <c r="F93" s="98" t="n">
        <v>55.4692448389858</v>
      </c>
      <c r="G93" s="98" t="n">
        <v>9.20651770372024</v>
      </c>
      <c r="H93" s="98" t="n">
        <v>260.4108267</v>
      </c>
      <c r="I93" s="98" t="n">
        <v>17.1231173025459</v>
      </c>
      <c r="J93" s="98" t="n">
        <v>44.5307551610142</v>
      </c>
      <c r="K93" s="98" t="n">
        <v>11.4679974048409</v>
      </c>
    </row>
    <row r="94">
      <c r="A94" s="98" t="s">
        <v>60</v>
      </c>
      <c r="B94" s="98" t="s">
        <v>61</v>
      </c>
      <c r="C94" s="98" t="s">
        <v>17</v>
      </c>
      <c r="D94" s="98" t="n">
        <v>2189.0334009</v>
      </c>
      <c r="E94" s="98" t="n">
        <v>5.69076692118132</v>
      </c>
      <c r="F94" s="98" t="n">
        <v>57.3900957677828</v>
      </c>
      <c r="G94" s="98" t="n">
        <v>3.61648601923195</v>
      </c>
      <c r="H94" s="98" t="n">
        <v>1625.2717882</v>
      </c>
      <c r="I94" s="98" t="n">
        <v>5.99332064786861</v>
      </c>
      <c r="J94" s="98" t="n">
        <v>42.6099042322172</v>
      </c>
      <c r="K94" s="98" t="n">
        <v>4.87094450753638</v>
      </c>
    </row>
    <row r="95">
      <c r="A95" s="98" t="s">
        <v>62</v>
      </c>
      <c r="B95" s="98" t="s">
        <v>63</v>
      </c>
      <c r="C95" s="98" t="s">
        <v>16</v>
      </c>
      <c r="D95" s="98" t="n">
        <v>495.210982</v>
      </c>
      <c r="E95" s="98" t="n">
        <v>36.1579247819087</v>
      </c>
      <c r="F95" s="98" t="n">
        <v>75.6036628527225</v>
      </c>
      <c r="G95" s="98" t="n">
        <v>9.23304238472242</v>
      </c>
      <c r="H95" s="98" t="n">
        <v>159.798264</v>
      </c>
      <c r="I95" s="98" t="n">
        <v>26.9843533228978</v>
      </c>
      <c r="J95" s="98" t="n">
        <v>24.3963371472775</v>
      </c>
      <c r="K95" s="98" t="n">
        <v>28.61297658519</v>
      </c>
    </row>
    <row r="96">
      <c r="A96" s="98" t="s">
        <v>62</v>
      </c>
      <c r="B96" s="98" t="s">
        <v>63</v>
      </c>
      <c r="C96" s="98" t="s">
        <v>17</v>
      </c>
      <c r="D96" s="98" t="n">
        <v>3159.1644051</v>
      </c>
      <c r="E96" s="98" t="n">
        <v>5.01972726339756</v>
      </c>
      <c r="F96" s="98" t="n">
        <v>65.8688740023402</v>
      </c>
      <c r="G96" s="98" t="n">
        <v>2.59587653194961</v>
      </c>
      <c r="H96" s="98" t="n">
        <v>1636.9771002</v>
      </c>
      <c r="I96" s="98" t="n">
        <v>6.53290094115583</v>
      </c>
      <c r="J96" s="98" t="n">
        <v>34.1311259976598</v>
      </c>
      <c r="K96" s="98" t="n">
        <v>5.00972233439777</v>
      </c>
    </row>
    <row r="97">
      <c r="A97" s="98" t="s">
        <v>64</v>
      </c>
      <c r="B97" s="98" t="s">
        <v>65</v>
      </c>
      <c r="C97" s="98" t="s">
        <v>16</v>
      </c>
      <c r="D97" s="98" t="n">
        <v>544.2652911</v>
      </c>
      <c r="E97" s="98" t="n">
        <v>25.433672700083</v>
      </c>
      <c r="F97" s="98" t="n">
        <v>59.1783909432041</v>
      </c>
      <c r="G97" s="98" t="n">
        <v>12.5428787185282</v>
      </c>
      <c r="H97" s="98" t="n">
        <v>375.4374626</v>
      </c>
      <c r="I97" s="98" t="n">
        <v>32.6450624579701</v>
      </c>
      <c r="J97" s="98" t="n">
        <v>40.8216090567958</v>
      </c>
      <c r="K97" s="98" t="n">
        <v>18.1831975149614</v>
      </c>
    </row>
    <row r="98">
      <c r="A98" s="98" t="s">
        <v>64</v>
      </c>
      <c r="B98" s="98" t="s">
        <v>65</v>
      </c>
      <c r="C98" s="98" t="s">
        <v>17</v>
      </c>
      <c r="D98" s="98" t="n">
        <v>6446.9408502</v>
      </c>
      <c r="E98" s="98" t="n">
        <v>5.39428015618508</v>
      </c>
      <c r="F98" s="98" t="n">
        <v>73.1025669098877</v>
      </c>
      <c r="G98" s="98" t="n">
        <v>2.97295382722829</v>
      </c>
      <c r="H98" s="98" t="n">
        <v>2372.0939973</v>
      </c>
      <c r="I98" s="98" t="n">
        <v>9.30092701636488</v>
      </c>
      <c r="J98" s="98" t="n">
        <v>26.8974330901123</v>
      </c>
      <c r="K98" s="98" t="n">
        <v>8.07997385277835</v>
      </c>
    </row>
    <row r="99">
      <c r="A99" s="98" t="s">
        <v>66</v>
      </c>
      <c r="B99" s="98" t="s">
        <v>67</v>
      </c>
      <c r="C99" s="98" t="s">
        <v>16</v>
      </c>
      <c r="D99" s="98" t="n">
        <v>51.4166676</v>
      </c>
      <c r="E99" s="98" t="n">
        <v>30.0268797987617</v>
      </c>
      <c r="F99" s="98" t="n">
        <v>39.9227767053744</v>
      </c>
      <c r="G99" s="98" t="n">
        <v>18.74763509438</v>
      </c>
      <c r="H99" s="98" t="n">
        <v>77.3736417</v>
      </c>
      <c r="I99" s="98" t="n">
        <v>21.6502649038244</v>
      </c>
      <c r="J99" s="98" t="n">
        <v>60.0772232946256</v>
      </c>
      <c r="K99" s="98" t="n">
        <v>12.4582596961289</v>
      </c>
    </row>
    <row r="100">
      <c r="A100" s="98" t="s">
        <v>66</v>
      </c>
      <c r="B100" s="98" t="s">
        <v>67</v>
      </c>
      <c r="C100" s="98" t="s">
        <v>17</v>
      </c>
      <c r="D100" s="98" t="n">
        <v>240.843693</v>
      </c>
      <c r="E100" s="98" t="n">
        <v>8.07819152702012</v>
      </c>
      <c r="F100" s="98" t="n">
        <v>40.7551309624857</v>
      </c>
      <c r="G100" s="98" t="n">
        <v>5.57496250295468</v>
      </c>
      <c r="H100" s="98" t="n">
        <v>350.1093657</v>
      </c>
      <c r="I100" s="98" t="n">
        <v>5.34863222199435</v>
      </c>
      <c r="J100" s="98" t="n">
        <v>59.2448690375143</v>
      </c>
      <c r="K100" s="98" t="n">
        <v>3.83507180638706</v>
      </c>
    </row>
    <row r="101">
      <c r="A101" s="98" t="s">
        <v>68</v>
      </c>
      <c r="B101" s="98" t="s">
        <v>69</v>
      </c>
      <c r="C101" s="98" t="s">
        <v>16</v>
      </c>
      <c r="D101" s="98" t="n">
        <v>2457.5451181</v>
      </c>
      <c r="E101" s="98" t="n">
        <v>21.2921191133407</v>
      </c>
      <c r="F101" s="98" t="n">
        <v>67.9332597823219</v>
      </c>
      <c r="G101" s="98" t="n">
        <v>10.7497242622458</v>
      </c>
      <c r="H101" s="98" t="n">
        <v>1160.0423876</v>
      </c>
      <c r="I101" s="98" t="n">
        <v>31.1367925251941</v>
      </c>
      <c r="J101" s="98" t="n">
        <v>32.0667402176781</v>
      </c>
      <c r="K101" s="98" t="n">
        <v>22.7732474812918</v>
      </c>
    </row>
    <row r="102">
      <c r="A102" s="98" t="s">
        <v>68</v>
      </c>
      <c r="B102" s="98" t="s">
        <v>69</v>
      </c>
      <c r="C102" s="98" t="s">
        <v>17</v>
      </c>
      <c r="D102" s="98" t="n">
        <v>39047.5899383</v>
      </c>
      <c r="E102" s="98" t="n">
        <v>4.50132238141583</v>
      </c>
      <c r="F102" s="98" t="n">
        <v>67.3453752371403</v>
      </c>
      <c r="G102" s="98" t="n">
        <v>2.72175396552527</v>
      </c>
      <c r="H102" s="98" t="n">
        <v>18933.510918</v>
      </c>
      <c r="I102" s="98" t="n">
        <v>7.08033487237867</v>
      </c>
      <c r="J102" s="98" t="n">
        <v>32.6546247628597</v>
      </c>
      <c r="K102" s="98" t="n">
        <v>5.61321844738975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543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99" t="s">
        <v>72</v>
      </c>
      <c r="B113" s="99" t="s">
        <v>73</v>
      </c>
      <c r="C113" s="99" t="s">
        <v>16</v>
      </c>
      <c r="D113" s="99" t="n">
        <v>6353.7374495</v>
      </c>
      <c r="E113" s="99" t="n">
        <v>12.5502819995795</v>
      </c>
      <c r="F113" s="99" t="n">
        <v>40.1183413001933</v>
      </c>
      <c r="G113" s="99" t="n">
        <v>7.55316149689886</v>
      </c>
      <c r="H113" s="99" t="n">
        <v>9483.7504515</v>
      </c>
      <c r="I113" s="99" t="n">
        <v>10.1702651762704</v>
      </c>
      <c r="J113" s="99" t="n">
        <v>59.8816586998067</v>
      </c>
      <c r="K113" s="99" t="n">
        <v>5.06031925981111</v>
      </c>
    </row>
    <row r="114">
      <c r="A114" s="99" t="s">
        <v>72</v>
      </c>
      <c r="B114" s="99" t="s">
        <v>73</v>
      </c>
      <c r="C114" s="99" t="s">
        <v>17</v>
      </c>
      <c r="D114" s="99" t="n">
        <v>176264.7125709</v>
      </c>
      <c r="E114" s="99" t="n">
        <v>1.89529700108693</v>
      </c>
      <c r="F114" s="99" t="n">
        <v>64.9550968381999</v>
      </c>
      <c r="G114" s="99" t="n">
        <v>1.22283508995533</v>
      </c>
      <c r="H114" s="99" t="n">
        <v>95099.2313702</v>
      </c>
      <c r="I114" s="99" t="n">
        <v>2.57411513981338</v>
      </c>
      <c r="J114" s="99" t="n">
        <v>35.0449031618001</v>
      </c>
      <c r="K114" s="99" t="n">
        <v>2.2665028155015</v>
      </c>
    </row>
    <row r="115">
      <c r="A115" s="99" t="s">
        <v>74</v>
      </c>
      <c r="B115" s="99" t="s">
        <v>75</v>
      </c>
      <c r="C115" s="99" t="s">
        <v>16</v>
      </c>
      <c r="D115" s="99" t="n">
        <v>2448.4620215</v>
      </c>
      <c r="E115" s="99" t="n">
        <v>13.6152719317966</v>
      </c>
      <c r="F115" s="99" t="n">
        <v>48.4752662228662</v>
      </c>
      <c r="G115" s="99" t="n">
        <v>9.69680847289406</v>
      </c>
      <c r="H115" s="99" t="n">
        <v>2602.4891383</v>
      </c>
      <c r="I115" s="99" t="n">
        <v>19.380760637059</v>
      </c>
      <c r="J115" s="99" t="n">
        <v>51.5247337771338</v>
      </c>
      <c r="K115" s="99" t="n">
        <v>9.12290734521546</v>
      </c>
    </row>
    <row r="116">
      <c r="A116" s="99" t="s">
        <v>74</v>
      </c>
      <c r="B116" s="99" t="s">
        <v>75</v>
      </c>
      <c r="C116" s="99" t="s">
        <v>17</v>
      </c>
      <c r="D116" s="99" t="n">
        <v>69360.4752307</v>
      </c>
      <c r="E116" s="99" t="n">
        <v>2.90776197969611</v>
      </c>
      <c r="F116" s="99" t="n">
        <v>76.4936456185026</v>
      </c>
      <c r="G116" s="99" t="n">
        <v>1.37885325443196</v>
      </c>
      <c r="H116" s="99" t="n">
        <v>21314.3444486</v>
      </c>
      <c r="I116" s="99" t="n">
        <v>4.84867400634403</v>
      </c>
      <c r="J116" s="99" t="n">
        <v>23.5063543814974</v>
      </c>
      <c r="K116" s="99" t="n">
        <v>4.48702127487106</v>
      </c>
    </row>
    <row r="117">
      <c r="A117" s="99" t="s">
        <v>76</v>
      </c>
      <c r="B117" s="99" t="s">
        <v>77</v>
      </c>
      <c r="C117" s="99" t="s">
        <v>16</v>
      </c>
      <c r="D117" s="99" t="n">
        <v>2886.1048746</v>
      </c>
      <c r="E117" s="99" t="n">
        <v>11.8161894402103</v>
      </c>
      <c r="F117" s="99" t="n">
        <v>32.08571488146</v>
      </c>
      <c r="G117" s="99" t="n">
        <v>7.73747102955852</v>
      </c>
      <c r="H117" s="99" t="n">
        <v>6108.8789843</v>
      </c>
      <c r="I117" s="99" t="n">
        <v>8.93623918566864</v>
      </c>
      <c r="J117" s="99" t="n">
        <v>67.91428511854</v>
      </c>
      <c r="K117" s="99" t="n">
        <v>3.65552385517488</v>
      </c>
    </row>
    <row r="118">
      <c r="A118" s="99" t="s">
        <v>76</v>
      </c>
      <c r="B118" s="99" t="s">
        <v>77</v>
      </c>
      <c r="C118" s="99" t="s">
        <v>17</v>
      </c>
      <c r="D118" s="99" t="n">
        <v>21747.528731</v>
      </c>
      <c r="E118" s="99" t="n">
        <v>3.97480693402825</v>
      </c>
      <c r="F118" s="99" t="n">
        <v>54.9715851985964</v>
      </c>
      <c r="G118" s="99" t="n">
        <v>2.7137292513911</v>
      </c>
      <c r="H118" s="99" t="n">
        <v>17813.8713131</v>
      </c>
      <c r="I118" s="99" t="n">
        <v>3.92984172774398</v>
      </c>
      <c r="J118" s="99" t="n">
        <v>45.0284148014036</v>
      </c>
      <c r="K118" s="99" t="n">
        <v>3.31297469401741</v>
      </c>
    </row>
    <row r="119">
      <c r="A119" s="99" t="s">
        <v>78</v>
      </c>
      <c r="B119" s="99" t="s">
        <v>79</v>
      </c>
      <c r="C119" s="99" t="s">
        <v>16</v>
      </c>
      <c r="D119" s="99" t="n">
        <v>9750.6289533</v>
      </c>
      <c r="E119" s="99" t="n">
        <v>8.45613606217026</v>
      </c>
      <c r="F119" s="99" t="n">
        <v>42.2247170766531</v>
      </c>
      <c r="G119" s="99" t="n">
        <v>6.14719047768362</v>
      </c>
      <c r="H119" s="99" t="n">
        <v>13341.6014472</v>
      </c>
      <c r="I119" s="99" t="n">
        <v>8.41132808514301</v>
      </c>
      <c r="J119" s="99" t="n">
        <v>57.7752829233469</v>
      </c>
      <c r="K119" s="99" t="n">
        <v>4.49263708636202</v>
      </c>
    </row>
    <row r="120">
      <c r="A120" s="99" t="s">
        <v>78</v>
      </c>
      <c r="B120" s="99" t="s">
        <v>79</v>
      </c>
      <c r="C120" s="99" t="s">
        <v>17</v>
      </c>
      <c r="D120" s="99" t="n">
        <v>73619.6496248</v>
      </c>
      <c r="E120" s="99" t="n">
        <v>2.5532310704638</v>
      </c>
      <c r="F120" s="99" t="n">
        <v>50.8536602030953</v>
      </c>
      <c r="G120" s="99" t="n">
        <v>1.85423021561521</v>
      </c>
      <c r="H120" s="99" t="n">
        <v>71148.0019676</v>
      </c>
      <c r="I120" s="99" t="n">
        <v>2.72637093649435</v>
      </c>
      <c r="J120" s="99" t="n">
        <v>49.1463397969047</v>
      </c>
      <c r="K120" s="99" t="n">
        <v>1.91864528900577</v>
      </c>
    </row>
    <row r="121">
      <c r="A121" s="99" t="s">
        <v>80</v>
      </c>
      <c r="B121" s="99" t="s">
        <v>81</v>
      </c>
      <c r="C121" s="99" t="s">
        <v>16</v>
      </c>
      <c r="D121" s="99" t="n">
        <v>11637.2279508</v>
      </c>
      <c r="E121" s="99" t="n">
        <v>7.48391964430168</v>
      </c>
      <c r="F121" s="99" t="n">
        <v>38.2550425168638</v>
      </c>
      <c r="G121" s="99" t="n">
        <v>5.50046893903451</v>
      </c>
      <c r="H121" s="99" t="n">
        <v>18782.8871116</v>
      </c>
      <c r="I121" s="99" t="n">
        <v>7.01988745756298</v>
      </c>
      <c r="J121" s="99" t="n">
        <v>61.7449574831362</v>
      </c>
      <c r="K121" s="99" t="n">
        <v>3.40790052666121</v>
      </c>
    </row>
    <row r="122">
      <c r="A122" s="99" t="s">
        <v>80</v>
      </c>
      <c r="B122" s="99" t="s">
        <v>81</v>
      </c>
      <c r="C122" s="99" t="s">
        <v>17</v>
      </c>
      <c r="D122" s="99" t="n">
        <v>57019.5628667</v>
      </c>
      <c r="E122" s="99" t="n">
        <v>3.315709327335</v>
      </c>
      <c r="F122" s="99" t="n">
        <v>45.7983431198095</v>
      </c>
      <c r="G122" s="99" t="n">
        <v>2.40388199910478</v>
      </c>
      <c r="H122" s="99" t="n">
        <v>67481.8033018</v>
      </c>
      <c r="I122" s="99" t="n">
        <v>2.74083354685426</v>
      </c>
      <c r="J122" s="99" t="n">
        <v>54.2016568801905</v>
      </c>
      <c r="K122" s="99" t="n">
        <v>2.0311890623176</v>
      </c>
    </row>
    <row r="123">
      <c r="A123" s="99" t="s">
        <v>82</v>
      </c>
      <c r="B123" s="99" t="s">
        <v>83</v>
      </c>
      <c r="C123" s="99" t="s">
        <v>16</v>
      </c>
      <c r="D123" s="99" t="n">
        <v>4793.244204</v>
      </c>
      <c r="E123" s="99" t="n">
        <v>13.6379068108496</v>
      </c>
      <c r="F123" s="99" t="n">
        <v>42.163325275678</v>
      </c>
      <c r="G123" s="99" t="n">
        <v>8.65142315091424</v>
      </c>
      <c r="H123" s="99" t="n">
        <v>6575.0342054</v>
      </c>
      <c r="I123" s="99" t="n">
        <v>13.4068406008353</v>
      </c>
      <c r="J123" s="99" t="n">
        <v>57.836674724322</v>
      </c>
      <c r="K123" s="99" t="n">
        <v>6.3069457251513</v>
      </c>
    </row>
    <row r="124">
      <c r="A124" s="99" t="s">
        <v>82</v>
      </c>
      <c r="B124" s="99" t="s">
        <v>83</v>
      </c>
      <c r="C124" s="99" t="s">
        <v>17</v>
      </c>
      <c r="D124" s="99" t="n">
        <v>35824.1153314</v>
      </c>
      <c r="E124" s="99" t="n">
        <v>6.38421319223184</v>
      </c>
      <c r="F124" s="99" t="n">
        <v>51.6563623473329</v>
      </c>
      <c r="G124" s="99" t="n">
        <v>4.51467777321297</v>
      </c>
      <c r="H124" s="99" t="n">
        <v>33526.7133052</v>
      </c>
      <c r="I124" s="99" t="n">
        <v>4.94622664124154</v>
      </c>
      <c r="J124" s="99" t="n">
        <v>48.3436376526671</v>
      </c>
      <c r="K124" s="99" t="n">
        <v>4.82404391266723</v>
      </c>
    </row>
    <row r="125">
      <c r="A125" s="99" t="s">
        <v>84</v>
      </c>
      <c r="B125" s="99" t="s">
        <v>85</v>
      </c>
      <c r="C125" s="99" t="s">
        <v>16</v>
      </c>
      <c r="D125" s="99" t="n">
        <v>17188.8479296</v>
      </c>
      <c r="E125" s="99" t="n">
        <v>8.43157320262198</v>
      </c>
      <c r="F125" s="99" t="n">
        <v>50.1064272603669</v>
      </c>
      <c r="G125" s="99" t="n">
        <v>5.27544376079597</v>
      </c>
      <c r="H125" s="99" t="n">
        <v>17115.8288742</v>
      </c>
      <c r="I125" s="99" t="n">
        <v>9.80688500414069</v>
      </c>
      <c r="J125" s="99" t="n">
        <v>49.8935727396331</v>
      </c>
      <c r="K125" s="99" t="n">
        <v>5.29794970678669</v>
      </c>
    </row>
    <row r="126">
      <c r="A126" s="99" t="s">
        <v>84</v>
      </c>
      <c r="B126" s="99" t="s">
        <v>85</v>
      </c>
      <c r="C126" s="99" t="s">
        <v>17</v>
      </c>
      <c r="D126" s="99" t="n">
        <v>142376.9146789</v>
      </c>
      <c r="E126" s="99" t="n">
        <v>2.85443116943208</v>
      </c>
      <c r="F126" s="99" t="n">
        <v>58.3498981432053</v>
      </c>
      <c r="G126" s="99" t="n">
        <v>1.88184323272414</v>
      </c>
      <c r="H126" s="99" t="n">
        <v>101628.5064265</v>
      </c>
      <c r="I126" s="99" t="n">
        <v>3.15370409091492</v>
      </c>
      <c r="J126" s="99" t="n">
        <v>41.6501018567947</v>
      </c>
      <c r="K126" s="99" t="n">
        <v>2.63637676874062</v>
      </c>
    </row>
    <row r="127">
      <c r="A127" s="99" t="s">
        <v>86</v>
      </c>
      <c r="B127" s="99" t="s">
        <v>87</v>
      </c>
      <c r="C127" s="99" t="s">
        <v>16</v>
      </c>
      <c r="D127" s="99" t="n">
        <v>19652.4977022</v>
      </c>
      <c r="E127" s="99" t="n">
        <v>6.19247717402715</v>
      </c>
      <c r="F127" s="99" t="n">
        <v>49.795940951915</v>
      </c>
      <c r="G127" s="99" t="n">
        <v>3.88592519284985</v>
      </c>
      <c r="H127" s="99" t="n">
        <v>19813.5658494</v>
      </c>
      <c r="I127" s="99" t="n">
        <v>6.44399135811713</v>
      </c>
      <c r="J127" s="99" t="n">
        <v>50.204059048085</v>
      </c>
      <c r="K127" s="99" t="n">
        <v>3.85433578709989</v>
      </c>
    </row>
    <row r="128">
      <c r="A128" s="99" t="s">
        <v>86</v>
      </c>
      <c r="B128" s="99" t="s">
        <v>87</v>
      </c>
      <c r="C128" s="99" t="s">
        <v>17</v>
      </c>
      <c r="D128" s="99" t="n">
        <v>253109.4353469</v>
      </c>
      <c r="E128" s="99" t="n">
        <v>1.72940575351025</v>
      </c>
      <c r="F128" s="99" t="n">
        <v>61.0845190042292</v>
      </c>
      <c r="G128" s="99" t="n">
        <v>1.15975514280876</v>
      </c>
      <c r="H128" s="99" t="n">
        <v>161249.9464948</v>
      </c>
      <c r="I128" s="99" t="n">
        <v>2.24121135879704</v>
      </c>
      <c r="J128" s="99" t="n">
        <v>38.9154809957708</v>
      </c>
      <c r="K128" s="99" t="n">
        <v>1.82043452241676</v>
      </c>
    </row>
    <row r="129">
      <c r="A129" s="99" t="s">
        <v>88</v>
      </c>
      <c r="B129" s="99" t="s">
        <v>89</v>
      </c>
      <c r="C129" s="99" t="s">
        <v>16</v>
      </c>
      <c r="D129" s="99" t="n">
        <v>7118.5308448</v>
      </c>
      <c r="E129" s="99" t="n">
        <v>10.6872963901488</v>
      </c>
      <c r="F129" s="99" t="n">
        <v>63.1970358391672</v>
      </c>
      <c r="G129" s="99" t="n">
        <v>4.91936338208768</v>
      </c>
      <c r="H129" s="99" t="n">
        <v>4145.4956246</v>
      </c>
      <c r="I129" s="99" t="n">
        <v>14.5820895738996</v>
      </c>
      <c r="J129" s="99" t="n">
        <v>36.8029641608328</v>
      </c>
      <c r="K129" s="99" t="n">
        <v>8.44739523167385</v>
      </c>
    </row>
    <row r="130">
      <c r="A130" s="99" t="s">
        <v>88</v>
      </c>
      <c r="B130" s="99" t="s">
        <v>89</v>
      </c>
      <c r="C130" s="99" t="s">
        <v>17</v>
      </c>
      <c r="D130" s="99" t="n">
        <v>127821.7117627</v>
      </c>
      <c r="E130" s="99" t="n">
        <v>1.87471886512614</v>
      </c>
      <c r="F130" s="99" t="n">
        <v>70.8314862958085</v>
      </c>
      <c r="G130" s="99" t="n">
        <v>1.22529209397133</v>
      </c>
      <c r="H130" s="99" t="n">
        <v>52637.1751635</v>
      </c>
      <c r="I130" s="99" t="n">
        <v>3.27434440302309</v>
      </c>
      <c r="J130" s="99" t="n">
        <v>29.1685137041915</v>
      </c>
      <c r="K130" s="99" t="n">
        <v>2.97544335109613</v>
      </c>
    </row>
    <row r="131">
      <c r="A131" s="99" t="s">
        <v>90</v>
      </c>
      <c r="B131" s="99" t="s">
        <v>91</v>
      </c>
      <c r="C131" s="99" t="s">
        <v>16</v>
      </c>
      <c r="D131" s="99" t="n">
        <v>13915.4865663</v>
      </c>
      <c r="E131" s="99" t="n">
        <v>9.91196399713965</v>
      </c>
      <c r="F131" s="99" t="n">
        <v>46.1527940792223</v>
      </c>
      <c r="G131" s="99" t="n">
        <v>6.13155531348783</v>
      </c>
      <c r="H131" s="99" t="n">
        <v>16235.4216158</v>
      </c>
      <c r="I131" s="99" t="n">
        <v>11.5702500402099</v>
      </c>
      <c r="J131" s="99" t="n">
        <v>53.8472059207777</v>
      </c>
      <c r="K131" s="99" t="n">
        <v>5.2553963558501</v>
      </c>
    </row>
    <row r="132">
      <c r="A132" s="99" t="s">
        <v>90</v>
      </c>
      <c r="B132" s="99" t="s">
        <v>91</v>
      </c>
      <c r="C132" s="99" t="s">
        <v>17</v>
      </c>
      <c r="D132" s="99" t="n">
        <v>227806.3735676</v>
      </c>
      <c r="E132" s="99" t="n">
        <v>2.10286006548541</v>
      </c>
      <c r="F132" s="99" t="n">
        <v>63.6244668063197</v>
      </c>
      <c r="G132" s="99" t="n">
        <v>1.40509287390532</v>
      </c>
      <c r="H132" s="99" t="n">
        <v>130242.0078217</v>
      </c>
      <c r="I132" s="99" t="n">
        <v>2.68377449581061</v>
      </c>
      <c r="J132" s="99" t="n">
        <v>36.3755331936803</v>
      </c>
      <c r="K132" s="99" t="n">
        <v>2.45764878385665</v>
      </c>
    </row>
    <row r="133">
      <c r="A133" s="99" t="s">
        <v>92</v>
      </c>
      <c r="B133" s="99" t="s">
        <v>93</v>
      </c>
      <c r="C133" s="99" t="s">
        <v>16</v>
      </c>
      <c r="D133" s="99" t="n">
        <v>25766.0425812</v>
      </c>
      <c r="E133" s="99" t="n">
        <v>8.59532893785474</v>
      </c>
      <c r="F133" s="99" t="n">
        <v>54.7020449464921</v>
      </c>
      <c r="G133" s="99" t="n">
        <v>5.20257951584226</v>
      </c>
      <c r="H133" s="99" t="n">
        <v>21336.4791004</v>
      </c>
      <c r="I133" s="99" t="n">
        <v>11.3747322045426</v>
      </c>
      <c r="J133" s="99" t="n">
        <v>45.2979550535079</v>
      </c>
      <c r="K133" s="99" t="n">
        <v>6.2826619474793</v>
      </c>
    </row>
    <row r="134">
      <c r="A134" s="99" t="s">
        <v>92</v>
      </c>
      <c r="B134" s="99" t="s">
        <v>93</v>
      </c>
      <c r="C134" s="99" t="s">
        <v>17</v>
      </c>
      <c r="D134" s="99" t="n">
        <v>370841.6270224</v>
      </c>
      <c r="E134" s="99" t="n">
        <v>1.69696771599344</v>
      </c>
      <c r="F134" s="99" t="n">
        <v>67.3708202291303</v>
      </c>
      <c r="G134" s="99" t="n">
        <v>1.10230840663012</v>
      </c>
      <c r="H134" s="99" t="n">
        <v>179606.810092</v>
      </c>
      <c r="I134" s="99" t="n">
        <v>2.61067573938673</v>
      </c>
      <c r="J134" s="99" t="n">
        <v>32.6291797708697</v>
      </c>
      <c r="K134" s="99" t="n">
        <v>2.27598186720087</v>
      </c>
    </row>
    <row r="135">
      <c r="A135" s="99" t="s">
        <v>94</v>
      </c>
      <c r="B135" s="99" t="s">
        <v>95</v>
      </c>
      <c r="C135" s="99" t="s">
        <v>16</v>
      </c>
      <c r="D135" s="99" t="n">
        <v>2368.8599479</v>
      </c>
      <c r="E135" s="99" t="n">
        <v>17.7278225510464</v>
      </c>
      <c r="F135" s="99" t="n">
        <v>48.3703336163284</v>
      </c>
      <c r="G135" s="99" t="n">
        <v>8.43925855784331</v>
      </c>
      <c r="H135" s="99" t="n">
        <v>2528.4805722</v>
      </c>
      <c r="I135" s="99" t="n">
        <v>16.5685779677211</v>
      </c>
      <c r="J135" s="99" t="n">
        <v>51.6296663836717</v>
      </c>
      <c r="K135" s="99" t="n">
        <v>7.90649602272919</v>
      </c>
    </row>
    <row r="136">
      <c r="A136" s="99" t="s">
        <v>94</v>
      </c>
      <c r="B136" s="99" t="s">
        <v>95</v>
      </c>
      <c r="C136" s="99" t="s">
        <v>17</v>
      </c>
      <c r="D136" s="99" t="n">
        <v>45923.8078313</v>
      </c>
      <c r="E136" s="99" t="n">
        <v>3.26171882549054</v>
      </c>
      <c r="F136" s="99" t="n">
        <v>66.7970408054499</v>
      </c>
      <c r="G136" s="99" t="n">
        <v>2.1865504894318</v>
      </c>
      <c r="H136" s="99" t="n">
        <v>22827.4531191</v>
      </c>
      <c r="I136" s="99" t="n">
        <v>4.7175953282427</v>
      </c>
      <c r="J136" s="99" t="n">
        <v>33.2029591945501</v>
      </c>
      <c r="K136" s="99" t="n">
        <v>4.39885798762556</v>
      </c>
    </row>
    <row r="137">
      <c r="A137" s="99" t="s">
        <v>96</v>
      </c>
      <c r="B137" s="99" t="s">
        <v>97</v>
      </c>
      <c r="C137" s="99" t="s">
        <v>16</v>
      </c>
      <c r="D137" s="99" t="n">
        <v>1066.5847937</v>
      </c>
      <c r="E137" s="99" t="n">
        <v>18.7691708506407</v>
      </c>
      <c r="F137" s="99" t="n">
        <v>55.1180282461595</v>
      </c>
      <c r="G137" s="99" t="n">
        <v>11.0275709430563</v>
      </c>
      <c r="H137" s="99" t="n">
        <v>868.5076391</v>
      </c>
      <c r="I137" s="99" t="n">
        <v>20.3277995553263</v>
      </c>
      <c r="J137" s="99" t="n">
        <v>44.8819717538404</v>
      </c>
      <c r="K137" s="99" t="n">
        <v>13.5425860980338</v>
      </c>
    </row>
    <row r="138">
      <c r="A138" s="99" t="s">
        <v>96</v>
      </c>
      <c r="B138" s="99" t="s">
        <v>97</v>
      </c>
      <c r="C138" s="99" t="s">
        <v>17</v>
      </c>
      <c r="D138" s="99" t="n">
        <v>69778.421461</v>
      </c>
      <c r="E138" s="99" t="n">
        <v>1.69542815098233</v>
      </c>
      <c r="F138" s="99" t="n">
        <v>78.0659979726262</v>
      </c>
      <c r="G138" s="99" t="n">
        <v>0.896225163335547</v>
      </c>
      <c r="H138" s="99" t="n">
        <v>19605.4630382</v>
      </c>
      <c r="I138" s="99" t="n">
        <v>3.64544862113738</v>
      </c>
      <c r="J138" s="99" t="n">
        <v>21.9340020273738</v>
      </c>
      <c r="K138" s="99" t="n">
        <v>3.18978322773258</v>
      </c>
    </row>
    <row r="139">
      <c r="A139" s="99" t="s">
        <v>98</v>
      </c>
      <c r="B139" s="99" t="s">
        <v>99</v>
      </c>
      <c r="C139" s="99" t="s">
        <v>16</v>
      </c>
      <c r="D139" s="99" t="n">
        <v>2599.0169656</v>
      </c>
      <c r="E139" s="99" t="n">
        <v>12.7549857046338</v>
      </c>
      <c r="F139" s="99" t="n">
        <v>36.9274509475152</v>
      </c>
      <c r="G139" s="99" t="n">
        <v>10.1647704017695</v>
      </c>
      <c r="H139" s="99" t="n">
        <v>4439.1535523</v>
      </c>
      <c r="I139" s="99" t="n">
        <v>13.1421632286722</v>
      </c>
      <c r="J139" s="99" t="n">
        <v>63.0725490524848</v>
      </c>
      <c r="K139" s="99" t="n">
        <v>5.95122705587416</v>
      </c>
    </row>
    <row r="140">
      <c r="A140" s="99" t="s">
        <v>98</v>
      </c>
      <c r="B140" s="99" t="s">
        <v>99</v>
      </c>
      <c r="C140" s="99" t="s">
        <v>17</v>
      </c>
      <c r="D140" s="99" t="n">
        <v>15651.8527246</v>
      </c>
      <c r="E140" s="99" t="n">
        <v>5.53763518639519</v>
      </c>
      <c r="F140" s="99" t="n">
        <v>46.5109832070443</v>
      </c>
      <c r="G140" s="99" t="n">
        <v>4.29058651068179</v>
      </c>
      <c r="H140" s="99" t="n">
        <v>18000.0970846</v>
      </c>
      <c r="I140" s="99" t="n">
        <v>4.55507143741677</v>
      </c>
      <c r="J140" s="99" t="n">
        <v>53.4890167929557</v>
      </c>
      <c r="K140" s="99" t="n">
        <v>3.73084810885836</v>
      </c>
    </row>
    <row r="141">
      <c r="A141" s="99" t="s">
        <v>100</v>
      </c>
      <c r="B141" s="99" t="s">
        <v>101</v>
      </c>
      <c r="C141" s="99" t="s">
        <v>16</v>
      </c>
      <c r="D141" s="99" t="n">
        <v>1510.4660516</v>
      </c>
      <c r="E141" s="99" t="n">
        <v>17.7620945024075</v>
      </c>
      <c r="F141" s="99" t="n">
        <v>36.3722856136956</v>
      </c>
      <c r="G141" s="99" t="n">
        <v>10.3686958100876</v>
      </c>
      <c r="H141" s="99" t="n">
        <v>2642.3278301</v>
      </c>
      <c r="I141" s="99" t="n">
        <v>15.7867454078578</v>
      </c>
      <c r="J141" s="99" t="n">
        <v>63.6277143863044</v>
      </c>
      <c r="K141" s="99" t="n">
        <v>5.92718391794398</v>
      </c>
    </row>
    <row r="142">
      <c r="A142" s="99" t="s">
        <v>100</v>
      </c>
      <c r="B142" s="99" t="s">
        <v>101</v>
      </c>
      <c r="C142" s="99" t="s">
        <v>17</v>
      </c>
      <c r="D142" s="99" t="n">
        <v>17569.7306075</v>
      </c>
      <c r="E142" s="99" t="n">
        <v>4.43032751877714</v>
      </c>
      <c r="F142" s="99" t="n">
        <v>48.2254755720631</v>
      </c>
      <c r="G142" s="99" t="n">
        <v>3.0248778297302</v>
      </c>
      <c r="H142" s="99" t="n">
        <v>18862.7366706</v>
      </c>
      <c r="I142" s="99" t="n">
        <v>4.15366954418231</v>
      </c>
      <c r="J142" s="99" t="n">
        <v>51.7745244279369</v>
      </c>
      <c r="K142" s="99" t="n">
        <v>2.81752799273258</v>
      </c>
    </row>
    <row r="143">
      <c r="A143" s="99" t="s">
        <v>102</v>
      </c>
      <c r="B143" s="99" t="s">
        <v>103</v>
      </c>
      <c r="C143" s="99" t="s">
        <v>16</v>
      </c>
      <c r="D143" s="99" t="n">
        <v>4739.2795119</v>
      </c>
      <c r="E143" s="99" t="n">
        <v>12.6919243631336</v>
      </c>
      <c r="F143" s="99" t="n">
        <v>58.8967633021656</v>
      </c>
      <c r="G143" s="99" t="n">
        <v>6.28555560784789</v>
      </c>
      <c r="H143" s="99" t="n">
        <v>3307.4776377</v>
      </c>
      <c r="I143" s="99" t="n">
        <v>12.9521780993539</v>
      </c>
      <c r="J143" s="99" t="n">
        <v>41.1032366978344</v>
      </c>
      <c r="K143" s="99" t="n">
        <v>9.00656275756311</v>
      </c>
    </row>
    <row r="144">
      <c r="A144" s="99" t="s">
        <v>102</v>
      </c>
      <c r="B144" s="99" t="s">
        <v>103</v>
      </c>
      <c r="C144" s="99" t="s">
        <v>17</v>
      </c>
      <c r="D144" s="99" t="n">
        <v>61785.2334702</v>
      </c>
      <c r="E144" s="99" t="n">
        <v>2.70173184444157</v>
      </c>
      <c r="F144" s="99" t="n">
        <v>57.2546070615973</v>
      </c>
      <c r="G144" s="99" t="n">
        <v>1.89631947354834</v>
      </c>
      <c r="H144" s="99" t="n">
        <v>46127.8876586</v>
      </c>
      <c r="I144" s="99" t="n">
        <v>3.33368315405049</v>
      </c>
      <c r="J144" s="99" t="n">
        <v>42.7453929384027</v>
      </c>
      <c r="K144" s="99" t="n">
        <v>2.53999364277039</v>
      </c>
    </row>
    <row r="145">
      <c r="A145" s="99" t="s">
        <v>104</v>
      </c>
      <c r="B145" s="99" t="s">
        <v>105</v>
      </c>
      <c r="C145" s="99" t="s">
        <v>16</v>
      </c>
      <c r="D145" s="99" t="n">
        <v>464.8448266</v>
      </c>
      <c r="E145" s="99" t="n">
        <v>24.106797938374</v>
      </c>
      <c r="F145" s="99" t="n">
        <v>51.93533719554</v>
      </c>
      <c r="G145" s="99" t="n">
        <v>11.916817246567</v>
      </c>
      <c r="H145" s="99" t="n">
        <v>430.200535</v>
      </c>
      <c r="I145" s="99" t="n">
        <v>20.8439552605125</v>
      </c>
      <c r="J145" s="99" t="n">
        <v>48.06466280446</v>
      </c>
      <c r="K145" s="99" t="n">
        <v>12.8764852572866</v>
      </c>
    </row>
    <row r="146">
      <c r="A146" s="99" t="s">
        <v>104</v>
      </c>
      <c r="B146" s="99" t="s">
        <v>105</v>
      </c>
      <c r="C146" s="99" t="s">
        <v>17</v>
      </c>
      <c r="D146" s="99" t="n">
        <v>4778.6136992</v>
      </c>
      <c r="E146" s="99" t="n">
        <v>5.07331636048843</v>
      </c>
      <c r="F146" s="99" t="n">
        <v>60.1830776793037</v>
      </c>
      <c r="G146" s="99" t="n">
        <v>3.7434390089276</v>
      </c>
      <c r="H146" s="99" t="n">
        <v>3161.5147945</v>
      </c>
      <c r="I146" s="99" t="n">
        <v>6.70022886799945</v>
      </c>
      <c r="J146" s="99" t="n">
        <v>39.8169223206963</v>
      </c>
      <c r="K146" s="99" t="n">
        <v>5.65818922033867</v>
      </c>
    </row>
    <row r="147">
      <c r="A147" s="99" t="s">
        <v>106</v>
      </c>
      <c r="B147" s="99" t="s">
        <v>107</v>
      </c>
      <c r="C147" s="99" t="s">
        <v>16</v>
      </c>
      <c r="D147" s="99" t="n">
        <v>8408.0187805</v>
      </c>
      <c r="E147" s="99" t="n">
        <v>9.21694515056753</v>
      </c>
      <c r="F147" s="99" t="n">
        <v>41.4346212500334</v>
      </c>
      <c r="G147" s="99" t="n">
        <v>6.62934373308903</v>
      </c>
      <c r="H147" s="99" t="n">
        <v>11884.2356841</v>
      </c>
      <c r="I147" s="99" t="n">
        <v>8.82070511506914</v>
      </c>
      <c r="J147" s="99" t="n">
        <v>58.5653787499666</v>
      </c>
      <c r="K147" s="99" t="n">
        <v>4.69021719964516</v>
      </c>
    </row>
    <row r="148">
      <c r="A148" s="99" t="s">
        <v>106</v>
      </c>
      <c r="B148" s="99" t="s">
        <v>107</v>
      </c>
      <c r="C148" s="99" t="s">
        <v>17</v>
      </c>
      <c r="D148" s="99" t="n">
        <v>74370.7522422</v>
      </c>
      <c r="E148" s="99" t="n">
        <v>2.83185024634644</v>
      </c>
      <c r="F148" s="99" t="n">
        <v>52.2545189719964</v>
      </c>
      <c r="G148" s="99" t="n">
        <v>2.04558298252932</v>
      </c>
      <c r="H148" s="99" t="n">
        <v>67953.3064331</v>
      </c>
      <c r="I148" s="99" t="n">
        <v>2.92594184188577</v>
      </c>
      <c r="J148" s="99" t="n">
        <v>47.7454810280035</v>
      </c>
      <c r="K148" s="99" t="n">
        <v>2.23876589926234</v>
      </c>
    </row>
    <row r="149">
      <c r="A149" s="99" t="s">
        <v>108</v>
      </c>
      <c r="B149" s="99" t="s">
        <v>109</v>
      </c>
      <c r="C149" s="99" t="s">
        <v>16</v>
      </c>
      <c r="D149" s="99" t="n">
        <v>19448.9052049</v>
      </c>
      <c r="E149" s="99" t="n">
        <v>6.8160737899889</v>
      </c>
      <c r="F149" s="99" t="n">
        <v>38.1829160278485</v>
      </c>
      <c r="G149" s="99" t="n">
        <v>4.4923147565443</v>
      </c>
      <c r="H149" s="99" t="n">
        <v>31487.2390925</v>
      </c>
      <c r="I149" s="99" t="n">
        <v>6.42841696676141</v>
      </c>
      <c r="J149" s="99" t="n">
        <v>61.8170839721515</v>
      </c>
      <c r="K149" s="99" t="n">
        <v>2.77479405526585</v>
      </c>
    </row>
    <row r="150">
      <c r="A150" s="99" t="s">
        <v>108</v>
      </c>
      <c r="B150" s="99" t="s">
        <v>109</v>
      </c>
      <c r="C150" s="99" t="s">
        <v>17</v>
      </c>
      <c r="D150" s="99" t="n">
        <v>102126.8362785</v>
      </c>
      <c r="E150" s="99" t="n">
        <v>2.63648841882158</v>
      </c>
      <c r="F150" s="99" t="n">
        <v>48.4115880079292</v>
      </c>
      <c r="G150" s="99" t="n">
        <v>1.98910250643929</v>
      </c>
      <c r="H150" s="99" t="n">
        <v>108828.5165221</v>
      </c>
      <c r="I150" s="99" t="n">
        <v>2.61199126327179</v>
      </c>
      <c r="J150" s="99" t="n">
        <v>51.5884119920708</v>
      </c>
      <c r="K150" s="99" t="n">
        <v>1.86661320495927</v>
      </c>
    </row>
    <row r="151">
      <c r="A151" s="99" t="s">
        <v>110</v>
      </c>
      <c r="B151" s="99" t="s">
        <v>111</v>
      </c>
      <c r="C151" s="99" t="s">
        <v>16</v>
      </c>
      <c r="D151" s="99" t="n">
        <v>211.1419908</v>
      </c>
      <c r="E151" s="99" t="n">
        <v>14.4566000814978</v>
      </c>
      <c r="F151" s="99" t="n">
        <v>25.8278145695364</v>
      </c>
      <c r="G151" s="99" t="n">
        <v>18.262705016758</v>
      </c>
      <c r="H151" s="99" t="n">
        <v>606.3564864</v>
      </c>
      <c r="I151" s="99" t="n">
        <v>13.691652499813</v>
      </c>
      <c r="J151" s="99" t="n">
        <v>74.1721854304636</v>
      </c>
      <c r="K151" s="99" t="n">
        <v>6.35933478262108</v>
      </c>
    </row>
    <row r="152">
      <c r="A152" s="99" t="s">
        <v>110</v>
      </c>
      <c r="B152" s="99" t="s">
        <v>111</v>
      </c>
      <c r="C152" s="99" t="s">
        <v>17</v>
      </c>
      <c r="D152" s="99" t="n">
        <v>236.4068444</v>
      </c>
      <c r="E152" s="99" t="n">
        <v>23.339539322986</v>
      </c>
      <c r="F152" s="99" t="n">
        <v>35.5013550135501</v>
      </c>
      <c r="G152" s="99" t="n">
        <v>13.5045050171283</v>
      </c>
      <c r="H152" s="99" t="n">
        <v>429.5025112</v>
      </c>
      <c r="I152" s="99" t="n">
        <v>13.6655953470722</v>
      </c>
      <c r="J152" s="99" t="n">
        <v>64.4986449864499</v>
      </c>
      <c r="K152" s="99" t="n">
        <v>7.43315192119245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544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00" t="s">
        <v>72</v>
      </c>
      <c r="B163" s="100" t="s">
        <v>73</v>
      </c>
      <c r="C163" s="100" t="s">
        <v>16</v>
      </c>
      <c r="D163" s="100" t="n">
        <v>6266.7747135</v>
      </c>
      <c r="E163" s="100" t="n">
        <v>12.7179969178209</v>
      </c>
      <c r="F163" s="100" t="n">
        <v>39.9914355554907</v>
      </c>
      <c r="G163" s="100" t="n">
        <v>7.65644410980433</v>
      </c>
      <c r="H163" s="100" t="n">
        <v>9403.5172539</v>
      </c>
      <c r="I163" s="100" t="n">
        <v>10.2569799245026</v>
      </c>
      <c r="J163" s="100" t="n">
        <v>60.0085644445093</v>
      </c>
      <c r="K163" s="100" t="n">
        <v>5.10247485564491</v>
      </c>
    </row>
    <row r="164">
      <c r="A164" s="100" t="s">
        <v>72</v>
      </c>
      <c r="B164" s="100" t="s">
        <v>73</v>
      </c>
      <c r="C164" s="100" t="s">
        <v>17</v>
      </c>
      <c r="D164" s="100" t="n">
        <v>176250.8504307</v>
      </c>
      <c r="E164" s="100" t="n">
        <v>1.89543666890861</v>
      </c>
      <c r="F164" s="100" t="n">
        <v>64.962655882777</v>
      </c>
      <c r="G164" s="100" t="n">
        <v>1.22286501860183</v>
      </c>
      <c r="H164" s="100" t="n">
        <v>95060.1790148</v>
      </c>
      <c r="I164" s="100" t="n">
        <v>2.57487375686902</v>
      </c>
      <c r="J164" s="100" t="n">
        <v>35.037344117223</v>
      </c>
      <c r="K164" s="100" t="n">
        <v>2.26731110465266</v>
      </c>
    </row>
    <row r="165">
      <c r="A165" s="100" t="s">
        <v>74</v>
      </c>
      <c r="B165" s="100" t="s">
        <v>75</v>
      </c>
      <c r="C165" s="100" t="s">
        <v>16</v>
      </c>
      <c r="D165" s="100" t="n">
        <v>2339.7585015</v>
      </c>
      <c r="E165" s="100" t="n">
        <v>14.2087540716276</v>
      </c>
      <c r="F165" s="100" t="n">
        <v>50.4267429455089</v>
      </c>
      <c r="G165" s="100" t="n">
        <v>10.1292346957975</v>
      </c>
      <c r="H165" s="100" t="n">
        <v>2300.1574733</v>
      </c>
      <c r="I165" s="100" t="n">
        <v>21.4722213510315</v>
      </c>
      <c r="J165" s="100" t="n">
        <v>49.5732570544911</v>
      </c>
      <c r="K165" s="100" t="n">
        <v>10.3036262813689</v>
      </c>
    </row>
    <row r="166">
      <c r="A166" s="100" t="s">
        <v>74</v>
      </c>
      <c r="B166" s="100" t="s">
        <v>75</v>
      </c>
      <c r="C166" s="100" t="s">
        <v>17</v>
      </c>
      <c r="D166" s="100" t="n">
        <v>69338.3948282</v>
      </c>
      <c r="E166" s="100" t="n">
        <v>2.90859613790541</v>
      </c>
      <c r="F166" s="100" t="n">
        <v>76.5309372320613</v>
      </c>
      <c r="G166" s="100" t="n">
        <v>1.37900346790463</v>
      </c>
      <c r="H166" s="100" t="n">
        <v>21263.3896736</v>
      </c>
      <c r="I166" s="100" t="n">
        <v>4.8590294456828</v>
      </c>
      <c r="J166" s="100" t="n">
        <v>23.4690627679387</v>
      </c>
      <c r="K166" s="100" t="n">
        <v>4.49683180315059</v>
      </c>
    </row>
    <row r="167">
      <c r="A167" s="100" t="s">
        <v>76</v>
      </c>
      <c r="B167" s="100" t="s">
        <v>77</v>
      </c>
      <c r="C167" s="100" t="s">
        <v>16</v>
      </c>
      <c r="D167" s="100" t="n">
        <v>2818.7751454</v>
      </c>
      <c r="E167" s="100" t="n">
        <v>12.0221185120121</v>
      </c>
      <c r="F167" s="100" t="n">
        <v>32.6957037572553</v>
      </c>
      <c r="G167" s="100" t="n">
        <v>7.83805963166277</v>
      </c>
      <c r="H167" s="100" t="n">
        <v>5802.4650222</v>
      </c>
      <c r="I167" s="100" t="n">
        <v>9.1952646535313</v>
      </c>
      <c r="J167" s="100" t="n">
        <v>67.3042962427447</v>
      </c>
      <c r="K167" s="100" t="n">
        <v>3.80764512898645</v>
      </c>
    </row>
    <row r="168">
      <c r="A168" s="100" t="s">
        <v>76</v>
      </c>
      <c r="B168" s="100" t="s">
        <v>77</v>
      </c>
      <c r="C168" s="100" t="s">
        <v>17</v>
      </c>
      <c r="D168" s="100" t="n">
        <v>21745.4990867</v>
      </c>
      <c r="E168" s="100" t="n">
        <v>3.97516697018527</v>
      </c>
      <c r="F168" s="100" t="n">
        <v>54.9776343909649</v>
      </c>
      <c r="G168" s="100" t="n">
        <v>2.71388870141188</v>
      </c>
      <c r="H168" s="100" t="n">
        <v>17807.8562506</v>
      </c>
      <c r="I168" s="100" t="n">
        <v>3.93102401775999</v>
      </c>
      <c r="J168" s="100" t="n">
        <v>45.0223656090351</v>
      </c>
      <c r="K168" s="100" t="n">
        <v>3.3139791476006</v>
      </c>
    </row>
    <row r="169">
      <c r="A169" s="100" t="s">
        <v>78</v>
      </c>
      <c r="B169" s="100" t="s">
        <v>79</v>
      </c>
      <c r="C169" s="100" t="s">
        <v>16</v>
      </c>
      <c r="D169" s="100" t="n">
        <v>9750.6289533</v>
      </c>
      <c r="E169" s="100" t="n">
        <v>8.45613606217026</v>
      </c>
      <c r="F169" s="100" t="n">
        <v>42.2247170766531</v>
      </c>
      <c r="G169" s="100" t="n">
        <v>6.14719047768362</v>
      </c>
      <c r="H169" s="100" t="n">
        <v>13341.6014472</v>
      </c>
      <c r="I169" s="100" t="n">
        <v>8.41132808514301</v>
      </c>
      <c r="J169" s="100" t="n">
        <v>57.7752829233469</v>
      </c>
      <c r="K169" s="100" t="n">
        <v>4.49263708636202</v>
      </c>
    </row>
    <row r="170">
      <c r="A170" s="100" t="s">
        <v>78</v>
      </c>
      <c r="B170" s="100" t="s">
        <v>79</v>
      </c>
      <c r="C170" s="100" t="s">
        <v>17</v>
      </c>
      <c r="D170" s="100" t="n">
        <v>73619.6496248</v>
      </c>
      <c r="E170" s="100" t="n">
        <v>2.5532310704638</v>
      </c>
      <c r="F170" s="100" t="n">
        <v>50.8536602030953</v>
      </c>
      <c r="G170" s="100" t="n">
        <v>1.85423021561521</v>
      </c>
      <c r="H170" s="100" t="n">
        <v>71148.0019676</v>
      </c>
      <c r="I170" s="100" t="n">
        <v>2.72637093649435</v>
      </c>
      <c r="J170" s="100" t="n">
        <v>49.1463397969047</v>
      </c>
      <c r="K170" s="100" t="n">
        <v>1.91864528900577</v>
      </c>
    </row>
    <row r="171">
      <c r="A171" s="100" t="s">
        <v>80</v>
      </c>
      <c r="B171" s="100" t="s">
        <v>81</v>
      </c>
      <c r="C171" s="100" t="s">
        <v>16</v>
      </c>
      <c r="D171" s="100" t="n">
        <v>11368.5550945</v>
      </c>
      <c r="E171" s="100" t="n">
        <v>7.64672805805823</v>
      </c>
      <c r="F171" s="100" t="n">
        <v>39.0426065423523</v>
      </c>
      <c r="G171" s="100" t="n">
        <v>5.6299990678689</v>
      </c>
      <c r="H171" s="100" t="n">
        <v>17749.7751127</v>
      </c>
      <c r="I171" s="100" t="n">
        <v>7.40221776168549</v>
      </c>
      <c r="J171" s="100" t="n">
        <v>60.9573934576477</v>
      </c>
      <c r="K171" s="100" t="n">
        <v>3.60595862080841</v>
      </c>
    </row>
    <row r="172">
      <c r="A172" s="100" t="s">
        <v>80</v>
      </c>
      <c r="B172" s="100" t="s">
        <v>81</v>
      </c>
      <c r="C172" s="100" t="s">
        <v>17</v>
      </c>
      <c r="D172" s="100" t="n">
        <v>56436.004311</v>
      </c>
      <c r="E172" s="100" t="n">
        <v>3.34808790773535</v>
      </c>
      <c r="F172" s="100" t="n">
        <v>46.1376296684239</v>
      </c>
      <c r="G172" s="100" t="n">
        <v>2.42480864321208</v>
      </c>
      <c r="H172" s="100" t="n">
        <v>65884.9833873</v>
      </c>
      <c r="I172" s="100" t="n">
        <v>2.80166884585478</v>
      </c>
      <c r="J172" s="100" t="n">
        <v>53.8623703315761</v>
      </c>
      <c r="K172" s="100" t="n">
        <v>2.07705161337334</v>
      </c>
    </row>
    <row r="173">
      <c r="A173" s="100" t="s">
        <v>82</v>
      </c>
      <c r="B173" s="100" t="s">
        <v>83</v>
      </c>
      <c r="C173" s="100" t="s">
        <v>16</v>
      </c>
      <c r="D173" s="100" t="n">
        <v>4793.244204</v>
      </c>
      <c r="E173" s="100" t="n">
        <v>13.6379068108496</v>
      </c>
      <c r="F173" s="100" t="n">
        <v>42.163325275678</v>
      </c>
      <c r="G173" s="100" t="n">
        <v>8.65142315091424</v>
      </c>
      <c r="H173" s="100" t="n">
        <v>6575.0342054</v>
      </c>
      <c r="I173" s="100" t="n">
        <v>13.4068406008353</v>
      </c>
      <c r="J173" s="100" t="n">
        <v>57.836674724322</v>
      </c>
      <c r="K173" s="100" t="n">
        <v>6.3069457251513</v>
      </c>
    </row>
    <row r="174">
      <c r="A174" s="100" t="s">
        <v>82</v>
      </c>
      <c r="B174" s="100" t="s">
        <v>83</v>
      </c>
      <c r="C174" s="100" t="s">
        <v>17</v>
      </c>
      <c r="D174" s="100" t="n">
        <v>35824.1153314</v>
      </c>
      <c r="E174" s="100" t="n">
        <v>6.38421319223184</v>
      </c>
      <c r="F174" s="100" t="n">
        <v>51.6563623473329</v>
      </c>
      <c r="G174" s="100" t="n">
        <v>4.51467777321297</v>
      </c>
      <c r="H174" s="100" t="n">
        <v>33526.7133052</v>
      </c>
      <c r="I174" s="100" t="n">
        <v>4.94622664124154</v>
      </c>
      <c r="J174" s="100" t="n">
        <v>48.3436376526671</v>
      </c>
      <c r="K174" s="100" t="n">
        <v>4.82404391266723</v>
      </c>
    </row>
    <row r="175">
      <c r="A175" s="100" t="s">
        <v>84</v>
      </c>
      <c r="B175" s="100" t="s">
        <v>85</v>
      </c>
      <c r="C175" s="100" t="s">
        <v>16</v>
      </c>
      <c r="D175" s="100" t="n">
        <v>17188.8479296</v>
      </c>
      <c r="E175" s="100" t="n">
        <v>8.43157320262198</v>
      </c>
      <c r="F175" s="100" t="n">
        <v>50.1064272603669</v>
      </c>
      <c r="G175" s="100" t="n">
        <v>5.27544376079597</v>
      </c>
      <c r="H175" s="100" t="n">
        <v>17115.8288742</v>
      </c>
      <c r="I175" s="100" t="n">
        <v>9.80688500414069</v>
      </c>
      <c r="J175" s="100" t="n">
        <v>49.8935727396331</v>
      </c>
      <c r="K175" s="100" t="n">
        <v>5.29794970678669</v>
      </c>
    </row>
    <row r="176">
      <c r="A176" s="100" t="s">
        <v>84</v>
      </c>
      <c r="B176" s="100" t="s">
        <v>85</v>
      </c>
      <c r="C176" s="100" t="s">
        <v>17</v>
      </c>
      <c r="D176" s="100" t="n">
        <v>142376.9146789</v>
      </c>
      <c r="E176" s="100" t="n">
        <v>2.85443116943208</v>
      </c>
      <c r="F176" s="100" t="n">
        <v>58.3498981432053</v>
      </c>
      <c r="G176" s="100" t="n">
        <v>1.88184323272414</v>
      </c>
      <c r="H176" s="100" t="n">
        <v>101628.5064265</v>
      </c>
      <c r="I176" s="100" t="n">
        <v>3.15370409091492</v>
      </c>
      <c r="J176" s="100" t="n">
        <v>41.6501018567947</v>
      </c>
      <c r="K176" s="100" t="n">
        <v>2.63637676874062</v>
      </c>
    </row>
    <row r="177">
      <c r="A177" s="100" t="s">
        <v>86</v>
      </c>
      <c r="B177" s="100" t="s">
        <v>87</v>
      </c>
      <c r="C177" s="100" t="s">
        <v>16</v>
      </c>
      <c r="D177" s="100" t="n">
        <v>19652.4977022</v>
      </c>
      <c r="E177" s="100" t="n">
        <v>6.19247717402715</v>
      </c>
      <c r="F177" s="100" t="n">
        <v>49.795940951915</v>
      </c>
      <c r="G177" s="100" t="n">
        <v>3.88592519284985</v>
      </c>
      <c r="H177" s="100" t="n">
        <v>19813.5658494</v>
      </c>
      <c r="I177" s="100" t="n">
        <v>6.44399135811713</v>
      </c>
      <c r="J177" s="100" t="n">
        <v>50.204059048085</v>
      </c>
      <c r="K177" s="100" t="n">
        <v>3.85433578709989</v>
      </c>
    </row>
    <row r="178">
      <c r="A178" s="100" t="s">
        <v>86</v>
      </c>
      <c r="B178" s="100" t="s">
        <v>87</v>
      </c>
      <c r="C178" s="100" t="s">
        <v>17</v>
      </c>
      <c r="D178" s="100" t="n">
        <v>253109.4353469</v>
      </c>
      <c r="E178" s="100" t="n">
        <v>1.72940575351025</v>
      </c>
      <c r="F178" s="100" t="n">
        <v>61.0845190042292</v>
      </c>
      <c r="G178" s="100" t="n">
        <v>1.15975514280876</v>
      </c>
      <c r="H178" s="100" t="n">
        <v>161249.9464948</v>
      </c>
      <c r="I178" s="100" t="n">
        <v>2.24121135879704</v>
      </c>
      <c r="J178" s="100" t="n">
        <v>38.9154809957708</v>
      </c>
      <c r="K178" s="100" t="n">
        <v>1.82043452241676</v>
      </c>
    </row>
    <row r="179">
      <c r="A179" s="100" t="s">
        <v>88</v>
      </c>
      <c r="B179" s="100" t="s">
        <v>89</v>
      </c>
      <c r="C179" s="100" t="s">
        <v>16</v>
      </c>
      <c r="D179" s="100" t="n">
        <v>7118.5308448</v>
      </c>
      <c r="E179" s="100" t="n">
        <v>10.6872963901488</v>
      </c>
      <c r="F179" s="100" t="n">
        <v>63.1970358391672</v>
      </c>
      <c r="G179" s="100" t="n">
        <v>4.91936338208768</v>
      </c>
      <c r="H179" s="100" t="n">
        <v>4145.4956246</v>
      </c>
      <c r="I179" s="100" t="n">
        <v>14.5820895738996</v>
      </c>
      <c r="J179" s="100" t="n">
        <v>36.8029641608328</v>
      </c>
      <c r="K179" s="100" t="n">
        <v>8.44739523167385</v>
      </c>
    </row>
    <row r="180">
      <c r="A180" s="100" t="s">
        <v>88</v>
      </c>
      <c r="B180" s="100" t="s">
        <v>89</v>
      </c>
      <c r="C180" s="100" t="s">
        <v>17</v>
      </c>
      <c r="D180" s="100" t="n">
        <v>127821.7117627</v>
      </c>
      <c r="E180" s="100" t="n">
        <v>1.87471886512614</v>
      </c>
      <c r="F180" s="100" t="n">
        <v>70.8314862958085</v>
      </c>
      <c r="G180" s="100" t="n">
        <v>1.22529209397133</v>
      </c>
      <c r="H180" s="100" t="n">
        <v>52637.1751635</v>
      </c>
      <c r="I180" s="100" t="n">
        <v>3.27434440302309</v>
      </c>
      <c r="J180" s="100" t="n">
        <v>29.1685137041915</v>
      </c>
      <c r="K180" s="100" t="n">
        <v>2.97544335109613</v>
      </c>
    </row>
    <row r="181">
      <c r="A181" s="100" t="s">
        <v>90</v>
      </c>
      <c r="B181" s="100" t="s">
        <v>91</v>
      </c>
      <c r="C181" s="100" t="s">
        <v>16</v>
      </c>
      <c r="D181" s="100" t="n">
        <v>13915.4865663</v>
      </c>
      <c r="E181" s="100" t="n">
        <v>9.91196399713965</v>
      </c>
      <c r="F181" s="100" t="n">
        <v>46.1527940792223</v>
      </c>
      <c r="G181" s="100" t="n">
        <v>6.13155531348783</v>
      </c>
      <c r="H181" s="100" t="n">
        <v>16235.4216158</v>
      </c>
      <c r="I181" s="100" t="n">
        <v>11.5702500402099</v>
      </c>
      <c r="J181" s="100" t="n">
        <v>53.8472059207777</v>
      </c>
      <c r="K181" s="100" t="n">
        <v>5.2553963558501</v>
      </c>
    </row>
    <row r="182">
      <c r="A182" s="100" t="s">
        <v>90</v>
      </c>
      <c r="B182" s="100" t="s">
        <v>91</v>
      </c>
      <c r="C182" s="100" t="s">
        <v>17</v>
      </c>
      <c r="D182" s="100" t="n">
        <v>227806.3735676</v>
      </c>
      <c r="E182" s="100" t="n">
        <v>2.10286006548541</v>
      </c>
      <c r="F182" s="100" t="n">
        <v>63.6244668063197</v>
      </c>
      <c r="G182" s="100" t="n">
        <v>1.40509287390532</v>
      </c>
      <c r="H182" s="100" t="n">
        <v>130242.0078217</v>
      </c>
      <c r="I182" s="100" t="n">
        <v>2.68377449581061</v>
      </c>
      <c r="J182" s="100" t="n">
        <v>36.3755331936803</v>
      </c>
      <c r="K182" s="100" t="n">
        <v>2.45764878385665</v>
      </c>
    </row>
    <row r="183">
      <c r="A183" s="100" t="s">
        <v>92</v>
      </c>
      <c r="B183" s="100" t="s">
        <v>93</v>
      </c>
      <c r="C183" s="100" t="s">
        <v>16</v>
      </c>
      <c r="D183" s="100" t="n">
        <v>25507.8484987</v>
      </c>
      <c r="E183" s="100" t="n">
        <v>8.67506495993694</v>
      </c>
      <c r="F183" s="100" t="n">
        <v>54.7494699676378</v>
      </c>
      <c r="G183" s="100" t="n">
        <v>5.2558814819743</v>
      </c>
      <c r="H183" s="100" t="n">
        <v>21082.2801615</v>
      </c>
      <c r="I183" s="100" t="n">
        <v>11.5077672521671</v>
      </c>
      <c r="J183" s="100" t="n">
        <v>45.2505300323622</v>
      </c>
      <c r="K183" s="100" t="n">
        <v>6.35919016075653</v>
      </c>
    </row>
    <row r="184">
      <c r="A184" s="100" t="s">
        <v>92</v>
      </c>
      <c r="B184" s="100" t="s">
        <v>93</v>
      </c>
      <c r="C184" s="100" t="s">
        <v>17</v>
      </c>
      <c r="D184" s="100" t="n">
        <v>370253.3859613</v>
      </c>
      <c r="E184" s="100" t="n">
        <v>1.69924664971053</v>
      </c>
      <c r="F184" s="100" t="n">
        <v>67.4181495467298</v>
      </c>
      <c r="G184" s="100" t="n">
        <v>1.10386583047863</v>
      </c>
      <c r="H184" s="100" t="n">
        <v>178936.0955813</v>
      </c>
      <c r="I184" s="100" t="n">
        <v>2.61877460645129</v>
      </c>
      <c r="J184" s="100" t="n">
        <v>32.5818504532702</v>
      </c>
      <c r="K184" s="100" t="n">
        <v>2.28411187834372</v>
      </c>
    </row>
    <row r="185">
      <c r="A185" s="100" t="s">
        <v>94</v>
      </c>
      <c r="B185" s="100" t="s">
        <v>95</v>
      </c>
      <c r="C185" s="100" t="s">
        <v>16</v>
      </c>
      <c r="D185" s="100" t="n">
        <v>2368.8599479</v>
      </c>
      <c r="E185" s="100" t="n">
        <v>17.7278225510464</v>
      </c>
      <c r="F185" s="100" t="n">
        <v>48.3703336163284</v>
      </c>
      <c r="G185" s="100" t="n">
        <v>8.43925855784331</v>
      </c>
      <c r="H185" s="100" t="n">
        <v>2528.4805722</v>
      </c>
      <c r="I185" s="100" t="n">
        <v>16.5685779677211</v>
      </c>
      <c r="J185" s="100" t="n">
        <v>51.6296663836717</v>
      </c>
      <c r="K185" s="100" t="n">
        <v>7.90649602272919</v>
      </c>
    </row>
    <row r="186">
      <c r="A186" s="100" t="s">
        <v>94</v>
      </c>
      <c r="B186" s="100" t="s">
        <v>95</v>
      </c>
      <c r="C186" s="100" t="s">
        <v>17</v>
      </c>
      <c r="D186" s="100" t="n">
        <v>45923.8078313</v>
      </c>
      <c r="E186" s="100" t="n">
        <v>3.26171882549054</v>
      </c>
      <c r="F186" s="100" t="n">
        <v>66.7970408054499</v>
      </c>
      <c r="G186" s="100" t="n">
        <v>2.1865504894318</v>
      </c>
      <c r="H186" s="100" t="n">
        <v>22827.4531191</v>
      </c>
      <c r="I186" s="100" t="n">
        <v>4.7175953282427</v>
      </c>
      <c r="J186" s="100" t="n">
        <v>33.2029591945501</v>
      </c>
      <c r="K186" s="100" t="n">
        <v>4.39885798762556</v>
      </c>
    </row>
    <row r="187">
      <c r="A187" s="100" t="s">
        <v>96</v>
      </c>
      <c r="B187" s="100" t="s">
        <v>97</v>
      </c>
      <c r="C187" s="100" t="s">
        <v>16</v>
      </c>
      <c r="D187" s="100" t="n">
        <v>1066.5847937</v>
      </c>
      <c r="E187" s="100" t="n">
        <v>18.7691708506407</v>
      </c>
      <c r="F187" s="100" t="n">
        <v>55.1180282461595</v>
      </c>
      <c r="G187" s="100" t="n">
        <v>11.0275709430563</v>
      </c>
      <c r="H187" s="100" t="n">
        <v>868.5076391</v>
      </c>
      <c r="I187" s="100" t="n">
        <v>20.3277995553263</v>
      </c>
      <c r="J187" s="100" t="n">
        <v>44.8819717538404</v>
      </c>
      <c r="K187" s="100" t="n">
        <v>13.5425860980338</v>
      </c>
    </row>
    <row r="188">
      <c r="A188" s="100" t="s">
        <v>96</v>
      </c>
      <c r="B188" s="100" t="s">
        <v>97</v>
      </c>
      <c r="C188" s="100" t="s">
        <v>17</v>
      </c>
      <c r="D188" s="100" t="n">
        <v>69778.421461</v>
      </c>
      <c r="E188" s="100" t="n">
        <v>1.69542815098233</v>
      </c>
      <c r="F188" s="100" t="n">
        <v>78.0659979726262</v>
      </c>
      <c r="G188" s="100" t="n">
        <v>0.896225163335547</v>
      </c>
      <c r="H188" s="100" t="n">
        <v>19605.4630382</v>
      </c>
      <c r="I188" s="100" t="n">
        <v>3.64544862113738</v>
      </c>
      <c r="J188" s="100" t="n">
        <v>21.9340020273738</v>
      </c>
      <c r="K188" s="100" t="n">
        <v>3.18978322773258</v>
      </c>
    </row>
    <row r="189">
      <c r="A189" s="100" t="s">
        <v>98</v>
      </c>
      <c r="B189" s="100" t="s">
        <v>99</v>
      </c>
      <c r="C189" s="100" t="s">
        <v>16</v>
      </c>
      <c r="D189" s="100" t="n">
        <v>2599.0169656</v>
      </c>
      <c r="E189" s="100" t="n">
        <v>12.7549857046338</v>
      </c>
      <c r="F189" s="100" t="n">
        <v>36.9274509475152</v>
      </c>
      <c r="G189" s="100" t="n">
        <v>10.1647704017695</v>
      </c>
      <c r="H189" s="100" t="n">
        <v>4439.1535523</v>
      </c>
      <c r="I189" s="100" t="n">
        <v>13.1421632286722</v>
      </c>
      <c r="J189" s="100" t="n">
        <v>63.0725490524848</v>
      </c>
      <c r="K189" s="100" t="n">
        <v>5.95122705587416</v>
      </c>
    </row>
    <row r="190">
      <c r="A190" s="100" t="s">
        <v>98</v>
      </c>
      <c r="B190" s="100" t="s">
        <v>99</v>
      </c>
      <c r="C190" s="100" t="s">
        <v>17</v>
      </c>
      <c r="D190" s="100" t="n">
        <v>15651.8527246</v>
      </c>
      <c r="E190" s="100" t="n">
        <v>5.53763518639519</v>
      </c>
      <c r="F190" s="100" t="n">
        <v>46.5109832070443</v>
      </c>
      <c r="G190" s="100" t="n">
        <v>4.29058651068179</v>
      </c>
      <c r="H190" s="100" t="n">
        <v>18000.0970846</v>
      </c>
      <c r="I190" s="100" t="n">
        <v>4.55507143741677</v>
      </c>
      <c r="J190" s="100" t="n">
        <v>53.4890167929557</v>
      </c>
      <c r="K190" s="100" t="n">
        <v>3.73084810885836</v>
      </c>
    </row>
    <row r="191">
      <c r="A191" s="100" t="s">
        <v>100</v>
      </c>
      <c r="B191" s="100" t="s">
        <v>101</v>
      </c>
      <c r="C191" s="100" t="s">
        <v>16</v>
      </c>
      <c r="D191" s="100" t="n">
        <v>1510.4660516</v>
      </c>
      <c r="E191" s="100" t="n">
        <v>17.7620945024075</v>
      </c>
      <c r="F191" s="100" t="n">
        <v>36.3722856136956</v>
      </c>
      <c r="G191" s="100" t="n">
        <v>10.3686958100876</v>
      </c>
      <c r="H191" s="100" t="n">
        <v>2642.3278301</v>
      </c>
      <c r="I191" s="100" t="n">
        <v>15.7867454078578</v>
      </c>
      <c r="J191" s="100" t="n">
        <v>63.6277143863044</v>
      </c>
      <c r="K191" s="100" t="n">
        <v>5.92718391794398</v>
      </c>
    </row>
    <row r="192">
      <c r="A192" s="100" t="s">
        <v>100</v>
      </c>
      <c r="B192" s="100" t="s">
        <v>101</v>
      </c>
      <c r="C192" s="100" t="s">
        <v>17</v>
      </c>
      <c r="D192" s="100" t="n">
        <v>17569.7306075</v>
      </c>
      <c r="E192" s="100" t="n">
        <v>4.43032751877714</v>
      </c>
      <c r="F192" s="100" t="n">
        <v>48.2254755720631</v>
      </c>
      <c r="G192" s="100" t="n">
        <v>3.0248778297302</v>
      </c>
      <c r="H192" s="100" t="n">
        <v>18862.7366706</v>
      </c>
      <c r="I192" s="100" t="n">
        <v>4.15366954418231</v>
      </c>
      <c r="J192" s="100" t="n">
        <v>51.7745244279369</v>
      </c>
      <c r="K192" s="100" t="n">
        <v>2.81752799273258</v>
      </c>
    </row>
    <row r="193">
      <c r="A193" s="100" t="s">
        <v>102</v>
      </c>
      <c r="B193" s="100" t="s">
        <v>103</v>
      </c>
      <c r="C193" s="100" t="s">
        <v>16</v>
      </c>
      <c r="D193" s="100" t="n">
        <v>4739.2795119</v>
      </c>
      <c r="E193" s="100" t="n">
        <v>12.6919243631336</v>
      </c>
      <c r="F193" s="100" t="n">
        <v>58.8967633021656</v>
      </c>
      <c r="G193" s="100" t="n">
        <v>6.28555560784789</v>
      </c>
      <c r="H193" s="100" t="n">
        <v>3307.4776377</v>
      </c>
      <c r="I193" s="100" t="n">
        <v>12.9521780993539</v>
      </c>
      <c r="J193" s="100" t="n">
        <v>41.1032366978344</v>
      </c>
      <c r="K193" s="100" t="n">
        <v>9.00656275756311</v>
      </c>
    </row>
    <row r="194">
      <c r="A194" s="100" t="s">
        <v>102</v>
      </c>
      <c r="B194" s="100" t="s">
        <v>103</v>
      </c>
      <c r="C194" s="100" t="s">
        <v>17</v>
      </c>
      <c r="D194" s="100" t="n">
        <v>61785.2334702</v>
      </c>
      <c r="E194" s="100" t="n">
        <v>2.70173184444157</v>
      </c>
      <c r="F194" s="100" t="n">
        <v>57.2546070615973</v>
      </c>
      <c r="G194" s="100" t="n">
        <v>1.89631947354834</v>
      </c>
      <c r="H194" s="100" t="n">
        <v>46127.8876586</v>
      </c>
      <c r="I194" s="100" t="n">
        <v>3.33368315405049</v>
      </c>
      <c r="J194" s="100" t="n">
        <v>42.7453929384027</v>
      </c>
      <c r="K194" s="100" t="n">
        <v>2.53999364277039</v>
      </c>
    </row>
    <row r="195">
      <c r="A195" s="100" t="s">
        <v>104</v>
      </c>
      <c r="B195" s="100" t="s">
        <v>105</v>
      </c>
      <c r="C195" s="100" t="s">
        <v>16</v>
      </c>
      <c r="D195" s="100" t="n">
        <v>464.8448266</v>
      </c>
      <c r="E195" s="100" t="n">
        <v>24.106797938374</v>
      </c>
      <c r="F195" s="100" t="n">
        <v>51.93533719554</v>
      </c>
      <c r="G195" s="100" t="n">
        <v>11.916817246567</v>
      </c>
      <c r="H195" s="100" t="n">
        <v>430.200535</v>
      </c>
      <c r="I195" s="100" t="n">
        <v>20.8439552605125</v>
      </c>
      <c r="J195" s="100" t="n">
        <v>48.06466280446</v>
      </c>
      <c r="K195" s="100" t="n">
        <v>12.8764852572866</v>
      </c>
    </row>
    <row r="196">
      <c r="A196" s="100" t="s">
        <v>104</v>
      </c>
      <c r="B196" s="100" t="s">
        <v>105</v>
      </c>
      <c r="C196" s="100" t="s">
        <v>17</v>
      </c>
      <c r="D196" s="100" t="n">
        <v>4778.6136992</v>
      </c>
      <c r="E196" s="100" t="n">
        <v>5.07331636048843</v>
      </c>
      <c r="F196" s="100" t="n">
        <v>60.1830776793037</v>
      </c>
      <c r="G196" s="100" t="n">
        <v>3.7434390089276</v>
      </c>
      <c r="H196" s="100" t="n">
        <v>3161.5147945</v>
      </c>
      <c r="I196" s="100" t="n">
        <v>6.70022886799945</v>
      </c>
      <c r="J196" s="100" t="n">
        <v>39.8169223206963</v>
      </c>
      <c r="K196" s="100" t="n">
        <v>5.65818922033867</v>
      </c>
    </row>
    <row r="197">
      <c r="A197" s="100" t="s">
        <v>106</v>
      </c>
      <c r="B197" s="100" t="s">
        <v>107</v>
      </c>
      <c r="C197" s="100" t="s">
        <v>16</v>
      </c>
      <c r="D197" s="100" t="n">
        <v>8408.0187805</v>
      </c>
      <c r="E197" s="100" t="n">
        <v>9.21694515056753</v>
      </c>
      <c r="F197" s="100" t="n">
        <v>41.4346212500334</v>
      </c>
      <c r="G197" s="100" t="n">
        <v>6.62934373308903</v>
      </c>
      <c r="H197" s="100" t="n">
        <v>11884.2356841</v>
      </c>
      <c r="I197" s="100" t="n">
        <v>8.82070511506914</v>
      </c>
      <c r="J197" s="100" t="n">
        <v>58.5653787499666</v>
      </c>
      <c r="K197" s="100" t="n">
        <v>4.69021719964516</v>
      </c>
    </row>
    <row r="198">
      <c r="A198" s="100" t="s">
        <v>106</v>
      </c>
      <c r="B198" s="100" t="s">
        <v>107</v>
      </c>
      <c r="C198" s="100" t="s">
        <v>17</v>
      </c>
      <c r="D198" s="100" t="n">
        <v>74370.7522422</v>
      </c>
      <c r="E198" s="100" t="n">
        <v>2.83185024634644</v>
      </c>
      <c r="F198" s="100" t="n">
        <v>52.2545189719964</v>
      </c>
      <c r="G198" s="100" t="n">
        <v>2.04558298252932</v>
      </c>
      <c r="H198" s="100" t="n">
        <v>67953.3064331</v>
      </c>
      <c r="I198" s="100" t="n">
        <v>2.92594184188577</v>
      </c>
      <c r="J198" s="100" t="n">
        <v>47.7454810280035</v>
      </c>
      <c r="K198" s="100" t="n">
        <v>2.23876589926234</v>
      </c>
    </row>
    <row r="199">
      <c r="A199" s="100" t="s">
        <v>108</v>
      </c>
      <c r="B199" s="100" t="s">
        <v>109</v>
      </c>
      <c r="C199" s="100" t="s">
        <v>16</v>
      </c>
      <c r="D199" s="100" t="n">
        <v>19075.9476502</v>
      </c>
      <c r="E199" s="100" t="n">
        <v>6.93789548944764</v>
      </c>
      <c r="F199" s="100" t="n">
        <v>38.4876865257812</v>
      </c>
      <c r="G199" s="100" t="n">
        <v>4.5753475228344</v>
      </c>
      <c r="H199" s="100" t="n">
        <v>30487.820329</v>
      </c>
      <c r="I199" s="100" t="n">
        <v>6.62661412971855</v>
      </c>
      <c r="J199" s="100" t="n">
        <v>61.5123134742188</v>
      </c>
      <c r="K199" s="100" t="n">
        <v>2.86275269550974</v>
      </c>
    </row>
    <row r="200">
      <c r="A200" s="100" t="s">
        <v>108</v>
      </c>
      <c r="B200" s="100" t="s">
        <v>109</v>
      </c>
      <c r="C200" s="100" t="s">
        <v>17</v>
      </c>
      <c r="D200" s="100" t="n">
        <v>101440.0762074</v>
      </c>
      <c r="E200" s="100" t="n">
        <v>2.65291160096809</v>
      </c>
      <c r="F200" s="100" t="n">
        <v>48.5664615517079</v>
      </c>
      <c r="G200" s="100" t="n">
        <v>2.00200390847518</v>
      </c>
      <c r="H200" s="100" t="n">
        <v>107428.4988676</v>
      </c>
      <c r="I200" s="100" t="n">
        <v>2.64419958049857</v>
      </c>
      <c r="J200" s="100" t="n">
        <v>51.4335384482921</v>
      </c>
      <c r="K200" s="100" t="n">
        <v>1.89040553655622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545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01" t="s">
        <v>88</v>
      </c>
      <c r="B211" s="101" t="s">
        <v>115</v>
      </c>
      <c r="C211" s="101" t="s">
        <v>16</v>
      </c>
      <c r="D211" s="101" t="n">
        <v>2118.4184305</v>
      </c>
      <c r="E211" s="101" t="n">
        <v>23.5470636361079</v>
      </c>
      <c r="F211" s="101" t="n">
        <v>33.1694840712921</v>
      </c>
      <c r="G211" s="101" t="n">
        <v>14.688571195618</v>
      </c>
      <c r="H211" s="101" t="n">
        <v>4268.2302914</v>
      </c>
      <c r="I211" s="101" t="n">
        <v>18.9525768192094</v>
      </c>
      <c r="J211" s="101" t="n">
        <v>66.8305159287079</v>
      </c>
      <c r="K211" s="101" t="n">
        <v>7.29026735066403</v>
      </c>
    </row>
    <row r="212">
      <c r="A212" s="101" t="s">
        <v>88</v>
      </c>
      <c r="B212" s="101" t="s">
        <v>115</v>
      </c>
      <c r="C212" s="101" t="s">
        <v>17</v>
      </c>
      <c r="D212" s="101" t="n">
        <v>28428.4040806</v>
      </c>
      <c r="E212" s="101" t="n">
        <v>5.71824319680425</v>
      </c>
      <c r="F212" s="101" t="n">
        <v>49.0859047249252</v>
      </c>
      <c r="G212" s="101" t="n">
        <v>4.60138639331335</v>
      </c>
      <c r="H212" s="101" t="n">
        <v>29487.211899</v>
      </c>
      <c r="I212" s="101" t="n">
        <v>5.31690897692186</v>
      </c>
      <c r="J212" s="101" t="n">
        <v>50.9140952750748</v>
      </c>
      <c r="K212" s="101" t="n">
        <v>4.43616277348089</v>
      </c>
    </row>
    <row r="213">
      <c r="A213" s="101" t="s">
        <v>92</v>
      </c>
      <c r="B213" s="101" t="s">
        <v>116</v>
      </c>
      <c r="C213" s="101" t="s">
        <v>16</v>
      </c>
      <c r="D213" s="101" t="n">
        <v>1597.553891</v>
      </c>
      <c r="E213" s="101" t="n">
        <v>28.3397026359664</v>
      </c>
      <c r="F213" s="101" t="n">
        <v>34.432587412222</v>
      </c>
      <c r="G213" s="101" t="n">
        <v>17.1945751901564</v>
      </c>
      <c r="H213" s="101" t="n">
        <v>3042.1029314</v>
      </c>
      <c r="I213" s="101" t="n">
        <v>12.6173287864435</v>
      </c>
      <c r="J213" s="101" t="n">
        <v>65.567412587778</v>
      </c>
      <c r="K213" s="101" t="n">
        <v>9.02969462853934</v>
      </c>
    </row>
    <row r="214">
      <c r="A214" s="101" t="s">
        <v>92</v>
      </c>
      <c r="B214" s="101" t="s">
        <v>116</v>
      </c>
      <c r="C214" s="101" t="s">
        <v>17</v>
      </c>
      <c r="D214" s="101" t="n">
        <v>11035.8893575</v>
      </c>
      <c r="E214" s="101" t="n">
        <v>7.53906986879713</v>
      </c>
      <c r="F214" s="101" t="n">
        <v>39.7720279036315</v>
      </c>
      <c r="G214" s="101" t="n">
        <v>6.05941078514207</v>
      </c>
      <c r="H214" s="101" t="n">
        <v>16711.9775208</v>
      </c>
      <c r="I214" s="101" t="n">
        <v>5.5721052985734</v>
      </c>
      <c r="J214" s="101" t="n">
        <v>60.2279720963685</v>
      </c>
      <c r="K214" s="101" t="n">
        <v>4.00138086071749</v>
      </c>
    </row>
    <row r="215">
      <c r="A215" s="101" t="s">
        <v>94</v>
      </c>
      <c r="B215" s="101" t="s">
        <v>117</v>
      </c>
      <c r="C215" s="101" t="s">
        <v>16</v>
      </c>
      <c r="D215" s="101" t="n">
        <v>853.5745319</v>
      </c>
      <c r="E215" s="101" t="n">
        <v>25.8270479336173</v>
      </c>
      <c r="F215" s="101" t="n">
        <v>44.6323608649011</v>
      </c>
      <c r="G215" s="101" t="n">
        <v>14.2040490230994</v>
      </c>
      <c r="H215" s="101" t="n">
        <v>1058.8820699</v>
      </c>
      <c r="I215" s="101" t="n">
        <v>25.2692230588034</v>
      </c>
      <c r="J215" s="101" t="n">
        <v>55.3676391350989</v>
      </c>
      <c r="K215" s="101" t="n">
        <v>11.4500139728702</v>
      </c>
    </row>
    <row r="216">
      <c r="A216" s="101" t="s">
        <v>94</v>
      </c>
      <c r="B216" s="101" t="s">
        <v>117</v>
      </c>
      <c r="C216" s="101" t="s">
        <v>17</v>
      </c>
      <c r="D216" s="101" t="n">
        <v>15731.9018961</v>
      </c>
      <c r="E216" s="101" t="n">
        <v>5.12070057340448</v>
      </c>
      <c r="F216" s="101" t="n">
        <v>56.6745839148119</v>
      </c>
      <c r="G216" s="101" t="n">
        <v>3.84612295574559</v>
      </c>
      <c r="H216" s="101" t="n">
        <v>12026.3996377</v>
      </c>
      <c r="I216" s="101" t="n">
        <v>6.45142267266607</v>
      </c>
      <c r="J216" s="101" t="n">
        <v>43.3254160851881</v>
      </c>
      <c r="K216" s="101" t="n">
        <v>5.03116733543868</v>
      </c>
    </row>
    <row r="217">
      <c r="A217" s="101" t="s">
        <v>96</v>
      </c>
      <c r="B217" s="101" t="s">
        <v>118</v>
      </c>
      <c r="C217" s="101" t="s">
        <v>16</v>
      </c>
      <c r="D217" s="101" t="n">
        <v>341.7723827</v>
      </c>
      <c r="E217" s="101" t="n">
        <v>51.9918171057119</v>
      </c>
      <c r="F217" s="101" t="n">
        <v>89.8338948719999</v>
      </c>
      <c r="G217" s="101" t="n">
        <v>10.4701824846845</v>
      </c>
      <c r="H217" s="101" t="n">
        <v>38.6768711</v>
      </c>
      <c r="I217" s="101" t="n">
        <v>100</v>
      </c>
      <c r="J217" s="101" t="n">
        <v>10.1661051280001</v>
      </c>
      <c r="K217" s="101" t="n">
        <v>92.5209075429693</v>
      </c>
    </row>
    <row r="218">
      <c r="A218" s="101" t="s">
        <v>96</v>
      </c>
      <c r="B218" s="101" t="s">
        <v>118</v>
      </c>
      <c r="C218" s="101" t="s">
        <v>17</v>
      </c>
      <c r="D218" s="101" t="n">
        <v>51621.6150607</v>
      </c>
      <c r="E218" s="101" t="n">
        <v>3.88932196276213</v>
      </c>
      <c r="F218" s="101" t="n">
        <v>76.1692793280032</v>
      </c>
      <c r="G218" s="101" t="n">
        <v>2.06794786459795</v>
      </c>
      <c r="H218" s="101" t="n">
        <v>16150.6095371</v>
      </c>
      <c r="I218" s="101" t="n">
        <v>6.77776073326677</v>
      </c>
      <c r="J218" s="101" t="n">
        <v>23.8307206719968</v>
      </c>
      <c r="K218" s="101" t="n">
        <v>6.60970772568379</v>
      </c>
    </row>
    <row r="219">
      <c r="A219" s="101" t="s">
        <v>98</v>
      </c>
      <c r="B219" s="101" t="s">
        <v>119</v>
      </c>
      <c r="C219" s="101" t="s">
        <v>16</v>
      </c>
      <c r="D219" s="101" t="n">
        <v>253.7566196</v>
      </c>
      <c r="E219" s="101" t="n">
        <v>39.870864386063</v>
      </c>
      <c r="F219" s="101" t="n">
        <v>35.5255916580933</v>
      </c>
      <c r="G219" s="101" t="n">
        <v>30.4902739792211</v>
      </c>
      <c r="H219" s="101" t="n">
        <v>460.535832</v>
      </c>
      <c r="I219" s="101" t="n">
        <v>37.5946867063206</v>
      </c>
      <c r="J219" s="101" t="n">
        <v>64.4744083419067</v>
      </c>
      <c r="K219" s="101" t="n">
        <v>16.8002320732451</v>
      </c>
    </row>
    <row r="220">
      <c r="A220" s="101" t="s">
        <v>98</v>
      </c>
      <c r="B220" s="101" t="s">
        <v>119</v>
      </c>
      <c r="C220" s="101" t="s">
        <v>17</v>
      </c>
      <c r="D220" s="101" t="n">
        <v>15992.9337237</v>
      </c>
      <c r="E220" s="101" t="n">
        <v>4.51887430988734</v>
      </c>
      <c r="F220" s="101" t="n">
        <v>76.5052413301338</v>
      </c>
      <c r="G220" s="101" t="n">
        <v>2.36764273003961</v>
      </c>
      <c r="H220" s="101" t="n">
        <v>4911.4297495</v>
      </c>
      <c r="I220" s="101" t="n">
        <v>8.84066052582306</v>
      </c>
      <c r="J220" s="101" t="n">
        <v>23.4947586698662</v>
      </c>
      <c r="K220" s="101" t="n">
        <v>7.70968031595655</v>
      </c>
    </row>
    <row r="221">
      <c r="A221" s="101" t="s">
        <v>106</v>
      </c>
      <c r="B221" s="101" t="s">
        <v>120</v>
      </c>
      <c r="C221" s="101" t="s">
        <v>16</v>
      </c>
      <c r="D221" s="101" t="n">
        <v>1910.4636609</v>
      </c>
      <c r="E221" s="101" t="n">
        <v>26.4938629750424</v>
      </c>
      <c r="F221" s="101" t="n">
        <v>71.0048925931442</v>
      </c>
      <c r="G221" s="101" t="n">
        <v>11.0576992112231</v>
      </c>
      <c r="H221" s="101" t="n">
        <v>780.1448185</v>
      </c>
      <c r="I221" s="101" t="n">
        <v>46.9614111428815</v>
      </c>
      <c r="J221" s="101" t="n">
        <v>28.9951074068558</v>
      </c>
      <c r="K221" s="101" t="n">
        <v>27.0787320703127</v>
      </c>
    </row>
    <row r="222">
      <c r="A222" s="101" t="s">
        <v>106</v>
      </c>
      <c r="B222" s="101" t="s">
        <v>120</v>
      </c>
      <c r="C222" s="101" t="s">
        <v>17</v>
      </c>
      <c r="D222" s="101" t="n">
        <v>34734.5691523</v>
      </c>
      <c r="E222" s="101" t="n">
        <v>3.46660100874301</v>
      </c>
      <c r="F222" s="101" t="n">
        <v>73.5089461879044</v>
      </c>
      <c r="G222" s="101" t="n">
        <v>2.18259719313692</v>
      </c>
      <c r="H222" s="101" t="n">
        <v>12517.5966773</v>
      </c>
      <c r="I222" s="101" t="n">
        <v>6.61481635965309</v>
      </c>
      <c r="J222" s="101" t="n">
        <v>26.4910538120956</v>
      </c>
      <c r="K222" s="101" t="n">
        <v>6.0564000495487</v>
      </c>
    </row>
    <row r="223">
      <c r="A223" s="101" t="s">
        <v>108</v>
      </c>
      <c r="B223" s="101" t="s">
        <v>121</v>
      </c>
      <c r="C223" s="101" t="s">
        <v>16</v>
      </c>
      <c r="D223" s="101" t="n">
        <v>1176.4280928</v>
      </c>
      <c r="E223" s="101" t="n">
        <v>30.2612614230962</v>
      </c>
      <c r="F223" s="101" t="n">
        <v>57.1422769739951</v>
      </c>
      <c r="G223" s="101" t="n">
        <v>15.8642087918319</v>
      </c>
      <c r="H223" s="101" t="n">
        <v>882.3419722</v>
      </c>
      <c r="I223" s="101" t="n">
        <v>33.9110516072383</v>
      </c>
      <c r="J223" s="101" t="n">
        <v>42.8577230260048</v>
      </c>
      <c r="K223" s="101" t="n">
        <v>21.1517772935837</v>
      </c>
    </row>
    <row r="224">
      <c r="A224" s="101" t="s">
        <v>108</v>
      </c>
      <c r="B224" s="101" t="s">
        <v>121</v>
      </c>
      <c r="C224" s="101" t="s">
        <v>17</v>
      </c>
      <c r="D224" s="101" t="n">
        <v>37575.054896</v>
      </c>
      <c r="E224" s="101" t="n">
        <v>3.81041913870787</v>
      </c>
      <c r="F224" s="101" t="n">
        <v>70.0050984955283</v>
      </c>
      <c r="G224" s="101" t="n">
        <v>2.75760385881432</v>
      </c>
      <c r="H224" s="101" t="n">
        <v>16099.6855208</v>
      </c>
      <c r="I224" s="101" t="n">
        <v>7.2754941786637</v>
      </c>
      <c r="J224" s="101" t="n">
        <v>29.9949015044717</v>
      </c>
      <c r="K224" s="101" t="n">
        <v>6.43597145065356</v>
      </c>
    </row>
    <row r="225">
      <c r="A225" s="101" t="s">
        <v>110</v>
      </c>
      <c r="B225" s="101" t="s">
        <v>122</v>
      </c>
      <c r="C225" s="101" t="s">
        <v>16</v>
      </c>
      <c r="D225" s="101" t="n">
        <v>160.8755826</v>
      </c>
      <c r="E225" s="101" t="n">
        <v>49.2467102655222</v>
      </c>
      <c r="F225" s="101" t="n">
        <v>74.2996208837645</v>
      </c>
      <c r="G225" s="101" t="n">
        <v>22.7981152111859</v>
      </c>
      <c r="H225" s="101" t="n">
        <v>55.6471677</v>
      </c>
      <c r="I225" s="101" t="n">
        <v>72.49185674294</v>
      </c>
      <c r="J225" s="101" t="n">
        <v>25.7003791162355</v>
      </c>
      <c r="K225" s="101" t="n">
        <v>65.9091957124255</v>
      </c>
    </row>
    <row r="226">
      <c r="A226" s="101" t="s">
        <v>110</v>
      </c>
      <c r="B226" s="101" t="s">
        <v>122</v>
      </c>
      <c r="C226" s="101" t="s">
        <v>17</v>
      </c>
      <c r="D226" s="101" t="n">
        <v>20157.9705739</v>
      </c>
      <c r="E226" s="101" t="n">
        <v>2.83160731219232</v>
      </c>
      <c r="F226" s="101" t="n">
        <v>84.3639914631378</v>
      </c>
      <c r="G226" s="101" t="n">
        <v>1.34630175801744</v>
      </c>
      <c r="H226" s="101" t="n">
        <v>3736.0750068</v>
      </c>
      <c r="I226" s="101" t="n">
        <v>7.41875855518136</v>
      </c>
      <c r="J226" s="101" t="n">
        <v>15.6360085368622</v>
      </c>
      <c r="K226" s="101" t="n">
        <v>7.26396316249283</v>
      </c>
    </row>
    <row r="227">
      <c r="A227" s="101" t="s">
        <v>123</v>
      </c>
      <c r="B227" s="101" t="s">
        <v>124</v>
      </c>
      <c r="C227" s="101" t="s">
        <v>16</v>
      </c>
      <c r="D227" s="101" t="n">
        <v>388.9642058</v>
      </c>
      <c r="E227" s="101" t="n">
        <v>30.8867790658351</v>
      </c>
      <c r="F227" s="101" t="n">
        <v>59.2693003643097</v>
      </c>
      <c r="G227" s="101" t="n">
        <v>9.90604732162217</v>
      </c>
      <c r="H227" s="101" t="n">
        <v>267.3016914</v>
      </c>
      <c r="I227" s="101" t="n">
        <v>35.8323302906939</v>
      </c>
      <c r="J227" s="101" t="n">
        <v>40.7306996356903</v>
      </c>
      <c r="K227" s="101" t="n">
        <v>14.41479030264</v>
      </c>
    </row>
    <row r="228">
      <c r="A228" s="101" t="s">
        <v>123</v>
      </c>
      <c r="B228" s="101" t="s">
        <v>124</v>
      </c>
      <c r="C228" s="101" t="s">
        <v>17</v>
      </c>
      <c r="D228" s="101" t="n">
        <v>10026.4656626</v>
      </c>
      <c r="E228" s="101" t="n">
        <v>5.22234847773275</v>
      </c>
      <c r="F228" s="101" t="n">
        <v>71.067061174709</v>
      </c>
      <c r="G228" s="101" t="n">
        <v>3.44132435807564</v>
      </c>
      <c r="H228" s="101" t="n">
        <v>4081.9911905</v>
      </c>
      <c r="I228" s="101" t="n">
        <v>10.3206372818623</v>
      </c>
      <c r="J228" s="101" t="n">
        <v>28.932938825291</v>
      </c>
      <c r="K228" s="101" t="n">
        <v>8.45281601548189</v>
      </c>
    </row>
    <row r="229">
      <c r="A229" s="101" t="s">
        <v>125</v>
      </c>
      <c r="B229" s="101" t="s">
        <v>126</v>
      </c>
      <c r="C229" s="101" t="s">
        <v>16</v>
      </c>
      <c r="D229" s="101" t="n">
        <v>597.7328393</v>
      </c>
      <c r="E229" s="101" t="n">
        <v>26.9642326522947</v>
      </c>
      <c r="F229" s="101" t="n">
        <v>69.6443333513307</v>
      </c>
      <c r="G229" s="101" t="n">
        <v>12.5718621386892</v>
      </c>
      <c r="H229" s="101" t="n">
        <v>260.5320195</v>
      </c>
      <c r="I229" s="101" t="n">
        <v>32.8841634505724</v>
      </c>
      <c r="J229" s="101" t="n">
        <v>30.3556666486693</v>
      </c>
      <c r="K229" s="101" t="n">
        <v>28.8433447292526</v>
      </c>
    </row>
    <row r="230">
      <c r="A230" s="101" t="s">
        <v>125</v>
      </c>
      <c r="B230" s="101" t="s">
        <v>126</v>
      </c>
      <c r="C230" s="101" t="s">
        <v>17</v>
      </c>
      <c r="D230" s="101" t="n">
        <v>21611.4411966</v>
      </c>
      <c r="E230" s="101" t="n">
        <v>4.13969951231414</v>
      </c>
      <c r="F230" s="101" t="n">
        <v>79.3799752149889</v>
      </c>
      <c r="G230" s="101" t="n">
        <v>1.79069185917281</v>
      </c>
      <c r="H230" s="101" t="n">
        <v>5613.8648558</v>
      </c>
      <c r="I230" s="101" t="n">
        <v>6.89436094497902</v>
      </c>
      <c r="J230" s="101" t="n">
        <v>20.6200247850111</v>
      </c>
      <c r="K230" s="101" t="n">
        <v>6.89354532212525</v>
      </c>
    </row>
    <row r="231">
      <c r="A231" s="101" t="s">
        <v>127</v>
      </c>
      <c r="B231" s="101" t="s">
        <v>128</v>
      </c>
      <c r="C231" s="101" t="s">
        <v>16</v>
      </c>
      <c r="D231" s="101" t="n">
        <v>1655.9746492</v>
      </c>
      <c r="E231" s="101" t="n">
        <v>33.455260247309</v>
      </c>
      <c r="F231" s="101" t="n">
        <v>69.2721575828867</v>
      </c>
      <c r="G231" s="101" t="n">
        <v>9.49687833747094</v>
      </c>
      <c r="H231" s="101" t="n">
        <v>734.5595957</v>
      </c>
      <c r="I231" s="101" t="n">
        <v>44.7705359642256</v>
      </c>
      <c r="J231" s="101" t="n">
        <v>30.7278424171132</v>
      </c>
      <c r="K231" s="101" t="n">
        <v>21.4095491576852</v>
      </c>
    </row>
    <row r="232">
      <c r="A232" s="101" t="s">
        <v>127</v>
      </c>
      <c r="B232" s="101" t="s">
        <v>128</v>
      </c>
      <c r="C232" s="101" t="s">
        <v>17</v>
      </c>
      <c r="D232" s="101" t="n">
        <v>27910.0798457</v>
      </c>
      <c r="E232" s="101" t="n">
        <v>4.42446576499183</v>
      </c>
      <c r="F232" s="101" t="n">
        <v>73.5867579132205</v>
      </c>
      <c r="G232" s="101" t="n">
        <v>2.72235528626477</v>
      </c>
      <c r="H232" s="101" t="n">
        <v>10018.0483083</v>
      </c>
      <c r="I232" s="101" t="n">
        <v>8.50454921827093</v>
      </c>
      <c r="J232" s="101" t="n">
        <v>26.4132420867795</v>
      </c>
      <c r="K232" s="101" t="n">
        <v>7.58442673360464</v>
      </c>
    </row>
    <row r="233">
      <c r="A233" s="101" t="s">
        <v>129</v>
      </c>
      <c r="B233" s="101" t="s">
        <v>130</v>
      </c>
      <c r="C233" s="101" t="s">
        <v>16</v>
      </c>
      <c r="D233" s="101" t="n">
        <v>453.7963353</v>
      </c>
      <c r="E233" s="101" t="n">
        <v>27.9149105439166</v>
      </c>
      <c r="F233" s="101" t="n">
        <v>70.6862260047089</v>
      </c>
      <c r="G233" s="101" t="n">
        <v>11.7837056435533</v>
      </c>
      <c r="H233" s="101" t="n">
        <v>188.190599</v>
      </c>
      <c r="I233" s="101" t="n">
        <v>41.7659683905417</v>
      </c>
      <c r="J233" s="101" t="n">
        <v>29.3137739952911</v>
      </c>
      <c r="K233" s="101" t="n">
        <v>28.4148223434817</v>
      </c>
    </row>
    <row r="234">
      <c r="A234" s="101" t="s">
        <v>129</v>
      </c>
      <c r="B234" s="101" t="s">
        <v>130</v>
      </c>
      <c r="C234" s="101" t="s">
        <v>17</v>
      </c>
      <c r="D234" s="101" t="n">
        <v>18086.2666251</v>
      </c>
      <c r="E234" s="101" t="n">
        <v>3.48018428613762</v>
      </c>
      <c r="F234" s="101" t="n">
        <v>78.982057649371</v>
      </c>
      <c r="G234" s="101" t="n">
        <v>1.95649517471207</v>
      </c>
      <c r="H234" s="101" t="n">
        <v>4812.942592</v>
      </c>
      <c r="I234" s="101" t="n">
        <v>7.94393339563966</v>
      </c>
      <c r="J234" s="101" t="n">
        <v>21.017942350629</v>
      </c>
      <c r="K234" s="101" t="n">
        <v>7.35219519122911</v>
      </c>
    </row>
    <row r="235">
      <c r="A235" s="101" t="s">
        <v>131</v>
      </c>
      <c r="B235" s="101" t="s">
        <v>132</v>
      </c>
      <c r="C235" s="101" t="s">
        <v>16</v>
      </c>
      <c r="D235" s="101" t="n">
        <v>1896.917204</v>
      </c>
      <c r="E235" s="101" t="n">
        <v>23.9181427641675</v>
      </c>
      <c r="F235" s="101" t="n">
        <v>50.6917319771517</v>
      </c>
      <c r="G235" s="101" t="n">
        <v>14.5951250376</v>
      </c>
      <c r="H235" s="101" t="n">
        <v>1845.1470933</v>
      </c>
      <c r="I235" s="101" t="n">
        <v>20.0334647081046</v>
      </c>
      <c r="J235" s="101" t="n">
        <v>49.3082680228483</v>
      </c>
      <c r="K235" s="101" t="n">
        <v>15.004626936728</v>
      </c>
    </row>
    <row r="236">
      <c r="A236" s="101" t="s">
        <v>131</v>
      </c>
      <c r="B236" s="101" t="s">
        <v>132</v>
      </c>
      <c r="C236" s="101" t="s">
        <v>17</v>
      </c>
      <c r="D236" s="101" t="n">
        <v>25556.6149653</v>
      </c>
      <c r="E236" s="101" t="n">
        <v>5.26180044161513</v>
      </c>
      <c r="F236" s="101" t="n">
        <v>59.6787036466898</v>
      </c>
      <c r="G236" s="101" t="n">
        <v>3.92218985616791</v>
      </c>
      <c r="H236" s="101" t="n">
        <v>17267.0614949</v>
      </c>
      <c r="I236" s="101" t="n">
        <v>6.53916334153578</v>
      </c>
      <c r="J236" s="101" t="n">
        <v>40.3212963533102</v>
      </c>
      <c r="K236" s="101" t="n">
        <v>5.80515080718829</v>
      </c>
    </row>
    <row r="237">
      <c r="A237" s="101" t="s">
        <v>133</v>
      </c>
      <c r="B237" s="101" t="s">
        <v>134</v>
      </c>
      <c r="C237" s="101" t="s">
        <v>16</v>
      </c>
      <c r="D237" s="101" t="n">
        <v>2618.4040728</v>
      </c>
      <c r="E237" s="101" t="n">
        <v>25.6992014430582</v>
      </c>
      <c r="F237" s="101" t="n">
        <v>55.6483325897032</v>
      </c>
      <c r="G237" s="101" t="n">
        <v>14.1310159854947</v>
      </c>
      <c r="H237" s="101" t="n">
        <v>2086.865521</v>
      </c>
      <c r="I237" s="101" t="n">
        <v>31.1756624789327</v>
      </c>
      <c r="J237" s="101" t="n">
        <v>44.3516674102968</v>
      </c>
      <c r="K237" s="101" t="n">
        <v>17.7302799039446</v>
      </c>
    </row>
    <row r="238">
      <c r="A238" s="101" t="s">
        <v>133</v>
      </c>
      <c r="B238" s="101" t="s">
        <v>134</v>
      </c>
      <c r="C238" s="101" t="s">
        <v>17</v>
      </c>
      <c r="D238" s="101" t="n">
        <v>61781.0116516</v>
      </c>
      <c r="E238" s="101" t="n">
        <v>4.22961341637274</v>
      </c>
      <c r="F238" s="101" t="n">
        <v>72.8898833276659</v>
      </c>
      <c r="G238" s="101" t="n">
        <v>2.20115319607288</v>
      </c>
      <c r="H238" s="101" t="n">
        <v>22978.3662361</v>
      </c>
      <c r="I238" s="101" t="n">
        <v>6.56953129593873</v>
      </c>
      <c r="J238" s="101" t="n">
        <v>27.1101166723341</v>
      </c>
      <c r="K238" s="101" t="n">
        <v>5.91815231145067</v>
      </c>
    </row>
    <row r="239">
      <c r="A239" s="101" t="s">
        <v>135</v>
      </c>
      <c r="B239" s="101" t="s">
        <v>136</v>
      </c>
      <c r="C239" s="101" t="s">
        <v>16</v>
      </c>
      <c r="D239" s="101" t="n">
        <v>7781.2948881</v>
      </c>
      <c r="E239" s="101" t="n">
        <v>18.5856899738382</v>
      </c>
      <c r="F239" s="101" t="n">
        <v>49.4238545526659</v>
      </c>
      <c r="G239" s="101" t="n">
        <v>12.4453076396018</v>
      </c>
      <c r="H239" s="101" t="n">
        <v>7962.7116418</v>
      </c>
      <c r="I239" s="101" t="n">
        <v>23.6790457543114</v>
      </c>
      <c r="J239" s="101" t="n">
        <v>50.5761454473341</v>
      </c>
      <c r="K239" s="101" t="n">
        <v>12.1617626096748</v>
      </c>
    </row>
    <row r="240">
      <c r="A240" s="101" t="s">
        <v>135</v>
      </c>
      <c r="B240" s="101" t="s">
        <v>136</v>
      </c>
      <c r="C240" s="101" t="s">
        <v>17</v>
      </c>
      <c r="D240" s="101" t="n">
        <v>69429.2668088</v>
      </c>
      <c r="E240" s="101" t="n">
        <v>5.04080758521079</v>
      </c>
      <c r="F240" s="101" t="n">
        <v>61.3894737781819</v>
      </c>
      <c r="G240" s="101" t="n">
        <v>3.25552440261262</v>
      </c>
      <c r="H240" s="101" t="n">
        <v>43667.1038486</v>
      </c>
      <c r="I240" s="101" t="n">
        <v>5.7422060327362</v>
      </c>
      <c r="J240" s="101" t="n">
        <v>38.6105262218181</v>
      </c>
      <c r="K240" s="101" t="n">
        <v>5.17617731496973</v>
      </c>
    </row>
    <row r="241">
      <c r="A241" s="101" t="s">
        <v>137</v>
      </c>
      <c r="B241" s="101" t="s">
        <v>138</v>
      </c>
      <c r="C241" s="101" t="s">
        <v>16</v>
      </c>
      <c r="D241" s="101" t="n">
        <v>2255.5345206</v>
      </c>
      <c r="E241" s="101" t="n">
        <v>21.7870676436809</v>
      </c>
      <c r="F241" s="101" t="n">
        <v>54.0187424733826</v>
      </c>
      <c r="G241" s="101" t="n">
        <v>14.9684541607045</v>
      </c>
      <c r="H241" s="101" t="n">
        <v>1919.9320255</v>
      </c>
      <c r="I241" s="101" t="n">
        <v>30.2834361736058</v>
      </c>
      <c r="J241" s="101" t="n">
        <v>45.9812575266175</v>
      </c>
      <c r="K241" s="101" t="n">
        <v>17.5849272948583</v>
      </c>
    </row>
    <row r="242">
      <c r="A242" s="101" t="s">
        <v>137</v>
      </c>
      <c r="B242" s="101" t="s">
        <v>138</v>
      </c>
      <c r="C242" s="101" t="s">
        <v>17</v>
      </c>
      <c r="D242" s="101" t="n">
        <v>29024.2318608</v>
      </c>
      <c r="E242" s="101" t="n">
        <v>4.73385439940681</v>
      </c>
      <c r="F242" s="101" t="n">
        <v>63.9690759728602</v>
      </c>
      <c r="G242" s="101" t="n">
        <v>3.32489991101126</v>
      </c>
      <c r="H242" s="101" t="n">
        <v>16348.0537622</v>
      </c>
      <c r="I242" s="101" t="n">
        <v>6.69958498628268</v>
      </c>
      <c r="J242" s="101" t="n">
        <v>36.0309240271398</v>
      </c>
      <c r="K242" s="101" t="n">
        <v>5.90300639665608</v>
      </c>
    </row>
    <row r="243">
      <c r="A243" s="101" t="s">
        <v>139</v>
      </c>
      <c r="B243" s="101" t="s">
        <v>140</v>
      </c>
      <c r="C243" s="101" t="s">
        <v>16</v>
      </c>
      <c r="D243" s="101" t="n">
        <v>1992.9013822</v>
      </c>
      <c r="E243" s="101" t="n">
        <v>26.0626894158262</v>
      </c>
      <c r="F243" s="101" t="n">
        <v>60.785630733299</v>
      </c>
      <c r="G243" s="101" t="n">
        <v>14.0439970982826</v>
      </c>
      <c r="H243" s="101" t="n">
        <v>1285.6717907</v>
      </c>
      <c r="I243" s="101" t="n">
        <v>27.9230304610771</v>
      </c>
      <c r="J243" s="101" t="n">
        <v>39.214369266701</v>
      </c>
      <c r="K243" s="101" t="n">
        <v>21.7693982486321</v>
      </c>
    </row>
    <row r="244">
      <c r="A244" s="101" t="s">
        <v>139</v>
      </c>
      <c r="B244" s="101" t="s">
        <v>140</v>
      </c>
      <c r="C244" s="101" t="s">
        <v>17</v>
      </c>
      <c r="D244" s="101" t="n">
        <v>39427.5644956</v>
      </c>
      <c r="E244" s="101" t="n">
        <v>5.04954448512404</v>
      </c>
      <c r="F244" s="101" t="n">
        <v>69.2555212241186</v>
      </c>
      <c r="G244" s="101" t="n">
        <v>2.81305390707509</v>
      </c>
      <c r="H244" s="101" t="n">
        <v>17503.0076793</v>
      </c>
      <c r="I244" s="101" t="n">
        <v>6.65620918630999</v>
      </c>
      <c r="J244" s="101" t="n">
        <v>30.7444787758815</v>
      </c>
      <c r="K244" s="101" t="n">
        <v>6.3367317425092</v>
      </c>
    </row>
    <row r="245">
      <c r="A245" s="101" t="s">
        <v>141</v>
      </c>
      <c r="B245" s="101" t="s">
        <v>142</v>
      </c>
      <c r="C245" s="101" t="s">
        <v>16</v>
      </c>
      <c r="D245" s="101" t="n">
        <v>2470.8217031</v>
      </c>
      <c r="E245" s="101" t="n">
        <v>17.7120506386391</v>
      </c>
      <c r="F245" s="101" t="n">
        <v>35.7332655897772</v>
      </c>
      <c r="G245" s="101" t="n">
        <v>14.3900962756511</v>
      </c>
      <c r="H245" s="101" t="n">
        <v>4443.8043808</v>
      </c>
      <c r="I245" s="101" t="n">
        <v>17.4513192865073</v>
      </c>
      <c r="J245" s="101" t="n">
        <v>64.2667344102228</v>
      </c>
      <c r="K245" s="101" t="n">
        <v>8.00110876644313</v>
      </c>
    </row>
    <row r="246">
      <c r="A246" s="101" t="s">
        <v>141</v>
      </c>
      <c r="B246" s="101" t="s">
        <v>142</v>
      </c>
      <c r="C246" s="101" t="s">
        <v>17</v>
      </c>
      <c r="D246" s="101" t="n">
        <v>17173.9778283</v>
      </c>
      <c r="E246" s="101" t="n">
        <v>6.43927481976745</v>
      </c>
      <c r="F246" s="101" t="n">
        <v>48.7551674353807</v>
      </c>
      <c r="G246" s="101" t="n">
        <v>4.15277486488466</v>
      </c>
      <c r="H246" s="101" t="n">
        <v>18050.9608432</v>
      </c>
      <c r="I246" s="101" t="n">
        <v>5.38116940971908</v>
      </c>
      <c r="J246" s="101" t="n">
        <v>51.2448325646193</v>
      </c>
      <c r="K246" s="101" t="n">
        <v>3.95101757047563</v>
      </c>
    </row>
    <row r="247">
      <c r="A247" s="101" t="s">
        <v>143</v>
      </c>
      <c r="B247" s="101" t="s">
        <v>144</v>
      </c>
      <c r="C247" s="101" t="s">
        <v>16</v>
      </c>
      <c r="D247" s="101" t="n">
        <v>686.9420912</v>
      </c>
      <c r="E247" s="101" t="n">
        <v>23.582944189189</v>
      </c>
      <c r="F247" s="101" t="n">
        <v>55.1215521346413</v>
      </c>
      <c r="G247" s="101" t="n">
        <v>13.2998235570493</v>
      </c>
      <c r="H247" s="101" t="n">
        <v>559.2893094</v>
      </c>
      <c r="I247" s="101" t="n">
        <v>35.2252108512967</v>
      </c>
      <c r="J247" s="101" t="n">
        <v>44.8784478653587</v>
      </c>
      <c r="K247" s="101" t="n">
        <v>16.3353893116099</v>
      </c>
    </row>
    <row r="248">
      <c r="A248" s="101" t="s">
        <v>143</v>
      </c>
      <c r="B248" s="101" t="s">
        <v>144</v>
      </c>
      <c r="C248" s="101" t="s">
        <v>17</v>
      </c>
      <c r="D248" s="101" t="n">
        <v>11912.621488</v>
      </c>
      <c r="E248" s="101" t="n">
        <v>4.46549814484479</v>
      </c>
      <c r="F248" s="101" t="n">
        <v>61.0903068302993</v>
      </c>
      <c r="G248" s="101" t="n">
        <v>3.09173495354321</v>
      </c>
      <c r="H248" s="101" t="n">
        <v>7587.3975921</v>
      </c>
      <c r="I248" s="101" t="n">
        <v>5.95735120982545</v>
      </c>
      <c r="J248" s="101" t="n">
        <v>38.9096931697007</v>
      </c>
      <c r="K248" s="101" t="n">
        <v>4.8541898319824</v>
      </c>
    </row>
    <row r="249">
      <c r="A249" s="101" t="s">
        <v>145</v>
      </c>
      <c r="B249" s="101" t="s">
        <v>146</v>
      </c>
      <c r="C249" s="101" t="s">
        <v>16</v>
      </c>
      <c r="D249" s="101" t="n">
        <v>1888.0021982</v>
      </c>
      <c r="E249" s="101" t="n">
        <v>19.9871480860517</v>
      </c>
      <c r="F249" s="101" t="n">
        <v>45.2723577459998</v>
      </c>
      <c r="G249" s="101" t="n">
        <v>13.1518117046817</v>
      </c>
      <c r="H249" s="101" t="n">
        <v>2282.3178209</v>
      </c>
      <c r="I249" s="101" t="n">
        <v>20.0178141875742</v>
      </c>
      <c r="J249" s="101" t="n">
        <v>54.7276422540002</v>
      </c>
      <c r="K249" s="101" t="n">
        <v>10.8795756582928</v>
      </c>
    </row>
    <row r="250">
      <c r="A250" s="101" t="s">
        <v>145</v>
      </c>
      <c r="B250" s="101" t="s">
        <v>146</v>
      </c>
      <c r="C250" s="101" t="s">
        <v>17</v>
      </c>
      <c r="D250" s="101" t="n">
        <v>16655.2083792</v>
      </c>
      <c r="E250" s="101" t="n">
        <v>4.96925489381029</v>
      </c>
      <c r="F250" s="101" t="n">
        <v>55.461432823912</v>
      </c>
      <c r="G250" s="101" t="n">
        <v>4.05203195400123</v>
      </c>
      <c r="H250" s="101" t="n">
        <v>13375.0442327</v>
      </c>
      <c r="I250" s="101" t="n">
        <v>6.88299586367782</v>
      </c>
      <c r="J250" s="101" t="n">
        <v>44.538567176088</v>
      </c>
      <c r="K250" s="101" t="n">
        <v>5.04577296186211</v>
      </c>
    </row>
    <row r="251">
      <c r="A251" s="101" t="s">
        <v>147</v>
      </c>
      <c r="B251" s="101" t="s">
        <v>148</v>
      </c>
      <c r="C251" s="101" t="s">
        <v>16</v>
      </c>
      <c r="D251" s="101" t="n">
        <v>436.9483105</v>
      </c>
      <c r="E251" s="101" t="n">
        <v>20.44371210266</v>
      </c>
      <c r="F251" s="101" t="n">
        <v>41.2745653520339</v>
      </c>
      <c r="G251" s="101" t="n">
        <v>13.765352878744</v>
      </c>
      <c r="H251" s="101" t="n">
        <v>621.6898769</v>
      </c>
      <c r="I251" s="101" t="n">
        <v>22.0661567549902</v>
      </c>
      <c r="J251" s="101" t="n">
        <v>58.7254346479661</v>
      </c>
      <c r="K251" s="101" t="n">
        <v>9.67483613179529</v>
      </c>
    </row>
    <row r="252">
      <c r="A252" s="101" t="s">
        <v>147</v>
      </c>
      <c r="B252" s="101" t="s">
        <v>148</v>
      </c>
      <c r="C252" s="101" t="s">
        <v>17</v>
      </c>
      <c r="D252" s="101" t="n">
        <v>5732.8135736</v>
      </c>
      <c r="E252" s="101" t="n">
        <v>5.47546196323531</v>
      </c>
      <c r="F252" s="101" t="n">
        <v>48.9943433448265</v>
      </c>
      <c r="G252" s="101" t="n">
        <v>4.06016397035178</v>
      </c>
      <c r="H252" s="101" t="n">
        <v>5968.1567471</v>
      </c>
      <c r="I252" s="101" t="n">
        <v>5.53811238942896</v>
      </c>
      <c r="J252" s="101" t="n">
        <v>51.0056566551735</v>
      </c>
      <c r="K252" s="101" t="n">
        <v>3.90005894727623</v>
      </c>
    </row>
    <row r="253">
      <c r="A253" s="101" t="s">
        <v>149</v>
      </c>
      <c r="B253" s="101" t="s">
        <v>150</v>
      </c>
      <c r="C253" s="101" t="s">
        <v>16</v>
      </c>
      <c r="D253" s="101" t="n">
        <v>620.4926401</v>
      </c>
      <c r="E253" s="101" t="n">
        <v>21.5926143946821</v>
      </c>
      <c r="F253" s="101" t="n">
        <v>57.8406424213473</v>
      </c>
      <c r="G253" s="101" t="n">
        <v>15.8299204859117</v>
      </c>
      <c r="H253" s="101" t="n">
        <v>452.2697189</v>
      </c>
      <c r="I253" s="101" t="n">
        <v>31.6075234944744</v>
      </c>
      <c r="J253" s="101" t="n">
        <v>42.1593575786527</v>
      </c>
      <c r="K253" s="101" t="n">
        <v>21.7179013858503</v>
      </c>
    </row>
    <row r="254">
      <c r="A254" s="101" t="s">
        <v>149</v>
      </c>
      <c r="B254" s="101" t="s">
        <v>150</v>
      </c>
      <c r="C254" s="101" t="s">
        <v>17</v>
      </c>
      <c r="D254" s="101" t="n">
        <v>11521.8164338</v>
      </c>
      <c r="E254" s="101" t="n">
        <v>5.45160522805553</v>
      </c>
      <c r="F254" s="101" t="n">
        <v>55.4291307148872</v>
      </c>
      <c r="G254" s="101" t="n">
        <v>3.98307247095204</v>
      </c>
      <c r="H254" s="101" t="n">
        <v>9264.7560511</v>
      </c>
      <c r="I254" s="101" t="n">
        <v>5.62672179710747</v>
      </c>
      <c r="J254" s="101" t="n">
        <v>44.5708692851128</v>
      </c>
      <c r="K254" s="101" t="n">
        <v>4.95342020876878</v>
      </c>
    </row>
    <row r="255">
      <c r="A255" s="101" t="s">
        <v>151</v>
      </c>
      <c r="B255" s="101" t="s">
        <v>152</v>
      </c>
      <c r="C255" s="101" t="s">
        <v>16</v>
      </c>
      <c r="D255" s="101" t="n">
        <v>1648.9041112</v>
      </c>
      <c r="E255" s="101" t="n">
        <v>16.9117027525014</v>
      </c>
      <c r="F255" s="101" t="n">
        <v>50.6156725426816</v>
      </c>
      <c r="G255" s="101" t="n">
        <v>11.1263148373784</v>
      </c>
      <c r="H255" s="101" t="n">
        <v>1608.7906469</v>
      </c>
      <c r="I255" s="101" t="n">
        <v>19.0686076368407</v>
      </c>
      <c r="J255" s="101" t="n">
        <v>49.3843274573184</v>
      </c>
      <c r="K255" s="101" t="n">
        <v>11.4037375299331</v>
      </c>
    </row>
    <row r="256">
      <c r="A256" s="101" t="s">
        <v>151</v>
      </c>
      <c r="B256" s="101" t="s">
        <v>152</v>
      </c>
      <c r="C256" s="101" t="s">
        <v>17</v>
      </c>
      <c r="D256" s="101" t="n">
        <v>8689.7967446</v>
      </c>
      <c r="E256" s="101" t="n">
        <v>6.99828331360171</v>
      </c>
      <c r="F256" s="101" t="n">
        <v>50.2595639701771</v>
      </c>
      <c r="G256" s="101" t="n">
        <v>4.35263834740953</v>
      </c>
      <c r="H256" s="101" t="n">
        <v>8600.0403693</v>
      </c>
      <c r="I256" s="101" t="n">
        <v>5.21611141817309</v>
      </c>
      <c r="J256" s="101" t="n">
        <v>49.7404360298229</v>
      </c>
      <c r="K256" s="101" t="n">
        <v>4.3980656970822</v>
      </c>
    </row>
    <row r="257">
      <c r="A257" s="101" t="s">
        <v>153</v>
      </c>
      <c r="B257" s="101" t="s">
        <v>154</v>
      </c>
      <c r="C257" s="101" t="s">
        <v>16</v>
      </c>
      <c r="D257" s="101" t="n">
        <v>1073.5177411</v>
      </c>
      <c r="E257" s="101" t="n">
        <v>23.5657538791703</v>
      </c>
      <c r="F257" s="101" t="n">
        <v>34.6950136697263</v>
      </c>
      <c r="G257" s="101" t="n">
        <v>13.5341031791122</v>
      </c>
      <c r="H257" s="101" t="n">
        <v>2020.6379532</v>
      </c>
      <c r="I257" s="101" t="n">
        <v>19.4955613642025</v>
      </c>
      <c r="J257" s="101" t="n">
        <v>65.3049863302737</v>
      </c>
      <c r="K257" s="101" t="n">
        <v>7.19035285348654</v>
      </c>
    </row>
    <row r="258">
      <c r="A258" s="101" t="s">
        <v>153</v>
      </c>
      <c r="B258" s="101" t="s">
        <v>154</v>
      </c>
      <c r="C258" s="101" t="s">
        <v>17</v>
      </c>
      <c r="D258" s="101" t="n">
        <v>11836.9170339</v>
      </c>
      <c r="E258" s="101" t="n">
        <v>6.01760246450225</v>
      </c>
      <c r="F258" s="101" t="n">
        <v>47.8617087121297</v>
      </c>
      <c r="G258" s="101" t="n">
        <v>4.0382056053312</v>
      </c>
      <c r="H258" s="101" t="n">
        <v>12894.5799235</v>
      </c>
      <c r="I258" s="101" t="n">
        <v>5.50902856216674</v>
      </c>
      <c r="J258" s="101" t="n">
        <v>52.1382912878703</v>
      </c>
      <c r="K258" s="101" t="n">
        <v>3.70697649708009</v>
      </c>
    </row>
    <row r="259">
      <c r="A259" s="101" t="s">
        <v>155</v>
      </c>
      <c r="B259" s="101" t="s">
        <v>156</v>
      </c>
      <c r="C259" s="101" t="s">
        <v>16</v>
      </c>
      <c r="D259" s="101" t="n">
        <v>1895.5777263</v>
      </c>
      <c r="E259" s="101" t="n">
        <v>21.3539225857877</v>
      </c>
      <c r="F259" s="101" t="n">
        <v>38.5487653261841</v>
      </c>
      <c r="G259" s="101" t="n">
        <v>14.9541381861877</v>
      </c>
      <c r="H259" s="101" t="n">
        <v>3021.7723114</v>
      </c>
      <c r="I259" s="101" t="n">
        <v>17.8713044152416</v>
      </c>
      <c r="J259" s="101" t="n">
        <v>61.4512346738159</v>
      </c>
      <c r="K259" s="101" t="n">
        <v>9.3808296392181</v>
      </c>
    </row>
    <row r="260">
      <c r="A260" s="101" t="s">
        <v>155</v>
      </c>
      <c r="B260" s="101" t="s">
        <v>156</v>
      </c>
      <c r="C260" s="101" t="s">
        <v>17</v>
      </c>
      <c r="D260" s="101" t="n">
        <v>19401.3971506</v>
      </c>
      <c r="E260" s="101" t="n">
        <v>6.4238051833264</v>
      </c>
      <c r="F260" s="101" t="n">
        <v>54.3162760321072</v>
      </c>
      <c r="G260" s="101" t="n">
        <v>4.29110638286751</v>
      </c>
      <c r="H260" s="101" t="n">
        <v>16317.9094144</v>
      </c>
      <c r="I260" s="101" t="n">
        <v>5.50957394281444</v>
      </c>
      <c r="J260" s="101" t="n">
        <v>45.6837239678928</v>
      </c>
      <c r="K260" s="101" t="n">
        <v>5.10196845902447</v>
      </c>
    </row>
    <row r="261">
      <c r="A261" s="101" t="s">
        <v>157</v>
      </c>
      <c r="B261" s="101" t="s">
        <v>158</v>
      </c>
      <c r="C261" s="101" t="s">
        <v>16</v>
      </c>
      <c r="D261" s="101" t="n">
        <v>1063.3004276</v>
      </c>
      <c r="E261" s="101" t="n">
        <v>35.9833567066388</v>
      </c>
      <c r="F261" s="101" t="n">
        <v>52.8167143293875</v>
      </c>
      <c r="G261" s="101" t="n">
        <v>18.7502906161357</v>
      </c>
      <c r="H261" s="101" t="n">
        <v>949.8888461</v>
      </c>
      <c r="I261" s="101" t="n">
        <v>29.8085607723025</v>
      </c>
      <c r="J261" s="101" t="n">
        <v>47.1832856706125</v>
      </c>
      <c r="K261" s="101" t="n">
        <v>20.9889737221554</v>
      </c>
    </row>
    <row r="262">
      <c r="A262" s="101" t="s">
        <v>157</v>
      </c>
      <c r="B262" s="101" t="s">
        <v>158</v>
      </c>
      <c r="C262" s="101" t="s">
        <v>17</v>
      </c>
      <c r="D262" s="101" t="n">
        <v>24439.9873226</v>
      </c>
      <c r="E262" s="101" t="n">
        <v>4.67386872620189</v>
      </c>
      <c r="F262" s="101" t="n">
        <v>57.4831000579954</v>
      </c>
      <c r="G262" s="101" t="n">
        <v>3.47445985872741</v>
      </c>
      <c r="H262" s="101" t="n">
        <v>18076.8346615</v>
      </c>
      <c r="I262" s="101" t="n">
        <v>6.11484716791512</v>
      </c>
      <c r="J262" s="101" t="n">
        <v>42.5168999420046</v>
      </c>
      <c r="K262" s="101" t="n">
        <v>4.69749026808515</v>
      </c>
    </row>
    <row r="263">
      <c r="A263" s="101" t="s">
        <v>159</v>
      </c>
      <c r="B263" s="101" t="s">
        <v>160</v>
      </c>
      <c r="C263" s="101" t="s">
        <v>16</v>
      </c>
      <c r="D263" s="101" t="n">
        <v>1026.9401845</v>
      </c>
      <c r="E263" s="101" t="n">
        <v>26.8291931800801</v>
      </c>
      <c r="F263" s="101" t="n">
        <v>66.8150269195235</v>
      </c>
      <c r="G263" s="101" t="n">
        <v>10.9950124193417</v>
      </c>
      <c r="H263" s="101" t="n">
        <v>510.0496692</v>
      </c>
      <c r="I263" s="101" t="n">
        <v>27.5655754231556</v>
      </c>
      <c r="J263" s="101" t="n">
        <v>33.1849730804765</v>
      </c>
      <c r="K263" s="101" t="n">
        <v>22.1374912372917</v>
      </c>
    </row>
    <row r="264">
      <c r="A264" s="101" t="s">
        <v>159</v>
      </c>
      <c r="B264" s="101" t="s">
        <v>160</v>
      </c>
      <c r="C264" s="101" t="s">
        <v>17</v>
      </c>
      <c r="D264" s="101" t="n">
        <v>14186.9568011</v>
      </c>
      <c r="E264" s="101" t="n">
        <v>5.46730992234318</v>
      </c>
      <c r="F264" s="101" t="n">
        <v>52.9654830366741</v>
      </c>
      <c r="G264" s="101" t="n">
        <v>3.41037939876085</v>
      </c>
      <c r="H264" s="101" t="n">
        <v>12598.3304987</v>
      </c>
      <c r="I264" s="101" t="n">
        <v>6.23845425913904</v>
      </c>
      <c r="J264" s="101" t="n">
        <v>47.0345169633259</v>
      </c>
      <c r="K264" s="101" t="n">
        <v>3.84042196786107</v>
      </c>
    </row>
    <row r="265">
      <c r="A265" s="101" t="s">
        <v>161</v>
      </c>
      <c r="B265" s="101" t="s">
        <v>162</v>
      </c>
      <c r="C265" s="101" t="s">
        <v>16</v>
      </c>
      <c r="D265" s="101" t="n">
        <v>3412.300826</v>
      </c>
      <c r="E265" s="101" t="n">
        <v>18.4128207525872</v>
      </c>
      <c r="F265" s="101" t="n">
        <v>42.4281551339345</v>
      </c>
      <c r="G265" s="101" t="n">
        <v>11.620401232667</v>
      </c>
      <c r="H265" s="101" t="n">
        <v>4630.2379439</v>
      </c>
      <c r="I265" s="101" t="n">
        <v>18.1790456849653</v>
      </c>
      <c r="J265" s="101" t="n">
        <v>57.5718448660655</v>
      </c>
      <c r="K265" s="101" t="n">
        <v>8.5637725760768</v>
      </c>
    </row>
    <row r="266">
      <c r="A266" s="101" t="s">
        <v>161</v>
      </c>
      <c r="B266" s="101" t="s">
        <v>162</v>
      </c>
      <c r="C266" s="101" t="s">
        <v>17</v>
      </c>
      <c r="D266" s="101" t="n">
        <v>29443.3805115</v>
      </c>
      <c r="E266" s="101" t="n">
        <v>7.61531482364721</v>
      </c>
      <c r="F266" s="101" t="n">
        <v>52.9147136026059</v>
      </c>
      <c r="G266" s="101" t="n">
        <v>5.32607722330105</v>
      </c>
      <c r="H266" s="101" t="n">
        <v>26199.7072176</v>
      </c>
      <c r="I266" s="101" t="n">
        <v>6.06671929840499</v>
      </c>
      <c r="J266" s="101" t="n">
        <v>47.0852863973941</v>
      </c>
      <c r="K266" s="101" t="n">
        <v>5.98547598325609</v>
      </c>
    </row>
    <row r="267">
      <c r="A267" s="101" t="s">
        <v>163</v>
      </c>
      <c r="B267" s="101" t="s">
        <v>164</v>
      </c>
      <c r="C267" s="101" t="s">
        <v>16</v>
      </c>
      <c r="D267" s="101" t="n">
        <v>2369.6875165</v>
      </c>
      <c r="E267" s="101" t="n">
        <v>15.4580887097541</v>
      </c>
      <c r="F267" s="101" t="n">
        <v>61.9922380286298</v>
      </c>
      <c r="G267" s="101" t="n">
        <v>7.60767501238921</v>
      </c>
      <c r="H267" s="101" t="n">
        <v>1452.8676805</v>
      </c>
      <c r="I267" s="101" t="n">
        <v>18.7694029835286</v>
      </c>
      <c r="J267" s="101" t="n">
        <v>38.0077619713702</v>
      </c>
      <c r="K267" s="101" t="n">
        <v>12.4084338501105</v>
      </c>
    </row>
    <row r="268">
      <c r="A268" s="101" t="s">
        <v>163</v>
      </c>
      <c r="B268" s="101" t="s">
        <v>164</v>
      </c>
      <c r="C268" s="101" t="s">
        <v>17</v>
      </c>
      <c r="D268" s="101" t="n">
        <v>19714.967606</v>
      </c>
      <c r="E268" s="101" t="n">
        <v>4.6051577407509</v>
      </c>
      <c r="F268" s="101" t="n">
        <v>63.5848534406093</v>
      </c>
      <c r="G268" s="101" t="n">
        <v>3.01613467745751</v>
      </c>
      <c r="H268" s="101" t="n">
        <v>11290.7932619</v>
      </c>
      <c r="I268" s="101" t="n">
        <v>5.73688605429072</v>
      </c>
      <c r="J268" s="101" t="n">
        <v>36.4151465593907</v>
      </c>
      <c r="K268" s="101" t="n">
        <v>5.2665030775173</v>
      </c>
    </row>
    <row r="269">
      <c r="A269" s="101" t="s">
        <v>165</v>
      </c>
      <c r="B269" s="101" t="s">
        <v>166</v>
      </c>
      <c r="C269" s="101" t="s">
        <v>16</v>
      </c>
      <c r="D269" s="101" t="n">
        <v>790.8993272</v>
      </c>
      <c r="E269" s="101" t="n">
        <v>28.6319326767065</v>
      </c>
      <c r="F269" s="101" t="n">
        <v>60.1678414685696</v>
      </c>
      <c r="G269" s="101" t="n">
        <v>17.3651770433441</v>
      </c>
      <c r="H269" s="101" t="n">
        <v>523.5891236</v>
      </c>
      <c r="I269" s="101" t="n">
        <v>36.3171714514811</v>
      </c>
      <c r="J269" s="101" t="n">
        <v>39.8321585314304</v>
      </c>
      <c r="K269" s="101" t="n">
        <v>26.2306954465731</v>
      </c>
    </row>
    <row r="270">
      <c r="A270" s="101" t="s">
        <v>165</v>
      </c>
      <c r="B270" s="101" t="s">
        <v>166</v>
      </c>
      <c r="C270" s="101" t="s">
        <v>17</v>
      </c>
      <c r="D270" s="101" t="n">
        <v>24087.6351512</v>
      </c>
      <c r="E270" s="101" t="n">
        <v>4.71874736585285</v>
      </c>
      <c r="F270" s="101" t="n">
        <v>65.0768516659945</v>
      </c>
      <c r="G270" s="101" t="n">
        <v>3.53466475805876</v>
      </c>
      <c r="H270" s="101" t="n">
        <v>12926.5020336</v>
      </c>
      <c r="I270" s="101" t="n">
        <v>7.46055559016296</v>
      </c>
      <c r="J270" s="101" t="n">
        <v>34.9231483340055</v>
      </c>
      <c r="K270" s="101" t="n">
        <v>6.58660129806302</v>
      </c>
    </row>
    <row r="271">
      <c r="A271" s="101" t="s">
        <v>167</v>
      </c>
      <c r="B271" s="101" t="s">
        <v>168</v>
      </c>
      <c r="C271" s="101" t="s">
        <v>16</v>
      </c>
      <c r="D271" s="101" t="n">
        <v>2199.6556308</v>
      </c>
      <c r="E271" s="101" t="n">
        <v>16.9804558023505</v>
      </c>
      <c r="F271" s="101" t="n">
        <v>51.3285041429493</v>
      </c>
      <c r="G271" s="101" t="n">
        <v>10.9739947876714</v>
      </c>
      <c r="H271" s="101" t="n">
        <v>2085.7909598</v>
      </c>
      <c r="I271" s="101" t="n">
        <v>18.2111345632453</v>
      </c>
      <c r="J271" s="101" t="n">
        <v>48.6714958570507</v>
      </c>
      <c r="K271" s="101" t="n">
        <v>11.5730722264641</v>
      </c>
    </row>
    <row r="272">
      <c r="A272" s="101" t="s">
        <v>167</v>
      </c>
      <c r="B272" s="101" t="s">
        <v>168</v>
      </c>
      <c r="C272" s="101" t="s">
        <v>17</v>
      </c>
      <c r="D272" s="101" t="n">
        <v>19792.9616562</v>
      </c>
      <c r="E272" s="101" t="n">
        <v>5.56834575601486</v>
      </c>
      <c r="F272" s="101" t="n">
        <v>54.7513977578478</v>
      </c>
      <c r="G272" s="101" t="n">
        <v>4.08040471023799</v>
      </c>
      <c r="H272" s="101" t="n">
        <v>16357.6435644</v>
      </c>
      <c r="I272" s="101" t="n">
        <v>6.28051669404726</v>
      </c>
      <c r="J272" s="101" t="n">
        <v>45.2486022421522</v>
      </c>
      <c r="K272" s="101" t="n">
        <v>4.93734281796479</v>
      </c>
    </row>
    <row r="273">
      <c r="A273" s="101" t="s">
        <v>169</v>
      </c>
      <c r="B273" s="101" t="s">
        <v>170</v>
      </c>
      <c r="C273" s="101" t="s">
        <v>16</v>
      </c>
      <c r="D273" s="101" t="n">
        <v>1087.4362886</v>
      </c>
      <c r="E273" s="101" t="n">
        <v>25.3605391736014</v>
      </c>
      <c r="F273" s="101" t="n">
        <v>38.9125123953065</v>
      </c>
      <c r="G273" s="101" t="n">
        <v>17.5487834857739</v>
      </c>
      <c r="H273" s="101" t="n">
        <v>1707.1308613</v>
      </c>
      <c r="I273" s="101" t="n">
        <v>24.0977285144205</v>
      </c>
      <c r="J273" s="101" t="n">
        <v>61.0874876046935</v>
      </c>
      <c r="K273" s="101" t="n">
        <v>11.1785126821987</v>
      </c>
    </row>
    <row r="274">
      <c r="A274" s="101" t="s">
        <v>169</v>
      </c>
      <c r="B274" s="101" t="s">
        <v>170</v>
      </c>
      <c r="C274" s="101" t="s">
        <v>17</v>
      </c>
      <c r="D274" s="101" t="n">
        <v>23553.9284462</v>
      </c>
      <c r="E274" s="101" t="n">
        <v>4.77876790513378</v>
      </c>
      <c r="F274" s="101" t="n">
        <v>60.2627778944423</v>
      </c>
      <c r="G274" s="101" t="n">
        <v>3.87705865064527</v>
      </c>
      <c r="H274" s="101" t="n">
        <v>15531.4394528</v>
      </c>
      <c r="I274" s="101" t="n">
        <v>6.76731137598718</v>
      </c>
      <c r="J274" s="101" t="n">
        <v>39.7372221055577</v>
      </c>
      <c r="K274" s="101" t="n">
        <v>5.87968438576093</v>
      </c>
    </row>
    <row r="275">
      <c r="A275" s="101" t="s">
        <v>171</v>
      </c>
      <c r="B275" s="101" t="s">
        <v>172</v>
      </c>
      <c r="C275" s="101" t="s">
        <v>16</v>
      </c>
      <c r="D275" s="101" t="n">
        <v>3186.7017924</v>
      </c>
      <c r="E275" s="101" t="n">
        <v>16.5552889562379</v>
      </c>
      <c r="F275" s="101" t="n">
        <v>59.8523482634261</v>
      </c>
      <c r="G275" s="101" t="n">
        <v>9.30960654082863</v>
      </c>
      <c r="H275" s="101" t="n">
        <v>2137.5701616</v>
      </c>
      <c r="I275" s="101" t="n">
        <v>20.791792621784</v>
      </c>
      <c r="J275" s="101" t="n">
        <v>40.1476517365739</v>
      </c>
      <c r="K275" s="101" t="n">
        <v>13.878814545199</v>
      </c>
    </row>
    <row r="276">
      <c r="A276" s="101" t="s">
        <v>171</v>
      </c>
      <c r="B276" s="101" t="s">
        <v>172</v>
      </c>
      <c r="C276" s="101" t="s">
        <v>17</v>
      </c>
      <c r="D276" s="101" t="n">
        <v>35166.0481736</v>
      </c>
      <c r="E276" s="101" t="n">
        <v>5.45965461393214</v>
      </c>
      <c r="F276" s="101" t="n">
        <v>66.2671814922902</v>
      </c>
      <c r="G276" s="101" t="n">
        <v>3.24242192234655</v>
      </c>
      <c r="H276" s="101" t="n">
        <v>17901.0166716</v>
      </c>
      <c r="I276" s="101" t="n">
        <v>7.31569818353164</v>
      </c>
      <c r="J276" s="101" t="n">
        <v>33.7328185077098</v>
      </c>
      <c r="K276" s="101" t="n">
        <v>6.36964746819511</v>
      </c>
    </row>
    <row r="277">
      <c r="A277" s="101" t="s">
        <v>173</v>
      </c>
      <c r="B277" s="101" t="s">
        <v>174</v>
      </c>
      <c r="C277" s="101" t="s">
        <v>16</v>
      </c>
      <c r="D277" s="101" t="n">
        <v>702.6401113</v>
      </c>
      <c r="E277" s="101" t="n">
        <v>17.5557179219431</v>
      </c>
      <c r="F277" s="101" t="n">
        <v>41.845458293544</v>
      </c>
      <c r="G277" s="101" t="n">
        <v>11.6716055425841</v>
      </c>
      <c r="H277" s="101" t="n">
        <v>976.4910058</v>
      </c>
      <c r="I277" s="101" t="n">
        <v>21.8693892251842</v>
      </c>
      <c r="J277" s="101" t="n">
        <v>58.154541706456</v>
      </c>
      <c r="K277" s="101" t="n">
        <v>8.39837558029765</v>
      </c>
    </row>
    <row r="278">
      <c r="A278" s="101" t="s">
        <v>173</v>
      </c>
      <c r="B278" s="101" t="s">
        <v>174</v>
      </c>
      <c r="C278" s="101" t="s">
        <v>17</v>
      </c>
      <c r="D278" s="101" t="n">
        <v>6207.0588882</v>
      </c>
      <c r="E278" s="101" t="n">
        <v>5.65696498027718</v>
      </c>
      <c r="F278" s="101" t="n">
        <v>51.4837194562926</v>
      </c>
      <c r="G278" s="101" t="n">
        <v>4.16938709685274</v>
      </c>
      <c r="H278" s="101" t="n">
        <v>5849.2939817</v>
      </c>
      <c r="I278" s="101" t="n">
        <v>6.04197995071565</v>
      </c>
      <c r="J278" s="101" t="n">
        <v>48.5162805437074</v>
      </c>
      <c r="K278" s="101" t="n">
        <v>4.424402555049</v>
      </c>
    </row>
    <row r="279">
      <c r="A279" s="101" t="s">
        <v>175</v>
      </c>
      <c r="B279" s="101" t="s">
        <v>176</v>
      </c>
      <c r="C279" s="101" t="s">
        <v>16</v>
      </c>
      <c r="D279" s="101" t="n">
        <v>2964.0724862</v>
      </c>
      <c r="E279" s="101" t="n">
        <v>16.569859381851</v>
      </c>
      <c r="F279" s="101" t="n">
        <v>46.526498062402</v>
      </c>
      <c r="G279" s="101" t="n">
        <v>11.2672185198502</v>
      </c>
      <c r="H279" s="101" t="n">
        <v>3406.6465871</v>
      </c>
      <c r="I279" s="101" t="n">
        <v>15.3824573979617</v>
      </c>
      <c r="J279" s="101" t="n">
        <v>53.473501937598</v>
      </c>
      <c r="K279" s="101" t="n">
        <v>9.80343911727019</v>
      </c>
    </row>
    <row r="280">
      <c r="A280" s="101" t="s">
        <v>175</v>
      </c>
      <c r="B280" s="101" t="s">
        <v>176</v>
      </c>
      <c r="C280" s="101" t="s">
        <v>17</v>
      </c>
      <c r="D280" s="101" t="n">
        <v>15169.1772403</v>
      </c>
      <c r="E280" s="101" t="n">
        <v>5.68912016347925</v>
      </c>
      <c r="F280" s="101" t="n">
        <v>45.556837674567</v>
      </c>
      <c r="G280" s="101" t="n">
        <v>4.31007455634452</v>
      </c>
      <c r="H280" s="101" t="n">
        <v>18128.0795813</v>
      </c>
      <c r="I280" s="101" t="n">
        <v>5.71754884471756</v>
      </c>
      <c r="J280" s="101" t="n">
        <v>54.443162325433</v>
      </c>
      <c r="K280" s="101" t="n">
        <v>3.60657534466808</v>
      </c>
    </row>
    <row r="281">
      <c r="A281" s="101" t="s">
        <v>177</v>
      </c>
      <c r="B281" s="101" t="s">
        <v>178</v>
      </c>
      <c r="C281" s="101" t="s">
        <v>16</v>
      </c>
      <c r="D281" s="101" t="n">
        <v>1740.7904746</v>
      </c>
      <c r="E281" s="101" t="n">
        <v>16.0904598790988</v>
      </c>
      <c r="F281" s="101" t="n">
        <v>39.6505264643539</v>
      </c>
      <c r="G281" s="101" t="n">
        <v>11.1763633260121</v>
      </c>
      <c r="H281" s="101" t="n">
        <v>2649.543349</v>
      </c>
      <c r="I281" s="101" t="n">
        <v>13.9082028566294</v>
      </c>
      <c r="J281" s="101" t="n">
        <v>60.3494735356461</v>
      </c>
      <c r="K281" s="101" t="n">
        <v>7.3430415191862</v>
      </c>
    </row>
    <row r="282">
      <c r="A282" s="101" t="s">
        <v>177</v>
      </c>
      <c r="B282" s="101" t="s">
        <v>178</v>
      </c>
      <c r="C282" s="101" t="s">
        <v>17</v>
      </c>
      <c r="D282" s="101" t="n">
        <v>12708.664689</v>
      </c>
      <c r="E282" s="101" t="n">
        <v>6.0823323915937</v>
      </c>
      <c r="F282" s="101" t="n">
        <v>47.5709412865865</v>
      </c>
      <c r="G282" s="101" t="n">
        <v>4.54899648259469</v>
      </c>
      <c r="H282" s="101" t="n">
        <v>14006.5197183</v>
      </c>
      <c r="I282" s="101" t="n">
        <v>5.94350376013045</v>
      </c>
      <c r="J282" s="101" t="n">
        <v>52.4290587134135</v>
      </c>
      <c r="K282" s="101" t="n">
        <v>4.12748292448433</v>
      </c>
    </row>
    <row r="283">
      <c r="A283" s="101" t="s">
        <v>179</v>
      </c>
      <c r="B283" s="101" t="s">
        <v>180</v>
      </c>
      <c r="C283" s="101" t="s">
        <v>16</v>
      </c>
      <c r="D283" s="101" t="n">
        <v>979.0397975</v>
      </c>
      <c r="E283" s="101" t="n">
        <v>12.6888118072867</v>
      </c>
      <c r="F283" s="101" t="n">
        <v>37.162864587848</v>
      </c>
      <c r="G283" s="101" t="n">
        <v>9.90566638008738</v>
      </c>
      <c r="H283" s="101" t="n">
        <v>1655.4174984</v>
      </c>
      <c r="I283" s="101" t="n">
        <v>13.2090958873197</v>
      </c>
      <c r="J283" s="101" t="n">
        <v>62.837135412152</v>
      </c>
      <c r="K283" s="101" t="n">
        <v>5.85836601113417</v>
      </c>
    </row>
    <row r="284">
      <c r="A284" s="101" t="s">
        <v>179</v>
      </c>
      <c r="B284" s="101" t="s">
        <v>180</v>
      </c>
      <c r="C284" s="101" t="s">
        <v>17</v>
      </c>
      <c r="D284" s="101" t="n">
        <v>2235.3373662</v>
      </c>
      <c r="E284" s="101" t="n">
        <v>8.31721255927252</v>
      </c>
      <c r="F284" s="101" t="n">
        <v>49.9415558875825</v>
      </c>
      <c r="G284" s="101" t="n">
        <v>4.82762181128814</v>
      </c>
      <c r="H284" s="101" t="n">
        <v>2240.5691739</v>
      </c>
      <c r="I284" s="101" t="n">
        <v>7.20311758498073</v>
      </c>
      <c r="J284" s="101" t="n">
        <v>50.0584441124175</v>
      </c>
      <c r="K284" s="101" t="n">
        <v>4.81634914483391</v>
      </c>
    </row>
    <row r="285">
      <c r="A285" s="101" t="s">
        <v>181</v>
      </c>
      <c r="B285" s="101" t="s">
        <v>182</v>
      </c>
      <c r="C285" s="101" t="s">
        <v>16</v>
      </c>
      <c r="D285" s="101" t="n">
        <v>645.7824823</v>
      </c>
      <c r="E285" s="101" t="n">
        <v>19.6275305775183</v>
      </c>
      <c r="F285" s="101" t="n">
        <v>30.805659288767</v>
      </c>
      <c r="G285" s="101" t="n">
        <v>16.1650955043758</v>
      </c>
      <c r="H285" s="101" t="n">
        <v>1450.528706</v>
      </c>
      <c r="I285" s="101" t="n">
        <v>15.5776523375219</v>
      </c>
      <c r="J285" s="101" t="n">
        <v>69.194340711233</v>
      </c>
      <c r="K285" s="101" t="n">
        <v>7.1967796695451</v>
      </c>
    </row>
    <row r="286">
      <c r="A286" s="101" t="s">
        <v>181</v>
      </c>
      <c r="B286" s="101" t="s">
        <v>182</v>
      </c>
      <c r="C286" s="101" t="s">
        <v>17</v>
      </c>
      <c r="D286" s="101" t="n">
        <v>6935.596376</v>
      </c>
      <c r="E286" s="101" t="n">
        <v>6.54084796480367</v>
      </c>
      <c r="F286" s="101" t="n">
        <v>42.7335593120313</v>
      </c>
      <c r="G286" s="101" t="n">
        <v>5.36871164458467</v>
      </c>
      <c r="H286" s="101" t="n">
        <v>9294.2625163</v>
      </c>
      <c r="I286" s="101" t="n">
        <v>6.00767668899535</v>
      </c>
      <c r="J286" s="101" t="n">
        <v>57.2664406879687</v>
      </c>
      <c r="K286" s="101" t="n">
        <v>4.00625837291215</v>
      </c>
    </row>
    <row r="287">
      <c r="A287" s="101" t="s">
        <v>183</v>
      </c>
      <c r="B287" s="101" t="s">
        <v>184</v>
      </c>
      <c r="C287" s="101" t="s">
        <v>16</v>
      </c>
      <c r="D287" s="101" t="n">
        <v>3089.9396772</v>
      </c>
      <c r="E287" s="101" t="n">
        <v>17.719700793783</v>
      </c>
      <c r="F287" s="101" t="n">
        <v>45.4736151789203</v>
      </c>
      <c r="G287" s="101" t="n">
        <v>12.8705584328128</v>
      </c>
      <c r="H287" s="101" t="n">
        <v>3705.0768726</v>
      </c>
      <c r="I287" s="101" t="n">
        <v>20.3267735280897</v>
      </c>
      <c r="J287" s="101" t="n">
        <v>54.5263848210797</v>
      </c>
      <c r="K287" s="101" t="n">
        <v>10.733717689739</v>
      </c>
    </row>
    <row r="288">
      <c r="A288" s="101" t="s">
        <v>183</v>
      </c>
      <c r="B288" s="101" t="s">
        <v>184</v>
      </c>
      <c r="C288" s="101" t="s">
        <v>17</v>
      </c>
      <c r="D288" s="101" t="n">
        <v>23453.3927357</v>
      </c>
      <c r="E288" s="101" t="n">
        <v>5.74897578645139</v>
      </c>
      <c r="F288" s="101" t="n">
        <v>53.7508120603474</v>
      </c>
      <c r="G288" s="101" t="n">
        <v>4.14680798496397</v>
      </c>
      <c r="H288" s="101" t="n">
        <v>20180.1670873</v>
      </c>
      <c r="I288" s="101" t="n">
        <v>6.86830116410392</v>
      </c>
      <c r="J288" s="101" t="n">
        <v>46.2491879396526</v>
      </c>
      <c r="K288" s="101" t="n">
        <v>4.81942076347342</v>
      </c>
    </row>
    <row r="289">
      <c r="A289" s="101" t="s">
        <v>185</v>
      </c>
      <c r="B289" s="101" t="s">
        <v>186</v>
      </c>
      <c r="C289" s="101" t="s">
        <v>16</v>
      </c>
      <c r="D289" s="101" t="n">
        <v>2156.2262546</v>
      </c>
      <c r="E289" s="101" t="n">
        <v>14.8781022908391</v>
      </c>
      <c r="F289" s="101" t="n">
        <v>39.8503094575729</v>
      </c>
      <c r="G289" s="101" t="n">
        <v>10.8855798993611</v>
      </c>
      <c r="H289" s="101" t="n">
        <v>3254.5880752</v>
      </c>
      <c r="I289" s="101" t="n">
        <v>12.6147763425812</v>
      </c>
      <c r="J289" s="101" t="n">
        <v>60.1496905424271</v>
      </c>
      <c r="K289" s="101" t="n">
        <v>7.21190289929583</v>
      </c>
    </row>
    <row r="290">
      <c r="A290" s="101" t="s">
        <v>185</v>
      </c>
      <c r="B290" s="101" t="s">
        <v>186</v>
      </c>
      <c r="C290" s="101" t="s">
        <v>17</v>
      </c>
      <c r="D290" s="101" t="n">
        <v>13058.5495461</v>
      </c>
      <c r="E290" s="101" t="n">
        <v>5.21582168833688</v>
      </c>
      <c r="F290" s="101" t="n">
        <v>50.3127329561276</v>
      </c>
      <c r="G290" s="101" t="n">
        <v>4.21939783299474</v>
      </c>
      <c r="H290" s="101" t="n">
        <v>12896.211364</v>
      </c>
      <c r="I290" s="101" t="n">
        <v>6.20494368933456</v>
      </c>
      <c r="J290" s="101" t="n">
        <v>49.6872670438724</v>
      </c>
      <c r="K290" s="101" t="n">
        <v>4.27251183325664</v>
      </c>
    </row>
    <row r="291">
      <c r="A291" s="101" t="s">
        <v>187</v>
      </c>
      <c r="B291" s="101" t="s">
        <v>188</v>
      </c>
      <c r="C291" s="101" t="s">
        <v>16</v>
      </c>
      <c r="D291" s="101" t="n">
        <v>3272.8000938</v>
      </c>
      <c r="E291" s="101" t="n">
        <v>17.2903992929845</v>
      </c>
      <c r="F291" s="101" t="n">
        <v>43.0045133393793</v>
      </c>
      <c r="G291" s="101" t="n">
        <v>12.2787354256275</v>
      </c>
      <c r="H291" s="101" t="n">
        <v>4337.5641207</v>
      </c>
      <c r="I291" s="101" t="n">
        <v>18.060976356241</v>
      </c>
      <c r="J291" s="101" t="n">
        <v>56.9954866606207</v>
      </c>
      <c r="K291" s="101" t="n">
        <v>9.2646115041762</v>
      </c>
    </row>
    <row r="292">
      <c r="A292" s="101" t="s">
        <v>187</v>
      </c>
      <c r="B292" s="101" t="s">
        <v>188</v>
      </c>
      <c r="C292" s="101" t="s">
        <v>17</v>
      </c>
      <c r="D292" s="101" t="n">
        <v>21182.6977216</v>
      </c>
      <c r="E292" s="101" t="n">
        <v>6.19362387825626</v>
      </c>
      <c r="F292" s="101" t="n">
        <v>48.2261811772796</v>
      </c>
      <c r="G292" s="101" t="n">
        <v>4.33617741226841</v>
      </c>
      <c r="H292" s="101" t="n">
        <v>22740.9495681</v>
      </c>
      <c r="I292" s="101" t="n">
        <v>5.11278151883093</v>
      </c>
      <c r="J292" s="101" t="n">
        <v>51.7738188227204</v>
      </c>
      <c r="K292" s="101" t="n">
        <v>4.03905453095755</v>
      </c>
    </row>
    <row r="293">
      <c r="A293" s="101" t="s">
        <v>189</v>
      </c>
      <c r="B293" s="101" t="s">
        <v>190</v>
      </c>
      <c r="C293" s="101" t="s">
        <v>16</v>
      </c>
      <c r="D293" s="101" t="n">
        <v>2320.5075045</v>
      </c>
      <c r="E293" s="101" t="n">
        <v>17.0755540176701</v>
      </c>
      <c r="F293" s="101" t="n">
        <v>35.5522960179164</v>
      </c>
      <c r="G293" s="101" t="n">
        <v>12.9045953112689</v>
      </c>
      <c r="H293" s="101" t="n">
        <v>4206.5182137</v>
      </c>
      <c r="I293" s="101" t="n">
        <v>14.6951767699665</v>
      </c>
      <c r="J293" s="101" t="n">
        <v>64.4477039820836</v>
      </c>
      <c r="K293" s="101" t="n">
        <v>7.1187639613227</v>
      </c>
    </row>
    <row r="294">
      <c r="A294" s="101" t="s">
        <v>189</v>
      </c>
      <c r="B294" s="101" t="s">
        <v>190</v>
      </c>
      <c r="C294" s="101" t="s">
        <v>17</v>
      </c>
      <c r="D294" s="101" t="n">
        <v>13738.2928983</v>
      </c>
      <c r="E294" s="101" t="n">
        <v>6.10597714848141</v>
      </c>
      <c r="F294" s="101" t="n">
        <v>44.6412170434383</v>
      </c>
      <c r="G294" s="101" t="n">
        <v>4.97247427115621</v>
      </c>
      <c r="H294" s="101" t="n">
        <v>17036.6138094</v>
      </c>
      <c r="I294" s="101" t="n">
        <v>5.56067423973876</v>
      </c>
      <c r="J294" s="101" t="n">
        <v>55.3587829565617</v>
      </c>
      <c r="K294" s="101" t="n">
        <v>4.0097937730274</v>
      </c>
    </row>
    <row r="295">
      <c r="A295" s="101" t="s">
        <v>191</v>
      </c>
      <c r="B295" s="101" t="s">
        <v>192</v>
      </c>
      <c r="C295" s="101" t="s">
        <v>16</v>
      </c>
      <c r="D295" s="101" t="n">
        <v>1380.943378</v>
      </c>
      <c r="E295" s="101" t="n">
        <v>13.0665855648497</v>
      </c>
      <c r="F295" s="101" t="n">
        <v>41.522894985478</v>
      </c>
      <c r="G295" s="101" t="n">
        <v>8.82561223619606</v>
      </c>
      <c r="H295" s="101" t="n">
        <v>1944.7962615</v>
      </c>
      <c r="I295" s="101" t="n">
        <v>13.4611838421723</v>
      </c>
      <c r="J295" s="101" t="n">
        <v>58.477105014522</v>
      </c>
      <c r="K295" s="101" t="n">
        <v>6.2668110874352</v>
      </c>
    </row>
    <row r="296">
      <c r="A296" s="101" t="s">
        <v>191</v>
      </c>
      <c r="B296" s="101" t="s">
        <v>192</v>
      </c>
      <c r="C296" s="101" t="s">
        <v>17</v>
      </c>
      <c r="D296" s="101" t="n">
        <v>6380.7348199</v>
      </c>
      <c r="E296" s="101" t="n">
        <v>7.06609674674639</v>
      </c>
      <c r="F296" s="101" t="n">
        <v>46.5484054809416</v>
      </c>
      <c r="G296" s="101" t="n">
        <v>5.59166933137538</v>
      </c>
      <c r="H296" s="101" t="n">
        <v>7327.0060876</v>
      </c>
      <c r="I296" s="101" t="n">
        <v>6.45358151080989</v>
      </c>
      <c r="J296" s="101" t="n">
        <v>53.4515945190584</v>
      </c>
      <c r="K296" s="101" t="n">
        <v>4.86951406584141</v>
      </c>
    </row>
    <row r="297">
      <c r="A297" s="101" t="s">
        <v>193</v>
      </c>
      <c r="B297" s="101" t="s">
        <v>194</v>
      </c>
      <c r="C297" s="101" t="s">
        <v>16</v>
      </c>
      <c r="D297" s="101" t="n">
        <v>1619.079574</v>
      </c>
      <c r="E297" s="101" t="n">
        <v>23.0247981097438</v>
      </c>
      <c r="F297" s="101" t="n">
        <v>66.2205141203867</v>
      </c>
      <c r="G297" s="101" t="n">
        <v>10.1290904798442</v>
      </c>
      <c r="H297" s="101" t="n">
        <v>825.9023104</v>
      </c>
      <c r="I297" s="101" t="n">
        <v>24.1754171385106</v>
      </c>
      <c r="J297" s="101" t="n">
        <v>33.7794858796133</v>
      </c>
      <c r="K297" s="101" t="n">
        <v>19.8568320884959</v>
      </c>
    </row>
    <row r="298">
      <c r="A298" s="101" t="s">
        <v>193</v>
      </c>
      <c r="B298" s="101" t="s">
        <v>194</v>
      </c>
      <c r="C298" s="101" t="s">
        <v>17</v>
      </c>
      <c r="D298" s="101" t="n">
        <v>22781.9734052</v>
      </c>
      <c r="E298" s="101" t="n">
        <v>4.6975766608163</v>
      </c>
      <c r="F298" s="101" t="n">
        <v>63.6124109564251</v>
      </c>
      <c r="G298" s="101" t="n">
        <v>3.24333321101084</v>
      </c>
      <c r="H298" s="101" t="n">
        <v>13031.7507764</v>
      </c>
      <c r="I298" s="101" t="n">
        <v>6.53776114827226</v>
      </c>
      <c r="J298" s="101" t="n">
        <v>36.3875890435749</v>
      </c>
      <c r="K298" s="101" t="n">
        <v>5.66996194335315</v>
      </c>
    </row>
    <row r="299">
      <c r="A299" s="101" t="s">
        <v>195</v>
      </c>
      <c r="B299" s="101" t="s">
        <v>196</v>
      </c>
      <c r="C299" s="101" t="s">
        <v>16</v>
      </c>
      <c r="D299" s="101" t="n">
        <v>2675.9451681</v>
      </c>
      <c r="E299" s="101" t="n">
        <v>19.8052976280605</v>
      </c>
      <c r="F299" s="101" t="n">
        <v>45.9299994559516</v>
      </c>
      <c r="G299" s="101" t="n">
        <v>8.73298039444702</v>
      </c>
      <c r="H299" s="101" t="n">
        <v>3150.1928676</v>
      </c>
      <c r="I299" s="101" t="n">
        <v>15.0927152677376</v>
      </c>
      <c r="J299" s="101" t="n">
        <v>54.0700005440484</v>
      </c>
      <c r="K299" s="101" t="n">
        <v>7.41826855427947</v>
      </c>
    </row>
    <row r="300">
      <c r="A300" s="101" t="s">
        <v>195</v>
      </c>
      <c r="B300" s="101" t="s">
        <v>196</v>
      </c>
      <c r="C300" s="101" t="s">
        <v>17</v>
      </c>
      <c r="D300" s="101" t="n">
        <v>12256.4200038</v>
      </c>
      <c r="E300" s="101" t="n">
        <v>5.69131521117556</v>
      </c>
      <c r="F300" s="101" t="n">
        <v>51.2698624000424</v>
      </c>
      <c r="G300" s="101" t="n">
        <v>3.81474726424563</v>
      </c>
      <c r="H300" s="101" t="n">
        <v>11649.2809871</v>
      </c>
      <c r="I300" s="101" t="n">
        <v>5.22926469399678</v>
      </c>
      <c r="J300" s="101" t="n">
        <v>48.7301375999576</v>
      </c>
      <c r="K300" s="101" t="n">
        <v>4.0135648483985</v>
      </c>
    </row>
    <row r="301">
      <c r="A301" s="101" t="s">
        <v>197</v>
      </c>
      <c r="B301" s="101" t="s">
        <v>198</v>
      </c>
      <c r="C301" s="101" t="s">
        <v>16</v>
      </c>
      <c r="D301" s="101" t="n">
        <v>5968.1211866</v>
      </c>
      <c r="E301" s="101" t="n">
        <v>13.035092517183</v>
      </c>
      <c r="F301" s="101" t="n">
        <v>37.6260241243111</v>
      </c>
      <c r="G301" s="101" t="n">
        <v>9.04982902984453</v>
      </c>
      <c r="H301" s="101" t="n">
        <v>9893.5631808</v>
      </c>
      <c r="I301" s="101" t="n">
        <v>11.949680306388</v>
      </c>
      <c r="J301" s="101" t="n">
        <v>62.3739758756889</v>
      </c>
      <c r="K301" s="101" t="n">
        <v>5.45915312624057</v>
      </c>
    </row>
    <row r="302">
      <c r="A302" s="101" t="s">
        <v>197</v>
      </c>
      <c r="B302" s="101" t="s">
        <v>198</v>
      </c>
      <c r="C302" s="101" t="s">
        <v>17</v>
      </c>
      <c r="D302" s="101" t="n">
        <v>16188.5595288</v>
      </c>
      <c r="E302" s="101" t="n">
        <v>6.76037928728436</v>
      </c>
      <c r="F302" s="101" t="n">
        <v>37.0246163655515</v>
      </c>
      <c r="G302" s="101" t="n">
        <v>4.89987066208665</v>
      </c>
      <c r="H302" s="101" t="n">
        <v>27535.214322</v>
      </c>
      <c r="I302" s="101" t="n">
        <v>5.69100118860214</v>
      </c>
      <c r="J302" s="101" t="n">
        <v>62.9753836344486</v>
      </c>
      <c r="K302" s="101" t="n">
        <v>2.88074198257589</v>
      </c>
    </row>
    <row r="303">
      <c r="A303" s="101" t="s">
        <v>199</v>
      </c>
      <c r="B303" s="101" t="s">
        <v>200</v>
      </c>
      <c r="C303" s="101" t="s">
        <v>16</v>
      </c>
      <c r="D303" s="101" t="n">
        <v>4726.5682606</v>
      </c>
      <c r="E303" s="101" t="n">
        <v>14.6055201080378</v>
      </c>
      <c r="F303" s="101" t="n">
        <v>35.6418556966041</v>
      </c>
      <c r="G303" s="101" t="n">
        <v>10.0007447199351</v>
      </c>
      <c r="H303" s="101" t="n">
        <v>8534.7172932</v>
      </c>
      <c r="I303" s="101" t="n">
        <v>15.3449638247814</v>
      </c>
      <c r="J303" s="101" t="n">
        <v>64.3581443033959</v>
      </c>
      <c r="K303" s="101" t="n">
        <v>5.5384614336634</v>
      </c>
    </row>
    <row r="304">
      <c r="A304" s="101" t="s">
        <v>199</v>
      </c>
      <c r="B304" s="101" t="s">
        <v>200</v>
      </c>
      <c r="C304" s="101" t="s">
        <v>17</v>
      </c>
      <c r="D304" s="101" t="n">
        <v>28920.6782059</v>
      </c>
      <c r="E304" s="101" t="n">
        <v>6.38855213643214</v>
      </c>
      <c r="F304" s="101" t="n">
        <v>47.5575570584235</v>
      </c>
      <c r="G304" s="101" t="n">
        <v>5.07218755694825</v>
      </c>
      <c r="H304" s="101" t="n">
        <v>31891.2726064</v>
      </c>
      <c r="I304" s="101" t="n">
        <v>6.00244079341661</v>
      </c>
      <c r="J304" s="101" t="n">
        <v>52.4424429415765</v>
      </c>
      <c r="K304" s="101" t="n">
        <v>4.59972563481308</v>
      </c>
    </row>
    <row r="305">
      <c r="A305" s="101" t="s">
        <v>201</v>
      </c>
      <c r="B305" s="101" t="s">
        <v>202</v>
      </c>
      <c r="C305" s="101" t="s">
        <v>16</v>
      </c>
      <c r="D305" s="101" t="n">
        <v>2871.8176634</v>
      </c>
      <c r="E305" s="101" t="n">
        <v>15.6566267199897</v>
      </c>
      <c r="F305" s="101" t="n">
        <v>36.0259171376311</v>
      </c>
      <c r="G305" s="101" t="n">
        <v>9.53992069652429</v>
      </c>
      <c r="H305" s="101" t="n">
        <v>5099.7147543</v>
      </c>
      <c r="I305" s="101" t="n">
        <v>12.4547318483738</v>
      </c>
      <c r="J305" s="101" t="n">
        <v>63.9740828623689</v>
      </c>
      <c r="K305" s="101" t="n">
        <v>5.37224415161907</v>
      </c>
    </row>
    <row r="306">
      <c r="A306" s="101" t="s">
        <v>201</v>
      </c>
      <c r="B306" s="101" t="s">
        <v>202</v>
      </c>
      <c r="C306" s="101" t="s">
        <v>17</v>
      </c>
      <c r="D306" s="101" t="n">
        <v>14580.9038365</v>
      </c>
      <c r="E306" s="101" t="n">
        <v>5.99721260972132</v>
      </c>
      <c r="F306" s="101" t="n">
        <v>50.6614183603071</v>
      </c>
      <c r="G306" s="101" t="n">
        <v>4.1126824620743</v>
      </c>
      <c r="H306" s="101" t="n">
        <v>14200.1771289</v>
      </c>
      <c r="I306" s="101" t="n">
        <v>5.13076219014316</v>
      </c>
      <c r="J306" s="101" t="n">
        <v>49.3385816396929</v>
      </c>
      <c r="K306" s="101" t="n">
        <v>4.22294925938087</v>
      </c>
    </row>
    <row r="307">
      <c r="A307" s="101" t="s">
        <v>203</v>
      </c>
      <c r="B307" s="101" t="s">
        <v>204</v>
      </c>
      <c r="C307" s="101" t="s">
        <v>16</v>
      </c>
      <c r="D307" s="101" t="n">
        <v>6931.7726653</v>
      </c>
      <c r="E307" s="101" t="n">
        <v>15.9810369227367</v>
      </c>
      <c r="F307" s="101" t="n">
        <v>48.7363618101422</v>
      </c>
      <c r="G307" s="101" t="n">
        <v>9.61826756699287</v>
      </c>
      <c r="H307" s="101" t="n">
        <v>7291.2271809</v>
      </c>
      <c r="I307" s="101" t="n">
        <v>16.7064945171656</v>
      </c>
      <c r="J307" s="101" t="n">
        <v>51.2636381898578</v>
      </c>
      <c r="K307" s="101" t="n">
        <v>9.14409091285412</v>
      </c>
    </row>
    <row r="308">
      <c r="A308" s="101" t="s">
        <v>203</v>
      </c>
      <c r="B308" s="101" t="s">
        <v>204</v>
      </c>
      <c r="C308" s="101" t="s">
        <v>17</v>
      </c>
      <c r="D308" s="101" t="n">
        <v>59733.0231375</v>
      </c>
      <c r="E308" s="101" t="n">
        <v>6.04188038527846</v>
      </c>
      <c r="F308" s="101" t="n">
        <v>52.6555731273525</v>
      </c>
      <c r="G308" s="101" t="n">
        <v>4.38449010083603</v>
      </c>
      <c r="H308" s="101" t="n">
        <v>53708.0042596</v>
      </c>
      <c r="I308" s="101" t="n">
        <v>5.88836471379344</v>
      </c>
      <c r="J308" s="101" t="n">
        <v>47.3444268726475</v>
      </c>
      <c r="K308" s="101" t="n">
        <v>4.87634668705019</v>
      </c>
    </row>
    <row r="309">
      <c r="A309" s="101" t="s">
        <v>205</v>
      </c>
      <c r="B309" s="101" t="s">
        <v>206</v>
      </c>
      <c r="C309" s="101" t="s">
        <v>16</v>
      </c>
      <c r="D309" s="101" t="n">
        <v>795.0164159</v>
      </c>
      <c r="E309" s="101" t="n">
        <v>33.7716449732076</v>
      </c>
      <c r="F309" s="101" t="n">
        <v>90.7069411951693</v>
      </c>
      <c r="G309" s="101" t="n">
        <v>7.0538490529265</v>
      </c>
      <c r="H309" s="101" t="n">
        <v>81.4505947</v>
      </c>
      <c r="I309" s="101" t="n">
        <v>70.3508530265151</v>
      </c>
      <c r="J309" s="101" t="n">
        <v>9.29305880483073</v>
      </c>
      <c r="K309" s="101" t="n">
        <v>68.8506426872932</v>
      </c>
    </row>
    <row r="310">
      <c r="A310" s="101" t="s">
        <v>205</v>
      </c>
      <c r="B310" s="101" t="s">
        <v>206</v>
      </c>
      <c r="C310" s="101" t="s">
        <v>17</v>
      </c>
      <c r="D310" s="101" t="n">
        <v>29164.4151725</v>
      </c>
      <c r="E310" s="101" t="n">
        <v>3.76120522329091</v>
      </c>
      <c r="F310" s="101" t="n">
        <v>76.3309838962928</v>
      </c>
      <c r="G310" s="101" t="n">
        <v>2.5045998121944</v>
      </c>
      <c r="H310" s="101" t="n">
        <v>9043.4182443</v>
      </c>
      <c r="I310" s="101" t="n">
        <v>8.54519941096521</v>
      </c>
      <c r="J310" s="101" t="n">
        <v>23.6690161037072</v>
      </c>
      <c r="K310" s="101" t="n">
        <v>8.07716582276209</v>
      </c>
    </row>
    <row r="311">
      <c r="A311" s="101" t="s">
        <v>207</v>
      </c>
      <c r="B311" s="101" t="s">
        <v>208</v>
      </c>
      <c r="C311" s="101" t="s">
        <v>16</v>
      </c>
      <c r="D311" s="101" t="n">
        <v>2369.5997589</v>
      </c>
      <c r="E311" s="101" t="n">
        <v>27.3976957178859</v>
      </c>
      <c r="F311" s="101" t="n">
        <v>33.9811254133375</v>
      </c>
      <c r="G311" s="101" t="n">
        <v>12.4636168330191</v>
      </c>
      <c r="H311" s="101" t="n">
        <v>4603.682409</v>
      </c>
      <c r="I311" s="101" t="n">
        <v>25.8536834468623</v>
      </c>
      <c r="J311" s="101" t="n">
        <v>66.0188745866625</v>
      </c>
      <c r="K311" s="101" t="n">
        <v>6.4152521435464</v>
      </c>
    </row>
    <row r="312">
      <c r="A312" s="101" t="s">
        <v>207</v>
      </c>
      <c r="B312" s="101" t="s">
        <v>208</v>
      </c>
      <c r="C312" s="101" t="s">
        <v>17</v>
      </c>
      <c r="D312" s="101" t="n">
        <v>46327.5519851</v>
      </c>
      <c r="E312" s="101" t="n">
        <v>5.82004291285027</v>
      </c>
      <c r="F312" s="101" t="n">
        <v>60.6669027341661</v>
      </c>
      <c r="G312" s="101" t="n">
        <v>4.24292553441437</v>
      </c>
      <c r="H312" s="101" t="n">
        <v>30036.2475451</v>
      </c>
      <c r="I312" s="101" t="n">
        <v>7.08638597243564</v>
      </c>
      <c r="J312" s="101" t="n">
        <v>39.3330972658339</v>
      </c>
      <c r="K312" s="101" t="n">
        <v>6.5442380233864</v>
      </c>
    </row>
    <row r="313">
      <c r="A313" s="101" t="s">
        <v>209</v>
      </c>
      <c r="B313" s="101" t="s">
        <v>210</v>
      </c>
      <c r="C313" s="101" t="s">
        <v>16</v>
      </c>
      <c r="D313" s="101" t="n">
        <v>3961.0638007</v>
      </c>
      <c r="E313" s="101" t="n">
        <v>20.6104977565053</v>
      </c>
      <c r="F313" s="101" t="n">
        <v>40.2167739949217</v>
      </c>
      <c r="G313" s="101" t="n">
        <v>12.8108340491775</v>
      </c>
      <c r="H313" s="101" t="n">
        <v>5888.2189916</v>
      </c>
      <c r="I313" s="101" t="n">
        <v>20.5913011415228</v>
      </c>
      <c r="J313" s="101" t="n">
        <v>59.7832260050783</v>
      </c>
      <c r="K313" s="101" t="n">
        <v>8.61797617944627</v>
      </c>
    </row>
    <row r="314">
      <c r="A314" s="101" t="s">
        <v>209</v>
      </c>
      <c r="B314" s="101" t="s">
        <v>210</v>
      </c>
      <c r="C314" s="101" t="s">
        <v>17</v>
      </c>
      <c r="D314" s="101" t="n">
        <v>30828.3892868</v>
      </c>
      <c r="E314" s="101" t="n">
        <v>7.17757633022002</v>
      </c>
      <c r="F314" s="101" t="n">
        <v>53.7200196407021</v>
      </c>
      <c r="G314" s="101" t="n">
        <v>4.72596820190975</v>
      </c>
      <c r="H314" s="101" t="n">
        <v>26558.7626409</v>
      </c>
      <c r="I314" s="101" t="n">
        <v>6.06350230951014</v>
      </c>
      <c r="J314" s="101" t="n">
        <v>46.2799803592979</v>
      </c>
      <c r="K314" s="101" t="n">
        <v>5.48572196135169</v>
      </c>
    </row>
    <row r="315">
      <c r="A315" s="101" t="s">
        <v>211</v>
      </c>
      <c r="B315" s="101" t="s">
        <v>212</v>
      </c>
      <c r="C315" s="101" t="s">
        <v>16</v>
      </c>
      <c r="D315" s="101" t="n">
        <v>3456.9962098</v>
      </c>
      <c r="E315" s="101" t="n">
        <v>17.73041263329</v>
      </c>
      <c r="F315" s="101" t="n">
        <v>61.8840189049507</v>
      </c>
      <c r="G315" s="101" t="n">
        <v>8.84725491863136</v>
      </c>
      <c r="H315" s="101" t="n">
        <v>2129.2541194</v>
      </c>
      <c r="I315" s="101" t="n">
        <v>23.6734057692353</v>
      </c>
      <c r="J315" s="101" t="n">
        <v>38.1159810950493</v>
      </c>
      <c r="K315" s="101" t="n">
        <v>14.364150545573</v>
      </c>
    </row>
    <row r="316">
      <c r="A316" s="101" t="s">
        <v>211</v>
      </c>
      <c r="B316" s="101" t="s">
        <v>212</v>
      </c>
      <c r="C316" s="101" t="s">
        <v>17</v>
      </c>
      <c r="D316" s="101" t="n">
        <v>36461.9654176</v>
      </c>
      <c r="E316" s="101" t="n">
        <v>4.93679042138082</v>
      </c>
      <c r="F316" s="101" t="n">
        <v>62.6451407511461</v>
      </c>
      <c r="G316" s="101" t="n">
        <v>3.43040628750519</v>
      </c>
      <c r="H316" s="101" t="n">
        <v>21742.0149397</v>
      </c>
      <c r="I316" s="101" t="n">
        <v>6.46938910871753</v>
      </c>
      <c r="J316" s="101" t="n">
        <v>37.3548592488539</v>
      </c>
      <c r="K316" s="101" t="n">
        <v>5.75288701485263</v>
      </c>
    </row>
    <row r="317">
      <c r="A317" s="101" t="s">
        <v>213</v>
      </c>
      <c r="B317" s="101" t="s">
        <v>214</v>
      </c>
      <c r="C317" s="101" t="s">
        <v>16</v>
      </c>
      <c r="D317" s="101" t="n">
        <v>1435.2256934</v>
      </c>
      <c r="E317" s="101" t="n">
        <v>13.488424325437</v>
      </c>
      <c r="F317" s="101" t="n">
        <v>63.4958060749354</v>
      </c>
      <c r="G317" s="101" t="n">
        <v>6.6375138972582</v>
      </c>
      <c r="H317" s="101" t="n">
        <v>825.121536</v>
      </c>
      <c r="I317" s="101" t="n">
        <v>18.8626440855019</v>
      </c>
      <c r="J317" s="101" t="n">
        <v>36.5041939250646</v>
      </c>
      <c r="K317" s="101" t="n">
        <v>11.5453664339268</v>
      </c>
    </row>
    <row r="318">
      <c r="A318" s="101" t="s">
        <v>213</v>
      </c>
      <c r="B318" s="101" t="s">
        <v>214</v>
      </c>
      <c r="C318" s="101" t="s">
        <v>17</v>
      </c>
      <c r="D318" s="101" t="n">
        <v>8932.0590156</v>
      </c>
      <c r="E318" s="101" t="n">
        <v>5.34510994540669</v>
      </c>
      <c r="F318" s="101" t="n">
        <v>67.419935441261</v>
      </c>
      <c r="G318" s="101" t="n">
        <v>2.66531660425236</v>
      </c>
      <c r="H318" s="101" t="n">
        <v>4316.3354795</v>
      </c>
      <c r="I318" s="101" t="n">
        <v>6.11038125749418</v>
      </c>
      <c r="J318" s="101" t="n">
        <v>32.580064558739</v>
      </c>
      <c r="K318" s="101" t="n">
        <v>5.51550390777281</v>
      </c>
    </row>
    <row r="319">
      <c r="A319" s="101" t="s">
        <v>215</v>
      </c>
      <c r="B319" s="101" t="s">
        <v>216</v>
      </c>
      <c r="C319" s="101" t="s">
        <v>16</v>
      </c>
      <c r="D319" s="101" t="n">
        <v>1439.6135916</v>
      </c>
      <c r="E319" s="101" t="n">
        <v>26.1426140510439</v>
      </c>
      <c r="F319" s="101" t="n">
        <v>67.2211999433633</v>
      </c>
      <c r="G319" s="101" t="n">
        <v>6.47706936479471</v>
      </c>
      <c r="H319" s="101" t="n">
        <v>701.9929147</v>
      </c>
      <c r="I319" s="101" t="n">
        <v>36.6452751906416</v>
      </c>
      <c r="J319" s="101" t="n">
        <v>32.7788000566367</v>
      </c>
      <c r="K319" s="101" t="n">
        <v>13.2828649635008</v>
      </c>
    </row>
    <row r="320">
      <c r="A320" s="101" t="s">
        <v>215</v>
      </c>
      <c r="B320" s="101" t="s">
        <v>216</v>
      </c>
      <c r="C320" s="101" t="s">
        <v>17</v>
      </c>
      <c r="D320" s="101" t="n">
        <v>21402.3533606</v>
      </c>
      <c r="E320" s="101" t="n">
        <v>3.33469127105909</v>
      </c>
      <c r="F320" s="101" t="n">
        <v>69.9329746398378</v>
      </c>
      <c r="G320" s="101" t="n">
        <v>2.38277049174587</v>
      </c>
      <c r="H320" s="101" t="n">
        <v>9201.7407321</v>
      </c>
      <c r="I320" s="101" t="n">
        <v>6.51774344021964</v>
      </c>
      <c r="J320" s="101" t="n">
        <v>30.0670253601622</v>
      </c>
      <c r="K320" s="101" t="n">
        <v>5.54209225474639</v>
      </c>
    </row>
    <row r="321">
      <c r="A321" s="101" t="s">
        <v>217</v>
      </c>
      <c r="B321" s="101" t="s">
        <v>218</v>
      </c>
      <c r="C321" s="101" t="s">
        <v>16</v>
      </c>
      <c r="D321" s="101" t="n">
        <v>338.7677473</v>
      </c>
      <c r="E321" s="101" t="n">
        <v>28.8282011865333</v>
      </c>
      <c r="F321" s="101" t="n">
        <v>54.8131488030354</v>
      </c>
      <c r="G321" s="101" t="n">
        <v>19.5123785270796</v>
      </c>
      <c r="H321" s="101" t="n">
        <v>279.2732788</v>
      </c>
      <c r="I321" s="101" t="n">
        <v>35.7275835082652</v>
      </c>
      <c r="J321" s="101" t="n">
        <v>45.1868511969646</v>
      </c>
      <c r="K321" s="101" t="n">
        <v>23.6691621428539</v>
      </c>
    </row>
    <row r="322">
      <c r="A322" s="101" t="s">
        <v>217</v>
      </c>
      <c r="B322" s="101" t="s">
        <v>218</v>
      </c>
      <c r="C322" s="101" t="s">
        <v>17</v>
      </c>
      <c r="D322" s="101" t="n">
        <v>9417.6544489</v>
      </c>
      <c r="E322" s="101" t="n">
        <v>4.13776775108078</v>
      </c>
      <c r="F322" s="101" t="n">
        <v>66.9820720359315</v>
      </c>
      <c r="G322" s="101" t="n">
        <v>2.55732285176396</v>
      </c>
      <c r="H322" s="101" t="n">
        <v>4642.3084078</v>
      </c>
      <c r="I322" s="101" t="n">
        <v>5.53498229638708</v>
      </c>
      <c r="J322" s="101" t="n">
        <v>33.0179279640685</v>
      </c>
      <c r="K322" s="101" t="n">
        <v>5.18793255780306</v>
      </c>
    </row>
    <row r="323">
      <c r="A323" s="101" t="s">
        <v>219</v>
      </c>
      <c r="B323" s="101" t="s">
        <v>220</v>
      </c>
      <c r="C323" s="101" t="s">
        <v>16</v>
      </c>
      <c r="D323" s="101" t="n">
        <v>1831.3802063</v>
      </c>
      <c r="E323" s="101" t="n">
        <v>26.3510224824103</v>
      </c>
      <c r="F323" s="101" t="n">
        <v>70.8062219324345</v>
      </c>
      <c r="G323" s="101" t="n">
        <v>11.663634463995</v>
      </c>
      <c r="H323" s="101" t="n">
        <v>755.0877005</v>
      </c>
      <c r="I323" s="101" t="n">
        <v>34.4325931225186</v>
      </c>
      <c r="J323" s="101" t="n">
        <v>29.1937780675655</v>
      </c>
      <c r="K323" s="101" t="n">
        <v>28.2888322465516</v>
      </c>
    </row>
    <row r="324">
      <c r="A324" s="101" t="s">
        <v>219</v>
      </c>
      <c r="B324" s="101" t="s">
        <v>220</v>
      </c>
      <c r="C324" s="101" t="s">
        <v>17</v>
      </c>
      <c r="D324" s="101" t="n">
        <v>37557.0530248</v>
      </c>
      <c r="E324" s="101" t="n">
        <v>4.29267092604984</v>
      </c>
      <c r="F324" s="101" t="n">
        <v>68.9108476736182</v>
      </c>
      <c r="G324" s="101" t="n">
        <v>2.87008523525325</v>
      </c>
      <c r="H324" s="101" t="n">
        <v>16943.8772245</v>
      </c>
      <c r="I324" s="101" t="n">
        <v>7.18906386482169</v>
      </c>
      <c r="J324" s="101" t="n">
        <v>31.0891523263818</v>
      </c>
      <c r="K324" s="101" t="n">
        <v>6.36170469945569</v>
      </c>
    </row>
    <row r="325">
      <c r="A325" s="101" t="s">
        <v>221</v>
      </c>
      <c r="B325" s="101" t="s">
        <v>222</v>
      </c>
      <c r="C325" s="101" t="s">
        <v>16</v>
      </c>
      <c r="D325" s="101" t="n">
        <v>1284.9076095</v>
      </c>
      <c r="E325" s="101" t="n">
        <v>16.5821513894849</v>
      </c>
      <c r="F325" s="101" t="n">
        <v>35.752764280208</v>
      </c>
      <c r="G325" s="101" t="n">
        <v>10.346761560854</v>
      </c>
      <c r="H325" s="101" t="n">
        <v>2308.9616629</v>
      </c>
      <c r="I325" s="101" t="n">
        <v>14.7239255190468</v>
      </c>
      <c r="J325" s="101" t="n">
        <v>64.2472357197919</v>
      </c>
      <c r="K325" s="101" t="n">
        <v>5.75784036471426</v>
      </c>
    </row>
    <row r="326">
      <c r="A326" s="101" t="s">
        <v>221</v>
      </c>
      <c r="B326" s="101" t="s">
        <v>222</v>
      </c>
      <c r="C326" s="101" t="s">
        <v>17</v>
      </c>
      <c r="D326" s="101" t="n">
        <v>8088.5412909</v>
      </c>
      <c r="E326" s="101" t="n">
        <v>7.09581330120533</v>
      </c>
      <c r="F326" s="101" t="n">
        <v>39.7962737540447</v>
      </c>
      <c r="G326" s="101" t="n">
        <v>5.58345799448297</v>
      </c>
      <c r="H326" s="101" t="n">
        <v>12236.3296779</v>
      </c>
      <c r="I326" s="101" t="n">
        <v>4.86552721804554</v>
      </c>
      <c r="J326" s="101" t="n">
        <v>60.2037262459553</v>
      </c>
      <c r="K326" s="101" t="n">
        <v>3.69081511557736</v>
      </c>
    </row>
    <row r="327">
      <c r="A327" s="101" t="s">
        <v>223</v>
      </c>
      <c r="B327" s="101" t="s">
        <v>224</v>
      </c>
      <c r="C327" s="101" t="s">
        <v>16</v>
      </c>
      <c r="D327" s="101" t="n">
        <v>1841.4414152</v>
      </c>
      <c r="E327" s="101" t="n">
        <v>16.3193020353753</v>
      </c>
      <c r="F327" s="101" t="n">
        <v>49.628763004893</v>
      </c>
      <c r="G327" s="101" t="n">
        <v>9.44506860002224</v>
      </c>
      <c r="H327" s="101" t="n">
        <v>1868.9904064</v>
      </c>
      <c r="I327" s="101" t="n">
        <v>14.8047512938755</v>
      </c>
      <c r="J327" s="101" t="n">
        <v>50.3712369951069</v>
      </c>
      <c r="K327" s="101" t="n">
        <v>9.30584792192009</v>
      </c>
    </row>
    <row r="328">
      <c r="A328" s="101" t="s">
        <v>223</v>
      </c>
      <c r="B328" s="101" t="s">
        <v>224</v>
      </c>
      <c r="C328" s="101" t="s">
        <v>17</v>
      </c>
      <c r="D328" s="101" t="n">
        <v>11910.4481621</v>
      </c>
      <c r="E328" s="101" t="n">
        <v>6.01482009911305</v>
      </c>
      <c r="F328" s="101" t="n">
        <v>53.8558350984097</v>
      </c>
      <c r="G328" s="101" t="n">
        <v>3.89712188226732</v>
      </c>
      <c r="H328" s="101" t="n">
        <v>10204.9793312</v>
      </c>
      <c r="I328" s="101" t="n">
        <v>6.2685977555453</v>
      </c>
      <c r="J328" s="101" t="n">
        <v>46.1441649015903</v>
      </c>
      <c r="K328" s="101" t="n">
        <v>4.54841373546147</v>
      </c>
    </row>
    <row r="329">
      <c r="A329" s="101" t="s">
        <v>225</v>
      </c>
      <c r="B329" s="101" t="s">
        <v>226</v>
      </c>
      <c r="C329" s="101" t="s">
        <v>16</v>
      </c>
      <c r="D329" s="101" t="n">
        <v>5389.4323768</v>
      </c>
      <c r="E329" s="101" t="n">
        <v>11.1965931234573</v>
      </c>
      <c r="F329" s="101" t="n">
        <v>44.8178009349319</v>
      </c>
      <c r="G329" s="101" t="n">
        <v>7.59203478101049</v>
      </c>
      <c r="H329" s="101" t="n">
        <v>6635.7724846</v>
      </c>
      <c r="I329" s="101" t="n">
        <v>12.202119755819</v>
      </c>
      <c r="J329" s="101" t="n">
        <v>55.1821990650681</v>
      </c>
      <c r="K329" s="101" t="n">
        <v>6.1660881456571</v>
      </c>
    </row>
    <row r="330">
      <c r="A330" s="101" t="s">
        <v>225</v>
      </c>
      <c r="B330" s="101" t="s">
        <v>226</v>
      </c>
      <c r="C330" s="101" t="s">
        <v>17</v>
      </c>
      <c r="D330" s="101" t="n">
        <v>20692.7052074</v>
      </c>
      <c r="E330" s="101" t="n">
        <v>6.24503234559563</v>
      </c>
      <c r="F330" s="101" t="n">
        <v>48.5568662222982</v>
      </c>
      <c r="G330" s="101" t="n">
        <v>3.9220376266636</v>
      </c>
      <c r="H330" s="101" t="n">
        <v>21922.6998162</v>
      </c>
      <c r="I330" s="101" t="n">
        <v>5.45110443439132</v>
      </c>
      <c r="J330" s="101" t="n">
        <v>51.4431337777018</v>
      </c>
      <c r="K330" s="101" t="n">
        <v>3.70198785283318</v>
      </c>
    </row>
    <row r="331">
      <c r="A331" s="101" t="s">
        <v>227</v>
      </c>
      <c r="B331" s="101" t="s">
        <v>228</v>
      </c>
      <c r="C331" s="101" t="s">
        <v>16</v>
      </c>
      <c r="D331" s="101" t="n">
        <v>270.2505857</v>
      </c>
      <c r="E331" s="101" t="n">
        <v>27.9542504910856</v>
      </c>
      <c r="F331" s="101" t="n">
        <v>53.3099550496838</v>
      </c>
      <c r="G331" s="101" t="n">
        <v>13.0680515614283</v>
      </c>
      <c r="H331" s="101" t="n">
        <v>236.6914769</v>
      </c>
      <c r="I331" s="101" t="n">
        <v>25.5287368965736</v>
      </c>
      <c r="J331" s="101" t="n">
        <v>46.6900449503162</v>
      </c>
      <c r="K331" s="101" t="n">
        <v>14.9208946375619</v>
      </c>
    </row>
    <row r="332">
      <c r="A332" s="101" t="s">
        <v>227</v>
      </c>
      <c r="B332" s="101" t="s">
        <v>228</v>
      </c>
      <c r="C332" s="101" t="s">
        <v>17</v>
      </c>
      <c r="D332" s="101" t="n">
        <v>6919.6583261</v>
      </c>
      <c r="E332" s="101" t="n">
        <v>5.28052011378984</v>
      </c>
      <c r="F332" s="101" t="n">
        <v>55.648598467134</v>
      </c>
      <c r="G332" s="101" t="n">
        <v>5.14538541522718</v>
      </c>
      <c r="H332" s="101" t="n">
        <v>5514.901603</v>
      </c>
      <c r="I332" s="101" t="n">
        <v>8.06962237460057</v>
      </c>
      <c r="J332" s="101" t="n">
        <v>44.351401532866</v>
      </c>
      <c r="K332" s="101" t="n">
        <v>6.45601890885999</v>
      </c>
    </row>
    <row r="333">
      <c r="A333" s="101" t="s">
        <v>229</v>
      </c>
      <c r="B333" s="101" t="s">
        <v>230</v>
      </c>
      <c r="C333" s="101" t="s">
        <v>16</v>
      </c>
      <c r="D333" s="101" t="n">
        <v>6555.1760235</v>
      </c>
      <c r="E333" s="101" t="n">
        <v>14.4888902989258</v>
      </c>
      <c r="F333" s="101" t="n">
        <v>57.4691636916188</v>
      </c>
      <c r="G333" s="101" t="n">
        <v>9.98310866235019</v>
      </c>
      <c r="H333" s="101" t="n">
        <v>4851.2471823</v>
      </c>
      <c r="I333" s="101" t="n">
        <v>20.8066267313679</v>
      </c>
      <c r="J333" s="101" t="n">
        <v>42.5308363083812</v>
      </c>
      <c r="K333" s="101" t="n">
        <v>13.4895279676117</v>
      </c>
    </row>
    <row r="334">
      <c r="A334" s="101" t="s">
        <v>229</v>
      </c>
      <c r="B334" s="101" t="s">
        <v>230</v>
      </c>
      <c r="C334" s="101" t="s">
        <v>17</v>
      </c>
      <c r="D334" s="101" t="n">
        <v>37175.1410748</v>
      </c>
      <c r="E334" s="101" t="n">
        <v>5.94878074208708</v>
      </c>
      <c r="F334" s="101" t="n">
        <v>57.2335331723721</v>
      </c>
      <c r="G334" s="101" t="n">
        <v>3.399237164922</v>
      </c>
      <c r="H334" s="101" t="n">
        <v>27778.2857263</v>
      </c>
      <c r="I334" s="101" t="n">
        <v>5.6843979319575</v>
      </c>
      <c r="J334" s="101" t="n">
        <v>42.7664668276279</v>
      </c>
      <c r="K334" s="101" t="n">
        <v>4.54913317537936</v>
      </c>
    </row>
    <row r="335">
      <c r="A335" s="101" t="s">
        <v>231</v>
      </c>
      <c r="B335" s="101" t="s">
        <v>232</v>
      </c>
      <c r="C335" s="101" t="s">
        <v>16</v>
      </c>
      <c r="D335" s="101" t="n">
        <v>4463.8662442</v>
      </c>
      <c r="E335" s="101" t="n">
        <v>17.205479955444</v>
      </c>
      <c r="F335" s="101" t="n">
        <v>43.6805275323035</v>
      </c>
      <c r="G335" s="101" t="n">
        <v>10.3235256429187</v>
      </c>
      <c r="H335" s="101" t="n">
        <v>5755.4843369</v>
      </c>
      <c r="I335" s="101" t="n">
        <v>16.5015915931723</v>
      </c>
      <c r="J335" s="101" t="n">
        <v>56.3194724676965</v>
      </c>
      <c r="K335" s="101" t="n">
        <v>8.006769707131</v>
      </c>
    </row>
    <row r="336">
      <c r="A336" s="101" t="s">
        <v>231</v>
      </c>
      <c r="B336" s="101" t="s">
        <v>232</v>
      </c>
      <c r="C336" s="101" t="s">
        <v>17</v>
      </c>
      <c r="D336" s="101" t="n">
        <v>43022.9685928</v>
      </c>
      <c r="E336" s="101" t="n">
        <v>6.01088337438101</v>
      </c>
      <c r="F336" s="101" t="n">
        <v>57.9142978808477</v>
      </c>
      <c r="G336" s="101" t="n">
        <v>4.06629997558132</v>
      </c>
      <c r="H336" s="101" t="n">
        <v>31264.3320688</v>
      </c>
      <c r="I336" s="101" t="n">
        <v>6.35147562451054</v>
      </c>
      <c r="J336" s="101" t="n">
        <v>42.0857021191523</v>
      </c>
      <c r="K336" s="101" t="n">
        <v>5.59565116418792</v>
      </c>
    </row>
    <row r="337">
      <c r="A337" s="101" t="s">
        <v>233</v>
      </c>
      <c r="B337" s="101" t="s">
        <v>234</v>
      </c>
      <c r="C337" s="101" t="s">
        <v>16</v>
      </c>
      <c r="D337" s="101" t="n">
        <v>3238.8590678</v>
      </c>
      <c r="E337" s="101" t="n">
        <v>19.3096724751719</v>
      </c>
      <c r="F337" s="101" t="n">
        <v>44.6899725332463</v>
      </c>
      <c r="G337" s="101" t="n">
        <v>10.7709430975584</v>
      </c>
      <c r="H337" s="101" t="n">
        <v>4008.5364534</v>
      </c>
      <c r="I337" s="101" t="n">
        <v>20.1546780981862</v>
      </c>
      <c r="J337" s="101" t="n">
        <v>55.3100274667537</v>
      </c>
      <c r="K337" s="101" t="n">
        <v>8.70281887812079</v>
      </c>
    </row>
    <row r="338">
      <c r="A338" s="101" t="s">
        <v>233</v>
      </c>
      <c r="B338" s="101" t="s">
        <v>234</v>
      </c>
      <c r="C338" s="101" t="s">
        <v>17</v>
      </c>
      <c r="D338" s="101" t="n">
        <v>27379.640922</v>
      </c>
      <c r="E338" s="101" t="n">
        <v>6.39763757994986</v>
      </c>
      <c r="F338" s="101" t="n">
        <v>55.1214801383161</v>
      </c>
      <c r="G338" s="101" t="n">
        <v>4.40068745121504</v>
      </c>
      <c r="H338" s="101" t="n">
        <v>22291.8135696</v>
      </c>
      <c r="I338" s="101" t="n">
        <v>6.85881377304938</v>
      </c>
      <c r="J338" s="101" t="n">
        <v>44.8785198616839</v>
      </c>
      <c r="K338" s="101" t="n">
        <v>5.40508926508042</v>
      </c>
    </row>
    <row r="339">
      <c r="A339" s="101" t="s">
        <v>235</v>
      </c>
      <c r="B339" s="101" t="s">
        <v>236</v>
      </c>
      <c r="C339" s="101" t="s">
        <v>16</v>
      </c>
      <c r="D339" s="101" t="n">
        <v>2228.3064828</v>
      </c>
      <c r="E339" s="101" t="n">
        <v>20.1771448671581</v>
      </c>
      <c r="F339" s="101" t="n">
        <v>59.383874589664</v>
      </c>
      <c r="G339" s="101" t="n">
        <v>10.5872743788852</v>
      </c>
      <c r="H339" s="101" t="n">
        <v>1524.0698958</v>
      </c>
      <c r="I339" s="101" t="n">
        <v>29.2164963986109</v>
      </c>
      <c r="J339" s="101" t="n">
        <v>40.616125410336</v>
      </c>
      <c r="K339" s="101" t="n">
        <v>15.4794030107581</v>
      </c>
    </row>
    <row r="340">
      <c r="A340" s="101" t="s">
        <v>235</v>
      </c>
      <c r="B340" s="101" t="s">
        <v>236</v>
      </c>
      <c r="C340" s="101" t="s">
        <v>17</v>
      </c>
      <c r="D340" s="101" t="n">
        <v>28592.1052011</v>
      </c>
      <c r="E340" s="101" t="n">
        <v>4.62227466892857</v>
      </c>
      <c r="F340" s="101" t="n">
        <v>66.4362775092073</v>
      </c>
      <c r="G340" s="101" t="n">
        <v>3.55618626566196</v>
      </c>
      <c r="H340" s="101" t="n">
        <v>14444.7810801</v>
      </c>
      <c r="I340" s="101" t="n">
        <v>8.11283112916579</v>
      </c>
      <c r="J340" s="101" t="n">
        <v>33.5637224907927</v>
      </c>
      <c r="K340" s="101" t="n">
        <v>7.03914107515224</v>
      </c>
    </row>
    <row r="341">
      <c r="A341" s="101" t="s">
        <v>237</v>
      </c>
      <c r="B341" s="101" t="s">
        <v>238</v>
      </c>
      <c r="C341" s="101" t="s">
        <v>16</v>
      </c>
      <c r="D341" s="101" t="n">
        <v>970.8135297</v>
      </c>
      <c r="E341" s="101" t="n">
        <v>10.2115546420941</v>
      </c>
      <c r="F341" s="101" t="n">
        <v>41.9000262443208</v>
      </c>
      <c r="G341" s="101" t="n">
        <v>8.08034366169906</v>
      </c>
      <c r="H341" s="101" t="n">
        <v>1346.1624169</v>
      </c>
      <c r="I341" s="101" t="n">
        <v>12.0060814883367</v>
      </c>
      <c r="J341" s="101" t="n">
        <v>58.0999737556792</v>
      </c>
      <c r="K341" s="101" t="n">
        <v>5.82731091948604</v>
      </c>
    </row>
    <row r="342">
      <c r="A342" s="101" t="s">
        <v>237</v>
      </c>
      <c r="B342" s="101" t="s">
        <v>238</v>
      </c>
      <c r="C342" s="101" t="s">
        <v>17</v>
      </c>
      <c r="D342" s="101" t="n">
        <v>2401.4734974</v>
      </c>
      <c r="E342" s="101" t="n">
        <v>6.53569286224168</v>
      </c>
      <c r="F342" s="101" t="n">
        <v>46.0745989959148</v>
      </c>
      <c r="G342" s="101" t="n">
        <v>4.44286210643364</v>
      </c>
      <c r="H342" s="101" t="n">
        <v>2810.6684414</v>
      </c>
      <c r="I342" s="101" t="n">
        <v>7.32305278793887</v>
      </c>
      <c r="J342" s="101" t="n">
        <v>53.9254010040852</v>
      </c>
      <c r="K342" s="101" t="n">
        <v>3.79604205321659</v>
      </c>
    </row>
    <row r="343">
      <c r="A343" s="101" t="s">
        <v>239</v>
      </c>
      <c r="B343" s="101" t="s">
        <v>240</v>
      </c>
      <c r="C343" s="101" t="s">
        <v>16</v>
      </c>
      <c r="D343" s="101" t="n">
        <v>185.6953187</v>
      </c>
      <c r="E343" s="101" t="n">
        <v>25.5650112290599</v>
      </c>
      <c r="F343" s="101" t="n">
        <v>37.3465052770263</v>
      </c>
      <c r="G343" s="101" t="n">
        <v>17.4676980587592</v>
      </c>
      <c r="H343" s="101" t="n">
        <v>311.5274263</v>
      </c>
      <c r="I343" s="101" t="n">
        <v>24.4083277934109</v>
      </c>
      <c r="J343" s="101" t="n">
        <v>62.6534947229737</v>
      </c>
      <c r="K343" s="101" t="n">
        <v>10.4121482865943</v>
      </c>
    </row>
    <row r="344">
      <c r="A344" s="101" t="s">
        <v>239</v>
      </c>
      <c r="B344" s="101" t="s">
        <v>240</v>
      </c>
      <c r="C344" s="101" t="s">
        <v>17</v>
      </c>
      <c r="D344" s="101" t="n">
        <v>3677.6877217</v>
      </c>
      <c r="E344" s="101" t="n">
        <v>4.77607033126286</v>
      </c>
      <c r="F344" s="101" t="n">
        <v>63.6325443556645</v>
      </c>
      <c r="G344" s="101" t="n">
        <v>3.5724578336821</v>
      </c>
      <c r="H344" s="101" t="n">
        <v>2101.882715</v>
      </c>
      <c r="I344" s="101" t="n">
        <v>7.6003603795591</v>
      </c>
      <c r="J344" s="101" t="n">
        <v>36.3674556443355</v>
      </c>
      <c r="K344" s="101" t="n">
        <v>6.25076947322612</v>
      </c>
    </row>
    <row r="345">
      <c r="A345" s="101" t="s">
        <v>241</v>
      </c>
      <c r="B345" s="101" t="s">
        <v>242</v>
      </c>
      <c r="C345" s="101" t="s">
        <v>16</v>
      </c>
      <c r="D345" s="101" t="n">
        <v>464.8448266</v>
      </c>
      <c r="E345" s="101" t="n">
        <v>24.106797938374</v>
      </c>
      <c r="F345" s="101" t="n">
        <v>51.93533719554</v>
      </c>
      <c r="G345" s="101" t="n">
        <v>11.916817246567</v>
      </c>
      <c r="H345" s="101" t="n">
        <v>430.200535</v>
      </c>
      <c r="I345" s="101" t="n">
        <v>20.8439552605125</v>
      </c>
      <c r="J345" s="101" t="n">
        <v>48.06466280446</v>
      </c>
      <c r="K345" s="101" t="n">
        <v>12.8764852572866</v>
      </c>
    </row>
    <row r="346">
      <c r="A346" s="101" t="s">
        <v>241</v>
      </c>
      <c r="B346" s="101" t="s">
        <v>242</v>
      </c>
      <c r="C346" s="101" t="s">
        <v>17</v>
      </c>
      <c r="D346" s="101" t="n">
        <v>4778.6136992</v>
      </c>
      <c r="E346" s="101" t="n">
        <v>5.07331636048843</v>
      </c>
      <c r="F346" s="101" t="n">
        <v>60.1830776793037</v>
      </c>
      <c r="G346" s="101" t="n">
        <v>3.7434390089276</v>
      </c>
      <c r="H346" s="101" t="n">
        <v>3161.5147945</v>
      </c>
      <c r="I346" s="101" t="n">
        <v>6.70022886799945</v>
      </c>
      <c r="J346" s="101" t="n">
        <v>39.8169223206963</v>
      </c>
      <c r="K346" s="101" t="n">
        <v>5.65818922033867</v>
      </c>
    </row>
    <row r="347">
      <c r="A347" s="101" t="s">
        <v>243</v>
      </c>
      <c r="B347" s="101" t="s">
        <v>244</v>
      </c>
      <c r="C347" s="101" t="s">
        <v>16</v>
      </c>
      <c r="D347" s="101" t="n">
        <v>502.6412168</v>
      </c>
      <c r="E347" s="101" t="n">
        <v>18.3408904576829</v>
      </c>
      <c r="F347" s="101" t="n">
        <v>32.2426759663929</v>
      </c>
      <c r="G347" s="101" t="n">
        <v>13.8032001283436</v>
      </c>
      <c r="H347" s="101" t="n">
        <v>1056.2902358</v>
      </c>
      <c r="I347" s="101" t="n">
        <v>15.3708508335232</v>
      </c>
      <c r="J347" s="101" t="n">
        <v>67.7573240336071</v>
      </c>
      <c r="K347" s="101" t="n">
        <v>6.56832475876283</v>
      </c>
    </row>
    <row r="348">
      <c r="A348" s="101" t="s">
        <v>243</v>
      </c>
      <c r="B348" s="101" t="s">
        <v>244</v>
      </c>
      <c r="C348" s="101" t="s">
        <v>17</v>
      </c>
      <c r="D348" s="101" t="n">
        <v>3732.8465537</v>
      </c>
      <c r="E348" s="101" t="n">
        <v>8.68974147909293</v>
      </c>
      <c r="F348" s="101" t="n">
        <v>46.9583019751356</v>
      </c>
      <c r="G348" s="101" t="n">
        <v>5.84006379511656</v>
      </c>
      <c r="H348" s="101" t="n">
        <v>4216.4326934</v>
      </c>
      <c r="I348" s="101" t="n">
        <v>5.86734615237018</v>
      </c>
      <c r="J348" s="101" t="n">
        <v>53.0416980248644</v>
      </c>
      <c r="K348" s="101" t="n">
        <v>5.17026206658361</v>
      </c>
    </row>
    <row r="349">
      <c r="A349" s="101" t="s">
        <v>245</v>
      </c>
      <c r="B349" s="101" t="s">
        <v>246</v>
      </c>
      <c r="C349" s="101" t="s">
        <v>16</v>
      </c>
      <c r="D349" s="101" t="n">
        <v>1672.7169226</v>
      </c>
      <c r="E349" s="101" t="n">
        <v>18.3626479334913</v>
      </c>
      <c r="F349" s="101" t="n">
        <v>31.7539243770726</v>
      </c>
      <c r="G349" s="101" t="n">
        <v>11.5535298067404</v>
      </c>
      <c r="H349" s="101" t="n">
        <v>3595.0317271</v>
      </c>
      <c r="I349" s="101" t="n">
        <v>12.7756266149898</v>
      </c>
      <c r="J349" s="101" t="n">
        <v>68.2460756229274</v>
      </c>
      <c r="K349" s="101" t="n">
        <v>5.37569242513687</v>
      </c>
    </row>
    <row r="350">
      <c r="A350" s="101" t="s">
        <v>245</v>
      </c>
      <c r="B350" s="101" t="s">
        <v>246</v>
      </c>
      <c r="C350" s="101" t="s">
        <v>17</v>
      </c>
      <c r="D350" s="101" t="n">
        <v>4392.3004175</v>
      </c>
      <c r="E350" s="101" t="n">
        <v>9.00967397862896</v>
      </c>
      <c r="F350" s="101" t="n">
        <v>39.0458586789952</v>
      </c>
      <c r="G350" s="101" t="n">
        <v>5.92761136962465</v>
      </c>
      <c r="H350" s="101" t="n">
        <v>6856.7809604</v>
      </c>
      <c r="I350" s="101" t="n">
        <v>7.00882129743056</v>
      </c>
      <c r="J350" s="101" t="n">
        <v>60.9541413210048</v>
      </c>
      <c r="K350" s="101" t="n">
        <v>3.79709517395189</v>
      </c>
    </row>
    <row r="351">
      <c r="A351" s="101" t="s">
        <v>247</v>
      </c>
      <c r="B351" s="101" t="s">
        <v>248</v>
      </c>
      <c r="C351" s="101" t="s">
        <v>16</v>
      </c>
      <c r="D351" s="101" t="n">
        <v>673.4320337</v>
      </c>
      <c r="E351" s="101" t="n">
        <v>29.0076638442676</v>
      </c>
      <c r="F351" s="101" t="n">
        <v>40.4743552912948</v>
      </c>
      <c r="G351" s="101" t="n">
        <v>17.1382454077103</v>
      </c>
      <c r="H351" s="101" t="n">
        <v>990.4166647</v>
      </c>
      <c r="I351" s="101" t="n">
        <v>22.6387575009158</v>
      </c>
      <c r="J351" s="101" t="n">
        <v>59.5256447087052</v>
      </c>
      <c r="K351" s="101" t="n">
        <v>11.6531192076216</v>
      </c>
    </row>
    <row r="352">
      <c r="A352" s="101" t="s">
        <v>247</v>
      </c>
      <c r="B352" s="101" t="s">
        <v>248</v>
      </c>
      <c r="C352" s="101" t="s">
        <v>17</v>
      </c>
      <c r="D352" s="101" t="n">
        <v>11643.2815313</v>
      </c>
      <c r="E352" s="101" t="n">
        <v>4.93214253801257</v>
      </c>
      <c r="F352" s="101" t="n">
        <v>53.8020730504008</v>
      </c>
      <c r="G352" s="101" t="n">
        <v>4.16992413004568</v>
      </c>
      <c r="H352" s="101" t="n">
        <v>9997.6718208</v>
      </c>
      <c r="I352" s="101" t="n">
        <v>5.97982509336038</v>
      </c>
      <c r="J352" s="101" t="n">
        <v>46.1979269495992</v>
      </c>
      <c r="K352" s="101" t="n">
        <v>4.85629069252626</v>
      </c>
    </row>
    <row r="353">
      <c r="A353" s="101" t="s">
        <v>249</v>
      </c>
      <c r="B353" s="101" t="s">
        <v>250</v>
      </c>
      <c r="C353" s="101" t="s">
        <v>16</v>
      </c>
      <c r="D353" s="101" t="n">
        <v>430.3991147</v>
      </c>
      <c r="E353" s="101" t="n">
        <v>32.9674393170948</v>
      </c>
      <c r="F353" s="101" t="n">
        <v>43.2459194487491</v>
      </c>
      <c r="G353" s="101" t="n">
        <v>20.7219000321523</v>
      </c>
      <c r="H353" s="101" t="n">
        <v>564.8372456</v>
      </c>
      <c r="I353" s="101" t="n">
        <v>25.7635155188054</v>
      </c>
      <c r="J353" s="101" t="n">
        <v>56.7540805512509</v>
      </c>
      <c r="K353" s="101" t="n">
        <v>15.7898359186041</v>
      </c>
    </row>
    <row r="354">
      <c r="A354" s="101" t="s">
        <v>249</v>
      </c>
      <c r="B354" s="101" t="s">
        <v>250</v>
      </c>
      <c r="C354" s="101" t="s">
        <v>17</v>
      </c>
      <c r="D354" s="101" t="n">
        <v>16055.4669971</v>
      </c>
      <c r="E354" s="101" t="n">
        <v>3.21969914840051</v>
      </c>
      <c r="F354" s="101" t="n">
        <v>76.4821781153322</v>
      </c>
      <c r="G354" s="101" t="n">
        <v>1.96553704975844</v>
      </c>
      <c r="H354" s="101" t="n">
        <v>4936.9620795</v>
      </c>
      <c r="I354" s="101" t="n">
        <v>7.57715343353281</v>
      </c>
      <c r="J354" s="101" t="n">
        <v>23.5178218846678</v>
      </c>
      <c r="K354" s="101" t="n">
        <v>6.39211213815319</v>
      </c>
    </row>
    <row r="355">
      <c r="A355" s="101" t="s">
        <v>251</v>
      </c>
      <c r="B355" s="101" t="s">
        <v>252</v>
      </c>
      <c r="C355" s="101" t="s">
        <v>16</v>
      </c>
      <c r="D355" s="101" t="n">
        <v>144.2662996</v>
      </c>
      <c r="E355" s="101" t="n">
        <v>46.52057748964</v>
      </c>
      <c r="F355" s="101" t="n">
        <v>43.8837263028005</v>
      </c>
      <c r="G355" s="101" t="n">
        <v>33.9977073281133</v>
      </c>
      <c r="H355" s="101" t="n">
        <v>184.4803948</v>
      </c>
      <c r="I355" s="101" t="n">
        <v>36.4810459264977</v>
      </c>
      <c r="J355" s="101" t="n">
        <v>56.1162736971995</v>
      </c>
      <c r="K355" s="101" t="n">
        <v>26.5866919703205</v>
      </c>
    </row>
    <row r="356">
      <c r="A356" s="101" t="s">
        <v>251</v>
      </c>
      <c r="B356" s="101" t="s">
        <v>252</v>
      </c>
      <c r="C356" s="101" t="s">
        <v>17</v>
      </c>
      <c r="D356" s="101" t="n">
        <v>12402.7300212</v>
      </c>
      <c r="E356" s="101" t="n">
        <v>3.60373984118326</v>
      </c>
      <c r="F356" s="101" t="n">
        <v>73.9497065438296</v>
      </c>
      <c r="G356" s="101" t="n">
        <v>2.08004965599251</v>
      </c>
      <c r="H356" s="101" t="n">
        <v>4369.1147918</v>
      </c>
      <c r="I356" s="101" t="n">
        <v>6.49748985707709</v>
      </c>
      <c r="J356" s="101" t="n">
        <v>26.0502934561704</v>
      </c>
      <c r="K356" s="101" t="n">
        <v>5.90469592659445</v>
      </c>
    </row>
    <row r="357">
      <c r="A357" s="101" t="s">
        <v>253</v>
      </c>
      <c r="B357" s="101" t="s">
        <v>254</v>
      </c>
      <c r="C357" s="101" t="s">
        <v>16</v>
      </c>
      <c r="D357" s="101" t="n">
        <v>950.1128544</v>
      </c>
      <c r="E357" s="101" t="n">
        <v>18.8670162230699</v>
      </c>
      <c r="F357" s="101" t="n">
        <v>25.1320975127814</v>
      </c>
      <c r="G357" s="101" t="n">
        <v>16.3812894452664</v>
      </c>
      <c r="H357" s="101" t="n">
        <v>2830.3629054</v>
      </c>
      <c r="I357" s="101" t="n">
        <v>17.5324524369513</v>
      </c>
      <c r="J357" s="101" t="n">
        <v>74.8679024872186</v>
      </c>
      <c r="K357" s="101" t="n">
        <v>5.49896751540245</v>
      </c>
    </row>
    <row r="358">
      <c r="A358" s="101" t="s">
        <v>253</v>
      </c>
      <c r="B358" s="101" t="s">
        <v>254</v>
      </c>
      <c r="C358" s="101" t="s">
        <v>17</v>
      </c>
      <c r="D358" s="101" t="n">
        <v>6962.05598</v>
      </c>
      <c r="E358" s="101" t="n">
        <v>8.87074144341042</v>
      </c>
      <c r="F358" s="101" t="n">
        <v>42.5498596033986</v>
      </c>
      <c r="G358" s="101" t="n">
        <v>7.86064126422956</v>
      </c>
      <c r="H358" s="101" t="n">
        <v>9400.0567153</v>
      </c>
      <c r="I358" s="101" t="n">
        <v>7.30121930427964</v>
      </c>
      <c r="J358" s="101" t="n">
        <v>57.4501403966015</v>
      </c>
      <c r="K358" s="101" t="n">
        <v>5.82190365204808</v>
      </c>
    </row>
    <row r="359">
      <c r="A359" s="101" t="s">
        <v>255</v>
      </c>
      <c r="B359" s="101" t="s">
        <v>256</v>
      </c>
      <c r="C359" s="101" t="s">
        <v>16</v>
      </c>
      <c r="D359" s="101" t="n">
        <v>199.9939141</v>
      </c>
      <c r="E359" s="101" t="n">
        <v>38.280801615292</v>
      </c>
      <c r="F359" s="101" t="n">
        <v>94.7441971640239</v>
      </c>
      <c r="G359" s="101" t="n">
        <v>5.39613786116818</v>
      </c>
      <c r="H359" s="101" t="n">
        <v>11.0943848</v>
      </c>
      <c r="I359" s="101" t="n">
        <v>100</v>
      </c>
      <c r="J359" s="101" t="n">
        <v>5.25580283597615</v>
      </c>
      <c r="K359" s="101" t="n">
        <v>97.2739589741134</v>
      </c>
    </row>
    <row r="360">
      <c r="A360" s="101" t="s">
        <v>255</v>
      </c>
      <c r="B360" s="101" t="s">
        <v>256</v>
      </c>
      <c r="C360" s="101" t="s">
        <v>17</v>
      </c>
      <c r="D360" s="101" t="n">
        <v>13283.4528618</v>
      </c>
      <c r="E360" s="101" t="n">
        <v>3.66081076931055</v>
      </c>
      <c r="F360" s="101" t="n">
        <v>81.9367942997231</v>
      </c>
      <c r="G360" s="101" t="n">
        <v>1.86357138706944</v>
      </c>
      <c r="H360" s="101" t="n">
        <v>2928.375994</v>
      </c>
      <c r="I360" s="101" t="n">
        <v>9.03055100859966</v>
      </c>
      <c r="J360" s="101" t="n">
        <v>18.0632057002769</v>
      </c>
      <c r="K360" s="101" t="n">
        <v>8.45337577054871</v>
      </c>
    </row>
    <row r="361">
      <c r="A361" s="101" t="s">
        <v>257</v>
      </c>
      <c r="B361" s="101" t="s">
        <v>258</v>
      </c>
      <c r="C361" s="101" t="s">
        <v>16</v>
      </c>
      <c r="D361" s="101" t="n">
        <v>66.8004024</v>
      </c>
      <c r="E361" s="101" t="n">
        <v>59.0642837529417</v>
      </c>
      <c r="F361" s="101" t="n">
        <v>88.3729597215926</v>
      </c>
      <c r="G361" s="101" t="n">
        <v>13.6252304097025</v>
      </c>
      <c r="H361" s="101" t="n">
        <v>8.7887853</v>
      </c>
      <c r="I361" s="101" t="n">
        <v>99.9999999999997</v>
      </c>
      <c r="J361" s="101" t="n">
        <v>11.6270402784074</v>
      </c>
      <c r="K361" s="101" t="n">
        <v>103.560485674948</v>
      </c>
    </row>
    <row r="362">
      <c r="A362" s="101" t="s">
        <v>257</v>
      </c>
      <c r="B362" s="101" t="s">
        <v>258</v>
      </c>
      <c r="C362" s="101" t="s">
        <v>17</v>
      </c>
      <c r="D362" s="101" t="n">
        <v>11117.4155801</v>
      </c>
      <c r="E362" s="101" t="n">
        <v>2.96513138829777</v>
      </c>
      <c r="F362" s="101" t="n">
        <v>81.2585309853051</v>
      </c>
      <c r="G362" s="101" t="n">
        <v>1.70151228422301</v>
      </c>
      <c r="H362" s="101" t="n">
        <v>2564.1209248</v>
      </c>
      <c r="I362" s="101" t="n">
        <v>8.20539470870322</v>
      </c>
      <c r="J362" s="101" t="n">
        <v>18.7414690146949</v>
      </c>
      <c r="K362" s="101" t="n">
        <v>7.37735065276921</v>
      </c>
    </row>
    <row r="363">
      <c r="A363" s="101" t="s">
        <v>259</v>
      </c>
      <c r="B363" s="101" t="s">
        <v>260</v>
      </c>
      <c r="C363" s="101" t="s">
        <v>16</v>
      </c>
      <c r="D363" s="101" t="n">
        <v>74.8741452</v>
      </c>
      <c r="E363" s="101" t="n">
        <v>71.8911911226468</v>
      </c>
      <c r="F363" s="101" t="n">
        <v>40.153657259728</v>
      </c>
      <c r="G363" s="101" t="n">
        <v>67.7897997334093</v>
      </c>
      <c r="H363" s="101" t="n">
        <v>111.5949097</v>
      </c>
      <c r="I363" s="101" t="n">
        <v>86.2847467296674</v>
      </c>
      <c r="J363" s="101" t="n">
        <v>59.846342740272</v>
      </c>
      <c r="K363" s="101" t="n">
        <v>45.4832870241411</v>
      </c>
    </row>
    <row r="364">
      <c r="A364" s="101" t="s">
        <v>259</v>
      </c>
      <c r="B364" s="101" t="s">
        <v>260</v>
      </c>
      <c r="C364" s="101" t="s">
        <v>17</v>
      </c>
      <c r="D364" s="101" t="n">
        <v>17360.1530395</v>
      </c>
      <c r="E364" s="101" t="n">
        <v>4.77544596289571</v>
      </c>
      <c r="F364" s="101" t="n">
        <v>77.1561694680211</v>
      </c>
      <c r="G364" s="101" t="n">
        <v>2.73381529175945</v>
      </c>
      <c r="H364" s="101" t="n">
        <v>5139.8662839</v>
      </c>
      <c r="I364" s="101" t="n">
        <v>9.07389109077545</v>
      </c>
      <c r="J364" s="101" t="n">
        <v>22.8438305319789</v>
      </c>
      <c r="K364" s="101" t="n">
        <v>9.23359660062176</v>
      </c>
    </row>
    <row r="365">
      <c r="A365" s="101" t="s">
        <v>261</v>
      </c>
      <c r="B365" s="101" t="s">
        <v>262</v>
      </c>
      <c r="C365" s="101" t="s">
        <v>16</v>
      </c>
      <c r="D365" s="101" t="n">
        <v>254.7565898</v>
      </c>
      <c r="E365" s="101" t="n">
        <v>31.2638767598479</v>
      </c>
      <c r="F365" s="101" t="n">
        <v>58.0685557268806</v>
      </c>
      <c r="G365" s="101" t="n">
        <v>22.6962035828052</v>
      </c>
      <c r="H365" s="101" t="n">
        <v>183.9603485</v>
      </c>
      <c r="I365" s="101" t="n">
        <v>42.9595099725959</v>
      </c>
      <c r="J365" s="101" t="n">
        <v>41.9314442731194</v>
      </c>
      <c r="K365" s="101" t="n">
        <v>31.4307266392355</v>
      </c>
    </row>
    <row r="366">
      <c r="A366" s="101" t="s">
        <v>261</v>
      </c>
      <c r="B366" s="101" t="s">
        <v>262</v>
      </c>
      <c r="C366" s="101" t="s">
        <v>17</v>
      </c>
      <c r="D366" s="101" t="n">
        <v>20664.404948</v>
      </c>
      <c r="E366" s="101" t="n">
        <v>4.09860315032569</v>
      </c>
      <c r="F366" s="101" t="n">
        <v>80.7233343076338</v>
      </c>
      <c r="G366" s="101" t="n">
        <v>1.97780940898675</v>
      </c>
      <c r="H366" s="101" t="n">
        <v>4934.6428679</v>
      </c>
      <c r="I366" s="101" t="n">
        <v>8.21960736795226</v>
      </c>
      <c r="J366" s="101" t="n">
        <v>19.2766656923661</v>
      </c>
      <c r="K366" s="101" t="n">
        <v>8.28231254649226</v>
      </c>
    </row>
    <row r="367">
      <c r="A367" s="101" t="s">
        <v>263</v>
      </c>
      <c r="B367" s="101" t="s">
        <v>264</v>
      </c>
      <c r="C367" s="101" t="s">
        <v>16</v>
      </c>
      <c r="D367" s="101" t="n">
        <v>255.4477226</v>
      </c>
      <c r="E367" s="101" t="n">
        <v>39.2497128247205</v>
      </c>
      <c r="F367" s="101" t="n">
        <v>83.2521894324946</v>
      </c>
      <c r="G367" s="101" t="n">
        <v>18.1139942191582</v>
      </c>
      <c r="H367" s="101" t="n">
        <v>51.388319</v>
      </c>
      <c r="I367" s="101" t="n">
        <v>100.000000000001</v>
      </c>
      <c r="J367" s="101" t="n">
        <v>16.7478105675054</v>
      </c>
      <c r="K367" s="101" t="n">
        <v>90.0433923606943</v>
      </c>
    </row>
    <row r="368">
      <c r="A368" s="101" t="s">
        <v>263</v>
      </c>
      <c r="B368" s="101" t="s">
        <v>264</v>
      </c>
      <c r="C368" s="101" t="s">
        <v>17</v>
      </c>
      <c r="D368" s="101" t="n">
        <v>16174.27515</v>
      </c>
      <c r="E368" s="101" t="n">
        <v>3.1817482257522</v>
      </c>
      <c r="F368" s="101" t="n">
        <v>76.9982240609517</v>
      </c>
      <c r="G368" s="101" t="n">
        <v>2.12630667723217</v>
      </c>
      <c r="H368" s="101" t="n">
        <v>4831.7614791</v>
      </c>
      <c r="I368" s="101" t="n">
        <v>7.95715062353993</v>
      </c>
      <c r="J368" s="101" t="n">
        <v>23.0017759390483</v>
      </c>
      <c r="K368" s="101" t="n">
        <v>7.11779118228355</v>
      </c>
    </row>
    <row r="369">
      <c r="A369" s="101" t="s">
        <v>265</v>
      </c>
      <c r="B369" s="101" t="s">
        <v>266</v>
      </c>
      <c r="C369" s="101" t="s">
        <v>16</v>
      </c>
      <c r="D369" s="101" t="n">
        <v>116.8961386</v>
      </c>
      <c r="E369" s="101" t="n">
        <v>33.360396417594</v>
      </c>
      <c r="F369" s="101" t="n">
        <v>56.3599132658143</v>
      </c>
      <c r="G369" s="101" t="n">
        <v>20.2139464088653</v>
      </c>
      <c r="H369" s="101" t="n">
        <v>90.5139368</v>
      </c>
      <c r="I369" s="101" t="n">
        <v>38.4379931658811</v>
      </c>
      <c r="J369" s="101" t="n">
        <v>43.6400867341857</v>
      </c>
      <c r="K369" s="101" t="n">
        <v>26.1057287374963</v>
      </c>
    </row>
    <row r="370">
      <c r="A370" s="101" t="s">
        <v>265</v>
      </c>
      <c r="B370" s="101" t="s">
        <v>266</v>
      </c>
      <c r="C370" s="101" t="s">
        <v>17</v>
      </c>
      <c r="D370" s="101" t="n">
        <v>4258.0485358</v>
      </c>
      <c r="E370" s="101" t="n">
        <v>4.71254939913388</v>
      </c>
      <c r="F370" s="101" t="n">
        <v>71.7702962973174</v>
      </c>
      <c r="G370" s="101" t="n">
        <v>2.31702326460686</v>
      </c>
      <c r="H370" s="101" t="n">
        <v>1674.8356175</v>
      </c>
      <c r="I370" s="101" t="n">
        <v>6.50007756259153</v>
      </c>
      <c r="J370" s="101" t="n">
        <v>28.2297037026826</v>
      </c>
      <c r="K370" s="101" t="n">
        <v>5.89072588150507</v>
      </c>
    </row>
    <row r="371">
      <c r="A371" s="101" t="s">
        <v>267</v>
      </c>
      <c r="B371" s="101" t="s">
        <v>268</v>
      </c>
      <c r="C371" s="101" t="s">
        <v>16</v>
      </c>
      <c r="D371" s="101" t="n">
        <v>1431.6247224</v>
      </c>
      <c r="E371" s="101" t="n">
        <v>30.2776172151358</v>
      </c>
      <c r="F371" s="101" t="n">
        <v>52.8990708271428</v>
      </c>
      <c r="G371" s="101" t="n">
        <v>18.3707927717207</v>
      </c>
      <c r="H371" s="101" t="n">
        <v>1274.707733</v>
      </c>
      <c r="I371" s="101" t="n">
        <v>30.7866629916153</v>
      </c>
      <c r="J371" s="101" t="n">
        <v>47.1009291728571</v>
      </c>
      <c r="K371" s="101" t="n">
        <v>20.6322440989558</v>
      </c>
    </row>
    <row r="372">
      <c r="A372" s="101" t="s">
        <v>267</v>
      </c>
      <c r="B372" s="101" t="s">
        <v>268</v>
      </c>
      <c r="C372" s="101" t="s">
        <v>17</v>
      </c>
      <c r="D372" s="101" t="n">
        <v>55922.8014595</v>
      </c>
      <c r="E372" s="101" t="n">
        <v>4.48962400135886</v>
      </c>
      <c r="F372" s="101" t="n">
        <v>67.3841352098461</v>
      </c>
      <c r="G372" s="101" t="n">
        <v>2.91478093763796</v>
      </c>
      <c r="H372" s="101" t="n">
        <v>27068.2487118</v>
      </c>
      <c r="I372" s="101" t="n">
        <v>7.6748507719286</v>
      </c>
      <c r="J372" s="101" t="n">
        <v>32.6158647901539</v>
      </c>
      <c r="K372" s="101" t="n">
        <v>6.02191583980843</v>
      </c>
    </row>
    <row r="373">
      <c r="A373" s="101" t="s">
        <v>269</v>
      </c>
      <c r="B373" s="101" t="s">
        <v>270</v>
      </c>
      <c r="C373" s="101" t="s">
        <v>16</v>
      </c>
      <c r="D373" s="101" t="n">
        <v>408.8787267</v>
      </c>
      <c r="E373" s="101" t="n">
        <v>43.2747216293982</v>
      </c>
      <c r="F373" s="101" t="n">
        <v>61.1082768653589</v>
      </c>
      <c r="G373" s="101" t="n">
        <v>23.779607862597</v>
      </c>
      <c r="H373" s="101" t="n">
        <v>260.2265855</v>
      </c>
      <c r="I373" s="101" t="n">
        <v>48.2597825874776</v>
      </c>
      <c r="J373" s="101" t="n">
        <v>38.8917231346411</v>
      </c>
      <c r="K373" s="101" t="n">
        <v>37.3634990660244</v>
      </c>
    </row>
    <row r="374">
      <c r="A374" s="101" t="s">
        <v>269</v>
      </c>
      <c r="B374" s="101" t="s">
        <v>270</v>
      </c>
      <c r="C374" s="101" t="s">
        <v>17</v>
      </c>
      <c r="D374" s="101" t="n">
        <v>40034.2499206</v>
      </c>
      <c r="E374" s="101" t="n">
        <v>3.62261422827196</v>
      </c>
      <c r="F374" s="101" t="n">
        <v>78.5646035073367</v>
      </c>
      <c r="G374" s="101" t="n">
        <v>1.48045769494672</v>
      </c>
      <c r="H374" s="101" t="n">
        <v>10922.8581578</v>
      </c>
      <c r="I374" s="101" t="n">
        <v>6.39929730546591</v>
      </c>
      <c r="J374" s="101" t="n">
        <v>21.4353964926633</v>
      </c>
      <c r="K374" s="101" t="n">
        <v>5.42614510782131</v>
      </c>
    </row>
    <row r="375">
      <c r="A375" s="101" t="s">
        <v>271</v>
      </c>
      <c r="B375" s="101" t="s">
        <v>272</v>
      </c>
      <c r="C375" s="101" t="s">
        <v>16</v>
      </c>
      <c r="D375" s="101" t="n">
        <v>692.8201311</v>
      </c>
      <c r="E375" s="101" t="n">
        <v>35.2671133270221</v>
      </c>
      <c r="F375" s="101" t="n">
        <v>71.595788253233</v>
      </c>
      <c r="G375" s="101" t="n">
        <v>11.715723644278</v>
      </c>
      <c r="H375" s="101" t="n">
        <v>274.8626726</v>
      </c>
      <c r="I375" s="101" t="n">
        <v>35.9133564423141</v>
      </c>
      <c r="J375" s="101" t="n">
        <v>28.404211746767</v>
      </c>
      <c r="K375" s="101" t="n">
        <v>29.5307075143387</v>
      </c>
    </row>
    <row r="376">
      <c r="A376" s="101" t="s">
        <v>271</v>
      </c>
      <c r="B376" s="101" t="s">
        <v>272</v>
      </c>
      <c r="C376" s="101" t="s">
        <v>17</v>
      </c>
      <c r="D376" s="101" t="n">
        <v>13405.8563915</v>
      </c>
      <c r="E376" s="101" t="n">
        <v>5.37924902002794</v>
      </c>
      <c r="F376" s="101" t="n">
        <v>73.4344196479838</v>
      </c>
      <c r="G376" s="101" t="n">
        <v>3.07334452315742</v>
      </c>
      <c r="H376" s="101" t="n">
        <v>4849.6925129</v>
      </c>
      <c r="I376" s="101" t="n">
        <v>8.95507016727661</v>
      </c>
      <c r="J376" s="101" t="n">
        <v>26.5655803520162</v>
      </c>
      <c r="K376" s="101" t="n">
        <v>8.49555208076777</v>
      </c>
    </row>
    <row r="377">
      <c r="A377" s="101" t="s">
        <v>273</v>
      </c>
      <c r="B377" s="101" t="s">
        <v>274</v>
      </c>
      <c r="C377" s="101" t="s">
        <v>16</v>
      </c>
      <c r="D377" s="101" t="n">
        <v>2221.1057124</v>
      </c>
      <c r="E377" s="101" t="n">
        <v>28.006419977042</v>
      </c>
      <c r="F377" s="101" t="n">
        <v>72.5575214970217</v>
      </c>
      <c r="G377" s="101" t="n">
        <v>6.94188106737935</v>
      </c>
      <c r="H377" s="101" t="n">
        <v>840.0596452</v>
      </c>
      <c r="I377" s="101" t="n">
        <v>32.9805759323508</v>
      </c>
      <c r="J377" s="101" t="n">
        <v>27.4424785029783</v>
      </c>
      <c r="K377" s="101" t="n">
        <v>18.3542344661573</v>
      </c>
    </row>
    <row r="378">
      <c r="A378" s="101" t="s">
        <v>273</v>
      </c>
      <c r="B378" s="101" t="s">
        <v>274</v>
      </c>
      <c r="C378" s="101" t="s">
        <v>17</v>
      </c>
      <c r="D378" s="101" t="n">
        <v>19234.7020738</v>
      </c>
      <c r="E378" s="101" t="n">
        <v>5.02538463899946</v>
      </c>
      <c r="F378" s="101" t="n">
        <v>76.8800401168292</v>
      </c>
      <c r="G378" s="101" t="n">
        <v>2.23755582904426</v>
      </c>
      <c r="H378" s="101" t="n">
        <v>5784.408276</v>
      </c>
      <c r="I378" s="101" t="n">
        <v>8.36203246035902</v>
      </c>
      <c r="J378" s="101" t="n">
        <v>23.1199598831708</v>
      </c>
      <c r="K378" s="101" t="n">
        <v>7.44047060504567</v>
      </c>
    </row>
    <row r="379">
      <c r="A379" s="101" t="s">
        <v>275</v>
      </c>
      <c r="B379" s="101" t="s">
        <v>276</v>
      </c>
      <c r="C379" s="101" t="s">
        <v>16</v>
      </c>
      <c r="D379" s="101" t="n">
        <v>1306.4637084</v>
      </c>
      <c r="E379" s="101" t="n">
        <v>26.9275225197922</v>
      </c>
      <c r="F379" s="101" t="n">
        <v>50.6926341218402</v>
      </c>
      <c r="G379" s="101" t="n">
        <v>12.0528762572178</v>
      </c>
      <c r="H379" s="101" t="n">
        <v>1270.7622161</v>
      </c>
      <c r="I379" s="101" t="n">
        <v>26.8084846615862</v>
      </c>
      <c r="J379" s="101" t="n">
        <v>49.3073658781597</v>
      </c>
      <c r="K379" s="101" t="n">
        <v>12.3914963888507</v>
      </c>
    </row>
    <row r="380">
      <c r="A380" s="101" t="s">
        <v>275</v>
      </c>
      <c r="B380" s="101" t="s">
        <v>276</v>
      </c>
      <c r="C380" s="101" t="s">
        <v>17</v>
      </c>
      <c r="D380" s="101" t="n">
        <v>24254.0606374</v>
      </c>
      <c r="E380" s="101" t="n">
        <v>5.27966932230355</v>
      </c>
      <c r="F380" s="101" t="n">
        <v>73.4930317231608</v>
      </c>
      <c r="G380" s="101" t="n">
        <v>3.22533543621697</v>
      </c>
      <c r="H380" s="101" t="n">
        <v>8747.7901078</v>
      </c>
      <c r="I380" s="101" t="n">
        <v>9.03612242802687</v>
      </c>
      <c r="J380" s="101" t="n">
        <v>26.5069682768392</v>
      </c>
      <c r="K380" s="101" t="n">
        <v>8.94254209142598</v>
      </c>
    </row>
    <row r="381">
      <c r="A381" s="101" t="s">
        <v>277</v>
      </c>
      <c r="B381" s="101" t="s">
        <v>278</v>
      </c>
      <c r="C381" s="101" t="s">
        <v>16</v>
      </c>
      <c r="D381" s="101" t="n">
        <v>225.1250629</v>
      </c>
      <c r="E381" s="101" t="n">
        <v>39.7803896228916</v>
      </c>
      <c r="F381" s="101" t="n">
        <v>69.3905466133868</v>
      </c>
      <c r="G381" s="101" t="n">
        <v>20.830618003948</v>
      </c>
      <c r="H381" s="101" t="n">
        <v>99.3068286</v>
      </c>
      <c r="I381" s="101" t="n">
        <v>73.0533945577802</v>
      </c>
      <c r="J381" s="101" t="n">
        <v>30.6094533866132</v>
      </c>
      <c r="K381" s="101" t="n">
        <v>47.2222731759321</v>
      </c>
    </row>
    <row r="382">
      <c r="A382" s="101" t="s">
        <v>277</v>
      </c>
      <c r="B382" s="101" t="s">
        <v>278</v>
      </c>
      <c r="C382" s="101" t="s">
        <v>17</v>
      </c>
      <c r="D382" s="101" t="n">
        <v>16919.3560008</v>
      </c>
      <c r="E382" s="101" t="n">
        <v>4.53005211679234</v>
      </c>
      <c r="F382" s="101" t="n">
        <v>77.8751956767892</v>
      </c>
      <c r="G382" s="101" t="n">
        <v>2.10185271384141</v>
      </c>
      <c r="H382" s="101" t="n">
        <v>4806.8892481</v>
      </c>
      <c r="I382" s="101" t="n">
        <v>8.72954201372866</v>
      </c>
      <c r="J382" s="101" t="n">
        <v>22.1248043232108</v>
      </c>
      <c r="K382" s="101" t="n">
        <v>7.39813057702273</v>
      </c>
    </row>
    <row r="383">
      <c r="A383" s="101" t="s">
        <v>279</v>
      </c>
      <c r="B383" s="101" t="s">
        <v>280</v>
      </c>
      <c r="C383" s="101" t="s">
        <v>16</v>
      </c>
      <c r="D383" s="101" t="n">
        <v>279.3513833</v>
      </c>
      <c r="E383" s="101" t="n">
        <v>26.1218811937985</v>
      </c>
      <c r="F383" s="101" t="n">
        <v>41.4453892146915</v>
      </c>
      <c r="G383" s="101" t="n">
        <v>19.1429963889579</v>
      </c>
      <c r="H383" s="101" t="n">
        <v>394.6714419</v>
      </c>
      <c r="I383" s="101" t="n">
        <v>24.3230504514988</v>
      </c>
      <c r="J383" s="101" t="n">
        <v>58.5546107853085</v>
      </c>
      <c r="K383" s="101" t="n">
        <v>13.54955528583</v>
      </c>
    </row>
    <row r="384">
      <c r="A384" s="101" t="s">
        <v>279</v>
      </c>
      <c r="B384" s="101" t="s">
        <v>280</v>
      </c>
      <c r="C384" s="101" t="s">
        <v>17</v>
      </c>
      <c r="D384" s="101" t="n">
        <v>3443.3217405</v>
      </c>
      <c r="E384" s="101" t="n">
        <v>6.85510802050788</v>
      </c>
      <c r="F384" s="101" t="n">
        <v>45.275583289932</v>
      </c>
      <c r="G384" s="101" t="n">
        <v>5.60982734679161</v>
      </c>
      <c r="H384" s="101" t="n">
        <v>4161.9292365</v>
      </c>
      <c r="I384" s="101" t="n">
        <v>7.80734216331005</v>
      </c>
      <c r="J384" s="101" t="n">
        <v>54.724416710068</v>
      </c>
      <c r="K384" s="101" t="n">
        <v>4.64122270370538</v>
      </c>
    </row>
    <row r="385">
      <c r="A385" s="101" t="s">
        <v>281</v>
      </c>
      <c r="B385" s="101" t="s">
        <v>282</v>
      </c>
      <c r="C385" s="101" t="s">
        <v>16</v>
      </c>
      <c r="D385" s="101" t="n">
        <v>527.5573454</v>
      </c>
      <c r="E385" s="101" t="n">
        <v>29.2147586336864</v>
      </c>
      <c r="F385" s="101" t="n">
        <v>50.3220533761071</v>
      </c>
      <c r="G385" s="101" t="n">
        <v>18.1417601128977</v>
      </c>
      <c r="H385" s="101" t="n">
        <v>520.8047742</v>
      </c>
      <c r="I385" s="101" t="n">
        <v>35.3689382964339</v>
      </c>
      <c r="J385" s="101" t="n">
        <v>49.6779466238929</v>
      </c>
      <c r="K385" s="101" t="n">
        <v>18.3769797823868</v>
      </c>
    </row>
    <row r="386">
      <c r="A386" s="101" t="s">
        <v>281</v>
      </c>
      <c r="B386" s="101" t="s">
        <v>282</v>
      </c>
      <c r="C386" s="101" t="s">
        <v>17</v>
      </c>
      <c r="D386" s="101" t="n">
        <v>23219.5572657</v>
      </c>
      <c r="E386" s="101" t="n">
        <v>5.90337250888548</v>
      </c>
      <c r="F386" s="101" t="n">
        <v>66.2844396545586</v>
      </c>
      <c r="G386" s="101" t="n">
        <v>3.33802334701377</v>
      </c>
      <c r="H386" s="101" t="n">
        <v>11810.6208375</v>
      </c>
      <c r="I386" s="101" t="n">
        <v>6.8429971530883</v>
      </c>
      <c r="J386" s="101" t="n">
        <v>33.7155603454414</v>
      </c>
      <c r="K386" s="101" t="n">
        <v>6.56251905184658</v>
      </c>
    </row>
    <row r="387">
      <c r="A387" s="101" t="s">
        <v>283</v>
      </c>
      <c r="B387" s="101" t="s">
        <v>284</v>
      </c>
      <c r="C387" s="101" t="s">
        <v>16</v>
      </c>
      <c r="D387" s="101" t="n">
        <v>3431.6756872</v>
      </c>
      <c r="E387" s="101" t="n">
        <v>12.924281661159</v>
      </c>
      <c r="F387" s="101" t="n">
        <v>40.255281193367</v>
      </c>
      <c r="G387" s="101" t="n">
        <v>10.165969425421</v>
      </c>
      <c r="H387" s="101" t="n">
        <v>5093.1081063</v>
      </c>
      <c r="I387" s="101" t="n">
        <v>13.2240535894279</v>
      </c>
      <c r="J387" s="101" t="n">
        <v>59.744718806633</v>
      </c>
      <c r="K387" s="101" t="n">
        <v>6.84970932992423</v>
      </c>
    </row>
    <row r="388">
      <c r="A388" s="101" t="s">
        <v>283</v>
      </c>
      <c r="B388" s="101" t="s">
        <v>284</v>
      </c>
      <c r="C388" s="101" t="s">
        <v>17</v>
      </c>
      <c r="D388" s="101" t="n">
        <v>11294.206872</v>
      </c>
      <c r="E388" s="101" t="n">
        <v>6.85759887919487</v>
      </c>
      <c r="F388" s="101" t="n">
        <v>48.2981154230408</v>
      </c>
      <c r="G388" s="101" t="n">
        <v>4.32731144187145</v>
      </c>
      <c r="H388" s="101" t="n">
        <v>12090.1566235</v>
      </c>
      <c r="I388" s="101" t="n">
        <v>6.82539079913569</v>
      </c>
      <c r="J388" s="101" t="n">
        <v>51.7018845769592</v>
      </c>
      <c r="K388" s="101" t="n">
        <v>4.04242493675159</v>
      </c>
    </row>
    <row r="389">
      <c r="A389" s="101" t="s">
        <v>285</v>
      </c>
      <c r="B389" s="101" t="s">
        <v>286</v>
      </c>
      <c r="C389" s="101" t="s">
        <v>16</v>
      </c>
      <c r="D389" s="101" t="n">
        <v>1364.5320115</v>
      </c>
      <c r="E389" s="101" t="n">
        <v>18.877622590226</v>
      </c>
      <c r="F389" s="101" t="n">
        <v>35.7048513085494</v>
      </c>
      <c r="G389" s="101" t="n">
        <v>12.199087039063</v>
      </c>
      <c r="H389" s="101" t="n">
        <v>2457.1671736</v>
      </c>
      <c r="I389" s="101" t="n">
        <v>19.4749772371358</v>
      </c>
      <c r="J389" s="101" t="n">
        <v>64.2951486914506</v>
      </c>
      <c r="K389" s="101" t="n">
        <v>6.7744860645717</v>
      </c>
    </row>
    <row r="390">
      <c r="A390" s="101" t="s">
        <v>285</v>
      </c>
      <c r="B390" s="101" t="s">
        <v>286</v>
      </c>
      <c r="C390" s="101" t="s">
        <v>17</v>
      </c>
      <c r="D390" s="101" t="n">
        <v>7985.4694529</v>
      </c>
      <c r="E390" s="101" t="n">
        <v>8.95105056055012</v>
      </c>
      <c r="F390" s="101" t="n">
        <v>40.4078702521907</v>
      </c>
      <c r="G390" s="101" t="n">
        <v>6.95291155166179</v>
      </c>
      <c r="H390" s="101" t="n">
        <v>11776.6942124</v>
      </c>
      <c r="I390" s="101" t="n">
        <v>5.70207560499903</v>
      </c>
      <c r="J390" s="101" t="n">
        <v>59.5921297478093</v>
      </c>
      <c r="K390" s="101" t="n">
        <v>4.71458813510245</v>
      </c>
    </row>
    <row r="391">
      <c r="A391" s="101" t="s">
        <v>287</v>
      </c>
      <c r="B391" s="101" t="s">
        <v>288</v>
      </c>
      <c r="C391" s="101" t="s">
        <v>16</v>
      </c>
      <c r="D391" s="101" t="n">
        <v>201.6168924</v>
      </c>
      <c r="E391" s="101" t="n">
        <v>33.920408997787</v>
      </c>
      <c r="F391" s="101" t="n">
        <v>58.6435938320633</v>
      </c>
      <c r="G391" s="101" t="n">
        <v>19.3092473394883</v>
      </c>
      <c r="H391" s="101" t="n">
        <v>142.1834773</v>
      </c>
      <c r="I391" s="101" t="n">
        <v>37.0750726764592</v>
      </c>
      <c r="J391" s="101" t="n">
        <v>41.3564061679367</v>
      </c>
      <c r="K391" s="101" t="n">
        <v>27.3806107228367</v>
      </c>
    </row>
    <row r="392">
      <c r="A392" s="101" t="s">
        <v>287</v>
      </c>
      <c r="B392" s="101" t="s">
        <v>288</v>
      </c>
      <c r="C392" s="101" t="s">
        <v>17</v>
      </c>
      <c r="D392" s="101" t="n">
        <v>6826.5008314</v>
      </c>
      <c r="E392" s="101" t="n">
        <v>4.52225007879626</v>
      </c>
      <c r="F392" s="101" t="n">
        <v>73.424439308237</v>
      </c>
      <c r="G392" s="101" t="n">
        <v>2.52708844504962</v>
      </c>
      <c r="H392" s="101" t="n">
        <v>2470.8133813</v>
      </c>
      <c r="I392" s="101" t="n">
        <v>7.34851499403579</v>
      </c>
      <c r="J392" s="101" t="n">
        <v>26.575560691763</v>
      </c>
      <c r="K392" s="101" t="n">
        <v>6.98198071198563</v>
      </c>
    </row>
    <row r="393">
      <c r="A393" s="101" t="s">
        <v>289</v>
      </c>
      <c r="B393" s="101" t="s">
        <v>290</v>
      </c>
      <c r="C393" s="101" t="s">
        <v>16</v>
      </c>
      <c r="D393" s="101" t="n">
        <v>457.7216873</v>
      </c>
      <c r="E393" s="101" t="n">
        <v>21.5620377981464</v>
      </c>
      <c r="F393" s="101" t="n">
        <v>35.2816249203526</v>
      </c>
      <c r="G393" s="101" t="n">
        <v>17.2641902608402</v>
      </c>
      <c r="H393" s="101" t="n">
        <v>839.615633</v>
      </c>
      <c r="I393" s="101" t="n">
        <v>24.2891065892572</v>
      </c>
      <c r="J393" s="101" t="n">
        <v>64.7183750796473</v>
      </c>
      <c r="K393" s="101" t="n">
        <v>9.41168075661591</v>
      </c>
    </row>
    <row r="394">
      <c r="A394" s="101" t="s">
        <v>289</v>
      </c>
      <c r="B394" s="101" t="s">
        <v>290</v>
      </c>
      <c r="C394" s="101" t="s">
        <v>17</v>
      </c>
      <c r="D394" s="101" t="n">
        <v>9942.6643938</v>
      </c>
      <c r="E394" s="101" t="n">
        <v>6.78088479796594</v>
      </c>
      <c r="F394" s="101" t="n">
        <v>68.2152656814562</v>
      </c>
      <c r="G394" s="101" t="n">
        <v>4.33288160421818</v>
      </c>
      <c r="H394" s="101" t="n">
        <v>4632.7598818</v>
      </c>
      <c r="I394" s="101" t="n">
        <v>8.96154305615205</v>
      </c>
      <c r="J394" s="101" t="n">
        <v>31.7847343185438</v>
      </c>
      <c r="K394" s="101" t="n">
        <v>9.29907630612462</v>
      </c>
    </row>
    <row r="395">
      <c r="A395" s="101" t="s">
        <v>291</v>
      </c>
      <c r="B395" s="101" t="s">
        <v>292</v>
      </c>
      <c r="C395" s="101" t="s">
        <v>16</v>
      </c>
      <c r="D395" s="101" t="n">
        <v>1214.4157975</v>
      </c>
      <c r="E395" s="101" t="n">
        <v>17.9990528414723</v>
      </c>
      <c r="F395" s="101" t="n">
        <v>28.9274331678545</v>
      </c>
      <c r="G395" s="101" t="n">
        <v>13.743095795374</v>
      </c>
      <c r="H395" s="101" t="n">
        <v>2983.7299227</v>
      </c>
      <c r="I395" s="101" t="n">
        <v>18.3391451566178</v>
      </c>
      <c r="J395" s="101" t="n">
        <v>71.0725668321455</v>
      </c>
      <c r="K395" s="101" t="n">
        <v>5.59361372270425</v>
      </c>
    </row>
    <row r="396">
      <c r="A396" s="101" t="s">
        <v>291</v>
      </c>
      <c r="B396" s="101" t="s">
        <v>292</v>
      </c>
      <c r="C396" s="101" t="s">
        <v>17</v>
      </c>
      <c r="D396" s="101" t="n">
        <v>6711.5412272</v>
      </c>
      <c r="E396" s="101" t="n">
        <v>7.20959751154999</v>
      </c>
      <c r="F396" s="101" t="n">
        <v>42.3913294901106</v>
      </c>
      <c r="G396" s="101" t="n">
        <v>4.73043433568504</v>
      </c>
      <c r="H396" s="101" t="n">
        <v>9120.8030468</v>
      </c>
      <c r="I396" s="101" t="n">
        <v>6.21568562708141</v>
      </c>
      <c r="J396" s="101" t="n">
        <v>57.6086705098894</v>
      </c>
      <c r="K396" s="101" t="n">
        <v>3.4808892269252</v>
      </c>
    </row>
    <row r="397">
      <c r="A397" s="101" t="s">
        <v>293</v>
      </c>
      <c r="B397" s="101" t="s">
        <v>294</v>
      </c>
      <c r="C397" s="101" t="s">
        <v>16</v>
      </c>
      <c r="D397" s="101" t="n">
        <v>1000.9270941</v>
      </c>
      <c r="E397" s="101" t="n">
        <v>26.7353361363405</v>
      </c>
      <c r="F397" s="101" t="n">
        <v>54.919483923066</v>
      </c>
      <c r="G397" s="101" t="n">
        <v>21.9290477042018</v>
      </c>
      <c r="H397" s="101" t="n">
        <v>821.6084117</v>
      </c>
      <c r="I397" s="101" t="n">
        <v>56.202954361773</v>
      </c>
      <c r="J397" s="101" t="n">
        <v>45.080516076934</v>
      </c>
      <c r="K397" s="101" t="n">
        <v>26.7151330029975</v>
      </c>
    </row>
    <row r="398">
      <c r="A398" s="101" t="s">
        <v>293</v>
      </c>
      <c r="B398" s="101" t="s">
        <v>294</v>
      </c>
      <c r="C398" s="101" t="s">
        <v>17</v>
      </c>
      <c r="D398" s="101" t="n">
        <v>35383.4185509</v>
      </c>
      <c r="E398" s="101" t="n">
        <v>4.39753737315281</v>
      </c>
      <c r="F398" s="101" t="n">
        <v>80.3285023712633</v>
      </c>
      <c r="G398" s="101" t="n">
        <v>2.10311704561034</v>
      </c>
      <c r="H398" s="101" t="n">
        <v>8664.9795972</v>
      </c>
      <c r="I398" s="101" t="n">
        <v>8.70749559767367</v>
      </c>
      <c r="J398" s="101" t="n">
        <v>19.6714976287367</v>
      </c>
      <c r="K398" s="101" t="n">
        <v>8.5880722339392</v>
      </c>
    </row>
    <row r="399">
      <c r="A399" s="101" t="s">
        <v>295</v>
      </c>
      <c r="B399" s="101" t="s">
        <v>296</v>
      </c>
      <c r="C399" s="101" t="s">
        <v>16</v>
      </c>
      <c r="D399" s="101" t="n">
        <v>368.0178777</v>
      </c>
      <c r="E399" s="101" t="n">
        <v>46.3411524767672</v>
      </c>
      <c r="F399" s="101" t="n">
        <v>73.5440750884788</v>
      </c>
      <c r="G399" s="101" t="n">
        <v>17.8773151673511</v>
      </c>
      <c r="H399" s="101" t="n">
        <v>132.3866447</v>
      </c>
      <c r="I399" s="101" t="n">
        <v>51.1244313061053</v>
      </c>
      <c r="J399" s="101" t="n">
        <v>26.4559249115211</v>
      </c>
      <c r="K399" s="101" t="n">
        <v>49.6966412418076</v>
      </c>
    </row>
    <row r="400">
      <c r="A400" s="101" t="s">
        <v>295</v>
      </c>
      <c r="B400" s="101" t="s">
        <v>296</v>
      </c>
      <c r="C400" s="101" t="s">
        <v>17</v>
      </c>
      <c r="D400" s="101" t="n">
        <v>31553.5027799</v>
      </c>
      <c r="E400" s="101" t="n">
        <v>4.03576224175964</v>
      </c>
      <c r="F400" s="101" t="n">
        <v>76.324511336015</v>
      </c>
      <c r="G400" s="101" t="n">
        <v>1.79076537969986</v>
      </c>
      <c r="H400" s="101" t="n">
        <v>9787.741635</v>
      </c>
      <c r="I400" s="101" t="n">
        <v>6.89809619011714</v>
      </c>
      <c r="J400" s="101" t="n">
        <v>23.675488663985</v>
      </c>
      <c r="K400" s="101" t="n">
        <v>5.77302941716936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546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02" t="s">
        <v>72</v>
      </c>
      <c r="B411" s="102" t="s">
        <v>73</v>
      </c>
      <c r="C411" s="102" t="s">
        <v>16</v>
      </c>
      <c r="D411" s="102" t="n">
        <v>86.962736</v>
      </c>
      <c r="E411" s="102"/>
      <c r="F411" s="102" t="n">
        <v>52.0124707147782</v>
      </c>
      <c r="G411" s="102"/>
      <c r="H411" s="102" t="n">
        <v>80.2331976</v>
      </c>
      <c r="I411" s="102"/>
      <c r="J411" s="102" t="n">
        <v>47.9875292852218</v>
      </c>
      <c r="K411" s="102"/>
    </row>
    <row r="412">
      <c r="A412" s="102" t="s">
        <v>72</v>
      </c>
      <c r="B412" s="102" t="s">
        <v>73</v>
      </c>
      <c r="C412" s="102" t="s">
        <v>17</v>
      </c>
      <c r="D412" s="102" t="n">
        <v>13.8621402</v>
      </c>
      <c r="E412" s="102"/>
      <c r="F412" s="102" t="n">
        <v>26.1972452780973</v>
      </c>
      <c r="G412" s="102"/>
      <c r="H412" s="102" t="n">
        <v>39.0523554</v>
      </c>
      <c r="I412" s="102"/>
      <c r="J412" s="102" t="n">
        <v>73.8027547219027</v>
      </c>
      <c r="K412" s="102"/>
    </row>
    <row r="413">
      <c r="A413" s="102" t="s">
        <v>74</v>
      </c>
      <c r="B413" s="102" t="s">
        <v>75</v>
      </c>
      <c r="C413" s="102" t="s">
        <v>16</v>
      </c>
      <c r="D413" s="102" t="n">
        <v>108.70352</v>
      </c>
      <c r="E413" s="102"/>
      <c r="F413" s="102" t="n">
        <v>26.4462809917355</v>
      </c>
      <c r="G413" s="102"/>
      <c r="H413" s="102" t="n">
        <v>302.331665</v>
      </c>
      <c r="I413" s="102"/>
      <c r="J413" s="102" t="n">
        <v>73.5537190082645</v>
      </c>
      <c r="K413" s="102"/>
    </row>
    <row r="414">
      <c r="A414" s="102" t="s">
        <v>74</v>
      </c>
      <c r="B414" s="102" t="s">
        <v>75</v>
      </c>
      <c r="C414" s="102" t="s">
        <v>17</v>
      </c>
      <c r="D414" s="102" t="n">
        <v>22.0804025</v>
      </c>
      <c r="E414" s="102"/>
      <c r="F414" s="102" t="n">
        <v>30.2325581395349</v>
      </c>
      <c r="G414" s="102"/>
      <c r="H414" s="102" t="n">
        <v>50.954775</v>
      </c>
      <c r="I414" s="102"/>
      <c r="J414" s="102" t="n">
        <v>69.7674418604651</v>
      </c>
      <c r="K414" s="102"/>
    </row>
    <row r="415">
      <c r="A415" s="102" t="s">
        <v>76</v>
      </c>
      <c r="B415" s="102" t="s">
        <v>77</v>
      </c>
      <c r="C415" s="102" t="s">
        <v>16</v>
      </c>
      <c r="D415" s="102" t="n">
        <v>67.3297292</v>
      </c>
      <c r="E415" s="102"/>
      <c r="F415" s="102" t="n">
        <v>18.0149473468852</v>
      </c>
      <c r="G415" s="102"/>
      <c r="H415" s="102" t="n">
        <v>306.4139621</v>
      </c>
      <c r="I415" s="102"/>
      <c r="J415" s="102" t="n">
        <v>81.9850526531148</v>
      </c>
      <c r="K415" s="102"/>
    </row>
    <row r="416">
      <c r="A416" s="102" t="s">
        <v>76</v>
      </c>
      <c r="B416" s="102" t="s">
        <v>77</v>
      </c>
      <c r="C416" s="102" t="s">
        <v>17</v>
      </c>
      <c r="D416" s="102" t="n">
        <v>2.0296443</v>
      </c>
      <c r="E416" s="102"/>
      <c r="F416" s="102" t="n">
        <v>25.2295621264904</v>
      </c>
      <c r="G416" s="102"/>
      <c r="H416" s="102" t="n">
        <v>6.0150625</v>
      </c>
      <c r="I416" s="102"/>
      <c r="J416" s="102" t="n">
        <v>74.7704378735096</v>
      </c>
      <c r="K416" s="102"/>
    </row>
    <row r="417">
      <c r="A417" s="102" t="s">
        <v>80</v>
      </c>
      <c r="B417" s="102" t="s">
        <v>81</v>
      </c>
      <c r="C417" s="102" t="s">
        <v>16</v>
      </c>
      <c r="D417" s="102" t="n">
        <v>268.6728563</v>
      </c>
      <c r="E417" s="102"/>
      <c r="F417" s="102" t="n">
        <v>20.6388064223348</v>
      </c>
      <c r="G417" s="102"/>
      <c r="H417" s="102" t="n">
        <v>1033.1119989</v>
      </c>
      <c r="I417" s="102"/>
      <c r="J417" s="102" t="n">
        <v>79.3611935776651</v>
      </c>
      <c r="K417" s="102"/>
    </row>
    <row r="418">
      <c r="A418" s="102" t="s">
        <v>80</v>
      </c>
      <c r="B418" s="102" t="s">
        <v>81</v>
      </c>
      <c r="C418" s="102" t="s">
        <v>17</v>
      </c>
      <c r="D418" s="102" t="n">
        <v>583.5585557</v>
      </c>
      <c r="E418" s="102"/>
      <c r="F418" s="102" t="n">
        <v>26.7640945677872</v>
      </c>
      <c r="G418" s="102"/>
      <c r="H418" s="102" t="n">
        <v>1596.8199145</v>
      </c>
      <c r="I418" s="102"/>
      <c r="J418" s="102" t="n">
        <v>73.2359054322128</v>
      </c>
      <c r="K418" s="102"/>
    </row>
    <row r="419">
      <c r="A419" s="102" t="s">
        <v>92</v>
      </c>
      <c r="B419" s="102" t="s">
        <v>93</v>
      </c>
      <c r="C419" s="102" t="s">
        <v>16</v>
      </c>
      <c r="D419" s="102" t="n">
        <v>258.1940825</v>
      </c>
      <c r="E419" s="102"/>
      <c r="F419" s="102" t="n">
        <v>50.3898514844215</v>
      </c>
      <c r="G419" s="102"/>
      <c r="H419" s="102" t="n">
        <v>254.1989389</v>
      </c>
      <c r="I419" s="102"/>
      <c r="J419" s="102" t="n">
        <v>49.6101485155785</v>
      </c>
      <c r="K419" s="102"/>
    </row>
    <row r="420">
      <c r="A420" s="102" t="s">
        <v>92</v>
      </c>
      <c r="B420" s="102" t="s">
        <v>93</v>
      </c>
      <c r="C420" s="102" t="s">
        <v>17</v>
      </c>
      <c r="D420" s="102" t="n">
        <v>588.2410611</v>
      </c>
      <c r="E420" s="102"/>
      <c r="F420" s="102" t="n">
        <v>46.7245289886567</v>
      </c>
      <c r="G420" s="102"/>
      <c r="H420" s="102" t="n">
        <v>670.7145107</v>
      </c>
      <c r="I420" s="102"/>
      <c r="J420" s="102" t="n">
        <v>53.2754710113433</v>
      </c>
      <c r="K420" s="102"/>
    </row>
    <row r="421">
      <c r="A421" s="102" t="s">
        <v>108</v>
      </c>
      <c r="B421" s="102" t="s">
        <v>109</v>
      </c>
      <c r="C421" s="102" t="s">
        <v>16</v>
      </c>
      <c r="D421" s="102" t="n">
        <v>372.9575547</v>
      </c>
      <c r="E421" s="102"/>
      <c r="F421" s="102" t="n">
        <v>27.1760412762856</v>
      </c>
      <c r="G421" s="102"/>
      <c r="H421" s="102" t="n">
        <v>999.4187635</v>
      </c>
      <c r="I421" s="102"/>
      <c r="J421" s="102" t="n">
        <v>72.8239587237144</v>
      </c>
      <c r="K421" s="102"/>
    </row>
    <row r="422">
      <c r="A422" s="102" t="s">
        <v>108</v>
      </c>
      <c r="B422" s="102" t="s">
        <v>109</v>
      </c>
      <c r="C422" s="102" t="s">
        <v>17</v>
      </c>
      <c r="D422" s="102" t="n">
        <v>686.7600711</v>
      </c>
      <c r="E422" s="102"/>
      <c r="F422" s="102" t="n">
        <v>32.9100729164885</v>
      </c>
      <c r="G422" s="102"/>
      <c r="H422" s="102" t="n">
        <v>1400.0176545</v>
      </c>
      <c r="I422" s="102"/>
      <c r="J422" s="102" t="n">
        <v>67.0899270835115</v>
      </c>
      <c r="K422" s="102"/>
    </row>
    <row r="423">
      <c r="A423" s="102" t="s">
        <v>110</v>
      </c>
      <c r="B423" s="102" t="s">
        <v>111</v>
      </c>
      <c r="C423" s="102" t="s">
        <v>16</v>
      </c>
      <c r="D423" s="102" t="n">
        <v>211.1419908</v>
      </c>
      <c r="E423" s="102"/>
      <c r="F423" s="102" t="n">
        <v>25.8278145695364</v>
      </c>
      <c r="G423" s="102"/>
      <c r="H423" s="102" t="n">
        <v>606.3564864</v>
      </c>
      <c r="I423" s="102"/>
      <c r="J423" s="102" t="n">
        <v>74.1721854304636</v>
      </c>
      <c r="K423" s="102"/>
    </row>
    <row r="424">
      <c r="A424" s="102" t="s">
        <v>110</v>
      </c>
      <c r="B424" s="102" t="s">
        <v>111</v>
      </c>
      <c r="C424" s="102" t="s">
        <v>17</v>
      </c>
      <c r="D424" s="102" t="n">
        <v>236.4068444</v>
      </c>
      <c r="E424" s="102"/>
      <c r="F424" s="102" t="n">
        <v>35.5013550135501</v>
      </c>
      <c r="G424" s="102"/>
      <c r="H424" s="102" t="n">
        <v>429.5025112</v>
      </c>
      <c r="I424" s="102"/>
      <c r="J424" s="102" t="n">
        <v>64.4986449864499</v>
      </c>
      <c r="K424" s="10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547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03" t="s">
        <v>14</v>
      </c>
      <c r="B435" s="103" t="s">
        <v>15</v>
      </c>
      <c r="C435" s="103" t="s">
        <v>16</v>
      </c>
      <c r="D435" s="103" t="n">
        <v>1373.9624695</v>
      </c>
      <c r="E435" s="103"/>
      <c r="F435" s="103" t="n">
        <v>27.7230599410087</v>
      </c>
      <c r="G435" s="103"/>
      <c r="H435" s="103" t="n">
        <v>3582.0650124</v>
      </c>
      <c r="I435" s="103"/>
      <c r="J435" s="103" t="n">
        <v>72.2769400589913</v>
      </c>
      <c r="K435" s="103"/>
    </row>
    <row r="436">
      <c r="A436" s="103" t="s">
        <v>14</v>
      </c>
      <c r="B436" s="103" t="s">
        <v>15</v>
      </c>
      <c r="C436" s="103" t="s">
        <v>17</v>
      </c>
      <c r="D436" s="103" t="n">
        <v>2132.9387193</v>
      </c>
      <c r="E436" s="103"/>
      <c r="F436" s="103" t="n">
        <v>33.7169379090958</v>
      </c>
      <c r="G436" s="103"/>
      <c r="H436" s="103" t="n">
        <v>4193.0767838</v>
      </c>
      <c r="I436" s="103"/>
      <c r="J436" s="103" t="n">
        <v>66.2830620909042</v>
      </c>
      <c r="K436" s="103"/>
    </row>
    <row r="437">
      <c r="A437" s="103" t="s">
        <v>27</v>
      </c>
      <c r="B437" s="103" t="s">
        <v>28</v>
      </c>
      <c r="C437" s="103" t="s">
        <v>16</v>
      </c>
      <c r="D437" s="103" t="n">
        <v>1111.0059625</v>
      </c>
      <c r="E437" s="103" t="n">
        <v>15.886996537744</v>
      </c>
      <c r="F437" s="103" t="n">
        <v>44.9410060546939</v>
      </c>
      <c r="G437" s="103" t="n">
        <v>9.16759730904367</v>
      </c>
      <c r="H437" s="103" t="n">
        <v>1361.137098</v>
      </c>
      <c r="I437" s="103" t="n">
        <v>12.3845626005066</v>
      </c>
      <c r="J437" s="103" t="n">
        <v>55.0589939453061</v>
      </c>
      <c r="K437" s="103" t="n">
        <v>7.48290182312441</v>
      </c>
    </row>
    <row r="438">
      <c r="A438" s="103" t="s">
        <v>27</v>
      </c>
      <c r="B438" s="103" t="s">
        <v>28</v>
      </c>
      <c r="C438" s="103" t="s">
        <v>17</v>
      </c>
      <c r="D438" s="103" t="n">
        <v>4370.7362478</v>
      </c>
      <c r="E438" s="103" t="n">
        <v>6.82710891114941</v>
      </c>
      <c r="F438" s="103" t="n">
        <v>47.9703079538699</v>
      </c>
      <c r="G438" s="103" t="n">
        <v>4.9402166914333</v>
      </c>
      <c r="H438" s="103" t="n">
        <v>4740.6003982</v>
      </c>
      <c r="I438" s="103" t="n">
        <v>5.73370049984695</v>
      </c>
      <c r="J438" s="103" t="n">
        <v>52.0296920461301</v>
      </c>
      <c r="K438" s="103" t="n">
        <v>4.55477837225696</v>
      </c>
    </row>
    <row r="439">
      <c r="A439" s="103" t="s">
        <v>29</v>
      </c>
      <c r="B439" s="103" t="s">
        <v>30</v>
      </c>
      <c r="C439" s="103" t="s">
        <v>16</v>
      </c>
      <c r="D439" s="103" t="n">
        <v>893.665608</v>
      </c>
      <c r="E439" s="103" t="n">
        <v>12.5740402262813</v>
      </c>
      <c r="F439" s="103" t="n">
        <v>49.0243990843205</v>
      </c>
      <c r="G439" s="103" t="n">
        <v>7.16735834459706</v>
      </c>
      <c r="H439" s="103" t="n">
        <v>929.2340597</v>
      </c>
      <c r="I439" s="103" t="n">
        <v>12.1719571866199</v>
      </c>
      <c r="J439" s="103" t="n">
        <v>50.9756009156795</v>
      </c>
      <c r="K439" s="103" t="n">
        <v>6.89301213824008</v>
      </c>
    </row>
    <row r="440">
      <c r="A440" s="103" t="s">
        <v>29</v>
      </c>
      <c r="B440" s="103" t="s">
        <v>30</v>
      </c>
      <c r="C440" s="103" t="s">
        <v>17</v>
      </c>
      <c r="D440" s="103" t="n">
        <v>2324.4512973</v>
      </c>
      <c r="E440" s="103" t="n">
        <v>6.16024268835713</v>
      </c>
      <c r="F440" s="103" t="n">
        <v>58.0333467873686</v>
      </c>
      <c r="G440" s="103" t="n">
        <v>4.13557051374863</v>
      </c>
      <c r="H440" s="103" t="n">
        <v>1680.9204863</v>
      </c>
      <c r="I440" s="103" t="n">
        <v>7.20325882396251</v>
      </c>
      <c r="J440" s="103" t="n">
        <v>41.9666532126314</v>
      </c>
      <c r="K440" s="103" t="n">
        <v>5.71885007298494</v>
      </c>
    </row>
    <row r="441">
      <c r="A441" s="103" t="s">
        <v>31</v>
      </c>
      <c r="B441" s="103" t="s">
        <v>32</v>
      </c>
      <c r="C441" s="103" t="s">
        <v>16</v>
      </c>
      <c r="D441" s="103" t="n">
        <v>155.039749</v>
      </c>
      <c r="E441" s="103" t="n">
        <v>12.444773841741</v>
      </c>
      <c r="F441" s="103" t="n">
        <v>42.5465838509317</v>
      </c>
      <c r="G441" s="103" t="n">
        <v>8.25690571889067</v>
      </c>
      <c r="H441" s="103" t="n">
        <v>209.360245</v>
      </c>
      <c r="I441" s="103" t="n">
        <v>10.4714297032076</v>
      </c>
      <c r="J441" s="103" t="n">
        <v>57.4534161490683</v>
      </c>
      <c r="K441" s="103" t="n">
        <v>6.11457342425958</v>
      </c>
    </row>
    <row r="442">
      <c r="A442" s="103" t="s">
        <v>31</v>
      </c>
      <c r="B442" s="103" t="s">
        <v>32</v>
      </c>
      <c r="C442" s="103" t="s">
        <v>17</v>
      </c>
      <c r="D442" s="103" t="n">
        <v>228.598754</v>
      </c>
      <c r="E442" s="103" t="n">
        <v>10.4388557252255</v>
      </c>
      <c r="F442" s="103" t="n">
        <v>47.0862470862471</v>
      </c>
      <c r="G442" s="103" t="n">
        <v>4.55208476906339</v>
      </c>
      <c r="H442" s="103" t="n">
        <v>256.890679</v>
      </c>
      <c r="I442" s="103" t="n">
        <v>7.81612515108965</v>
      </c>
      <c r="J442" s="103" t="n">
        <v>52.9137529137529</v>
      </c>
      <c r="K442" s="103" t="n">
        <v>4.05075384736038</v>
      </c>
    </row>
    <row r="443">
      <c r="A443" s="103" t="s">
        <v>33</v>
      </c>
      <c r="B443" s="103" t="s">
        <v>34</v>
      </c>
      <c r="C443" s="103" t="s">
        <v>16</v>
      </c>
      <c r="D443" s="103" t="n">
        <v>639.0754466</v>
      </c>
      <c r="E443" s="103" t="n">
        <v>18.9899104550686</v>
      </c>
      <c r="F443" s="103" t="n">
        <v>28.7761199921306</v>
      </c>
      <c r="G443" s="103" t="n">
        <v>13.0100571550298</v>
      </c>
      <c r="H443" s="103" t="n">
        <v>1581.777979</v>
      </c>
      <c r="I443" s="103" t="n">
        <v>16.3019485254014</v>
      </c>
      <c r="J443" s="103" t="n">
        <v>71.2238800078694</v>
      </c>
      <c r="K443" s="103" t="n">
        <v>5.25636859093118</v>
      </c>
    </row>
    <row r="444">
      <c r="A444" s="103" t="s">
        <v>33</v>
      </c>
      <c r="B444" s="103" t="s">
        <v>34</v>
      </c>
      <c r="C444" s="103" t="s">
        <v>17</v>
      </c>
      <c r="D444" s="103" t="n">
        <v>2464.2136838</v>
      </c>
      <c r="E444" s="103" t="n">
        <v>8.83914569358656</v>
      </c>
      <c r="F444" s="103" t="n">
        <v>45.0092710055396</v>
      </c>
      <c r="G444" s="103" t="n">
        <v>6.05148416450207</v>
      </c>
      <c r="H444" s="103" t="n">
        <v>3010.6887724</v>
      </c>
      <c r="I444" s="103" t="n">
        <v>6.99427224592735</v>
      </c>
      <c r="J444" s="103" t="n">
        <v>54.9907289944604</v>
      </c>
      <c r="K444" s="103" t="n">
        <v>4.95306928506517</v>
      </c>
    </row>
    <row r="445">
      <c r="A445" s="103" t="s">
        <v>35</v>
      </c>
      <c r="B445" s="103" t="s">
        <v>36</v>
      </c>
      <c r="C445" s="103" t="s">
        <v>16</v>
      </c>
      <c r="D445" s="103" t="n">
        <v>173.7308552</v>
      </c>
      <c r="E445" s="103" t="n">
        <v>14.2477746564301</v>
      </c>
      <c r="F445" s="103" t="n">
        <v>29.1157947638069</v>
      </c>
      <c r="G445" s="103" t="n">
        <v>10.8067602608671</v>
      </c>
      <c r="H445" s="103" t="n">
        <v>422.9585246</v>
      </c>
      <c r="I445" s="103" t="n">
        <v>9.91358392502948</v>
      </c>
      <c r="J445" s="103" t="n">
        <v>70.8842052361932</v>
      </c>
      <c r="K445" s="103" t="n">
        <v>4.43889316059389</v>
      </c>
    </row>
    <row r="446">
      <c r="A446" s="103" t="s">
        <v>35</v>
      </c>
      <c r="B446" s="103" t="s">
        <v>36</v>
      </c>
      <c r="C446" s="103" t="s">
        <v>17</v>
      </c>
      <c r="D446" s="103" t="n">
        <v>148.1098004</v>
      </c>
      <c r="E446" s="103" t="n">
        <v>24.3870300865182</v>
      </c>
      <c r="F446" s="103" t="n">
        <v>42.2608780638271</v>
      </c>
      <c r="G446" s="103" t="n">
        <v>12.2564870467868</v>
      </c>
      <c r="H446" s="103" t="n">
        <v>202.3557062</v>
      </c>
      <c r="I446" s="103" t="n">
        <v>17.1269951000524</v>
      </c>
      <c r="J446" s="103" t="n">
        <v>57.7391219361729</v>
      </c>
      <c r="K446" s="103" t="n">
        <v>8.97086563158542</v>
      </c>
    </row>
    <row r="447">
      <c r="A447" s="103" t="s">
        <v>37</v>
      </c>
      <c r="B447" s="103" t="s">
        <v>38</v>
      </c>
      <c r="C447" s="103" t="s">
        <v>16</v>
      </c>
      <c r="D447" s="103" t="n">
        <v>457.6084412</v>
      </c>
      <c r="E447" s="103" t="n">
        <v>12.9336995259789</v>
      </c>
      <c r="F447" s="103" t="n">
        <v>44.8664287359586</v>
      </c>
      <c r="G447" s="103" t="n">
        <v>7.86234543474386</v>
      </c>
      <c r="H447" s="103" t="n">
        <v>562.3266285</v>
      </c>
      <c r="I447" s="103" t="n">
        <v>10.9659645349776</v>
      </c>
      <c r="J447" s="103" t="n">
        <v>55.1335712640414</v>
      </c>
      <c r="K447" s="103" t="n">
        <v>6.3981953836445</v>
      </c>
    </row>
    <row r="448">
      <c r="A448" s="103" t="s">
        <v>37</v>
      </c>
      <c r="B448" s="103" t="s">
        <v>38</v>
      </c>
      <c r="C448" s="103" t="s">
        <v>17</v>
      </c>
      <c r="D448" s="103" t="n">
        <v>350.8371543</v>
      </c>
      <c r="E448" s="103" t="n">
        <v>15.7452974828562</v>
      </c>
      <c r="F448" s="103" t="n">
        <v>47.4060025271936</v>
      </c>
      <c r="G448" s="103" t="n">
        <v>7.62602420461255</v>
      </c>
      <c r="H448" s="103" t="n">
        <v>389.2318994</v>
      </c>
      <c r="I448" s="103" t="n">
        <v>13.6340631545194</v>
      </c>
      <c r="J448" s="103" t="n">
        <v>52.5939974728064</v>
      </c>
      <c r="K448" s="103" t="n">
        <v>6.8737753372564</v>
      </c>
    </row>
    <row r="449">
      <c r="A449" s="103" t="s">
        <v>39</v>
      </c>
      <c r="B449" s="103" t="s">
        <v>40</v>
      </c>
      <c r="C449" s="103" t="s">
        <v>16</v>
      </c>
      <c r="D449" s="103" t="n">
        <v>158.6672332</v>
      </c>
      <c r="E449" s="103" t="n">
        <v>30.5680310086767</v>
      </c>
      <c r="F449" s="103" t="n">
        <v>52.0588138022906</v>
      </c>
      <c r="G449" s="103" t="n">
        <v>18.4878284046706</v>
      </c>
      <c r="H449" s="103" t="n">
        <v>146.1173395</v>
      </c>
      <c r="I449" s="103" t="n">
        <v>23.3585420776947</v>
      </c>
      <c r="J449" s="103" t="n">
        <v>47.9411861977094</v>
      </c>
      <c r="K449" s="103" t="n">
        <v>20.0757322223586</v>
      </c>
    </row>
    <row r="450">
      <c r="A450" s="103" t="s">
        <v>39</v>
      </c>
      <c r="B450" s="103" t="s">
        <v>40</v>
      </c>
      <c r="C450" s="103" t="s">
        <v>17</v>
      </c>
      <c r="D450" s="103" t="n">
        <v>1683.0344144</v>
      </c>
      <c r="E450" s="103" t="n">
        <v>6.49449101284777</v>
      </c>
      <c r="F450" s="103" t="n">
        <v>56.9296972273581</v>
      </c>
      <c r="G450" s="103" t="n">
        <v>4.51805139806167</v>
      </c>
      <c r="H450" s="103" t="n">
        <v>1273.303835</v>
      </c>
      <c r="I450" s="103" t="n">
        <v>6.35817769674343</v>
      </c>
      <c r="J450" s="103" t="n">
        <v>43.0703027726419</v>
      </c>
      <c r="K450" s="103" t="n">
        <v>5.97189435855726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548</v>
      </c>
    </row>
    <row r="9">
      <c r="A9" t="s">
        <v>3</v>
      </c>
    </row>
    <row r="10">
      <c r="A10" t="s">
        <v>4</v>
      </c>
    </row>
    <row r="11">
      <c r="A11" t="s">
        <v>549</v>
      </c>
    </row>
    <row r="12">
      <c r="A12" s="3" t="s">
        <v>6</v>
      </c>
    </row>
    <row r="13">
      <c r="A13" s="3" t="s">
        <v>7</v>
      </c>
    </row>
    <row r="15">
      <c r="A15" s="4" t="s">
        <v>550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04" t="s">
        <v>14</v>
      </c>
      <c r="B17" s="104" t="s">
        <v>15</v>
      </c>
      <c r="C17" s="104" t="s">
        <v>16</v>
      </c>
      <c r="D17" s="104" t="n">
        <v>278412.3036092</v>
      </c>
      <c r="E17" s="104" t="n">
        <v>3.08965255232368</v>
      </c>
      <c r="F17" s="104" t="n">
        <v>26.6678486759637</v>
      </c>
      <c r="G17" s="104" t="n">
        <v>2.71854849144147</v>
      </c>
      <c r="H17" s="104" t="n">
        <v>765587.5592674</v>
      </c>
      <c r="I17" s="104" t="n">
        <v>2.31651981952439</v>
      </c>
      <c r="J17" s="104" t="n">
        <v>73.3321513240363</v>
      </c>
      <c r="K17" s="104" t="n">
        <v>0.988622841128452</v>
      </c>
    </row>
    <row r="18">
      <c r="A18" s="104" t="s">
        <v>14</v>
      </c>
      <c r="B18" s="104" t="s">
        <v>15</v>
      </c>
      <c r="C18" s="104" t="s">
        <v>17</v>
      </c>
      <c r="D18" s="104" t="n">
        <v>4808703.2967913</v>
      </c>
      <c r="E18" s="104" t="n">
        <v>0.525279924196264</v>
      </c>
      <c r="F18" s="104" t="n">
        <v>70.577248624602</v>
      </c>
      <c r="G18" s="104" t="n">
        <v>0.395328495404635</v>
      </c>
      <c r="H18" s="104" t="n">
        <v>2004686.8402607</v>
      </c>
      <c r="I18" s="104" t="n">
        <v>1.04489604044646</v>
      </c>
      <c r="J18" s="104" t="n">
        <v>29.422751375398</v>
      </c>
      <c r="K18" s="104" t="n">
        <v>0.948286485943407</v>
      </c>
    </row>
    <row r="19">
      <c r="A19" s="104" t="s">
        <v>14</v>
      </c>
      <c r="B19" s="104" t="s">
        <v>18</v>
      </c>
      <c r="C19" s="104" t="s">
        <v>16</v>
      </c>
      <c r="D19" s="104" t="n">
        <v>7223.3951013</v>
      </c>
      <c r="E19" s="104"/>
      <c r="F19" s="104" t="n">
        <v>50.9864351774102</v>
      </c>
      <c r="G19" s="104"/>
      <c r="H19" s="104" t="n">
        <v>6943.8928767</v>
      </c>
      <c r="I19" s="104"/>
      <c r="J19" s="104" t="n">
        <v>49.0135648225898</v>
      </c>
      <c r="K19" s="104"/>
    </row>
    <row r="20">
      <c r="A20" s="104" t="s">
        <v>14</v>
      </c>
      <c r="B20" s="104" t="s">
        <v>18</v>
      </c>
      <c r="C20" s="104" t="s">
        <v>17</v>
      </c>
      <c r="D20" s="104" t="n">
        <v>10947.8132513</v>
      </c>
      <c r="E20" s="104"/>
      <c r="F20" s="104" t="n">
        <v>71.6727965290611</v>
      </c>
      <c r="G20" s="104"/>
      <c r="H20" s="104" t="n">
        <v>4326.8987475</v>
      </c>
      <c r="I20" s="104"/>
      <c r="J20" s="104" t="n">
        <v>28.3272034709389</v>
      </c>
      <c r="K20" s="104"/>
    </row>
    <row r="21">
      <c r="A21" s="104" t="s">
        <v>14</v>
      </c>
      <c r="B21" s="104" t="s">
        <v>19</v>
      </c>
      <c r="C21" s="104" t="s">
        <v>16</v>
      </c>
      <c r="D21" s="104" t="n">
        <v>271188.9085079</v>
      </c>
      <c r="E21" s="104" t="n">
        <v>3.16478858282039</v>
      </c>
      <c r="F21" s="104" t="n">
        <v>26.3333006857549</v>
      </c>
      <c r="G21" s="104" t="n">
        <v>2.78343750829347</v>
      </c>
      <c r="H21" s="104" t="n">
        <v>758643.6663907</v>
      </c>
      <c r="I21" s="104" t="n">
        <v>2.33627952748986</v>
      </c>
      <c r="J21" s="104" t="n">
        <v>73.6666993142451</v>
      </c>
      <c r="K21" s="104" t="n">
        <v>0.994982774146454</v>
      </c>
    </row>
    <row r="22">
      <c r="A22" s="104" t="s">
        <v>14</v>
      </c>
      <c r="B22" s="104" t="s">
        <v>19</v>
      </c>
      <c r="C22" s="104" t="s">
        <v>17</v>
      </c>
      <c r="D22" s="104" t="n">
        <v>4797755.48354</v>
      </c>
      <c r="E22" s="104" t="n">
        <v>0.52628298084766</v>
      </c>
      <c r="F22" s="104" t="n">
        <v>70.5747870337529</v>
      </c>
      <c r="G22" s="104" t="n">
        <v>0.396187576848547</v>
      </c>
      <c r="H22" s="104" t="n">
        <v>2000359.9415132</v>
      </c>
      <c r="I22" s="104" t="n">
        <v>1.04700369602256</v>
      </c>
      <c r="J22" s="104" t="n">
        <v>29.4252129662471</v>
      </c>
      <c r="K22" s="104" t="n">
        <v>0.950234545237718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551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05" t="s">
        <v>14</v>
      </c>
      <c r="B33" s="105" t="s">
        <v>15</v>
      </c>
      <c r="C33" s="105" t="s">
        <v>16</v>
      </c>
      <c r="D33" s="105" t="n">
        <v>278412.3036092</v>
      </c>
      <c r="E33" s="105" t="n">
        <v>3.08965255232368</v>
      </c>
      <c r="F33" s="105" t="n">
        <v>26.6678486759637</v>
      </c>
      <c r="G33" s="105" t="n">
        <v>2.71854849144147</v>
      </c>
      <c r="H33" s="105" t="n">
        <v>765587.5592674</v>
      </c>
      <c r="I33" s="105" t="n">
        <v>2.31651981952439</v>
      </c>
      <c r="J33" s="105" t="n">
        <v>73.3321513240363</v>
      </c>
      <c r="K33" s="105" t="n">
        <v>0.988622841128452</v>
      </c>
    </row>
    <row r="34">
      <c r="A34" s="105" t="s">
        <v>14</v>
      </c>
      <c r="B34" s="105" t="s">
        <v>15</v>
      </c>
      <c r="C34" s="105" t="s">
        <v>17</v>
      </c>
      <c r="D34" s="105" t="n">
        <v>4808703.2967913</v>
      </c>
      <c r="E34" s="105" t="n">
        <v>0.525279924196264</v>
      </c>
      <c r="F34" s="105" t="n">
        <v>70.577248624602</v>
      </c>
      <c r="G34" s="105" t="n">
        <v>0.395328495404635</v>
      </c>
      <c r="H34" s="105" t="n">
        <v>2004686.8402607</v>
      </c>
      <c r="I34" s="105" t="n">
        <v>1.04489604044646</v>
      </c>
      <c r="J34" s="105" t="n">
        <v>29.422751375398</v>
      </c>
      <c r="K34" s="105" t="n">
        <v>0.948286485943407</v>
      </c>
    </row>
    <row r="35">
      <c r="A35" s="105" t="s">
        <v>27</v>
      </c>
      <c r="B35" s="105" t="s">
        <v>28</v>
      </c>
      <c r="C35" s="105" t="s">
        <v>16</v>
      </c>
      <c r="D35" s="105" t="n">
        <v>17786.8005479</v>
      </c>
      <c r="E35" s="105" t="n">
        <v>15.2193768716672</v>
      </c>
      <c r="F35" s="105" t="n">
        <v>77.3624905333027</v>
      </c>
      <c r="G35" s="105" t="n">
        <v>6.19552213110484</v>
      </c>
      <c r="H35" s="105" t="n">
        <v>5204.704024</v>
      </c>
      <c r="I35" s="105" t="n">
        <v>26.6704315710096</v>
      </c>
      <c r="J35" s="105" t="n">
        <v>22.6375094666973</v>
      </c>
      <c r="K35" s="105" t="n">
        <v>21.1728689908039</v>
      </c>
    </row>
    <row r="36">
      <c r="A36" s="105" t="s">
        <v>27</v>
      </c>
      <c r="B36" s="105" t="s">
        <v>28</v>
      </c>
      <c r="C36" s="105" t="s">
        <v>17</v>
      </c>
      <c r="D36" s="105" t="n">
        <v>122319.203416</v>
      </c>
      <c r="E36" s="105" t="n">
        <v>3.27331812719976</v>
      </c>
      <c r="F36" s="105" t="n">
        <v>91.0739962993288</v>
      </c>
      <c r="G36" s="105" t="n">
        <v>1.31879026886966</v>
      </c>
      <c r="H36" s="105" t="n">
        <v>11988.2920122</v>
      </c>
      <c r="I36" s="105" t="n">
        <v>13.4170661493615</v>
      </c>
      <c r="J36" s="105" t="n">
        <v>8.92600370067125</v>
      </c>
      <c r="K36" s="105" t="n">
        <v>13.4559097323245</v>
      </c>
    </row>
    <row r="37">
      <c r="A37" s="105" t="s">
        <v>29</v>
      </c>
      <c r="B37" s="105" t="s">
        <v>30</v>
      </c>
      <c r="C37" s="105" t="s">
        <v>16</v>
      </c>
      <c r="D37" s="105" t="n">
        <v>6899.3799589</v>
      </c>
      <c r="E37" s="105" t="n">
        <v>10.8357736104101</v>
      </c>
      <c r="F37" s="105" t="n">
        <v>77.9290062721712</v>
      </c>
      <c r="G37" s="105" t="n">
        <v>4.65038207470566</v>
      </c>
      <c r="H37" s="105" t="n">
        <v>1954.0371305</v>
      </c>
      <c r="I37" s="105" t="n">
        <v>18.6326627704129</v>
      </c>
      <c r="J37" s="105" t="n">
        <v>22.0709937278288</v>
      </c>
      <c r="K37" s="105" t="n">
        <v>16.4197252890697</v>
      </c>
    </row>
    <row r="38">
      <c r="A38" s="105" t="s">
        <v>29</v>
      </c>
      <c r="B38" s="105" t="s">
        <v>30</v>
      </c>
      <c r="C38" s="105" t="s">
        <v>17</v>
      </c>
      <c r="D38" s="105" t="n">
        <v>27410.9580381</v>
      </c>
      <c r="E38" s="105" t="n">
        <v>3.17314769630978</v>
      </c>
      <c r="F38" s="105" t="n">
        <v>91.2282042556472</v>
      </c>
      <c r="G38" s="105" t="n">
        <v>1.62014814519062</v>
      </c>
      <c r="H38" s="105" t="n">
        <v>2635.6248819</v>
      </c>
      <c r="I38" s="105" t="n">
        <v>17.0948043150796</v>
      </c>
      <c r="J38" s="105" t="n">
        <v>8.77179574435281</v>
      </c>
      <c r="K38" s="105" t="n">
        <v>16.8498230261474</v>
      </c>
    </row>
    <row r="39">
      <c r="A39" s="105" t="s">
        <v>31</v>
      </c>
      <c r="B39" s="105" t="s">
        <v>32</v>
      </c>
      <c r="C39" s="105" t="s">
        <v>16</v>
      </c>
      <c r="D39" s="105" t="n">
        <v>7331.9146405</v>
      </c>
      <c r="E39" s="105" t="n">
        <v>19.0357249753316</v>
      </c>
      <c r="F39" s="105" t="n">
        <v>60.4568797475785</v>
      </c>
      <c r="G39" s="105" t="n">
        <v>12.0175898491618</v>
      </c>
      <c r="H39" s="105" t="n">
        <v>4795.5961922</v>
      </c>
      <c r="I39" s="105" t="n">
        <v>27.4157448398227</v>
      </c>
      <c r="J39" s="105" t="n">
        <v>39.5431202524215</v>
      </c>
      <c r="K39" s="105" t="n">
        <v>18.3735117443598</v>
      </c>
    </row>
    <row r="40">
      <c r="A40" s="105" t="s">
        <v>31</v>
      </c>
      <c r="B40" s="105" t="s">
        <v>32</v>
      </c>
      <c r="C40" s="105" t="s">
        <v>17</v>
      </c>
      <c r="D40" s="105" t="n">
        <v>86600.9256862</v>
      </c>
      <c r="E40" s="105" t="n">
        <v>3.86235232488872</v>
      </c>
      <c r="F40" s="105" t="n">
        <v>88.0184727412871</v>
      </c>
      <c r="G40" s="105" t="n">
        <v>1.95680490773493</v>
      </c>
      <c r="H40" s="105" t="n">
        <v>11788.563462</v>
      </c>
      <c r="I40" s="105" t="n">
        <v>14.2957423310915</v>
      </c>
      <c r="J40" s="105" t="n">
        <v>11.9815272587129</v>
      </c>
      <c r="K40" s="105" t="n">
        <v>14.375043824754</v>
      </c>
    </row>
    <row r="41">
      <c r="A41" s="105" t="s">
        <v>33</v>
      </c>
      <c r="B41" s="105" t="s">
        <v>34</v>
      </c>
      <c r="C41" s="105" t="s">
        <v>16</v>
      </c>
      <c r="D41" s="105" t="n">
        <v>5573.5554176</v>
      </c>
      <c r="E41" s="105" t="n">
        <v>14.8463089973795</v>
      </c>
      <c r="F41" s="105" t="n">
        <v>81.9977487819959</v>
      </c>
      <c r="G41" s="105" t="n">
        <v>3.9747685290121</v>
      </c>
      <c r="H41" s="105" t="n">
        <v>1223.649994</v>
      </c>
      <c r="I41" s="105" t="n">
        <v>20.1262533317078</v>
      </c>
      <c r="J41" s="105" t="n">
        <v>18.0022512180041</v>
      </c>
      <c r="K41" s="105" t="n">
        <v>18.1045174496044</v>
      </c>
    </row>
    <row r="42">
      <c r="A42" s="105" t="s">
        <v>33</v>
      </c>
      <c r="B42" s="105" t="s">
        <v>34</v>
      </c>
      <c r="C42" s="105" t="s">
        <v>17</v>
      </c>
      <c r="D42" s="105" t="n">
        <v>23452.3282414</v>
      </c>
      <c r="E42" s="105" t="n">
        <v>3.81767891413886</v>
      </c>
      <c r="F42" s="105" t="n">
        <v>84.3433125614243</v>
      </c>
      <c r="G42" s="105" t="n">
        <v>1.86630734816362</v>
      </c>
      <c r="H42" s="105" t="n">
        <v>4353.4663488</v>
      </c>
      <c r="I42" s="105" t="n">
        <v>10.2336845933485</v>
      </c>
      <c r="J42" s="105" t="n">
        <v>15.6566874385757</v>
      </c>
      <c r="K42" s="105" t="n">
        <v>10.0538855756941</v>
      </c>
    </row>
    <row r="43">
      <c r="A43" s="105" t="s">
        <v>35</v>
      </c>
      <c r="B43" s="105" t="s">
        <v>36</v>
      </c>
      <c r="C43" s="105" t="s">
        <v>16</v>
      </c>
      <c r="D43" s="105" t="n">
        <v>10354.7954734</v>
      </c>
      <c r="E43" s="105" t="n">
        <v>18.5616310018387</v>
      </c>
      <c r="F43" s="105" t="n">
        <v>49.9230492713648</v>
      </c>
      <c r="G43" s="105" t="n">
        <v>17.8626520475942</v>
      </c>
      <c r="H43" s="105" t="n">
        <v>10386.7169633</v>
      </c>
      <c r="I43" s="105" t="n">
        <v>37.8647588097101</v>
      </c>
      <c r="J43" s="105" t="n">
        <v>50.0769507286352</v>
      </c>
      <c r="K43" s="105" t="n">
        <v>17.8077547716851</v>
      </c>
    </row>
    <row r="44">
      <c r="A44" s="105" t="s">
        <v>35</v>
      </c>
      <c r="B44" s="105" t="s">
        <v>36</v>
      </c>
      <c r="C44" s="105" t="s">
        <v>17</v>
      </c>
      <c r="D44" s="105" t="n">
        <v>120450.6434199</v>
      </c>
      <c r="E44" s="105" t="n">
        <v>3.43642783999477</v>
      </c>
      <c r="F44" s="105" t="n">
        <v>87.4627617901724</v>
      </c>
      <c r="G44" s="105" t="n">
        <v>2.00819643842904</v>
      </c>
      <c r="H44" s="105" t="n">
        <v>17265.8440938</v>
      </c>
      <c r="I44" s="105" t="n">
        <v>14.6817630458024</v>
      </c>
      <c r="J44" s="105" t="n">
        <v>12.5372382098276</v>
      </c>
      <c r="K44" s="105" t="n">
        <v>14.0096569740943</v>
      </c>
    </row>
    <row r="45">
      <c r="A45" s="105" t="s">
        <v>37</v>
      </c>
      <c r="B45" s="105" t="s">
        <v>38</v>
      </c>
      <c r="C45" s="105" t="s">
        <v>16</v>
      </c>
      <c r="D45" s="105" t="n">
        <v>80070.9931136</v>
      </c>
      <c r="E45" s="105" t="n">
        <v>17.8450036717561</v>
      </c>
      <c r="F45" s="105" t="n">
        <v>54.5938791001786</v>
      </c>
      <c r="G45" s="105" t="n">
        <v>12.5412973059056</v>
      </c>
      <c r="H45" s="105" t="n">
        <v>66595.6193956</v>
      </c>
      <c r="I45" s="105" t="n">
        <v>24.4879484354112</v>
      </c>
      <c r="J45" s="105" t="n">
        <v>45.4061208998214</v>
      </c>
      <c r="K45" s="105" t="n">
        <v>15.0789817608202</v>
      </c>
    </row>
    <row r="46">
      <c r="A46" s="105" t="s">
        <v>37</v>
      </c>
      <c r="B46" s="105" t="s">
        <v>38</v>
      </c>
      <c r="C46" s="105" t="s">
        <v>17</v>
      </c>
      <c r="D46" s="105" t="n">
        <v>504393.109172</v>
      </c>
      <c r="E46" s="105" t="n">
        <v>4.76584907498075</v>
      </c>
      <c r="F46" s="105" t="n">
        <v>78.0977577615471</v>
      </c>
      <c r="G46" s="105" t="n">
        <v>2.77661600867579</v>
      </c>
      <c r="H46" s="105" t="n">
        <v>141455.2783221</v>
      </c>
      <c r="I46" s="105" t="n">
        <v>10.1483904212583</v>
      </c>
      <c r="J46" s="105" t="n">
        <v>21.9022422384529</v>
      </c>
      <c r="K46" s="105" t="n">
        <v>9.90069793227309</v>
      </c>
    </row>
    <row r="47">
      <c r="A47" s="105" t="s">
        <v>39</v>
      </c>
      <c r="B47" s="105" t="s">
        <v>40</v>
      </c>
      <c r="C47" s="105" t="s">
        <v>16</v>
      </c>
      <c r="D47" s="105" t="n">
        <v>2165.4057704</v>
      </c>
      <c r="E47" s="105" t="n">
        <v>15.1897822529313</v>
      </c>
      <c r="F47" s="105" t="n">
        <v>71.5048876953677</v>
      </c>
      <c r="G47" s="105" t="n">
        <v>7.58279721099384</v>
      </c>
      <c r="H47" s="105" t="n">
        <v>862.9267537</v>
      </c>
      <c r="I47" s="105" t="n">
        <v>23.7475111919717</v>
      </c>
      <c r="J47" s="105" t="n">
        <v>28.4951123046323</v>
      </c>
      <c r="K47" s="105" t="n">
        <v>19.0280725056388</v>
      </c>
    </row>
    <row r="48">
      <c r="A48" s="105" t="s">
        <v>39</v>
      </c>
      <c r="B48" s="105" t="s">
        <v>40</v>
      </c>
      <c r="C48" s="105" t="s">
        <v>17</v>
      </c>
      <c r="D48" s="105" t="n">
        <v>24310.2056749</v>
      </c>
      <c r="E48" s="105" t="n">
        <v>2.98097710864406</v>
      </c>
      <c r="F48" s="105" t="n">
        <v>88.5015834393922</v>
      </c>
      <c r="G48" s="105" t="n">
        <v>1.46393215495167</v>
      </c>
      <c r="H48" s="105" t="n">
        <v>3158.4618112</v>
      </c>
      <c r="I48" s="105" t="n">
        <v>11.1887858159638</v>
      </c>
      <c r="J48" s="105" t="n">
        <v>11.4984165606078</v>
      </c>
      <c r="K48" s="105" t="n">
        <v>11.2676656892848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552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06" t="s">
        <v>14</v>
      </c>
      <c r="B59" s="106" t="s">
        <v>15</v>
      </c>
      <c r="C59" s="106" t="s">
        <v>16</v>
      </c>
      <c r="D59" s="106" t="n">
        <v>271188.9085079</v>
      </c>
      <c r="E59" s="106" t="n">
        <v>3.16478858282039</v>
      </c>
      <c r="F59" s="106" t="n">
        <v>26.3333006857549</v>
      </c>
      <c r="G59" s="106" t="n">
        <v>2.78343750829347</v>
      </c>
      <c r="H59" s="106" t="n">
        <v>758643.6663907</v>
      </c>
      <c r="I59" s="106" t="n">
        <v>2.33627952748986</v>
      </c>
      <c r="J59" s="106" t="n">
        <v>73.6666993142451</v>
      </c>
      <c r="K59" s="106" t="n">
        <v>0.994982774146454</v>
      </c>
    </row>
    <row r="60">
      <c r="A60" s="106" t="s">
        <v>14</v>
      </c>
      <c r="B60" s="106" t="s">
        <v>15</v>
      </c>
      <c r="C60" s="106" t="s">
        <v>17</v>
      </c>
      <c r="D60" s="106" t="n">
        <v>4797755.48354</v>
      </c>
      <c r="E60" s="106" t="n">
        <v>0.52628298084766</v>
      </c>
      <c r="F60" s="106" t="n">
        <v>70.5747870337529</v>
      </c>
      <c r="G60" s="106" t="n">
        <v>0.396187576848547</v>
      </c>
      <c r="H60" s="106" t="n">
        <v>2000359.9415132</v>
      </c>
      <c r="I60" s="106" t="n">
        <v>1.04700369602256</v>
      </c>
      <c r="J60" s="106" t="n">
        <v>29.4252129662471</v>
      </c>
      <c r="K60" s="106" t="n">
        <v>0.950234545237718</v>
      </c>
    </row>
    <row r="61">
      <c r="A61" s="106" t="s">
        <v>42</v>
      </c>
      <c r="B61" s="106" t="s">
        <v>43</v>
      </c>
      <c r="C61" s="106" t="s">
        <v>16</v>
      </c>
      <c r="D61" s="106" t="n">
        <v>1141.0632556</v>
      </c>
      <c r="E61" s="106" t="n">
        <v>18.4657884122835</v>
      </c>
      <c r="F61" s="106" t="n">
        <v>71.1218269951866</v>
      </c>
      <c r="G61" s="106" t="n">
        <v>7.92556195072154</v>
      </c>
      <c r="H61" s="106" t="n">
        <v>463.3151804</v>
      </c>
      <c r="I61" s="106" t="n">
        <v>23.9351449946556</v>
      </c>
      <c r="J61" s="106" t="n">
        <v>28.8781730048134</v>
      </c>
      <c r="K61" s="106" t="n">
        <v>19.5192557993505</v>
      </c>
    </row>
    <row r="62">
      <c r="A62" s="106" t="s">
        <v>42</v>
      </c>
      <c r="B62" s="106" t="s">
        <v>43</v>
      </c>
      <c r="C62" s="106" t="s">
        <v>17</v>
      </c>
      <c r="D62" s="106" t="n">
        <v>6111.7449474</v>
      </c>
      <c r="E62" s="106" t="n">
        <v>5.76675531128303</v>
      </c>
      <c r="F62" s="106" t="n">
        <v>76.5823175185719</v>
      </c>
      <c r="G62" s="106" t="n">
        <v>3.1062048094596</v>
      </c>
      <c r="H62" s="106" t="n">
        <v>1868.8766183</v>
      </c>
      <c r="I62" s="106" t="n">
        <v>10.7003996504184</v>
      </c>
      <c r="J62" s="106" t="n">
        <v>23.4176824814281</v>
      </c>
      <c r="K62" s="106" t="n">
        <v>10.1581513535512</v>
      </c>
    </row>
    <row r="63">
      <c r="A63" s="106" t="s">
        <v>44</v>
      </c>
      <c r="B63" s="106" t="s">
        <v>45</v>
      </c>
      <c r="C63" s="106" t="s">
        <v>16</v>
      </c>
      <c r="D63" s="106" t="n">
        <v>4942.1902126</v>
      </c>
      <c r="E63" s="106" t="n">
        <v>20.4932954985735</v>
      </c>
      <c r="F63" s="106" t="n">
        <v>64.8127010862007</v>
      </c>
      <c r="G63" s="106" t="n">
        <v>9.95340807622051</v>
      </c>
      <c r="H63" s="106" t="n">
        <v>2683.1519345</v>
      </c>
      <c r="I63" s="106" t="n">
        <v>26.2420053340897</v>
      </c>
      <c r="J63" s="106" t="n">
        <v>35.1872989137993</v>
      </c>
      <c r="K63" s="106" t="n">
        <v>18.3335260831875</v>
      </c>
    </row>
    <row r="64">
      <c r="A64" s="106" t="s">
        <v>44</v>
      </c>
      <c r="B64" s="106" t="s">
        <v>45</v>
      </c>
      <c r="C64" s="106" t="s">
        <v>17</v>
      </c>
      <c r="D64" s="106" t="n">
        <v>55172.7016586</v>
      </c>
      <c r="E64" s="106" t="n">
        <v>4.36052234786753</v>
      </c>
      <c r="F64" s="106" t="n">
        <v>90.2271670215534</v>
      </c>
      <c r="G64" s="106" t="n">
        <v>1.69787608845237</v>
      </c>
      <c r="H64" s="106" t="n">
        <v>5975.9562012</v>
      </c>
      <c r="I64" s="106" t="n">
        <v>15.6271611652232</v>
      </c>
      <c r="J64" s="106" t="n">
        <v>9.77283297844658</v>
      </c>
      <c r="K64" s="106" t="n">
        <v>15.6755517824315</v>
      </c>
    </row>
    <row r="65">
      <c r="A65" s="106" t="s">
        <v>27</v>
      </c>
      <c r="B65" s="106" t="s">
        <v>28</v>
      </c>
      <c r="C65" s="106" t="s">
        <v>16</v>
      </c>
      <c r="D65" s="106" t="n">
        <v>12250.4202036</v>
      </c>
      <c r="E65" s="106" t="n">
        <v>21.4535893199375</v>
      </c>
      <c r="F65" s="106" t="n">
        <v>75.0115386343909</v>
      </c>
      <c r="G65" s="106" t="n">
        <v>8.68729551778799</v>
      </c>
      <c r="H65" s="106" t="n">
        <v>4080.9608434</v>
      </c>
      <c r="I65" s="106" t="n">
        <v>33.2785274987135</v>
      </c>
      <c r="J65" s="106" t="n">
        <v>24.9884613656091</v>
      </c>
      <c r="K65" s="106" t="n">
        <v>26.0779322834886</v>
      </c>
    </row>
    <row r="66">
      <c r="A66" s="106" t="s">
        <v>27</v>
      </c>
      <c r="B66" s="106" t="s">
        <v>28</v>
      </c>
      <c r="C66" s="106" t="s">
        <v>17</v>
      </c>
      <c r="D66" s="106" t="n">
        <v>104733.5533302</v>
      </c>
      <c r="E66" s="106" t="n">
        <v>3.76363391757615</v>
      </c>
      <c r="F66" s="106" t="n">
        <v>90.5932051431004</v>
      </c>
      <c r="G66" s="106" t="n">
        <v>1.52726919806926</v>
      </c>
      <c r="H66" s="106" t="n">
        <v>10875.0656217</v>
      </c>
      <c r="I66" s="106" t="n">
        <v>14.6499685663255</v>
      </c>
      <c r="J66" s="106" t="n">
        <v>9.40679485689961</v>
      </c>
      <c r="K66" s="106" t="n">
        <v>14.7085392925246</v>
      </c>
    </row>
    <row r="67">
      <c r="A67" s="106" t="s">
        <v>29</v>
      </c>
      <c r="B67" s="106" t="s">
        <v>30</v>
      </c>
      <c r="C67" s="106" t="s">
        <v>16</v>
      </c>
      <c r="D67" s="106" t="n">
        <v>3265.469072</v>
      </c>
      <c r="E67" s="106" t="n">
        <v>19.8667352928123</v>
      </c>
      <c r="F67" s="106" t="n">
        <v>73.4400806755008</v>
      </c>
      <c r="G67" s="106" t="n">
        <v>8.05275806615231</v>
      </c>
      <c r="H67" s="106" t="n">
        <v>1180.9708583</v>
      </c>
      <c r="I67" s="106" t="n">
        <v>23.4388113363764</v>
      </c>
      <c r="J67" s="106" t="n">
        <v>26.5599193244992</v>
      </c>
      <c r="K67" s="106" t="n">
        <v>22.2664532528532</v>
      </c>
    </row>
    <row r="68">
      <c r="A68" s="106" t="s">
        <v>29</v>
      </c>
      <c r="B68" s="106" t="s">
        <v>30</v>
      </c>
      <c r="C68" s="106" t="s">
        <v>17</v>
      </c>
      <c r="D68" s="106" t="n">
        <v>19741.16055</v>
      </c>
      <c r="E68" s="106" t="n">
        <v>4.00221575401298</v>
      </c>
      <c r="F68" s="106" t="n">
        <v>90.4580209822558</v>
      </c>
      <c r="G68" s="106" t="n">
        <v>2.18594397414463</v>
      </c>
      <c r="H68" s="106" t="n">
        <v>2082.3995231</v>
      </c>
      <c r="I68" s="106" t="n">
        <v>20.9748778320579</v>
      </c>
      <c r="J68" s="106" t="n">
        <v>9.54197901774419</v>
      </c>
      <c r="K68" s="106" t="n">
        <v>20.7227625958412</v>
      </c>
    </row>
    <row r="69">
      <c r="A69" s="106" t="s">
        <v>46</v>
      </c>
      <c r="B69" s="106" t="s">
        <v>47</v>
      </c>
      <c r="C69" s="106" t="s">
        <v>16</v>
      </c>
      <c r="D69" s="106" t="n">
        <v>3411.8786916</v>
      </c>
      <c r="E69" s="106" t="n">
        <v>11.4082975560756</v>
      </c>
      <c r="F69" s="106" t="n">
        <v>54.2110749166102</v>
      </c>
      <c r="G69" s="106" t="n">
        <v>8.94795091678649</v>
      </c>
      <c r="H69" s="106" t="n">
        <v>2881.8144271</v>
      </c>
      <c r="I69" s="106" t="n">
        <v>13.8556859389127</v>
      </c>
      <c r="J69" s="106" t="n">
        <v>45.7889250833898</v>
      </c>
      <c r="K69" s="106" t="n">
        <v>10.5937852137094</v>
      </c>
    </row>
    <row r="70">
      <c r="A70" s="106" t="s">
        <v>46</v>
      </c>
      <c r="B70" s="106" t="s">
        <v>47</v>
      </c>
      <c r="C70" s="106" t="s">
        <v>17</v>
      </c>
      <c r="D70" s="106" t="n">
        <v>13223.2988564</v>
      </c>
      <c r="E70" s="106" t="n">
        <v>5.27056912596785</v>
      </c>
      <c r="F70" s="106" t="n">
        <v>75.7248108241798</v>
      </c>
      <c r="G70" s="106" t="n">
        <v>3.01022673537382</v>
      </c>
      <c r="H70" s="106" t="n">
        <v>4239.0080315</v>
      </c>
      <c r="I70" s="106" t="n">
        <v>9.58246364554416</v>
      </c>
      <c r="J70" s="106" t="n">
        <v>24.2751891758202</v>
      </c>
      <c r="K70" s="106" t="n">
        <v>9.39019870959952</v>
      </c>
    </row>
    <row r="71">
      <c r="A71" s="106" t="s">
        <v>48</v>
      </c>
      <c r="B71" s="106" t="s">
        <v>49</v>
      </c>
      <c r="C71" s="106" t="s">
        <v>16</v>
      </c>
      <c r="D71" s="106" t="n">
        <v>14292.7447577</v>
      </c>
      <c r="E71" s="106" t="n">
        <v>15.1919444436536</v>
      </c>
      <c r="F71" s="106" t="n">
        <v>57.2676190521708</v>
      </c>
      <c r="G71" s="106" t="n">
        <v>8.69919390866558</v>
      </c>
      <c r="H71" s="106" t="n">
        <v>10665.0673432</v>
      </c>
      <c r="I71" s="106" t="n">
        <v>18.376284595706</v>
      </c>
      <c r="J71" s="106" t="n">
        <v>42.7323809478292</v>
      </c>
      <c r="K71" s="106" t="n">
        <v>11.6581878138417</v>
      </c>
    </row>
    <row r="72">
      <c r="A72" s="106" t="s">
        <v>48</v>
      </c>
      <c r="B72" s="106" t="s">
        <v>49</v>
      </c>
      <c r="C72" s="106" t="s">
        <v>17</v>
      </c>
      <c r="D72" s="106" t="n">
        <v>106942.2193458</v>
      </c>
      <c r="E72" s="106" t="n">
        <v>3.34780200378506</v>
      </c>
      <c r="F72" s="106" t="n">
        <v>83.4539486787064</v>
      </c>
      <c r="G72" s="106" t="n">
        <v>2.04018552102812</v>
      </c>
      <c r="H72" s="106" t="n">
        <v>21202.968556</v>
      </c>
      <c r="I72" s="106" t="n">
        <v>10.8192139277146</v>
      </c>
      <c r="J72" s="106" t="n">
        <v>16.5460513212936</v>
      </c>
      <c r="K72" s="106" t="n">
        <v>10.2901613479106</v>
      </c>
    </row>
    <row r="73">
      <c r="A73" s="106" t="s">
        <v>31</v>
      </c>
      <c r="B73" s="106" t="s">
        <v>32</v>
      </c>
      <c r="C73" s="106" t="s">
        <v>16</v>
      </c>
      <c r="D73" s="106" t="n">
        <v>6630.2749005</v>
      </c>
      <c r="E73" s="106" t="n">
        <v>21.0302496330621</v>
      </c>
      <c r="F73" s="106" t="n">
        <v>58.8445740139373</v>
      </c>
      <c r="G73" s="106" t="n">
        <v>13.195729520933</v>
      </c>
      <c r="H73" s="106" t="n">
        <v>4637.1614122</v>
      </c>
      <c r="I73" s="106" t="n">
        <v>28.3459291551051</v>
      </c>
      <c r="J73" s="106" t="n">
        <v>41.1554259860627</v>
      </c>
      <c r="K73" s="106" t="n">
        <v>18.8674291143384</v>
      </c>
    </row>
    <row r="74">
      <c r="A74" s="106" t="s">
        <v>31</v>
      </c>
      <c r="B74" s="106" t="s">
        <v>32</v>
      </c>
      <c r="C74" s="106" t="s">
        <v>17</v>
      </c>
      <c r="D74" s="106" t="n">
        <v>85747.6412282</v>
      </c>
      <c r="E74" s="106" t="n">
        <v>3.89994738614002</v>
      </c>
      <c r="F74" s="106" t="n">
        <v>88.0116857831109</v>
      </c>
      <c r="G74" s="106" t="n">
        <v>1.9761931246343</v>
      </c>
      <c r="H74" s="106" t="n">
        <v>11679.92247</v>
      </c>
      <c r="I74" s="106" t="n">
        <v>14.4274225862285</v>
      </c>
      <c r="J74" s="106" t="n">
        <v>11.9883142168891</v>
      </c>
      <c r="K74" s="106" t="n">
        <v>14.5081356048399</v>
      </c>
    </row>
    <row r="75">
      <c r="A75" s="106" t="s">
        <v>50</v>
      </c>
      <c r="B75" s="106" t="s">
        <v>51</v>
      </c>
      <c r="C75" s="106" t="s">
        <v>16</v>
      </c>
      <c r="D75" s="106" t="n">
        <v>16447.9455183</v>
      </c>
      <c r="E75" s="106" t="n">
        <v>18.8421879691344</v>
      </c>
      <c r="F75" s="106" t="n">
        <v>57.2135916610349</v>
      </c>
      <c r="G75" s="106" t="n">
        <v>11.1117418441509</v>
      </c>
      <c r="H75" s="106" t="n">
        <v>12300.3729158</v>
      </c>
      <c r="I75" s="106" t="n">
        <v>24.8323904418708</v>
      </c>
      <c r="J75" s="106" t="n">
        <v>42.7864083389651</v>
      </c>
      <c r="K75" s="106" t="n">
        <v>14.8585189828873</v>
      </c>
    </row>
    <row r="76">
      <c r="A76" s="106" t="s">
        <v>50</v>
      </c>
      <c r="B76" s="106" t="s">
        <v>51</v>
      </c>
      <c r="C76" s="106" t="s">
        <v>17</v>
      </c>
      <c r="D76" s="106" t="n">
        <v>87629.6965296</v>
      </c>
      <c r="E76" s="106" t="n">
        <v>4.25963349100833</v>
      </c>
      <c r="F76" s="106" t="n">
        <v>78.4076396348421</v>
      </c>
      <c r="G76" s="106" t="n">
        <v>2.86957949621979</v>
      </c>
      <c r="H76" s="106" t="n">
        <v>24131.9850332</v>
      </c>
      <c r="I76" s="106" t="n">
        <v>10.8263368197576</v>
      </c>
      <c r="J76" s="106" t="n">
        <v>21.5923603651579</v>
      </c>
      <c r="K76" s="106" t="n">
        <v>10.4202111875733</v>
      </c>
    </row>
    <row r="77">
      <c r="A77" s="106" t="s">
        <v>52</v>
      </c>
      <c r="B77" s="106" t="s">
        <v>53</v>
      </c>
      <c r="C77" s="106" t="s">
        <v>16</v>
      </c>
      <c r="D77" s="106" t="n">
        <v>1539.241811</v>
      </c>
      <c r="E77" s="106" t="n">
        <v>19.910054779778</v>
      </c>
      <c r="F77" s="106" t="n">
        <v>83.0193451911812</v>
      </c>
      <c r="G77" s="106" t="n">
        <v>6.94341535489456</v>
      </c>
      <c r="H77" s="106" t="n">
        <v>314.834257</v>
      </c>
      <c r="I77" s="106" t="n">
        <v>34.2352482773183</v>
      </c>
      <c r="J77" s="106" t="n">
        <v>16.9806548088188</v>
      </c>
      <c r="K77" s="106" t="n">
        <v>33.9467354259137</v>
      </c>
    </row>
    <row r="78">
      <c r="A78" s="106" t="s">
        <v>52</v>
      </c>
      <c r="B78" s="106" t="s">
        <v>53</v>
      </c>
      <c r="C78" s="106" t="s">
        <v>17</v>
      </c>
      <c r="D78" s="106" t="n">
        <v>10853.4463669</v>
      </c>
      <c r="E78" s="106" t="n">
        <v>4.08959094547373</v>
      </c>
      <c r="F78" s="106" t="n">
        <v>85.4809119618991</v>
      </c>
      <c r="G78" s="106" t="n">
        <v>2.24509761222276</v>
      </c>
      <c r="H78" s="106" t="n">
        <v>1843.4775636</v>
      </c>
      <c r="I78" s="106" t="n">
        <v>14.1072097112126</v>
      </c>
      <c r="J78" s="106" t="n">
        <v>14.5190880381009</v>
      </c>
      <c r="K78" s="106" t="n">
        <v>13.2179783490992</v>
      </c>
    </row>
    <row r="79">
      <c r="A79" s="106" t="s">
        <v>33</v>
      </c>
      <c r="B79" s="106" t="s">
        <v>34</v>
      </c>
      <c r="C79" s="106" t="s">
        <v>16</v>
      </c>
      <c r="D79" s="106" t="n">
        <v>1490.1475323</v>
      </c>
      <c r="E79" s="106" t="n">
        <v>29.8917858481508</v>
      </c>
      <c r="F79" s="106" t="n">
        <v>79.9026644543077</v>
      </c>
      <c r="G79" s="106" t="n">
        <v>8.97733423576008</v>
      </c>
      <c r="H79" s="106" t="n">
        <v>374.8059614</v>
      </c>
      <c r="I79" s="106" t="n">
        <v>34.3184503606966</v>
      </c>
      <c r="J79" s="106" t="n">
        <v>20.0973355456923</v>
      </c>
      <c r="K79" s="106" t="n">
        <v>35.6919415264407</v>
      </c>
    </row>
    <row r="80">
      <c r="A80" s="106" t="s">
        <v>33</v>
      </c>
      <c r="B80" s="106" t="s">
        <v>34</v>
      </c>
      <c r="C80" s="106" t="s">
        <v>17</v>
      </c>
      <c r="D80" s="106" t="n">
        <v>12932.0477986</v>
      </c>
      <c r="E80" s="106" t="n">
        <v>4.63982586704912</v>
      </c>
      <c r="F80" s="106" t="n">
        <v>83.7239988405568</v>
      </c>
      <c r="G80" s="106" t="n">
        <v>2.786498706636</v>
      </c>
      <c r="H80" s="106" t="n">
        <v>2513.9987086</v>
      </c>
      <c r="I80" s="106" t="n">
        <v>14.585504466357</v>
      </c>
      <c r="J80" s="106" t="n">
        <v>16.2760011594431</v>
      </c>
      <c r="K80" s="106" t="n">
        <v>14.3337919552954</v>
      </c>
    </row>
    <row r="81">
      <c r="A81" s="106" t="s">
        <v>54</v>
      </c>
      <c r="B81" s="106" t="s">
        <v>55</v>
      </c>
      <c r="C81" s="106" t="s">
        <v>16</v>
      </c>
      <c r="D81" s="106" t="n">
        <v>13806.0342122</v>
      </c>
      <c r="E81" s="106" t="n">
        <v>14.4746182227135</v>
      </c>
      <c r="F81" s="106" t="n">
        <v>56.8692744338888</v>
      </c>
      <c r="G81" s="106" t="n">
        <v>9.89988057761503</v>
      </c>
      <c r="H81" s="106" t="n">
        <v>10470.7555827</v>
      </c>
      <c r="I81" s="106" t="n">
        <v>20.9407735911902</v>
      </c>
      <c r="J81" s="106" t="n">
        <v>43.1307255661112</v>
      </c>
      <c r="K81" s="106" t="n">
        <v>13.0533168186133</v>
      </c>
    </row>
    <row r="82">
      <c r="A82" s="106" t="s">
        <v>54</v>
      </c>
      <c r="B82" s="106" t="s">
        <v>55</v>
      </c>
      <c r="C82" s="106" t="s">
        <v>17</v>
      </c>
      <c r="D82" s="106" t="n">
        <v>82424.7046437</v>
      </c>
      <c r="E82" s="106" t="n">
        <v>3.74110113692061</v>
      </c>
      <c r="F82" s="106" t="n">
        <v>79.9469796898436</v>
      </c>
      <c r="G82" s="106" t="n">
        <v>2.20225633693141</v>
      </c>
      <c r="H82" s="106" t="n">
        <v>20674.5055622</v>
      </c>
      <c r="I82" s="106" t="n">
        <v>9.5174025269921</v>
      </c>
      <c r="J82" s="106" t="n">
        <v>20.0530203101564</v>
      </c>
      <c r="K82" s="106" t="n">
        <v>8.77991145061138</v>
      </c>
    </row>
    <row r="83">
      <c r="A83" s="106" t="s">
        <v>35</v>
      </c>
      <c r="B83" s="106" t="s">
        <v>36</v>
      </c>
      <c r="C83" s="106" t="s">
        <v>16</v>
      </c>
      <c r="D83" s="106" t="n">
        <v>9416.119141</v>
      </c>
      <c r="E83" s="106" t="n">
        <v>20.393022159608</v>
      </c>
      <c r="F83" s="106" t="n">
        <v>48.4559172156633</v>
      </c>
      <c r="G83" s="106" t="n">
        <v>19.1527986049818</v>
      </c>
      <c r="H83" s="106" t="n">
        <v>10016.2220096</v>
      </c>
      <c r="I83" s="106" t="n">
        <v>39.2616489892416</v>
      </c>
      <c r="J83" s="106" t="n">
        <v>51.5440827843367</v>
      </c>
      <c r="K83" s="106" t="n">
        <v>18.005295147735</v>
      </c>
    </row>
    <row r="84">
      <c r="A84" s="106" t="s">
        <v>35</v>
      </c>
      <c r="B84" s="106" t="s">
        <v>36</v>
      </c>
      <c r="C84" s="106" t="s">
        <v>17</v>
      </c>
      <c r="D84" s="106" t="n">
        <v>119849.1055892</v>
      </c>
      <c r="E84" s="106" t="n">
        <v>3.45265380572018</v>
      </c>
      <c r="F84" s="106" t="n">
        <v>87.4372789505375</v>
      </c>
      <c r="G84" s="106" t="n">
        <v>2.0181117852937</v>
      </c>
      <c r="H84" s="106" t="n">
        <v>17219.5532571</v>
      </c>
      <c r="I84" s="106" t="n">
        <v>14.7209342404021</v>
      </c>
      <c r="J84" s="106" t="n">
        <v>12.5627210494624</v>
      </c>
      <c r="K84" s="106" t="n">
        <v>14.0461769730725</v>
      </c>
    </row>
    <row r="85">
      <c r="A85" s="106" t="s">
        <v>56</v>
      </c>
      <c r="B85" s="106" t="s">
        <v>57</v>
      </c>
      <c r="C85" s="106" t="s">
        <v>16</v>
      </c>
      <c r="D85" s="106" t="n">
        <v>1776.2377621</v>
      </c>
      <c r="E85" s="106" t="n">
        <v>19.6980814339895</v>
      </c>
      <c r="F85" s="106" t="n">
        <v>50.2364389786604</v>
      </c>
      <c r="G85" s="106" t="n">
        <v>13.2091638029286</v>
      </c>
      <c r="H85" s="106" t="n">
        <v>1759.5179527</v>
      </c>
      <c r="I85" s="106" t="n">
        <v>22.009927795002</v>
      </c>
      <c r="J85" s="106" t="n">
        <v>49.7635610213396</v>
      </c>
      <c r="K85" s="106" t="n">
        <v>13.3346838073022</v>
      </c>
    </row>
    <row r="86">
      <c r="A86" s="106" t="s">
        <v>56</v>
      </c>
      <c r="B86" s="106" t="s">
        <v>57</v>
      </c>
      <c r="C86" s="106" t="s">
        <v>17</v>
      </c>
      <c r="D86" s="106" t="n">
        <v>18597.3226291</v>
      </c>
      <c r="E86" s="106" t="n">
        <v>4.36488430933411</v>
      </c>
      <c r="F86" s="106" t="n">
        <v>74.9461575949256</v>
      </c>
      <c r="G86" s="106" t="n">
        <v>3.452328478201</v>
      </c>
      <c r="H86" s="106" t="n">
        <v>6216.9216576</v>
      </c>
      <c r="I86" s="106" t="n">
        <v>11.4763326673233</v>
      </c>
      <c r="J86" s="106" t="n">
        <v>25.0538424050744</v>
      </c>
      <c r="K86" s="106" t="n">
        <v>10.3273082832315</v>
      </c>
    </row>
    <row r="87">
      <c r="A87" s="106" t="s">
        <v>37</v>
      </c>
      <c r="B87" s="106" t="s">
        <v>38</v>
      </c>
      <c r="C87" s="106" t="s">
        <v>16</v>
      </c>
      <c r="D87" s="106" t="n">
        <v>78095.4896264</v>
      </c>
      <c r="E87" s="106" t="n">
        <v>18.2941656610702</v>
      </c>
      <c r="F87" s="106" t="n">
        <v>54.2117930090649</v>
      </c>
      <c r="G87" s="106" t="n">
        <v>12.8307140390389</v>
      </c>
      <c r="H87" s="106" t="n">
        <v>65960.7853862</v>
      </c>
      <c r="I87" s="106" t="n">
        <v>24.7230079968466</v>
      </c>
      <c r="J87" s="106" t="n">
        <v>45.7882069909351</v>
      </c>
      <c r="K87" s="106" t="n">
        <v>15.1911607672383</v>
      </c>
    </row>
    <row r="88">
      <c r="A88" s="106" t="s">
        <v>37</v>
      </c>
      <c r="B88" s="106" t="s">
        <v>38</v>
      </c>
      <c r="C88" s="106" t="s">
        <v>17</v>
      </c>
      <c r="D88" s="106" t="n">
        <v>502971.3595894</v>
      </c>
      <c r="E88" s="106" t="n">
        <v>4.77916103483168</v>
      </c>
      <c r="F88" s="106" t="n">
        <v>78.1100302361934</v>
      </c>
      <c r="G88" s="106" t="n">
        <v>2.78435874995317</v>
      </c>
      <c r="H88" s="106" t="n">
        <v>140955.3654016</v>
      </c>
      <c r="I88" s="106" t="n">
        <v>10.1841060660676</v>
      </c>
      <c r="J88" s="106" t="n">
        <v>21.8899697638066</v>
      </c>
      <c r="K88" s="106" t="n">
        <v>9.93543383083374</v>
      </c>
    </row>
    <row r="89">
      <c r="A89" s="106" t="s">
        <v>39</v>
      </c>
      <c r="B89" s="106" t="s">
        <v>40</v>
      </c>
      <c r="C89" s="106" t="s">
        <v>16</v>
      </c>
      <c r="D89" s="106" t="n">
        <v>1582.5116302</v>
      </c>
      <c r="E89" s="106" t="n">
        <v>19.532736265634</v>
      </c>
      <c r="F89" s="106" t="n">
        <v>77.3461670081058</v>
      </c>
      <c r="G89" s="106" t="n">
        <v>9.26384755691626</v>
      </c>
      <c r="H89" s="106" t="n">
        <v>463.5000746</v>
      </c>
      <c r="I89" s="106" t="n">
        <v>37.0244591173105</v>
      </c>
      <c r="J89" s="106" t="n">
        <v>22.6538329918942</v>
      </c>
      <c r="K89" s="106" t="n">
        <v>31.6292214448326</v>
      </c>
    </row>
    <row r="90">
      <c r="A90" s="106" t="s">
        <v>39</v>
      </c>
      <c r="B90" s="106" t="s">
        <v>40</v>
      </c>
      <c r="C90" s="106" t="s">
        <v>17</v>
      </c>
      <c r="D90" s="106" t="n">
        <v>17920.5307024</v>
      </c>
      <c r="E90" s="106" t="n">
        <v>3.72719195966947</v>
      </c>
      <c r="F90" s="106" t="n">
        <v>88.0054068558884</v>
      </c>
      <c r="G90" s="106" t="n">
        <v>1.90697024482343</v>
      </c>
      <c r="H90" s="106" t="n">
        <v>2442.4575987</v>
      </c>
      <c r="I90" s="106" t="n">
        <v>13.8877295593177</v>
      </c>
      <c r="J90" s="106" t="n">
        <v>11.9945931441117</v>
      </c>
      <c r="K90" s="106" t="n">
        <v>13.991611907249</v>
      </c>
    </row>
    <row r="91">
      <c r="A91" s="106" t="s">
        <v>58</v>
      </c>
      <c r="B91" s="106" t="s">
        <v>59</v>
      </c>
      <c r="C91" s="106" t="s">
        <v>16</v>
      </c>
      <c r="D91" s="106" t="n">
        <v>571.7815737</v>
      </c>
      <c r="E91" s="106" t="n">
        <v>21.1482088610617</v>
      </c>
      <c r="F91" s="106" t="n">
        <v>48.7260242968615</v>
      </c>
      <c r="G91" s="106" t="n">
        <v>12.9751229515602</v>
      </c>
      <c r="H91" s="106" t="n">
        <v>601.6808254</v>
      </c>
      <c r="I91" s="106" t="n">
        <v>19.1141374006206</v>
      </c>
      <c r="J91" s="106" t="n">
        <v>51.2739757031385</v>
      </c>
      <c r="K91" s="106" t="n">
        <v>12.3303517529613</v>
      </c>
    </row>
    <row r="92">
      <c r="A92" s="106" t="s">
        <v>58</v>
      </c>
      <c r="B92" s="106" t="s">
        <v>59</v>
      </c>
      <c r="C92" s="106" t="s">
        <v>17</v>
      </c>
      <c r="D92" s="106" t="n">
        <v>6671.3580136</v>
      </c>
      <c r="E92" s="106" t="n">
        <v>4.81085829581169</v>
      </c>
      <c r="F92" s="106" t="n">
        <v>81.9724420256439</v>
      </c>
      <c r="G92" s="106" t="n">
        <v>2.42198216264042</v>
      </c>
      <c r="H92" s="106" t="n">
        <v>1467.1795836</v>
      </c>
      <c r="I92" s="106" t="n">
        <v>10.7826392577282</v>
      </c>
      <c r="J92" s="106" t="n">
        <v>18.0275579743561</v>
      </c>
      <c r="K92" s="106" t="n">
        <v>11.0129055025977</v>
      </c>
    </row>
    <row r="93">
      <c r="A93" s="106" t="s">
        <v>60</v>
      </c>
      <c r="B93" s="106" t="s">
        <v>61</v>
      </c>
      <c r="C93" s="106" t="s">
        <v>16</v>
      </c>
      <c r="D93" s="106" t="n">
        <v>1049.5365021</v>
      </c>
      <c r="E93" s="106" t="n">
        <v>13.1707395284433</v>
      </c>
      <c r="F93" s="106" t="n">
        <v>76.8616529530813</v>
      </c>
      <c r="G93" s="106" t="n">
        <v>6.18558528864544</v>
      </c>
      <c r="H93" s="106" t="n">
        <v>315.9513085</v>
      </c>
      <c r="I93" s="106" t="n">
        <v>24.343456658067</v>
      </c>
      <c r="J93" s="106" t="n">
        <v>23.1383470469187</v>
      </c>
      <c r="K93" s="106" t="n">
        <v>20.5474621330336</v>
      </c>
    </row>
    <row r="94">
      <c r="A94" s="106" t="s">
        <v>60</v>
      </c>
      <c r="B94" s="106" t="s">
        <v>61</v>
      </c>
      <c r="C94" s="106" t="s">
        <v>17</v>
      </c>
      <c r="D94" s="106" t="n">
        <v>6358.5718042</v>
      </c>
      <c r="E94" s="106" t="n">
        <v>3.96787822775027</v>
      </c>
      <c r="F94" s="106" t="n">
        <v>88.6272354031147</v>
      </c>
      <c r="G94" s="106" t="n">
        <v>1.69704498398929</v>
      </c>
      <c r="H94" s="106" t="n">
        <v>815.9403819</v>
      </c>
      <c r="I94" s="106" t="n">
        <v>13.6387499570803</v>
      </c>
      <c r="J94" s="106" t="n">
        <v>11.3727645968853</v>
      </c>
      <c r="K94" s="106" t="n">
        <v>13.2249642559986</v>
      </c>
    </row>
    <row r="95">
      <c r="A95" s="106" t="s">
        <v>62</v>
      </c>
      <c r="B95" s="106" t="s">
        <v>63</v>
      </c>
      <c r="C95" s="106" t="s">
        <v>16</v>
      </c>
      <c r="D95" s="106" t="n">
        <v>1122.6135077</v>
      </c>
      <c r="E95" s="106" t="n">
        <v>29.0986529538038</v>
      </c>
      <c r="F95" s="106" t="n">
        <v>63.0593012074036</v>
      </c>
      <c r="G95" s="106" t="n">
        <v>14.6591706724525</v>
      </c>
      <c r="H95" s="106" t="n">
        <v>657.6369648</v>
      </c>
      <c r="I95" s="106" t="n">
        <v>39.7798555212418</v>
      </c>
      <c r="J95" s="106" t="n">
        <v>36.9406987925964</v>
      </c>
      <c r="K95" s="106" t="n">
        <v>25.0238108400424</v>
      </c>
    </row>
    <row r="96">
      <c r="A96" s="106" t="s">
        <v>62</v>
      </c>
      <c r="B96" s="106" t="s">
        <v>63</v>
      </c>
      <c r="C96" s="106" t="s">
        <v>17</v>
      </c>
      <c r="D96" s="106" t="n">
        <v>8513.6937584</v>
      </c>
      <c r="E96" s="106" t="n">
        <v>3.91994317234626</v>
      </c>
      <c r="F96" s="106" t="n">
        <v>87.492682158011</v>
      </c>
      <c r="G96" s="106" t="n">
        <v>2.44192049422188</v>
      </c>
      <c r="H96" s="106" t="n">
        <v>1217.0557722</v>
      </c>
      <c r="I96" s="106" t="n">
        <v>18.5953218836278</v>
      </c>
      <c r="J96" s="106" t="n">
        <v>12.5073178419891</v>
      </c>
      <c r="K96" s="106" t="n">
        <v>17.0820136143682</v>
      </c>
    </row>
    <row r="97">
      <c r="A97" s="106" t="s">
        <v>64</v>
      </c>
      <c r="B97" s="106" t="s">
        <v>65</v>
      </c>
      <c r="C97" s="106" t="s">
        <v>16</v>
      </c>
      <c r="D97" s="106" t="n">
        <v>1216.5488354</v>
      </c>
      <c r="E97" s="106" t="n">
        <v>21.2677221563838</v>
      </c>
      <c r="F97" s="106" t="n">
        <v>53.5802527751806</v>
      </c>
      <c r="G97" s="106" t="n">
        <v>21.0689102499794</v>
      </c>
      <c r="H97" s="106" t="n">
        <v>1053.9683279</v>
      </c>
      <c r="I97" s="106" t="n">
        <v>44.8240696794334</v>
      </c>
      <c r="J97" s="106" t="n">
        <v>46.4197472248194</v>
      </c>
      <c r="K97" s="106" t="n">
        <v>24.3189074560041</v>
      </c>
    </row>
    <row r="98">
      <c r="A98" s="106" t="s">
        <v>64</v>
      </c>
      <c r="B98" s="106" t="s">
        <v>65</v>
      </c>
      <c r="C98" s="106" t="s">
        <v>17</v>
      </c>
      <c r="D98" s="106" t="n">
        <v>16522.3318091</v>
      </c>
      <c r="E98" s="106" t="n">
        <v>4.4212317312826</v>
      </c>
      <c r="F98" s="106" t="n">
        <v>89.4865392168393</v>
      </c>
      <c r="G98" s="106" t="n">
        <v>1.93027307906586</v>
      </c>
      <c r="H98" s="106" t="n">
        <v>1941.1510272</v>
      </c>
      <c r="I98" s="106" t="n">
        <v>17.4699505787582</v>
      </c>
      <c r="J98" s="106" t="n">
        <v>10.5134607831607</v>
      </c>
      <c r="K98" s="106" t="n">
        <v>16.4297428935772</v>
      </c>
    </row>
    <row r="99">
      <c r="A99" s="106" t="s">
        <v>66</v>
      </c>
      <c r="B99" s="106" t="s">
        <v>67</v>
      </c>
      <c r="C99" s="106" t="s">
        <v>16</v>
      </c>
      <c r="D99" s="106" t="n">
        <v>151.9403365</v>
      </c>
      <c r="E99" s="106" t="n">
        <v>23.6270710950919</v>
      </c>
      <c r="F99" s="106" t="n">
        <v>46.4290218326956</v>
      </c>
      <c r="G99" s="106" t="n">
        <v>15.3945353246078</v>
      </c>
      <c r="H99" s="106" t="n">
        <v>175.3125982</v>
      </c>
      <c r="I99" s="106" t="n">
        <v>21.4831213123787</v>
      </c>
      <c r="J99" s="106" t="n">
        <v>53.5709781673044</v>
      </c>
      <c r="K99" s="106" t="n">
        <v>13.3421722197832</v>
      </c>
    </row>
    <row r="100">
      <c r="A100" s="106" t="s">
        <v>66</v>
      </c>
      <c r="B100" s="106" t="s">
        <v>67</v>
      </c>
      <c r="C100" s="106" t="s">
        <v>17</v>
      </c>
      <c r="D100" s="106" t="n">
        <v>942.9650981</v>
      </c>
      <c r="E100" s="106" t="n">
        <v>6.30596271496969</v>
      </c>
      <c r="F100" s="106" t="n">
        <v>72.54989197229</v>
      </c>
      <c r="G100" s="106" t="n">
        <v>3.4226426534345</v>
      </c>
      <c r="H100" s="106" t="n">
        <v>356.7819759</v>
      </c>
      <c r="I100" s="106" t="n">
        <v>9.82364575942761</v>
      </c>
      <c r="J100" s="106" t="n">
        <v>27.45010802771</v>
      </c>
      <c r="K100" s="106" t="n">
        <v>9.04595182342312</v>
      </c>
    </row>
    <row r="101">
      <c r="A101" s="106" t="s">
        <v>68</v>
      </c>
      <c r="B101" s="106" t="s">
        <v>69</v>
      </c>
      <c r="C101" s="106" t="s">
        <v>16</v>
      </c>
      <c r="D101" s="106" t="n">
        <v>7012.283302</v>
      </c>
      <c r="E101" s="106" t="n">
        <v>19.9907492522634</v>
      </c>
      <c r="F101" s="106" t="n">
        <v>77.5688960254646</v>
      </c>
      <c r="G101" s="106" t="n">
        <v>8.99671767668379</v>
      </c>
      <c r="H101" s="106" t="n">
        <v>2027.7877333</v>
      </c>
      <c r="I101" s="106" t="n">
        <v>37.2832881577181</v>
      </c>
      <c r="J101" s="106" t="n">
        <v>22.4311039745354</v>
      </c>
      <c r="K101" s="106" t="n">
        <v>31.111507432955</v>
      </c>
    </row>
    <row r="102">
      <c r="A102" s="106" t="s">
        <v>68</v>
      </c>
      <c r="B102" s="106" t="s">
        <v>69</v>
      </c>
      <c r="C102" s="106" t="s">
        <v>17</v>
      </c>
      <c r="D102" s="106" t="n">
        <v>106226.7307011</v>
      </c>
      <c r="E102" s="106" t="n">
        <v>3.60630608433002</v>
      </c>
      <c r="F102" s="106" t="n">
        <v>88.2392269644299</v>
      </c>
      <c r="G102" s="106" t="n">
        <v>1.71967769608534</v>
      </c>
      <c r="H102" s="106" t="n">
        <v>14158.1982647</v>
      </c>
      <c r="I102" s="106" t="n">
        <v>14.0028733758903</v>
      </c>
      <c r="J102" s="106" t="n">
        <v>11.7607730355701</v>
      </c>
      <c r="K102" s="106" t="n">
        <v>12.902470787558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553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07" t="s">
        <v>72</v>
      </c>
      <c r="B113" s="107" t="s">
        <v>73</v>
      </c>
      <c r="C113" s="107" t="s">
        <v>16</v>
      </c>
      <c r="D113" s="107" t="n">
        <v>15147.9717096</v>
      </c>
      <c r="E113" s="107" t="n">
        <v>11.0174905231297</v>
      </c>
      <c r="F113" s="107" t="n">
        <v>36.9405836394981</v>
      </c>
      <c r="G113" s="107" t="n">
        <v>10.3573247835407</v>
      </c>
      <c r="H113" s="107" t="n">
        <v>25858.3422605</v>
      </c>
      <c r="I113" s="107" t="n">
        <v>12.8789690230606</v>
      </c>
      <c r="J113" s="107" t="n">
        <v>63.0594163605019</v>
      </c>
      <c r="K113" s="107" t="n">
        <v>6.06738286730295</v>
      </c>
    </row>
    <row r="114">
      <c r="A114" s="107" t="s">
        <v>72</v>
      </c>
      <c r="B114" s="107" t="s">
        <v>73</v>
      </c>
      <c r="C114" s="107" t="s">
        <v>17</v>
      </c>
      <c r="D114" s="107" t="n">
        <v>467088.3968636</v>
      </c>
      <c r="E114" s="107" t="n">
        <v>1.46590665235972</v>
      </c>
      <c r="F114" s="107" t="n">
        <v>87.6686027877957</v>
      </c>
      <c r="G114" s="107" t="n">
        <v>0.75521517911661</v>
      </c>
      <c r="H114" s="107" t="n">
        <v>65700.2891774</v>
      </c>
      <c r="I114" s="107" t="n">
        <v>5.43065889989619</v>
      </c>
      <c r="J114" s="107" t="n">
        <v>12.3313972122043</v>
      </c>
      <c r="K114" s="107" t="n">
        <v>5.3691125521252</v>
      </c>
    </row>
    <row r="115">
      <c r="A115" s="107" t="s">
        <v>74</v>
      </c>
      <c r="B115" s="107" t="s">
        <v>75</v>
      </c>
      <c r="C115" s="107" t="s">
        <v>16</v>
      </c>
      <c r="D115" s="107" t="n">
        <v>6156.7162687</v>
      </c>
      <c r="E115" s="107" t="n">
        <v>14.0660757789026</v>
      </c>
      <c r="F115" s="107" t="n">
        <v>47.6157397220704</v>
      </c>
      <c r="G115" s="107" t="n">
        <v>8.53707440226016</v>
      </c>
      <c r="H115" s="107" t="n">
        <v>6773.286089</v>
      </c>
      <c r="I115" s="107" t="n">
        <v>15.8778892203341</v>
      </c>
      <c r="J115" s="107" t="n">
        <v>52.3842602779296</v>
      </c>
      <c r="K115" s="107" t="n">
        <v>7.75994755999704</v>
      </c>
    </row>
    <row r="116">
      <c r="A116" s="107" t="s">
        <v>74</v>
      </c>
      <c r="B116" s="107" t="s">
        <v>75</v>
      </c>
      <c r="C116" s="107" t="s">
        <v>17</v>
      </c>
      <c r="D116" s="107" t="n">
        <v>145846.5235196</v>
      </c>
      <c r="E116" s="107" t="n">
        <v>2.7179434504806</v>
      </c>
      <c r="F116" s="107" t="n">
        <v>90.3376520013647</v>
      </c>
      <c r="G116" s="107" t="n">
        <v>0.986354465689795</v>
      </c>
      <c r="H116" s="107" t="n">
        <v>15599.474122</v>
      </c>
      <c r="I116" s="107" t="n">
        <v>9.37535730235627</v>
      </c>
      <c r="J116" s="107" t="n">
        <v>9.66234799863534</v>
      </c>
      <c r="K116" s="107" t="n">
        <v>9.22187303583574</v>
      </c>
    </row>
    <row r="117">
      <c r="A117" s="107" t="s">
        <v>76</v>
      </c>
      <c r="B117" s="107" t="s">
        <v>77</v>
      </c>
      <c r="C117" s="107" t="s">
        <v>16</v>
      </c>
      <c r="D117" s="107" t="n">
        <v>5720.1077694</v>
      </c>
      <c r="E117" s="107" t="n">
        <v>13.2138507314219</v>
      </c>
      <c r="F117" s="107" t="n">
        <v>22.2880184611936</v>
      </c>
      <c r="G117" s="107" t="n">
        <v>12.1042239767571</v>
      </c>
      <c r="H117" s="107" t="n">
        <v>19944.3889617</v>
      </c>
      <c r="I117" s="107" t="n">
        <v>9.24635657370633</v>
      </c>
      <c r="J117" s="107" t="n">
        <v>77.7119815388064</v>
      </c>
      <c r="K117" s="107" t="n">
        <v>3.47152603897596</v>
      </c>
    </row>
    <row r="118">
      <c r="A118" s="107" t="s">
        <v>76</v>
      </c>
      <c r="B118" s="107" t="s">
        <v>77</v>
      </c>
      <c r="C118" s="107" t="s">
        <v>17</v>
      </c>
      <c r="D118" s="107" t="n">
        <v>50633.6954718</v>
      </c>
      <c r="E118" s="107" t="n">
        <v>3.12353828345878</v>
      </c>
      <c r="F118" s="107" t="n">
        <v>61.6991225910784</v>
      </c>
      <c r="G118" s="107" t="n">
        <v>2.4620991630083</v>
      </c>
      <c r="H118" s="107" t="n">
        <v>31431.8078051</v>
      </c>
      <c r="I118" s="107" t="n">
        <v>4.94972590924407</v>
      </c>
      <c r="J118" s="107" t="n">
        <v>38.3008774089216</v>
      </c>
      <c r="K118" s="107" t="n">
        <v>3.96621091647513</v>
      </c>
    </row>
    <row r="119">
      <c r="A119" s="107" t="s">
        <v>78</v>
      </c>
      <c r="B119" s="107" t="s">
        <v>79</v>
      </c>
      <c r="C119" s="107" t="s">
        <v>16</v>
      </c>
      <c r="D119" s="107" t="n">
        <v>12452.0653933</v>
      </c>
      <c r="E119" s="107" t="n">
        <v>10.9455174421359</v>
      </c>
      <c r="F119" s="107" t="n">
        <v>16.996596510202</v>
      </c>
      <c r="G119" s="107" t="n">
        <v>10.3888129613026</v>
      </c>
      <c r="H119" s="107" t="n">
        <v>60810.0455583</v>
      </c>
      <c r="I119" s="107" t="n">
        <v>6.61178957698734</v>
      </c>
      <c r="J119" s="107" t="n">
        <v>83.003403489798</v>
      </c>
      <c r="K119" s="107" t="n">
        <v>2.12731592560443</v>
      </c>
    </row>
    <row r="120">
      <c r="A120" s="107" t="s">
        <v>78</v>
      </c>
      <c r="B120" s="107" t="s">
        <v>79</v>
      </c>
      <c r="C120" s="107" t="s">
        <v>17</v>
      </c>
      <c r="D120" s="107" t="n">
        <v>194733.9343047</v>
      </c>
      <c r="E120" s="107" t="n">
        <v>2.27447186716888</v>
      </c>
      <c r="F120" s="107" t="n">
        <v>59.2490948500635</v>
      </c>
      <c r="G120" s="107" t="n">
        <v>1.81834733302458</v>
      </c>
      <c r="H120" s="107" t="n">
        <v>133935.9547417</v>
      </c>
      <c r="I120" s="107" t="n">
        <v>3.19939649121108</v>
      </c>
      <c r="J120" s="107" t="n">
        <v>40.7509051499365</v>
      </c>
      <c r="K120" s="107" t="n">
        <v>2.64375559777968</v>
      </c>
    </row>
    <row r="121">
      <c r="A121" s="107" t="s">
        <v>80</v>
      </c>
      <c r="B121" s="107" t="s">
        <v>81</v>
      </c>
      <c r="C121" s="107" t="s">
        <v>16</v>
      </c>
      <c r="D121" s="107" t="n">
        <v>17745.3528905</v>
      </c>
      <c r="E121" s="107" t="n">
        <v>10.4998163472388</v>
      </c>
      <c r="F121" s="107" t="n">
        <v>18.9113313371502</v>
      </c>
      <c r="G121" s="107" t="n">
        <v>9.96031644994998</v>
      </c>
      <c r="H121" s="107" t="n">
        <v>76089.1454541</v>
      </c>
      <c r="I121" s="107" t="n">
        <v>5.75913955937901</v>
      </c>
      <c r="J121" s="107" t="n">
        <v>81.0886686628498</v>
      </c>
      <c r="K121" s="107" t="n">
        <v>2.3229243704943</v>
      </c>
    </row>
    <row r="122">
      <c r="A122" s="107" t="s">
        <v>80</v>
      </c>
      <c r="B122" s="107" t="s">
        <v>81</v>
      </c>
      <c r="C122" s="107" t="s">
        <v>17</v>
      </c>
      <c r="D122" s="107" t="n">
        <v>149213.3196042</v>
      </c>
      <c r="E122" s="107" t="n">
        <v>3.140021412496</v>
      </c>
      <c r="F122" s="107" t="n">
        <v>49.4205752008971</v>
      </c>
      <c r="G122" s="107" t="n">
        <v>2.56785688498921</v>
      </c>
      <c r="H122" s="107" t="n">
        <v>152712.1820672</v>
      </c>
      <c r="I122" s="107" t="n">
        <v>2.89788549834946</v>
      </c>
      <c r="J122" s="107" t="n">
        <v>50.5794247991029</v>
      </c>
      <c r="K122" s="107" t="n">
        <v>2.50902347730933</v>
      </c>
    </row>
    <row r="123">
      <c r="A123" s="107" t="s">
        <v>82</v>
      </c>
      <c r="B123" s="107" t="s">
        <v>83</v>
      </c>
      <c r="C123" s="107" t="s">
        <v>16</v>
      </c>
      <c r="D123" s="107" t="n">
        <v>8521.1500627</v>
      </c>
      <c r="E123" s="107" t="n">
        <v>17.1164073747589</v>
      </c>
      <c r="F123" s="107" t="n">
        <v>27.6018294185599</v>
      </c>
      <c r="G123" s="107" t="n">
        <v>14.2628538242751</v>
      </c>
      <c r="H123" s="107" t="n">
        <v>22350.5357719</v>
      </c>
      <c r="I123" s="107" t="n">
        <v>12.6421668387256</v>
      </c>
      <c r="J123" s="107" t="n">
        <v>72.3981705814401</v>
      </c>
      <c r="K123" s="107" t="n">
        <v>5.4377183168827</v>
      </c>
    </row>
    <row r="124">
      <c r="A124" s="107" t="s">
        <v>82</v>
      </c>
      <c r="B124" s="107" t="s">
        <v>83</v>
      </c>
      <c r="C124" s="107" t="s">
        <v>17</v>
      </c>
      <c r="D124" s="107" t="n">
        <v>99475.3380463</v>
      </c>
      <c r="E124" s="107" t="n">
        <v>5.1635203553486</v>
      </c>
      <c r="F124" s="107" t="n">
        <v>66.4456574347088</v>
      </c>
      <c r="G124" s="107" t="n">
        <v>3.27088505380758</v>
      </c>
      <c r="H124" s="107" t="n">
        <v>50233.9761313</v>
      </c>
      <c r="I124" s="107" t="n">
        <v>6.03951160726864</v>
      </c>
      <c r="J124" s="107" t="n">
        <v>33.5543425652912</v>
      </c>
      <c r="K124" s="107" t="n">
        <v>6.47713801486969</v>
      </c>
    </row>
    <row r="125">
      <c r="A125" s="107" t="s">
        <v>84</v>
      </c>
      <c r="B125" s="107" t="s">
        <v>85</v>
      </c>
      <c r="C125" s="107" t="s">
        <v>16</v>
      </c>
      <c r="D125" s="107" t="n">
        <v>20448.7236346</v>
      </c>
      <c r="E125" s="107" t="n">
        <v>13.8235582526884</v>
      </c>
      <c r="F125" s="107" t="n">
        <v>17.363465129038</v>
      </c>
      <c r="G125" s="107" t="n">
        <v>12.7252878185907</v>
      </c>
      <c r="H125" s="107" t="n">
        <v>97319.9560767</v>
      </c>
      <c r="I125" s="107" t="n">
        <v>7.80949573092191</v>
      </c>
      <c r="J125" s="107" t="n">
        <v>82.636534870962</v>
      </c>
      <c r="K125" s="107" t="n">
        <v>2.67381844652727</v>
      </c>
    </row>
    <row r="126">
      <c r="A126" s="107" t="s">
        <v>84</v>
      </c>
      <c r="B126" s="107" t="s">
        <v>85</v>
      </c>
      <c r="C126" s="107" t="s">
        <v>17</v>
      </c>
      <c r="D126" s="107" t="n">
        <v>318574.7350044</v>
      </c>
      <c r="E126" s="107" t="n">
        <v>2.65373852998369</v>
      </c>
      <c r="F126" s="107" t="n">
        <v>52.5421420824881</v>
      </c>
      <c r="G126" s="107" t="n">
        <v>2.29024623211778</v>
      </c>
      <c r="H126" s="107" t="n">
        <v>287747.5852852</v>
      </c>
      <c r="I126" s="107" t="n">
        <v>3.03939647627248</v>
      </c>
      <c r="J126" s="107" t="n">
        <v>47.4578579175119</v>
      </c>
      <c r="K126" s="107" t="n">
        <v>2.53560628760304</v>
      </c>
    </row>
    <row r="127">
      <c r="A127" s="107" t="s">
        <v>86</v>
      </c>
      <c r="B127" s="107" t="s">
        <v>87</v>
      </c>
      <c r="C127" s="107" t="s">
        <v>16</v>
      </c>
      <c r="D127" s="107" t="n">
        <v>30818.5365284</v>
      </c>
      <c r="E127" s="107" t="n">
        <v>7.79026236977151</v>
      </c>
      <c r="F127" s="107" t="n">
        <v>26.6176018365818</v>
      </c>
      <c r="G127" s="107" t="n">
        <v>7.44743821360682</v>
      </c>
      <c r="H127" s="107" t="n">
        <v>84964.0073597</v>
      </c>
      <c r="I127" s="107" t="n">
        <v>5.8924765461435</v>
      </c>
      <c r="J127" s="107" t="n">
        <v>73.3823981634182</v>
      </c>
      <c r="K127" s="107" t="n">
        <v>2.70136912984061</v>
      </c>
    </row>
    <row r="128">
      <c r="A128" s="107" t="s">
        <v>86</v>
      </c>
      <c r="B128" s="107" t="s">
        <v>87</v>
      </c>
      <c r="C128" s="107" t="s">
        <v>17</v>
      </c>
      <c r="D128" s="107" t="n">
        <v>620729.1383809</v>
      </c>
      <c r="E128" s="107" t="n">
        <v>1.54728098461219</v>
      </c>
      <c r="F128" s="107" t="n">
        <v>67.5629099587875</v>
      </c>
      <c r="G128" s="107" t="n">
        <v>1.13659554556093</v>
      </c>
      <c r="H128" s="107" t="n">
        <v>298013.3177382</v>
      </c>
      <c r="I128" s="107" t="n">
        <v>2.55302846625548</v>
      </c>
      <c r="J128" s="107" t="n">
        <v>32.4370900412125</v>
      </c>
      <c r="K128" s="107" t="n">
        <v>2.3674041785723</v>
      </c>
    </row>
    <row r="129">
      <c r="A129" s="107" t="s">
        <v>88</v>
      </c>
      <c r="B129" s="107" t="s">
        <v>89</v>
      </c>
      <c r="C129" s="107" t="s">
        <v>16</v>
      </c>
      <c r="D129" s="107" t="n">
        <v>11092.087274</v>
      </c>
      <c r="E129" s="107" t="n">
        <v>12.8960197376626</v>
      </c>
      <c r="F129" s="107" t="n">
        <v>35.3910431886501</v>
      </c>
      <c r="G129" s="107" t="n">
        <v>12.0523038557471</v>
      </c>
      <c r="H129" s="107" t="n">
        <v>20249.4225393</v>
      </c>
      <c r="I129" s="107" t="n">
        <v>14.2640795155756</v>
      </c>
      <c r="J129" s="107" t="n">
        <v>64.6089568113499</v>
      </c>
      <c r="K129" s="107" t="n">
        <v>6.60192684316096</v>
      </c>
    </row>
    <row r="130">
      <c r="A130" s="107" t="s">
        <v>88</v>
      </c>
      <c r="B130" s="107" t="s">
        <v>89</v>
      </c>
      <c r="C130" s="107" t="s">
        <v>17</v>
      </c>
      <c r="D130" s="107" t="n">
        <v>305943.179364</v>
      </c>
      <c r="E130" s="107" t="n">
        <v>1.56171882375033</v>
      </c>
      <c r="F130" s="107" t="n">
        <v>84.0298959209615</v>
      </c>
      <c r="G130" s="107" t="n">
        <v>1.00565698542994</v>
      </c>
      <c r="H130" s="107" t="n">
        <v>58145.3108226</v>
      </c>
      <c r="I130" s="107" t="n">
        <v>5.39767041446518</v>
      </c>
      <c r="J130" s="107" t="n">
        <v>15.9701040790385</v>
      </c>
      <c r="K130" s="107" t="n">
        <v>5.29146531541913</v>
      </c>
    </row>
    <row r="131">
      <c r="A131" s="107" t="s">
        <v>90</v>
      </c>
      <c r="B131" s="107" t="s">
        <v>91</v>
      </c>
      <c r="C131" s="107" t="s">
        <v>16</v>
      </c>
      <c r="D131" s="107" t="n">
        <v>29649.2558524</v>
      </c>
      <c r="E131" s="107" t="n">
        <v>11.7556670163831</v>
      </c>
      <c r="F131" s="107" t="n">
        <v>37.3854685834513</v>
      </c>
      <c r="G131" s="107" t="n">
        <v>8.49661840287521</v>
      </c>
      <c r="H131" s="107" t="n">
        <v>49657.6432606</v>
      </c>
      <c r="I131" s="107" t="n">
        <v>10.0480932413072</v>
      </c>
      <c r="J131" s="107" t="n">
        <v>62.6145314165487</v>
      </c>
      <c r="K131" s="107" t="n">
        <v>5.0731044883666</v>
      </c>
    </row>
    <row r="132">
      <c r="A132" s="107" t="s">
        <v>90</v>
      </c>
      <c r="B132" s="107" t="s">
        <v>91</v>
      </c>
      <c r="C132" s="107" t="s">
        <v>17</v>
      </c>
      <c r="D132" s="107" t="n">
        <v>581757.0988595</v>
      </c>
      <c r="E132" s="107" t="n">
        <v>1.45922792070638</v>
      </c>
      <c r="F132" s="107" t="n">
        <v>79.1333885180777</v>
      </c>
      <c r="G132" s="107" t="n">
        <v>0.973089016757467</v>
      </c>
      <c r="H132" s="107" t="n">
        <v>153403.0020208</v>
      </c>
      <c r="I132" s="107" t="n">
        <v>3.92087415367006</v>
      </c>
      <c r="J132" s="107" t="n">
        <v>20.8666114819223</v>
      </c>
      <c r="K132" s="107" t="n">
        <v>3.69028921118577</v>
      </c>
    </row>
    <row r="133">
      <c r="A133" s="107" t="s">
        <v>92</v>
      </c>
      <c r="B133" s="107" t="s">
        <v>93</v>
      </c>
      <c r="C133" s="107" t="s">
        <v>16</v>
      </c>
      <c r="D133" s="107" t="n">
        <v>47341.3691966</v>
      </c>
      <c r="E133" s="107" t="n">
        <v>9.36833947285076</v>
      </c>
      <c r="F133" s="107" t="n">
        <v>37.056035786621</v>
      </c>
      <c r="G133" s="107" t="n">
        <v>8.04008673318391</v>
      </c>
      <c r="H133" s="107" t="n">
        <v>80414.7930362</v>
      </c>
      <c r="I133" s="107" t="n">
        <v>9.91557627025376</v>
      </c>
      <c r="J133" s="107" t="n">
        <v>62.943964213379</v>
      </c>
      <c r="K133" s="107" t="n">
        <v>4.73331709300052</v>
      </c>
    </row>
    <row r="134">
      <c r="A134" s="107" t="s">
        <v>92</v>
      </c>
      <c r="B134" s="107" t="s">
        <v>93</v>
      </c>
      <c r="C134" s="107" t="s">
        <v>17</v>
      </c>
      <c r="D134" s="107" t="n">
        <v>887344.3515847</v>
      </c>
      <c r="E134" s="107" t="n">
        <v>1.38625116823274</v>
      </c>
      <c r="F134" s="107" t="n">
        <v>78.3666913419897</v>
      </c>
      <c r="G134" s="107" t="n">
        <v>1.07504105604005</v>
      </c>
      <c r="H134" s="107" t="n">
        <v>244953.4861693</v>
      </c>
      <c r="I134" s="107" t="n">
        <v>4.22866111593033</v>
      </c>
      <c r="J134" s="107" t="n">
        <v>21.6333086580103</v>
      </c>
      <c r="K134" s="107" t="n">
        <v>3.89433775251304</v>
      </c>
    </row>
    <row r="135">
      <c r="A135" s="107" t="s">
        <v>94</v>
      </c>
      <c r="B135" s="107" t="s">
        <v>95</v>
      </c>
      <c r="C135" s="107" t="s">
        <v>16</v>
      </c>
      <c r="D135" s="107" t="n">
        <v>5112.9405644</v>
      </c>
      <c r="E135" s="107" t="n">
        <v>17.876295394079</v>
      </c>
      <c r="F135" s="107" t="n">
        <v>43.0273456630909</v>
      </c>
      <c r="G135" s="107" t="n">
        <v>12.5259917191727</v>
      </c>
      <c r="H135" s="107" t="n">
        <v>6770.0619439</v>
      </c>
      <c r="I135" s="107" t="n">
        <v>18.6965632517543</v>
      </c>
      <c r="J135" s="107" t="n">
        <v>56.9726543369091</v>
      </c>
      <c r="K135" s="107" t="n">
        <v>9.45998008600242</v>
      </c>
    </row>
    <row r="136">
      <c r="A136" s="107" t="s">
        <v>94</v>
      </c>
      <c r="B136" s="107" t="s">
        <v>95</v>
      </c>
      <c r="C136" s="107" t="s">
        <v>17</v>
      </c>
      <c r="D136" s="107" t="n">
        <v>112758.354639</v>
      </c>
      <c r="E136" s="107" t="n">
        <v>2.33687299302702</v>
      </c>
      <c r="F136" s="107" t="n">
        <v>82.8435506414689</v>
      </c>
      <c r="G136" s="107" t="n">
        <v>1.46390518891467</v>
      </c>
      <c r="H136" s="107" t="n">
        <v>23351.6427789</v>
      </c>
      <c r="I136" s="107" t="n">
        <v>7.26737868715984</v>
      </c>
      <c r="J136" s="107" t="n">
        <v>17.1564493585311</v>
      </c>
      <c r="K136" s="107" t="n">
        <v>7.06877636029374</v>
      </c>
    </row>
    <row r="137">
      <c r="A137" s="107" t="s">
        <v>96</v>
      </c>
      <c r="B137" s="107" t="s">
        <v>97</v>
      </c>
      <c r="C137" s="107" t="s">
        <v>16</v>
      </c>
      <c r="D137" s="107" t="n">
        <v>2696.7284004</v>
      </c>
      <c r="E137" s="107" t="n">
        <v>16.3173914510009</v>
      </c>
      <c r="F137" s="107" t="n">
        <v>59.3700941278762</v>
      </c>
      <c r="G137" s="107" t="n">
        <v>12.8998368613027</v>
      </c>
      <c r="H137" s="107" t="n">
        <v>1845.5052612</v>
      </c>
      <c r="I137" s="107" t="n">
        <v>27.0283103124794</v>
      </c>
      <c r="J137" s="107" t="n">
        <v>40.6299058721237</v>
      </c>
      <c r="K137" s="107" t="n">
        <v>18.8497736396492</v>
      </c>
    </row>
    <row r="138">
      <c r="A138" s="107" t="s">
        <v>96</v>
      </c>
      <c r="B138" s="107" t="s">
        <v>97</v>
      </c>
      <c r="C138" s="107" t="s">
        <v>17</v>
      </c>
      <c r="D138" s="107" t="n">
        <v>152402.9583599</v>
      </c>
      <c r="E138" s="107" t="n">
        <v>1.45317345423163</v>
      </c>
      <c r="F138" s="107" t="n">
        <v>93.0092981048721</v>
      </c>
      <c r="G138" s="107" t="n">
        <v>0.498178551247786</v>
      </c>
      <c r="H138" s="107" t="n">
        <v>11454.8079766</v>
      </c>
      <c r="I138" s="107" t="n">
        <v>6.78100397601712</v>
      </c>
      <c r="J138" s="107" t="n">
        <v>6.99070189512793</v>
      </c>
      <c r="K138" s="107" t="n">
        <v>6.6281237674791</v>
      </c>
    </row>
    <row r="139">
      <c r="A139" s="107" t="s">
        <v>98</v>
      </c>
      <c r="B139" s="107" t="s">
        <v>99</v>
      </c>
      <c r="C139" s="107" t="s">
        <v>16</v>
      </c>
      <c r="D139" s="107" t="n">
        <v>6060.3170226</v>
      </c>
      <c r="E139" s="107" t="n">
        <v>13.4652850498343</v>
      </c>
      <c r="F139" s="107" t="n">
        <v>34.2144819515248</v>
      </c>
      <c r="G139" s="107" t="n">
        <v>10.4248733005081</v>
      </c>
      <c r="H139" s="107" t="n">
        <v>11652.4077563</v>
      </c>
      <c r="I139" s="107" t="n">
        <v>10.5848178075513</v>
      </c>
      <c r="J139" s="107" t="n">
        <v>65.7855180484752</v>
      </c>
      <c r="K139" s="107" t="n">
        <v>5.42188691323126</v>
      </c>
    </row>
    <row r="140">
      <c r="A140" s="107" t="s">
        <v>98</v>
      </c>
      <c r="B140" s="107" t="s">
        <v>99</v>
      </c>
      <c r="C140" s="107" t="s">
        <v>17</v>
      </c>
      <c r="D140" s="107" t="n">
        <v>45244.7730071</v>
      </c>
      <c r="E140" s="107" t="n">
        <v>3.94335975024745</v>
      </c>
      <c r="F140" s="107" t="n">
        <v>68.8769557175861</v>
      </c>
      <c r="G140" s="107" t="n">
        <v>2.50788081242395</v>
      </c>
      <c r="H140" s="107" t="n">
        <v>20444.5022167</v>
      </c>
      <c r="I140" s="107" t="n">
        <v>5.93932509674309</v>
      </c>
      <c r="J140" s="107" t="n">
        <v>31.1230442824139</v>
      </c>
      <c r="K140" s="107" t="n">
        <v>5.55007389684925</v>
      </c>
    </row>
    <row r="141">
      <c r="A141" s="107" t="s">
        <v>100</v>
      </c>
      <c r="B141" s="107" t="s">
        <v>101</v>
      </c>
      <c r="C141" s="107" t="s">
        <v>16</v>
      </c>
      <c r="D141" s="107" t="n">
        <v>4141.4179106</v>
      </c>
      <c r="E141" s="107" t="n">
        <v>18.901664962631</v>
      </c>
      <c r="F141" s="107" t="n">
        <v>41.0306010132331</v>
      </c>
      <c r="G141" s="107" t="n">
        <v>14.8168745318206</v>
      </c>
      <c r="H141" s="107" t="n">
        <v>5952.0679471</v>
      </c>
      <c r="I141" s="107" t="n">
        <v>17.5093013108201</v>
      </c>
      <c r="J141" s="107" t="n">
        <v>58.9693989867669</v>
      </c>
      <c r="K141" s="107" t="n">
        <v>10.3095042110688</v>
      </c>
    </row>
    <row r="142">
      <c r="A142" s="107" t="s">
        <v>100</v>
      </c>
      <c r="B142" s="107" t="s">
        <v>101</v>
      </c>
      <c r="C142" s="107" t="s">
        <v>17</v>
      </c>
      <c r="D142" s="107" t="n">
        <v>58546.2820675</v>
      </c>
      <c r="E142" s="107" t="n">
        <v>3.06581375159908</v>
      </c>
      <c r="F142" s="107" t="n">
        <v>80.944953401709</v>
      </c>
      <c r="G142" s="107" t="n">
        <v>1.95818986354247</v>
      </c>
      <c r="H142" s="107" t="n">
        <v>13782.2320734</v>
      </c>
      <c r="I142" s="107" t="n">
        <v>8.83170236654637</v>
      </c>
      <c r="J142" s="107" t="n">
        <v>19.055046598291</v>
      </c>
      <c r="K142" s="107" t="n">
        <v>8.31829963986339</v>
      </c>
    </row>
    <row r="143">
      <c r="A143" s="107" t="s">
        <v>102</v>
      </c>
      <c r="B143" s="107" t="s">
        <v>103</v>
      </c>
      <c r="C143" s="107" t="s">
        <v>16</v>
      </c>
      <c r="D143" s="107" t="n">
        <v>10782.7539677</v>
      </c>
      <c r="E143" s="107" t="n">
        <v>13.4534603394102</v>
      </c>
      <c r="F143" s="107" t="n">
        <v>51.8603134732251</v>
      </c>
      <c r="G143" s="107" t="n">
        <v>9.39027002154131</v>
      </c>
      <c r="H143" s="107" t="n">
        <v>10009.1642556</v>
      </c>
      <c r="I143" s="107" t="n">
        <v>14.1215390745813</v>
      </c>
      <c r="J143" s="107" t="n">
        <v>48.1396865267749</v>
      </c>
      <c r="K143" s="107" t="n">
        <v>10.1160265479607</v>
      </c>
    </row>
    <row r="144">
      <c r="A144" s="107" t="s">
        <v>102</v>
      </c>
      <c r="B144" s="107" t="s">
        <v>103</v>
      </c>
      <c r="C144" s="107" t="s">
        <v>17</v>
      </c>
      <c r="D144" s="107" t="n">
        <v>178370.860454</v>
      </c>
      <c r="E144" s="107" t="n">
        <v>2.23932817173775</v>
      </c>
      <c r="F144" s="107" t="n">
        <v>76.488991289787</v>
      </c>
      <c r="G144" s="107" t="n">
        <v>1.55533533153254</v>
      </c>
      <c r="H144" s="107" t="n">
        <v>54827.2213173</v>
      </c>
      <c r="I144" s="107" t="n">
        <v>5.2335606100332</v>
      </c>
      <c r="J144" s="107" t="n">
        <v>23.511008710213</v>
      </c>
      <c r="K144" s="107" t="n">
        <v>5.06001388934931</v>
      </c>
    </row>
    <row r="145">
      <c r="A145" s="107" t="s">
        <v>104</v>
      </c>
      <c r="B145" s="107" t="s">
        <v>105</v>
      </c>
      <c r="C145" s="107" t="s">
        <v>16</v>
      </c>
      <c r="D145" s="107" t="n">
        <v>793.313529</v>
      </c>
      <c r="E145" s="107" t="n">
        <v>22.3098136737873</v>
      </c>
      <c r="F145" s="107" t="n">
        <v>34.2235533140464</v>
      </c>
      <c r="G145" s="107" t="n">
        <v>18.5258308938064</v>
      </c>
      <c r="H145" s="107" t="n">
        <v>1524.7202582</v>
      </c>
      <c r="I145" s="107" t="n">
        <v>19.5409403567566</v>
      </c>
      <c r="J145" s="107" t="n">
        <v>65.7764466859536</v>
      </c>
      <c r="K145" s="107" t="n">
        <v>9.63900899524548</v>
      </c>
    </row>
    <row r="146">
      <c r="A146" s="107" t="s">
        <v>104</v>
      </c>
      <c r="B146" s="107" t="s">
        <v>105</v>
      </c>
      <c r="C146" s="107" t="s">
        <v>17</v>
      </c>
      <c r="D146" s="107" t="n">
        <v>10972.0136478</v>
      </c>
      <c r="E146" s="107" t="n">
        <v>4.33572353753742</v>
      </c>
      <c r="F146" s="107" t="n">
        <v>70.0999062820319</v>
      </c>
      <c r="G146" s="107" t="n">
        <v>3.69297970410733</v>
      </c>
      <c r="H146" s="107" t="n">
        <v>4679.9525669</v>
      </c>
      <c r="I146" s="107" t="n">
        <v>9.71497053265861</v>
      </c>
      <c r="J146" s="107" t="n">
        <v>29.9000937179681</v>
      </c>
      <c r="K146" s="107" t="n">
        <v>8.65808427228444</v>
      </c>
    </row>
    <row r="147">
      <c r="A147" s="107" t="s">
        <v>106</v>
      </c>
      <c r="B147" s="107" t="s">
        <v>107</v>
      </c>
      <c r="C147" s="107" t="s">
        <v>16</v>
      </c>
      <c r="D147" s="107" t="n">
        <v>14006.7426433</v>
      </c>
      <c r="E147" s="107" t="n">
        <v>11.7416179448826</v>
      </c>
      <c r="F147" s="107" t="n">
        <v>21.8817216709923</v>
      </c>
      <c r="G147" s="107" t="n">
        <v>11.0140257939309</v>
      </c>
      <c r="H147" s="107" t="n">
        <v>50004.4117526</v>
      </c>
      <c r="I147" s="107" t="n">
        <v>7.6943257434204</v>
      </c>
      <c r="J147" s="107" t="n">
        <v>78.1182783290077</v>
      </c>
      <c r="K147" s="107" t="n">
        <v>3.08514027773232</v>
      </c>
    </row>
    <row r="148">
      <c r="A148" s="107" t="s">
        <v>106</v>
      </c>
      <c r="B148" s="107" t="s">
        <v>107</v>
      </c>
      <c r="C148" s="107" t="s">
        <v>17</v>
      </c>
      <c r="D148" s="107" t="n">
        <v>178643.4366603</v>
      </c>
      <c r="E148" s="107" t="n">
        <v>2.46353144156709</v>
      </c>
      <c r="F148" s="107" t="n">
        <v>55.666234344265</v>
      </c>
      <c r="G148" s="107" t="n">
        <v>2.14356148243887</v>
      </c>
      <c r="H148" s="107" t="n">
        <v>142275.4089643</v>
      </c>
      <c r="I148" s="107" t="n">
        <v>3.37177616817792</v>
      </c>
      <c r="J148" s="107" t="n">
        <v>44.333765655735</v>
      </c>
      <c r="K148" s="107" t="n">
        <v>2.69149245609698</v>
      </c>
    </row>
    <row r="149">
      <c r="A149" s="107" t="s">
        <v>108</v>
      </c>
      <c r="B149" s="107" t="s">
        <v>109</v>
      </c>
      <c r="C149" s="107" t="s">
        <v>16</v>
      </c>
      <c r="D149" s="107" t="n">
        <v>28567.9836226</v>
      </c>
      <c r="E149" s="107" t="n">
        <v>9.68796012505692</v>
      </c>
      <c r="F149" s="107" t="n">
        <v>17.742281840589</v>
      </c>
      <c r="G149" s="107" t="n">
        <v>8.86687213895057</v>
      </c>
      <c r="H149" s="107" t="n">
        <v>132448.4170821</v>
      </c>
      <c r="I149" s="107" t="n">
        <v>5.57456457369818</v>
      </c>
      <c r="J149" s="107" t="n">
        <v>82.257718159411</v>
      </c>
      <c r="K149" s="107" t="n">
        <v>1.91250800598252</v>
      </c>
    </row>
    <row r="150">
      <c r="A150" s="107" t="s">
        <v>108</v>
      </c>
      <c r="B150" s="107" t="s">
        <v>109</v>
      </c>
      <c r="C150" s="107" t="s">
        <v>17</v>
      </c>
      <c r="D150" s="107" t="n">
        <v>249383.6340572</v>
      </c>
      <c r="E150" s="107" t="n">
        <v>2.57460667773054</v>
      </c>
      <c r="F150" s="107" t="n">
        <v>50.7970060821209</v>
      </c>
      <c r="G150" s="107" t="n">
        <v>2.26408828782794</v>
      </c>
      <c r="H150" s="107" t="n">
        <v>241557.965245</v>
      </c>
      <c r="I150" s="107" t="n">
        <v>2.89005234680209</v>
      </c>
      <c r="J150" s="107" t="n">
        <v>49.2029939178791</v>
      </c>
      <c r="K150" s="107" t="n">
        <v>2.33743716325895</v>
      </c>
    </row>
    <row r="151">
      <c r="A151" s="107" t="s">
        <v>110</v>
      </c>
      <c r="B151" s="107" t="s">
        <v>111</v>
      </c>
      <c r="C151" s="107" t="s">
        <v>16</v>
      </c>
      <c r="D151" s="107" t="n">
        <v>1156.7693684</v>
      </c>
      <c r="E151" s="107" t="n">
        <v>5.0720025606892</v>
      </c>
      <c r="F151" s="107" t="n">
        <v>54.9271636675236</v>
      </c>
      <c r="G151" s="107" t="n">
        <v>6.43507025789044</v>
      </c>
      <c r="H151" s="107" t="n">
        <v>949.2366424</v>
      </c>
      <c r="I151" s="107" t="n">
        <v>15.2337339803031</v>
      </c>
      <c r="J151" s="107" t="n">
        <v>45.0728363324764</v>
      </c>
      <c r="K151" s="107" t="n">
        <v>7.84197725343683</v>
      </c>
    </row>
    <row r="152">
      <c r="A152" s="107" t="s">
        <v>110</v>
      </c>
      <c r="B152" s="107" t="s">
        <v>111</v>
      </c>
      <c r="C152" s="107" t="s">
        <v>17</v>
      </c>
      <c r="D152" s="107" t="n">
        <v>1041.2728948</v>
      </c>
      <c r="E152" s="107" t="n">
        <v>15.2666000283648</v>
      </c>
      <c r="F152" s="107" t="n">
        <v>70.4517704517705</v>
      </c>
      <c r="G152" s="107" t="n">
        <v>4.97792389536137</v>
      </c>
      <c r="H152" s="107" t="n">
        <v>436.7210408</v>
      </c>
      <c r="I152" s="107" t="n">
        <v>16.7361168982529</v>
      </c>
      <c r="J152" s="107" t="n">
        <v>29.5482295482295</v>
      </c>
      <c r="K152" s="107" t="n">
        <v>11.8688516017501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554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08" t="s">
        <v>72</v>
      </c>
      <c r="B163" s="108" t="s">
        <v>73</v>
      </c>
      <c r="C163" s="108" t="s">
        <v>16</v>
      </c>
      <c r="D163" s="108" t="n">
        <v>14862.4092904</v>
      </c>
      <c r="E163" s="108" t="n">
        <v>11.2271506882118</v>
      </c>
      <c r="F163" s="108" t="n">
        <v>36.591426820933</v>
      </c>
      <c r="G163" s="108" t="n">
        <v>10.5214595059975</v>
      </c>
      <c r="H163" s="108" t="n">
        <v>25754.7805315</v>
      </c>
      <c r="I163" s="108" t="n">
        <v>12.930558093334</v>
      </c>
      <c r="J163" s="108" t="n">
        <v>63.408573179067</v>
      </c>
      <c r="K163" s="108" t="n">
        <v>6.07165870892386</v>
      </c>
    </row>
    <row r="164">
      <c r="A164" s="108" t="s">
        <v>72</v>
      </c>
      <c r="B164" s="108" t="s">
        <v>73</v>
      </c>
      <c r="C164" s="108" t="s">
        <v>17</v>
      </c>
      <c r="D164" s="108" t="n">
        <v>466969.6609219</v>
      </c>
      <c r="E164" s="108" t="n">
        <v>1.46613482085346</v>
      </c>
      <c r="F164" s="108" t="n">
        <v>87.6767405706208</v>
      </c>
      <c r="G164" s="108" t="n">
        <v>0.755335470618522</v>
      </c>
      <c r="H164" s="108" t="n">
        <v>65634.1492594</v>
      </c>
      <c r="I164" s="108" t="n">
        <v>5.4351973248936</v>
      </c>
      <c r="J164" s="108" t="n">
        <v>12.3232594293792</v>
      </c>
      <c r="K164" s="108" t="n">
        <v>5.37401265312354</v>
      </c>
    </row>
    <row r="165">
      <c r="A165" s="108" t="s">
        <v>74</v>
      </c>
      <c r="B165" s="108" t="s">
        <v>75</v>
      </c>
      <c r="C165" s="108" t="s">
        <v>16</v>
      </c>
      <c r="D165" s="108" t="n">
        <v>5512.9876112</v>
      </c>
      <c r="E165" s="108" t="n">
        <v>15.4803827881736</v>
      </c>
      <c r="F165" s="108" t="n">
        <v>45.7631395898324</v>
      </c>
      <c r="G165" s="108" t="n">
        <v>9.42761887712779</v>
      </c>
      <c r="H165" s="108" t="n">
        <v>6533.7986465</v>
      </c>
      <c r="I165" s="108" t="n">
        <v>16.4020152687542</v>
      </c>
      <c r="J165" s="108" t="n">
        <v>54.2368604101676</v>
      </c>
      <c r="K165" s="108" t="n">
        <v>7.95469050772818</v>
      </c>
    </row>
    <row r="166">
      <c r="A166" s="108" t="s">
        <v>74</v>
      </c>
      <c r="B166" s="108" t="s">
        <v>75</v>
      </c>
      <c r="C166" s="108" t="s">
        <v>17</v>
      </c>
      <c r="D166" s="108" t="n">
        <v>145722.5335671</v>
      </c>
      <c r="E166" s="108" t="n">
        <v>2.71981989715511</v>
      </c>
      <c r="F166" s="108" t="n">
        <v>90.3340300071438</v>
      </c>
      <c r="G166" s="108" t="n">
        <v>0.987175942237238</v>
      </c>
      <c r="H166" s="108" t="n">
        <v>15592.680152</v>
      </c>
      <c r="I166" s="108" t="n">
        <v>9.379341084607</v>
      </c>
      <c r="J166" s="108" t="n">
        <v>9.66596999285617</v>
      </c>
      <c r="K166" s="108" t="n">
        <v>9.22572501821298</v>
      </c>
    </row>
    <row r="167">
      <c r="A167" s="108" t="s">
        <v>76</v>
      </c>
      <c r="B167" s="108" t="s">
        <v>77</v>
      </c>
      <c r="C167" s="108" t="s">
        <v>16</v>
      </c>
      <c r="D167" s="108" t="n">
        <v>5030.7036899</v>
      </c>
      <c r="E167" s="108" t="n">
        <v>13.7909808364479</v>
      </c>
      <c r="F167" s="108" t="n">
        <v>20.3939350696799</v>
      </c>
      <c r="G167" s="108" t="n">
        <v>12.9269509281566</v>
      </c>
      <c r="H167" s="108" t="n">
        <v>19636.9422191</v>
      </c>
      <c r="I167" s="108" t="n">
        <v>9.35195605342937</v>
      </c>
      <c r="J167" s="108" t="n">
        <v>79.6060649303201</v>
      </c>
      <c r="K167" s="108" t="n">
        <v>3.31169990764551</v>
      </c>
    </row>
    <row r="168">
      <c r="A168" s="108" t="s">
        <v>76</v>
      </c>
      <c r="B168" s="108" t="s">
        <v>77</v>
      </c>
      <c r="C168" s="108" t="s">
        <v>17</v>
      </c>
      <c r="D168" s="108" t="n">
        <v>50603.5462889</v>
      </c>
      <c r="E168" s="108" t="n">
        <v>3.12510594991699</v>
      </c>
      <c r="F168" s="108" t="n">
        <v>61.6850464629141</v>
      </c>
      <c r="G168" s="108" t="n">
        <v>2.46342139343555</v>
      </c>
      <c r="H168" s="108" t="n">
        <v>31431.8078051</v>
      </c>
      <c r="I168" s="108" t="n">
        <v>4.94972590924407</v>
      </c>
      <c r="J168" s="108" t="n">
        <v>38.3149535370859</v>
      </c>
      <c r="K168" s="108" t="n">
        <v>3.9659780081614</v>
      </c>
    </row>
    <row r="169">
      <c r="A169" s="108" t="s">
        <v>78</v>
      </c>
      <c r="B169" s="108" t="s">
        <v>79</v>
      </c>
      <c r="C169" s="108" t="s">
        <v>16</v>
      </c>
      <c r="D169" s="108" t="n">
        <v>12452.0653933</v>
      </c>
      <c r="E169" s="108" t="n">
        <v>10.9455174421359</v>
      </c>
      <c r="F169" s="108" t="n">
        <v>16.996596510202</v>
      </c>
      <c r="G169" s="108" t="n">
        <v>10.3888129613026</v>
      </c>
      <c r="H169" s="108" t="n">
        <v>60810.0455583</v>
      </c>
      <c r="I169" s="108" t="n">
        <v>6.61178957698734</v>
      </c>
      <c r="J169" s="108" t="n">
        <v>83.003403489798</v>
      </c>
      <c r="K169" s="108" t="n">
        <v>2.12731592560443</v>
      </c>
    </row>
    <row r="170">
      <c r="A170" s="108" t="s">
        <v>78</v>
      </c>
      <c r="B170" s="108" t="s">
        <v>79</v>
      </c>
      <c r="C170" s="108" t="s">
        <v>17</v>
      </c>
      <c r="D170" s="108" t="n">
        <v>194733.9343047</v>
      </c>
      <c r="E170" s="108" t="n">
        <v>2.27447186716888</v>
      </c>
      <c r="F170" s="108" t="n">
        <v>59.2490948500635</v>
      </c>
      <c r="G170" s="108" t="n">
        <v>1.81834733302458</v>
      </c>
      <c r="H170" s="108" t="n">
        <v>133935.9547417</v>
      </c>
      <c r="I170" s="108" t="n">
        <v>3.19939649121108</v>
      </c>
      <c r="J170" s="108" t="n">
        <v>40.7509051499365</v>
      </c>
      <c r="K170" s="108" t="n">
        <v>2.64375559777968</v>
      </c>
    </row>
    <row r="171">
      <c r="A171" s="108" t="s">
        <v>80</v>
      </c>
      <c r="B171" s="108" t="s">
        <v>81</v>
      </c>
      <c r="C171" s="108" t="s">
        <v>16</v>
      </c>
      <c r="D171" s="108" t="n">
        <v>16390.7118294</v>
      </c>
      <c r="E171" s="108" t="n">
        <v>11.31209920685</v>
      </c>
      <c r="F171" s="108" t="n">
        <v>18.2576408890838</v>
      </c>
      <c r="G171" s="108" t="n">
        <v>10.7168142262543</v>
      </c>
      <c r="H171" s="108" t="n">
        <v>73383.8210852</v>
      </c>
      <c r="I171" s="108" t="n">
        <v>5.95120134531178</v>
      </c>
      <c r="J171" s="108" t="n">
        <v>81.7423591109162</v>
      </c>
      <c r="K171" s="108" t="n">
        <v>2.39366404084913</v>
      </c>
    </row>
    <row r="172">
      <c r="A172" s="108" t="s">
        <v>80</v>
      </c>
      <c r="B172" s="108" t="s">
        <v>81</v>
      </c>
      <c r="C172" s="108" t="s">
        <v>17</v>
      </c>
      <c r="D172" s="108" t="n">
        <v>145860.6001492</v>
      </c>
      <c r="E172" s="108" t="n">
        <v>3.20712990877523</v>
      </c>
      <c r="F172" s="108" t="n">
        <v>49.1739864869679</v>
      </c>
      <c r="G172" s="108" t="n">
        <v>2.62443064934358</v>
      </c>
      <c r="H172" s="108" t="n">
        <v>150760.8669508</v>
      </c>
      <c r="I172" s="108" t="n">
        <v>2.93249145078212</v>
      </c>
      <c r="J172" s="108" t="n">
        <v>50.8260135130321</v>
      </c>
      <c r="K172" s="108" t="n">
        <v>2.53912727689563</v>
      </c>
    </row>
    <row r="173">
      <c r="A173" s="108" t="s">
        <v>82</v>
      </c>
      <c r="B173" s="108" t="s">
        <v>83</v>
      </c>
      <c r="C173" s="108" t="s">
        <v>16</v>
      </c>
      <c r="D173" s="108" t="n">
        <v>8521.1500627</v>
      </c>
      <c r="E173" s="108" t="n">
        <v>17.1164073747589</v>
      </c>
      <c r="F173" s="108" t="n">
        <v>27.6018294185599</v>
      </c>
      <c r="G173" s="108" t="n">
        <v>14.2628538242751</v>
      </c>
      <c r="H173" s="108" t="n">
        <v>22350.5357719</v>
      </c>
      <c r="I173" s="108" t="n">
        <v>12.6421668387256</v>
      </c>
      <c r="J173" s="108" t="n">
        <v>72.3981705814401</v>
      </c>
      <c r="K173" s="108" t="n">
        <v>5.4377183168827</v>
      </c>
    </row>
    <row r="174">
      <c r="A174" s="108" t="s">
        <v>82</v>
      </c>
      <c r="B174" s="108" t="s">
        <v>83</v>
      </c>
      <c r="C174" s="108" t="s">
        <v>17</v>
      </c>
      <c r="D174" s="108" t="n">
        <v>99475.3380463</v>
      </c>
      <c r="E174" s="108" t="n">
        <v>5.1635203553486</v>
      </c>
      <c r="F174" s="108" t="n">
        <v>66.4456574347088</v>
      </c>
      <c r="G174" s="108" t="n">
        <v>3.27088505380758</v>
      </c>
      <c r="H174" s="108" t="n">
        <v>50233.9761313</v>
      </c>
      <c r="I174" s="108" t="n">
        <v>6.03951160726864</v>
      </c>
      <c r="J174" s="108" t="n">
        <v>33.5543425652912</v>
      </c>
      <c r="K174" s="108" t="n">
        <v>6.47713801486969</v>
      </c>
    </row>
    <row r="175">
      <c r="A175" s="108" t="s">
        <v>84</v>
      </c>
      <c r="B175" s="108" t="s">
        <v>85</v>
      </c>
      <c r="C175" s="108" t="s">
        <v>16</v>
      </c>
      <c r="D175" s="108" t="n">
        <v>20448.7236346</v>
      </c>
      <c r="E175" s="108" t="n">
        <v>13.8235582526884</v>
      </c>
      <c r="F175" s="108" t="n">
        <v>17.363465129038</v>
      </c>
      <c r="G175" s="108" t="n">
        <v>12.7252878185907</v>
      </c>
      <c r="H175" s="108" t="n">
        <v>97319.9560767</v>
      </c>
      <c r="I175" s="108" t="n">
        <v>7.80949573092191</v>
      </c>
      <c r="J175" s="108" t="n">
        <v>82.636534870962</v>
      </c>
      <c r="K175" s="108" t="n">
        <v>2.67381844652727</v>
      </c>
    </row>
    <row r="176">
      <c r="A176" s="108" t="s">
        <v>84</v>
      </c>
      <c r="B176" s="108" t="s">
        <v>85</v>
      </c>
      <c r="C176" s="108" t="s">
        <v>17</v>
      </c>
      <c r="D176" s="108" t="n">
        <v>318574.7350044</v>
      </c>
      <c r="E176" s="108" t="n">
        <v>2.65373852998369</v>
      </c>
      <c r="F176" s="108" t="n">
        <v>52.5421420824881</v>
      </c>
      <c r="G176" s="108" t="n">
        <v>2.29024623211778</v>
      </c>
      <c r="H176" s="108" t="n">
        <v>287747.5852852</v>
      </c>
      <c r="I176" s="108" t="n">
        <v>3.03939647627248</v>
      </c>
      <c r="J176" s="108" t="n">
        <v>47.4578579175119</v>
      </c>
      <c r="K176" s="108" t="n">
        <v>2.53560628760304</v>
      </c>
    </row>
    <row r="177">
      <c r="A177" s="108" t="s">
        <v>86</v>
      </c>
      <c r="B177" s="108" t="s">
        <v>87</v>
      </c>
      <c r="C177" s="108" t="s">
        <v>16</v>
      </c>
      <c r="D177" s="108" t="n">
        <v>30818.5365284</v>
      </c>
      <c r="E177" s="108" t="n">
        <v>7.79026236977151</v>
      </c>
      <c r="F177" s="108" t="n">
        <v>26.6176018365818</v>
      </c>
      <c r="G177" s="108" t="n">
        <v>7.44743821360682</v>
      </c>
      <c r="H177" s="108" t="n">
        <v>84964.0073597</v>
      </c>
      <c r="I177" s="108" t="n">
        <v>5.8924765461435</v>
      </c>
      <c r="J177" s="108" t="n">
        <v>73.3823981634182</v>
      </c>
      <c r="K177" s="108" t="n">
        <v>2.70136912984061</v>
      </c>
    </row>
    <row r="178">
      <c r="A178" s="108" t="s">
        <v>86</v>
      </c>
      <c r="B178" s="108" t="s">
        <v>87</v>
      </c>
      <c r="C178" s="108" t="s">
        <v>17</v>
      </c>
      <c r="D178" s="108" t="n">
        <v>620729.1383809</v>
      </c>
      <c r="E178" s="108" t="n">
        <v>1.54728098461219</v>
      </c>
      <c r="F178" s="108" t="n">
        <v>67.5629099587875</v>
      </c>
      <c r="G178" s="108" t="n">
        <v>1.13659554556093</v>
      </c>
      <c r="H178" s="108" t="n">
        <v>298013.3177382</v>
      </c>
      <c r="I178" s="108" t="n">
        <v>2.55302846625548</v>
      </c>
      <c r="J178" s="108" t="n">
        <v>32.4370900412125</v>
      </c>
      <c r="K178" s="108" t="n">
        <v>2.3674041785723</v>
      </c>
    </row>
    <row r="179">
      <c r="A179" s="108" t="s">
        <v>88</v>
      </c>
      <c r="B179" s="108" t="s">
        <v>89</v>
      </c>
      <c r="C179" s="108" t="s">
        <v>16</v>
      </c>
      <c r="D179" s="108" t="n">
        <v>11092.087274</v>
      </c>
      <c r="E179" s="108" t="n">
        <v>12.8960197376626</v>
      </c>
      <c r="F179" s="108" t="n">
        <v>35.3910431886501</v>
      </c>
      <c r="G179" s="108" t="n">
        <v>12.0523038557471</v>
      </c>
      <c r="H179" s="108" t="n">
        <v>20249.4225393</v>
      </c>
      <c r="I179" s="108" t="n">
        <v>14.2640795155756</v>
      </c>
      <c r="J179" s="108" t="n">
        <v>64.6089568113499</v>
      </c>
      <c r="K179" s="108" t="n">
        <v>6.60192684316096</v>
      </c>
    </row>
    <row r="180">
      <c r="A180" s="108" t="s">
        <v>88</v>
      </c>
      <c r="B180" s="108" t="s">
        <v>89</v>
      </c>
      <c r="C180" s="108" t="s">
        <v>17</v>
      </c>
      <c r="D180" s="108" t="n">
        <v>305943.179364</v>
      </c>
      <c r="E180" s="108" t="n">
        <v>1.56171882375033</v>
      </c>
      <c r="F180" s="108" t="n">
        <v>84.0298959209615</v>
      </c>
      <c r="G180" s="108" t="n">
        <v>1.00565698542994</v>
      </c>
      <c r="H180" s="108" t="n">
        <v>58145.3108226</v>
      </c>
      <c r="I180" s="108" t="n">
        <v>5.39767041446518</v>
      </c>
      <c r="J180" s="108" t="n">
        <v>15.9701040790385</v>
      </c>
      <c r="K180" s="108" t="n">
        <v>5.29146531541913</v>
      </c>
    </row>
    <row r="181">
      <c r="A181" s="108" t="s">
        <v>90</v>
      </c>
      <c r="B181" s="108" t="s">
        <v>91</v>
      </c>
      <c r="C181" s="108" t="s">
        <v>16</v>
      </c>
      <c r="D181" s="108" t="n">
        <v>29649.2558524</v>
      </c>
      <c r="E181" s="108" t="n">
        <v>11.7556670163831</v>
      </c>
      <c r="F181" s="108" t="n">
        <v>37.3854685834513</v>
      </c>
      <c r="G181" s="108" t="n">
        <v>8.49661840287521</v>
      </c>
      <c r="H181" s="108" t="n">
        <v>49657.6432606</v>
      </c>
      <c r="I181" s="108" t="n">
        <v>10.0480932413072</v>
      </c>
      <c r="J181" s="108" t="n">
        <v>62.6145314165487</v>
      </c>
      <c r="K181" s="108" t="n">
        <v>5.0731044883666</v>
      </c>
    </row>
    <row r="182">
      <c r="A182" s="108" t="s">
        <v>90</v>
      </c>
      <c r="B182" s="108" t="s">
        <v>91</v>
      </c>
      <c r="C182" s="108" t="s">
        <v>17</v>
      </c>
      <c r="D182" s="108" t="n">
        <v>581757.0988595</v>
      </c>
      <c r="E182" s="108" t="n">
        <v>1.45922792070638</v>
      </c>
      <c r="F182" s="108" t="n">
        <v>79.1333885180777</v>
      </c>
      <c r="G182" s="108" t="n">
        <v>0.973089016757467</v>
      </c>
      <c r="H182" s="108" t="n">
        <v>153403.0020208</v>
      </c>
      <c r="I182" s="108" t="n">
        <v>3.92087415367006</v>
      </c>
      <c r="J182" s="108" t="n">
        <v>20.8666114819223</v>
      </c>
      <c r="K182" s="108" t="n">
        <v>3.69028921118577</v>
      </c>
    </row>
    <row r="183">
      <c r="A183" s="108" t="s">
        <v>92</v>
      </c>
      <c r="B183" s="108" t="s">
        <v>93</v>
      </c>
      <c r="C183" s="108" t="s">
        <v>16</v>
      </c>
      <c r="D183" s="108" t="n">
        <v>46289.9375534</v>
      </c>
      <c r="E183" s="108" t="n">
        <v>9.55747312771363</v>
      </c>
      <c r="F183" s="108" t="n">
        <v>36.6078228818198</v>
      </c>
      <c r="G183" s="108" t="n">
        <v>8.19190938294905</v>
      </c>
      <c r="H183" s="108" t="n">
        <v>80158.2746302</v>
      </c>
      <c r="I183" s="108" t="n">
        <v>9.94491002595328</v>
      </c>
      <c r="J183" s="108" t="n">
        <v>63.3921771181802</v>
      </c>
      <c r="K183" s="108" t="n">
        <v>4.73067784366901</v>
      </c>
    </row>
    <row r="184">
      <c r="A184" s="108" t="s">
        <v>92</v>
      </c>
      <c r="B184" s="108" t="s">
        <v>93</v>
      </c>
      <c r="C184" s="108" t="s">
        <v>17</v>
      </c>
      <c r="D184" s="108" t="n">
        <v>884975.6427584</v>
      </c>
      <c r="E184" s="108" t="n">
        <v>1.38876256256678</v>
      </c>
      <c r="F184" s="108" t="n">
        <v>78.339390475541</v>
      </c>
      <c r="G184" s="108" t="n">
        <v>1.07781156853266</v>
      </c>
      <c r="H184" s="108" t="n">
        <v>244693.145046</v>
      </c>
      <c r="I184" s="108" t="n">
        <v>4.23259183371703</v>
      </c>
      <c r="J184" s="108" t="n">
        <v>21.660609524459</v>
      </c>
      <c r="K184" s="108" t="n">
        <v>3.89809442947542</v>
      </c>
    </row>
    <row r="185">
      <c r="A185" s="108" t="s">
        <v>94</v>
      </c>
      <c r="B185" s="108" t="s">
        <v>95</v>
      </c>
      <c r="C185" s="108" t="s">
        <v>16</v>
      </c>
      <c r="D185" s="108" t="n">
        <v>5112.9405644</v>
      </c>
      <c r="E185" s="108" t="n">
        <v>17.876295394079</v>
      </c>
      <c r="F185" s="108" t="n">
        <v>43.0273456630909</v>
      </c>
      <c r="G185" s="108" t="n">
        <v>12.5259917191727</v>
      </c>
      <c r="H185" s="108" t="n">
        <v>6770.0619439</v>
      </c>
      <c r="I185" s="108" t="n">
        <v>18.6965632517543</v>
      </c>
      <c r="J185" s="108" t="n">
        <v>56.9726543369091</v>
      </c>
      <c r="K185" s="108" t="n">
        <v>9.45998008600242</v>
      </c>
    </row>
    <row r="186">
      <c r="A186" s="108" t="s">
        <v>94</v>
      </c>
      <c r="B186" s="108" t="s">
        <v>95</v>
      </c>
      <c r="C186" s="108" t="s">
        <v>17</v>
      </c>
      <c r="D186" s="108" t="n">
        <v>112758.354639</v>
      </c>
      <c r="E186" s="108" t="n">
        <v>2.33687299302702</v>
      </c>
      <c r="F186" s="108" t="n">
        <v>82.8435506414689</v>
      </c>
      <c r="G186" s="108" t="n">
        <v>1.46390518891467</v>
      </c>
      <c r="H186" s="108" t="n">
        <v>23351.6427789</v>
      </c>
      <c r="I186" s="108" t="n">
        <v>7.26737868715984</v>
      </c>
      <c r="J186" s="108" t="n">
        <v>17.1564493585311</v>
      </c>
      <c r="K186" s="108" t="n">
        <v>7.06877636029374</v>
      </c>
    </row>
    <row r="187">
      <c r="A187" s="108" t="s">
        <v>96</v>
      </c>
      <c r="B187" s="108" t="s">
        <v>97</v>
      </c>
      <c r="C187" s="108" t="s">
        <v>16</v>
      </c>
      <c r="D187" s="108" t="n">
        <v>2696.7284004</v>
      </c>
      <c r="E187" s="108" t="n">
        <v>16.3173914510009</v>
      </c>
      <c r="F187" s="108" t="n">
        <v>59.3700941278762</v>
      </c>
      <c r="G187" s="108" t="n">
        <v>12.8998368613027</v>
      </c>
      <c r="H187" s="108" t="n">
        <v>1845.5052612</v>
      </c>
      <c r="I187" s="108" t="n">
        <v>27.0283103124794</v>
      </c>
      <c r="J187" s="108" t="n">
        <v>40.6299058721237</v>
      </c>
      <c r="K187" s="108" t="n">
        <v>18.8497736396492</v>
      </c>
    </row>
    <row r="188">
      <c r="A188" s="108" t="s">
        <v>96</v>
      </c>
      <c r="B188" s="108" t="s">
        <v>97</v>
      </c>
      <c r="C188" s="108" t="s">
        <v>17</v>
      </c>
      <c r="D188" s="108" t="n">
        <v>152402.9583599</v>
      </c>
      <c r="E188" s="108" t="n">
        <v>1.45317345423163</v>
      </c>
      <c r="F188" s="108" t="n">
        <v>93.0092981048721</v>
      </c>
      <c r="G188" s="108" t="n">
        <v>0.498178551247786</v>
      </c>
      <c r="H188" s="108" t="n">
        <v>11454.8079766</v>
      </c>
      <c r="I188" s="108" t="n">
        <v>6.78100397601712</v>
      </c>
      <c r="J188" s="108" t="n">
        <v>6.99070189512793</v>
      </c>
      <c r="K188" s="108" t="n">
        <v>6.6281237674791</v>
      </c>
    </row>
    <row r="189">
      <c r="A189" s="108" t="s">
        <v>98</v>
      </c>
      <c r="B189" s="108" t="s">
        <v>99</v>
      </c>
      <c r="C189" s="108" t="s">
        <v>16</v>
      </c>
      <c r="D189" s="108" t="n">
        <v>6060.3170226</v>
      </c>
      <c r="E189" s="108" t="n">
        <v>13.4652850498343</v>
      </c>
      <c r="F189" s="108" t="n">
        <v>34.2144819515248</v>
      </c>
      <c r="G189" s="108" t="n">
        <v>10.4248733005081</v>
      </c>
      <c r="H189" s="108" t="n">
        <v>11652.4077563</v>
      </c>
      <c r="I189" s="108" t="n">
        <v>10.5848178075513</v>
      </c>
      <c r="J189" s="108" t="n">
        <v>65.7855180484752</v>
      </c>
      <c r="K189" s="108" t="n">
        <v>5.42188691323126</v>
      </c>
    </row>
    <row r="190">
      <c r="A190" s="108" t="s">
        <v>98</v>
      </c>
      <c r="B190" s="108" t="s">
        <v>99</v>
      </c>
      <c r="C190" s="108" t="s">
        <v>17</v>
      </c>
      <c r="D190" s="108" t="n">
        <v>45244.7730071</v>
      </c>
      <c r="E190" s="108" t="n">
        <v>3.94335975024745</v>
      </c>
      <c r="F190" s="108" t="n">
        <v>68.8769557175861</v>
      </c>
      <c r="G190" s="108" t="n">
        <v>2.50788081242395</v>
      </c>
      <c r="H190" s="108" t="n">
        <v>20444.5022167</v>
      </c>
      <c r="I190" s="108" t="n">
        <v>5.93932509674309</v>
      </c>
      <c r="J190" s="108" t="n">
        <v>31.1230442824139</v>
      </c>
      <c r="K190" s="108" t="n">
        <v>5.55007389684925</v>
      </c>
    </row>
    <row r="191">
      <c r="A191" s="108" t="s">
        <v>100</v>
      </c>
      <c r="B191" s="108" t="s">
        <v>101</v>
      </c>
      <c r="C191" s="108" t="s">
        <v>16</v>
      </c>
      <c r="D191" s="108" t="n">
        <v>4141.4179106</v>
      </c>
      <c r="E191" s="108" t="n">
        <v>18.901664962631</v>
      </c>
      <c r="F191" s="108" t="n">
        <v>41.0306010132331</v>
      </c>
      <c r="G191" s="108" t="n">
        <v>14.8168745318206</v>
      </c>
      <c r="H191" s="108" t="n">
        <v>5952.0679471</v>
      </c>
      <c r="I191" s="108" t="n">
        <v>17.5093013108201</v>
      </c>
      <c r="J191" s="108" t="n">
        <v>58.9693989867669</v>
      </c>
      <c r="K191" s="108" t="n">
        <v>10.3095042110688</v>
      </c>
    </row>
    <row r="192">
      <c r="A192" s="108" t="s">
        <v>100</v>
      </c>
      <c r="B192" s="108" t="s">
        <v>101</v>
      </c>
      <c r="C192" s="108" t="s">
        <v>17</v>
      </c>
      <c r="D192" s="108" t="n">
        <v>58546.2820675</v>
      </c>
      <c r="E192" s="108" t="n">
        <v>3.06581375159908</v>
      </c>
      <c r="F192" s="108" t="n">
        <v>80.944953401709</v>
      </c>
      <c r="G192" s="108" t="n">
        <v>1.95818986354247</v>
      </c>
      <c r="H192" s="108" t="n">
        <v>13782.2320734</v>
      </c>
      <c r="I192" s="108" t="n">
        <v>8.83170236654637</v>
      </c>
      <c r="J192" s="108" t="n">
        <v>19.055046598291</v>
      </c>
      <c r="K192" s="108" t="n">
        <v>8.31829963986339</v>
      </c>
    </row>
    <row r="193">
      <c r="A193" s="108" t="s">
        <v>102</v>
      </c>
      <c r="B193" s="108" t="s">
        <v>103</v>
      </c>
      <c r="C193" s="108" t="s">
        <v>16</v>
      </c>
      <c r="D193" s="108" t="n">
        <v>10782.7539677</v>
      </c>
      <c r="E193" s="108" t="n">
        <v>13.4534603394102</v>
      </c>
      <c r="F193" s="108" t="n">
        <v>51.8603134732251</v>
      </c>
      <c r="G193" s="108" t="n">
        <v>9.39027002154131</v>
      </c>
      <c r="H193" s="108" t="n">
        <v>10009.1642556</v>
      </c>
      <c r="I193" s="108" t="n">
        <v>14.1215390745813</v>
      </c>
      <c r="J193" s="108" t="n">
        <v>48.1396865267749</v>
      </c>
      <c r="K193" s="108" t="n">
        <v>10.1160265479607</v>
      </c>
    </row>
    <row r="194">
      <c r="A194" s="108" t="s">
        <v>102</v>
      </c>
      <c r="B194" s="108" t="s">
        <v>103</v>
      </c>
      <c r="C194" s="108" t="s">
        <v>17</v>
      </c>
      <c r="D194" s="108" t="n">
        <v>178370.860454</v>
      </c>
      <c r="E194" s="108" t="n">
        <v>2.23932817173775</v>
      </c>
      <c r="F194" s="108" t="n">
        <v>76.488991289787</v>
      </c>
      <c r="G194" s="108" t="n">
        <v>1.55533533153254</v>
      </c>
      <c r="H194" s="108" t="n">
        <v>54827.2213173</v>
      </c>
      <c r="I194" s="108" t="n">
        <v>5.2335606100332</v>
      </c>
      <c r="J194" s="108" t="n">
        <v>23.511008710213</v>
      </c>
      <c r="K194" s="108" t="n">
        <v>5.06001388934931</v>
      </c>
    </row>
    <row r="195">
      <c r="A195" s="108" t="s">
        <v>104</v>
      </c>
      <c r="B195" s="108" t="s">
        <v>105</v>
      </c>
      <c r="C195" s="108" t="s">
        <v>16</v>
      </c>
      <c r="D195" s="108" t="n">
        <v>793.313529</v>
      </c>
      <c r="E195" s="108" t="n">
        <v>22.3098136737873</v>
      </c>
      <c r="F195" s="108" t="n">
        <v>34.2235533140464</v>
      </c>
      <c r="G195" s="108" t="n">
        <v>18.5258308938064</v>
      </c>
      <c r="H195" s="108" t="n">
        <v>1524.7202582</v>
      </c>
      <c r="I195" s="108" t="n">
        <v>19.5409403567566</v>
      </c>
      <c r="J195" s="108" t="n">
        <v>65.7764466859536</v>
      </c>
      <c r="K195" s="108" t="n">
        <v>9.63900899524548</v>
      </c>
    </row>
    <row r="196">
      <c r="A196" s="108" t="s">
        <v>104</v>
      </c>
      <c r="B196" s="108" t="s">
        <v>105</v>
      </c>
      <c r="C196" s="108" t="s">
        <v>17</v>
      </c>
      <c r="D196" s="108" t="n">
        <v>10972.0136478</v>
      </c>
      <c r="E196" s="108" t="n">
        <v>4.33572353753742</v>
      </c>
      <c r="F196" s="108" t="n">
        <v>70.0999062820319</v>
      </c>
      <c r="G196" s="108" t="n">
        <v>3.69297970410733</v>
      </c>
      <c r="H196" s="108" t="n">
        <v>4679.9525669</v>
      </c>
      <c r="I196" s="108" t="n">
        <v>9.71497053265861</v>
      </c>
      <c r="J196" s="108" t="n">
        <v>29.9000937179681</v>
      </c>
      <c r="K196" s="108" t="n">
        <v>8.65808427228444</v>
      </c>
    </row>
    <row r="197">
      <c r="A197" s="108" t="s">
        <v>106</v>
      </c>
      <c r="B197" s="108" t="s">
        <v>107</v>
      </c>
      <c r="C197" s="108" t="s">
        <v>16</v>
      </c>
      <c r="D197" s="108" t="n">
        <v>14006.7426433</v>
      </c>
      <c r="E197" s="108" t="n">
        <v>11.7416179448826</v>
      </c>
      <c r="F197" s="108" t="n">
        <v>21.8817216709923</v>
      </c>
      <c r="G197" s="108" t="n">
        <v>11.0140257939309</v>
      </c>
      <c r="H197" s="108" t="n">
        <v>50004.4117526</v>
      </c>
      <c r="I197" s="108" t="n">
        <v>7.6943257434204</v>
      </c>
      <c r="J197" s="108" t="n">
        <v>78.1182783290077</v>
      </c>
      <c r="K197" s="108" t="n">
        <v>3.08514027773232</v>
      </c>
    </row>
    <row r="198">
      <c r="A198" s="108" t="s">
        <v>106</v>
      </c>
      <c r="B198" s="108" t="s">
        <v>107</v>
      </c>
      <c r="C198" s="108" t="s">
        <v>17</v>
      </c>
      <c r="D198" s="108" t="n">
        <v>178643.4366603</v>
      </c>
      <c r="E198" s="108" t="n">
        <v>2.46353144156709</v>
      </c>
      <c r="F198" s="108" t="n">
        <v>55.666234344265</v>
      </c>
      <c r="G198" s="108" t="n">
        <v>2.14356148243887</v>
      </c>
      <c r="H198" s="108" t="n">
        <v>142275.4089643</v>
      </c>
      <c r="I198" s="108" t="n">
        <v>3.37177616817792</v>
      </c>
      <c r="J198" s="108" t="n">
        <v>44.333765655735</v>
      </c>
      <c r="K198" s="108" t="n">
        <v>2.69149245609698</v>
      </c>
    </row>
    <row r="199">
      <c r="A199" s="108" t="s">
        <v>108</v>
      </c>
      <c r="B199" s="108" t="s">
        <v>109</v>
      </c>
      <c r="C199" s="108" t="s">
        <v>16</v>
      </c>
      <c r="D199" s="108" t="n">
        <v>26526.1257502</v>
      </c>
      <c r="E199" s="108" t="n">
        <v>10.3744121564326</v>
      </c>
      <c r="F199" s="108" t="n">
        <v>16.9396186187298</v>
      </c>
      <c r="G199" s="108" t="n">
        <v>9.48434404736152</v>
      </c>
      <c r="H199" s="108" t="n">
        <v>130066.0995368</v>
      </c>
      <c r="I199" s="108" t="n">
        <v>5.6678133052975</v>
      </c>
      <c r="J199" s="108" t="n">
        <v>83.0603813812702</v>
      </c>
      <c r="K199" s="108" t="n">
        <v>1.93426960410458</v>
      </c>
    </row>
    <row r="200">
      <c r="A200" s="108" t="s">
        <v>108</v>
      </c>
      <c r="B200" s="108" t="s">
        <v>109</v>
      </c>
      <c r="C200" s="108" t="s">
        <v>17</v>
      </c>
      <c r="D200" s="108" t="n">
        <v>245471.3970591</v>
      </c>
      <c r="E200" s="108" t="n">
        <v>2.61234694054333</v>
      </c>
      <c r="F200" s="108" t="n">
        <v>50.5684743599781</v>
      </c>
      <c r="G200" s="108" t="n">
        <v>2.29812240680679</v>
      </c>
      <c r="H200" s="108" t="n">
        <v>239952.377666</v>
      </c>
      <c r="I200" s="108" t="n">
        <v>2.90788181105498</v>
      </c>
      <c r="J200" s="108" t="n">
        <v>49.4315256400219</v>
      </c>
      <c r="K200" s="108" t="n">
        <v>2.35098032075728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555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09" t="s">
        <v>88</v>
      </c>
      <c r="B211" s="109" t="s">
        <v>115</v>
      </c>
      <c r="C211" s="109" t="s">
        <v>16</v>
      </c>
      <c r="D211" s="109" t="n">
        <v>3833.9046314</v>
      </c>
      <c r="E211" s="109" t="n">
        <v>29.280714950569</v>
      </c>
      <c r="F211" s="109" t="n">
        <v>23.3990699518885</v>
      </c>
      <c r="G211" s="109" t="n">
        <v>26.4593928795941</v>
      </c>
      <c r="H211" s="109" t="n">
        <v>12550.9544219</v>
      </c>
      <c r="I211" s="109" t="n">
        <v>21.4265729522711</v>
      </c>
      <c r="J211" s="109" t="n">
        <v>76.6009300481115</v>
      </c>
      <c r="K211" s="109" t="n">
        <v>8.08247608071157</v>
      </c>
    </row>
    <row r="212">
      <c r="A212" s="109" t="s">
        <v>88</v>
      </c>
      <c r="B212" s="109" t="s">
        <v>115</v>
      </c>
      <c r="C212" s="109" t="s">
        <v>17</v>
      </c>
      <c r="D212" s="109" t="n">
        <v>88158.2923877</v>
      </c>
      <c r="E212" s="109" t="n">
        <v>3.47538679321445</v>
      </c>
      <c r="F212" s="109" t="n">
        <v>78.4751348877495</v>
      </c>
      <c r="G212" s="109" t="n">
        <v>2.92034767482779</v>
      </c>
      <c r="H212" s="109" t="n">
        <v>24180.8485565</v>
      </c>
      <c r="I212" s="109" t="n">
        <v>11.4025248175061</v>
      </c>
      <c r="J212" s="109" t="n">
        <v>21.5248651122505</v>
      </c>
      <c r="K212" s="109" t="n">
        <v>10.6469739302016</v>
      </c>
    </row>
    <row r="213">
      <c r="A213" s="109" t="s">
        <v>92</v>
      </c>
      <c r="B213" s="109" t="s">
        <v>116</v>
      </c>
      <c r="C213" s="109" t="s">
        <v>16</v>
      </c>
      <c r="D213" s="109" t="n">
        <v>4095.351741</v>
      </c>
      <c r="E213" s="109" t="n">
        <v>18.0101764002867</v>
      </c>
      <c r="F213" s="109" t="n">
        <v>30.2055759503251</v>
      </c>
      <c r="G213" s="109" t="n">
        <v>18.4193310274463</v>
      </c>
      <c r="H213" s="109" t="n">
        <v>9462.9122952</v>
      </c>
      <c r="I213" s="109" t="n">
        <v>18.6796812514172</v>
      </c>
      <c r="J213" s="109" t="n">
        <v>69.7944240496749</v>
      </c>
      <c r="K213" s="109" t="n">
        <v>7.97150359615726</v>
      </c>
    </row>
    <row r="214">
      <c r="A214" s="109" t="s">
        <v>92</v>
      </c>
      <c r="B214" s="109" t="s">
        <v>116</v>
      </c>
      <c r="C214" s="109" t="s">
        <v>17</v>
      </c>
      <c r="D214" s="109" t="n">
        <v>37042.6908882</v>
      </c>
      <c r="E214" s="109" t="n">
        <v>5.48984381586841</v>
      </c>
      <c r="F214" s="109" t="n">
        <v>63.7526834899215</v>
      </c>
      <c r="G214" s="109" t="n">
        <v>4.32169009828949</v>
      </c>
      <c r="H214" s="109" t="n">
        <v>21061.0450809</v>
      </c>
      <c r="I214" s="109" t="n">
        <v>7.53674654068497</v>
      </c>
      <c r="J214" s="109" t="n">
        <v>36.2473165100785</v>
      </c>
      <c r="K214" s="109" t="n">
        <v>7.60109623290788</v>
      </c>
    </row>
    <row r="215">
      <c r="A215" s="109" t="s">
        <v>94</v>
      </c>
      <c r="B215" s="109" t="s">
        <v>117</v>
      </c>
      <c r="C215" s="109" t="s">
        <v>16</v>
      </c>
      <c r="D215" s="109" t="n">
        <v>2574.0820265</v>
      </c>
      <c r="E215" s="109" t="n">
        <v>24.8666030479062</v>
      </c>
      <c r="F215" s="109" t="n">
        <v>55.1079802764603</v>
      </c>
      <c r="G215" s="109" t="n">
        <v>17.4398427075967</v>
      </c>
      <c r="H215" s="109" t="n">
        <v>2096.896684</v>
      </c>
      <c r="I215" s="109" t="n">
        <v>32.1920757696741</v>
      </c>
      <c r="J215" s="109" t="n">
        <v>44.8920197235397</v>
      </c>
      <c r="K215" s="109" t="n">
        <v>21.40858250249</v>
      </c>
    </row>
    <row r="216">
      <c r="A216" s="109" t="s">
        <v>94</v>
      </c>
      <c r="B216" s="109" t="s">
        <v>117</v>
      </c>
      <c r="C216" s="109" t="s">
        <v>17</v>
      </c>
      <c r="D216" s="109" t="n">
        <v>51455.9879939</v>
      </c>
      <c r="E216" s="109" t="n">
        <v>3.24049719979726</v>
      </c>
      <c r="F216" s="109" t="n">
        <v>89.7994256149999</v>
      </c>
      <c r="G216" s="109" t="n">
        <v>1.52763762062118</v>
      </c>
      <c r="H216" s="109" t="n">
        <v>5845.0333005</v>
      </c>
      <c r="I216" s="109" t="n">
        <v>13.7588800854582</v>
      </c>
      <c r="J216" s="109" t="n">
        <v>10.2005743850001</v>
      </c>
      <c r="K216" s="109" t="n">
        <v>13.4483584651245</v>
      </c>
    </row>
    <row r="217">
      <c r="A217" s="109" t="s">
        <v>96</v>
      </c>
      <c r="B217" s="109" t="s">
        <v>118</v>
      </c>
      <c r="C217" s="109" t="s">
        <v>16</v>
      </c>
      <c r="D217" s="109" t="n">
        <v>685.0837941</v>
      </c>
      <c r="E217" s="109" t="n">
        <v>52.3715289964524</v>
      </c>
      <c r="F217" s="109" t="n">
        <v>85.0172458329973</v>
      </c>
      <c r="G217" s="109" t="n">
        <v>14.6127251353735</v>
      </c>
      <c r="H217" s="109" t="n">
        <v>120.7336461</v>
      </c>
      <c r="I217" s="109" t="n">
        <v>100</v>
      </c>
      <c r="J217" s="109" t="n">
        <v>14.9827541670027</v>
      </c>
      <c r="K217" s="109" t="n">
        <v>82.9175751852171</v>
      </c>
    </row>
    <row r="218">
      <c r="A218" s="109" t="s">
        <v>96</v>
      </c>
      <c r="B218" s="109" t="s">
        <v>118</v>
      </c>
      <c r="C218" s="109" t="s">
        <v>17</v>
      </c>
      <c r="D218" s="109" t="n">
        <v>125337.686783</v>
      </c>
      <c r="E218" s="109" t="n">
        <v>3.37036137525872</v>
      </c>
      <c r="F218" s="109" t="n">
        <v>95.560774881306</v>
      </c>
      <c r="G218" s="109" t="n">
        <v>0.833459432990948</v>
      </c>
      <c r="H218" s="109" t="n">
        <v>5822.4957696</v>
      </c>
      <c r="I218" s="109" t="n">
        <v>17.4702081618738</v>
      </c>
      <c r="J218" s="109" t="n">
        <v>4.43922511869406</v>
      </c>
      <c r="K218" s="109" t="n">
        <v>17.9414260640558</v>
      </c>
    </row>
    <row r="219">
      <c r="A219" s="109" t="s">
        <v>98</v>
      </c>
      <c r="B219" s="109" t="s">
        <v>119</v>
      </c>
      <c r="C219" s="109" t="s">
        <v>16</v>
      </c>
      <c r="D219" s="109" t="n">
        <v>813.0035329</v>
      </c>
      <c r="E219" s="109" t="n">
        <v>30.9241666255071</v>
      </c>
      <c r="F219" s="109" t="n">
        <v>44.9151362523946</v>
      </c>
      <c r="G219" s="109" t="n">
        <v>27.9367075615113</v>
      </c>
      <c r="H219" s="109" t="n">
        <v>997.0845593</v>
      </c>
      <c r="I219" s="109" t="n">
        <v>46.5215731395098</v>
      </c>
      <c r="J219" s="109" t="n">
        <v>55.0848637476054</v>
      </c>
      <c r="K219" s="109" t="n">
        <v>22.7790529231023</v>
      </c>
    </row>
    <row r="220">
      <c r="A220" s="109" t="s">
        <v>98</v>
      </c>
      <c r="B220" s="109" t="s">
        <v>119</v>
      </c>
      <c r="C220" s="109" t="s">
        <v>17</v>
      </c>
      <c r="D220" s="109" t="n">
        <v>37856.9804523</v>
      </c>
      <c r="E220" s="109" t="n">
        <v>3.84400675047932</v>
      </c>
      <c r="F220" s="109" t="n">
        <v>93.4511547013015</v>
      </c>
      <c r="G220" s="109" t="n">
        <v>1.54108957619721</v>
      </c>
      <c r="H220" s="109" t="n">
        <v>2652.9314619</v>
      </c>
      <c r="I220" s="109" t="n">
        <v>22.381118790094</v>
      </c>
      <c r="J220" s="109" t="n">
        <v>6.54884529869852</v>
      </c>
      <c r="K220" s="109" t="n">
        <v>21.9911440605247</v>
      </c>
    </row>
    <row r="221">
      <c r="A221" s="109" t="s">
        <v>106</v>
      </c>
      <c r="B221" s="109" t="s">
        <v>120</v>
      </c>
      <c r="C221" s="109" t="s">
        <v>16</v>
      </c>
      <c r="D221" s="109" t="n">
        <v>3950.5982165</v>
      </c>
      <c r="E221" s="109" t="n">
        <v>28.6984089551409</v>
      </c>
      <c r="F221" s="109" t="n">
        <v>70.8974972295571</v>
      </c>
      <c r="G221" s="109" t="n">
        <v>11.2085427176616</v>
      </c>
      <c r="H221" s="109" t="n">
        <v>1621.6693118</v>
      </c>
      <c r="I221" s="109" t="n">
        <v>42.3102129128586</v>
      </c>
      <c r="J221" s="109" t="n">
        <v>29.1025027704429</v>
      </c>
      <c r="K221" s="109" t="n">
        <v>27.3054737780097</v>
      </c>
    </row>
    <row r="222">
      <c r="A222" s="109" t="s">
        <v>106</v>
      </c>
      <c r="B222" s="109" t="s">
        <v>120</v>
      </c>
      <c r="C222" s="109" t="s">
        <v>17</v>
      </c>
      <c r="D222" s="109" t="n">
        <v>82051.7463516</v>
      </c>
      <c r="E222" s="109" t="n">
        <v>2.22643080028981</v>
      </c>
      <c r="F222" s="109" t="n">
        <v>92.6858408277486</v>
      </c>
      <c r="G222" s="109" t="n">
        <v>1.15801682501849</v>
      </c>
      <c r="H222" s="109" t="n">
        <v>6474.9861232</v>
      </c>
      <c r="I222" s="109" t="n">
        <v>14.9013150616585</v>
      </c>
      <c r="J222" s="109" t="n">
        <v>7.31415917225135</v>
      </c>
      <c r="K222" s="109" t="n">
        <v>14.6745183679782</v>
      </c>
    </row>
    <row r="223">
      <c r="A223" s="109" t="s">
        <v>108</v>
      </c>
      <c r="B223" s="109" t="s">
        <v>121</v>
      </c>
      <c r="C223" s="109" t="s">
        <v>16</v>
      </c>
      <c r="D223" s="109" t="n">
        <v>2164.6371575</v>
      </c>
      <c r="E223" s="109" t="n">
        <v>27.4913673543987</v>
      </c>
      <c r="F223" s="109" t="n">
        <v>46.5749497652293</v>
      </c>
      <c r="G223" s="109" t="n">
        <v>21.4407009872827</v>
      </c>
      <c r="H223" s="109" t="n">
        <v>2483.0053379</v>
      </c>
      <c r="I223" s="109" t="n">
        <v>35.9604428378945</v>
      </c>
      <c r="J223" s="109" t="n">
        <v>53.4250502347707</v>
      </c>
      <c r="K223" s="109" t="n">
        <v>18.691598173998</v>
      </c>
    </row>
    <row r="224">
      <c r="A224" s="109" t="s">
        <v>108</v>
      </c>
      <c r="B224" s="109" t="s">
        <v>121</v>
      </c>
      <c r="C224" s="109" t="s">
        <v>17</v>
      </c>
      <c r="D224" s="109" t="n">
        <v>93148.6845865</v>
      </c>
      <c r="E224" s="109" t="n">
        <v>2.87735111554501</v>
      </c>
      <c r="F224" s="109" t="n">
        <v>93.13438146446</v>
      </c>
      <c r="G224" s="109" t="n">
        <v>1.30765918780982</v>
      </c>
      <c r="H224" s="109" t="n">
        <v>6866.6729236</v>
      </c>
      <c r="I224" s="109" t="n">
        <v>18.3904797837702</v>
      </c>
      <c r="J224" s="109" t="n">
        <v>6.86561853553998</v>
      </c>
      <c r="K224" s="109" t="n">
        <v>17.7388284817381</v>
      </c>
    </row>
    <row r="225">
      <c r="A225" s="109" t="s">
        <v>110</v>
      </c>
      <c r="B225" s="109" t="s">
        <v>122</v>
      </c>
      <c r="C225" s="109" t="s">
        <v>16</v>
      </c>
      <c r="D225" s="109" t="n">
        <v>392.2843997</v>
      </c>
      <c r="E225" s="109" t="n">
        <v>36.6732807402998</v>
      </c>
      <c r="F225" s="109" t="n">
        <v>88.6295232238236</v>
      </c>
      <c r="G225" s="109" t="n">
        <v>12.2112826343674</v>
      </c>
      <c r="H225" s="109" t="n">
        <v>50.3270298</v>
      </c>
      <c r="I225" s="109" t="n">
        <v>100</v>
      </c>
      <c r="J225" s="109" t="n">
        <v>11.3704767761764</v>
      </c>
      <c r="K225" s="109" t="n">
        <v>95.1833576673714</v>
      </c>
    </row>
    <row r="226">
      <c r="A226" s="109" t="s">
        <v>110</v>
      </c>
      <c r="B226" s="109" t="s">
        <v>122</v>
      </c>
      <c r="C226" s="109" t="s">
        <v>17</v>
      </c>
      <c r="D226" s="109" t="n">
        <v>40536.6455345</v>
      </c>
      <c r="E226" s="109" t="n">
        <v>2.37774987438524</v>
      </c>
      <c r="F226" s="109" t="n">
        <v>96.1691818715555</v>
      </c>
      <c r="G226" s="109" t="n">
        <v>0.611625336971336</v>
      </c>
      <c r="H226" s="109" t="n">
        <v>1614.7430347</v>
      </c>
      <c r="I226" s="109" t="n">
        <v>15.4375266038843</v>
      </c>
      <c r="J226" s="109" t="n">
        <v>3.83081812844451</v>
      </c>
      <c r="K226" s="109" t="n">
        <v>15.3542941210658</v>
      </c>
    </row>
    <row r="227">
      <c r="A227" s="109" t="s">
        <v>123</v>
      </c>
      <c r="B227" s="109" t="s">
        <v>124</v>
      </c>
      <c r="C227" s="109" t="s">
        <v>16</v>
      </c>
      <c r="D227" s="109" t="n">
        <v>989.234587</v>
      </c>
      <c r="E227" s="109" t="n">
        <v>39.9052269933426</v>
      </c>
      <c r="F227" s="109" t="n">
        <v>63.7717525050444</v>
      </c>
      <c r="G227" s="109" t="n">
        <v>21.2272722358382</v>
      </c>
      <c r="H227" s="109" t="n">
        <v>561.9766439</v>
      </c>
      <c r="I227" s="109" t="n">
        <v>41.3104178084062</v>
      </c>
      <c r="J227" s="109" t="n">
        <v>36.2282474949557</v>
      </c>
      <c r="K227" s="109" t="n">
        <v>37.3658800793375</v>
      </c>
    </row>
    <row r="228">
      <c r="A228" s="109" t="s">
        <v>123</v>
      </c>
      <c r="B228" s="109" t="s">
        <v>124</v>
      </c>
      <c r="C228" s="109" t="s">
        <v>17</v>
      </c>
      <c r="D228" s="109" t="n">
        <v>25161.8675586</v>
      </c>
      <c r="E228" s="109" t="n">
        <v>3.52253638127395</v>
      </c>
      <c r="F228" s="109" t="n">
        <v>87.1382867748981</v>
      </c>
      <c r="G228" s="109" t="n">
        <v>1.90524779068676</v>
      </c>
      <c r="H228" s="109" t="n">
        <v>3713.921133</v>
      </c>
      <c r="I228" s="109" t="n">
        <v>13.6123543756433</v>
      </c>
      <c r="J228" s="109" t="n">
        <v>12.8617132251019</v>
      </c>
      <c r="K228" s="109" t="n">
        <v>12.9080803977254</v>
      </c>
    </row>
    <row r="229">
      <c r="A229" s="109" t="s">
        <v>125</v>
      </c>
      <c r="B229" s="109" t="s">
        <v>126</v>
      </c>
      <c r="C229" s="109" t="s">
        <v>16</v>
      </c>
      <c r="D229" s="109" t="n">
        <v>1634.8865194</v>
      </c>
      <c r="E229" s="109" t="n">
        <v>22.6385737269548</v>
      </c>
      <c r="F229" s="109" t="n">
        <v>80.5666751727967</v>
      </c>
      <c r="G229" s="109" t="n">
        <v>14.8673258813703</v>
      </c>
      <c r="H229" s="109" t="n">
        <v>394.3476719</v>
      </c>
      <c r="I229" s="109" t="n">
        <v>71.5061369138135</v>
      </c>
      <c r="J229" s="109" t="n">
        <v>19.4333248272033</v>
      </c>
      <c r="K229" s="109" t="n">
        <v>61.6369574235566</v>
      </c>
    </row>
    <row r="230">
      <c r="A230" s="109" t="s">
        <v>125</v>
      </c>
      <c r="B230" s="109" t="s">
        <v>126</v>
      </c>
      <c r="C230" s="109" t="s">
        <v>17</v>
      </c>
      <c r="D230" s="109" t="n">
        <v>52661.2870136</v>
      </c>
      <c r="E230" s="109" t="n">
        <v>2.93292359282417</v>
      </c>
      <c r="F230" s="109" t="n">
        <v>90.2077808063657</v>
      </c>
      <c r="G230" s="109" t="n">
        <v>1.60278098999933</v>
      </c>
      <c r="H230" s="109" t="n">
        <v>5716.4787876</v>
      </c>
      <c r="I230" s="109" t="n">
        <v>15.0371282267721</v>
      </c>
      <c r="J230" s="109" t="n">
        <v>9.79221919363432</v>
      </c>
      <c r="K230" s="109" t="n">
        <v>14.7651225291668</v>
      </c>
    </row>
    <row r="231">
      <c r="A231" s="109" t="s">
        <v>127</v>
      </c>
      <c r="B231" s="109" t="s">
        <v>128</v>
      </c>
      <c r="C231" s="109" t="s">
        <v>16</v>
      </c>
      <c r="D231" s="109" t="n">
        <v>2973.7234776</v>
      </c>
      <c r="E231" s="109" t="n">
        <v>30.0591118898794</v>
      </c>
      <c r="F231" s="109" t="n">
        <v>54.8518861827216</v>
      </c>
      <c r="G231" s="109" t="n">
        <v>23.3352180174244</v>
      </c>
      <c r="H231" s="109" t="n">
        <v>2447.6461134</v>
      </c>
      <c r="I231" s="109" t="n">
        <v>50.1389492257903</v>
      </c>
      <c r="J231" s="109" t="n">
        <v>45.1481138172784</v>
      </c>
      <c r="K231" s="109" t="n">
        <v>28.3507020452957</v>
      </c>
    </row>
    <row r="232">
      <c r="A232" s="109" t="s">
        <v>127</v>
      </c>
      <c r="B232" s="109" t="s">
        <v>128</v>
      </c>
      <c r="C232" s="109" t="s">
        <v>17</v>
      </c>
      <c r="D232" s="109" t="n">
        <v>72323.6755671</v>
      </c>
      <c r="E232" s="109" t="n">
        <v>2.93600070237393</v>
      </c>
      <c r="F232" s="109" t="n">
        <v>93.1170589944026</v>
      </c>
      <c r="G232" s="109" t="n">
        <v>1.38022022436626</v>
      </c>
      <c r="H232" s="109" t="n">
        <v>5345.9548402</v>
      </c>
      <c r="I232" s="109" t="n">
        <v>19.0206443447235</v>
      </c>
      <c r="J232" s="109" t="n">
        <v>6.8829410055974</v>
      </c>
      <c r="K232" s="109" t="n">
        <v>18.6725482541639</v>
      </c>
    </row>
    <row r="233">
      <c r="A233" s="109" t="s">
        <v>129</v>
      </c>
      <c r="B233" s="109" t="s">
        <v>130</v>
      </c>
      <c r="C233" s="109" t="s">
        <v>16</v>
      </c>
      <c r="D233" s="109" t="n">
        <v>993.6169638</v>
      </c>
      <c r="E233" s="109" t="n">
        <v>28.2635597996934</v>
      </c>
      <c r="F233" s="109" t="n">
        <v>74.8533889195154</v>
      </c>
      <c r="G233" s="109" t="n">
        <v>17.7705704129641</v>
      </c>
      <c r="H233" s="109" t="n">
        <v>333.8005094</v>
      </c>
      <c r="I233" s="109" t="n">
        <v>62.9908251573888</v>
      </c>
      <c r="J233" s="109" t="n">
        <v>25.1466110804846</v>
      </c>
      <c r="K233" s="109" t="n">
        <v>52.8972836214716</v>
      </c>
    </row>
    <row r="234">
      <c r="A234" s="109" t="s">
        <v>129</v>
      </c>
      <c r="B234" s="109" t="s">
        <v>130</v>
      </c>
      <c r="C234" s="109" t="s">
        <v>17</v>
      </c>
      <c r="D234" s="109" t="n">
        <v>41738.1792129</v>
      </c>
      <c r="E234" s="109" t="n">
        <v>2.79600156871179</v>
      </c>
      <c r="F234" s="109" t="n">
        <v>95.1003126657998</v>
      </c>
      <c r="G234" s="109" t="n">
        <v>0.965108120021665</v>
      </c>
      <c r="H234" s="109" t="n">
        <v>2150.4033195</v>
      </c>
      <c r="I234" s="109" t="n">
        <v>18.5431229280985</v>
      </c>
      <c r="J234" s="109" t="n">
        <v>4.89968733420019</v>
      </c>
      <c r="K234" s="109" t="n">
        <v>18.7322328365152</v>
      </c>
    </row>
    <row r="235">
      <c r="A235" s="109" t="s">
        <v>131</v>
      </c>
      <c r="B235" s="109" t="s">
        <v>132</v>
      </c>
      <c r="C235" s="109" t="s">
        <v>16</v>
      </c>
      <c r="D235" s="109" t="n">
        <v>3668.4226945</v>
      </c>
      <c r="E235" s="109" t="n">
        <v>24.3252939031765</v>
      </c>
      <c r="F235" s="109" t="n">
        <v>34.723539380839</v>
      </c>
      <c r="G235" s="109" t="n">
        <v>19.7736463537903</v>
      </c>
      <c r="H235" s="109" t="n">
        <v>6896.2339042</v>
      </c>
      <c r="I235" s="109" t="n">
        <v>18.2146926867874</v>
      </c>
      <c r="J235" s="109" t="n">
        <v>65.276460619161</v>
      </c>
      <c r="K235" s="109" t="n">
        <v>10.5185082241894</v>
      </c>
    </row>
    <row r="236">
      <c r="A236" s="109" t="s">
        <v>131</v>
      </c>
      <c r="B236" s="109" t="s">
        <v>132</v>
      </c>
      <c r="C236" s="109" t="s">
        <v>17</v>
      </c>
      <c r="D236" s="109" t="n">
        <v>70542.5723439</v>
      </c>
      <c r="E236" s="109" t="n">
        <v>3.54203022165424</v>
      </c>
      <c r="F236" s="109" t="n">
        <v>78.0637462187523</v>
      </c>
      <c r="G236" s="109" t="n">
        <v>2.53835124837881</v>
      </c>
      <c r="H236" s="109" t="n">
        <v>19822.7710592</v>
      </c>
      <c r="I236" s="109" t="n">
        <v>9.43294456341074</v>
      </c>
      <c r="J236" s="109" t="n">
        <v>21.9362537812477</v>
      </c>
      <c r="K236" s="109" t="n">
        <v>9.0331380026652</v>
      </c>
    </row>
    <row r="237">
      <c r="A237" s="109" t="s">
        <v>133</v>
      </c>
      <c r="B237" s="109" t="s">
        <v>134</v>
      </c>
      <c r="C237" s="109" t="s">
        <v>16</v>
      </c>
      <c r="D237" s="109" t="n">
        <v>4553.8799346</v>
      </c>
      <c r="E237" s="109" t="n">
        <v>29.3041715365734</v>
      </c>
      <c r="F237" s="109" t="n">
        <v>34.9416713483666</v>
      </c>
      <c r="G237" s="109" t="n">
        <v>26.1962294723503</v>
      </c>
      <c r="H237" s="109" t="n">
        <v>8478.9251914</v>
      </c>
      <c r="I237" s="109" t="n">
        <v>28.9880157964344</v>
      </c>
      <c r="J237" s="109" t="n">
        <v>65.0583286516334</v>
      </c>
      <c r="K237" s="109" t="n">
        <v>14.0695289866823</v>
      </c>
    </row>
    <row r="238">
      <c r="A238" s="109" t="s">
        <v>133</v>
      </c>
      <c r="B238" s="109" t="s">
        <v>134</v>
      </c>
      <c r="C238" s="109" t="s">
        <v>17</v>
      </c>
      <c r="D238" s="109" t="n">
        <v>138838.6834435</v>
      </c>
      <c r="E238" s="109" t="n">
        <v>3.62179763300538</v>
      </c>
      <c r="F238" s="109" t="n">
        <v>82.4726144103085</v>
      </c>
      <c r="G238" s="109" t="n">
        <v>2.42094906359253</v>
      </c>
      <c r="H238" s="109" t="n">
        <v>29506.5114266</v>
      </c>
      <c r="I238" s="109" t="n">
        <v>12.2735438078953</v>
      </c>
      <c r="J238" s="109" t="n">
        <v>17.5273855896915</v>
      </c>
      <c r="K238" s="109" t="n">
        <v>11.3914307189141</v>
      </c>
    </row>
    <row r="239">
      <c r="A239" s="109" t="s">
        <v>135</v>
      </c>
      <c r="B239" s="109" t="s">
        <v>136</v>
      </c>
      <c r="C239" s="109" t="s">
        <v>16</v>
      </c>
      <c r="D239" s="109" t="n">
        <v>13863.7781655</v>
      </c>
      <c r="E239" s="109" t="n">
        <v>19.679007071542</v>
      </c>
      <c r="F239" s="109" t="n">
        <v>35.0578643107027</v>
      </c>
      <c r="G239" s="109" t="n">
        <v>17.8650812974582</v>
      </c>
      <c r="H239" s="109" t="n">
        <v>25681.6375011</v>
      </c>
      <c r="I239" s="109" t="n">
        <v>20.8158498668417</v>
      </c>
      <c r="J239" s="109" t="n">
        <v>64.9421356892973</v>
      </c>
      <c r="K239" s="109" t="n">
        <v>9.64414843118841</v>
      </c>
    </row>
    <row r="240">
      <c r="A240" s="109" t="s">
        <v>135</v>
      </c>
      <c r="B240" s="109" t="s">
        <v>136</v>
      </c>
      <c r="C240" s="109" t="s">
        <v>17</v>
      </c>
      <c r="D240" s="109" t="n">
        <v>161884.2413281</v>
      </c>
      <c r="E240" s="109" t="n">
        <v>4.27506875172715</v>
      </c>
      <c r="F240" s="109" t="n">
        <v>64.8994387790147</v>
      </c>
      <c r="G240" s="109" t="n">
        <v>3.69041165359125</v>
      </c>
      <c r="H240" s="109" t="n">
        <v>87554.3430013</v>
      </c>
      <c r="I240" s="109" t="n">
        <v>7.91127445860527</v>
      </c>
      <c r="J240" s="109" t="n">
        <v>35.1005612209853</v>
      </c>
      <c r="K240" s="109" t="n">
        <v>6.82341355380998</v>
      </c>
    </row>
    <row r="241">
      <c r="A241" s="109" t="s">
        <v>137</v>
      </c>
      <c r="B241" s="109" t="s">
        <v>138</v>
      </c>
      <c r="C241" s="109" t="s">
        <v>16</v>
      </c>
      <c r="D241" s="109" t="n">
        <v>4346.1020089</v>
      </c>
      <c r="E241" s="109" t="n">
        <v>24.2737388478303</v>
      </c>
      <c r="F241" s="109" t="n">
        <v>37.3310645212713</v>
      </c>
      <c r="G241" s="109" t="n">
        <v>19.3530140391193</v>
      </c>
      <c r="H241" s="109" t="n">
        <v>7295.9501657</v>
      </c>
      <c r="I241" s="109" t="n">
        <v>24.7255413392767</v>
      </c>
      <c r="J241" s="109" t="n">
        <v>62.6689354787286</v>
      </c>
      <c r="K241" s="109" t="n">
        <v>11.528337129975</v>
      </c>
    </row>
    <row r="242">
      <c r="A242" s="109" t="s">
        <v>137</v>
      </c>
      <c r="B242" s="109" t="s">
        <v>138</v>
      </c>
      <c r="C242" s="109" t="s">
        <v>17</v>
      </c>
      <c r="D242" s="109" t="n">
        <v>75818.3569208</v>
      </c>
      <c r="E242" s="109" t="n">
        <v>3.5423426612538</v>
      </c>
      <c r="F242" s="109" t="n">
        <v>76.6485001705348</v>
      </c>
      <c r="G242" s="109" t="n">
        <v>2.6163585091124</v>
      </c>
      <c r="H242" s="109" t="n">
        <v>23098.5909022</v>
      </c>
      <c r="I242" s="109" t="n">
        <v>9.13325589702167</v>
      </c>
      <c r="J242" s="109" t="n">
        <v>23.3514998294652</v>
      </c>
      <c r="K242" s="109" t="n">
        <v>8.58788330926985</v>
      </c>
    </row>
    <row r="243">
      <c r="A243" s="109" t="s">
        <v>139</v>
      </c>
      <c r="B243" s="109" t="s">
        <v>140</v>
      </c>
      <c r="C243" s="109" t="s">
        <v>16</v>
      </c>
      <c r="D243" s="109" t="n">
        <v>4549.056459</v>
      </c>
      <c r="E243" s="109" t="n">
        <v>26.6361551583253</v>
      </c>
      <c r="F243" s="109" t="n">
        <v>53.4670648110486</v>
      </c>
      <c r="G243" s="109" t="n">
        <v>19.9098823895717</v>
      </c>
      <c r="H243" s="109" t="n">
        <v>3959.0905191</v>
      </c>
      <c r="I243" s="109" t="n">
        <v>33.1628437503865</v>
      </c>
      <c r="J243" s="109" t="n">
        <v>46.5329351889514</v>
      </c>
      <c r="K243" s="109" t="n">
        <v>22.8767639045547</v>
      </c>
    </row>
    <row r="244">
      <c r="A244" s="109" t="s">
        <v>139</v>
      </c>
      <c r="B244" s="109" t="s">
        <v>140</v>
      </c>
      <c r="C244" s="109" t="s">
        <v>17</v>
      </c>
      <c r="D244" s="109" t="n">
        <v>96444.2273629</v>
      </c>
      <c r="E244" s="109" t="n">
        <v>3.72334806236033</v>
      </c>
      <c r="F244" s="109" t="n">
        <v>80.6593174867179</v>
      </c>
      <c r="G244" s="109" t="n">
        <v>2.66306007606989</v>
      </c>
      <c r="H244" s="109" t="n">
        <v>23125.6256535</v>
      </c>
      <c r="I244" s="109" t="n">
        <v>11.8798425158288</v>
      </c>
      <c r="J244" s="109" t="n">
        <v>19.3406825132821</v>
      </c>
      <c r="K244" s="109" t="n">
        <v>11.1061545017561</v>
      </c>
    </row>
    <row r="245">
      <c r="A245" s="109" t="s">
        <v>141</v>
      </c>
      <c r="B245" s="109" t="s">
        <v>142</v>
      </c>
      <c r="C245" s="109" t="s">
        <v>16</v>
      </c>
      <c r="D245" s="109" t="n">
        <v>2799.1294847</v>
      </c>
      <c r="E245" s="109" t="n">
        <v>28.451344779707</v>
      </c>
      <c r="F245" s="109" t="n">
        <v>13.6229764601035</v>
      </c>
      <c r="G245" s="109" t="n">
        <v>26.6308665466296</v>
      </c>
      <c r="H245" s="109" t="n">
        <v>17747.9917182</v>
      </c>
      <c r="I245" s="109" t="n">
        <v>13.9961651303155</v>
      </c>
      <c r="J245" s="109" t="n">
        <v>86.3770235398965</v>
      </c>
      <c r="K245" s="109" t="n">
        <v>4.20009457618465</v>
      </c>
    </row>
    <row r="246">
      <c r="A246" s="109" t="s">
        <v>141</v>
      </c>
      <c r="B246" s="109" t="s">
        <v>142</v>
      </c>
      <c r="C246" s="109" t="s">
        <v>17</v>
      </c>
      <c r="D246" s="109" t="n">
        <v>45257.8567278</v>
      </c>
      <c r="E246" s="109" t="n">
        <v>5.359552575903</v>
      </c>
      <c r="F246" s="109" t="n">
        <v>54.5269609021609</v>
      </c>
      <c r="G246" s="109" t="n">
        <v>4.05043317218579</v>
      </c>
      <c r="H246" s="109" t="n">
        <v>37743.022065</v>
      </c>
      <c r="I246" s="109" t="n">
        <v>6.21565976388567</v>
      </c>
      <c r="J246" s="109" t="n">
        <v>45.4730390978391</v>
      </c>
      <c r="K246" s="109" t="n">
        <v>4.85689576941175</v>
      </c>
    </row>
    <row r="247">
      <c r="A247" s="109" t="s">
        <v>143</v>
      </c>
      <c r="B247" s="109" t="s">
        <v>144</v>
      </c>
      <c r="C247" s="109" t="s">
        <v>16</v>
      </c>
      <c r="D247" s="109" t="n">
        <v>996.6267375</v>
      </c>
      <c r="E247" s="109" t="n">
        <v>28.5676585394844</v>
      </c>
      <c r="F247" s="109" t="n">
        <v>24.729175653558</v>
      </c>
      <c r="G247" s="109" t="n">
        <v>31.2923925708115</v>
      </c>
      <c r="H247" s="109" t="n">
        <v>3033.5388914</v>
      </c>
      <c r="I247" s="109" t="n">
        <v>33.4317175205886</v>
      </c>
      <c r="J247" s="109" t="n">
        <v>75.270824346442</v>
      </c>
      <c r="K247" s="109" t="n">
        <v>10.2806775297429</v>
      </c>
    </row>
    <row r="248">
      <c r="A248" s="109" t="s">
        <v>143</v>
      </c>
      <c r="B248" s="109" t="s">
        <v>144</v>
      </c>
      <c r="C248" s="109" t="s">
        <v>17</v>
      </c>
      <c r="D248" s="109" t="n">
        <v>30137.6644994</v>
      </c>
      <c r="E248" s="109" t="n">
        <v>3.71141065262932</v>
      </c>
      <c r="F248" s="109" t="n">
        <v>75.3482406529206</v>
      </c>
      <c r="G248" s="109" t="n">
        <v>2.32268332630543</v>
      </c>
      <c r="H248" s="109" t="n">
        <v>9860.1698737</v>
      </c>
      <c r="I248" s="109" t="n">
        <v>7.57683101912198</v>
      </c>
      <c r="J248" s="109" t="n">
        <v>24.6517593470794</v>
      </c>
      <c r="K248" s="109" t="n">
        <v>7.09929460883375</v>
      </c>
    </row>
    <row r="249">
      <c r="A249" s="109" t="s">
        <v>145</v>
      </c>
      <c r="B249" s="109" t="s">
        <v>146</v>
      </c>
      <c r="C249" s="109" t="s">
        <v>16</v>
      </c>
      <c r="D249" s="109" t="n">
        <v>2751.6223091</v>
      </c>
      <c r="E249" s="109" t="n">
        <v>22.0827874691974</v>
      </c>
      <c r="F249" s="109" t="n">
        <v>21.7963197853828</v>
      </c>
      <c r="G249" s="109" t="n">
        <v>22.8506677443647</v>
      </c>
      <c r="H249" s="109" t="n">
        <v>9872.6295655</v>
      </c>
      <c r="I249" s="109" t="n">
        <v>17.2579532806615</v>
      </c>
      <c r="J249" s="109" t="n">
        <v>78.2036802146172</v>
      </c>
      <c r="K249" s="109" t="n">
        <v>6.36875988570946</v>
      </c>
    </row>
    <row r="250">
      <c r="A250" s="109" t="s">
        <v>145</v>
      </c>
      <c r="B250" s="109" t="s">
        <v>146</v>
      </c>
      <c r="C250" s="109" t="s">
        <v>17</v>
      </c>
      <c r="D250" s="109" t="n">
        <v>42578.0631804</v>
      </c>
      <c r="E250" s="109" t="n">
        <v>4.8718552313077</v>
      </c>
      <c r="F250" s="109" t="n">
        <v>62.7608579624299</v>
      </c>
      <c r="G250" s="109" t="n">
        <v>4.17610065639422</v>
      </c>
      <c r="H250" s="109" t="n">
        <v>25263.6849453</v>
      </c>
      <c r="I250" s="109" t="n">
        <v>8.31982032161773</v>
      </c>
      <c r="J250" s="109" t="n">
        <v>37.2391420375701</v>
      </c>
      <c r="K250" s="109" t="n">
        <v>7.03817665477745</v>
      </c>
    </row>
    <row r="251">
      <c r="A251" s="109" t="s">
        <v>147</v>
      </c>
      <c r="B251" s="109" t="s">
        <v>148</v>
      </c>
      <c r="C251" s="109" t="s">
        <v>16</v>
      </c>
      <c r="D251" s="109" t="n">
        <v>1006.2370418</v>
      </c>
      <c r="E251" s="109" t="n">
        <v>21.1805928089059</v>
      </c>
      <c r="F251" s="109" t="n">
        <v>34.245357261479</v>
      </c>
      <c r="G251" s="109" t="n">
        <v>19.198340998159</v>
      </c>
      <c r="H251" s="109" t="n">
        <v>1932.0796302</v>
      </c>
      <c r="I251" s="109" t="n">
        <v>24.6191988867912</v>
      </c>
      <c r="J251" s="109" t="n">
        <v>65.754642738521</v>
      </c>
      <c r="K251" s="109" t="n">
        <v>9.99859506383566</v>
      </c>
    </row>
    <row r="252">
      <c r="A252" s="109" t="s">
        <v>147</v>
      </c>
      <c r="B252" s="109" t="s">
        <v>148</v>
      </c>
      <c r="C252" s="109" t="s">
        <v>17</v>
      </c>
      <c r="D252" s="109" t="n">
        <v>17938.5429977</v>
      </c>
      <c r="E252" s="109" t="n">
        <v>4.04894739082705</v>
      </c>
      <c r="F252" s="109" t="n">
        <v>76.5731228186576</v>
      </c>
      <c r="G252" s="109" t="n">
        <v>2.89834852511714</v>
      </c>
      <c r="H252" s="109" t="n">
        <v>5488.1403311</v>
      </c>
      <c r="I252" s="109" t="n">
        <v>10.2181697197381</v>
      </c>
      <c r="J252" s="109" t="n">
        <v>23.4268771813424</v>
      </c>
      <c r="K252" s="109" t="n">
        <v>9.47354595608769</v>
      </c>
    </row>
    <row r="253">
      <c r="A253" s="109" t="s">
        <v>149</v>
      </c>
      <c r="B253" s="109" t="s">
        <v>150</v>
      </c>
      <c r="C253" s="109" t="s">
        <v>16</v>
      </c>
      <c r="D253" s="109" t="n">
        <v>1163.2117009</v>
      </c>
      <c r="E253" s="109" t="n">
        <v>30.1495350797346</v>
      </c>
      <c r="F253" s="109" t="n">
        <v>32.9659451296601</v>
      </c>
      <c r="G253" s="109" t="n">
        <v>26.7050852345901</v>
      </c>
      <c r="H253" s="109" t="n">
        <v>2365.3135585</v>
      </c>
      <c r="I253" s="109" t="n">
        <v>22.0082695536993</v>
      </c>
      <c r="J253" s="109" t="n">
        <v>67.0340548703399</v>
      </c>
      <c r="K253" s="109" t="n">
        <v>13.1330019678687</v>
      </c>
    </row>
    <row r="254">
      <c r="A254" s="109" t="s">
        <v>149</v>
      </c>
      <c r="B254" s="109" t="s">
        <v>150</v>
      </c>
      <c r="C254" s="109" t="s">
        <v>17</v>
      </c>
      <c r="D254" s="109" t="n">
        <v>32330.8150783</v>
      </c>
      <c r="E254" s="109" t="n">
        <v>4.14417696049809</v>
      </c>
      <c r="F254" s="109" t="n">
        <v>71.5370966462238</v>
      </c>
      <c r="G254" s="109" t="n">
        <v>3.17140997231403</v>
      </c>
      <c r="H254" s="109" t="n">
        <v>12863.6596684</v>
      </c>
      <c r="I254" s="109" t="n">
        <v>8.31556488063619</v>
      </c>
      <c r="J254" s="109" t="n">
        <v>28.4629033537762</v>
      </c>
      <c r="K254" s="109" t="n">
        <v>7.97084748784517</v>
      </c>
    </row>
    <row r="255">
      <c r="A255" s="109" t="s">
        <v>151</v>
      </c>
      <c r="B255" s="109" t="s">
        <v>152</v>
      </c>
      <c r="C255" s="109" t="s">
        <v>16</v>
      </c>
      <c r="D255" s="109" t="n">
        <v>4379.1535641</v>
      </c>
      <c r="E255" s="109" t="n">
        <v>15.8972758013306</v>
      </c>
      <c r="F255" s="109" t="n">
        <v>52.5386507361565</v>
      </c>
      <c r="G255" s="109" t="n">
        <v>10.7388596495345</v>
      </c>
      <c r="H255" s="109" t="n">
        <v>3955.9549755</v>
      </c>
      <c r="I255" s="109" t="n">
        <v>16.6784430002416</v>
      </c>
      <c r="J255" s="109" t="n">
        <v>47.4613492638435</v>
      </c>
      <c r="K255" s="109" t="n">
        <v>11.88767713482</v>
      </c>
    </row>
    <row r="256">
      <c r="A256" s="109" t="s">
        <v>151</v>
      </c>
      <c r="B256" s="109" t="s">
        <v>152</v>
      </c>
      <c r="C256" s="109" t="s">
        <v>17</v>
      </c>
      <c r="D256" s="109" t="n">
        <v>24625.0028029</v>
      </c>
      <c r="E256" s="109" t="n">
        <v>5.19653087152012</v>
      </c>
      <c r="F256" s="109" t="n">
        <v>68.8389732712389</v>
      </c>
      <c r="G256" s="109" t="n">
        <v>3.28125607473218</v>
      </c>
      <c r="H256" s="109" t="n">
        <v>11146.8886602</v>
      </c>
      <c r="I256" s="109" t="n">
        <v>8.0078390572104</v>
      </c>
      <c r="J256" s="109" t="n">
        <v>31.1610267287611</v>
      </c>
      <c r="K256" s="109" t="n">
        <v>7.24874379752374</v>
      </c>
    </row>
    <row r="257">
      <c r="A257" s="109" t="s">
        <v>153</v>
      </c>
      <c r="B257" s="109" t="s">
        <v>154</v>
      </c>
      <c r="C257" s="109" t="s">
        <v>16</v>
      </c>
      <c r="D257" s="109" t="n">
        <v>3135.1808688</v>
      </c>
      <c r="E257" s="109" t="n">
        <v>24.0249305610848</v>
      </c>
      <c r="F257" s="109" t="n">
        <v>43.81700540451</v>
      </c>
      <c r="G257" s="109" t="n">
        <v>18.4369606976789</v>
      </c>
      <c r="H257" s="109" t="n">
        <v>4019.9883169</v>
      </c>
      <c r="I257" s="109" t="n">
        <v>23.066813039197</v>
      </c>
      <c r="J257" s="109" t="n">
        <v>56.18299459549</v>
      </c>
      <c r="K257" s="109" t="n">
        <v>14.3789488678801</v>
      </c>
    </row>
    <row r="258">
      <c r="A258" s="109" t="s">
        <v>153</v>
      </c>
      <c r="B258" s="109" t="s">
        <v>154</v>
      </c>
      <c r="C258" s="109" t="s">
        <v>17</v>
      </c>
      <c r="D258" s="109" t="n">
        <v>40607.7390698</v>
      </c>
      <c r="E258" s="109" t="n">
        <v>4.04208652601497</v>
      </c>
      <c r="F258" s="109" t="n">
        <v>83.0393022008334</v>
      </c>
      <c r="G258" s="109" t="n">
        <v>2.51675557796539</v>
      </c>
      <c r="H258" s="109" t="n">
        <v>8294.0917423</v>
      </c>
      <c r="I258" s="109" t="n">
        <v>13.025263824267</v>
      </c>
      <c r="J258" s="109" t="n">
        <v>16.9606977991666</v>
      </c>
      <c r="K258" s="109" t="n">
        <v>12.3219946183211</v>
      </c>
    </row>
    <row r="259">
      <c r="A259" s="109" t="s">
        <v>155</v>
      </c>
      <c r="B259" s="109" t="s">
        <v>156</v>
      </c>
      <c r="C259" s="109" t="s">
        <v>16</v>
      </c>
      <c r="D259" s="109" t="n">
        <v>2834.4922657</v>
      </c>
      <c r="E259" s="109" t="n">
        <v>25.391119110799</v>
      </c>
      <c r="F259" s="109" t="n">
        <v>19.7309537840161</v>
      </c>
      <c r="G259" s="109" t="n">
        <v>22.9027735705821</v>
      </c>
      <c r="H259" s="109" t="n">
        <v>11531.2211039</v>
      </c>
      <c r="I259" s="109" t="n">
        <v>16.3883412428091</v>
      </c>
      <c r="J259" s="109" t="n">
        <v>80.2690462159839</v>
      </c>
      <c r="K259" s="109" t="n">
        <v>5.62973634482973</v>
      </c>
    </row>
    <row r="260">
      <c r="A260" s="109" t="s">
        <v>155</v>
      </c>
      <c r="B260" s="109" t="s">
        <v>156</v>
      </c>
      <c r="C260" s="109" t="s">
        <v>17</v>
      </c>
      <c r="D260" s="109" t="n">
        <v>48061.4677721</v>
      </c>
      <c r="E260" s="109" t="n">
        <v>4.83129636544433</v>
      </c>
      <c r="F260" s="109" t="n">
        <v>61.4971996920783</v>
      </c>
      <c r="G260" s="109" t="n">
        <v>3.72838749797832</v>
      </c>
      <c r="H260" s="109" t="n">
        <v>30090.8188568</v>
      </c>
      <c r="I260" s="109" t="n">
        <v>6.83328653435417</v>
      </c>
      <c r="J260" s="109" t="n">
        <v>38.5028003079218</v>
      </c>
      <c r="K260" s="109" t="n">
        <v>5.95503154728844</v>
      </c>
    </row>
    <row r="261">
      <c r="A261" s="109" t="s">
        <v>157</v>
      </c>
      <c r="B261" s="109" t="s">
        <v>158</v>
      </c>
      <c r="C261" s="109" t="s">
        <v>16</v>
      </c>
      <c r="D261" s="109" t="n">
        <v>3416.4471601</v>
      </c>
      <c r="E261" s="109" t="n">
        <v>32.9358274511068</v>
      </c>
      <c r="F261" s="109" t="n">
        <v>59.2127824847629</v>
      </c>
      <c r="G261" s="109" t="n">
        <v>22.3036075428864</v>
      </c>
      <c r="H261" s="109" t="n">
        <v>2353.3326353</v>
      </c>
      <c r="I261" s="109" t="n">
        <v>42.3994927592175</v>
      </c>
      <c r="J261" s="109" t="n">
        <v>40.7872175152371</v>
      </c>
      <c r="K261" s="109" t="n">
        <v>32.379229143765</v>
      </c>
    </row>
    <row r="262">
      <c r="A262" s="109" t="s">
        <v>157</v>
      </c>
      <c r="B262" s="109" t="s">
        <v>158</v>
      </c>
      <c r="C262" s="109" t="s">
        <v>17</v>
      </c>
      <c r="D262" s="109" t="n">
        <v>71400.2873959</v>
      </c>
      <c r="E262" s="109" t="n">
        <v>4.10984994974426</v>
      </c>
      <c r="F262" s="109" t="n">
        <v>73.9376652547829</v>
      </c>
      <c r="G262" s="109" t="n">
        <v>3.22717459049981</v>
      </c>
      <c r="H262" s="109" t="n">
        <v>25167.9328067</v>
      </c>
      <c r="I262" s="109" t="n">
        <v>9.69448038191023</v>
      </c>
      <c r="J262" s="109" t="n">
        <v>26.0623347452171</v>
      </c>
      <c r="K262" s="109" t="n">
        <v>9.15534839544278</v>
      </c>
    </row>
    <row r="263">
      <c r="A263" s="109" t="s">
        <v>159</v>
      </c>
      <c r="B263" s="109" t="s">
        <v>160</v>
      </c>
      <c r="C263" s="109" t="s">
        <v>16</v>
      </c>
      <c r="D263" s="109" t="n">
        <v>1996.167959</v>
      </c>
      <c r="E263" s="109" t="n">
        <v>25.4270633478448</v>
      </c>
      <c r="F263" s="109" t="n">
        <v>55.1807455712398</v>
      </c>
      <c r="G263" s="109" t="n">
        <v>17.9981248756469</v>
      </c>
      <c r="H263" s="109" t="n">
        <v>1621.3401742</v>
      </c>
      <c r="I263" s="109" t="n">
        <v>29.2867687268501</v>
      </c>
      <c r="J263" s="109" t="n">
        <v>44.8192544287602</v>
      </c>
      <c r="K263" s="109" t="n">
        <v>22.1590020222464</v>
      </c>
    </row>
    <row r="264">
      <c r="A264" s="109" t="s">
        <v>159</v>
      </c>
      <c r="B264" s="109" t="s">
        <v>160</v>
      </c>
      <c r="C264" s="109" t="s">
        <v>17</v>
      </c>
      <c r="D264" s="109" t="n">
        <v>44347.8811228</v>
      </c>
      <c r="E264" s="109" t="n">
        <v>4.32046264365363</v>
      </c>
      <c r="F264" s="109" t="n">
        <v>79.5171146401249</v>
      </c>
      <c r="G264" s="109" t="n">
        <v>2.09144712257786</v>
      </c>
      <c r="H264" s="109" t="n">
        <v>11423.6107422</v>
      </c>
      <c r="I264" s="109" t="n">
        <v>7.90221637906206</v>
      </c>
      <c r="J264" s="109" t="n">
        <v>20.4828853598751</v>
      </c>
      <c r="K264" s="109" t="n">
        <v>8.11925847788847</v>
      </c>
    </row>
    <row r="265">
      <c r="A265" s="109" t="s">
        <v>161</v>
      </c>
      <c r="B265" s="109" t="s">
        <v>162</v>
      </c>
      <c r="C265" s="109" t="s">
        <v>16</v>
      </c>
      <c r="D265" s="109" t="n">
        <v>7319.4168206</v>
      </c>
      <c r="E265" s="109" t="n">
        <v>19.4913930043478</v>
      </c>
      <c r="F265" s="109" t="n">
        <v>36.3950084980255</v>
      </c>
      <c r="G265" s="109" t="n">
        <v>16.3888810200153</v>
      </c>
      <c r="H265" s="109" t="n">
        <v>12791.6289592</v>
      </c>
      <c r="I265" s="109" t="n">
        <v>20.5338795950629</v>
      </c>
      <c r="J265" s="109" t="n">
        <v>63.6049915019746</v>
      </c>
      <c r="K265" s="109" t="n">
        <v>9.37777759121415</v>
      </c>
    </row>
    <row r="266">
      <c r="A266" s="109" t="s">
        <v>161</v>
      </c>
      <c r="B266" s="109" t="s">
        <v>162</v>
      </c>
      <c r="C266" s="109" t="s">
        <v>17</v>
      </c>
      <c r="D266" s="109" t="n">
        <v>84550.7533112</v>
      </c>
      <c r="E266" s="109" t="n">
        <v>5.97752453236192</v>
      </c>
      <c r="F266" s="109" t="n">
        <v>70.825510123593</v>
      </c>
      <c r="G266" s="109" t="n">
        <v>3.6432389417397</v>
      </c>
      <c r="H266" s="109" t="n">
        <v>34828.2009154</v>
      </c>
      <c r="I266" s="109" t="n">
        <v>8.272416707139</v>
      </c>
      <c r="J266" s="109" t="n">
        <v>29.174489876407</v>
      </c>
      <c r="K266" s="109" t="n">
        <v>8.84451648148686</v>
      </c>
    </row>
    <row r="267">
      <c r="A267" s="109" t="s">
        <v>163</v>
      </c>
      <c r="B267" s="109" t="s">
        <v>164</v>
      </c>
      <c r="C267" s="109" t="s">
        <v>16</v>
      </c>
      <c r="D267" s="109" t="n">
        <v>4833.1381786</v>
      </c>
      <c r="E267" s="109" t="n">
        <v>15.4882792670467</v>
      </c>
      <c r="F267" s="109" t="n">
        <v>51.6560070391263</v>
      </c>
      <c r="G267" s="109" t="n">
        <v>11.183877691566</v>
      </c>
      <c r="H267" s="109" t="n">
        <v>4523.2531796</v>
      </c>
      <c r="I267" s="109" t="n">
        <v>18.6081668261184</v>
      </c>
      <c r="J267" s="109" t="n">
        <v>48.3439929608737</v>
      </c>
      <c r="K267" s="109" t="n">
        <v>11.9500775458871</v>
      </c>
    </row>
    <row r="268">
      <c r="A268" s="109" t="s">
        <v>163</v>
      </c>
      <c r="B268" s="109" t="s">
        <v>164</v>
      </c>
      <c r="C268" s="109" t="s">
        <v>17</v>
      </c>
      <c r="D268" s="109" t="n">
        <v>51863.7486707</v>
      </c>
      <c r="E268" s="109" t="n">
        <v>3.52033013221583</v>
      </c>
      <c r="F268" s="109" t="n">
        <v>80.6294139333799</v>
      </c>
      <c r="G268" s="109" t="n">
        <v>2.15573899471146</v>
      </c>
      <c r="H268" s="109" t="n">
        <v>12459.8599736</v>
      </c>
      <c r="I268" s="109" t="n">
        <v>8.87507612813798</v>
      </c>
      <c r="J268" s="109" t="n">
        <v>19.3705860666201</v>
      </c>
      <c r="K268" s="109" t="n">
        <v>8.97319116412502</v>
      </c>
    </row>
    <row r="269">
      <c r="A269" s="109" t="s">
        <v>165</v>
      </c>
      <c r="B269" s="109" t="s">
        <v>166</v>
      </c>
      <c r="C269" s="109" t="s">
        <v>16</v>
      </c>
      <c r="D269" s="109" t="n">
        <v>1699.4645594</v>
      </c>
      <c r="E269" s="109" t="n">
        <v>31.263700102863</v>
      </c>
      <c r="F269" s="109" t="n">
        <v>42.3470107174118</v>
      </c>
      <c r="G269" s="109" t="n">
        <v>27.223736512377</v>
      </c>
      <c r="H269" s="109" t="n">
        <v>2313.7220401</v>
      </c>
      <c r="I269" s="109" t="n">
        <v>32.8855747543943</v>
      </c>
      <c r="J269" s="109" t="n">
        <v>57.6529892825882</v>
      </c>
      <c r="K269" s="109" t="n">
        <v>19.9962547684547</v>
      </c>
    </row>
    <row r="270">
      <c r="A270" s="109" t="s">
        <v>165</v>
      </c>
      <c r="B270" s="109" t="s">
        <v>166</v>
      </c>
      <c r="C270" s="109" t="s">
        <v>17</v>
      </c>
      <c r="D270" s="109" t="n">
        <v>62059.7990986</v>
      </c>
      <c r="E270" s="109" t="n">
        <v>3.49921417996169</v>
      </c>
      <c r="F270" s="109" t="n">
        <v>82.8659319057652</v>
      </c>
      <c r="G270" s="109" t="n">
        <v>2.29092233692241</v>
      </c>
      <c r="H270" s="109" t="n">
        <v>12832.0143057</v>
      </c>
      <c r="I270" s="109" t="n">
        <v>11.3898852212442</v>
      </c>
      <c r="J270" s="109" t="n">
        <v>17.1340680942348</v>
      </c>
      <c r="K270" s="109" t="n">
        <v>11.079646312173</v>
      </c>
    </row>
    <row r="271">
      <c r="A271" s="109" t="s">
        <v>167</v>
      </c>
      <c r="B271" s="109" t="s">
        <v>168</v>
      </c>
      <c r="C271" s="109" t="s">
        <v>16</v>
      </c>
      <c r="D271" s="109" t="n">
        <v>3888.4376903</v>
      </c>
      <c r="E271" s="109" t="n">
        <v>20.3216885984493</v>
      </c>
      <c r="F271" s="109" t="n">
        <v>32.1096116672907</v>
      </c>
      <c r="G271" s="109" t="n">
        <v>19.4588850126184</v>
      </c>
      <c r="H271" s="109" t="n">
        <v>8221.4493136</v>
      </c>
      <c r="I271" s="109" t="n">
        <v>16.9253473742344</v>
      </c>
      <c r="J271" s="109" t="n">
        <v>67.8903883327093</v>
      </c>
      <c r="K271" s="109" t="n">
        <v>9.20332401357921</v>
      </c>
    </row>
    <row r="272">
      <c r="A272" s="109" t="s">
        <v>167</v>
      </c>
      <c r="B272" s="109" t="s">
        <v>168</v>
      </c>
      <c r="C272" s="109" t="s">
        <v>17</v>
      </c>
      <c r="D272" s="109" t="n">
        <v>56488.1150946</v>
      </c>
      <c r="E272" s="109" t="n">
        <v>4.53277467053219</v>
      </c>
      <c r="F272" s="109" t="n">
        <v>73.0111964687286</v>
      </c>
      <c r="G272" s="109" t="n">
        <v>3.21091162822733</v>
      </c>
      <c r="H272" s="109" t="n">
        <v>20880.9979</v>
      </c>
      <c r="I272" s="109" t="n">
        <v>8.93682530342002</v>
      </c>
      <c r="J272" s="109" t="n">
        <v>26.9888035312714</v>
      </c>
      <c r="K272" s="109" t="n">
        <v>8.68628723983996</v>
      </c>
    </row>
    <row r="273">
      <c r="A273" s="109" t="s">
        <v>169</v>
      </c>
      <c r="B273" s="109" t="s">
        <v>170</v>
      </c>
      <c r="C273" s="109" t="s">
        <v>16</v>
      </c>
      <c r="D273" s="109" t="n">
        <v>2668.0124357</v>
      </c>
      <c r="E273" s="109" t="n">
        <v>24.78369969128</v>
      </c>
      <c r="F273" s="109" t="n">
        <v>36.048805684288</v>
      </c>
      <c r="G273" s="109" t="n">
        <v>21.7956782843032</v>
      </c>
      <c r="H273" s="109" t="n">
        <v>4733.0994321</v>
      </c>
      <c r="I273" s="109" t="n">
        <v>25.9035465593774</v>
      </c>
      <c r="J273" s="109" t="n">
        <v>63.951194315712</v>
      </c>
      <c r="K273" s="109" t="n">
        <v>12.2860593869326</v>
      </c>
    </row>
    <row r="274">
      <c r="A274" s="109" t="s">
        <v>169</v>
      </c>
      <c r="B274" s="109" t="s">
        <v>170</v>
      </c>
      <c r="C274" s="109" t="s">
        <v>17</v>
      </c>
      <c r="D274" s="109" t="n">
        <v>65761.6275296</v>
      </c>
      <c r="E274" s="109" t="n">
        <v>3.82692354297286</v>
      </c>
      <c r="F274" s="109" t="n">
        <v>76.3127078883913</v>
      </c>
      <c r="G274" s="109" t="n">
        <v>2.91242768644981</v>
      </c>
      <c r="H274" s="109" t="n">
        <v>20412.2606068</v>
      </c>
      <c r="I274" s="109" t="n">
        <v>9.78691060218184</v>
      </c>
      <c r="J274" s="109" t="n">
        <v>23.6872921116087</v>
      </c>
      <c r="K274" s="109" t="n">
        <v>9.38288945122538</v>
      </c>
    </row>
    <row r="275">
      <c r="A275" s="109" t="s">
        <v>171</v>
      </c>
      <c r="B275" s="109" t="s">
        <v>172</v>
      </c>
      <c r="C275" s="109" t="s">
        <v>16</v>
      </c>
      <c r="D275" s="109" t="n">
        <v>6095.8828117</v>
      </c>
      <c r="E275" s="109" t="n">
        <v>19.8822244797774</v>
      </c>
      <c r="F275" s="109" t="n">
        <v>39.1246017545498</v>
      </c>
      <c r="G275" s="109" t="n">
        <v>20.184204508209</v>
      </c>
      <c r="H275" s="109" t="n">
        <v>9484.8069291</v>
      </c>
      <c r="I275" s="109" t="n">
        <v>23.2260969767734</v>
      </c>
      <c r="J275" s="109" t="n">
        <v>60.8753982454502</v>
      </c>
      <c r="K275" s="109" t="n">
        <v>12.9723827010049</v>
      </c>
    </row>
    <row r="276">
      <c r="A276" s="109" t="s">
        <v>171</v>
      </c>
      <c r="B276" s="109" t="s">
        <v>172</v>
      </c>
      <c r="C276" s="109" t="s">
        <v>17</v>
      </c>
      <c r="D276" s="109" t="n">
        <v>86544.7621626</v>
      </c>
      <c r="E276" s="109" t="n">
        <v>5.04063420308166</v>
      </c>
      <c r="F276" s="109" t="n">
        <v>69.3327034247817</v>
      </c>
      <c r="G276" s="109" t="n">
        <v>3.5803486997961</v>
      </c>
      <c r="H276" s="109" t="n">
        <v>38280.5480988</v>
      </c>
      <c r="I276" s="109" t="n">
        <v>8.13337640481069</v>
      </c>
      <c r="J276" s="109" t="n">
        <v>30.6672965752184</v>
      </c>
      <c r="K276" s="109" t="n">
        <v>8.09446160183743</v>
      </c>
    </row>
    <row r="277">
      <c r="A277" s="109" t="s">
        <v>173</v>
      </c>
      <c r="B277" s="109" t="s">
        <v>174</v>
      </c>
      <c r="C277" s="109" t="s">
        <v>16</v>
      </c>
      <c r="D277" s="109" t="n">
        <v>1451.5742886</v>
      </c>
      <c r="E277" s="109" t="n">
        <v>24.9691522821454</v>
      </c>
      <c r="F277" s="109" t="n">
        <v>26.7543941294182</v>
      </c>
      <c r="G277" s="109" t="n">
        <v>21.9468120886576</v>
      </c>
      <c r="H277" s="109" t="n">
        <v>3973.9804131</v>
      </c>
      <c r="I277" s="109" t="n">
        <v>20.4835672203202</v>
      </c>
      <c r="J277" s="109" t="n">
        <v>73.2456058705818</v>
      </c>
      <c r="K277" s="109" t="n">
        <v>8.01650356393675</v>
      </c>
    </row>
    <row r="278">
      <c r="A278" s="109" t="s">
        <v>173</v>
      </c>
      <c r="B278" s="109" t="s">
        <v>174</v>
      </c>
      <c r="C278" s="109" t="s">
        <v>17</v>
      </c>
      <c r="D278" s="109" t="n">
        <v>21618.7674794</v>
      </c>
      <c r="E278" s="109" t="n">
        <v>4.10998110041344</v>
      </c>
      <c r="F278" s="109" t="n">
        <v>70.0737591778664</v>
      </c>
      <c r="G278" s="109" t="n">
        <v>3.19334674580245</v>
      </c>
      <c r="H278" s="109" t="n">
        <v>9232.6778163</v>
      </c>
      <c r="I278" s="109" t="n">
        <v>7.72576822996986</v>
      </c>
      <c r="J278" s="109" t="n">
        <v>29.9262408221336</v>
      </c>
      <c r="K278" s="109" t="n">
        <v>7.4773778693675</v>
      </c>
    </row>
    <row r="279">
      <c r="A279" s="109" t="s">
        <v>175</v>
      </c>
      <c r="B279" s="109" t="s">
        <v>176</v>
      </c>
      <c r="C279" s="109" t="s">
        <v>16</v>
      </c>
      <c r="D279" s="109" t="n">
        <v>3231.0253403</v>
      </c>
      <c r="E279" s="109" t="n">
        <v>21.1191154877621</v>
      </c>
      <c r="F279" s="109" t="n">
        <v>15.6270082281835</v>
      </c>
      <c r="G279" s="109" t="n">
        <v>19.9307362434362</v>
      </c>
      <c r="H279" s="109" t="n">
        <v>17444.8794338</v>
      </c>
      <c r="I279" s="109" t="n">
        <v>11.704619841067</v>
      </c>
      <c r="J279" s="109" t="n">
        <v>84.3729917718165</v>
      </c>
      <c r="K279" s="109" t="n">
        <v>3.69143931878413</v>
      </c>
    </row>
    <row r="280">
      <c r="A280" s="109" t="s">
        <v>175</v>
      </c>
      <c r="B280" s="109" t="s">
        <v>176</v>
      </c>
      <c r="C280" s="109" t="s">
        <v>17</v>
      </c>
      <c r="D280" s="109" t="n">
        <v>42720.1489691</v>
      </c>
      <c r="E280" s="109" t="n">
        <v>5.20578455283488</v>
      </c>
      <c r="F280" s="109" t="n">
        <v>56.5979002005464</v>
      </c>
      <c r="G280" s="109" t="n">
        <v>4.35654639533844</v>
      </c>
      <c r="H280" s="109" t="n">
        <v>32759.9462601</v>
      </c>
      <c r="I280" s="109" t="n">
        <v>6.98136547029283</v>
      </c>
      <c r="J280" s="109" t="n">
        <v>43.4020997994536</v>
      </c>
      <c r="K280" s="109" t="n">
        <v>5.68109329368252</v>
      </c>
    </row>
    <row r="281">
      <c r="A281" s="109" t="s">
        <v>177</v>
      </c>
      <c r="B281" s="109" t="s">
        <v>178</v>
      </c>
      <c r="C281" s="109" t="s">
        <v>16</v>
      </c>
      <c r="D281" s="109" t="n">
        <v>2673.6615217</v>
      </c>
      <c r="E281" s="109" t="n">
        <v>20.7394882276552</v>
      </c>
      <c r="F281" s="109" t="n">
        <v>17.3787410532106</v>
      </c>
      <c r="G281" s="109" t="n">
        <v>18.0955359274138</v>
      </c>
      <c r="H281" s="109" t="n">
        <v>12711.0059494</v>
      </c>
      <c r="I281" s="109" t="n">
        <v>10.8280431157554</v>
      </c>
      <c r="J281" s="109" t="n">
        <v>82.6212589467894</v>
      </c>
      <c r="K281" s="109" t="n">
        <v>3.80625564304374</v>
      </c>
    </row>
    <row r="282">
      <c r="A282" s="109" t="s">
        <v>177</v>
      </c>
      <c r="B282" s="109" t="s">
        <v>178</v>
      </c>
      <c r="C282" s="109" t="s">
        <v>17</v>
      </c>
      <c r="D282" s="109" t="n">
        <v>34040.200928</v>
      </c>
      <c r="E282" s="109" t="n">
        <v>5.28303636104466</v>
      </c>
      <c r="F282" s="109" t="n">
        <v>54.5959347905183</v>
      </c>
      <c r="G282" s="109" t="n">
        <v>4.1454460558798</v>
      </c>
      <c r="H282" s="109" t="n">
        <v>28309.1315976</v>
      </c>
      <c r="I282" s="109" t="n">
        <v>5.75249110177175</v>
      </c>
      <c r="J282" s="109" t="n">
        <v>45.4040652094817</v>
      </c>
      <c r="K282" s="109" t="n">
        <v>4.984674863368</v>
      </c>
    </row>
    <row r="283">
      <c r="A283" s="109" t="s">
        <v>179</v>
      </c>
      <c r="B283" s="109" t="s">
        <v>180</v>
      </c>
      <c r="C283" s="109" t="s">
        <v>16</v>
      </c>
      <c r="D283" s="109" t="n">
        <v>1110.3980081</v>
      </c>
      <c r="E283" s="109" t="n">
        <v>18.8101775184785</v>
      </c>
      <c r="F283" s="109" t="n">
        <v>13.8422370838253</v>
      </c>
      <c r="G283" s="109" t="n">
        <v>18.3893775125552</v>
      </c>
      <c r="H283" s="109" t="n">
        <v>6911.4123494</v>
      </c>
      <c r="I283" s="109" t="n">
        <v>10.3012904101029</v>
      </c>
      <c r="J283" s="109" t="n">
        <v>86.1577629161747</v>
      </c>
      <c r="K283" s="109" t="n">
        <v>2.95446532891543</v>
      </c>
    </row>
    <row r="284">
      <c r="A284" s="109" t="s">
        <v>179</v>
      </c>
      <c r="B284" s="109" t="s">
        <v>180</v>
      </c>
      <c r="C284" s="109" t="s">
        <v>17</v>
      </c>
      <c r="D284" s="109" t="n">
        <v>3816.8678784</v>
      </c>
      <c r="E284" s="109" t="n">
        <v>9.02385294492424</v>
      </c>
      <c r="F284" s="109" t="n">
        <v>32.8836522318734</v>
      </c>
      <c r="G284" s="109" t="n">
        <v>7.86428102276139</v>
      </c>
      <c r="H284" s="109" t="n">
        <v>7790.3217716</v>
      </c>
      <c r="I284" s="109" t="n">
        <v>7.06982333041093</v>
      </c>
      <c r="J284" s="109" t="n">
        <v>67.1163477681266</v>
      </c>
      <c r="K284" s="109" t="n">
        <v>3.85310421090908</v>
      </c>
    </row>
    <row r="285">
      <c r="A285" s="109" t="s">
        <v>181</v>
      </c>
      <c r="B285" s="109" t="s">
        <v>182</v>
      </c>
      <c r="C285" s="109" t="s">
        <v>16</v>
      </c>
      <c r="D285" s="109" t="n">
        <v>1233.6216755</v>
      </c>
      <c r="E285" s="109" t="n">
        <v>22.9394367901285</v>
      </c>
      <c r="F285" s="109" t="n">
        <v>17.2078568682165</v>
      </c>
      <c r="G285" s="109" t="n">
        <v>22.0850464106871</v>
      </c>
      <c r="H285" s="109" t="n">
        <v>5935.3226326</v>
      </c>
      <c r="I285" s="109" t="n">
        <v>11.4080318954621</v>
      </c>
      <c r="J285" s="109" t="n">
        <v>82.7921431317835</v>
      </c>
      <c r="K285" s="109" t="n">
        <v>4.59024616572738</v>
      </c>
    </row>
    <row r="286">
      <c r="A286" s="109" t="s">
        <v>181</v>
      </c>
      <c r="B286" s="109" t="s">
        <v>182</v>
      </c>
      <c r="C286" s="109" t="s">
        <v>17</v>
      </c>
      <c r="D286" s="109" t="n">
        <v>18614.2874112</v>
      </c>
      <c r="E286" s="109" t="n">
        <v>6.52654524230827</v>
      </c>
      <c r="F286" s="109" t="n">
        <v>46.2190536626268</v>
      </c>
      <c r="G286" s="109" t="n">
        <v>5.66803565606619</v>
      </c>
      <c r="H286" s="109" t="n">
        <v>21659.7682782</v>
      </c>
      <c r="I286" s="109" t="n">
        <v>5.63690883801047</v>
      </c>
      <c r="J286" s="109" t="n">
        <v>53.7809463373732</v>
      </c>
      <c r="K286" s="109" t="n">
        <v>4.8710791086872</v>
      </c>
    </row>
    <row r="287">
      <c r="A287" s="109" t="s">
        <v>183</v>
      </c>
      <c r="B287" s="109" t="s">
        <v>184</v>
      </c>
      <c r="C287" s="109" t="s">
        <v>16</v>
      </c>
      <c r="D287" s="109" t="n">
        <v>5457.49549</v>
      </c>
      <c r="E287" s="109" t="n">
        <v>22.1008164652698</v>
      </c>
      <c r="F287" s="109" t="n">
        <v>24.9412779380883</v>
      </c>
      <c r="G287" s="109" t="n">
        <v>20.5243568815697</v>
      </c>
      <c r="H287" s="109" t="n">
        <v>16423.8832571</v>
      </c>
      <c r="I287" s="109" t="n">
        <v>16.6431206669967</v>
      </c>
      <c r="J287" s="109" t="n">
        <v>75.0587220619117</v>
      </c>
      <c r="K287" s="109" t="n">
        <v>6.82004270018752</v>
      </c>
    </row>
    <row r="288">
      <c r="A288" s="109" t="s">
        <v>183</v>
      </c>
      <c r="B288" s="109" t="s">
        <v>184</v>
      </c>
      <c r="C288" s="109" t="s">
        <v>17</v>
      </c>
      <c r="D288" s="109" t="n">
        <v>54682.3522003</v>
      </c>
      <c r="E288" s="109" t="n">
        <v>5.3823219786043</v>
      </c>
      <c r="F288" s="109" t="n">
        <v>55.2510952222787</v>
      </c>
      <c r="G288" s="109" t="n">
        <v>4.96632912228644</v>
      </c>
      <c r="H288" s="109" t="n">
        <v>44288.2690703</v>
      </c>
      <c r="I288" s="109" t="n">
        <v>8.09685572697675</v>
      </c>
      <c r="J288" s="109" t="n">
        <v>44.7489047777213</v>
      </c>
      <c r="K288" s="109" t="n">
        <v>6.13188467077822</v>
      </c>
    </row>
    <row r="289">
      <c r="A289" s="109" t="s">
        <v>185</v>
      </c>
      <c r="B289" s="109" t="s">
        <v>186</v>
      </c>
      <c r="C289" s="109" t="s">
        <v>16</v>
      </c>
      <c r="D289" s="109" t="n">
        <v>3317.9215112</v>
      </c>
      <c r="E289" s="109" t="n">
        <v>21.919279554914</v>
      </c>
      <c r="F289" s="109" t="n">
        <v>19.4410305984826</v>
      </c>
      <c r="G289" s="109" t="n">
        <v>22.0990284772636</v>
      </c>
      <c r="H289" s="109" t="n">
        <v>13748.6712005</v>
      </c>
      <c r="I289" s="109" t="n">
        <v>12.662525542015</v>
      </c>
      <c r="J289" s="109" t="n">
        <v>80.5589694015174</v>
      </c>
      <c r="K289" s="109" t="n">
        <v>5.33308571367012</v>
      </c>
    </row>
    <row r="290">
      <c r="A290" s="109" t="s">
        <v>185</v>
      </c>
      <c r="B290" s="109" t="s">
        <v>186</v>
      </c>
      <c r="C290" s="109" t="s">
        <v>17</v>
      </c>
      <c r="D290" s="109" t="n">
        <v>24954.5141984</v>
      </c>
      <c r="E290" s="109" t="n">
        <v>5.72803694442899</v>
      </c>
      <c r="F290" s="109" t="n">
        <v>42.7835135457944</v>
      </c>
      <c r="G290" s="109" t="n">
        <v>5.19628303576047</v>
      </c>
      <c r="H290" s="109" t="n">
        <v>33372.8930906</v>
      </c>
      <c r="I290" s="109" t="n">
        <v>5.43610363863093</v>
      </c>
      <c r="J290" s="109" t="n">
        <v>57.2164864542056</v>
      </c>
      <c r="K290" s="109" t="n">
        <v>3.88551026855126</v>
      </c>
    </row>
    <row r="291">
      <c r="A291" s="109" t="s">
        <v>187</v>
      </c>
      <c r="B291" s="109" t="s">
        <v>188</v>
      </c>
      <c r="C291" s="109" t="s">
        <v>16</v>
      </c>
      <c r="D291" s="109" t="n">
        <v>4741.6373319</v>
      </c>
      <c r="E291" s="109" t="n">
        <v>23.761525516028</v>
      </c>
      <c r="F291" s="109" t="n">
        <v>19.2360173033639</v>
      </c>
      <c r="G291" s="109" t="n">
        <v>23.1240369017888</v>
      </c>
      <c r="H291" s="109" t="n">
        <v>19908.1498726</v>
      </c>
      <c r="I291" s="109" t="n">
        <v>13.542212444763</v>
      </c>
      <c r="J291" s="109" t="n">
        <v>80.7639826966361</v>
      </c>
      <c r="K291" s="109" t="n">
        <v>5.50758344393734</v>
      </c>
    </row>
    <row r="292">
      <c r="A292" s="109" t="s">
        <v>187</v>
      </c>
      <c r="B292" s="109" t="s">
        <v>188</v>
      </c>
      <c r="C292" s="109" t="s">
        <v>17</v>
      </c>
      <c r="D292" s="109" t="n">
        <v>55780.6706669</v>
      </c>
      <c r="E292" s="109" t="n">
        <v>6.1018626153774</v>
      </c>
      <c r="F292" s="109" t="n">
        <v>52.2877384719107</v>
      </c>
      <c r="G292" s="109" t="n">
        <v>4.96862681415779</v>
      </c>
      <c r="H292" s="109" t="n">
        <v>50899.5421269</v>
      </c>
      <c r="I292" s="109" t="n">
        <v>5.8543704737381</v>
      </c>
      <c r="J292" s="109" t="n">
        <v>47.7122615280893</v>
      </c>
      <c r="K292" s="109" t="n">
        <v>5.44510469851144</v>
      </c>
    </row>
    <row r="293">
      <c r="A293" s="109" t="s">
        <v>189</v>
      </c>
      <c r="B293" s="109" t="s">
        <v>190</v>
      </c>
      <c r="C293" s="109" t="s">
        <v>16</v>
      </c>
      <c r="D293" s="109" t="n">
        <v>5298.3287916</v>
      </c>
      <c r="E293" s="109" t="n">
        <v>22.7945457147532</v>
      </c>
      <c r="F293" s="109" t="n">
        <v>28.1690238909585</v>
      </c>
      <c r="G293" s="109" t="n">
        <v>18.8487934681744</v>
      </c>
      <c r="H293" s="109" t="n">
        <v>13510.7318706</v>
      </c>
      <c r="I293" s="109" t="n">
        <v>13.464786951539</v>
      </c>
      <c r="J293" s="109" t="n">
        <v>71.8309761090415</v>
      </c>
      <c r="K293" s="109" t="n">
        <v>7.39168729539114</v>
      </c>
    </row>
    <row r="294">
      <c r="A294" s="109" t="s">
        <v>189</v>
      </c>
      <c r="B294" s="109" t="s">
        <v>190</v>
      </c>
      <c r="C294" s="109" t="s">
        <v>17</v>
      </c>
      <c r="D294" s="109" t="n">
        <v>39396.7036743</v>
      </c>
      <c r="E294" s="109" t="n">
        <v>6.11781892477407</v>
      </c>
      <c r="F294" s="109" t="n">
        <v>49.2576156277129</v>
      </c>
      <c r="G294" s="109" t="n">
        <v>5.07650966268034</v>
      </c>
      <c r="H294" s="109" t="n">
        <v>40584.2356632</v>
      </c>
      <c r="I294" s="109" t="n">
        <v>5.7187758634608</v>
      </c>
      <c r="J294" s="109" t="n">
        <v>50.7423843722871</v>
      </c>
      <c r="K294" s="109" t="n">
        <v>4.92796633008139</v>
      </c>
    </row>
    <row r="295">
      <c r="A295" s="109" t="s">
        <v>191</v>
      </c>
      <c r="B295" s="109" t="s">
        <v>192</v>
      </c>
      <c r="C295" s="109" t="s">
        <v>16</v>
      </c>
      <c r="D295" s="109" t="n">
        <v>1201.7332421</v>
      </c>
      <c r="E295" s="109" t="n">
        <v>25.2284224923524</v>
      </c>
      <c r="F295" s="109" t="n">
        <v>11.1678602386105</v>
      </c>
      <c r="G295" s="109" t="n">
        <v>25.1973306077811</v>
      </c>
      <c r="H295" s="109" t="n">
        <v>9558.9068127</v>
      </c>
      <c r="I295" s="109" t="n">
        <v>10.8962379024125</v>
      </c>
      <c r="J295" s="109" t="n">
        <v>88.8321397613895</v>
      </c>
      <c r="K295" s="109" t="n">
        <v>3.16777539491478</v>
      </c>
    </row>
    <row r="296">
      <c r="A296" s="109" t="s">
        <v>191</v>
      </c>
      <c r="B296" s="109" t="s">
        <v>192</v>
      </c>
      <c r="C296" s="109" t="s">
        <v>17</v>
      </c>
      <c r="D296" s="109" t="n">
        <v>14924.5847351</v>
      </c>
      <c r="E296" s="109" t="n">
        <v>6.13938733553241</v>
      </c>
      <c r="F296" s="109" t="n">
        <v>49.2067511206966</v>
      </c>
      <c r="G296" s="109" t="n">
        <v>5.21922416035294</v>
      </c>
      <c r="H296" s="109" t="n">
        <v>15405.7752159</v>
      </c>
      <c r="I296" s="109" t="n">
        <v>6.17005907200631</v>
      </c>
      <c r="J296" s="109" t="n">
        <v>50.7932488793034</v>
      </c>
      <c r="K296" s="109" t="n">
        <v>5.05620471161198</v>
      </c>
    </row>
    <row r="297">
      <c r="A297" s="109" t="s">
        <v>193</v>
      </c>
      <c r="B297" s="109" t="s">
        <v>194</v>
      </c>
      <c r="C297" s="109" t="s">
        <v>16</v>
      </c>
      <c r="D297" s="109" t="n">
        <v>3368.7826169</v>
      </c>
      <c r="E297" s="109" t="n">
        <v>23.7062090297983</v>
      </c>
      <c r="F297" s="109" t="n">
        <v>40.7912604550362</v>
      </c>
      <c r="G297" s="109" t="n">
        <v>18.2873249568957</v>
      </c>
      <c r="H297" s="109" t="n">
        <v>4889.8065498</v>
      </c>
      <c r="I297" s="109" t="n">
        <v>25.0461720561191</v>
      </c>
      <c r="J297" s="109" t="n">
        <v>59.2087395449638</v>
      </c>
      <c r="K297" s="109" t="n">
        <v>12.5988670097617</v>
      </c>
    </row>
    <row r="298">
      <c r="A298" s="109" t="s">
        <v>193</v>
      </c>
      <c r="B298" s="109" t="s">
        <v>194</v>
      </c>
      <c r="C298" s="109" t="s">
        <v>17</v>
      </c>
      <c r="D298" s="109" t="n">
        <v>56452.0365396</v>
      </c>
      <c r="E298" s="109" t="n">
        <v>3.87566927710653</v>
      </c>
      <c r="F298" s="109" t="n">
        <v>75.2529158811032</v>
      </c>
      <c r="G298" s="109" t="n">
        <v>3.18720718716332</v>
      </c>
      <c r="H298" s="109" t="n">
        <v>18564.3742913</v>
      </c>
      <c r="I298" s="109" t="n">
        <v>10.3718982803513</v>
      </c>
      <c r="J298" s="109" t="n">
        <v>24.7470841188968</v>
      </c>
      <c r="K298" s="109" t="n">
        <v>9.69191494233873</v>
      </c>
    </row>
    <row r="299">
      <c r="A299" s="109" t="s">
        <v>195</v>
      </c>
      <c r="B299" s="109" t="s">
        <v>196</v>
      </c>
      <c r="C299" s="109" t="s">
        <v>16</v>
      </c>
      <c r="D299" s="109" t="n">
        <v>4545.3746268</v>
      </c>
      <c r="E299" s="109" t="n">
        <v>27.4958543252679</v>
      </c>
      <c r="F299" s="109" t="n">
        <v>27.7087476872025</v>
      </c>
      <c r="G299" s="109" t="n">
        <v>20.0850659921605</v>
      </c>
      <c r="H299" s="109" t="n">
        <v>11858.7396194</v>
      </c>
      <c r="I299" s="109" t="n">
        <v>12.0552684885131</v>
      </c>
      <c r="J299" s="109" t="n">
        <v>72.2912523127975</v>
      </c>
      <c r="K299" s="109" t="n">
        <v>7.69846984320487</v>
      </c>
    </row>
    <row r="300">
      <c r="A300" s="109" t="s">
        <v>195</v>
      </c>
      <c r="B300" s="109" t="s">
        <v>196</v>
      </c>
      <c r="C300" s="109" t="s">
        <v>17</v>
      </c>
      <c r="D300" s="109" t="n">
        <v>28557.3047319</v>
      </c>
      <c r="E300" s="109" t="n">
        <v>5.33561391444537</v>
      </c>
      <c r="F300" s="109" t="n">
        <v>52.0151618505162</v>
      </c>
      <c r="G300" s="109" t="n">
        <v>4.65942661258183</v>
      </c>
      <c r="H300" s="109" t="n">
        <v>26344.5810182</v>
      </c>
      <c r="I300" s="109" t="n">
        <v>6.33988923318442</v>
      </c>
      <c r="J300" s="109" t="n">
        <v>47.9848381494838</v>
      </c>
      <c r="K300" s="109" t="n">
        <v>5.0507793446971</v>
      </c>
    </row>
    <row r="301">
      <c r="A301" s="109" t="s">
        <v>197</v>
      </c>
      <c r="B301" s="109" t="s">
        <v>198</v>
      </c>
      <c r="C301" s="109" t="s">
        <v>16</v>
      </c>
      <c r="D301" s="109" t="n">
        <v>6355.1406788</v>
      </c>
      <c r="E301" s="109" t="n">
        <v>19.8762380490567</v>
      </c>
      <c r="F301" s="109" t="n">
        <v>12.2880184439877</v>
      </c>
      <c r="G301" s="109" t="n">
        <v>19.3981573644692</v>
      </c>
      <c r="H301" s="109" t="n">
        <v>45363.0489363</v>
      </c>
      <c r="I301" s="109" t="n">
        <v>10.1620703241122</v>
      </c>
      <c r="J301" s="109" t="n">
        <v>87.7119815560123</v>
      </c>
      <c r="K301" s="109" t="n">
        <v>2.7175867110214</v>
      </c>
    </row>
    <row r="302">
      <c r="A302" s="109" t="s">
        <v>197</v>
      </c>
      <c r="B302" s="109" t="s">
        <v>198</v>
      </c>
      <c r="C302" s="109" t="s">
        <v>17</v>
      </c>
      <c r="D302" s="109" t="n">
        <v>41568.9777287</v>
      </c>
      <c r="E302" s="109" t="n">
        <v>6.87674635437016</v>
      </c>
      <c r="F302" s="109" t="n">
        <v>37.7512639796979</v>
      </c>
      <c r="G302" s="109" t="n">
        <v>5.5522499631456</v>
      </c>
      <c r="H302" s="109" t="n">
        <v>68543.832669</v>
      </c>
      <c r="I302" s="109" t="n">
        <v>5.36892098594308</v>
      </c>
      <c r="J302" s="109" t="n">
        <v>62.2487360203021</v>
      </c>
      <c r="K302" s="109" t="n">
        <v>3.36720819474337</v>
      </c>
    </row>
    <row r="303">
      <c r="A303" s="109" t="s">
        <v>199</v>
      </c>
      <c r="B303" s="109" t="s">
        <v>200</v>
      </c>
      <c r="C303" s="109" t="s">
        <v>16</v>
      </c>
      <c r="D303" s="109" t="n">
        <v>8225.4497005</v>
      </c>
      <c r="E303" s="109" t="n">
        <v>21.4177034876603</v>
      </c>
      <c r="F303" s="109" t="n">
        <v>22.5477358342912</v>
      </c>
      <c r="G303" s="109" t="n">
        <v>18.9402683946437</v>
      </c>
      <c r="H303" s="109" t="n">
        <v>28254.708489</v>
      </c>
      <c r="I303" s="109" t="n">
        <v>14.526707072427</v>
      </c>
      <c r="J303" s="109" t="n">
        <v>77.4522641657088</v>
      </c>
      <c r="K303" s="109" t="n">
        <v>5.51385002095363</v>
      </c>
    </row>
    <row r="304">
      <c r="A304" s="109" t="s">
        <v>199</v>
      </c>
      <c r="B304" s="109" t="s">
        <v>200</v>
      </c>
      <c r="C304" s="109" t="s">
        <v>17</v>
      </c>
      <c r="D304" s="109" t="n">
        <v>71185.7298219</v>
      </c>
      <c r="E304" s="109" t="n">
        <v>6.41651674511131</v>
      </c>
      <c r="F304" s="109" t="n">
        <v>55.5965462110954</v>
      </c>
      <c r="G304" s="109" t="n">
        <v>5.68600650249588</v>
      </c>
      <c r="H304" s="109" t="n">
        <v>56854.1119906</v>
      </c>
      <c r="I304" s="109" t="n">
        <v>7.82583526930783</v>
      </c>
      <c r="J304" s="109" t="n">
        <v>44.4034537889046</v>
      </c>
      <c r="K304" s="109" t="n">
        <v>7.11931834797033</v>
      </c>
    </row>
    <row r="305">
      <c r="A305" s="109" t="s">
        <v>201</v>
      </c>
      <c r="B305" s="109" t="s">
        <v>202</v>
      </c>
      <c r="C305" s="109" t="s">
        <v>16</v>
      </c>
      <c r="D305" s="109" t="n">
        <v>2745.7014273</v>
      </c>
      <c r="E305" s="109" t="n">
        <v>26.7589434738052</v>
      </c>
      <c r="F305" s="109" t="n">
        <v>9.63288577103272</v>
      </c>
      <c r="G305" s="109" t="n">
        <v>26.9348789151531</v>
      </c>
      <c r="H305" s="109" t="n">
        <v>25757.7137752</v>
      </c>
      <c r="I305" s="109" t="n">
        <v>11.4105179754386</v>
      </c>
      <c r="J305" s="109" t="n">
        <v>90.3671142289673</v>
      </c>
      <c r="K305" s="109" t="n">
        <v>2.87118399276157</v>
      </c>
    </row>
    <row r="306">
      <c r="A306" s="109" t="s">
        <v>201</v>
      </c>
      <c r="B306" s="109" t="s">
        <v>202</v>
      </c>
      <c r="C306" s="109" t="s">
        <v>17</v>
      </c>
      <c r="D306" s="109" t="n">
        <v>33618.7700128</v>
      </c>
      <c r="E306" s="109" t="n">
        <v>5.82714272583017</v>
      </c>
      <c r="F306" s="109" t="n">
        <v>46.1646733073637</v>
      </c>
      <c r="G306" s="109" t="n">
        <v>5.56451840244359</v>
      </c>
      <c r="H306" s="109" t="n">
        <v>39204.8147854</v>
      </c>
      <c r="I306" s="109" t="n">
        <v>6.07986497688292</v>
      </c>
      <c r="J306" s="109" t="n">
        <v>53.8353266926363</v>
      </c>
      <c r="K306" s="109" t="n">
        <v>4.77166555760418</v>
      </c>
    </row>
    <row r="307">
      <c r="A307" s="109" t="s">
        <v>203</v>
      </c>
      <c r="B307" s="109" t="s">
        <v>204</v>
      </c>
      <c r="C307" s="109" t="s">
        <v>16</v>
      </c>
      <c r="D307" s="109" t="n">
        <v>10391.914392</v>
      </c>
      <c r="E307" s="109" t="n">
        <v>21.8909841611408</v>
      </c>
      <c r="F307" s="109" t="n">
        <v>21.9020369623506</v>
      </c>
      <c r="G307" s="109" t="n">
        <v>18.3438375471848</v>
      </c>
      <c r="H307" s="109" t="n">
        <v>37055.3363357</v>
      </c>
      <c r="I307" s="109" t="n">
        <v>13.7087232131875</v>
      </c>
      <c r="J307" s="109" t="n">
        <v>78.0979630376494</v>
      </c>
      <c r="K307" s="109" t="n">
        <v>5.14440316191231</v>
      </c>
    </row>
    <row r="308">
      <c r="A308" s="109" t="s">
        <v>203</v>
      </c>
      <c r="B308" s="109" t="s">
        <v>204</v>
      </c>
      <c r="C308" s="109" t="s">
        <v>17</v>
      </c>
      <c r="D308" s="109" t="n">
        <v>153884.7806557</v>
      </c>
      <c r="E308" s="109" t="n">
        <v>4.80926120178209</v>
      </c>
      <c r="F308" s="109" t="n">
        <v>61.6390359513092</v>
      </c>
      <c r="G308" s="109" t="n">
        <v>3.84734210600002</v>
      </c>
      <c r="H308" s="109" t="n">
        <v>95769.9686127</v>
      </c>
      <c r="I308" s="109" t="n">
        <v>6.70027281199766</v>
      </c>
      <c r="J308" s="109" t="n">
        <v>38.3609640486908</v>
      </c>
      <c r="K308" s="109" t="n">
        <v>6.18197337500997</v>
      </c>
    </row>
    <row r="309">
      <c r="A309" s="109" t="s">
        <v>205</v>
      </c>
      <c r="B309" s="109" t="s">
        <v>206</v>
      </c>
      <c r="C309" s="109" t="s">
        <v>16</v>
      </c>
      <c r="D309" s="109" t="n">
        <v>1814.8034016</v>
      </c>
      <c r="E309" s="109" t="n">
        <v>38.4575638123095</v>
      </c>
      <c r="F309" s="109" t="n">
        <v>85.7860008357264</v>
      </c>
      <c r="G309" s="109" t="n">
        <v>11.658977369582</v>
      </c>
      <c r="H309" s="109" t="n">
        <v>300.6972441</v>
      </c>
      <c r="I309" s="109" t="n">
        <v>70.9506776283814</v>
      </c>
      <c r="J309" s="109" t="n">
        <v>14.2139991642736</v>
      </c>
      <c r="K309" s="109" t="n">
        <v>70.365632557837</v>
      </c>
    </row>
    <row r="310">
      <c r="A310" s="109" t="s">
        <v>205</v>
      </c>
      <c r="B310" s="109" t="s">
        <v>206</v>
      </c>
      <c r="C310" s="109" t="s">
        <v>17</v>
      </c>
      <c r="D310" s="109" t="n">
        <v>72407.0273134</v>
      </c>
      <c r="E310" s="109" t="n">
        <v>2.53084688010084</v>
      </c>
      <c r="F310" s="109" t="n">
        <v>88.8926061709459</v>
      </c>
      <c r="G310" s="109" t="n">
        <v>1.30138505351614</v>
      </c>
      <c r="H310" s="109" t="n">
        <v>9047.472034</v>
      </c>
      <c r="I310" s="109" t="n">
        <v>10.7279344754436</v>
      </c>
      <c r="J310" s="109" t="n">
        <v>11.1073938290541</v>
      </c>
      <c r="K310" s="109" t="n">
        <v>10.4150002079126</v>
      </c>
    </row>
    <row r="311">
      <c r="A311" s="109" t="s">
        <v>207</v>
      </c>
      <c r="B311" s="109" t="s">
        <v>208</v>
      </c>
      <c r="C311" s="109" t="s">
        <v>16</v>
      </c>
      <c r="D311" s="109" t="n">
        <v>7763.7915614</v>
      </c>
      <c r="E311" s="109" t="n">
        <v>30.340829019408</v>
      </c>
      <c r="F311" s="109" t="n">
        <v>46.3680267728276</v>
      </c>
      <c r="G311" s="109" t="n">
        <v>19.4648522612401</v>
      </c>
      <c r="H311" s="109" t="n">
        <v>8980.0556578</v>
      </c>
      <c r="I311" s="109" t="n">
        <v>31.4818982066956</v>
      </c>
      <c r="J311" s="109" t="n">
        <v>53.6319732271724</v>
      </c>
      <c r="K311" s="109" t="n">
        <v>16.8285210569325</v>
      </c>
    </row>
    <row r="312">
      <c r="A312" s="109" t="s">
        <v>207</v>
      </c>
      <c r="B312" s="109" t="s">
        <v>208</v>
      </c>
      <c r="C312" s="109" t="s">
        <v>17</v>
      </c>
      <c r="D312" s="109" t="n">
        <v>122846.6174875</v>
      </c>
      <c r="E312" s="109" t="n">
        <v>3.8539243946526</v>
      </c>
      <c r="F312" s="109" t="n">
        <v>81.4837246753938</v>
      </c>
      <c r="G312" s="109" t="n">
        <v>2.51937402376022</v>
      </c>
      <c r="H312" s="109" t="n">
        <v>27915.5352944</v>
      </c>
      <c r="I312" s="109" t="n">
        <v>11.6442245736732</v>
      </c>
      <c r="J312" s="109" t="n">
        <v>18.5162753246062</v>
      </c>
      <c r="K312" s="109" t="n">
        <v>11.0868938653991</v>
      </c>
    </row>
    <row r="313">
      <c r="A313" s="109" t="s">
        <v>209</v>
      </c>
      <c r="B313" s="109" t="s">
        <v>210</v>
      </c>
      <c r="C313" s="109" t="s">
        <v>16</v>
      </c>
      <c r="D313" s="109" t="n">
        <v>6257.2318317</v>
      </c>
      <c r="E313" s="109" t="n">
        <v>25.3482906421696</v>
      </c>
      <c r="F313" s="109" t="n">
        <v>24.1226571918579</v>
      </c>
      <c r="G313" s="109" t="n">
        <v>19.0531452947588</v>
      </c>
      <c r="H313" s="109" t="n">
        <v>19681.9994144</v>
      </c>
      <c r="I313" s="109" t="n">
        <v>15.7595092399074</v>
      </c>
      <c r="J313" s="109" t="n">
        <v>75.8773428081421</v>
      </c>
      <c r="K313" s="109" t="n">
        <v>6.05730874807081</v>
      </c>
    </row>
    <row r="314">
      <c r="A314" s="109" t="s">
        <v>209</v>
      </c>
      <c r="B314" s="109" t="s">
        <v>210</v>
      </c>
      <c r="C314" s="109" t="s">
        <v>17</v>
      </c>
      <c r="D314" s="109" t="n">
        <v>75820.176589</v>
      </c>
      <c r="E314" s="109" t="n">
        <v>4.99938321891081</v>
      </c>
      <c r="F314" s="109" t="n">
        <v>65.540894288051</v>
      </c>
      <c r="G314" s="109" t="n">
        <v>3.33287049992776</v>
      </c>
      <c r="H314" s="109" t="n">
        <v>39863.5921673</v>
      </c>
      <c r="I314" s="109" t="n">
        <v>7.01309327701047</v>
      </c>
      <c r="J314" s="109" t="n">
        <v>34.459105711949</v>
      </c>
      <c r="K314" s="109" t="n">
        <v>6.33908827865441</v>
      </c>
    </row>
    <row r="315">
      <c r="A315" s="109" t="s">
        <v>211</v>
      </c>
      <c r="B315" s="109" t="s">
        <v>212</v>
      </c>
      <c r="C315" s="109" t="s">
        <v>16</v>
      </c>
      <c r="D315" s="109" t="n">
        <v>4685.1545058</v>
      </c>
      <c r="E315" s="109" t="n">
        <v>24.8819037493873</v>
      </c>
      <c r="F315" s="109" t="n">
        <v>29.7481499231482</v>
      </c>
      <c r="G315" s="109" t="n">
        <v>23.7252901155233</v>
      </c>
      <c r="H315" s="109" t="n">
        <v>11064.2434161</v>
      </c>
      <c r="I315" s="109" t="n">
        <v>22.6479678281262</v>
      </c>
      <c r="J315" s="109" t="n">
        <v>70.2518500768518</v>
      </c>
      <c r="K315" s="109" t="n">
        <v>10.0464754530263</v>
      </c>
    </row>
    <row r="316">
      <c r="A316" s="109" t="s">
        <v>211</v>
      </c>
      <c r="B316" s="109" t="s">
        <v>212</v>
      </c>
      <c r="C316" s="109" t="s">
        <v>17</v>
      </c>
      <c r="D316" s="109" t="n">
        <v>94772.0071591</v>
      </c>
      <c r="E316" s="109" t="n">
        <v>3.92932161642905</v>
      </c>
      <c r="F316" s="109" t="n">
        <v>78.104761787428</v>
      </c>
      <c r="G316" s="109" t="n">
        <v>2.73483217376651</v>
      </c>
      <c r="H316" s="109" t="n">
        <v>26567.5949218</v>
      </c>
      <c r="I316" s="109" t="n">
        <v>10.0081486858741</v>
      </c>
      <c r="J316" s="109" t="n">
        <v>21.895238212572</v>
      </c>
      <c r="K316" s="109" t="n">
        <v>9.75570182826232</v>
      </c>
    </row>
    <row r="317">
      <c r="A317" s="109" t="s">
        <v>213</v>
      </c>
      <c r="B317" s="109" t="s">
        <v>214</v>
      </c>
      <c r="C317" s="109" t="s">
        <v>16</v>
      </c>
      <c r="D317" s="109" t="n">
        <v>1250.6497701</v>
      </c>
      <c r="E317" s="109" t="n">
        <v>22.283024279639</v>
      </c>
      <c r="F317" s="109" t="n">
        <v>18.9233291765175</v>
      </c>
      <c r="G317" s="109" t="n">
        <v>21.3470891897625</v>
      </c>
      <c r="H317" s="109" t="n">
        <v>5358.3869297</v>
      </c>
      <c r="I317" s="109" t="n">
        <v>15.0239888561224</v>
      </c>
      <c r="J317" s="109" t="n">
        <v>81.0766708234825</v>
      </c>
      <c r="K317" s="109" t="n">
        <v>4.98241962324573</v>
      </c>
    </row>
    <row r="318">
      <c r="A318" s="109" t="s">
        <v>213</v>
      </c>
      <c r="B318" s="109" t="s">
        <v>214</v>
      </c>
      <c r="C318" s="109" t="s">
        <v>17</v>
      </c>
      <c r="D318" s="109" t="n">
        <v>18632.1564842</v>
      </c>
      <c r="E318" s="109" t="n">
        <v>4.56204225672005</v>
      </c>
      <c r="F318" s="109" t="n">
        <v>66.5648991222832</v>
      </c>
      <c r="G318" s="109" t="n">
        <v>3.51001684757215</v>
      </c>
      <c r="H318" s="109" t="n">
        <v>9358.8068161</v>
      </c>
      <c r="I318" s="109" t="n">
        <v>7.60153349043779</v>
      </c>
      <c r="J318" s="109" t="n">
        <v>33.4351008777168</v>
      </c>
      <c r="K318" s="109" t="n">
        <v>6.98798302510489</v>
      </c>
    </row>
    <row r="319">
      <c r="A319" s="109" t="s">
        <v>215</v>
      </c>
      <c r="B319" s="109" t="s">
        <v>216</v>
      </c>
      <c r="C319" s="109" t="s">
        <v>16</v>
      </c>
      <c r="D319" s="109" t="n">
        <v>2622.6529318</v>
      </c>
      <c r="E319" s="109" t="n">
        <v>24.184950631491</v>
      </c>
      <c r="F319" s="109" t="n">
        <v>46.5419152305739</v>
      </c>
      <c r="G319" s="109" t="n">
        <v>19.9977361934259</v>
      </c>
      <c r="H319" s="109" t="n">
        <v>3012.3814642</v>
      </c>
      <c r="I319" s="109" t="n">
        <v>38.2672094176187</v>
      </c>
      <c r="J319" s="109" t="n">
        <v>53.4580847694261</v>
      </c>
      <c r="K319" s="109" t="n">
        <v>17.4105179175838</v>
      </c>
    </row>
    <row r="320">
      <c r="A320" s="109" t="s">
        <v>215</v>
      </c>
      <c r="B320" s="109" t="s">
        <v>216</v>
      </c>
      <c r="C320" s="109" t="s">
        <v>17</v>
      </c>
      <c r="D320" s="109" t="n">
        <v>46593.6848845</v>
      </c>
      <c r="E320" s="109" t="n">
        <v>3.6374507675139</v>
      </c>
      <c r="F320" s="109" t="n">
        <v>80.5325415856297</v>
      </c>
      <c r="G320" s="109" t="n">
        <v>2.60814441260134</v>
      </c>
      <c r="H320" s="109" t="n">
        <v>11263.2807186</v>
      </c>
      <c r="I320" s="109" t="n">
        <v>11.3334688402155</v>
      </c>
      <c r="J320" s="109" t="n">
        <v>19.4674584143703</v>
      </c>
      <c r="K320" s="109" t="n">
        <v>10.7893128059336</v>
      </c>
    </row>
    <row r="321">
      <c r="A321" s="109" t="s">
        <v>217</v>
      </c>
      <c r="B321" s="109" t="s">
        <v>218</v>
      </c>
      <c r="C321" s="109" t="s">
        <v>16</v>
      </c>
      <c r="D321" s="109" t="n">
        <v>1082.7662909</v>
      </c>
      <c r="E321" s="109" t="n">
        <v>25.8226383423166</v>
      </c>
      <c r="F321" s="109" t="n">
        <v>71.2673707923344</v>
      </c>
      <c r="G321" s="109" t="n">
        <v>14.3189142830475</v>
      </c>
      <c r="H321" s="109" t="n">
        <v>436.5352897</v>
      </c>
      <c r="I321" s="109" t="n">
        <v>41.0151323708868</v>
      </c>
      <c r="J321" s="109" t="n">
        <v>28.7326292076655</v>
      </c>
      <c r="K321" s="109" t="n">
        <v>35.5161153606281</v>
      </c>
    </row>
    <row r="322">
      <c r="A322" s="109" t="s">
        <v>217</v>
      </c>
      <c r="B322" s="109" t="s">
        <v>218</v>
      </c>
      <c r="C322" s="109" t="s">
        <v>17</v>
      </c>
      <c r="D322" s="109" t="n">
        <v>22983.6338582</v>
      </c>
      <c r="E322" s="109" t="n">
        <v>3.01677709559831</v>
      </c>
      <c r="F322" s="109" t="n">
        <v>81.0175832618865</v>
      </c>
      <c r="G322" s="109" t="n">
        <v>2.32417120426594</v>
      </c>
      <c r="H322" s="109" t="n">
        <v>5385.0645562</v>
      </c>
      <c r="I322" s="109" t="n">
        <v>10.9158928534196</v>
      </c>
      <c r="J322" s="109" t="n">
        <v>18.9824167381135</v>
      </c>
      <c r="K322" s="109" t="n">
        <v>9.91963966729393</v>
      </c>
    </row>
    <row r="323">
      <c r="A323" s="109" t="s">
        <v>219</v>
      </c>
      <c r="B323" s="109" t="s">
        <v>220</v>
      </c>
      <c r="C323" s="109" t="s">
        <v>16</v>
      </c>
      <c r="D323" s="109" t="n">
        <v>2623.8142233</v>
      </c>
      <c r="E323" s="109" t="n">
        <v>31.4785393907106</v>
      </c>
      <c r="F323" s="109" t="n">
        <v>34.0206383811198</v>
      </c>
      <c r="G323" s="109" t="n">
        <v>26.9436017280384</v>
      </c>
      <c r="H323" s="109" t="n">
        <v>5088.6049086</v>
      </c>
      <c r="I323" s="109" t="n">
        <v>27.4598591650951</v>
      </c>
      <c r="J323" s="109" t="n">
        <v>65.9793616188802</v>
      </c>
      <c r="K323" s="109" t="n">
        <v>13.8928069108842</v>
      </c>
    </row>
    <row r="324">
      <c r="A324" s="109" t="s">
        <v>219</v>
      </c>
      <c r="B324" s="109" t="s">
        <v>220</v>
      </c>
      <c r="C324" s="109" t="s">
        <v>17</v>
      </c>
      <c r="D324" s="109" t="n">
        <v>74856.720365</v>
      </c>
      <c r="E324" s="109" t="n">
        <v>4.64254183307251</v>
      </c>
      <c r="F324" s="109" t="n">
        <v>60.5129777470385</v>
      </c>
      <c r="G324" s="109" t="n">
        <v>4.12730639369432</v>
      </c>
      <c r="H324" s="109" t="n">
        <v>48846.8605064</v>
      </c>
      <c r="I324" s="109" t="n">
        <v>6.80674790836257</v>
      </c>
      <c r="J324" s="109" t="n">
        <v>39.4870222529615</v>
      </c>
      <c r="K324" s="109" t="n">
        <v>6.32500466499731</v>
      </c>
    </row>
    <row r="325">
      <c r="A325" s="109" t="s">
        <v>221</v>
      </c>
      <c r="B325" s="109" t="s">
        <v>222</v>
      </c>
      <c r="C325" s="109" t="s">
        <v>16</v>
      </c>
      <c r="D325" s="109" t="n">
        <v>1593.8619411</v>
      </c>
      <c r="E325" s="109" t="n">
        <v>22.5781165605707</v>
      </c>
      <c r="F325" s="109" t="n">
        <v>14.3247579626659</v>
      </c>
      <c r="G325" s="109" t="n">
        <v>22.6560211496145</v>
      </c>
      <c r="H325" s="109" t="n">
        <v>9532.761945</v>
      </c>
      <c r="I325" s="109" t="n">
        <v>13.852189814629</v>
      </c>
      <c r="J325" s="109" t="n">
        <v>85.6752420373341</v>
      </c>
      <c r="K325" s="109" t="n">
        <v>3.78804905183513</v>
      </c>
    </row>
    <row r="326">
      <c r="A326" s="109" t="s">
        <v>221</v>
      </c>
      <c r="B326" s="109" t="s">
        <v>222</v>
      </c>
      <c r="C326" s="109" t="s">
        <v>17</v>
      </c>
      <c r="D326" s="109" t="n">
        <v>21400.4842415</v>
      </c>
      <c r="E326" s="109" t="n">
        <v>5.88727931983442</v>
      </c>
      <c r="F326" s="109" t="n">
        <v>47.2037822072229</v>
      </c>
      <c r="G326" s="109" t="n">
        <v>4.98162696195311</v>
      </c>
      <c r="H326" s="109" t="n">
        <v>23935.8918725</v>
      </c>
      <c r="I326" s="109" t="n">
        <v>4.91312193822204</v>
      </c>
      <c r="J326" s="109" t="n">
        <v>52.7962177927771</v>
      </c>
      <c r="K326" s="109" t="n">
        <v>4.45394848306416</v>
      </c>
    </row>
    <row r="327">
      <c r="A327" s="109" t="s">
        <v>223</v>
      </c>
      <c r="B327" s="109" t="s">
        <v>224</v>
      </c>
      <c r="C327" s="109" t="s">
        <v>16</v>
      </c>
      <c r="D327" s="109" t="n">
        <v>3365.8430906</v>
      </c>
      <c r="E327" s="109" t="n">
        <v>19.1652990023182</v>
      </c>
      <c r="F327" s="109" t="n">
        <v>31.2458100236362</v>
      </c>
      <c r="G327" s="109" t="n">
        <v>16.8792659001636</v>
      </c>
      <c r="H327" s="109" t="n">
        <v>7406.29912</v>
      </c>
      <c r="I327" s="109" t="n">
        <v>15.4841190659462</v>
      </c>
      <c r="J327" s="109" t="n">
        <v>68.7541899763638</v>
      </c>
      <c r="K327" s="109" t="n">
        <v>7.6708973785636</v>
      </c>
    </row>
    <row r="328">
      <c r="A328" s="109" t="s">
        <v>223</v>
      </c>
      <c r="B328" s="109" t="s">
        <v>224</v>
      </c>
      <c r="C328" s="109" t="s">
        <v>17</v>
      </c>
      <c r="D328" s="109" t="n">
        <v>32730.6888723</v>
      </c>
      <c r="E328" s="109" t="n">
        <v>4.76135640904756</v>
      </c>
      <c r="F328" s="109" t="n">
        <v>63.2356622851368</v>
      </c>
      <c r="G328" s="109" t="n">
        <v>3.40960864264172</v>
      </c>
      <c r="H328" s="109" t="n">
        <v>19029.1689192</v>
      </c>
      <c r="I328" s="109" t="n">
        <v>7.74315457941939</v>
      </c>
      <c r="J328" s="109" t="n">
        <v>36.7643377148632</v>
      </c>
      <c r="K328" s="109" t="n">
        <v>5.86461973891096</v>
      </c>
    </row>
    <row r="329">
      <c r="A329" s="109" t="s">
        <v>225</v>
      </c>
      <c r="B329" s="109" t="s">
        <v>226</v>
      </c>
      <c r="C329" s="109" t="s">
        <v>16</v>
      </c>
      <c r="D329" s="109" t="n">
        <v>3452.3067653</v>
      </c>
      <c r="E329" s="109" t="n">
        <v>20.6536135596561</v>
      </c>
      <c r="F329" s="109" t="n">
        <v>9.82719810547764</v>
      </c>
      <c r="G329" s="109" t="n">
        <v>22.1053604974352</v>
      </c>
      <c r="H329" s="109" t="n">
        <v>31677.8160657</v>
      </c>
      <c r="I329" s="109" t="n">
        <v>8.77337004722484</v>
      </c>
      <c r="J329" s="109" t="n">
        <v>90.1728018945224</v>
      </c>
      <c r="K329" s="109" t="n">
        <v>2.40908291898703</v>
      </c>
    </row>
    <row r="330">
      <c r="A330" s="109" t="s">
        <v>225</v>
      </c>
      <c r="B330" s="109" t="s">
        <v>226</v>
      </c>
      <c r="C330" s="109" t="s">
        <v>17</v>
      </c>
      <c r="D330" s="109" t="n">
        <v>43859.432016</v>
      </c>
      <c r="E330" s="109" t="n">
        <v>6.27141662113392</v>
      </c>
      <c r="F330" s="109" t="n">
        <v>42.3648520712504</v>
      </c>
      <c r="G330" s="109" t="n">
        <v>5.76235709164943</v>
      </c>
      <c r="H330" s="109" t="n">
        <v>59668.445155</v>
      </c>
      <c r="I330" s="109" t="n">
        <v>5.62635593409879</v>
      </c>
      <c r="J330" s="109" t="n">
        <v>57.6351479287496</v>
      </c>
      <c r="K330" s="109" t="n">
        <v>4.23563423609565</v>
      </c>
    </row>
    <row r="331">
      <c r="A331" s="109" t="s">
        <v>227</v>
      </c>
      <c r="B331" s="109" t="s">
        <v>228</v>
      </c>
      <c r="C331" s="109" t="s">
        <v>16</v>
      </c>
      <c r="D331" s="109" t="n">
        <v>390.994864</v>
      </c>
      <c r="E331" s="109" t="n">
        <v>32.7929355715047</v>
      </c>
      <c r="F331" s="109" t="n">
        <v>21.3716923292496</v>
      </c>
      <c r="G331" s="109" t="n">
        <v>28.0877645649812</v>
      </c>
      <c r="H331" s="109" t="n">
        <v>1438.5039795</v>
      </c>
      <c r="I331" s="109" t="n">
        <v>23.298408251973</v>
      </c>
      <c r="J331" s="109" t="n">
        <v>78.6283076707504</v>
      </c>
      <c r="K331" s="109" t="n">
        <v>7.63443955849609</v>
      </c>
    </row>
    <row r="332">
      <c r="A332" s="109" t="s">
        <v>227</v>
      </c>
      <c r="B332" s="109" t="s">
        <v>228</v>
      </c>
      <c r="C332" s="109" t="s">
        <v>17</v>
      </c>
      <c r="D332" s="109" t="n">
        <v>16844.0053129</v>
      </c>
      <c r="E332" s="109" t="n">
        <v>4.93788096025556</v>
      </c>
      <c r="F332" s="109" t="n">
        <v>57.1457809024262</v>
      </c>
      <c r="G332" s="109" t="n">
        <v>4.83021457745937</v>
      </c>
      <c r="H332" s="109" t="n">
        <v>12631.4958473</v>
      </c>
      <c r="I332" s="109" t="n">
        <v>7.09862883522283</v>
      </c>
      <c r="J332" s="109" t="n">
        <v>42.8542190975737</v>
      </c>
      <c r="K332" s="109" t="n">
        <v>6.44105504120192</v>
      </c>
    </row>
    <row r="333">
      <c r="A333" s="109" t="s">
        <v>229</v>
      </c>
      <c r="B333" s="109" t="s">
        <v>230</v>
      </c>
      <c r="C333" s="109" t="s">
        <v>16</v>
      </c>
      <c r="D333" s="109" t="n">
        <v>6656.5154984</v>
      </c>
      <c r="E333" s="109" t="n">
        <v>29.0315866340641</v>
      </c>
      <c r="F333" s="109" t="n">
        <v>17.4848114844578</v>
      </c>
      <c r="G333" s="109" t="n">
        <v>24.5475811391232</v>
      </c>
      <c r="H333" s="109" t="n">
        <v>31413.7576888</v>
      </c>
      <c r="I333" s="109" t="n">
        <v>11.2166772664846</v>
      </c>
      <c r="J333" s="109" t="n">
        <v>82.5151885155422</v>
      </c>
      <c r="K333" s="109" t="n">
        <v>5.20158574849715</v>
      </c>
    </row>
    <row r="334">
      <c r="A334" s="109" t="s">
        <v>229</v>
      </c>
      <c r="B334" s="109" t="s">
        <v>230</v>
      </c>
      <c r="C334" s="109" t="s">
        <v>17</v>
      </c>
      <c r="D334" s="109" t="n">
        <v>81885.8217853</v>
      </c>
      <c r="E334" s="109" t="n">
        <v>5.84791684151286</v>
      </c>
      <c r="F334" s="109" t="n">
        <v>50.8289586297011</v>
      </c>
      <c r="G334" s="109" t="n">
        <v>5.3390087220076</v>
      </c>
      <c r="H334" s="109" t="n">
        <v>79214.9050304</v>
      </c>
      <c r="I334" s="109" t="n">
        <v>6.67889739016934</v>
      </c>
      <c r="J334" s="109" t="n">
        <v>49.1710413702989</v>
      </c>
      <c r="K334" s="109" t="n">
        <v>5.51902595291503</v>
      </c>
    </row>
    <row r="335">
      <c r="A335" s="109" t="s">
        <v>231</v>
      </c>
      <c r="B335" s="109" t="s">
        <v>232</v>
      </c>
      <c r="C335" s="109" t="s">
        <v>16</v>
      </c>
      <c r="D335" s="109" t="n">
        <v>3891.7482063</v>
      </c>
      <c r="E335" s="109" t="n">
        <v>35.034515264959</v>
      </c>
      <c r="F335" s="109" t="n">
        <v>9.81962142263091</v>
      </c>
      <c r="G335" s="109" t="n">
        <v>34.6270914048432</v>
      </c>
      <c r="H335" s="109" t="n">
        <v>35740.6168188</v>
      </c>
      <c r="I335" s="109" t="n">
        <v>14.3056207873675</v>
      </c>
      <c r="J335" s="109" t="n">
        <v>90.1803785773691</v>
      </c>
      <c r="K335" s="109" t="n">
        <v>3.77049790571323</v>
      </c>
    </row>
    <row r="336">
      <c r="A336" s="109" t="s">
        <v>231</v>
      </c>
      <c r="B336" s="109" t="s">
        <v>232</v>
      </c>
      <c r="C336" s="109" t="s">
        <v>17</v>
      </c>
      <c r="D336" s="109" t="n">
        <v>96097.0796952</v>
      </c>
      <c r="E336" s="109" t="n">
        <v>5.43559794852271</v>
      </c>
      <c r="F336" s="109" t="n">
        <v>48.7155445662042</v>
      </c>
      <c r="G336" s="109" t="n">
        <v>4.47162254380344</v>
      </c>
      <c r="H336" s="109" t="n">
        <v>101164.5552735</v>
      </c>
      <c r="I336" s="109" t="n">
        <v>5.04355950928047</v>
      </c>
      <c r="J336" s="109" t="n">
        <v>51.2844554337958</v>
      </c>
      <c r="K336" s="109" t="n">
        <v>4.24763264956787</v>
      </c>
    </row>
    <row r="337">
      <c r="A337" s="109" t="s">
        <v>233</v>
      </c>
      <c r="B337" s="109" t="s">
        <v>234</v>
      </c>
      <c r="C337" s="109" t="s">
        <v>16</v>
      </c>
      <c r="D337" s="109" t="n">
        <v>5067.7646674</v>
      </c>
      <c r="E337" s="109" t="n">
        <v>24.7970188289658</v>
      </c>
      <c r="F337" s="109" t="n">
        <v>21.1640175993242</v>
      </c>
      <c r="G337" s="109" t="n">
        <v>23.1294885782062</v>
      </c>
      <c r="H337" s="109" t="n">
        <v>18877.4274192</v>
      </c>
      <c r="I337" s="109" t="n">
        <v>18.5639890083734</v>
      </c>
      <c r="J337" s="109" t="n">
        <v>78.8359824006758</v>
      </c>
      <c r="K337" s="109" t="n">
        <v>6.20925735211397</v>
      </c>
    </row>
    <row r="338">
      <c r="A338" s="109" t="s">
        <v>233</v>
      </c>
      <c r="B338" s="109" t="s">
        <v>234</v>
      </c>
      <c r="C338" s="109" t="s">
        <v>17</v>
      </c>
      <c r="D338" s="109" t="n">
        <v>62099.2426128</v>
      </c>
      <c r="E338" s="109" t="n">
        <v>5.8857550174591</v>
      </c>
      <c r="F338" s="109" t="n">
        <v>52.8149959268642</v>
      </c>
      <c r="G338" s="109" t="n">
        <v>4.63430804224644</v>
      </c>
      <c r="H338" s="109" t="n">
        <v>55479.5653053</v>
      </c>
      <c r="I338" s="109" t="n">
        <v>6.25211114387401</v>
      </c>
      <c r="J338" s="109" t="n">
        <v>47.1850040731358</v>
      </c>
      <c r="K338" s="109" t="n">
        <v>5.18726161378952</v>
      </c>
    </row>
    <row r="339">
      <c r="A339" s="109" t="s">
        <v>235</v>
      </c>
      <c r="B339" s="109" t="s">
        <v>236</v>
      </c>
      <c r="C339" s="109" t="s">
        <v>16</v>
      </c>
      <c r="D339" s="109" t="n">
        <v>3381.1209739</v>
      </c>
      <c r="E339" s="109" t="n">
        <v>24.5031833070827</v>
      </c>
      <c r="F339" s="109" t="n">
        <v>31.6131632213687</v>
      </c>
      <c r="G339" s="109" t="n">
        <v>26.0703341342454</v>
      </c>
      <c r="H339" s="109" t="n">
        <v>7314.1737368</v>
      </c>
      <c r="I339" s="109" t="n">
        <v>34.2130337385613</v>
      </c>
      <c r="J339" s="109" t="n">
        <v>68.3868367786313</v>
      </c>
      <c r="K339" s="109" t="n">
        <v>12.0515258058996</v>
      </c>
    </row>
    <row r="340">
      <c r="A340" s="109" t="s">
        <v>235</v>
      </c>
      <c r="B340" s="109" t="s">
        <v>236</v>
      </c>
      <c r="C340" s="109" t="s">
        <v>17</v>
      </c>
      <c r="D340" s="109" t="n">
        <v>56873.8234317</v>
      </c>
      <c r="E340" s="109" t="n">
        <v>4.68792933888967</v>
      </c>
      <c r="F340" s="109" t="n">
        <v>57.142561876564</v>
      </c>
      <c r="G340" s="109" t="n">
        <v>4.6387539650498</v>
      </c>
      <c r="H340" s="109" t="n">
        <v>42655.8818597</v>
      </c>
      <c r="I340" s="109" t="n">
        <v>7.38517481690997</v>
      </c>
      <c r="J340" s="109" t="n">
        <v>42.857438123436</v>
      </c>
      <c r="K340" s="109" t="n">
        <v>6.18493071645046</v>
      </c>
    </row>
    <row r="341">
      <c r="A341" s="109" t="s">
        <v>237</v>
      </c>
      <c r="B341" s="109" t="s">
        <v>238</v>
      </c>
      <c r="C341" s="109" t="s">
        <v>16</v>
      </c>
      <c r="D341" s="109" t="n">
        <v>1813.799729</v>
      </c>
      <c r="E341" s="109" t="n">
        <v>13.5321619745304</v>
      </c>
      <c r="F341" s="109" t="n">
        <v>28.1302850675644</v>
      </c>
      <c r="G341" s="109" t="n">
        <v>10.9603496868396</v>
      </c>
      <c r="H341" s="109" t="n">
        <v>4634.0543352</v>
      </c>
      <c r="I341" s="109" t="n">
        <v>9.42126140554628</v>
      </c>
      <c r="J341" s="109" t="n">
        <v>71.8697149324356</v>
      </c>
      <c r="K341" s="109" t="n">
        <v>4.28995386194083</v>
      </c>
    </row>
    <row r="342">
      <c r="A342" s="109" t="s">
        <v>237</v>
      </c>
      <c r="B342" s="109" t="s">
        <v>238</v>
      </c>
      <c r="C342" s="109" t="s">
        <v>17</v>
      </c>
      <c r="D342" s="109" t="n">
        <v>5951.4304968</v>
      </c>
      <c r="E342" s="109" t="n">
        <v>7.42192242977116</v>
      </c>
      <c r="F342" s="109" t="n">
        <v>54.9524496815678</v>
      </c>
      <c r="G342" s="109" t="n">
        <v>4.37633128054029</v>
      </c>
      <c r="H342" s="109" t="n">
        <v>4878.7154408</v>
      </c>
      <c r="I342" s="109" t="n">
        <v>6.76309860424815</v>
      </c>
      <c r="J342" s="109" t="n">
        <v>45.0475503184322</v>
      </c>
      <c r="K342" s="109" t="n">
        <v>5.33858384715227</v>
      </c>
    </row>
    <row r="343">
      <c r="A343" s="109" t="s">
        <v>239</v>
      </c>
      <c r="B343" s="109" t="s">
        <v>240</v>
      </c>
      <c r="C343" s="109" t="s">
        <v>16</v>
      </c>
      <c r="D343" s="109" t="n">
        <v>325.5370884</v>
      </c>
      <c r="E343" s="109" t="n">
        <v>24.5926108684589</v>
      </c>
      <c r="F343" s="109" t="n">
        <v>21.5299142786554</v>
      </c>
      <c r="G343" s="109" t="n">
        <v>20.9751970642627</v>
      </c>
      <c r="H343" s="109" t="n">
        <v>1186.4851342</v>
      </c>
      <c r="I343" s="109" t="n">
        <v>21.8741943505115</v>
      </c>
      <c r="J343" s="109" t="n">
        <v>78.4700857213446</v>
      </c>
      <c r="K343" s="109" t="n">
        <v>5.75498536315021</v>
      </c>
    </row>
    <row r="344">
      <c r="A344" s="109" t="s">
        <v>239</v>
      </c>
      <c r="B344" s="109" t="s">
        <v>240</v>
      </c>
      <c r="C344" s="109" t="s">
        <v>17</v>
      </c>
      <c r="D344" s="109" t="n">
        <v>8074.1246562</v>
      </c>
      <c r="E344" s="109" t="n">
        <v>4.37834254925537</v>
      </c>
      <c r="F344" s="109" t="n">
        <v>74.8021241291793</v>
      </c>
      <c r="G344" s="109" t="n">
        <v>3.51325673979947</v>
      </c>
      <c r="H344" s="109" t="n">
        <v>2719.8531221</v>
      </c>
      <c r="I344" s="109" t="n">
        <v>12.9149608737066</v>
      </c>
      <c r="J344" s="109" t="n">
        <v>25.1978758708207</v>
      </c>
      <c r="K344" s="109" t="n">
        <v>10.4294134987973</v>
      </c>
    </row>
    <row r="345">
      <c r="A345" s="109" t="s">
        <v>241</v>
      </c>
      <c r="B345" s="109" t="s">
        <v>242</v>
      </c>
      <c r="C345" s="109" t="s">
        <v>16</v>
      </c>
      <c r="D345" s="109" t="n">
        <v>793.313529</v>
      </c>
      <c r="E345" s="109" t="n">
        <v>22.3098136737873</v>
      </c>
      <c r="F345" s="109" t="n">
        <v>34.2235533140464</v>
      </c>
      <c r="G345" s="109" t="n">
        <v>18.5258308938064</v>
      </c>
      <c r="H345" s="109" t="n">
        <v>1524.7202582</v>
      </c>
      <c r="I345" s="109" t="n">
        <v>19.5409403567566</v>
      </c>
      <c r="J345" s="109" t="n">
        <v>65.7764466859536</v>
      </c>
      <c r="K345" s="109" t="n">
        <v>9.63900899524548</v>
      </c>
    </row>
    <row r="346">
      <c r="A346" s="109" t="s">
        <v>241</v>
      </c>
      <c r="B346" s="109" t="s">
        <v>242</v>
      </c>
      <c r="C346" s="109" t="s">
        <v>17</v>
      </c>
      <c r="D346" s="109" t="n">
        <v>10972.0136478</v>
      </c>
      <c r="E346" s="109" t="n">
        <v>4.33572353753742</v>
      </c>
      <c r="F346" s="109" t="n">
        <v>70.0999062820319</v>
      </c>
      <c r="G346" s="109" t="n">
        <v>3.69297970410733</v>
      </c>
      <c r="H346" s="109" t="n">
        <v>4679.9525669</v>
      </c>
      <c r="I346" s="109" t="n">
        <v>9.71497053265861</v>
      </c>
      <c r="J346" s="109" t="n">
        <v>29.9000937179681</v>
      </c>
      <c r="K346" s="109" t="n">
        <v>8.65808427228444</v>
      </c>
    </row>
    <row r="347">
      <c r="A347" s="109" t="s">
        <v>243</v>
      </c>
      <c r="B347" s="109" t="s">
        <v>244</v>
      </c>
      <c r="C347" s="109" t="s">
        <v>16</v>
      </c>
      <c r="D347" s="109" t="n">
        <v>820.7247722</v>
      </c>
      <c r="E347" s="109" t="n">
        <v>24.2088013373646</v>
      </c>
      <c r="F347" s="109" t="n">
        <v>17.976352648566</v>
      </c>
      <c r="G347" s="109" t="n">
        <v>22.1633190663561</v>
      </c>
      <c r="H347" s="109" t="n">
        <v>3744.8552887</v>
      </c>
      <c r="I347" s="109" t="n">
        <v>13.5635528611967</v>
      </c>
      <c r="J347" s="109" t="n">
        <v>82.023647351434</v>
      </c>
      <c r="K347" s="109" t="n">
        <v>4.85732654258198</v>
      </c>
    </row>
    <row r="348">
      <c r="A348" s="109" t="s">
        <v>243</v>
      </c>
      <c r="B348" s="109" t="s">
        <v>244</v>
      </c>
      <c r="C348" s="109" t="s">
        <v>17</v>
      </c>
      <c r="D348" s="109" t="n">
        <v>9396.2519617</v>
      </c>
      <c r="E348" s="109" t="n">
        <v>6.89822299047214</v>
      </c>
      <c r="F348" s="109" t="n">
        <v>57.5947658270865</v>
      </c>
      <c r="G348" s="109" t="n">
        <v>5.03112391871246</v>
      </c>
      <c r="H348" s="109" t="n">
        <v>6918.1679804</v>
      </c>
      <c r="I348" s="109" t="n">
        <v>7.00329763765007</v>
      </c>
      <c r="J348" s="109" t="n">
        <v>42.4052341729135</v>
      </c>
      <c r="K348" s="109" t="n">
        <v>6.83326975070421</v>
      </c>
    </row>
    <row r="349">
      <c r="A349" s="109" t="s">
        <v>245</v>
      </c>
      <c r="B349" s="109" t="s">
        <v>246</v>
      </c>
      <c r="C349" s="109" t="s">
        <v>16</v>
      </c>
      <c r="D349" s="109" t="n">
        <v>2451.861802</v>
      </c>
      <c r="E349" s="109" t="n">
        <v>23.957046890186</v>
      </c>
      <c r="F349" s="109" t="n">
        <v>15.5028227562443</v>
      </c>
      <c r="G349" s="109" t="n">
        <v>22.5403009472085</v>
      </c>
      <c r="H349" s="109" t="n">
        <v>13363.7212086</v>
      </c>
      <c r="I349" s="109" t="n">
        <v>12.7366704595474</v>
      </c>
      <c r="J349" s="109" t="n">
        <v>84.4971772437557</v>
      </c>
      <c r="K349" s="109" t="n">
        <v>4.13550253221981</v>
      </c>
    </row>
    <row r="350">
      <c r="A350" s="109" t="s">
        <v>245</v>
      </c>
      <c r="B350" s="109" t="s">
        <v>246</v>
      </c>
      <c r="C350" s="109" t="s">
        <v>17</v>
      </c>
      <c r="D350" s="109" t="n">
        <v>11651.5963082</v>
      </c>
      <c r="E350" s="109" t="n">
        <v>8.69898758108206</v>
      </c>
      <c r="F350" s="109" t="n">
        <v>39.5151310293685</v>
      </c>
      <c r="G350" s="109" t="n">
        <v>7.30154488932575</v>
      </c>
      <c r="H350" s="109" t="n">
        <v>17834.8206786</v>
      </c>
      <c r="I350" s="109" t="n">
        <v>7.36044938029438</v>
      </c>
      <c r="J350" s="109" t="n">
        <v>60.4848689706315</v>
      </c>
      <c r="K350" s="109" t="n">
        <v>4.77014347437233</v>
      </c>
    </row>
    <row r="351">
      <c r="A351" s="109" t="s">
        <v>247</v>
      </c>
      <c r="B351" s="109" t="s">
        <v>248</v>
      </c>
      <c r="C351" s="109" t="s">
        <v>16</v>
      </c>
      <c r="D351" s="109" t="n">
        <v>1715.7103235</v>
      </c>
      <c r="E351" s="109" t="n">
        <v>25.8055639381216</v>
      </c>
      <c r="F351" s="109" t="n">
        <v>45.6092426880781</v>
      </c>
      <c r="G351" s="109" t="n">
        <v>18.5484804661985</v>
      </c>
      <c r="H351" s="109" t="n">
        <v>2046.0498426</v>
      </c>
      <c r="I351" s="109" t="n">
        <v>28.1109494339924</v>
      </c>
      <c r="J351" s="109" t="n">
        <v>54.3907573119219</v>
      </c>
      <c r="K351" s="109" t="n">
        <v>15.5537850342175</v>
      </c>
    </row>
    <row r="352">
      <c r="A352" s="109" t="s">
        <v>247</v>
      </c>
      <c r="B352" s="109" t="s">
        <v>248</v>
      </c>
      <c r="C352" s="109" t="s">
        <v>17</v>
      </c>
      <c r="D352" s="109" t="n">
        <v>33072.0037256</v>
      </c>
      <c r="E352" s="109" t="n">
        <v>3.43502255437973</v>
      </c>
      <c r="F352" s="109" t="n">
        <v>83.5927589951238</v>
      </c>
      <c r="G352" s="109" t="n">
        <v>2.14470090055408</v>
      </c>
      <c r="H352" s="109" t="n">
        <v>6491.236109</v>
      </c>
      <c r="I352" s="109" t="n">
        <v>11.5917153843613</v>
      </c>
      <c r="J352" s="109" t="n">
        <v>16.4072410048762</v>
      </c>
      <c r="K352" s="109" t="n">
        <v>10.9269721486605</v>
      </c>
    </row>
    <row r="353">
      <c r="A353" s="109" t="s">
        <v>249</v>
      </c>
      <c r="B353" s="109" t="s">
        <v>250</v>
      </c>
      <c r="C353" s="109" t="s">
        <v>16</v>
      </c>
      <c r="D353" s="109" t="n">
        <v>1204.5010769</v>
      </c>
      <c r="E353" s="109" t="n">
        <v>26.0434719052493</v>
      </c>
      <c r="F353" s="109" t="n">
        <v>49.2539382002401</v>
      </c>
      <c r="G353" s="109" t="n">
        <v>23.025682734335</v>
      </c>
      <c r="H353" s="109" t="n">
        <v>1240.9908389</v>
      </c>
      <c r="I353" s="109" t="n">
        <v>36.3570400486068</v>
      </c>
      <c r="J353" s="109" t="n">
        <v>50.7460617997599</v>
      </c>
      <c r="K353" s="109" t="n">
        <v>22.3486417308671</v>
      </c>
    </row>
    <row r="354">
      <c r="A354" s="109" t="s">
        <v>249</v>
      </c>
      <c r="B354" s="109" t="s">
        <v>250</v>
      </c>
      <c r="C354" s="109" t="s">
        <v>17</v>
      </c>
      <c r="D354" s="109" t="n">
        <v>32726.327156</v>
      </c>
      <c r="E354" s="109" t="n">
        <v>3.12289720138785</v>
      </c>
      <c r="F354" s="109" t="n">
        <v>89.5250233811862</v>
      </c>
      <c r="G354" s="109" t="n">
        <v>1.33920330235259</v>
      </c>
      <c r="H354" s="109" t="n">
        <v>3829.1809243</v>
      </c>
      <c r="I354" s="109" t="n">
        <v>12.059338730201</v>
      </c>
      <c r="J354" s="109" t="n">
        <v>10.4749766188138</v>
      </c>
      <c r="K354" s="109" t="n">
        <v>11.4455822975244</v>
      </c>
    </row>
    <row r="355">
      <c r="A355" s="109" t="s">
        <v>251</v>
      </c>
      <c r="B355" s="109" t="s">
        <v>252</v>
      </c>
      <c r="C355" s="109" t="s">
        <v>16</v>
      </c>
      <c r="D355" s="109" t="n">
        <v>282.3997868</v>
      </c>
      <c r="E355" s="109" t="n">
        <v>34.505421534549</v>
      </c>
      <c r="F355" s="109" t="n">
        <v>34.131569916417</v>
      </c>
      <c r="G355" s="109" t="n">
        <v>32.0355357400212</v>
      </c>
      <c r="H355" s="109" t="n">
        <v>544.9860835</v>
      </c>
      <c r="I355" s="109" t="n">
        <v>37.9168379232663</v>
      </c>
      <c r="J355" s="109" t="n">
        <v>65.868430083583</v>
      </c>
      <c r="K355" s="109" t="n">
        <v>16.6001091347239</v>
      </c>
    </row>
    <row r="356">
      <c r="A356" s="109" t="s">
        <v>251</v>
      </c>
      <c r="B356" s="109" t="s">
        <v>252</v>
      </c>
      <c r="C356" s="109" t="s">
        <v>17</v>
      </c>
      <c r="D356" s="109" t="n">
        <v>26060.0362576</v>
      </c>
      <c r="E356" s="109" t="n">
        <v>3.14408129902367</v>
      </c>
      <c r="F356" s="109" t="n">
        <v>91.3918601154444</v>
      </c>
      <c r="G356" s="109" t="n">
        <v>1.24435076095702</v>
      </c>
      <c r="H356" s="109" t="n">
        <v>2454.5778718</v>
      </c>
      <c r="I356" s="109" t="n">
        <v>13.6748441959572</v>
      </c>
      <c r="J356" s="109" t="n">
        <v>8.60813988455557</v>
      </c>
      <c r="K356" s="109" t="n">
        <v>13.2111620170078</v>
      </c>
    </row>
    <row r="357">
      <c r="A357" s="109" t="s">
        <v>253</v>
      </c>
      <c r="B357" s="109" t="s">
        <v>254</v>
      </c>
      <c r="C357" s="109" t="s">
        <v>16</v>
      </c>
      <c r="D357" s="109" t="n">
        <v>1681.1634585</v>
      </c>
      <c r="E357" s="109" t="n">
        <v>25.3253704150939</v>
      </c>
      <c r="F357" s="109" t="n">
        <v>17.9274073026632</v>
      </c>
      <c r="G357" s="109" t="n">
        <v>20.4285584640172</v>
      </c>
      <c r="H357" s="109" t="n">
        <v>7696.4527808</v>
      </c>
      <c r="I357" s="109" t="n">
        <v>13.5396538100542</v>
      </c>
      <c r="J357" s="109" t="n">
        <v>82.0725926973368</v>
      </c>
      <c r="K357" s="109" t="n">
        <v>4.46228242771949</v>
      </c>
    </row>
    <row r="358">
      <c r="A358" s="109" t="s">
        <v>253</v>
      </c>
      <c r="B358" s="109" t="s">
        <v>254</v>
      </c>
      <c r="C358" s="109" t="s">
        <v>17</v>
      </c>
      <c r="D358" s="109" t="n">
        <v>20619.7702042</v>
      </c>
      <c r="E358" s="109" t="n">
        <v>6.02955909890396</v>
      </c>
      <c r="F358" s="109" t="n">
        <v>68.92237091696</v>
      </c>
      <c r="G358" s="109" t="n">
        <v>3.86317322869097</v>
      </c>
      <c r="H358" s="109" t="n">
        <v>9297.6135565</v>
      </c>
      <c r="I358" s="109" t="n">
        <v>8.85390529674611</v>
      </c>
      <c r="J358" s="109" t="n">
        <v>31.07762908304</v>
      </c>
      <c r="K358" s="109" t="n">
        <v>8.56754733357745</v>
      </c>
    </row>
    <row r="359">
      <c r="A359" s="109" t="s">
        <v>255</v>
      </c>
      <c r="B359" s="109" t="s">
        <v>256</v>
      </c>
      <c r="C359" s="109" t="s">
        <v>16</v>
      </c>
      <c r="D359" s="109" t="n">
        <v>406.5789638</v>
      </c>
      <c r="E359" s="109" t="n">
        <v>41.7010736028351</v>
      </c>
      <c r="F359" s="109" t="n">
        <v>100</v>
      </c>
      <c r="G359" s="109" t="n">
        <v>0</v>
      </c>
      <c r="H359" s="109"/>
      <c r="I359" s="109"/>
      <c r="J359" s="109"/>
      <c r="K359" s="109"/>
    </row>
    <row r="360">
      <c r="A360" s="109" t="s">
        <v>255</v>
      </c>
      <c r="B360" s="109" t="s">
        <v>256</v>
      </c>
      <c r="C360" s="109" t="s">
        <v>17</v>
      </c>
      <c r="D360" s="109" t="n">
        <v>27528.9307996</v>
      </c>
      <c r="E360" s="109" t="n">
        <v>2.9956596183953</v>
      </c>
      <c r="F360" s="109" t="n">
        <v>95.0866306751239</v>
      </c>
      <c r="G360" s="109" t="n">
        <v>0.897479749319417</v>
      </c>
      <c r="H360" s="109" t="n">
        <v>1422.4902405</v>
      </c>
      <c r="I360" s="109" t="n">
        <v>17.4693888555403</v>
      </c>
      <c r="J360" s="109" t="n">
        <v>4.9133693248761</v>
      </c>
      <c r="K360" s="109" t="n">
        <v>17.368595727147</v>
      </c>
    </row>
    <row r="361">
      <c r="A361" s="109" t="s">
        <v>257</v>
      </c>
      <c r="B361" s="109" t="s">
        <v>258</v>
      </c>
      <c r="C361" s="109" t="s">
        <v>16</v>
      </c>
      <c r="D361" s="109" t="n">
        <v>209.3983408</v>
      </c>
      <c r="E361" s="109" t="n">
        <v>46.635757100447</v>
      </c>
      <c r="F361" s="109" t="n">
        <v>95.3667147737867</v>
      </c>
      <c r="G361" s="109" t="n">
        <v>5.16331698245815</v>
      </c>
      <c r="H361" s="109" t="n">
        <v>10.1733843</v>
      </c>
      <c r="I361" s="109" t="n">
        <v>100</v>
      </c>
      <c r="J361" s="109" t="n">
        <v>4.63328522621331</v>
      </c>
      <c r="K361" s="109" t="n">
        <v>106.276336100977</v>
      </c>
    </row>
    <row r="362">
      <c r="A362" s="109" t="s">
        <v>257</v>
      </c>
      <c r="B362" s="109" t="s">
        <v>258</v>
      </c>
      <c r="C362" s="109" t="s">
        <v>17</v>
      </c>
      <c r="D362" s="109" t="n">
        <v>24604.3783019</v>
      </c>
      <c r="E362" s="109" t="n">
        <v>2.71418894713314</v>
      </c>
      <c r="F362" s="109" t="n">
        <v>96.4218574017912</v>
      </c>
      <c r="G362" s="109" t="n">
        <v>0.736678823498921</v>
      </c>
      <c r="H362" s="109" t="n">
        <v>913.049971</v>
      </c>
      <c r="I362" s="109" t="n">
        <v>19.9520172157427</v>
      </c>
      <c r="J362" s="109" t="n">
        <v>3.57814259820876</v>
      </c>
      <c r="K362" s="109" t="n">
        <v>19.851623718376</v>
      </c>
    </row>
    <row r="363">
      <c r="A363" s="109" t="s">
        <v>259</v>
      </c>
      <c r="B363" s="109" t="s">
        <v>260</v>
      </c>
      <c r="C363" s="109" t="s">
        <v>16</v>
      </c>
      <c r="D363" s="109" t="n">
        <v>275.0959473</v>
      </c>
      <c r="E363" s="109" t="n">
        <v>54.4361447102992</v>
      </c>
      <c r="F363" s="109" t="n">
        <v>100</v>
      </c>
      <c r="G363" s="109" t="n">
        <v>0</v>
      </c>
      <c r="H363" s="109"/>
      <c r="I363" s="109"/>
      <c r="J363" s="109"/>
      <c r="K363" s="109"/>
    </row>
    <row r="364">
      <c r="A364" s="109" t="s">
        <v>259</v>
      </c>
      <c r="B364" s="109" t="s">
        <v>260</v>
      </c>
      <c r="C364" s="109" t="s">
        <v>17</v>
      </c>
      <c r="D364" s="109" t="n">
        <v>42870.8934214</v>
      </c>
      <c r="E364" s="109" t="n">
        <v>3.09310513734228</v>
      </c>
      <c r="F364" s="109" t="n">
        <v>94.1226480453682</v>
      </c>
      <c r="G364" s="109" t="n">
        <v>0.979115185421582</v>
      </c>
      <c r="H364" s="109" t="n">
        <v>2677.010629</v>
      </c>
      <c r="I364" s="109" t="n">
        <v>15.2500282962132</v>
      </c>
      <c r="J364" s="109" t="n">
        <v>5.8773519546318</v>
      </c>
      <c r="K364" s="109" t="n">
        <v>15.680006013709</v>
      </c>
    </row>
    <row r="365">
      <c r="A365" s="109" t="s">
        <v>261</v>
      </c>
      <c r="B365" s="109" t="s">
        <v>262</v>
      </c>
      <c r="C365" s="109" t="s">
        <v>16</v>
      </c>
      <c r="D365" s="109" t="n">
        <v>1030.9299571</v>
      </c>
      <c r="E365" s="109" t="n">
        <v>29.3031612276412</v>
      </c>
      <c r="F365" s="109" t="n">
        <v>76.7677793041422</v>
      </c>
      <c r="G365" s="109" t="n">
        <v>18.2958562509049</v>
      </c>
      <c r="H365" s="109" t="n">
        <v>311.990167</v>
      </c>
      <c r="I365" s="109" t="n">
        <v>71.5781677584445</v>
      </c>
      <c r="J365" s="109" t="n">
        <v>23.2322206958578</v>
      </c>
      <c r="K365" s="109" t="n">
        <v>60.4562204034243</v>
      </c>
    </row>
    <row r="366">
      <c r="A366" s="109" t="s">
        <v>261</v>
      </c>
      <c r="B366" s="109" t="s">
        <v>262</v>
      </c>
      <c r="C366" s="109" t="s">
        <v>17</v>
      </c>
      <c r="D366" s="109" t="n">
        <v>45987.7663933</v>
      </c>
      <c r="E366" s="109" t="n">
        <v>3.20217080979149</v>
      </c>
      <c r="F366" s="109" t="n">
        <v>92.8163001812503</v>
      </c>
      <c r="G366" s="109" t="n">
        <v>1.08601226826814</v>
      </c>
      <c r="H366" s="109" t="n">
        <v>3559.3134876</v>
      </c>
      <c r="I366" s="109" t="n">
        <v>13.0099169590676</v>
      </c>
      <c r="J366" s="109" t="n">
        <v>7.18369981874974</v>
      </c>
      <c r="K366" s="109" t="n">
        <v>14.031716696876</v>
      </c>
    </row>
    <row r="367">
      <c r="A367" s="109" t="s">
        <v>263</v>
      </c>
      <c r="B367" s="109" t="s">
        <v>264</v>
      </c>
      <c r="C367" s="109" t="s">
        <v>16</v>
      </c>
      <c r="D367" s="109" t="n">
        <v>706.7080572</v>
      </c>
      <c r="E367" s="109" t="n">
        <v>37.0216717160266</v>
      </c>
      <c r="F367" s="109" t="n">
        <v>98.7277796000516</v>
      </c>
      <c r="G367" s="109" t="n">
        <v>1.36596927439299</v>
      </c>
      <c r="H367" s="109" t="n">
        <v>9.1067419</v>
      </c>
      <c r="I367" s="109" t="n">
        <v>99.9999999999995</v>
      </c>
      <c r="J367" s="109" t="n">
        <v>1.27222039994842</v>
      </c>
      <c r="K367" s="109" t="n">
        <v>106.002948442095</v>
      </c>
    </row>
    <row r="368">
      <c r="A368" s="109" t="s">
        <v>263</v>
      </c>
      <c r="B368" s="109" t="s">
        <v>264</v>
      </c>
      <c r="C368" s="109" t="s">
        <v>17</v>
      </c>
      <c r="D368" s="109" t="n">
        <v>41269.301576</v>
      </c>
      <c r="E368" s="109" t="n">
        <v>2.46426444412621</v>
      </c>
      <c r="F368" s="109" t="n">
        <v>94.3294328671991</v>
      </c>
      <c r="G368" s="109" t="n">
        <v>0.789006344152267</v>
      </c>
      <c r="H368" s="109" t="n">
        <v>2480.8836224</v>
      </c>
      <c r="I368" s="109" t="n">
        <v>12.9864749583613</v>
      </c>
      <c r="J368" s="109" t="n">
        <v>5.67056713280091</v>
      </c>
      <c r="K368" s="109" t="n">
        <v>13.1250577287043</v>
      </c>
    </row>
    <row r="369">
      <c r="A369" s="109" t="s">
        <v>265</v>
      </c>
      <c r="B369" s="109" t="s">
        <v>266</v>
      </c>
      <c r="C369" s="109" t="s">
        <v>16</v>
      </c>
      <c r="D369" s="109" t="n">
        <v>280.9753907</v>
      </c>
      <c r="E369" s="109" t="n">
        <v>28.7117135328828</v>
      </c>
      <c r="F369" s="109" t="n">
        <v>65.3412058491557</v>
      </c>
      <c r="G369" s="109" t="n">
        <v>17.9634014072937</v>
      </c>
      <c r="H369" s="109" t="n">
        <v>149.0371673</v>
      </c>
      <c r="I369" s="109" t="n">
        <v>44.3401675499312</v>
      </c>
      <c r="J369" s="109" t="n">
        <v>34.6587941508443</v>
      </c>
      <c r="K369" s="109" t="n">
        <v>33.86587265548</v>
      </c>
    </row>
    <row r="370">
      <c r="A370" s="109" t="s">
        <v>265</v>
      </c>
      <c r="B370" s="109" t="s">
        <v>266</v>
      </c>
      <c r="C370" s="109" t="s">
        <v>17</v>
      </c>
      <c r="D370" s="109" t="n">
        <v>10139.2713726</v>
      </c>
      <c r="E370" s="109" t="n">
        <v>4.15555689736596</v>
      </c>
      <c r="F370" s="109" t="n">
        <v>87.152160172482</v>
      </c>
      <c r="G370" s="109" t="n">
        <v>2.11276488443641</v>
      </c>
      <c r="H370" s="109" t="n">
        <v>1494.7160725</v>
      </c>
      <c r="I370" s="109" t="n">
        <v>14.5073102389224</v>
      </c>
      <c r="J370" s="109" t="n">
        <v>12.847839827518</v>
      </c>
      <c r="K370" s="109" t="n">
        <v>14.3317496238408</v>
      </c>
    </row>
    <row r="371">
      <c r="A371" s="109" t="s">
        <v>267</v>
      </c>
      <c r="B371" s="109" t="s">
        <v>268</v>
      </c>
      <c r="C371" s="109" t="s">
        <v>16</v>
      </c>
      <c r="D371" s="109" t="n">
        <v>3957.1518561</v>
      </c>
      <c r="E371" s="109" t="n">
        <v>26.7483701170827</v>
      </c>
      <c r="F371" s="109" t="n">
        <v>46.0800479698772</v>
      </c>
      <c r="G371" s="109" t="n">
        <v>25.0102827592255</v>
      </c>
      <c r="H371" s="109" t="n">
        <v>4630.4083363</v>
      </c>
      <c r="I371" s="109" t="n">
        <v>39.313132539513</v>
      </c>
      <c r="J371" s="109" t="n">
        <v>53.9199520301228</v>
      </c>
      <c r="K371" s="109" t="n">
        <v>21.3738140687044</v>
      </c>
    </row>
    <row r="372">
      <c r="A372" s="109" t="s">
        <v>267</v>
      </c>
      <c r="B372" s="109" t="s">
        <v>268</v>
      </c>
      <c r="C372" s="109" t="s">
        <v>17</v>
      </c>
      <c r="D372" s="109" t="n">
        <v>137199.8698296</v>
      </c>
      <c r="E372" s="109" t="n">
        <v>4.04352628956372</v>
      </c>
      <c r="F372" s="109" t="n">
        <v>79.1642269144361</v>
      </c>
      <c r="G372" s="109" t="n">
        <v>2.29955842545475</v>
      </c>
      <c r="H372" s="109" t="n">
        <v>36110.5699703</v>
      </c>
      <c r="I372" s="109" t="n">
        <v>9.41348313364765</v>
      </c>
      <c r="J372" s="109" t="n">
        <v>20.8357730855639</v>
      </c>
      <c r="K372" s="109" t="n">
        <v>8.7370295428026</v>
      </c>
    </row>
    <row r="373">
      <c r="A373" s="109" t="s">
        <v>269</v>
      </c>
      <c r="B373" s="109" t="s">
        <v>270</v>
      </c>
      <c r="C373" s="109" t="s">
        <v>16</v>
      </c>
      <c r="D373" s="109" t="n">
        <v>1455.4661622</v>
      </c>
      <c r="E373" s="109" t="n">
        <v>30.4630636318552</v>
      </c>
      <c r="F373" s="109" t="n">
        <v>100</v>
      </c>
      <c r="G373" s="109" t="n">
        <v>0.00000000000000338207946447069</v>
      </c>
      <c r="H373" s="109"/>
      <c r="I373" s="109"/>
      <c r="J373" s="109"/>
      <c r="K373" s="109"/>
    </row>
    <row r="374">
      <c r="A374" s="109" t="s">
        <v>269</v>
      </c>
      <c r="B374" s="109" t="s">
        <v>270</v>
      </c>
      <c r="C374" s="109" t="s">
        <v>17</v>
      </c>
      <c r="D374" s="109" t="n">
        <v>94043.2930789</v>
      </c>
      <c r="E374" s="109" t="n">
        <v>3.20175667954347</v>
      </c>
      <c r="F374" s="109" t="n">
        <v>97.0573770808014</v>
      </c>
      <c r="G374" s="109" t="n">
        <v>0.55531847172288</v>
      </c>
      <c r="H374" s="109" t="n">
        <v>2851.2407602</v>
      </c>
      <c r="I374" s="109" t="n">
        <v>18.0001886622839</v>
      </c>
      <c r="J374" s="109" t="n">
        <v>2.9426229191986</v>
      </c>
      <c r="K374" s="109" t="n">
        <v>18.3162286809825</v>
      </c>
    </row>
    <row r="375">
      <c r="A375" s="109" t="s">
        <v>271</v>
      </c>
      <c r="B375" s="109" t="s">
        <v>272</v>
      </c>
      <c r="C375" s="109" t="s">
        <v>16</v>
      </c>
      <c r="D375" s="109" t="n">
        <v>1405.5174023</v>
      </c>
      <c r="E375" s="109" t="n">
        <v>30.3387739756206</v>
      </c>
      <c r="F375" s="109" t="n">
        <v>72.7600311928057</v>
      </c>
      <c r="G375" s="109" t="n">
        <v>12.8692267725897</v>
      </c>
      <c r="H375" s="109" t="n">
        <v>526.198925</v>
      </c>
      <c r="I375" s="109" t="n">
        <v>41.8513234976513</v>
      </c>
      <c r="J375" s="109" t="n">
        <v>27.2399688071943</v>
      </c>
      <c r="K375" s="109" t="n">
        <v>34.3746847886849</v>
      </c>
    </row>
    <row r="376">
      <c r="A376" s="109" t="s">
        <v>271</v>
      </c>
      <c r="B376" s="109" t="s">
        <v>272</v>
      </c>
      <c r="C376" s="109" t="s">
        <v>17</v>
      </c>
      <c r="D376" s="109" t="n">
        <v>33074.7293379</v>
      </c>
      <c r="E376" s="109" t="n">
        <v>3.75362350929778</v>
      </c>
      <c r="F376" s="109" t="n">
        <v>91.1267966403413</v>
      </c>
      <c r="G376" s="109" t="n">
        <v>1.66095312958345</v>
      </c>
      <c r="H376" s="109" t="n">
        <v>3220.5543298</v>
      </c>
      <c r="I376" s="109" t="n">
        <v>17.1950988459601</v>
      </c>
      <c r="J376" s="109" t="n">
        <v>8.87320335965867</v>
      </c>
      <c r="K376" s="109" t="n">
        <v>17.0578011044832</v>
      </c>
    </row>
    <row r="377">
      <c r="A377" s="109" t="s">
        <v>273</v>
      </c>
      <c r="B377" s="109" t="s">
        <v>274</v>
      </c>
      <c r="C377" s="109" t="s">
        <v>16</v>
      </c>
      <c r="D377" s="109" t="n">
        <v>5370.6183268</v>
      </c>
      <c r="E377" s="109" t="n">
        <v>29.4326225036451</v>
      </c>
      <c r="F377" s="109" t="n">
        <v>76.9187347841053</v>
      </c>
      <c r="G377" s="109" t="n">
        <v>9.16126114127756</v>
      </c>
      <c r="H377" s="109" t="n">
        <v>1611.5796278</v>
      </c>
      <c r="I377" s="109" t="n">
        <v>29.3250246073918</v>
      </c>
      <c r="J377" s="109" t="n">
        <v>23.0812652158947</v>
      </c>
      <c r="K377" s="109" t="n">
        <v>30.5300688425257</v>
      </c>
    </row>
    <row r="378">
      <c r="A378" s="109" t="s">
        <v>273</v>
      </c>
      <c r="B378" s="109" t="s">
        <v>274</v>
      </c>
      <c r="C378" s="109" t="s">
        <v>17</v>
      </c>
      <c r="D378" s="109" t="n">
        <v>47907.7190649</v>
      </c>
      <c r="E378" s="109" t="n">
        <v>3.84403108163461</v>
      </c>
      <c r="F378" s="109" t="n">
        <v>92.842973693258</v>
      </c>
      <c r="G378" s="109" t="n">
        <v>1.40682966654898</v>
      </c>
      <c r="H378" s="109" t="n">
        <v>3693.0829766</v>
      </c>
      <c r="I378" s="109" t="n">
        <v>18.6637104745798</v>
      </c>
      <c r="J378" s="109" t="n">
        <v>7.15702630674197</v>
      </c>
      <c r="K378" s="109" t="n">
        <v>18.2497931577061</v>
      </c>
    </row>
    <row r="379">
      <c r="A379" s="109" t="s">
        <v>275</v>
      </c>
      <c r="B379" s="109" t="s">
        <v>276</v>
      </c>
      <c r="C379" s="109" t="s">
        <v>16</v>
      </c>
      <c r="D379" s="109" t="n">
        <v>2407.9956539</v>
      </c>
      <c r="E379" s="109" t="n">
        <v>28.8777096994379</v>
      </c>
      <c r="F379" s="109" t="n">
        <v>36.6512062592583</v>
      </c>
      <c r="G379" s="109" t="n">
        <v>19.9370143196725</v>
      </c>
      <c r="H379" s="109" t="n">
        <v>4162.0354574</v>
      </c>
      <c r="I379" s="109" t="n">
        <v>26.5107381588134</v>
      </c>
      <c r="J379" s="109" t="n">
        <v>63.3487937407417</v>
      </c>
      <c r="K379" s="109" t="n">
        <v>11.5347993367418</v>
      </c>
    </row>
    <row r="380">
      <c r="A380" s="109" t="s">
        <v>275</v>
      </c>
      <c r="B380" s="109" t="s">
        <v>276</v>
      </c>
      <c r="C380" s="109" t="s">
        <v>17</v>
      </c>
      <c r="D380" s="109" t="n">
        <v>54524.4833548</v>
      </c>
      <c r="E380" s="109" t="n">
        <v>4.0461942261525</v>
      </c>
      <c r="F380" s="109" t="n">
        <v>80.5729314176962</v>
      </c>
      <c r="G380" s="109" t="n">
        <v>2.59631671928784</v>
      </c>
      <c r="H380" s="109" t="n">
        <v>13146.4855369</v>
      </c>
      <c r="I380" s="109" t="n">
        <v>10.9128252466024</v>
      </c>
      <c r="J380" s="109" t="n">
        <v>19.4270685823038</v>
      </c>
      <c r="K380" s="109" t="n">
        <v>10.7681119297819</v>
      </c>
    </row>
    <row r="381">
      <c r="A381" s="109" t="s">
        <v>277</v>
      </c>
      <c r="B381" s="109" t="s">
        <v>278</v>
      </c>
      <c r="C381" s="109" t="s">
        <v>16</v>
      </c>
      <c r="D381" s="109" t="n">
        <v>593.8502321</v>
      </c>
      <c r="E381" s="109" t="n">
        <v>36.6808232756824</v>
      </c>
      <c r="F381" s="109" t="n">
        <v>92.3267169593436</v>
      </c>
      <c r="G381" s="109" t="n">
        <v>8.2726605641172</v>
      </c>
      <c r="H381" s="109" t="n">
        <v>49.3549545</v>
      </c>
      <c r="I381" s="109" t="n">
        <v>99.9999999999997</v>
      </c>
      <c r="J381" s="109" t="n">
        <v>7.67328304065638</v>
      </c>
      <c r="K381" s="109" t="n">
        <v>99.5385660032474</v>
      </c>
    </row>
    <row r="382">
      <c r="A382" s="109" t="s">
        <v>277</v>
      </c>
      <c r="B382" s="109" t="s">
        <v>278</v>
      </c>
      <c r="C382" s="109" t="s">
        <v>17</v>
      </c>
      <c r="D382" s="109" t="n">
        <v>41483.2858448</v>
      </c>
      <c r="E382" s="109" t="n">
        <v>3.46232144399144</v>
      </c>
      <c r="F382" s="109" t="n">
        <v>93.6020169751613</v>
      </c>
      <c r="G382" s="109" t="n">
        <v>1.01870193131562</v>
      </c>
      <c r="H382" s="109" t="n">
        <v>2835.508969</v>
      </c>
      <c r="I382" s="109" t="n">
        <v>15.0661056280307</v>
      </c>
      <c r="J382" s="109" t="n">
        <v>6.39798302483866</v>
      </c>
      <c r="K382" s="109" t="n">
        <v>14.9035336757616</v>
      </c>
    </row>
    <row r="383">
      <c r="A383" s="109" t="s">
        <v>279</v>
      </c>
      <c r="B383" s="109" t="s">
        <v>280</v>
      </c>
      <c r="C383" s="109" t="s">
        <v>16</v>
      </c>
      <c r="D383" s="109" t="n">
        <v>537.00067</v>
      </c>
      <c r="E383" s="109" t="n">
        <v>26.506326497112</v>
      </c>
      <c r="F383" s="109" t="n">
        <v>26.2176770703138</v>
      </c>
      <c r="G383" s="109" t="n">
        <v>21.9657868110427</v>
      </c>
      <c r="H383" s="109" t="n">
        <v>1511.2382665</v>
      </c>
      <c r="I383" s="109" t="n">
        <v>17.2942228994834</v>
      </c>
      <c r="J383" s="109" t="n">
        <v>73.7823229296862</v>
      </c>
      <c r="K383" s="109" t="n">
        <v>7.80528292333781</v>
      </c>
    </row>
    <row r="384">
      <c r="A384" s="109" t="s">
        <v>279</v>
      </c>
      <c r="B384" s="109" t="s">
        <v>280</v>
      </c>
      <c r="C384" s="109" t="s">
        <v>17</v>
      </c>
      <c r="D384" s="109" t="n">
        <v>10758.9432646</v>
      </c>
      <c r="E384" s="109" t="n">
        <v>5.41084546529326</v>
      </c>
      <c r="F384" s="109" t="n">
        <v>65.0686346536804</v>
      </c>
      <c r="G384" s="109" t="n">
        <v>4.0311679395618</v>
      </c>
      <c r="H384" s="109" t="n">
        <v>5775.8177948</v>
      </c>
      <c r="I384" s="109" t="n">
        <v>8.52929657795729</v>
      </c>
      <c r="J384" s="109" t="n">
        <v>34.9313653463196</v>
      </c>
      <c r="K384" s="109" t="n">
        <v>7.50908506685705</v>
      </c>
    </row>
    <row r="385">
      <c r="A385" s="109" t="s">
        <v>281</v>
      </c>
      <c r="B385" s="109" t="s">
        <v>282</v>
      </c>
      <c r="C385" s="109" t="s">
        <v>16</v>
      </c>
      <c r="D385" s="109" t="n">
        <v>968.8725046</v>
      </c>
      <c r="E385" s="109" t="n">
        <v>47.6198699139286</v>
      </c>
      <c r="F385" s="109" t="n">
        <v>28.805899211564</v>
      </c>
      <c r="G385" s="109" t="n">
        <v>41.7549289377143</v>
      </c>
      <c r="H385" s="109" t="n">
        <v>2394.579188</v>
      </c>
      <c r="I385" s="109" t="n">
        <v>34.3657083724526</v>
      </c>
      <c r="J385" s="109" t="n">
        <v>71.194100788436</v>
      </c>
      <c r="K385" s="109" t="n">
        <v>16.8944935218731</v>
      </c>
    </row>
    <row r="386">
      <c r="A386" s="109" t="s">
        <v>281</v>
      </c>
      <c r="B386" s="109" t="s">
        <v>282</v>
      </c>
      <c r="C386" s="109" t="s">
        <v>17</v>
      </c>
      <c r="D386" s="109" t="n">
        <v>57738.8494694</v>
      </c>
      <c r="E386" s="109" t="n">
        <v>4.02315303906633</v>
      </c>
      <c r="F386" s="109" t="n">
        <v>86.4696439432149</v>
      </c>
      <c r="G386" s="109" t="n">
        <v>1.94991711668763</v>
      </c>
      <c r="H386" s="109" t="n">
        <v>9034.6988377</v>
      </c>
      <c r="I386" s="109" t="n">
        <v>12.6756609940035</v>
      </c>
      <c r="J386" s="109" t="n">
        <v>13.5303560567851</v>
      </c>
      <c r="K386" s="109" t="n">
        <v>12.4615078931502</v>
      </c>
    </row>
    <row r="387">
      <c r="A387" s="109" t="s">
        <v>283</v>
      </c>
      <c r="B387" s="109" t="s">
        <v>284</v>
      </c>
      <c r="C387" s="109" t="s">
        <v>16</v>
      </c>
      <c r="D387" s="109" t="n">
        <v>3282.902476</v>
      </c>
      <c r="E387" s="109" t="n">
        <v>19.4340752760253</v>
      </c>
      <c r="F387" s="109" t="n">
        <v>12.5897023479758</v>
      </c>
      <c r="G387" s="109" t="n">
        <v>20.2799486886047</v>
      </c>
      <c r="H387" s="109" t="n">
        <v>22793.1903915</v>
      </c>
      <c r="I387" s="109" t="n">
        <v>10.1470294308167</v>
      </c>
      <c r="J387" s="109" t="n">
        <v>87.4102976520242</v>
      </c>
      <c r="K387" s="109" t="n">
        <v>2.9209203546951</v>
      </c>
    </row>
    <row r="388">
      <c r="A388" s="109" t="s">
        <v>283</v>
      </c>
      <c r="B388" s="109" t="s">
        <v>284</v>
      </c>
      <c r="C388" s="109" t="s">
        <v>17</v>
      </c>
      <c r="D388" s="109" t="n">
        <v>22903.6914288</v>
      </c>
      <c r="E388" s="109" t="n">
        <v>7.16530753492534</v>
      </c>
      <c r="F388" s="109" t="n">
        <v>43.1088489775012</v>
      </c>
      <c r="G388" s="109" t="n">
        <v>5.12540472195141</v>
      </c>
      <c r="H388" s="109" t="n">
        <v>30226.2157064</v>
      </c>
      <c r="I388" s="109" t="n">
        <v>5.14933607831111</v>
      </c>
      <c r="J388" s="109" t="n">
        <v>56.8911510224988</v>
      </c>
      <c r="K388" s="109" t="n">
        <v>3.8837375257146</v>
      </c>
    </row>
    <row r="389">
      <c r="A389" s="109" t="s">
        <v>285</v>
      </c>
      <c r="B389" s="109" t="s">
        <v>286</v>
      </c>
      <c r="C389" s="109" t="s">
        <v>16</v>
      </c>
      <c r="D389" s="109" t="n">
        <v>1957.4452218</v>
      </c>
      <c r="E389" s="109" t="n">
        <v>26.0046238311118</v>
      </c>
      <c r="F389" s="109" t="n">
        <v>16.0212815237143</v>
      </c>
      <c r="G389" s="109" t="n">
        <v>25.6067729535393</v>
      </c>
      <c r="H389" s="109" t="n">
        <v>10260.3366011</v>
      </c>
      <c r="I389" s="109" t="n">
        <v>15.8316818227383</v>
      </c>
      <c r="J389" s="109" t="n">
        <v>83.9787184762857</v>
      </c>
      <c r="K389" s="109" t="n">
        <v>4.88520575029179</v>
      </c>
    </row>
    <row r="390">
      <c r="A390" s="109" t="s">
        <v>285</v>
      </c>
      <c r="B390" s="109" t="s">
        <v>286</v>
      </c>
      <c r="C390" s="109" t="s">
        <v>17</v>
      </c>
      <c r="D390" s="109" t="n">
        <v>23962.6665008</v>
      </c>
      <c r="E390" s="109" t="n">
        <v>5.40444261839398</v>
      </c>
      <c r="F390" s="109" t="n">
        <v>52.9875304397132</v>
      </c>
      <c r="G390" s="109" t="n">
        <v>5.07806529218065</v>
      </c>
      <c r="H390" s="109" t="n">
        <v>21260.5516827</v>
      </c>
      <c r="I390" s="109" t="n">
        <v>7.51631518636013</v>
      </c>
      <c r="J390" s="109" t="n">
        <v>47.0124695602868</v>
      </c>
      <c r="K390" s="109" t="n">
        <v>5.72346319521089</v>
      </c>
    </row>
    <row r="391">
      <c r="A391" s="109" t="s">
        <v>287</v>
      </c>
      <c r="B391" s="109" t="s">
        <v>288</v>
      </c>
      <c r="C391" s="109" t="s">
        <v>16</v>
      </c>
      <c r="D391" s="109" t="n">
        <v>520.8961047</v>
      </c>
      <c r="E391" s="109" t="n">
        <v>30.3795032489646</v>
      </c>
      <c r="F391" s="109" t="n">
        <v>51.3597916771166</v>
      </c>
      <c r="G391" s="109" t="n">
        <v>22.4614062486494</v>
      </c>
      <c r="H391" s="109" t="n">
        <v>493.3138204</v>
      </c>
      <c r="I391" s="109" t="n">
        <v>38.8666397994911</v>
      </c>
      <c r="J391" s="109" t="n">
        <v>48.6402083228834</v>
      </c>
      <c r="K391" s="109" t="n">
        <v>23.7172739484955</v>
      </c>
    </row>
    <row r="392">
      <c r="A392" s="109" t="s">
        <v>287</v>
      </c>
      <c r="B392" s="109" t="s">
        <v>288</v>
      </c>
      <c r="C392" s="109" t="s">
        <v>17</v>
      </c>
      <c r="D392" s="109" t="n">
        <v>15817.3694455</v>
      </c>
      <c r="E392" s="109" t="n">
        <v>4.02568380228914</v>
      </c>
      <c r="F392" s="109" t="n">
        <v>87.6027544732211</v>
      </c>
      <c r="G392" s="109" t="n">
        <v>2.50627636202232</v>
      </c>
      <c r="H392" s="109" t="n">
        <v>2238.4206271</v>
      </c>
      <c r="I392" s="109" t="n">
        <v>17.85580773995</v>
      </c>
      <c r="J392" s="109" t="n">
        <v>12.3972455267789</v>
      </c>
      <c r="K392" s="109" t="n">
        <v>17.7101205513774</v>
      </c>
    </row>
    <row r="393">
      <c r="A393" s="109" t="s">
        <v>289</v>
      </c>
      <c r="B393" s="109" t="s">
        <v>290</v>
      </c>
      <c r="C393" s="109" t="s">
        <v>16</v>
      </c>
      <c r="D393" s="109" t="n">
        <v>1432.5800273</v>
      </c>
      <c r="E393" s="109" t="n">
        <v>20.9898094659559</v>
      </c>
      <c r="F393" s="109" t="n">
        <v>51.6345418495564</v>
      </c>
      <c r="G393" s="109" t="n">
        <v>16.1367506302709</v>
      </c>
      <c r="H393" s="109" t="n">
        <v>1341.8805876</v>
      </c>
      <c r="I393" s="109" t="n">
        <v>28.865041663257</v>
      </c>
      <c r="J393" s="109" t="n">
        <v>48.3654581504436</v>
      </c>
      <c r="K393" s="109" t="n">
        <v>17.227454418871</v>
      </c>
    </row>
    <row r="394">
      <c r="A394" s="109" t="s">
        <v>289</v>
      </c>
      <c r="B394" s="109" t="s">
        <v>290</v>
      </c>
      <c r="C394" s="109" t="s">
        <v>17</v>
      </c>
      <c r="D394" s="109" t="n">
        <v>21481.5733628</v>
      </c>
      <c r="E394" s="109" t="n">
        <v>4.48550992528641</v>
      </c>
      <c r="F394" s="109" t="n">
        <v>84.4383565780286</v>
      </c>
      <c r="G394" s="109" t="n">
        <v>2.66835902015018</v>
      </c>
      <c r="H394" s="109" t="n">
        <v>3958.966024</v>
      </c>
      <c r="I394" s="109" t="n">
        <v>14.7091055469797</v>
      </c>
      <c r="J394" s="109" t="n">
        <v>15.5616434219714</v>
      </c>
      <c r="K394" s="109" t="n">
        <v>14.4786668292067</v>
      </c>
    </row>
    <row r="395">
      <c r="A395" s="109" t="s">
        <v>291</v>
      </c>
      <c r="B395" s="109" t="s">
        <v>292</v>
      </c>
      <c r="C395" s="109" t="s">
        <v>16</v>
      </c>
      <c r="D395" s="109" t="n">
        <v>1285.6766999</v>
      </c>
      <c r="E395" s="109" t="n">
        <v>28.5117948115513</v>
      </c>
      <c r="F395" s="109" t="n">
        <v>8.44298042232717</v>
      </c>
      <c r="G395" s="109" t="n">
        <v>24.8499284905243</v>
      </c>
      <c r="H395" s="109" t="n">
        <v>13942.0821671</v>
      </c>
      <c r="I395" s="109" t="n">
        <v>14.4625903560905</v>
      </c>
      <c r="J395" s="109" t="n">
        <v>91.5570195776728</v>
      </c>
      <c r="K395" s="109" t="n">
        <v>2.29154968902997</v>
      </c>
    </row>
    <row r="396">
      <c r="A396" s="109" t="s">
        <v>291</v>
      </c>
      <c r="B396" s="109" t="s">
        <v>292</v>
      </c>
      <c r="C396" s="109" t="s">
        <v>17</v>
      </c>
      <c r="D396" s="109" t="n">
        <v>14088.5782242</v>
      </c>
      <c r="E396" s="109" t="n">
        <v>7.57771808691612</v>
      </c>
      <c r="F396" s="109" t="n">
        <v>31.6389362694638</v>
      </c>
      <c r="G396" s="109" t="n">
        <v>6.7203904856937</v>
      </c>
      <c r="H396" s="109" t="n">
        <v>30440.6629115</v>
      </c>
      <c r="I396" s="109" t="n">
        <v>5.8471487761662</v>
      </c>
      <c r="J396" s="109" t="n">
        <v>68.3610637305362</v>
      </c>
      <c r="K396" s="109" t="n">
        <v>3.11033788357796</v>
      </c>
    </row>
    <row r="397">
      <c r="A397" s="109" t="s">
        <v>293</v>
      </c>
      <c r="B397" s="109" t="s">
        <v>294</v>
      </c>
      <c r="C397" s="109" t="s">
        <v>16</v>
      </c>
      <c r="D397" s="109" t="n">
        <v>2612.5498459</v>
      </c>
      <c r="E397" s="109" t="n">
        <v>27.8948508643771</v>
      </c>
      <c r="F397" s="109" t="n">
        <v>59.5172948599525</v>
      </c>
      <c r="G397" s="109" t="n">
        <v>19.0944789612046</v>
      </c>
      <c r="H397" s="109" t="n">
        <v>1777.014317</v>
      </c>
      <c r="I397" s="109" t="n">
        <v>54.641498627141</v>
      </c>
      <c r="J397" s="109" t="n">
        <v>40.4827051400475</v>
      </c>
      <c r="K397" s="109" t="n">
        <v>28.0725245657297</v>
      </c>
    </row>
    <row r="398">
      <c r="A398" s="109" t="s">
        <v>293</v>
      </c>
      <c r="B398" s="109" t="s">
        <v>294</v>
      </c>
      <c r="C398" s="109" t="s">
        <v>17</v>
      </c>
      <c r="D398" s="109" t="n">
        <v>66349.1757888</v>
      </c>
      <c r="E398" s="109" t="n">
        <v>4.31841320112531</v>
      </c>
      <c r="F398" s="109" t="n">
        <v>90.1796595968081</v>
      </c>
      <c r="G398" s="109" t="n">
        <v>1.94642651985569</v>
      </c>
      <c r="H398" s="109" t="n">
        <v>7225.260049</v>
      </c>
      <c r="I398" s="109" t="n">
        <v>18.5374313114233</v>
      </c>
      <c r="J398" s="109" t="n">
        <v>9.82034040319193</v>
      </c>
      <c r="K398" s="109" t="n">
        <v>17.8739304122018</v>
      </c>
    </row>
    <row r="399">
      <c r="A399" s="109" t="s">
        <v>295</v>
      </c>
      <c r="B399" s="109" t="s">
        <v>296</v>
      </c>
      <c r="C399" s="109" t="s">
        <v>16</v>
      </c>
      <c r="D399" s="109" t="n">
        <v>1086.6380363</v>
      </c>
      <c r="E399" s="109" t="n">
        <v>34.0624611412095</v>
      </c>
      <c r="F399" s="109" t="n">
        <v>89.8517249344593</v>
      </c>
      <c r="G399" s="109" t="n">
        <v>10.8516449402658</v>
      </c>
      <c r="H399" s="109" t="n">
        <v>122.7299943</v>
      </c>
      <c r="I399" s="109" t="n">
        <v>100</v>
      </c>
      <c r="J399" s="109" t="n">
        <v>10.1482750655407</v>
      </c>
      <c r="K399" s="109" t="n">
        <v>96.0792853920573</v>
      </c>
    </row>
    <row r="400">
      <c r="A400" s="109" t="s">
        <v>295</v>
      </c>
      <c r="B400" s="109" t="s">
        <v>296</v>
      </c>
      <c r="C400" s="109" t="s">
        <v>17</v>
      </c>
      <c r="D400" s="109" t="n">
        <v>73421.9272815</v>
      </c>
      <c r="E400" s="109" t="n">
        <v>3.68085550676562</v>
      </c>
      <c r="F400" s="109" t="n">
        <v>95.4639500755191</v>
      </c>
      <c r="G400" s="109" t="n">
        <v>0.688372431146074</v>
      </c>
      <c r="H400" s="109" t="n">
        <v>3488.7046622</v>
      </c>
      <c r="I400" s="109" t="n">
        <v>13.927190761575</v>
      </c>
      <c r="J400" s="109" t="n">
        <v>4.53604992448092</v>
      </c>
      <c r="K400" s="109" t="n">
        <v>14.487219606123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556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10" t="s">
        <v>72</v>
      </c>
      <c r="B411" s="110" t="s">
        <v>73</v>
      </c>
      <c r="C411" s="110" t="s">
        <v>16</v>
      </c>
      <c r="D411" s="110" t="n">
        <v>285.5624192</v>
      </c>
      <c r="E411" s="110"/>
      <c r="F411" s="110" t="n">
        <v>73.3859413559778</v>
      </c>
      <c r="G411" s="110"/>
      <c r="H411" s="110" t="n">
        <v>103.561729</v>
      </c>
      <c r="I411" s="110"/>
      <c r="J411" s="110" t="n">
        <v>26.6140586440222</v>
      </c>
      <c r="K411" s="110"/>
    </row>
    <row r="412">
      <c r="A412" s="110" t="s">
        <v>72</v>
      </c>
      <c r="B412" s="110" t="s">
        <v>73</v>
      </c>
      <c r="C412" s="110" t="s">
        <v>17</v>
      </c>
      <c r="D412" s="110" t="n">
        <v>118.7359417</v>
      </c>
      <c r="E412" s="110"/>
      <c r="F412" s="110" t="n">
        <v>64.2246867128429</v>
      </c>
      <c r="G412" s="110"/>
      <c r="H412" s="110" t="n">
        <v>66.139918</v>
      </c>
      <c r="I412" s="110"/>
      <c r="J412" s="110" t="n">
        <v>35.7753132871571</v>
      </c>
      <c r="K412" s="110"/>
    </row>
    <row r="413">
      <c r="A413" s="110" t="s">
        <v>74</v>
      </c>
      <c r="B413" s="110" t="s">
        <v>75</v>
      </c>
      <c r="C413" s="110" t="s">
        <v>16</v>
      </c>
      <c r="D413" s="110" t="n">
        <v>643.7286575</v>
      </c>
      <c r="E413" s="110"/>
      <c r="F413" s="110" t="n">
        <v>72.8846153846154</v>
      </c>
      <c r="G413" s="110"/>
      <c r="H413" s="110" t="n">
        <v>239.4874425</v>
      </c>
      <c r="I413" s="110"/>
      <c r="J413" s="110" t="n">
        <v>27.1153846153846</v>
      </c>
      <c r="K413" s="110"/>
    </row>
    <row r="414">
      <c r="A414" s="110" t="s">
        <v>74</v>
      </c>
      <c r="B414" s="110" t="s">
        <v>75</v>
      </c>
      <c r="C414" s="110" t="s">
        <v>17</v>
      </c>
      <c r="D414" s="110" t="n">
        <v>123.9899525</v>
      </c>
      <c r="E414" s="110"/>
      <c r="F414" s="110" t="n">
        <v>94.8051948051948</v>
      </c>
      <c r="G414" s="110"/>
      <c r="H414" s="110" t="n">
        <v>6.79397</v>
      </c>
      <c r="I414" s="110"/>
      <c r="J414" s="110" t="n">
        <v>5.19480519480519</v>
      </c>
      <c r="K414" s="110"/>
    </row>
    <row r="415">
      <c r="A415" s="110" t="s">
        <v>76</v>
      </c>
      <c r="B415" s="110" t="s">
        <v>77</v>
      </c>
      <c r="C415" s="110" t="s">
        <v>16</v>
      </c>
      <c r="D415" s="110" t="n">
        <v>689.4040795</v>
      </c>
      <c r="E415" s="110"/>
      <c r="F415" s="110" t="n">
        <v>69.1581994232274</v>
      </c>
      <c r="G415" s="110"/>
      <c r="H415" s="110" t="n">
        <v>307.4467426</v>
      </c>
      <c r="I415" s="110"/>
      <c r="J415" s="110" t="n">
        <v>30.8418005767726</v>
      </c>
      <c r="K415" s="110"/>
    </row>
    <row r="416">
      <c r="A416" s="110" t="s">
        <v>76</v>
      </c>
      <c r="B416" s="110" t="s">
        <v>77</v>
      </c>
      <c r="C416" s="110" t="s">
        <v>17</v>
      </c>
      <c r="D416" s="110" t="n">
        <v>30.1491829</v>
      </c>
      <c r="E416" s="110"/>
      <c r="F416" s="110" t="n">
        <v>100</v>
      </c>
      <c r="G416" s="110"/>
      <c r="H416" s="110"/>
      <c r="I416" s="110"/>
      <c r="J416" s="110"/>
      <c r="K416" s="110"/>
    </row>
    <row r="417">
      <c r="A417" s="110" t="s">
        <v>80</v>
      </c>
      <c r="B417" s="110" t="s">
        <v>81</v>
      </c>
      <c r="C417" s="110" t="s">
        <v>16</v>
      </c>
      <c r="D417" s="110" t="n">
        <v>1354.6410611</v>
      </c>
      <c r="E417" s="110"/>
      <c r="F417" s="110" t="n">
        <v>33.3658274794719</v>
      </c>
      <c r="G417" s="110"/>
      <c r="H417" s="110" t="n">
        <v>2705.3243689</v>
      </c>
      <c r="I417" s="110"/>
      <c r="J417" s="110" t="n">
        <v>66.6341725205281</v>
      </c>
      <c r="K417" s="110"/>
    </row>
    <row r="418">
      <c r="A418" s="110" t="s">
        <v>80</v>
      </c>
      <c r="B418" s="110" t="s">
        <v>81</v>
      </c>
      <c r="C418" s="110" t="s">
        <v>17</v>
      </c>
      <c r="D418" s="110" t="n">
        <v>3352.719455</v>
      </c>
      <c r="E418" s="110"/>
      <c r="F418" s="110" t="n">
        <v>63.2107391056286</v>
      </c>
      <c r="G418" s="110"/>
      <c r="H418" s="110" t="n">
        <v>1951.3151164</v>
      </c>
      <c r="I418" s="110"/>
      <c r="J418" s="110" t="n">
        <v>36.7892608943714</v>
      </c>
      <c r="K418" s="110"/>
    </row>
    <row r="419">
      <c r="A419" s="110" t="s">
        <v>92</v>
      </c>
      <c r="B419" s="110" t="s">
        <v>93</v>
      </c>
      <c r="C419" s="110" t="s">
        <v>16</v>
      </c>
      <c r="D419" s="110" t="n">
        <v>1051.4316432</v>
      </c>
      <c r="E419" s="110"/>
      <c r="F419" s="110" t="n">
        <v>80.3877521043791</v>
      </c>
      <c r="G419" s="110"/>
      <c r="H419" s="110" t="n">
        <v>256.518406</v>
      </c>
      <c r="I419" s="110"/>
      <c r="J419" s="110" t="n">
        <v>19.6122478956209</v>
      </c>
      <c r="K419" s="110"/>
    </row>
    <row r="420">
      <c r="A420" s="110" t="s">
        <v>92</v>
      </c>
      <c r="B420" s="110" t="s">
        <v>93</v>
      </c>
      <c r="C420" s="110" t="s">
        <v>17</v>
      </c>
      <c r="D420" s="110" t="n">
        <v>2368.7088263</v>
      </c>
      <c r="E420" s="110"/>
      <c r="F420" s="110" t="n">
        <v>90.0975208424773</v>
      </c>
      <c r="G420" s="110"/>
      <c r="H420" s="110" t="n">
        <v>260.3411233</v>
      </c>
      <c r="I420" s="110"/>
      <c r="J420" s="110" t="n">
        <v>9.90247915752266</v>
      </c>
      <c r="K420" s="110"/>
    </row>
    <row r="421">
      <c r="A421" s="110" t="s">
        <v>108</v>
      </c>
      <c r="B421" s="110" t="s">
        <v>109</v>
      </c>
      <c r="C421" s="110" t="s">
        <v>16</v>
      </c>
      <c r="D421" s="110" t="n">
        <v>2041.8578724</v>
      </c>
      <c r="E421" s="110"/>
      <c r="F421" s="110" t="n">
        <v>46.1522810382031</v>
      </c>
      <c r="G421" s="110"/>
      <c r="H421" s="110" t="n">
        <v>2382.3175453</v>
      </c>
      <c r="I421" s="110"/>
      <c r="J421" s="110" t="n">
        <v>53.8477189617969</v>
      </c>
      <c r="K421" s="110"/>
    </row>
    <row r="422">
      <c r="A422" s="110" t="s">
        <v>108</v>
      </c>
      <c r="B422" s="110" t="s">
        <v>109</v>
      </c>
      <c r="C422" s="110" t="s">
        <v>17</v>
      </c>
      <c r="D422" s="110" t="n">
        <v>3912.2369981</v>
      </c>
      <c r="E422" s="110"/>
      <c r="F422" s="110" t="n">
        <v>70.9018009440987</v>
      </c>
      <c r="G422" s="110"/>
      <c r="H422" s="110" t="n">
        <v>1605.587579</v>
      </c>
      <c r="I422" s="110"/>
      <c r="J422" s="110" t="n">
        <v>29.0981990559013</v>
      </c>
      <c r="K422" s="110"/>
    </row>
    <row r="423">
      <c r="A423" s="110" t="s">
        <v>110</v>
      </c>
      <c r="B423" s="110" t="s">
        <v>111</v>
      </c>
      <c r="C423" s="110" t="s">
        <v>16</v>
      </c>
      <c r="D423" s="110" t="n">
        <v>1156.7693684</v>
      </c>
      <c r="E423" s="110"/>
      <c r="F423" s="110" t="n">
        <v>54.9271636675236</v>
      </c>
      <c r="G423" s="110"/>
      <c r="H423" s="110" t="n">
        <v>949.2366424</v>
      </c>
      <c r="I423" s="110"/>
      <c r="J423" s="110" t="n">
        <v>45.0728363324764</v>
      </c>
      <c r="K423" s="110"/>
    </row>
    <row r="424">
      <c r="A424" s="110" t="s">
        <v>110</v>
      </c>
      <c r="B424" s="110" t="s">
        <v>111</v>
      </c>
      <c r="C424" s="110" t="s">
        <v>17</v>
      </c>
      <c r="D424" s="110" t="n">
        <v>1041.2728948</v>
      </c>
      <c r="E424" s="110"/>
      <c r="F424" s="110" t="n">
        <v>70.4517704517705</v>
      </c>
      <c r="G424" s="110"/>
      <c r="H424" s="110" t="n">
        <v>436.7210408</v>
      </c>
      <c r="I424" s="110"/>
      <c r="J424" s="110" t="n">
        <v>29.5482295482295</v>
      </c>
      <c r="K424" s="11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557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11" t="s">
        <v>14</v>
      </c>
      <c r="B435" s="111" t="s">
        <v>15</v>
      </c>
      <c r="C435" s="111" t="s">
        <v>16</v>
      </c>
      <c r="D435" s="111" t="n">
        <v>7223.3951013</v>
      </c>
      <c r="E435" s="111"/>
      <c r="F435" s="111" t="n">
        <v>50.9864351774102</v>
      </c>
      <c r="G435" s="111"/>
      <c r="H435" s="111" t="n">
        <v>6943.8928767</v>
      </c>
      <c r="I435" s="111"/>
      <c r="J435" s="111" t="n">
        <v>49.0135648225898</v>
      </c>
      <c r="K435" s="111"/>
    </row>
    <row r="436">
      <c r="A436" s="111" t="s">
        <v>14</v>
      </c>
      <c r="B436" s="111" t="s">
        <v>15</v>
      </c>
      <c r="C436" s="111" t="s">
        <v>17</v>
      </c>
      <c r="D436" s="111" t="n">
        <v>10947.8132513</v>
      </c>
      <c r="E436" s="111"/>
      <c r="F436" s="111" t="n">
        <v>71.6727965290611</v>
      </c>
      <c r="G436" s="111"/>
      <c r="H436" s="111" t="n">
        <v>4326.8987475</v>
      </c>
      <c r="I436" s="111"/>
      <c r="J436" s="111" t="n">
        <v>28.3272034709389</v>
      </c>
      <c r="K436" s="111"/>
    </row>
    <row r="437">
      <c r="A437" s="111" t="s">
        <v>27</v>
      </c>
      <c r="B437" s="111" t="s">
        <v>28</v>
      </c>
      <c r="C437" s="111" t="s">
        <v>16</v>
      </c>
      <c r="D437" s="111" t="n">
        <v>5536.3803443</v>
      </c>
      <c r="E437" s="111" t="n">
        <v>11.7178372425557</v>
      </c>
      <c r="F437" s="111" t="n">
        <v>83.1272922131445</v>
      </c>
      <c r="G437" s="111" t="n">
        <v>4.74420478364933</v>
      </c>
      <c r="H437" s="111" t="n">
        <v>1123.7431806</v>
      </c>
      <c r="I437" s="111" t="n">
        <v>25.55647473543</v>
      </c>
      <c r="J437" s="111" t="n">
        <v>16.8727077868555</v>
      </c>
      <c r="K437" s="111" t="n">
        <v>23.3734206952038</v>
      </c>
    </row>
    <row r="438">
      <c r="A438" s="111" t="s">
        <v>27</v>
      </c>
      <c r="B438" s="111" t="s">
        <v>28</v>
      </c>
      <c r="C438" s="111" t="s">
        <v>17</v>
      </c>
      <c r="D438" s="111" t="n">
        <v>17585.6500858</v>
      </c>
      <c r="E438" s="111" t="n">
        <v>3.99470688667831</v>
      </c>
      <c r="F438" s="111" t="n">
        <v>94.0465600063674</v>
      </c>
      <c r="G438" s="111" t="n">
        <v>1.26235432266089</v>
      </c>
      <c r="H438" s="111" t="n">
        <v>1113.2263905</v>
      </c>
      <c r="I438" s="111" t="n">
        <v>19.8707594849335</v>
      </c>
      <c r="J438" s="111" t="n">
        <v>5.95343999363259</v>
      </c>
      <c r="K438" s="111" t="n">
        <v>19.9414257441748</v>
      </c>
    </row>
    <row r="439">
      <c r="A439" s="111" t="s">
        <v>29</v>
      </c>
      <c r="B439" s="111" t="s">
        <v>30</v>
      </c>
      <c r="C439" s="111" t="s">
        <v>16</v>
      </c>
      <c r="D439" s="111" t="n">
        <v>3633.9108869</v>
      </c>
      <c r="E439" s="111" t="n">
        <v>10.2242190628542</v>
      </c>
      <c r="F439" s="111" t="n">
        <v>82.4581284565161</v>
      </c>
      <c r="G439" s="111" t="n">
        <v>5.47902118648074</v>
      </c>
      <c r="H439" s="111" t="n">
        <v>773.0662722</v>
      </c>
      <c r="I439" s="111" t="n">
        <v>30.5944729590224</v>
      </c>
      <c r="J439" s="111" t="n">
        <v>17.5418715434839</v>
      </c>
      <c r="K439" s="111" t="n">
        <v>25.7549390719728</v>
      </c>
    </row>
    <row r="440">
      <c r="A440" s="111" t="s">
        <v>29</v>
      </c>
      <c r="B440" s="111" t="s">
        <v>30</v>
      </c>
      <c r="C440" s="111" t="s">
        <v>17</v>
      </c>
      <c r="D440" s="111" t="n">
        <v>7669.7974881</v>
      </c>
      <c r="E440" s="111" t="n">
        <v>4.74242112781389</v>
      </c>
      <c r="F440" s="111" t="n">
        <v>93.2722385781944</v>
      </c>
      <c r="G440" s="111" t="n">
        <v>1.37238912815744</v>
      </c>
      <c r="H440" s="111" t="n">
        <v>553.2253588</v>
      </c>
      <c r="I440" s="111" t="n">
        <v>19.9836334291415</v>
      </c>
      <c r="J440" s="111" t="n">
        <v>6.72776142180562</v>
      </c>
      <c r="K440" s="111" t="n">
        <v>19.0265079508819</v>
      </c>
    </row>
    <row r="441">
      <c r="A441" s="111" t="s">
        <v>31</v>
      </c>
      <c r="B441" s="111" t="s">
        <v>32</v>
      </c>
      <c r="C441" s="111" t="s">
        <v>16</v>
      </c>
      <c r="D441" s="111" t="n">
        <v>701.63974</v>
      </c>
      <c r="E441" s="111" t="n">
        <v>8.64841055934058</v>
      </c>
      <c r="F441" s="111" t="n">
        <v>81.5789473684211</v>
      </c>
      <c r="G441" s="111" t="n">
        <v>3.66449860358953</v>
      </c>
      <c r="H441" s="111" t="n">
        <v>158.43478</v>
      </c>
      <c r="I441" s="111" t="n">
        <v>17.7832757938234</v>
      </c>
      <c r="J441" s="111" t="n">
        <v>18.4210526315789</v>
      </c>
      <c r="K441" s="111" t="n">
        <v>16.2284938158965</v>
      </c>
    </row>
    <row r="442">
      <c r="A442" s="111" t="s">
        <v>31</v>
      </c>
      <c r="B442" s="111" t="s">
        <v>32</v>
      </c>
      <c r="C442" s="111" t="s">
        <v>17</v>
      </c>
      <c r="D442" s="111" t="n">
        <v>853.284458</v>
      </c>
      <c r="E442" s="111" t="n">
        <v>8.1328613094286</v>
      </c>
      <c r="F442" s="111" t="n">
        <v>88.7058823529412</v>
      </c>
      <c r="G442" s="111" t="n">
        <v>2.16743881402814</v>
      </c>
      <c r="H442" s="111" t="n">
        <v>108.640992</v>
      </c>
      <c r="I442" s="111" t="n">
        <v>20.7571523817695</v>
      </c>
      <c r="J442" s="111" t="n">
        <v>11.2941176470588</v>
      </c>
      <c r="K442" s="111" t="n">
        <v>17.0234256851793</v>
      </c>
    </row>
    <row r="443">
      <c r="A443" s="111" t="s">
        <v>33</v>
      </c>
      <c r="B443" s="111" t="s">
        <v>34</v>
      </c>
      <c r="C443" s="111" t="s">
        <v>16</v>
      </c>
      <c r="D443" s="111" t="n">
        <v>4083.4078853</v>
      </c>
      <c r="E443" s="111" t="n">
        <v>17.0775707488123</v>
      </c>
      <c r="F443" s="111" t="n">
        <v>82.7899294940837</v>
      </c>
      <c r="G443" s="111" t="n">
        <v>4.36915785526093</v>
      </c>
      <c r="H443" s="111" t="n">
        <v>848.8440326</v>
      </c>
      <c r="I443" s="111" t="n">
        <v>24.7412847582348</v>
      </c>
      <c r="J443" s="111" t="n">
        <v>17.2100705059163</v>
      </c>
      <c r="K443" s="111" t="n">
        <v>21.0180586222018</v>
      </c>
    </row>
    <row r="444">
      <c r="A444" s="111" t="s">
        <v>33</v>
      </c>
      <c r="B444" s="111" t="s">
        <v>34</v>
      </c>
      <c r="C444" s="111" t="s">
        <v>17</v>
      </c>
      <c r="D444" s="111" t="n">
        <v>10520.2804428</v>
      </c>
      <c r="E444" s="111" t="n">
        <v>6.31661742724006</v>
      </c>
      <c r="F444" s="111" t="n">
        <v>85.1172723922257</v>
      </c>
      <c r="G444" s="111" t="n">
        <v>2.35563117645395</v>
      </c>
      <c r="H444" s="111" t="n">
        <v>1839.4676402</v>
      </c>
      <c r="I444" s="111" t="n">
        <v>13.7566979208263</v>
      </c>
      <c r="J444" s="111" t="n">
        <v>14.8827276077743</v>
      </c>
      <c r="K444" s="111" t="n">
        <v>13.4723221297897</v>
      </c>
    </row>
    <row r="445">
      <c r="A445" s="111" t="s">
        <v>35</v>
      </c>
      <c r="B445" s="111" t="s">
        <v>36</v>
      </c>
      <c r="C445" s="111" t="s">
        <v>16</v>
      </c>
      <c r="D445" s="111" t="n">
        <v>938.6763324</v>
      </c>
      <c r="E445" s="111" t="n">
        <v>8.8291698511381</v>
      </c>
      <c r="F445" s="111" t="n">
        <v>71.7000397401246</v>
      </c>
      <c r="G445" s="111" t="n">
        <v>4.15355308045676</v>
      </c>
      <c r="H445" s="111" t="n">
        <v>370.4949537</v>
      </c>
      <c r="I445" s="111" t="n">
        <v>14.5881279418802</v>
      </c>
      <c r="J445" s="111" t="n">
        <v>28.2999602598754</v>
      </c>
      <c r="K445" s="111" t="n">
        <v>10.5233335381644</v>
      </c>
    </row>
    <row r="446">
      <c r="A446" s="111" t="s">
        <v>35</v>
      </c>
      <c r="B446" s="111" t="s">
        <v>36</v>
      </c>
      <c r="C446" s="111" t="s">
        <v>17</v>
      </c>
      <c r="D446" s="111" t="n">
        <v>601.5378307</v>
      </c>
      <c r="E446" s="111" t="n">
        <v>16.7378556977389</v>
      </c>
      <c r="F446" s="111" t="n">
        <v>92.8544630657078</v>
      </c>
      <c r="G446" s="111" t="n">
        <v>2.71066837610846</v>
      </c>
      <c r="H446" s="111" t="n">
        <v>46.2908367</v>
      </c>
      <c r="I446" s="111" t="n">
        <v>34.8066505665855</v>
      </c>
      <c r="J446" s="111" t="n">
        <v>7.1455369342922</v>
      </c>
      <c r="K446" s="111" t="n">
        <v>35.2244567381383</v>
      </c>
    </row>
    <row r="447">
      <c r="A447" s="111" t="s">
        <v>37</v>
      </c>
      <c r="B447" s="111" t="s">
        <v>38</v>
      </c>
      <c r="C447" s="111" t="s">
        <v>16</v>
      </c>
      <c r="D447" s="111" t="n">
        <v>1975.5034872</v>
      </c>
      <c r="E447" s="111" t="n">
        <v>11.3308415738965</v>
      </c>
      <c r="F447" s="111" t="n">
        <v>75.680002672954</v>
      </c>
      <c r="G447" s="111" t="n">
        <v>5.12450676423605</v>
      </c>
      <c r="H447" s="111" t="n">
        <v>634.8340094</v>
      </c>
      <c r="I447" s="111" t="n">
        <v>18.2309477118722</v>
      </c>
      <c r="J447" s="111" t="n">
        <v>24.319997327046</v>
      </c>
      <c r="K447" s="111" t="n">
        <v>15.9466582335378</v>
      </c>
    </row>
    <row r="448">
      <c r="A448" s="111" t="s">
        <v>37</v>
      </c>
      <c r="B448" s="111" t="s">
        <v>38</v>
      </c>
      <c r="C448" s="111" t="s">
        <v>17</v>
      </c>
      <c r="D448" s="111" t="n">
        <v>1421.7495826</v>
      </c>
      <c r="E448" s="111" t="n">
        <v>13.8205757081643</v>
      </c>
      <c r="F448" s="111" t="n">
        <v>73.9853944335414</v>
      </c>
      <c r="G448" s="111" t="n">
        <v>5.39443044723753</v>
      </c>
      <c r="H448" s="111" t="n">
        <v>499.9129205</v>
      </c>
      <c r="I448" s="111" t="n">
        <v>21.1668701020987</v>
      </c>
      <c r="J448" s="111" t="n">
        <v>26.0146055664586</v>
      </c>
      <c r="K448" s="111" t="n">
        <v>15.3417303738696</v>
      </c>
    </row>
    <row r="449">
      <c r="A449" s="111" t="s">
        <v>39</v>
      </c>
      <c r="B449" s="111" t="s">
        <v>40</v>
      </c>
      <c r="C449" s="111" t="s">
        <v>16</v>
      </c>
      <c r="D449" s="111" t="n">
        <v>582.8941402</v>
      </c>
      <c r="E449" s="111" t="n">
        <v>19.2886121396534</v>
      </c>
      <c r="F449" s="111" t="n">
        <v>59.3384695455574</v>
      </c>
      <c r="G449" s="111" t="n">
        <v>10.8813513414288</v>
      </c>
      <c r="H449" s="111" t="n">
        <v>399.4266791</v>
      </c>
      <c r="I449" s="111" t="n">
        <v>28.040471297233</v>
      </c>
      <c r="J449" s="111" t="n">
        <v>40.6615304544426</v>
      </c>
      <c r="K449" s="111" t="n">
        <v>15.8794498871928</v>
      </c>
    </row>
    <row r="450">
      <c r="A450" s="111" t="s">
        <v>39</v>
      </c>
      <c r="B450" s="111" t="s">
        <v>40</v>
      </c>
      <c r="C450" s="111" t="s">
        <v>17</v>
      </c>
      <c r="D450" s="111" t="n">
        <v>6389.6749725</v>
      </c>
      <c r="E450" s="111" t="n">
        <v>4.39962932441395</v>
      </c>
      <c r="F450" s="111" t="n">
        <v>89.9234936751511</v>
      </c>
      <c r="G450" s="111" t="n">
        <v>1.56490697742766</v>
      </c>
      <c r="H450" s="111" t="n">
        <v>716.0042125</v>
      </c>
      <c r="I450" s="111" t="n">
        <v>13.8465073320113</v>
      </c>
      <c r="J450" s="111" t="n">
        <v>10.0765063248489</v>
      </c>
      <c r="K450" s="111" t="n">
        <v>13.9653465348294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558</v>
      </c>
    </row>
    <row r="9">
      <c r="A9" t="s">
        <v>3</v>
      </c>
    </row>
    <row r="10">
      <c r="A10" t="s">
        <v>4</v>
      </c>
    </row>
    <row r="11">
      <c r="A11" t="s">
        <v>559</v>
      </c>
    </row>
    <row r="12">
      <c r="A12" s="3" t="s">
        <v>6</v>
      </c>
    </row>
    <row r="13">
      <c r="A13" s="3" t="s">
        <v>7</v>
      </c>
    </row>
    <row r="15">
      <c r="A15" s="4" t="s">
        <v>560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12" t="s">
        <v>14</v>
      </c>
      <c r="B17" s="112" t="s">
        <v>15</v>
      </c>
      <c r="C17" s="112" t="s">
        <v>16</v>
      </c>
      <c r="D17" s="112" t="n">
        <v>729913.7663963</v>
      </c>
      <c r="E17" s="112" t="n">
        <v>2.19420688548914</v>
      </c>
      <c r="F17" s="112" t="n">
        <v>69.9151209067328</v>
      </c>
      <c r="G17" s="112" t="n">
        <v>1.18406622470499</v>
      </c>
      <c r="H17" s="112" t="n">
        <v>314086.0964803</v>
      </c>
      <c r="I17" s="112" t="n">
        <v>3.49998307052093</v>
      </c>
      <c r="J17" s="112" t="n">
        <v>30.0848790932672</v>
      </c>
      <c r="K17" s="112" t="n">
        <v>2.75168575566436</v>
      </c>
    </row>
    <row r="18">
      <c r="A18" s="112" t="s">
        <v>14</v>
      </c>
      <c r="B18" s="112" t="s">
        <v>15</v>
      </c>
      <c r="C18" s="112" t="s">
        <v>17</v>
      </c>
      <c r="D18" s="112" t="n">
        <v>6138316.592964</v>
      </c>
      <c r="E18" s="112" t="n">
        <v>0.436108783592459</v>
      </c>
      <c r="F18" s="112" t="n">
        <v>90.0919581807466</v>
      </c>
      <c r="G18" s="112" t="n">
        <v>0.182212999894125</v>
      </c>
      <c r="H18" s="112" t="n">
        <v>675073.544088</v>
      </c>
      <c r="I18" s="112" t="n">
        <v>1.6557819639081</v>
      </c>
      <c r="J18" s="112" t="n">
        <v>9.90804181925342</v>
      </c>
      <c r="K18" s="112" t="n">
        <v>1.65682849002013</v>
      </c>
    </row>
    <row r="19">
      <c r="A19" s="112" t="s">
        <v>14</v>
      </c>
      <c r="B19" s="112" t="s">
        <v>18</v>
      </c>
      <c r="C19" s="112" t="s">
        <v>16</v>
      </c>
      <c r="D19" s="112" t="n">
        <v>10681.3476354</v>
      </c>
      <c r="E19" s="112"/>
      <c r="F19" s="112" t="n">
        <v>75.39444142017</v>
      </c>
      <c r="G19" s="112"/>
      <c r="H19" s="112" t="n">
        <v>3485.9403426</v>
      </c>
      <c r="I19" s="112"/>
      <c r="J19" s="112" t="n">
        <v>24.60555857983</v>
      </c>
      <c r="K19" s="112"/>
    </row>
    <row r="20">
      <c r="A20" s="112" t="s">
        <v>14</v>
      </c>
      <c r="B20" s="112" t="s">
        <v>18</v>
      </c>
      <c r="C20" s="112" t="s">
        <v>17</v>
      </c>
      <c r="D20" s="112" t="n">
        <v>12885.0289369</v>
      </c>
      <c r="E20" s="112"/>
      <c r="F20" s="112" t="n">
        <v>84.3552987310809</v>
      </c>
      <c r="G20" s="112"/>
      <c r="H20" s="112" t="n">
        <v>2389.6830619</v>
      </c>
      <c r="I20" s="112"/>
      <c r="J20" s="112" t="n">
        <v>15.6447012689191</v>
      </c>
      <c r="K20" s="112"/>
    </row>
    <row r="21">
      <c r="A21" s="112" t="s">
        <v>14</v>
      </c>
      <c r="B21" s="112" t="s">
        <v>19</v>
      </c>
      <c r="C21" s="112" t="s">
        <v>16</v>
      </c>
      <c r="D21" s="112" t="n">
        <v>719232.4187609</v>
      </c>
      <c r="E21" s="112" t="n">
        <v>2.22379332945649</v>
      </c>
      <c r="F21" s="112" t="n">
        <v>69.8397425262759</v>
      </c>
      <c r="G21" s="112" t="n">
        <v>1.2005185743818</v>
      </c>
      <c r="H21" s="112" t="n">
        <v>310600.1561377</v>
      </c>
      <c r="I21" s="112" t="n">
        <v>3.53671034301267</v>
      </c>
      <c r="J21" s="112" t="n">
        <v>30.1602574737241</v>
      </c>
      <c r="K21" s="112" t="n">
        <v>2.77994669660503</v>
      </c>
    </row>
    <row r="22">
      <c r="A22" s="112" t="s">
        <v>14</v>
      </c>
      <c r="B22" s="112" t="s">
        <v>19</v>
      </c>
      <c r="C22" s="112" t="s">
        <v>17</v>
      </c>
      <c r="D22" s="112" t="n">
        <v>6125431.5640271</v>
      </c>
      <c r="E22" s="112" t="n">
        <v>0.436844325620359</v>
      </c>
      <c r="F22" s="112" t="n">
        <v>90.1048479031843</v>
      </c>
      <c r="G22" s="112" t="n">
        <v>0.182553344202854</v>
      </c>
      <c r="H22" s="112" t="n">
        <v>672683.8610261</v>
      </c>
      <c r="I22" s="112" t="n">
        <v>1.66124373540074</v>
      </c>
      <c r="J22" s="112" t="n">
        <v>9.89515209681565</v>
      </c>
      <c r="K22" s="112" t="n">
        <v>1.66232324199536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561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13" t="s">
        <v>14</v>
      </c>
      <c r="B33" s="113" t="s">
        <v>15</v>
      </c>
      <c r="C33" s="113" t="s">
        <v>16</v>
      </c>
      <c r="D33" s="113" t="n">
        <v>729913.7663963</v>
      </c>
      <c r="E33" s="113" t="n">
        <v>2.19420688548914</v>
      </c>
      <c r="F33" s="113" t="n">
        <v>69.9151209067328</v>
      </c>
      <c r="G33" s="113" t="n">
        <v>1.18406622470499</v>
      </c>
      <c r="H33" s="113" t="n">
        <v>314086.0964803</v>
      </c>
      <c r="I33" s="113" t="n">
        <v>3.49998307052093</v>
      </c>
      <c r="J33" s="113" t="n">
        <v>30.0848790932672</v>
      </c>
      <c r="K33" s="113" t="n">
        <v>2.75168575566436</v>
      </c>
    </row>
    <row r="34">
      <c r="A34" s="113" t="s">
        <v>14</v>
      </c>
      <c r="B34" s="113" t="s">
        <v>15</v>
      </c>
      <c r="C34" s="113" t="s">
        <v>17</v>
      </c>
      <c r="D34" s="113" t="n">
        <v>6138316.592964</v>
      </c>
      <c r="E34" s="113" t="n">
        <v>0.436108783592459</v>
      </c>
      <c r="F34" s="113" t="n">
        <v>90.0919581807466</v>
      </c>
      <c r="G34" s="113" t="n">
        <v>0.182212999894125</v>
      </c>
      <c r="H34" s="113" t="n">
        <v>675073.544088</v>
      </c>
      <c r="I34" s="113" t="n">
        <v>1.6557819639081</v>
      </c>
      <c r="J34" s="113" t="n">
        <v>9.90804181925342</v>
      </c>
      <c r="K34" s="113" t="n">
        <v>1.65682849002013</v>
      </c>
    </row>
    <row r="35">
      <c r="A35" s="113" t="s">
        <v>27</v>
      </c>
      <c r="B35" s="113" t="s">
        <v>28</v>
      </c>
      <c r="C35" s="113" t="s">
        <v>16</v>
      </c>
      <c r="D35" s="113" t="n">
        <v>21242.3382047</v>
      </c>
      <c r="E35" s="113" t="n">
        <v>14.2712130524074</v>
      </c>
      <c r="F35" s="113" t="n">
        <v>92.3921187422514</v>
      </c>
      <c r="G35" s="113" t="n">
        <v>2.73978260443855</v>
      </c>
      <c r="H35" s="113" t="n">
        <v>1749.1663672</v>
      </c>
      <c r="I35" s="113" t="n">
        <v>38.3734488822004</v>
      </c>
      <c r="J35" s="113" t="n">
        <v>7.60788125774863</v>
      </c>
      <c r="K35" s="113" t="n">
        <v>33.2726433472425</v>
      </c>
    </row>
    <row r="36">
      <c r="A36" s="113" t="s">
        <v>27</v>
      </c>
      <c r="B36" s="113" t="s">
        <v>28</v>
      </c>
      <c r="C36" s="113" t="s">
        <v>17</v>
      </c>
      <c r="D36" s="113" t="n">
        <v>130386.1979524</v>
      </c>
      <c r="E36" s="113" t="n">
        <v>3.00051989869974</v>
      </c>
      <c r="F36" s="113" t="n">
        <v>97.0803584243023</v>
      </c>
      <c r="G36" s="113" t="n">
        <v>0.528928078097756</v>
      </c>
      <c r="H36" s="113" t="n">
        <v>3921.2974758</v>
      </c>
      <c r="I36" s="113" t="n">
        <v>17.205732480243</v>
      </c>
      <c r="J36" s="113" t="n">
        <v>2.91964157569769</v>
      </c>
      <c r="K36" s="113" t="n">
        <v>17.5872709273011</v>
      </c>
    </row>
    <row r="37">
      <c r="A37" s="113" t="s">
        <v>29</v>
      </c>
      <c r="B37" s="113" t="s">
        <v>30</v>
      </c>
      <c r="C37" s="113" t="s">
        <v>16</v>
      </c>
      <c r="D37" s="113" t="n">
        <v>8397.0474794</v>
      </c>
      <c r="E37" s="113" t="n">
        <v>9.88925820714048</v>
      </c>
      <c r="F37" s="113" t="n">
        <v>94.8452715444029</v>
      </c>
      <c r="G37" s="113" t="n">
        <v>2.46656933253796</v>
      </c>
      <c r="H37" s="113" t="n">
        <v>456.36961</v>
      </c>
      <c r="I37" s="113" t="n">
        <v>46.3946062244352</v>
      </c>
      <c r="J37" s="113" t="n">
        <v>5.15472845559712</v>
      </c>
      <c r="K37" s="113" t="n">
        <v>45.3840469275621</v>
      </c>
    </row>
    <row r="38">
      <c r="A38" s="113" t="s">
        <v>29</v>
      </c>
      <c r="B38" s="113" t="s">
        <v>30</v>
      </c>
      <c r="C38" s="113" t="s">
        <v>17</v>
      </c>
      <c r="D38" s="113" t="n">
        <v>29164.461486</v>
      </c>
      <c r="E38" s="113" t="n">
        <v>2.79486591130645</v>
      </c>
      <c r="F38" s="113" t="n">
        <v>97.0641538961396</v>
      </c>
      <c r="G38" s="113" t="n">
        <v>0.592890038253557</v>
      </c>
      <c r="H38" s="113" t="n">
        <v>882.121434</v>
      </c>
      <c r="I38" s="113" t="n">
        <v>19.8435044825501</v>
      </c>
      <c r="J38" s="113" t="n">
        <v>2.93584610386039</v>
      </c>
      <c r="K38" s="113" t="n">
        <v>19.6019709074192</v>
      </c>
    </row>
    <row r="39">
      <c r="A39" s="113" t="s">
        <v>31</v>
      </c>
      <c r="B39" s="113" t="s">
        <v>32</v>
      </c>
      <c r="C39" s="113" t="s">
        <v>16</v>
      </c>
      <c r="D39" s="113" t="n">
        <v>11170.369877</v>
      </c>
      <c r="E39" s="113" t="n">
        <v>16.6835848676293</v>
      </c>
      <c r="F39" s="113" t="n">
        <v>92.1076883055077</v>
      </c>
      <c r="G39" s="113" t="n">
        <v>4.09433888332209</v>
      </c>
      <c r="H39" s="113" t="n">
        <v>957.1409557</v>
      </c>
      <c r="I39" s="113" t="n">
        <v>54.537842520325</v>
      </c>
      <c r="J39" s="113" t="n">
        <v>7.89231169449228</v>
      </c>
      <c r="K39" s="113" t="n">
        <v>47.7832229998377</v>
      </c>
    </row>
    <row r="40">
      <c r="A40" s="113" t="s">
        <v>31</v>
      </c>
      <c r="B40" s="113" t="s">
        <v>32</v>
      </c>
      <c r="C40" s="113" t="s">
        <v>17</v>
      </c>
      <c r="D40" s="113" t="n">
        <v>93976.5485759</v>
      </c>
      <c r="E40" s="113" t="n">
        <v>3.35200494848513</v>
      </c>
      <c r="F40" s="113" t="n">
        <v>95.5148252008373</v>
      </c>
      <c r="G40" s="113" t="n">
        <v>0.982759751044974</v>
      </c>
      <c r="H40" s="113" t="n">
        <v>4412.9405723</v>
      </c>
      <c r="I40" s="113" t="n">
        <v>20.7564046998879</v>
      </c>
      <c r="J40" s="113" t="n">
        <v>4.48517479916271</v>
      </c>
      <c r="K40" s="113" t="n">
        <v>20.9285323401447</v>
      </c>
    </row>
    <row r="41">
      <c r="A41" s="113" t="s">
        <v>33</v>
      </c>
      <c r="B41" s="113" t="s">
        <v>34</v>
      </c>
      <c r="C41" s="113" t="s">
        <v>16</v>
      </c>
      <c r="D41" s="113" t="n">
        <v>6210.0324024</v>
      </c>
      <c r="E41" s="113" t="n">
        <v>14.4876108370563</v>
      </c>
      <c r="F41" s="113" t="n">
        <v>91.361552672839</v>
      </c>
      <c r="G41" s="113" t="n">
        <v>2.38952888633482</v>
      </c>
      <c r="H41" s="113" t="n">
        <v>587.1730092</v>
      </c>
      <c r="I41" s="113" t="n">
        <v>24.1357754589723</v>
      </c>
      <c r="J41" s="113" t="n">
        <v>8.63844732716096</v>
      </c>
      <c r="K41" s="113" t="n">
        <v>25.2720264353221</v>
      </c>
    </row>
    <row r="42">
      <c r="A42" s="113" t="s">
        <v>33</v>
      </c>
      <c r="B42" s="113" t="s">
        <v>34</v>
      </c>
      <c r="C42" s="113" t="s">
        <v>17</v>
      </c>
      <c r="D42" s="113" t="n">
        <v>25624.2485996</v>
      </c>
      <c r="E42" s="113" t="n">
        <v>3.50911166670783</v>
      </c>
      <c r="F42" s="113" t="n">
        <v>92.1543476000183</v>
      </c>
      <c r="G42" s="113" t="n">
        <v>1.20095761411455</v>
      </c>
      <c r="H42" s="113" t="n">
        <v>2181.5459906</v>
      </c>
      <c r="I42" s="113" t="n">
        <v>14.064483936939</v>
      </c>
      <c r="J42" s="113" t="n">
        <v>7.84565239998167</v>
      </c>
      <c r="K42" s="113" t="n">
        <v>14.1063432053477</v>
      </c>
    </row>
    <row r="43">
      <c r="A43" s="113" t="s">
        <v>35</v>
      </c>
      <c r="B43" s="113" t="s">
        <v>36</v>
      </c>
      <c r="C43" s="113" t="s">
        <v>16</v>
      </c>
      <c r="D43" s="113" t="n">
        <v>16846.9126971</v>
      </c>
      <c r="E43" s="113" t="n">
        <v>20.9231050483629</v>
      </c>
      <c r="F43" s="113" t="n">
        <v>81.2231641666164</v>
      </c>
      <c r="G43" s="113" t="n">
        <v>7.42680304083437</v>
      </c>
      <c r="H43" s="113" t="n">
        <v>3894.5997396</v>
      </c>
      <c r="I43" s="113" t="n">
        <v>49.2206208206286</v>
      </c>
      <c r="J43" s="113" t="n">
        <v>18.7768358333836</v>
      </c>
      <c r="K43" s="113" t="n">
        <v>32.126203156462</v>
      </c>
    </row>
    <row r="44">
      <c r="A44" s="113" t="s">
        <v>35</v>
      </c>
      <c r="B44" s="113" t="s">
        <v>36</v>
      </c>
      <c r="C44" s="113" t="s">
        <v>17</v>
      </c>
      <c r="D44" s="113" t="n">
        <v>133206.6863315</v>
      </c>
      <c r="E44" s="113" t="n">
        <v>3.14104364282442</v>
      </c>
      <c r="F44" s="113" t="n">
        <v>96.7253004606646</v>
      </c>
      <c r="G44" s="113" t="n">
        <v>0.647370254684484</v>
      </c>
      <c r="H44" s="113" t="n">
        <v>4509.8011822</v>
      </c>
      <c r="I44" s="113" t="n">
        <v>19.1862042349009</v>
      </c>
      <c r="J44" s="113" t="n">
        <v>3.27469953933538</v>
      </c>
      <c r="K44" s="113" t="n">
        <v>19.1214740899137</v>
      </c>
    </row>
    <row r="45">
      <c r="A45" s="113" t="s">
        <v>37</v>
      </c>
      <c r="B45" s="113" t="s">
        <v>38</v>
      </c>
      <c r="C45" s="113" t="s">
        <v>16</v>
      </c>
      <c r="D45" s="113" t="n">
        <v>117090.0559574</v>
      </c>
      <c r="E45" s="113" t="n">
        <v>15.5283191643854</v>
      </c>
      <c r="F45" s="113" t="n">
        <v>79.8341585410621</v>
      </c>
      <c r="G45" s="113" t="n">
        <v>5.72223267875776</v>
      </c>
      <c r="H45" s="113" t="n">
        <v>29576.5565518</v>
      </c>
      <c r="I45" s="113" t="n">
        <v>31.028442094681</v>
      </c>
      <c r="J45" s="113" t="n">
        <v>20.1658414589379</v>
      </c>
      <c r="K45" s="113" t="n">
        <v>22.6536359424922</v>
      </c>
    </row>
    <row r="46">
      <c r="A46" s="113" t="s">
        <v>37</v>
      </c>
      <c r="B46" s="113" t="s">
        <v>38</v>
      </c>
      <c r="C46" s="113" t="s">
        <v>17</v>
      </c>
      <c r="D46" s="113" t="n">
        <v>599015.3213039</v>
      </c>
      <c r="E46" s="113" t="n">
        <v>4.32725282687394</v>
      </c>
      <c r="F46" s="113" t="n">
        <v>92.7485974886594</v>
      </c>
      <c r="G46" s="113" t="n">
        <v>1.36935594663248</v>
      </c>
      <c r="H46" s="113" t="n">
        <v>46833.0661902</v>
      </c>
      <c r="I46" s="113" t="n">
        <v>16.3656493633043</v>
      </c>
      <c r="J46" s="113" t="n">
        <v>7.25140251134061</v>
      </c>
      <c r="K46" s="113" t="n">
        <v>17.514659173076</v>
      </c>
    </row>
    <row r="47">
      <c r="A47" s="113" t="s">
        <v>39</v>
      </c>
      <c r="B47" s="113" t="s">
        <v>40</v>
      </c>
      <c r="C47" s="113" t="s">
        <v>16</v>
      </c>
      <c r="D47" s="113" t="n">
        <v>2718.5758371</v>
      </c>
      <c r="E47" s="113" t="n">
        <v>14.0475665719251</v>
      </c>
      <c r="F47" s="113" t="n">
        <v>89.7713779931727</v>
      </c>
      <c r="G47" s="113" t="n">
        <v>4.91426261900765</v>
      </c>
      <c r="H47" s="113" t="n">
        <v>309.756687</v>
      </c>
      <c r="I47" s="113" t="n">
        <v>45.9742954376172</v>
      </c>
      <c r="J47" s="113" t="n">
        <v>10.2286220068273</v>
      </c>
      <c r="K47" s="113" t="n">
        <v>43.1299667574181</v>
      </c>
    </row>
    <row r="48">
      <c r="A48" s="113" t="s">
        <v>39</v>
      </c>
      <c r="B48" s="113" t="s">
        <v>40</v>
      </c>
      <c r="C48" s="113" t="s">
        <v>17</v>
      </c>
      <c r="D48" s="113" t="n">
        <v>26497.9253158</v>
      </c>
      <c r="E48" s="113" t="n">
        <v>2.57808503715725</v>
      </c>
      <c r="F48" s="113" t="n">
        <v>96.4660019609935</v>
      </c>
      <c r="G48" s="113" t="n">
        <v>0.585454874481835</v>
      </c>
      <c r="H48" s="113" t="n">
        <v>970.7421703</v>
      </c>
      <c r="I48" s="113" t="n">
        <v>15.6978450726854</v>
      </c>
      <c r="J48" s="113" t="n">
        <v>3.53399803900654</v>
      </c>
      <c r="K48" s="113" t="n">
        <v>15.9809061709933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562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14" t="s">
        <v>14</v>
      </c>
      <c r="B59" s="114" t="s">
        <v>15</v>
      </c>
      <c r="C59" s="114" t="s">
        <v>16</v>
      </c>
      <c r="D59" s="114" t="n">
        <v>719232.4187609</v>
      </c>
      <c r="E59" s="114" t="n">
        <v>2.22379332945649</v>
      </c>
      <c r="F59" s="114" t="n">
        <v>69.8397425262759</v>
      </c>
      <c r="G59" s="114" t="n">
        <v>1.2005185743818</v>
      </c>
      <c r="H59" s="114" t="n">
        <v>310600.1561377</v>
      </c>
      <c r="I59" s="114" t="n">
        <v>3.53671034301267</v>
      </c>
      <c r="J59" s="114" t="n">
        <v>30.1602574737241</v>
      </c>
      <c r="K59" s="114" t="n">
        <v>2.77994669660503</v>
      </c>
    </row>
    <row r="60">
      <c r="A60" s="114" t="s">
        <v>14</v>
      </c>
      <c r="B60" s="114" t="s">
        <v>15</v>
      </c>
      <c r="C60" s="114" t="s">
        <v>17</v>
      </c>
      <c r="D60" s="114" t="n">
        <v>6125431.5640271</v>
      </c>
      <c r="E60" s="114" t="n">
        <v>0.436844325620359</v>
      </c>
      <c r="F60" s="114" t="n">
        <v>90.1048479031843</v>
      </c>
      <c r="G60" s="114" t="n">
        <v>0.182553344202854</v>
      </c>
      <c r="H60" s="114" t="n">
        <v>672683.8610261</v>
      </c>
      <c r="I60" s="114" t="n">
        <v>1.66124373540074</v>
      </c>
      <c r="J60" s="114" t="n">
        <v>9.89515209681565</v>
      </c>
      <c r="K60" s="114" t="n">
        <v>1.66232324199536</v>
      </c>
    </row>
    <row r="61">
      <c r="A61" s="114" t="s">
        <v>42</v>
      </c>
      <c r="B61" s="114" t="s">
        <v>43</v>
      </c>
      <c r="C61" s="114" t="s">
        <v>16</v>
      </c>
      <c r="D61" s="114" t="n">
        <v>1443.4922949</v>
      </c>
      <c r="E61" s="114" t="n">
        <v>17.5631225240103</v>
      </c>
      <c r="F61" s="114" t="n">
        <v>89.972057870516</v>
      </c>
      <c r="G61" s="114" t="n">
        <v>4.65834757494973</v>
      </c>
      <c r="H61" s="114" t="n">
        <v>160.8861411</v>
      </c>
      <c r="I61" s="114" t="n">
        <v>41.2245042479125</v>
      </c>
      <c r="J61" s="114" t="n">
        <v>10.027942129484</v>
      </c>
      <c r="K61" s="114" t="n">
        <v>41.7953267163422</v>
      </c>
    </row>
    <row r="62">
      <c r="A62" s="114" t="s">
        <v>42</v>
      </c>
      <c r="B62" s="114" t="s">
        <v>43</v>
      </c>
      <c r="C62" s="114" t="s">
        <v>17</v>
      </c>
      <c r="D62" s="114" t="n">
        <v>7275.8135163</v>
      </c>
      <c r="E62" s="114" t="n">
        <v>4.75945852857333</v>
      </c>
      <c r="F62" s="114" t="n">
        <v>91.1685068187019</v>
      </c>
      <c r="G62" s="114" t="n">
        <v>1.57297317793622</v>
      </c>
      <c r="H62" s="114" t="n">
        <v>704.8080494</v>
      </c>
      <c r="I62" s="114" t="n">
        <v>17.031413474657</v>
      </c>
      <c r="J62" s="114" t="n">
        <v>8.83149318129808</v>
      </c>
      <c r="K62" s="114" t="n">
        <v>16.2379807077239</v>
      </c>
    </row>
    <row r="63">
      <c r="A63" s="114" t="s">
        <v>44</v>
      </c>
      <c r="B63" s="114" t="s">
        <v>45</v>
      </c>
      <c r="C63" s="114" t="s">
        <v>16</v>
      </c>
      <c r="D63" s="114" t="n">
        <v>6713.321142</v>
      </c>
      <c r="E63" s="114" t="n">
        <v>19.9431436464432</v>
      </c>
      <c r="F63" s="114" t="n">
        <v>88.0396054694168</v>
      </c>
      <c r="G63" s="114" t="n">
        <v>5.0579060465872</v>
      </c>
      <c r="H63" s="114" t="n">
        <v>912.0210051</v>
      </c>
      <c r="I63" s="114" t="n">
        <v>37.7211059320252</v>
      </c>
      <c r="J63" s="114" t="n">
        <v>11.9603945305831</v>
      </c>
      <c r="K63" s="114" t="n">
        <v>37.230883287694</v>
      </c>
    </row>
    <row r="64">
      <c r="A64" s="114" t="s">
        <v>44</v>
      </c>
      <c r="B64" s="114" t="s">
        <v>45</v>
      </c>
      <c r="C64" s="114" t="s">
        <v>17</v>
      </c>
      <c r="D64" s="114" t="n">
        <v>59340.6755466</v>
      </c>
      <c r="E64" s="114" t="n">
        <v>3.9126603061135</v>
      </c>
      <c r="F64" s="114" t="n">
        <v>97.0433000878853</v>
      </c>
      <c r="G64" s="114" t="n">
        <v>0.668829434307208</v>
      </c>
      <c r="H64" s="114" t="n">
        <v>1807.9823132</v>
      </c>
      <c r="I64" s="114" t="n">
        <v>21.9401740838061</v>
      </c>
      <c r="J64" s="114" t="n">
        <v>2.95669991211466</v>
      </c>
      <c r="K64" s="114" t="n">
        <v>21.9519793791532</v>
      </c>
    </row>
    <row r="65">
      <c r="A65" s="114" t="s">
        <v>27</v>
      </c>
      <c r="B65" s="114" t="s">
        <v>28</v>
      </c>
      <c r="C65" s="114" t="s">
        <v>16</v>
      </c>
      <c r="D65" s="114" t="n">
        <v>14798.1875912</v>
      </c>
      <c r="E65" s="114" t="n">
        <v>19.9618387682041</v>
      </c>
      <c r="F65" s="114" t="n">
        <v>90.6119791621564</v>
      </c>
      <c r="G65" s="114" t="n">
        <v>3.82376132609852</v>
      </c>
      <c r="H65" s="114" t="n">
        <v>1533.1934558</v>
      </c>
      <c r="I65" s="114" t="n">
        <v>43.2355503755255</v>
      </c>
      <c r="J65" s="114" t="n">
        <v>9.3880208378436</v>
      </c>
      <c r="K65" s="114" t="n">
        <v>36.9064563858684</v>
      </c>
    </row>
    <row r="66">
      <c r="A66" s="114" t="s">
        <v>27</v>
      </c>
      <c r="B66" s="114" t="s">
        <v>28</v>
      </c>
      <c r="C66" s="114" t="s">
        <v>17</v>
      </c>
      <c r="D66" s="114" t="n">
        <v>112256.6896408</v>
      </c>
      <c r="E66" s="114" t="n">
        <v>3.42927270447799</v>
      </c>
      <c r="F66" s="114" t="n">
        <v>97.1006233432348</v>
      </c>
      <c r="G66" s="114" t="n">
        <v>0.598944004211104</v>
      </c>
      <c r="H66" s="114" t="n">
        <v>3351.9293111</v>
      </c>
      <c r="I66" s="114" t="n">
        <v>19.6127134717225</v>
      </c>
      <c r="J66" s="114" t="n">
        <v>2.89937665676518</v>
      </c>
      <c r="K66" s="114" t="n">
        <v>20.0587378052073</v>
      </c>
    </row>
    <row r="67">
      <c r="A67" s="114" t="s">
        <v>29</v>
      </c>
      <c r="B67" s="114" t="s">
        <v>30</v>
      </c>
      <c r="C67" s="114" t="s">
        <v>16</v>
      </c>
      <c r="D67" s="114" t="n">
        <v>4361.6531161</v>
      </c>
      <c r="E67" s="114" t="n">
        <v>16.1332488895753</v>
      </c>
      <c r="F67" s="114" t="n">
        <v>98.0931528249775</v>
      </c>
      <c r="G67" s="114" t="n">
        <v>1.36647963119361</v>
      </c>
      <c r="H67" s="114" t="n">
        <v>84.7868142</v>
      </c>
      <c r="I67" s="114" t="n">
        <v>71.3980573042168</v>
      </c>
      <c r="J67" s="114" t="n">
        <v>1.90684717502255</v>
      </c>
      <c r="K67" s="114" t="n">
        <v>70.2952481198755</v>
      </c>
    </row>
    <row r="68">
      <c r="A68" s="114" t="s">
        <v>29</v>
      </c>
      <c r="B68" s="114" t="s">
        <v>30</v>
      </c>
      <c r="C68" s="114" t="s">
        <v>17</v>
      </c>
      <c r="D68" s="114" t="n">
        <v>21216.2534344</v>
      </c>
      <c r="E68" s="114" t="n">
        <v>3.40634262115251</v>
      </c>
      <c r="F68" s="114" t="n">
        <v>97.2171972095031</v>
      </c>
      <c r="G68" s="114" t="n">
        <v>0.766719807391441</v>
      </c>
      <c r="H68" s="114" t="n">
        <v>607.3066387</v>
      </c>
      <c r="I68" s="114" t="n">
        <v>27.0929927685509</v>
      </c>
      <c r="J68" s="114" t="n">
        <v>2.78280279049693</v>
      </c>
      <c r="K68" s="114" t="n">
        <v>26.7853514356637</v>
      </c>
    </row>
    <row r="69">
      <c r="A69" s="114" t="s">
        <v>46</v>
      </c>
      <c r="B69" s="114" t="s">
        <v>47</v>
      </c>
      <c r="C69" s="114" t="s">
        <v>16</v>
      </c>
      <c r="D69" s="114" t="n">
        <v>5449.6867381</v>
      </c>
      <c r="E69" s="114" t="n">
        <v>8.85037442752722</v>
      </c>
      <c r="F69" s="114" t="n">
        <v>86.5896483244112</v>
      </c>
      <c r="G69" s="114" t="n">
        <v>3.48544423448085</v>
      </c>
      <c r="H69" s="114" t="n">
        <v>844.0063806</v>
      </c>
      <c r="I69" s="114" t="n">
        <v>23.5357441966756</v>
      </c>
      <c r="J69" s="114" t="n">
        <v>13.4103516755888</v>
      </c>
      <c r="K69" s="114" t="n">
        <v>22.5052554786781</v>
      </c>
    </row>
    <row r="70">
      <c r="A70" s="114" t="s">
        <v>46</v>
      </c>
      <c r="B70" s="114" t="s">
        <v>47</v>
      </c>
      <c r="C70" s="114" t="s">
        <v>17</v>
      </c>
      <c r="D70" s="114" t="n">
        <v>15815.848896</v>
      </c>
      <c r="E70" s="114" t="n">
        <v>4.62447721337711</v>
      </c>
      <c r="F70" s="114" t="n">
        <v>90.5713603450592</v>
      </c>
      <c r="G70" s="114" t="n">
        <v>1.33036187023589</v>
      </c>
      <c r="H70" s="114" t="n">
        <v>1646.4579919</v>
      </c>
      <c r="I70" s="114" t="n">
        <v>11.6018014877962</v>
      </c>
      <c r="J70" s="114" t="n">
        <v>9.42863965494081</v>
      </c>
      <c r="K70" s="114" t="n">
        <v>12.779434653155</v>
      </c>
    </row>
    <row r="71">
      <c r="A71" s="114" t="s">
        <v>48</v>
      </c>
      <c r="B71" s="114" t="s">
        <v>49</v>
      </c>
      <c r="C71" s="114" t="s">
        <v>16</v>
      </c>
      <c r="D71" s="114" t="n">
        <v>21816.3171319</v>
      </c>
      <c r="E71" s="114" t="n">
        <v>12.4909277036923</v>
      </c>
      <c r="F71" s="114" t="n">
        <v>87.4127789875992</v>
      </c>
      <c r="G71" s="114" t="n">
        <v>4.00888047103553</v>
      </c>
      <c r="H71" s="114" t="n">
        <v>3141.494969</v>
      </c>
      <c r="I71" s="114" t="n">
        <v>34.5528543112352</v>
      </c>
      <c r="J71" s="114" t="n">
        <v>12.5872210124008</v>
      </c>
      <c r="K71" s="114" t="n">
        <v>27.8399324407741</v>
      </c>
    </row>
    <row r="72">
      <c r="A72" s="114" t="s">
        <v>48</v>
      </c>
      <c r="B72" s="114" t="s">
        <v>49</v>
      </c>
      <c r="C72" s="114" t="s">
        <v>17</v>
      </c>
      <c r="D72" s="114" t="n">
        <v>122383.693072</v>
      </c>
      <c r="E72" s="114" t="n">
        <v>3.00673060844508</v>
      </c>
      <c r="F72" s="114" t="n">
        <v>95.5039319664386</v>
      </c>
      <c r="G72" s="114" t="n">
        <v>0.869592459258151</v>
      </c>
      <c r="H72" s="114" t="n">
        <v>5761.4948298</v>
      </c>
      <c r="I72" s="114" t="n">
        <v>18.3603317193022</v>
      </c>
      <c r="J72" s="114" t="n">
        <v>4.49606803356138</v>
      </c>
      <c r="K72" s="114" t="n">
        <v>18.4715841592224</v>
      </c>
    </row>
    <row r="73">
      <c r="A73" s="114" t="s">
        <v>31</v>
      </c>
      <c r="B73" s="114" t="s">
        <v>32</v>
      </c>
      <c r="C73" s="114" t="s">
        <v>16</v>
      </c>
      <c r="D73" s="114" t="n">
        <v>10363.484176</v>
      </c>
      <c r="E73" s="114" t="n">
        <v>17.9708631483852</v>
      </c>
      <c r="F73" s="114" t="n">
        <v>91.9773042277495</v>
      </c>
      <c r="G73" s="114" t="n">
        <v>4.4048029922586</v>
      </c>
      <c r="H73" s="114" t="n">
        <v>903.9521367</v>
      </c>
      <c r="I73" s="114" t="n">
        <v>57.7283580893765</v>
      </c>
      <c r="J73" s="114" t="n">
        <v>8.0226957722505</v>
      </c>
      <c r="K73" s="114" t="n">
        <v>50.4994725443293</v>
      </c>
    </row>
    <row r="74">
      <c r="A74" s="114" t="s">
        <v>31</v>
      </c>
      <c r="B74" s="114" t="s">
        <v>32</v>
      </c>
      <c r="C74" s="114" t="s">
        <v>17</v>
      </c>
      <c r="D74" s="114" t="n">
        <v>93058.7585289</v>
      </c>
      <c r="E74" s="114" t="n">
        <v>3.38410658800272</v>
      </c>
      <c r="F74" s="114" t="n">
        <v>95.5158427415539</v>
      </c>
      <c r="G74" s="114" t="n">
        <v>0.992400620676061</v>
      </c>
      <c r="H74" s="114" t="n">
        <v>4368.8051693</v>
      </c>
      <c r="I74" s="114" t="n">
        <v>20.9646711955668</v>
      </c>
      <c r="J74" s="114" t="n">
        <v>4.48415725844607</v>
      </c>
      <c r="K74" s="114" t="n">
        <v>21.1388620331223</v>
      </c>
    </row>
    <row r="75">
      <c r="A75" s="114" t="s">
        <v>50</v>
      </c>
      <c r="B75" s="114" t="s">
        <v>51</v>
      </c>
      <c r="C75" s="114" t="s">
        <v>16</v>
      </c>
      <c r="D75" s="114" t="n">
        <v>22892.5479328</v>
      </c>
      <c r="E75" s="114" t="n">
        <v>18.6258089752635</v>
      </c>
      <c r="F75" s="114" t="n">
        <v>79.6309112314752</v>
      </c>
      <c r="G75" s="114" t="n">
        <v>6.17047492356265</v>
      </c>
      <c r="H75" s="114" t="n">
        <v>5855.7705013</v>
      </c>
      <c r="I75" s="114" t="n">
        <v>29.2654920511865</v>
      </c>
      <c r="J75" s="114" t="n">
        <v>20.3690887685248</v>
      </c>
      <c r="K75" s="114" t="n">
        <v>24.1228533332101</v>
      </c>
    </row>
    <row r="76">
      <c r="A76" s="114" t="s">
        <v>50</v>
      </c>
      <c r="B76" s="114" t="s">
        <v>51</v>
      </c>
      <c r="C76" s="114" t="s">
        <v>17</v>
      </c>
      <c r="D76" s="114" t="n">
        <v>102729.4247572</v>
      </c>
      <c r="E76" s="114" t="n">
        <v>3.50068884612308</v>
      </c>
      <c r="F76" s="114" t="n">
        <v>91.9182883799715</v>
      </c>
      <c r="G76" s="114" t="n">
        <v>1.31581158173577</v>
      </c>
      <c r="H76" s="114" t="n">
        <v>9032.2568056</v>
      </c>
      <c r="I76" s="114" t="n">
        <v>14.949139245363</v>
      </c>
      <c r="J76" s="114" t="n">
        <v>8.08171162002845</v>
      </c>
      <c r="K76" s="114" t="n">
        <v>14.965536276246</v>
      </c>
    </row>
    <row r="77">
      <c r="A77" s="114" t="s">
        <v>52</v>
      </c>
      <c r="B77" s="114" t="s">
        <v>53</v>
      </c>
      <c r="C77" s="114" t="s">
        <v>16</v>
      </c>
      <c r="D77" s="114" t="n">
        <v>1854.076068</v>
      </c>
      <c r="E77" s="114" t="n">
        <v>17.1000900076291</v>
      </c>
      <c r="F77" s="114" t="n">
        <v>100</v>
      </c>
      <c r="G77" s="114" t="n">
        <v>0</v>
      </c>
      <c r="H77" s="114"/>
      <c r="I77" s="114"/>
      <c r="J77" s="114"/>
      <c r="K77" s="114"/>
    </row>
    <row r="78">
      <c r="A78" s="114" t="s">
        <v>52</v>
      </c>
      <c r="B78" s="114" t="s">
        <v>53</v>
      </c>
      <c r="C78" s="114" t="s">
        <v>17</v>
      </c>
      <c r="D78" s="114" t="n">
        <v>12323.2782657</v>
      </c>
      <c r="E78" s="114" t="n">
        <v>3.76656454796503</v>
      </c>
      <c r="F78" s="114" t="n">
        <v>97.0571953738933</v>
      </c>
      <c r="G78" s="114" t="n">
        <v>0.820765456626841</v>
      </c>
      <c r="H78" s="114" t="n">
        <v>373.6456648</v>
      </c>
      <c r="I78" s="114" t="n">
        <v>27.3197710166151</v>
      </c>
      <c r="J78" s="114" t="n">
        <v>2.94280462610668</v>
      </c>
      <c r="K78" s="114" t="n">
        <v>27.0698205967433</v>
      </c>
    </row>
    <row r="79">
      <c r="A79" s="114" t="s">
        <v>33</v>
      </c>
      <c r="B79" s="114" t="s">
        <v>34</v>
      </c>
      <c r="C79" s="114" t="s">
        <v>16</v>
      </c>
      <c r="D79" s="114" t="n">
        <v>1617.4722012</v>
      </c>
      <c r="E79" s="114" t="n">
        <v>28.1147944030218</v>
      </c>
      <c r="F79" s="114" t="n">
        <v>86.7298946951751</v>
      </c>
      <c r="G79" s="114" t="n">
        <v>6.90539145707323</v>
      </c>
      <c r="H79" s="114" t="n">
        <v>247.4812925</v>
      </c>
      <c r="I79" s="114" t="n">
        <v>43.9502039392288</v>
      </c>
      <c r="J79" s="114" t="n">
        <v>13.2701053048248</v>
      </c>
      <c r="K79" s="114" t="n">
        <v>45.1318101961986</v>
      </c>
    </row>
    <row r="80">
      <c r="A80" s="114" t="s">
        <v>33</v>
      </c>
      <c r="B80" s="114" t="s">
        <v>34</v>
      </c>
      <c r="C80" s="114" t="s">
        <v>17</v>
      </c>
      <c r="D80" s="114" t="n">
        <v>14253.3032492</v>
      </c>
      <c r="E80" s="114" t="n">
        <v>4.1515562996452</v>
      </c>
      <c r="F80" s="114" t="n">
        <v>92.2780029346408</v>
      </c>
      <c r="G80" s="114" t="n">
        <v>1.74851958642638</v>
      </c>
      <c r="H80" s="114" t="n">
        <v>1192.743258</v>
      </c>
      <c r="I80" s="114" t="n">
        <v>20.7782449282069</v>
      </c>
      <c r="J80" s="114" t="n">
        <v>7.72199706535919</v>
      </c>
      <c r="K80" s="114" t="n">
        <v>20.8948403064467</v>
      </c>
    </row>
    <row r="81">
      <c r="A81" s="114" t="s">
        <v>54</v>
      </c>
      <c r="B81" s="114" t="s">
        <v>55</v>
      </c>
      <c r="C81" s="114" t="s">
        <v>16</v>
      </c>
      <c r="D81" s="114" t="n">
        <v>20700.7764995</v>
      </c>
      <c r="E81" s="114" t="n">
        <v>13.5000515453648</v>
      </c>
      <c r="F81" s="114" t="n">
        <v>85.2698263419028</v>
      </c>
      <c r="G81" s="114" t="n">
        <v>4.75096851723826</v>
      </c>
      <c r="H81" s="114" t="n">
        <v>3576.0132954</v>
      </c>
      <c r="I81" s="114" t="n">
        <v>32.3668890152273</v>
      </c>
      <c r="J81" s="114" t="n">
        <v>14.7301736580972</v>
      </c>
      <c r="K81" s="114" t="n">
        <v>27.5023411009184</v>
      </c>
    </row>
    <row r="82">
      <c r="A82" s="114" t="s">
        <v>54</v>
      </c>
      <c r="B82" s="114" t="s">
        <v>55</v>
      </c>
      <c r="C82" s="114" t="s">
        <v>17</v>
      </c>
      <c r="D82" s="114" t="n">
        <v>93633.003379</v>
      </c>
      <c r="E82" s="114" t="n">
        <v>3.44522954236801</v>
      </c>
      <c r="F82" s="114" t="n">
        <v>90.8183517526517</v>
      </c>
      <c r="G82" s="114" t="n">
        <v>1.24241718659605</v>
      </c>
      <c r="H82" s="114" t="n">
        <v>9466.2068269</v>
      </c>
      <c r="I82" s="114" t="n">
        <v>12.5694870836852</v>
      </c>
      <c r="J82" s="114" t="n">
        <v>9.18164824734834</v>
      </c>
      <c r="K82" s="114" t="n">
        <v>12.2891095406978</v>
      </c>
    </row>
    <row r="83">
      <c r="A83" s="114" t="s">
        <v>35</v>
      </c>
      <c r="B83" s="114" t="s">
        <v>36</v>
      </c>
      <c r="C83" s="114" t="s">
        <v>16</v>
      </c>
      <c r="D83" s="114" t="n">
        <v>15693.7174745</v>
      </c>
      <c r="E83" s="114" t="n">
        <v>22.4513797530783</v>
      </c>
      <c r="F83" s="114" t="n">
        <v>80.7608169951022</v>
      </c>
      <c r="G83" s="114" t="n">
        <v>7.89362274501189</v>
      </c>
      <c r="H83" s="114" t="n">
        <v>3738.6236761</v>
      </c>
      <c r="I83" s="114" t="n">
        <v>51.2675521588427</v>
      </c>
      <c r="J83" s="114" t="n">
        <v>19.2391830048978</v>
      </c>
      <c r="K83" s="114" t="n">
        <v>33.1352647238706</v>
      </c>
    </row>
    <row r="84">
      <c r="A84" s="114" t="s">
        <v>35</v>
      </c>
      <c r="B84" s="114" t="s">
        <v>36</v>
      </c>
      <c r="C84" s="114" t="s">
        <v>17</v>
      </c>
      <c r="D84" s="114" t="n">
        <v>132590.8555507</v>
      </c>
      <c r="E84" s="114" t="n">
        <v>3.15470427346414</v>
      </c>
      <c r="F84" s="114" t="n">
        <v>96.7331676451134</v>
      </c>
      <c r="G84" s="114" t="n">
        <v>0.650314152596456</v>
      </c>
      <c r="H84" s="114" t="n">
        <v>4477.8032956</v>
      </c>
      <c r="I84" s="114" t="n">
        <v>19.3218695220157</v>
      </c>
      <c r="J84" s="114" t="n">
        <v>3.26683235488655</v>
      </c>
      <c r="K84" s="114" t="n">
        <v>19.2562522686559</v>
      </c>
    </row>
    <row r="85">
      <c r="A85" s="114" t="s">
        <v>56</v>
      </c>
      <c r="B85" s="114" t="s">
        <v>57</v>
      </c>
      <c r="C85" s="114" t="s">
        <v>16</v>
      </c>
      <c r="D85" s="114" t="n">
        <v>2987.3972312</v>
      </c>
      <c r="E85" s="114" t="n">
        <v>18.4934025238986</v>
      </c>
      <c r="F85" s="114" t="n">
        <v>84.4910528941613</v>
      </c>
      <c r="G85" s="114" t="n">
        <v>6.87283145286808</v>
      </c>
      <c r="H85" s="114" t="n">
        <v>548.3584836</v>
      </c>
      <c r="I85" s="114" t="n">
        <v>38.3613663406304</v>
      </c>
      <c r="J85" s="114" t="n">
        <v>15.5089471058387</v>
      </c>
      <c r="K85" s="114" t="n">
        <v>37.4424364113228</v>
      </c>
    </row>
    <row r="86">
      <c r="A86" s="114" t="s">
        <v>56</v>
      </c>
      <c r="B86" s="114" t="s">
        <v>57</v>
      </c>
      <c r="C86" s="114" t="s">
        <v>17</v>
      </c>
      <c r="D86" s="114" t="n">
        <v>23092.1834256</v>
      </c>
      <c r="E86" s="114" t="n">
        <v>3.50620986387525</v>
      </c>
      <c r="F86" s="114" t="n">
        <v>93.0601921976605</v>
      </c>
      <c r="G86" s="114" t="n">
        <v>1.38226059226702</v>
      </c>
      <c r="H86" s="114" t="n">
        <v>1722.0608611</v>
      </c>
      <c r="I86" s="114" t="n">
        <v>19.2826984046033</v>
      </c>
      <c r="J86" s="114" t="n">
        <v>6.93980780233954</v>
      </c>
      <c r="K86" s="114" t="n">
        <v>18.535590616826</v>
      </c>
    </row>
    <row r="87">
      <c r="A87" s="114" t="s">
        <v>37</v>
      </c>
      <c r="B87" s="114" t="s">
        <v>38</v>
      </c>
      <c r="C87" s="114" t="s">
        <v>16</v>
      </c>
      <c r="D87" s="114" t="n">
        <v>114622.9748397</v>
      </c>
      <c r="E87" s="114" t="n">
        <v>15.860947531594</v>
      </c>
      <c r="F87" s="114" t="n">
        <v>79.5681929368744</v>
      </c>
      <c r="G87" s="114" t="n">
        <v>5.83082242758482</v>
      </c>
      <c r="H87" s="114" t="n">
        <v>29433.3001729</v>
      </c>
      <c r="I87" s="114" t="n">
        <v>31.1789055675434</v>
      </c>
      <c r="J87" s="114" t="n">
        <v>20.4318070631256</v>
      </c>
      <c r="K87" s="114" t="n">
        <v>22.7071449170072</v>
      </c>
    </row>
    <row r="88">
      <c r="A88" s="114" t="s">
        <v>37</v>
      </c>
      <c r="B88" s="114" t="s">
        <v>38</v>
      </c>
      <c r="C88" s="114" t="s">
        <v>17</v>
      </c>
      <c r="D88" s="114" t="n">
        <v>597196.7293679</v>
      </c>
      <c r="E88" s="114" t="n">
        <v>4.34023738478231</v>
      </c>
      <c r="F88" s="114" t="n">
        <v>92.7429637861741</v>
      </c>
      <c r="G88" s="114" t="n">
        <v>1.37360220411224</v>
      </c>
      <c r="H88" s="114" t="n">
        <v>46729.9956231</v>
      </c>
      <c r="I88" s="114" t="n">
        <v>16.4015411859571</v>
      </c>
      <c r="J88" s="114" t="n">
        <v>7.2570362138259</v>
      </c>
      <c r="K88" s="114" t="n">
        <v>17.5542653666089</v>
      </c>
    </row>
    <row r="89">
      <c r="A89" s="114" t="s">
        <v>39</v>
      </c>
      <c r="B89" s="114" t="s">
        <v>40</v>
      </c>
      <c r="C89" s="114" t="s">
        <v>16</v>
      </c>
      <c r="D89" s="114" t="n">
        <v>1884.5256443</v>
      </c>
      <c r="E89" s="114" t="n">
        <v>18.4272365503168</v>
      </c>
      <c r="F89" s="114" t="n">
        <v>92.1072758224623</v>
      </c>
      <c r="G89" s="114" t="n">
        <v>6.20306483169454</v>
      </c>
      <c r="H89" s="114" t="n">
        <v>161.4860605</v>
      </c>
      <c r="I89" s="114" t="n">
        <v>75.4158055513914</v>
      </c>
      <c r="J89" s="114" t="n">
        <v>7.89272417753766</v>
      </c>
      <c r="K89" s="114" t="n">
        <v>72.3891258006373</v>
      </c>
    </row>
    <row r="90">
      <c r="A90" s="114" t="s">
        <v>39</v>
      </c>
      <c r="B90" s="114" t="s">
        <v>40</v>
      </c>
      <c r="C90" s="114" t="s">
        <v>17</v>
      </c>
      <c r="D90" s="114" t="n">
        <v>19839.5350056</v>
      </c>
      <c r="E90" s="114" t="n">
        <v>3.13741887328415</v>
      </c>
      <c r="F90" s="114" t="n">
        <v>97.4293886154631</v>
      </c>
      <c r="G90" s="114" t="n">
        <v>0.680895590908735</v>
      </c>
      <c r="H90" s="114" t="n">
        <v>523.4532955</v>
      </c>
      <c r="I90" s="114" t="n">
        <v>25.4571838985821</v>
      </c>
      <c r="J90" s="114" t="n">
        <v>2.57061138453693</v>
      </c>
      <c r="K90" s="114" t="n">
        <v>25.8067950419323</v>
      </c>
    </row>
    <row r="91">
      <c r="A91" s="114" t="s">
        <v>58</v>
      </c>
      <c r="B91" s="114" t="s">
        <v>59</v>
      </c>
      <c r="C91" s="114" t="s">
        <v>16</v>
      </c>
      <c r="D91" s="114" t="n">
        <v>1069.458499</v>
      </c>
      <c r="E91" s="114" t="n">
        <v>16.5752262392917</v>
      </c>
      <c r="F91" s="114" t="n">
        <v>91.1370061640009</v>
      </c>
      <c r="G91" s="114" t="n">
        <v>3.985148690553</v>
      </c>
      <c r="H91" s="114" t="n">
        <v>104.0039001</v>
      </c>
      <c r="I91" s="114" t="n">
        <v>42.2467556238378</v>
      </c>
      <c r="J91" s="114" t="n">
        <v>8.86299383599909</v>
      </c>
      <c r="K91" s="114" t="n">
        <v>40.978762650177</v>
      </c>
    </row>
    <row r="92">
      <c r="A92" s="114" t="s">
        <v>58</v>
      </c>
      <c r="B92" s="114" t="s">
        <v>59</v>
      </c>
      <c r="C92" s="114" t="s">
        <v>17</v>
      </c>
      <c r="D92" s="114" t="n">
        <v>7713.7675775</v>
      </c>
      <c r="E92" s="114" t="n">
        <v>3.79100952863464</v>
      </c>
      <c r="F92" s="114" t="n">
        <v>94.7807574195376</v>
      </c>
      <c r="G92" s="114" t="n">
        <v>1.00900660524481</v>
      </c>
      <c r="H92" s="114" t="n">
        <v>424.7700197</v>
      </c>
      <c r="I92" s="114" t="n">
        <v>18.6355256903041</v>
      </c>
      <c r="J92" s="114" t="n">
        <v>5.21924258046235</v>
      </c>
      <c r="K92" s="114" t="n">
        <v>18.3234269747139</v>
      </c>
    </row>
    <row r="93">
      <c r="A93" s="114" t="s">
        <v>60</v>
      </c>
      <c r="B93" s="114" t="s">
        <v>61</v>
      </c>
      <c r="C93" s="114" t="s">
        <v>16</v>
      </c>
      <c r="D93" s="114" t="n">
        <v>1300.9994863</v>
      </c>
      <c r="E93" s="114" t="n">
        <v>12.270977407031</v>
      </c>
      <c r="F93" s="114" t="n">
        <v>95.2772684018568</v>
      </c>
      <c r="G93" s="114" t="n">
        <v>2.78911594509078</v>
      </c>
      <c r="H93" s="114" t="n">
        <v>64.4883243</v>
      </c>
      <c r="I93" s="114" t="n">
        <v>57.6248568180003</v>
      </c>
      <c r="J93" s="114" t="n">
        <v>4.7227315981432</v>
      </c>
      <c r="K93" s="114" t="n">
        <v>56.2681454539555</v>
      </c>
    </row>
    <row r="94">
      <c r="A94" s="114" t="s">
        <v>60</v>
      </c>
      <c r="B94" s="114" t="s">
        <v>61</v>
      </c>
      <c r="C94" s="114" t="s">
        <v>17</v>
      </c>
      <c r="D94" s="114" t="n">
        <v>6859.6638289</v>
      </c>
      <c r="E94" s="114" t="n">
        <v>3.63618284101572</v>
      </c>
      <c r="F94" s="114" t="n">
        <v>95.6115712255672</v>
      </c>
      <c r="G94" s="114" t="n">
        <v>1.07432200864877</v>
      </c>
      <c r="H94" s="114" t="n">
        <v>314.8483572</v>
      </c>
      <c r="I94" s="114" t="n">
        <v>23.9488674859382</v>
      </c>
      <c r="J94" s="114" t="n">
        <v>4.3884287744328</v>
      </c>
      <c r="K94" s="114" t="n">
        <v>23.4064674462883</v>
      </c>
    </row>
    <row r="95">
      <c r="A95" s="114" t="s">
        <v>62</v>
      </c>
      <c r="B95" s="114" t="s">
        <v>63</v>
      </c>
      <c r="C95" s="114" t="s">
        <v>16</v>
      </c>
      <c r="D95" s="114" t="n">
        <v>1559.2456285</v>
      </c>
      <c r="E95" s="114" t="n">
        <v>26.4206991260984</v>
      </c>
      <c r="F95" s="114" t="n">
        <v>87.585744398672</v>
      </c>
      <c r="G95" s="114" t="n">
        <v>3.960591589182</v>
      </c>
      <c r="H95" s="114" t="n">
        <v>221.004844</v>
      </c>
      <c r="I95" s="114" t="n">
        <v>44.9610341728154</v>
      </c>
      <c r="J95" s="114" t="n">
        <v>12.414255601328</v>
      </c>
      <c r="K95" s="114" t="n">
        <v>27.9429853659945</v>
      </c>
    </row>
    <row r="96">
      <c r="A96" s="114" t="s">
        <v>62</v>
      </c>
      <c r="B96" s="114" t="s">
        <v>63</v>
      </c>
      <c r="C96" s="114" t="s">
        <v>17</v>
      </c>
      <c r="D96" s="114" t="n">
        <v>9317.1780802</v>
      </c>
      <c r="E96" s="114" t="n">
        <v>4.06808265450448</v>
      </c>
      <c r="F96" s="114" t="n">
        <v>95.7498500079624</v>
      </c>
      <c r="G96" s="114" t="n">
        <v>0.829497616696586</v>
      </c>
      <c r="H96" s="114" t="n">
        <v>413.5714504</v>
      </c>
      <c r="I96" s="114" t="n">
        <v>18.5563907863842</v>
      </c>
      <c r="J96" s="114" t="n">
        <v>4.25014999203765</v>
      </c>
      <c r="K96" s="114" t="n">
        <v>18.6874045691225</v>
      </c>
    </row>
    <row r="97">
      <c r="A97" s="114" t="s">
        <v>64</v>
      </c>
      <c r="B97" s="114" t="s">
        <v>65</v>
      </c>
      <c r="C97" s="114" t="s">
        <v>16</v>
      </c>
      <c r="D97" s="114" t="n">
        <v>2270.5171633</v>
      </c>
      <c r="E97" s="114" t="n">
        <v>25.7418618718865</v>
      </c>
      <c r="F97" s="114" t="n">
        <v>100</v>
      </c>
      <c r="G97" s="114" t="n">
        <v>0</v>
      </c>
      <c r="H97" s="114"/>
      <c r="I97" s="114"/>
      <c r="J97" s="114"/>
      <c r="K97" s="114"/>
    </row>
    <row r="98">
      <c r="A98" s="114" t="s">
        <v>64</v>
      </c>
      <c r="B98" s="114" t="s">
        <v>65</v>
      </c>
      <c r="C98" s="114" t="s">
        <v>17</v>
      </c>
      <c r="D98" s="114" t="n">
        <v>18033.5187997</v>
      </c>
      <c r="E98" s="114" t="n">
        <v>4.44197090078599</v>
      </c>
      <c r="F98" s="114" t="n">
        <v>97.6712733972668</v>
      </c>
      <c r="G98" s="114" t="n">
        <v>0.694970686102369</v>
      </c>
      <c r="H98" s="114" t="n">
        <v>429.9640366</v>
      </c>
      <c r="I98" s="114" t="n">
        <v>28.4516555527593</v>
      </c>
      <c r="J98" s="114" t="n">
        <v>2.32872660273322</v>
      </c>
      <c r="K98" s="114" t="n">
        <v>29.1484074625684</v>
      </c>
    </row>
    <row r="99">
      <c r="A99" s="114" t="s">
        <v>66</v>
      </c>
      <c r="B99" s="114" t="s">
        <v>67</v>
      </c>
      <c r="C99" s="114" t="s">
        <v>16</v>
      </c>
      <c r="D99" s="114" t="n">
        <v>275.4707378</v>
      </c>
      <c r="E99" s="114" t="n">
        <v>19.8544210184434</v>
      </c>
      <c r="F99" s="114" t="n">
        <v>84.1767051080933</v>
      </c>
      <c r="G99" s="114" t="n">
        <v>6.7138841941547</v>
      </c>
      <c r="H99" s="114" t="n">
        <v>51.7821969</v>
      </c>
      <c r="I99" s="114" t="n">
        <v>36.3437461018081</v>
      </c>
      <c r="J99" s="114" t="n">
        <v>15.8232948919067</v>
      </c>
      <c r="K99" s="114" t="n">
        <v>35.7164960775844</v>
      </c>
    </row>
    <row r="100">
      <c r="A100" s="114" t="s">
        <v>66</v>
      </c>
      <c r="B100" s="114" t="s">
        <v>67</v>
      </c>
      <c r="C100" s="114" t="s">
        <v>17</v>
      </c>
      <c r="D100" s="114" t="n">
        <v>1203.2657675</v>
      </c>
      <c r="E100" s="114" t="n">
        <v>5.36060542628167</v>
      </c>
      <c r="F100" s="114" t="n">
        <v>92.5769168148172</v>
      </c>
      <c r="G100" s="114" t="n">
        <v>1.80442586222426</v>
      </c>
      <c r="H100" s="114" t="n">
        <v>96.4813065</v>
      </c>
      <c r="I100" s="114" t="n">
        <v>22.7391861255736</v>
      </c>
      <c r="J100" s="114" t="n">
        <v>7.42308318518284</v>
      </c>
      <c r="K100" s="114" t="n">
        <v>22.5038813089262</v>
      </c>
    </row>
    <row r="101">
      <c r="A101" s="114" t="s">
        <v>68</v>
      </c>
      <c r="B101" s="114" t="s">
        <v>69</v>
      </c>
      <c r="C101" s="114" t="s">
        <v>16</v>
      </c>
      <c r="D101" s="114" t="n">
        <v>8868.3903796</v>
      </c>
      <c r="E101" s="114" t="n">
        <v>18.8810348632033</v>
      </c>
      <c r="F101" s="114" t="n">
        <v>98.1008926254051</v>
      </c>
      <c r="G101" s="114" t="n">
        <v>1.59697934227543</v>
      </c>
      <c r="H101" s="114" t="n">
        <v>171.6806557</v>
      </c>
      <c r="I101" s="114" t="n">
        <v>80.7744020989258</v>
      </c>
      <c r="J101" s="114" t="n">
        <v>1.8991073745949</v>
      </c>
      <c r="K101" s="114" t="n">
        <v>82.4940712027778</v>
      </c>
    </row>
    <row r="102">
      <c r="A102" s="114" t="s">
        <v>68</v>
      </c>
      <c r="B102" s="114" t="s">
        <v>69</v>
      </c>
      <c r="C102" s="114" t="s">
        <v>17</v>
      </c>
      <c r="D102" s="114" t="n">
        <v>116526.3585719</v>
      </c>
      <c r="E102" s="114" t="n">
        <v>3.67275481882367</v>
      </c>
      <c r="F102" s="114" t="n">
        <v>96.7948061048438</v>
      </c>
      <c r="G102" s="114" t="n">
        <v>0.659645235562889</v>
      </c>
      <c r="H102" s="114" t="n">
        <v>3858.5703939</v>
      </c>
      <c r="I102" s="114" t="n">
        <v>19.6946786180438</v>
      </c>
      <c r="J102" s="114" t="n">
        <v>3.20519389515624</v>
      </c>
      <c r="K102" s="114" t="n">
        <v>19.9208643105135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563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15" t="s">
        <v>72</v>
      </c>
      <c r="B113" s="115" t="s">
        <v>73</v>
      </c>
      <c r="C113" s="115" t="s">
        <v>16</v>
      </c>
      <c r="D113" s="115" t="n">
        <v>34414.587173</v>
      </c>
      <c r="E113" s="115" t="n">
        <v>9.12257449993554</v>
      </c>
      <c r="F113" s="115" t="n">
        <v>83.9250930919897</v>
      </c>
      <c r="G113" s="115" t="n">
        <v>3.6604471762475</v>
      </c>
      <c r="H113" s="115" t="n">
        <v>6591.7267971</v>
      </c>
      <c r="I113" s="115" t="n">
        <v>23.2244509714855</v>
      </c>
      <c r="J113" s="115" t="n">
        <v>16.0749069080103</v>
      </c>
      <c r="K113" s="115" t="n">
        <v>19.1107402228127</v>
      </c>
    </row>
    <row r="114">
      <c r="A114" s="115" t="s">
        <v>72</v>
      </c>
      <c r="B114" s="115" t="s">
        <v>73</v>
      </c>
      <c r="C114" s="115" t="s">
        <v>17</v>
      </c>
      <c r="D114" s="115" t="n">
        <v>507980.2020614</v>
      </c>
      <c r="E114" s="115" t="n">
        <v>1.29559123067868</v>
      </c>
      <c r="F114" s="115" t="n">
        <v>95.3436541297555</v>
      </c>
      <c r="G114" s="115" t="n">
        <v>0.307481812861032</v>
      </c>
      <c r="H114" s="115" t="n">
        <v>24808.4839796</v>
      </c>
      <c r="I114" s="115" t="n">
        <v>6.21981114591619</v>
      </c>
      <c r="J114" s="115" t="n">
        <v>4.65634587024449</v>
      </c>
      <c r="K114" s="115" t="n">
        <v>6.29601847318811</v>
      </c>
    </row>
    <row r="115">
      <c r="A115" s="115" t="s">
        <v>74</v>
      </c>
      <c r="B115" s="115" t="s">
        <v>75</v>
      </c>
      <c r="C115" s="115" t="s">
        <v>16</v>
      </c>
      <c r="D115" s="115" t="n">
        <v>10130.0843164</v>
      </c>
      <c r="E115" s="115" t="n">
        <v>13.4622716422489</v>
      </c>
      <c r="F115" s="115" t="n">
        <v>78.3455720746052</v>
      </c>
      <c r="G115" s="115" t="n">
        <v>3.29641148712692</v>
      </c>
      <c r="H115" s="115" t="n">
        <v>2799.9180413</v>
      </c>
      <c r="I115" s="115" t="n">
        <v>16.2744846773892</v>
      </c>
      <c r="J115" s="115" t="n">
        <v>21.6544279253948</v>
      </c>
      <c r="K115" s="115" t="n">
        <v>11.9263942063965</v>
      </c>
    </row>
    <row r="116">
      <c r="A116" s="115" t="s">
        <v>74</v>
      </c>
      <c r="B116" s="115" t="s">
        <v>75</v>
      </c>
      <c r="C116" s="115" t="s">
        <v>17</v>
      </c>
      <c r="D116" s="115" t="n">
        <v>153393.8951453</v>
      </c>
      <c r="E116" s="115" t="n">
        <v>2.58423311885872</v>
      </c>
      <c r="F116" s="115" t="n">
        <v>95.0125103044207</v>
      </c>
      <c r="G116" s="115" t="n">
        <v>0.487891435130131</v>
      </c>
      <c r="H116" s="115" t="n">
        <v>8052.1024963</v>
      </c>
      <c r="I116" s="115" t="n">
        <v>9.2417684307091</v>
      </c>
      <c r="J116" s="115" t="n">
        <v>4.9874896955793</v>
      </c>
      <c r="K116" s="115" t="n">
        <v>9.29441318922984</v>
      </c>
    </row>
    <row r="117">
      <c r="A117" s="115" t="s">
        <v>76</v>
      </c>
      <c r="B117" s="115" t="s">
        <v>77</v>
      </c>
      <c r="C117" s="115" t="s">
        <v>16</v>
      </c>
      <c r="D117" s="115" t="n">
        <v>15174.2107838</v>
      </c>
      <c r="E117" s="115" t="n">
        <v>9.30860803549669</v>
      </c>
      <c r="F117" s="115" t="n">
        <v>59.1253003820333</v>
      </c>
      <c r="G117" s="115" t="n">
        <v>6.13843415100693</v>
      </c>
      <c r="H117" s="115" t="n">
        <v>10490.2859473</v>
      </c>
      <c r="I117" s="115" t="n">
        <v>12.7654936494637</v>
      </c>
      <c r="J117" s="115" t="n">
        <v>40.8746996179667</v>
      </c>
      <c r="K117" s="115" t="n">
        <v>8.87925211550878</v>
      </c>
    </row>
    <row r="118">
      <c r="A118" s="115" t="s">
        <v>76</v>
      </c>
      <c r="B118" s="115" t="s">
        <v>77</v>
      </c>
      <c r="C118" s="115" t="s">
        <v>17</v>
      </c>
      <c r="D118" s="115" t="n">
        <v>69082.267044</v>
      </c>
      <c r="E118" s="115" t="n">
        <v>2.57761859510318</v>
      </c>
      <c r="F118" s="115" t="n">
        <v>84.1794228823616</v>
      </c>
      <c r="G118" s="115" t="n">
        <v>1.17483481721742</v>
      </c>
      <c r="H118" s="115" t="n">
        <v>12983.2362329</v>
      </c>
      <c r="I118" s="115" t="n">
        <v>6.83419588336141</v>
      </c>
      <c r="J118" s="115" t="n">
        <v>15.8205771176384</v>
      </c>
      <c r="K118" s="115" t="n">
        <v>6.25115734780668</v>
      </c>
    </row>
    <row r="119">
      <c r="A119" s="115" t="s">
        <v>78</v>
      </c>
      <c r="B119" s="115" t="s">
        <v>79</v>
      </c>
      <c r="C119" s="115" t="s">
        <v>16</v>
      </c>
      <c r="D119" s="115" t="n">
        <v>48555.6720616</v>
      </c>
      <c r="E119" s="115" t="n">
        <v>6.68888811832207</v>
      </c>
      <c r="F119" s="115" t="n">
        <v>66.2766489129393</v>
      </c>
      <c r="G119" s="115" t="n">
        <v>3.79886377186396</v>
      </c>
      <c r="H119" s="115" t="n">
        <v>24706.43889</v>
      </c>
      <c r="I119" s="115" t="n">
        <v>9.9306137346448</v>
      </c>
      <c r="J119" s="115" t="n">
        <v>33.7233510870607</v>
      </c>
      <c r="K119" s="115" t="n">
        <v>7.4659235325079</v>
      </c>
    </row>
    <row r="120">
      <c r="A120" s="115" t="s">
        <v>78</v>
      </c>
      <c r="B120" s="115" t="s">
        <v>79</v>
      </c>
      <c r="C120" s="115" t="s">
        <v>17</v>
      </c>
      <c r="D120" s="115" t="n">
        <v>288226.7376585</v>
      </c>
      <c r="E120" s="115" t="n">
        <v>1.8188439776369</v>
      </c>
      <c r="F120" s="115" t="n">
        <v>87.6949021690909</v>
      </c>
      <c r="G120" s="115" t="n">
        <v>0.750835463974301</v>
      </c>
      <c r="H120" s="115" t="n">
        <v>40443.1513879</v>
      </c>
      <c r="I120" s="115" t="n">
        <v>5.3679768843436</v>
      </c>
      <c r="J120" s="115" t="n">
        <v>12.3050978309091</v>
      </c>
      <c r="K120" s="115" t="n">
        <v>5.35098895296191</v>
      </c>
    </row>
    <row r="121">
      <c r="A121" s="115" t="s">
        <v>80</v>
      </c>
      <c r="B121" s="115" t="s">
        <v>81</v>
      </c>
      <c r="C121" s="115" t="s">
        <v>16</v>
      </c>
      <c r="D121" s="115" t="n">
        <v>63662.9222339</v>
      </c>
      <c r="E121" s="115" t="n">
        <v>5.93484320457699</v>
      </c>
      <c r="F121" s="115" t="n">
        <v>67.8459664164269</v>
      </c>
      <c r="G121" s="115" t="n">
        <v>3.2336608191298</v>
      </c>
      <c r="H121" s="115" t="n">
        <v>30171.5761107</v>
      </c>
      <c r="I121" s="115" t="n">
        <v>8.41590654521351</v>
      </c>
      <c r="J121" s="115" t="n">
        <v>32.1540335835731</v>
      </c>
      <c r="K121" s="115" t="n">
        <v>6.82312042644873</v>
      </c>
    </row>
    <row r="122">
      <c r="A122" s="115" t="s">
        <v>80</v>
      </c>
      <c r="B122" s="115" t="s">
        <v>81</v>
      </c>
      <c r="C122" s="115" t="s">
        <v>17</v>
      </c>
      <c r="D122" s="115" t="n">
        <v>261419.6928169</v>
      </c>
      <c r="E122" s="115" t="n">
        <v>1.99760584695431</v>
      </c>
      <c r="F122" s="115" t="n">
        <v>86.5841710520417</v>
      </c>
      <c r="G122" s="115" t="n">
        <v>0.936704826882083</v>
      </c>
      <c r="H122" s="115" t="n">
        <v>40505.8088545</v>
      </c>
      <c r="I122" s="115" t="n">
        <v>6.03432209439738</v>
      </c>
      <c r="J122" s="115" t="n">
        <v>13.4158289479583</v>
      </c>
      <c r="K122" s="115" t="n">
        <v>6.04538200886754</v>
      </c>
    </row>
    <row r="123">
      <c r="A123" s="115" t="s">
        <v>82</v>
      </c>
      <c r="B123" s="115" t="s">
        <v>83</v>
      </c>
      <c r="C123" s="115" t="s">
        <v>16</v>
      </c>
      <c r="D123" s="115" t="n">
        <v>19331.8086062</v>
      </c>
      <c r="E123" s="115" t="n">
        <v>10.8909263615075</v>
      </c>
      <c r="F123" s="115" t="n">
        <v>62.6198669867699</v>
      </c>
      <c r="G123" s="115" t="n">
        <v>8.02178394523015</v>
      </c>
      <c r="H123" s="115" t="n">
        <v>11539.8772284</v>
      </c>
      <c r="I123" s="115" t="n">
        <v>20.2010524280571</v>
      </c>
      <c r="J123" s="115" t="n">
        <v>37.3801330132301</v>
      </c>
      <c r="K123" s="115" t="n">
        <v>13.4382358529631</v>
      </c>
    </row>
    <row r="124">
      <c r="A124" s="115" t="s">
        <v>82</v>
      </c>
      <c r="B124" s="115" t="s">
        <v>83</v>
      </c>
      <c r="C124" s="115" t="s">
        <v>17</v>
      </c>
      <c r="D124" s="115" t="n">
        <v>129946.3345608</v>
      </c>
      <c r="E124" s="115" t="n">
        <v>3.88628957904305</v>
      </c>
      <c r="F124" s="115" t="n">
        <v>86.7990981554059</v>
      </c>
      <c r="G124" s="115" t="n">
        <v>1.53985062419289</v>
      </c>
      <c r="H124" s="115" t="n">
        <v>19762.9796168</v>
      </c>
      <c r="I124" s="115" t="n">
        <v>9.23164611365313</v>
      </c>
      <c r="J124" s="115" t="n">
        <v>13.2009018445941</v>
      </c>
      <c r="K124" s="115" t="n">
        <v>10.124887454467</v>
      </c>
    </row>
    <row r="125">
      <c r="A125" s="115" t="s">
        <v>84</v>
      </c>
      <c r="B125" s="115" t="s">
        <v>85</v>
      </c>
      <c r="C125" s="115" t="s">
        <v>16</v>
      </c>
      <c r="D125" s="115" t="n">
        <v>77677.3367605</v>
      </c>
      <c r="E125" s="115" t="n">
        <v>7.09970195690081</v>
      </c>
      <c r="F125" s="115" t="n">
        <v>65.9575508114037</v>
      </c>
      <c r="G125" s="115" t="n">
        <v>4.40467706950825</v>
      </c>
      <c r="H125" s="115" t="n">
        <v>40091.3429508</v>
      </c>
      <c r="I125" s="115" t="n">
        <v>12.5826405975204</v>
      </c>
      <c r="J125" s="115" t="n">
        <v>34.0424491885963</v>
      </c>
      <c r="K125" s="115" t="n">
        <v>8.53410135123991</v>
      </c>
    </row>
    <row r="126">
      <c r="A126" s="115" t="s">
        <v>84</v>
      </c>
      <c r="B126" s="115" t="s">
        <v>85</v>
      </c>
      <c r="C126" s="115" t="s">
        <v>17</v>
      </c>
      <c r="D126" s="115" t="n">
        <v>507257.9845399</v>
      </c>
      <c r="E126" s="115" t="n">
        <v>1.91774867278683</v>
      </c>
      <c r="F126" s="115" t="n">
        <v>83.6614400567699</v>
      </c>
      <c r="G126" s="115" t="n">
        <v>1.01569081360437</v>
      </c>
      <c r="H126" s="115" t="n">
        <v>99064.3357497</v>
      </c>
      <c r="I126" s="115" t="n">
        <v>5.23798389446846</v>
      </c>
      <c r="J126" s="115" t="n">
        <v>16.3385599432301</v>
      </c>
      <c r="K126" s="115" t="n">
        <v>5.20083510504135</v>
      </c>
    </row>
    <row r="127">
      <c r="A127" s="115" t="s">
        <v>86</v>
      </c>
      <c r="B127" s="115" t="s">
        <v>87</v>
      </c>
      <c r="C127" s="115" t="s">
        <v>16</v>
      </c>
      <c r="D127" s="115" t="n">
        <v>82195.7539982</v>
      </c>
      <c r="E127" s="115" t="n">
        <v>5.19837041994935</v>
      </c>
      <c r="F127" s="115" t="n">
        <v>70.9914908050729</v>
      </c>
      <c r="G127" s="115" t="n">
        <v>3.15534652007788</v>
      </c>
      <c r="H127" s="115" t="n">
        <v>33586.7898899</v>
      </c>
      <c r="I127" s="115" t="n">
        <v>9.59316383657542</v>
      </c>
      <c r="J127" s="115" t="n">
        <v>29.0085091949271</v>
      </c>
      <c r="K127" s="115" t="n">
        <v>7.7219670946103</v>
      </c>
    </row>
    <row r="128">
      <c r="A128" s="115" t="s">
        <v>86</v>
      </c>
      <c r="B128" s="115" t="s">
        <v>87</v>
      </c>
      <c r="C128" s="115" t="s">
        <v>17</v>
      </c>
      <c r="D128" s="115" t="n">
        <v>817160.572646</v>
      </c>
      <c r="E128" s="115" t="n">
        <v>1.22104561859282</v>
      </c>
      <c r="F128" s="115" t="n">
        <v>88.9433776792904</v>
      </c>
      <c r="G128" s="115" t="n">
        <v>0.504449080179543</v>
      </c>
      <c r="H128" s="115" t="n">
        <v>101581.8834731</v>
      </c>
      <c r="I128" s="115" t="n">
        <v>3.99189404573194</v>
      </c>
      <c r="J128" s="115" t="n">
        <v>11.0566223207096</v>
      </c>
      <c r="K128" s="115" t="n">
        <v>4.05796668792248</v>
      </c>
    </row>
    <row r="129">
      <c r="A129" s="115" t="s">
        <v>88</v>
      </c>
      <c r="B129" s="115" t="s">
        <v>89</v>
      </c>
      <c r="C129" s="115" t="s">
        <v>16</v>
      </c>
      <c r="D129" s="115" t="n">
        <v>26733.2605542</v>
      </c>
      <c r="E129" s="115" t="n">
        <v>10.4368460786771</v>
      </c>
      <c r="F129" s="115" t="n">
        <v>85.2966583723913</v>
      </c>
      <c r="G129" s="115" t="n">
        <v>3.05064855137621</v>
      </c>
      <c r="H129" s="115" t="n">
        <v>4608.2492591</v>
      </c>
      <c r="I129" s="115" t="n">
        <v>22.1014572162802</v>
      </c>
      <c r="J129" s="115" t="n">
        <v>14.7033416276087</v>
      </c>
      <c r="K129" s="115" t="n">
        <v>17.6973462149833</v>
      </c>
    </row>
    <row r="130">
      <c r="A130" s="115" t="s">
        <v>88</v>
      </c>
      <c r="B130" s="115" t="s">
        <v>89</v>
      </c>
      <c r="C130" s="115" t="s">
        <v>17</v>
      </c>
      <c r="D130" s="115" t="n">
        <v>347887.8284117</v>
      </c>
      <c r="E130" s="115" t="n">
        <v>1.31173433785978</v>
      </c>
      <c r="F130" s="115" t="n">
        <v>95.5503504747989</v>
      </c>
      <c r="G130" s="115" t="n">
        <v>0.330666265741681</v>
      </c>
      <c r="H130" s="115" t="n">
        <v>16200.6617749</v>
      </c>
      <c r="I130" s="115" t="n">
        <v>6.84489887767156</v>
      </c>
      <c r="J130" s="115" t="n">
        <v>4.44964952520113</v>
      </c>
      <c r="K130" s="115" t="n">
        <v>7.10062161140265</v>
      </c>
    </row>
    <row r="131">
      <c r="A131" s="115" t="s">
        <v>90</v>
      </c>
      <c r="B131" s="115" t="s">
        <v>91</v>
      </c>
      <c r="C131" s="115" t="s">
        <v>16</v>
      </c>
      <c r="D131" s="115" t="n">
        <v>64426.8098782</v>
      </c>
      <c r="E131" s="115" t="n">
        <v>8.86175681121888</v>
      </c>
      <c r="F131" s="115" t="n">
        <v>81.2373331939278</v>
      </c>
      <c r="G131" s="115" t="n">
        <v>3.06960981024789</v>
      </c>
      <c r="H131" s="115" t="n">
        <v>14880.0892348</v>
      </c>
      <c r="I131" s="115" t="n">
        <v>16.1239940488797</v>
      </c>
      <c r="J131" s="115" t="n">
        <v>18.7626668060722</v>
      </c>
      <c r="K131" s="115" t="n">
        <v>13.2905901654531</v>
      </c>
    </row>
    <row r="132">
      <c r="A132" s="115" t="s">
        <v>90</v>
      </c>
      <c r="B132" s="115" t="s">
        <v>91</v>
      </c>
      <c r="C132" s="115" t="s">
        <v>17</v>
      </c>
      <c r="D132" s="115" t="n">
        <v>676381.9624516</v>
      </c>
      <c r="E132" s="115" t="n">
        <v>1.27524084948917</v>
      </c>
      <c r="F132" s="115" t="n">
        <v>92.0047159308132</v>
      </c>
      <c r="G132" s="115" t="n">
        <v>0.493483552243458</v>
      </c>
      <c r="H132" s="115" t="n">
        <v>58778.1384287</v>
      </c>
      <c r="I132" s="115" t="n">
        <v>5.71137823302708</v>
      </c>
      <c r="J132" s="115" t="n">
        <v>7.99528406918677</v>
      </c>
      <c r="K132" s="115" t="n">
        <v>5.67869929921152</v>
      </c>
    </row>
    <row r="133">
      <c r="A133" s="115" t="s">
        <v>92</v>
      </c>
      <c r="B133" s="115" t="s">
        <v>93</v>
      </c>
      <c r="C133" s="115" t="s">
        <v>16</v>
      </c>
      <c r="D133" s="115" t="n">
        <v>97047.388964</v>
      </c>
      <c r="E133" s="115" t="n">
        <v>8.36599242494932</v>
      </c>
      <c r="F133" s="115" t="n">
        <v>75.9629807814344</v>
      </c>
      <c r="G133" s="115" t="n">
        <v>3.8591236825528</v>
      </c>
      <c r="H133" s="115" t="n">
        <v>30708.7732688</v>
      </c>
      <c r="I133" s="115" t="n">
        <v>14.4587379922632</v>
      </c>
      <c r="J133" s="115" t="n">
        <v>24.0370192185656</v>
      </c>
      <c r="K133" s="115" t="n">
        <v>12.1957941400868</v>
      </c>
    </row>
    <row r="134">
      <c r="A134" s="115" t="s">
        <v>92</v>
      </c>
      <c r="B134" s="115" t="s">
        <v>93</v>
      </c>
      <c r="C134" s="115" t="s">
        <v>17</v>
      </c>
      <c r="D134" s="115" t="n">
        <v>1059946.2408078</v>
      </c>
      <c r="E134" s="115" t="n">
        <v>1.23411168192163</v>
      </c>
      <c r="F134" s="115" t="n">
        <v>93.6101973761855</v>
      </c>
      <c r="G134" s="115" t="n">
        <v>0.469118073355896</v>
      </c>
      <c r="H134" s="115" t="n">
        <v>72351.5969462</v>
      </c>
      <c r="I134" s="115" t="n">
        <v>6.8360941600984</v>
      </c>
      <c r="J134" s="115" t="n">
        <v>6.38980262381451</v>
      </c>
      <c r="K134" s="115" t="n">
        <v>6.87254959580676</v>
      </c>
    </row>
    <row r="135">
      <c r="A135" s="115" t="s">
        <v>94</v>
      </c>
      <c r="B135" s="115" t="s">
        <v>95</v>
      </c>
      <c r="C135" s="115" t="s">
        <v>16</v>
      </c>
      <c r="D135" s="115" t="n">
        <v>10318.9152081</v>
      </c>
      <c r="E135" s="115" t="n">
        <v>15.3649481024534</v>
      </c>
      <c r="F135" s="115" t="n">
        <v>86.83760860012</v>
      </c>
      <c r="G135" s="115" t="n">
        <v>4.84382840734072</v>
      </c>
      <c r="H135" s="115" t="n">
        <v>1564.0873002</v>
      </c>
      <c r="I135" s="115" t="n">
        <v>35.7201649842342</v>
      </c>
      <c r="J135" s="115" t="n">
        <v>13.16239139988</v>
      </c>
      <c r="K135" s="115" t="n">
        <v>31.9566910437439</v>
      </c>
    </row>
    <row r="136">
      <c r="A136" s="115" t="s">
        <v>94</v>
      </c>
      <c r="B136" s="115" t="s">
        <v>95</v>
      </c>
      <c r="C136" s="115" t="s">
        <v>17</v>
      </c>
      <c r="D136" s="115" t="n">
        <v>126161.4402239</v>
      </c>
      <c r="E136" s="115" t="n">
        <v>1.99914569090828</v>
      </c>
      <c r="F136" s="115" t="n">
        <v>92.6907961334722</v>
      </c>
      <c r="G136" s="115" t="n">
        <v>0.666944551808487</v>
      </c>
      <c r="H136" s="115" t="n">
        <v>9948.557194</v>
      </c>
      <c r="I136" s="115" t="n">
        <v>8.41319882447303</v>
      </c>
      <c r="J136" s="115" t="n">
        <v>7.30920386652777</v>
      </c>
      <c r="K136" s="115" t="n">
        <v>8.45777770231736</v>
      </c>
    </row>
    <row r="137">
      <c r="A137" s="115" t="s">
        <v>96</v>
      </c>
      <c r="B137" s="115" t="s">
        <v>97</v>
      </c>
      <c r="C137" s="115" t="s">
        <v>16</v>
      </c>
      <c r="D137" s="115" t="n">
        <v>3382.9884061</v>
      </c>
      <c r="E137" s="115" t="n">
        <v>14.6775504672246</v>
      </c>
      <c r="F137" s="115" t="n">
        <v>74.4785199999672</v>
      </c>
      <c r="G137" s="115" t="n">
        <v>9.49755299369493</v>
      </c>
      <c r="H137" s="115" t="n">
        <v>1159.2452555</v>
      </c>
      <c r="I137" s="115" t="n">
        <v>35.1051939078451</v>
      </c>
      <c r="J137" s="115" t="n">
        <v>25.5214800000328</v>
      </c>
      <c r="K137" s="115" t="n">
        <v>27.7164055764301</v>
      </c>
    </row>
    <row r="138">
      <c r="A138" s="115" t="s">
        <v>96</v>
      </c>
      <c r="B138" s="115" t="s">
        <v>97</v>
      </c>
      <c r="C138" s="115" t="s">
        <v>17</v>
      </c>
      <c r="D138" s="115" t="n">
        <v>156015.6748453</v>
      </c>
      <c r="E138" s="115" t="n">
        <v>1.44949853688682</v>
      </c>
      <c r="F138" s="115" t="n">
        <v>95.2140861757535</v>
      </c>
      <c r="G138" s="115" t="n">
        <v>0.374266993680527</v>
      </c>
      <c r="H138" s="115" t="n">
        <v>7842.0914912</v>
      </c>
      <c r="I138" s="115" t="n">
        <v>7.45915334557702</v>
      </c>
      <c r="J138" s="115" t="n">
        <v>4.78591382424645</v>
      </c>
      <c r="K138" s="115" t="n">
        <v>7.44591129253122</v>
      </c>
    </row>
    <row r="139">
      <c r="A139" s="115" t="s">
        <v>98</v>
      </c>
      <c r="B139" s="115" t="s">
        <v>99</v>
      </c>
      <c r="C139" s="115" t="s">
        <v>16</v>
      </c>
      <c r="D139" s="115" t="n">
        <v>11715.6792758</v>
      </c>
      <c r="E139" s="115" t="n">
        <v>9.77452742218715</v>
      </c>
      <c r="F139" s="115" t="n">
        <v>66.1427274574724</v>
      </c>
      <c r="G139" s="115" t="n">
        <v>5.66830835869034</v>
      </c>
      <c r="H139" s="115" t="n">
        <v>5997.0455031</v>
      </c>
      <c r="I139" s="115" t="n">
        <v>15.2551290192229</v>
      </c>
      <c r="J139" s="115" t="n">
        <v>33.8572725425276</v>
      </c>
      <c r="K139" s="115" t="n">
        <v>11.0734665482236</v>
      </c>
    </row>
    <row r="140">
      <c r="A140" s="115" t="s">
        <v>98</v>
      </c>
      <c r="B140" s="115" t="s">
        <v>99</v>
      </c>
      <c r="C140" s="115" t="s">
        <v>17</v>
      </c>
      <c r="D140" s="115" t="n">
        <v>58774.4676818</v>
      </c>
      <c r="E140" s="115" t="n">
        <v>3.24472279055486</v>
      </c>
      <c r="F140" s="115" t="n">
        <v>89.4734604416907</v>
      </c>
      <c r="G140" s="115" t="n">
        <v>1.13040443543273</v>
      </c>
      <c r="H140" s="115" t="n">
        <v>6914.807542</v>
      </c>
      <c r="I140" s="115" t="n">
        <v>9.35455456556602</v>
      </c>
      <c r="J140" s="115" t="n">
        <v>10.5265395583093</v>
      </c>
      <c r="K140" s="115" t="n">
        <v>9.60820941930195</v>
      </c>
    </row>
    <row r="141">
      <c r="A141" s="115" t="s">
        <v>100</v>
      </c>
      <c r="B141" s="115" t="s">
        <v>101</v>
      </c>
      <c r="C141" s="115" t="s">
        <v>16</v>
      </c>
      <c r="D141" s="115" t="n">
        <v>8617.9215265</v>
      </c>
      <c r="E141" s="115" t="n">
        <v>13.5983154324289</v>
      </c>
      <c r="F141" s="115" t="n">
        <v>85.3810234442015</v>
      </c>
      <c r="G141" s="115" t="n">
        <v>4.47507023001312</v>
      </c>
      <c r="H141" s="115" t="n">
        <v>1475.5643312</v>
      </c>
      <c r="I141" s="115" t="n">
        <v>30.2420654204433</v>
      </c>
      <c r="J141" s="115" t="n">
        <v>14.6189765557985</v>
      </c>
      <c r="K141" s="115" t="n">
        <v>26.136308158429</v>
      </c>
    </row>
    <row r="142">
      <c r="A142" s="115" t="s">
        <v>100</v>
      </c>
      <c r="B142" s="115" t="s">
        <v>101</v>
      </c>
      <c r="C142" s="115" t="s">
        <v>17</v>
      </c>
      <c r="D142" s="115" t="n">
        <v>68083.082673</v>
      </c>
      <c r="E142" s="115" t="n">
        <v>2.6218391425515</v>
      </c>
      <c r="F142" s="115" t="n">
        <v>94.1303488419109</v>
      </c>
      <c r="G142" s="115" t="n">
        <v>0.779353101357855</v>
      </c>
      <c r="H142" s="115" t="n">
        <v>4245.4314679</v>
      </c>
      <c r="I142" s="115" t="n">
        <v>12.6899380663563</v>
      </c>
      <c r="J142" s="115" t="n">
        <v>5.86965115808913</v>
      </c>
      <c r="K142" s="115" t="n">
        <v>12.498320143053</v>
      </c>
    </row>
    <row r="143">
      <c r="A143" s="115" t="s">
        <v>102</v>
      </c>
      <c r="B143" s="115" t="s">
        <v>103</v>
      </c>
      <c r="C143" s="115" t="s">
        <v>16</v>
      </c>
      <c r="D143" s="115" t="n">
        <v>17287.7106234</v>
      </c>
      <c r="E143" s="115" t="n">
        <v>10.3453152863981</v>
      </c>
      <c r="F143" s="115" t="n">
        <v>83.1462996234129</v>
      </c>
      <c r="G143" s="115" t="n">
        <v>4.23731600312228</v>
      </c>
      <c r="H143" s="115" t="n">
        <v>3504.2075999</v>
      </c>
      <c r="I143" s="115" t="n">
        <v>23.6745975566541</v>
      </c>
      <c r="J143" s="115" t="n">
        <v>16.8537003765871</v>
      </c>
      <c r="K143" s="115" t="n">
        <v>20.9044386765129</v>
      </c>
    </row>
    <row r="144">
      <c r="A144" s="115" t="s">
        <v>102</v>
      </c>
      <c r="B144" s="115" t="s">
        <v>103</v>
      </c>
      <c r="C144" s="115" t="s">
        <v>17</v>
      </c>
      <c r="D144" s="115" t="n">
        <v>208336.8924002</v>
      </c>
      <c r="E144" s="115" t="n">
        <v>1.92642000881413</v>
      </c>
      <c r="F144" s="115" t="n">
        <v>89.3390249258218</v>
      </c>
      <c r="G144" s="115" t="n">
        <v>1.04445256355192</v>
      </c>
      <c r="H144" s="115" t="n">
        <v>24861.1893711</v>
      </c>
      <c r="I144" s="115" t="n">
        <v>8.78696963775365</v>
      </c>
      <c r="J144" s="115" t="n">
        <v>10.6609750741782</v>
      </c>
      <c r="K144" s="115" t="n">
        <v>8.75251775374745</v>
      </c>
    </row>
    <row r="145">
      <c r="A145" s="115" t="s">
        <v>104</v>
      </c>
      <c r="B145" s="115" t="s">
        <v>105</v>
      </c>
      <c r="C145" s="115" t="s">
        <v>16</v>
      </c>
      <c r="D145" s="115" t="n">
        <v>1543.7385601</v>
      </c>
      <c r="E145" s="115" t="n">
        <v>18.0202647624728</v>
      </c>
      <c r="F145" s="115" t="n">
        <v>66.596896413866</v>
      </c>
      <c r="G145" s="115" t="n">
        <v>9.55519290599329</v>
      </c>
      <c r="H145" s="115" t="n">
        <v>774.2952271</v>
      </c>
      <c r="I145" s="115" t="n">
        <v>24.9962639567768</v>
      </c>
      <c r="J145" s="115" t="n">
        <v>33.403103586134</v>
      </c>
      <c r="K145" s="115" t="n">
        <v>19.0505109962027</v>
      </c>
    </row>
    <row r="146">
      <c r="A146" s="115" t="s">
        <v>104</v>
      </c>
      <c r="B146" s="115" t="s">
        <v>105</v>
      </c>
      <c r="C146" s="115" t="s">
        <v>17</v>
      </c>
      <c r="D146" s="115" t="n">
        <v>13572.5411671</v>
      </c>
      <c r="E146" s="115" t="n">
        <v>3.43537832423651</v>
      </c>
      <c r="F146" s="115" t="n">
        <v>86.7146081260574</v>
      </c>
      <c r="G146" s="115" t="n">
        <v>1.79207909626545</v>
      </c>
      <c r="H146" s="115" t="n">
        <v>2079.4250476</v>
      </c>
      <c r="I146" s="115" t="n">
        <v>12.3159330305573</v>
      </c>
      <c r="J146" s="115" t="n">
        <v>13.2853918739426</v>
      </c>
      <c r="K146" s="115" t="n">
        <v>11.6970156422974</v>
      </c>
    </row>
    <row r="147">
      <c r="A147" s="115" t="s">
        <v>106</v>
      </c>
      <c r="B147" s="115" t="s">
        <v>107</v>
      </c>
      <c r="C147" s="115" t="s">
        <v>16</v>
      </c>
      <c r="D147" s="115" t="n">
        <v>37716.5999102</v>
      </c>
      <c r="E147" s="115" t="n">
        <v>8.16077722687091</v>
      </c>
      <c r="F147" s="115" t="n">
        <v>58.9219180096771</v>
      </c>
      <c r="G147" s="115" t="n">
        <v>4.87444225997336</v>
      </c>
      <c r="H147" s="115" t="n">
        <v>26294.5544857</v>
      </c>
      <c r="I147" s="115" t="n">
        <v>9.52597630702481</v>
      </c>
      <c r="J147" s="115" t="n">
        <v>41.0780819903229</v>
      </c>
      <c r="K147" s="115" t="n">
        <v>6.99184268760932</v>
      </c>
    </row>
    <row r="148">
      <c r="A148" s="115" t="s">
        <v>106</v>
      </c>
      <c r="B148" s="115" t="s">
        <v>107</v>
      </c>
      <c r="C148" s="115" t="s">
        <v>17</v>
      </c>
      <c r="D148" s="115" t="n">
        <v>275710.8687205</v>
      </c>
      <c r="E148" s="115" t="n">
        <v>1.82396220318503</v>
      </c>
      <c r="F148" s="115" t="n">
        <v>85.9129566491764</v>
      </c>
      <c r="G148" s="115" t="n">
        <v>0.875040430252047</v>
      </c>
      <c r="H148" s="115" t="n">
        <v>45207.9769041</v>
      </c>
      <c r="I148" s="115" t="n">
        <v>5.62727049809403</v>
      </c>
      <c r="J148" s="115" t="n">
        <v>14.0870433508236</v>
      </c>
      <c r="K148" s="115" t="n">
        <v>5.33662804027118</v>
      </c>
    </row>
    <row r="149">
      <c r="A149" s="115" t="s">
        <v>108</v>
      </c>
      <c r="B149" s="115" t="s">
        <v>109</v>
      </c>
      <c r="C149" s="115" t="s">
        <v>16</v>
      </c>
      <c r="D149" s="115" t="n">
        <v>98471.7048697</v>
      </c>
      <c r="E149" s="115" t="n">
        <v>6.45214740322888</v>
      </c>
      <c r="F149" s="115" t="n">
        <v>61.1563197529764</v>
      </c>
      <c r="G149" s="115" t="n">
        <v>4.1977928000998</v>
      </c>
      <c r="H149" s="115" t="n">
        <v>62544.695835</v>
      </c>
      <c r="I149" s="115" t="n">
        <v>8.42028891600249</v>
      </c>
      <c r="J149" s="115" t="n">
        <v>38.8436802470236</v>
      </c>
      <c r="K149" s="115" t="n">
        <v>6.6090946353961</v>
      </c>
    </row>
    <row r="150">
      <c r="A150" s="115" t="s">
        <v>108</v>
      </c>
      <c r="B150" s="115" t="s">
        <v>109</v>
      </c>
      <c r="C150" s="115" t="s">
        <v>17</v>
      </c>
      <c r="D150" s="115" t="n">
        <v>411747.1478115</v>
      </c>
      <c r="E150" s="115" t="n">
        <v>1.77960382601608</v>
      </c>
      <c r="F150" s="115" t="n">
        <v>83.8688651352293</v>
      </c>
      <c r="G150" s="115" t="n">
        <v>0.879649739295586</v>
      </c>
      <c r="H150" s="115" t="n">
        <v>79194.4514907</v>
      </c>
      <c r="I150" s="115" t="n">
        <v>4.69218634056767</v>
      </c>
      <c r="J150" s="115" t="n">
        <v>16.1311348647707</v>
      </c>
      <c r="K150" s="115" t="n">
        <v>4.57346776712786</v>
      </c>
    </row>
    <row r="151">
      <c r="A151" s="115" t="s">
        <v>110</v>
      </c>
      <c r="B151" s="115" t="s">
        <v>111</v>
      </c>
      <c r="C151" s="115" t="s">
        <v>16</v>
      </c>
      <c r="D151" s="115" t="n">
        <v>1508.6726864</v>
      </c>
      <c r="E151" s="115" t="n">
        <v>5.10661253336486</v>
      </c>
      <c r="F151" s="115" t="n">
        <v>71.6366752356469</v>
      </c>
      <c r="G151" s="115" t="n">
        <v>4.47784968676687</v>
      </c>
      <c r="H151" s="115" t="n">
        <v>597.3333244</v>
      </c>
      <c r="I151" s="115" t="n">
        <v>18.7981100381143</v>
      </c>
      <c r="J151" s="115" t="n">
        <v>28.363324764353</v>
      </c>
      <c r="K151" s="115" t="n">
        <v>11.3096143146136</v>
      </c>
    </row>
    <row r="152">
      <c r="A152" s="115" t="s">
        <v>110</v>
      </c>
      <c r="B152" s="115" t="s">
        <v>111</v>
      </c>
      <c r="C152" s="115" t="s">
        <v>17</v>
      </c>
      <c r="D152" s="115" t="n">
        <v>1230.7592968</v>
      </c>
      <c r="E152" s="115" t="n">
        <v>14.789375980129</v>
      </c>
      <c r="F152" s="115" t="n">
        <v>83.2722832722833</v>
      </c>
      <c r="G152" s="115" t="n">
        <v>4.01123480745589</v>
      </c>
      <c r="H152" s="115" t="n">
        <v>247.2346388</v>
      </c>
      <c r="I152" s="115" t="n">
        <v>22.653409244245</v>
      </c>
      <c r="J152" s="115" t="n">
        <v>16.7277167277167</v>
      </c>
      <c r="K152" s="115" t="n">
        <v>19.968336778722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564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16" t="s">
        <v>72</v>
      </c>
      <c r="B163" s="116" t="s">
        <v>73</v>
      </c>
      <c r="C163" s="116" t="s">
        <v>16</v>
      </c>
      <c r="D163" s="116" t="n">
        <v>34064.0659058</v>
      </c>
      <c r="E163" s="116" t="n">
        <v>9.21630561898404</v>
      </c>
      <c r="F163" s="116" t="n">
        <v>83.8661316924326</v>
      </c>
      <c r="G163" s="116" t="n">
        <v>3.69549664960637</v>
      </c>
      <c r="H163" s="116" t="n">
        <v>6553.1239161</v>
      </c>
      <c r="I163" s="116" t="n">
        <v>23.3562261391145</v>
      </c>
      <c r="J163" s="116" t="n">
        <v>16.1338683075674</v>
      </c>
      <c r="K163" s="116" t="n">
        <v>19.2097147922959</v>
      </c>
    </row>
    <row r="164">
      <c r="A164" s="116" t="s">
        <v>72</v>
      </c>
      <c r="B164" s="116" t="s">
        <v>73</v>
      </c>
      <c r="C164" s="116" t="s">
        <v>17</v>
      </c>
      <c r="D164" s="116" t="n">
        <v>507822.4908109</v>
      </c>
      <c r="E164" s="116" t="n">
        <v>1.29572093403216</v>
      </c>
      <c r="F164" s="116" t="n">
        <v>95.3471381735019</v>
      </c>
      <c r="G164" s="116" t="n">
        <v>0.307545970999006</v>
      </c>
      <c r="H164" s="116" t="n">
        <v>24781.3193704</v>
      </c>
      <c r="I164" s="116" t="n">
        <v>6.22566417524321</v>
      </c>
      <c r="J164" s="116" t="n">
        <v>4.65286182649808</v>
      </c>
      <c r="K164" s="116" t="n">
        <v>6.30227788509596</v>
      </c>
    </row>
    <row r="165">
      <c r="A165" s="116" t="s">
        <v>74</v>
      </c>
      <c r="B165" s="116" t="s">
        <v>75</v>
      </c>
      <c r="C165" s="116" t="s">
        <v>16</v>
      </c>
      <c r="D165" s="116" t="n">
        <v>9324.9988714</v>
      </c>
      <c r="E165" s="116" t="n">
        <v>14.4324105795525</v>
      </c>
      <c r="F165" s="116" t="n">
        <v>77.4065271178834</v>
      </c>
      <c r="G165" s="116" t="n">
        <v>3.56857173509772</v>
      </c>
      <c r="H165" s="116" t="n">
        <v>2721.7873863</v>
      </c>
      <c r="I165" s="116" t="n">
        <v>16.696117853923</v>
      </c>
      <c r="J165" s="116" t="n">
        <v>22.5934728821166</v>
      </c>
      <c r="K165" s="116" t="n">
        <v>12.2261303619063</v>
      </c>
    </row>
    <row r="166">
      <c r="A166" s="116" t="s">
        <v>74</v>
      </c>
      <c r="B166" s="116" t="s">
        <v>75</v>
      </c>
      <c r="C166" s="116" t="s">
        <v>17</v>
      </c>
      <c r="D166" s="116" t="n">
        <v>153269.9051928</v>
      </c>
      <c r="E166" s="116" t="n">
        <v>2.58590900104515</v>
      </c>
      <c r="F166" s="116" t="n">
        <v>95.012678382394</v>
      </c>
      <c r="G166" s="116" t="n">
        <v>0.488257295546288</v>
      </c>
      <c r="H166" s="116" t="n">
        <v>8045.3085263</v>
      </c>
      <c r="I166" s="116" t="n">
        <v>9.24918727209602</v>
      </c>
      <c r="J166" s="116" t="n">
        <v>4.987321617606</v>
      </c>
      <c r="K166" s="116" t="n">
        <v>9.30171281231011</v>
      </c>
    </row>
    <row r="167">
      <c r="A167" s="116" t="s">
        <v>76</v>
      </c>
      <c r="B167" s="116" t="s">
        <v>77</v>
      </c>
      <c r="C167" s="116" t="s">
        <v>16</v>
      </c>
      <c r="D167" s="116" t="n">
        <v>14371.0101787</v>
      </c>
      <c r="E167" s="116" t="n">
        <v>9.50041956787316</v>
      </c>
      <c r="F167" s="116" t="n">
        <v>58.2585392692731</v>
      </c>
      <c r="G167" s="116" t="n">
        <v>6.38035053321644</v>
      </c>
      <c r="H167" s="116" t="n">
        <v>10296.6357303</v>
      </c>
      <c r="I167" s="116" t="n">
        <v>12.9345361225313</v>
      </c>
      <c r="J167" s="116" t="n">
        <v>41.7414607307269</v>
      </c>
      <c r="K167" s="116" t="n">
        <v>8.90505256845246</v>
      </c>
    </row>
    <row r="168">
      <c r="A168" s="116" t="s">
        <v>76</v>
      </c>
      <c r="B168" s="116" t="s">
        <v>77</v>
      </c>
      <c r="C168" s="116" t="s">
        <v>17</v>
      </c>
      <c r="D168" s="116" t="n">
        <v>69052.1178611</v>
      </c>
      <c r="E168" s="116" t="n">
        <v>2.57855311065141</v>
      </c>
      <c r="F168" s="116" t="n">
        <v>84.1736085907264</v>
      </c>
      <c r="G168" s="116" t="n">
        <v>1.17532628256096</v>
      </c>
      <c r="H168" s="116" t="n">
        <v>12983.2362329</v>
      </c>
      <c r="I168" s="116" t="n">
        <v>6.83419588336141</v>
      </c>
      <c r="J168" s="116" t="n">
        <v>15.8263914092736</v>
      </c>
      <c r="K168" s="116" t="n">
        <v>6.25104307838047</v>
      </c>
    </row>
    <row r="169">
      <c r="A169" s="116" t="s">
        <v>78</v>
      </c>
      <c r="B169" s="116" t="s">
        <v>79</v>
      </c>
      <c r="C169" s="116" t="s">
        <v>16</v>
      </c>
      <c r="D169" s="116" t="n">
        <v>48555.6720616</v>
      </c>
      <c r="E169" s="116" t="n">
        <v>6.68888811832207</v>
      </c>
      <c r="F169" s="116" t="n">
        <v>66.2766489129393</v>
      </c>
      <c r="G169" s="116" t="n">
        <v>3.79886377186396</v>
      </c>
      <c r="H169" s="116" t="n">
        <v>24706.43889</v>
      </c>
      <c r="I169" s="116" t="n">
        <v>9.9306137346448</v>
      </c>
      <c r="J169" s="116" t="n">
        <v>33.7233510870607</v>
      </c>
      <c r="K169" s="116" t="n">
        <v>7.4659235325079</v>
      </c>
    </row>
    <row r="170">
      <c r="A170" s="116" t="s">
        <v>78</v>
      </c>
      <c r="B170" s="116" t="s">
        <v>79</v>
      </c>
      <c r="C170" s="116" t="s">
        <v>17</v>
      </c>
      <c r="D170" s="116" t="n">
        <v>288226.7376585</v>
      </c>
      <c r="E170" s="116" t="n">
        <v>1.8188439776369</v>
      </c>
      <c r="F170" s="116" t="n">
        <v>87.6949021690909</v>
      </c>
      <c r="G170" s="116" t="n">
        <v>0.750835463974301</v>
      </c>
      <c r="H170" s="116" t="n">
        <v>40443.1513879</v>
      </c>
      <c r="I170" s="116" t="n">
        <v>5.3679768843436</v>
      </c>
      <c r="J170" s="116" t="n">
        <v>12.3050978309091</v>
      </c>
      <c r="K170" s="116" t="n">
        <v>5.35098895296191</v>
      </c>
    </row>
    <row r="171">
      <c r="A171" s="116" t="s">
        <v>80</v>
      </c>
      <c r="B171" s="116" t="s">
        <v>81</v>
      </c>
      <c r="C171" s="116" t="s">
        <v>16</v>
      </c>
      <c r="D171" s="116" t="n">
        <v>61073.9508688</v>
      </c>
      <c r="E171" s="116" t="n">
        <v>6.16699293790711</v>
      </c>
      <c r="F171" s="116" t="n">
        <v>68.030374412416</v>
      </c>
      <c r="G171" s="116" t="n">
        <v>3.35761838015286</v>
      </c>
      <c r="H171" s="116" t="n">
        <v>28700.5820458</v>
      </c>
      <c r="I171" s="116" t="n">
        <v>8.80366477413071</v>
      </c>
      <c r="J171" s="116" t="n">
        <v>31.969625587584</v>
      </c>
      <c r="K171" s="116" t="n">
        <v>7.14490805999678</v>
      </c>
    </row>
    <row r="172">
      <c r="A172" s="116" t="s">
        <v>80</v>
      </c>
      <c r="B172" s="116" t="s">
        <v>81</v>
      </c>
      <c r="C172" s="116" t="s">
        <v>17</v>
      </c>
      <c r="D172" s="116" t="n">
        <v>257202.8373226</v>
      </c>
      <c r="E172" s="116" t="n">
        <v>2.0274975671333</v>
      </c>
      <c r="F172" s="116" t="n">
        <v>86.7107967057183</v>
      </c>
      <c r="G172" s="116" t="n">
        <v>0.950020293728344</v>
      </c>
      <c r="H172" s="116" t="n">
        <v>39418.6297774</v>
      </c>
      <c r="I172" s="116" t="n">
        <v>6.18849009380909</v>
      </c>
      <c r="J172" s="116" t="n">
        <v>13.2892032942817</v>
      </c>
      <c r="K172" s="116" t="n">
        <v>6.19879271402459</v>
      </c>
    </row>
    <row r="173">
      <c r="A173" s="116" t="s">
        <v>82</v>
      </c>
      <c r="B173" s="116" t="s">
        <v>83</v>
      </c>
      <c r="C173" s="116" t="s">
        <v>16</v>
      </c>
      <c r="D173" s="116" t="n">
        <v>19331.8086062</v>
      </c>
      <c r="E173" s="116" t="n">
        <v>10.8909263615075</v>
      </c>
      <c r="F173" s="116" t="n">
        <v>62.6198669867699</v>
      </c>
      <c r="G173" s="116" t="n">
        <v>8.02178394523015</v>
      </c>
      <c r="H173" s="116" t="n">
        <v>11539.8772284</v>
      </c>
      <c r="I173" s="116" t="n">
        <v>20.2010524280571</v>
      </c>
      <c r="J173" s="116" t="n">
        <v>37.3801330132301</v>
      </c>
      <c r="K173" s="116" t="n">
        <v>13.4382358529631</v>
      </c>
    </row>
    <row r="174">
      <c r="A174" s="116" t="s">
        <v>82</v>
      </c>
      <c r="B174" s="116" t="s">
        <v>83</v>
      </c>
      <c r="C174" s="116" t="s">
        <v>17</v>
      </c>
      <c r="D174" s="116" t="n">
        <v>129946.3345608</v>
      </c>
      <c r="E174" s="116" t="n">
        <v>3.88628957904305</v>
      </c>
      <c r="F174" s="116" t="n">
        <v>86.7990981554059</v>
      </c>
      <c r="G174" s="116" t="n">
        <v>1.53985062419289</v>
      </c>
      <c r="H174" s="116" t="n">
        <v>19762.9796168</v>
      </c>
      <c r="I174" s="116" t="n">
        <v>9.23164611365313</v>
      </c>
      <c r="J174" s="116" t="n">
        <v>13.2009018445941</v>
      </c>
      <c r="K174" s="116" t="n">
        <v>10.124887454467</v>
      </c>
    </row>
    <row r="175">
      <c r="A175" s="116" t="s">
        <v>84</v>
      </c>
      <c r="B175" s="116" t="s">
        <v>85</v>
      </c>
      <c r="C175" s="116" t="s">
        <v>16</v>
      </c>
      <c r="D175" s="116" t="n">
        <v>77677.3367605</v>
      </c>
      <c r="E175" s="116" t="n">
        <v>7.09970195690081</v>
      </c>
      <c r="F175" s="116" t="n">
        <v>65.9575508114037</v>
      </c>
      <c r="G175" s="116" t="n">
        <v>4.40467706950825</v>
      </c>
      <c r="H175" s="116" t="n">
        <v>40091.3429508</v>
      </c>
      <c r="I175" s="116" t="n">
        <v>12.5826405975204</v>
      </c>
      <c r="J175" s="116" t="n">
        <v>34.0424491885963</v>
      </c>
      <c r="K175" s="116" t="n">
        <v>8.53410135123991</v>
      </c>
    </row>
    <row r="176">
      <c r="A176" s="116" t="s">
        <v>84</v>
      </c>
      <c r="B176" s="116" t="s">
        <v>85</v>
      </c>
      <c r="C176" s="116" t="s">
        <v>17</v>
      </c>
      <c r="D176" s="116" t="n">
        <v>507257.9845399</v>
      </c>
      <c r="E176" s="116" t="n">
        <v>1.91774867278683</v>
      </c>
      <c r="F176" s="116" t="n">
        <v>83.6614400567699</v>
      </c>
      <c r="G176" s="116" t="n">
        <v>1.01569081360437</v>
      </c>
      <c r="H176" s="116" t="n">
        <v>99064.3357497</v>
      </c>
      <c r="I176" s="116" t="n">
        <v>5.23798389446846</v>
      </c>
      <c r="J176" s="116" t="n">
        <v>16.3385599432301</v>
      </c>
      <c r="K176" s="116" t="n">
        <v>5.20083510504135</v>
      </c>
    </row>
    <row r="177">
      <c r="A177" s="116" t="s">
        <v>86</v>
      </c>
      <c r="B177" s="116" t="s">
        <v>87</v>
      </c>
      <c r="C177" s="116" t="s">
        <v>16</v>
      </c>
      <c r="D177" s="116" t="n">
        <v>82195.7539982</v>
      </c>
      <c r="E177" s="116" t="n">
        <v>5.19837041994935</v>
      </c>
      <c r="F177" s="116" t="n">
        <v>70.9914908050729</v>
      </c>
      <c r="G177" s="116" t="n">
        <v>3.15534652007788</v>
      </c>
      <c r="H177" s="116" t="n">
        <v>33586.7898899</v>
      </c>
      <c r="I177" s="116" t="n">
        <v>9.59316383657542</v>
      </c>
      <c r="J177" s="116" t="n">
        <v>29.0085091949271</v>
      </c>
      <c r="K177" s="116" t="n">
        <v>7.7219670946103</v>
      </c>
    </row>
    <row r="178">
      <c r="A178" s="116" t="s">
        <v>86</v>
      </c>
      <c r="B178" s="116" t="s">
        <v>87</v>
      </c>
      <c r="C178" s="116" t="s">
        <v>17</v>
      </c>
      <c r="D178" s="116" t="n">
        <v>817160.572646</v>
      </c>
      <c r="E178" s="116" t="n">
        <v>1.22104561859282</v>
      </c>
      <c r="F178" s="116" t="n">
        <v>88.9433776792904</v>
      </c>
      <c r="G178" s="116" t="n">
        <v>0.504449080179543</v>
      </c>
      <c r="H178" s="116" t="n">
        <v>101581.8834731</v>
      </c>
      <c r="I178" s="116" t="n">
        <v>3.99189404573194</v>
      </c>
      <c r="J178" s="116" t="n">
        <v>11.0566223207096</v>
      </c>
      <c r="K178" s="116" t="n">
        <v>4.05796668792248</v>
      </c>
    </row>
    <row r="179">
      <c r="A179" s="116" t="s">
        <v>88</v>
      </c>
      <c r="B179" s="116" t="s">
        <v>89</v>
      </c>
      <c r="C179" s="116" t="s">
        <v>16</v>
      </c>
      <c r="D179" s="116" t="n">
        <v>26733.2605542</v>
      </c>
      <c r="E179" s="116" t="n">
        <v>10.4368460786771</v>
      </c>
      <c r="F179" s="116" t="n">
        <v>85.2966583723913</v>
      </c>
      <c r="G179" s="116" t="n">
        <v>3.05064855137621</v>
      </c>
      <c r="H179" s="116" t="n">
        <v>4608.2492591</v>
      </c>
      <c r="I179" s="116" t="n">
        <v>22.1014572162802</v>
      </c>
      <c r="J179" s="116" t="n">
        <v>14.7033416276087</v>
      </c>
      <c r="K179" s="116" t="n">
        <v>17.6973462149833</v>
      </c>
    </row>
    <row r="180">
      <c r="A180" s="116" t="s">
        <v>88</v>
      </c>
      <c r="B180" s="116" t="s">
        <v>89</v>
      </c>
      <c r="C180" s="116" t="s">
        <v>17</v>
      </c>
      <c r="D180" s="116" t="n">
        <v>347887.8284117</v>
      </c>
      <c r="E180" s="116" t="n">
        <v>1.31173433785978</v>
      </c>
      <c r="F180" s="116" t="n">
        <v>95.5503504747989</v>
      </c>
      <c r="G180" s="116" t="n">
        <v>0.330666265741681</v>
      </c>
      <c r="H180" s="116" t="n">
        <v>16200.6617749</v>
      </c>
      <c r="I180" s="116" t="n">
        <v>6.84489887767156</v>
      </c>
      <c r="J180" s="116" t="n">
        <v>4.44964952520113</v>
      </c>
      <c r="K180" s="116" t="n">
        <v>7.10062161140265</v>
      </c>
    </row>
    <row r="181">
      <c r="A181" s="116" t="s">
        <v>90</v>
      </c>
      <c r="B181" s="116" t="s">
        <v>91</v>
      </c>
      <c r="C181" s="116" t="s">
        <v>16</v>
      </c>
      <c r="D181" s="116" t="n">
        <v>64426.8098782</v>
      </c>
      <c r="E181" s="116" t="n">
        <v>8.86175681121888</v>
      </c>
      <c r="F181" s="116" t="n">
        <v>81.2373331939278</v>
      </c>
      <c r="G181" s="116" t="n">
        <v>3.06960981024789</v>
      </c>
      <c r="H181" s="116" t="n">
        <v>14880.0892348</v>
      </c>
      <c r="I181" s="116" t="n">
        <v>16.1239940488797</v>
      </c>
      <c r="J181" s="116" t="n">
        <v>18.7626668060722</v>
      </c>
      <c r="K181" s="116" t="n">
        <v>13.2905901654531</v>
      </c>
    </row>
    <row r="182">
      <c r="A182" s="116" t="s">
        <v>90</v>
      </c>
      <c r="B182" s="116" t="s">
        <v>91</v>
      </c>
      <c r="C182" s="116" t="s">
        <v>17</v>
      </c>
      <c r="D182" s="116" t="n">
        <v>676381.9624516</v>
      </c>
      <c r="E182" s="116" t="n">
        <v>1.27524084948917</v>
      </c>
      <c r="F182" s="116" t="n">
        <v>92.0047159308132</v>
      </c>
      <c r="G182" s="116" t="n">
        <v>0.493483552243458</v>
      </c>
      <c r="H182" s="116" t="n">
        <v>58778.1384287</v>
      </c>
      <c r="I182" s="116" t="n">
        <v>5.71137823302708</v>
      </c>
      <c r="J182" s="116" t="n">
        <v>7.99528406918677</v>
      </c>
      <c r="K182" s="116" t="n">
        <v>5.67869929921152</v>
      </c>
    </row>
    <row r="183">
      <c r="A183" s="116" t="s">
        <v>92</v>
      </c>
      <c r="B183" s="116" t="s">
        <v>93</v>
      </c>
      <c r="C183" s="116" t="s">
        <v>16</v>
      </c>
      <c r="D183" s="116" t="n">
        <v>95761.7618193</v>
      </c>
      <c r="E183" s="116" t="n">
        <v>8.46395937952033</v>
      </c>
      <c r="F183" s="116" t="n">
        <v>75.7320013985299</v>
      </c>
      <c r="G183" s="116" t="n">
        <v>3.90874671290251</v>
      </c>
      <c r="H183" s="116" t="n">
        <v>30686.4503643</v>
      </c>
      <c r="I183" s="116" t="n">
        <v>14.4691818130167</v>
      </c>
      <c r="J183" s="116" t="n">
        <v>24.2679986014701</v>
      </c>
      <c r="K183" s="116" t="n">
        <v>12.1978419559535</v>
      </c>
    </row>
    <row r="184">
      <c r="A184" s="116" t="s">
        <v>92</v>
      </c>
      <c r="B184" s="116" t="s">
        <v>93</v>
      </c>
      <c r="C184" s="116" t="s">
        <v>17</v>
      </c>
      <c r="D184" s="116" t="n">
        <v>1057450.2820773</v>
      </c>
      <c r="E184" s="116" t="n">
        <v>1.23580431961441</v>
      </c>
      <c r="F184" s="116" t="n">
        <v>93.607107985389</v>
      </c>
      <c r="G184" s="116" t="n">
        <v>0.470202804352609</v>
      </c>
      <c r="H184" s="116" t="n">
        <v>72218.5057271</v>
      </c>
      <c r="I184" s="116" t="n">
        <v>6.84767105065113</v>
      </c>
      <c r="J184" s="116" t="n">
        <v>6.39289201461097</v>
      </c>
      <c r="K184" s="116" t="n">
        <v>6.88488474097053</v>
      </c>
    </row>
    <row r="185">
      <c r="A185" s="116" t="s">
        <v>94</v>
      </c>
      <c r="B185" s="116" t="s">
        <v>95</v>
      </c>
      <c r="C185" s="116" t="s">
        <v>16</v>
      </c>
      <c r="D185" s="116" t="n">
        <v>10318.9152081</v>
      </c>
      <c r="E185" s="116" t="n">
        <v>15.3649481024534</v>
      </c>
      <c r="F185" s="116" t="n">
        <v>86.83760860012</v>
      </c>
      <c r="G185" s="116" t="n">
        <v>4.84382840734072</v>
      </c>
      <c r="H185" s="116" t="n">
        <v>1564.0873002</v>
      </c>
      <c r="I185" s="116" t="n">
        <v>35.7201649842342</v>
      </c>
      <c r="J185" s="116" t="n">
        <v>13.16239139988</v>
      </c>
      <c r="K185" s="116" t="n">
        <v>31.9566910437439</v>
      </c>
    </row>
    <row r="186">
      <c r="A186" s="116" t="s">
        <v>94</v>
      </c>
      <c r="B186" s="116" t="s">
        <v>95</v>
      </c>
      <c r="C186" s="116" t="s">
        <v>17</v>
      </c>
      <c r="D186" s="116" t="n">
        <v>126161.4402239</v>
      </c>
      <c r="E186" s="116" t="n">
        <v>1.99914569090828</v>
      </c>
      <c r="F186" s="116" t="n">
        <v>92.6907961334722</v>
      </c>
      <c r="G186" s="116" t="n">
        <v>0.666944551808487</v>
      </c>
      <c r="H186" s="116" t="n">
        <v>9948.557194</v>
      </c>
      <c r="I186" s="116" t="n">
        <v>8.41319882447303</v>
      </c>
      <c r="J186" s="116" t="n">
        <v>7.30920386652777</v>
      </c>
      <c r="K186" s="116" t="n">
        <v>8.45777770231736</v>
      </c>
    </row>
    <row r="187">
      <c r="A187" s="116" t="s">
        <v>96</v>
      </c>
      <c r="B187" s="116" t="s">
        <v>97</v>
      </c>
      <c r="C187" s="116" t="s">
        <v>16</v>
      </c>
      <c r="D187" s="116" t="n">
        <v>3382.9884061</v>
      </c>
      <c r="E187" s="116" t="n">
        <v>14.6775504672246</v>
      </c>
      <c r="F187" s="116" t="n">
        <v>74.4785199999672</v>
      </c>
      <c r="G187" s="116" t="n">
        <v>9.49755299369493</v>
      </c>
      <c r="H187" s="116" t="n">
        <v>1159.2452555</v>
      </c>
      <c r="I187" s="116" t="n">
        <v>35.1051939078451</v>
      </c>
      <c r="J187" s="116" t="n">
        <v>25.5214800000328</v>
      </c>
      <c r="K187" s="116" t="n">
        <v>27.7164055764301</v>
      </c>
    </row>
    <row r="188">
      <c r="A188" s="116" t="s">
        <v>96</v>
      </c>
      <c r="B188" s="116" t="s">
        <v>97</v>
      </c>
      <c r="C188" s="116" t="s">
        <v>17</v>
      </c>
      <c r="D188" s="116" t="n">
        <v>156015.6748453</v>
      </c>
      <c r="E188" s="116" t="n">
        <v>1.44949853688682</v>
      </c>
      <c r="F188" s="116" t="n">
        <v>95.2140861757535</v>
      </c>
      <c r="G188" s="116" t="n">
        <v>0.374266993680527</v>
      </c>
      <c r="H188" s="116" t="n">
        <v>7842.0914912</v>
      </c>
      <c r="I188" s="116" t="n">
        <v>7.45915334557702</v>
      </c>
      <c r="J188" s="116" t="n">
        <v>4.78591382424645</v>
      </c>
      <c r="K188" s="116" t="n">
        <v>7.44591129253122</v>
      </c>
    </row>
    <row r="189">
      <c r="A189" s="116" t="s">
        <v>98</v>
      </c>
      <c r="B189" s="116" t="s">
        <v>99</v>
      </c>
      <c r="C189" s="116" t="s">
        <v>16</v>
      </c>
      <c r="D189" s="116" t="n">
        <v>11715.6792758</v>
      </c>
      <c r="E189" s="116" t="n">
        <v>9.77452742218715</v>
      </c>
      <c r="F189" s="116" t="n">
        <v>66.1427274574724</v>
      </c>
      <c r="G189" s="116" t="n">
        <v>5.66830835869034</v>
      </c>
      <c r="H189" s="116" t="n">
        <v>5997.0455031</v>
      </c>
      <c r="I189" s="116" t="n">
        <v>15.2551290192229</v>
      </c>
      <c r="J189" s="116" t="n">
        <v>33.8572725425276</v>
      </c>
      <c r="K189" s="116" t="n">
        <v>11.0734665482236</v>
      </c>
    </row>
    <row r="190">
      <c r="A190" s="116" t="s">
        <v>98</v>
      </c>
      <c r="B190" s="116" t="s">
        <v>99</v>
      </c>
      <c r="C190" s="116" t="s">
        <v>17</v>
      </c>
      <c r="D190" s="116" t="n">
        <v>58774.4676818</v>
      </c>
      <c r="E190" s="116" t="n">
        <v>3.24472279055486</v>
      </c>
      <c r="F190" s="116" t="n">
        <v>89.4734604416907</v>
      </c>
      <c r="G190" s="116" t="n">
        <v>1.13040443543273</v>
      </c>
      <c r="H190" s="116" t="n">
        <v>6914.807542</v>
      </c>
      <c r="I190" s="116" t="n">
        <v>9.35455456556602</v>
      </c>
      <c r="J190" s="116" t="n">
        <v>10.5265395583093</v>
      </c>
      <c r="K190" s="116" t="n">
        <v>9.60820941930195</v>
      </c>
    </row>
    <row r="191">
      <c r="A191" s="116" t="s">
        <v>100</v>
      </c>
      <c r="B191" s="116" t="s">
        <v>101</v>
      </c>
      <c r="C191" s="116" t="s">
        <v>16</v>
      </c>
      <c r="D191" s="116" t="n">
        <v>8617.9215265</v>
      </c>
      <c r="E191" s="116" t="n">
        <v>13.5983154324289</v>
      </c>
      <c r="F191" s="116" t="n">
        <v>85.3810234442015</v>
      </c>
      <c r="G191" s="116" t="n">
        <v>4.47507023001312</v>
      </c>
      <c r="H191" s="116" t="n">
        <v>1475.5643312</v>
      </c>
      <c r="I191" s="116" t="n">
        <v>30.2420654204433</v>
      </c>
      <c r="J191" s="116" t="n">
        <v>14.6189765557985</v>
      </c>
      <c r="K191" s="116" t="n">
        <v>26.136308158429</v>
      </c>
    </row>
    <row r="192">
      <c r="A192" s="116" t="s">
        <v>100</v>
      </c>
      <c r="B192" s="116" t="s">
        <v>101</v>
      </c>
      <c r="C192" s="116" t="s">
        <v>17</v>
      </c>
      <c r="D192" s="116" t="n">
        <v>68083.082673</v>
      </c>
      <c r="E192" s="116" t="n">
        <v>2.6218391425515</v>
      </c>
      <c r="F192" s="116" t="n">
        <v>94.1303488419109</v>
      </c>
      <c r="G192" s="116" t="n">
        <v>0.779353101357855</v>
      </c>
      <c r="H192" s="116" t="n">
        <v>4245.4314679</v>
      </c>
      <c r="I192" s="116" t="n">
        <v>12.6899380663563</v>
      </c>
      <c r="J192" s="116" t="n">
        <v>5.86965115808913</v>
      </c>
      <c r="K192" s="116" t="n">
        <v>12.498320143053</v>
      </c>
    </row>
    <row r="193">
      <c r="A193" s="116" t="s">
        <v>102</v>
      </c>
      <c r="B193" s="116" t="s">
        <v>103</v>
      </c>
      <c r="C193" s="116" t="s">
        <v>16</v>
      </c>
      <c r="D193" s="116" t="n">
        <v>17287.7106234</v>
      </c>
      <c r="E193" s="116" t="n">
        <v>10.3453152863981</v>
      </c>
      <c r="F193" s="116" t="n">
        <v>83.1462996234129</v>
      </c>
      <c r="G193" s="116" t="n">
        <v>4.23731600312228</v>
      </c>
      <c r="H193" s="116" t="n">
        <v>3504.2075999</v>
      </c>
      <c r="I193" s="116" t="n">
        <v>23.6745975566541</v>
      </c>
      <c r="J193" s="116" t="n">
        <v>16.8537003765871</v>
      </c>
      <c r="K193" s="116" t="n">
        <v>20.9044386765129</v>
      </c>
    </row>
    <row r="194">
      <c r="A194" s="116" t="s">
        <v>102</v>
      </c>
      <c r="B194" s="116" t="s">
        <v>103</v>
      </c>
      <c r="C194" s="116" t="s">
        <v>17</v>
      </c>
      <c r="D194" s="116" t="n">
        <v>208336.8924002</v>
      </c>
      <c r="E194" s="116" t="n">
        <v>1.92642000881413</v>
      </c>
      <c r="F194" s="116" t="n">
        <v>89.3390249258218</v>
      </c>
      <c r="G194" s="116" t="n">
        <v>1.04445256355192</v>
      </c>
      <c r="H194" s="116" t="n">
        <v>24861.1893711</v>
      </c>
      <c r="I194" s="116" t="n">
        <v>8.78696963775365</v>
      </c>
      <c r="J194" s="116" t="n">
        <v>10.6609750741782</v>
      </c>
      <c r="K194" s="116" t="n">
        <v>8.75251775374745</v>
      </c>
    </row>
    <row r="195">
      <c r="A195" s="116" t="s">
        <v>104</v>
      </c>
      <c r="B195" s="116" t="s">
        <v>105</v>
      </c>
      <c r="C195" s="116" t="s">
        <v>16</v>
      </c>
      <c r="D195" s="116" t="n">
        <v>1543.7385601</v>
      </c>
      <c r="E195" s="116" t="n">
        <v>18.0202647624728</v>
      </c>
      <c r="F195" s="116" t="n">
        <v>66.596896413866</v>
      </c>
      <c r="G195" s="116" t="n">
        <v>9.55519290599329</v>
      </c>
      <c r="H195" s="116" t="n">
        <v>774.2952271</v>
      </c>
      <c r="I195" s="116" t="n">
        <v>24.9962639567768</v>
      </c>
      <c r="J195" s="116" t="n">
        <v>33.403103586134</v>
      </c>
      <c r="K195" s="116" t="n">
        <v>19.0505109962027</v>
      </c>
    </row>
    <row r="196">
      <c r="A196" s="116" t="s">
        <v>104</v>
      </c>
      <c r="B196" s="116" t="s">
        <v>105</v>
      </c>
      <c r="C196" s="116" t="s">
        <v>17</v>
      </c>
      <c r="D196" s="116" t="n">
        <v>13572.5411671</v>
      </c>
      <c r="E196" s="116" t="n">
        <v>3.43537832423651</v>
      </c>
      <c r="F196" s="116" t="n">
        <v>86.7146081260574</v>
      </c>
      <c r="G196" s="116" t="n">
        <v>1.79207909626545</v>
      </c>
      <c r="H196" s="116" t="n">
        <v>2079.4250476</v>
      </c>
      <c r="I196" s="116" t="n">
        <v>12.3159330305573</v>
      </c>
      <c r="J196" s="116" t="n">
        <v>13.2853918739426</v>
      </c>
      <c r="K196" s="116" t="n">
        <v>11.6970156422974</v>
      </c>
    </row>
    <row r="197">
      <c r="A197" s="116" t="s">
        <v>106</v>
      </c>
      <c r="B197" s="116" t="s">
        <v>107</v>
      </c>
      <c r="C197" s="116" t="s">
        <v>16</v>
      </c>
      <c r="D197" s="116" t="n">
        <v>37716.5999102</v>
      </c>
      <c r="E197" s="116" t="n">
        <v>8.16077722687091</v>
      </c>
      <c r="F197" s="116" t="n">
        <v>58.9219180096771</v>
      </c>
      <c r="G197" s="116" t="n">
        <v>4.87444225997336</v>
      </c>
      <c r="H197" s="116" t="n">
        <v>26294.5544857</v>
      </c>
      <c r="I197" s="116" t="n">
        <v>9.52597630702481</v>
      </c>
      <c r="J197" s="116" t="n">
        <v>41.0780819903229</v>
      </c>
      <c r="K197" s="116" t="n">
        <v>6.99184268760932</v>
      </c>
    </row>
    <row r="198">
      <c r="A198" s="116" t="s">
        <v>106</v>
      </c>
      <c r="B198" s="116" t="s">
        <v>107</v>
      </c>
      <c r="C198" s="116" t="s">
        <v>17</v>
      </c>
      <c r="D198" s="116" t="n">
        <v>275710.8687205</v>
      </c>
      <c r="E198" s="116" t="n">
        <v>1.82396220318503</v>
      </c>
      <c r="F198" s="116" t="n">
        <v>85.9129566491764</v>
      </c>
      <c r="G198" s="116" t="n">
        <v>0.875040430252047</v>
      </c>
      <c r="H198" s="116" t="n">
        <v>45207.9769041</v>
      </c>
      <c r="I198" s="116" t="n">
        <v>5.62727049809403</v>
      </c>
      <c r="J198" s="116" t="n">
        <v>14.0870433508236</v>
      </c>
      <c r="K198" s="116" t="n">
        <v>5.33662804027118</v>
      </c>
    </row>
    <row r="199">
      <c r="A199" s="116" t="s">
        <v>108</v>
      </c>
      <c r="B199" s="116" t="s">
        <v>109</v>
      </c>
      <c r="C199" s="116" t="s">
        <v>16</v>
      </c>
      <c r="D199" s="116" t="n">
        <v>95132.4357478</v>
      </c>
      <c r="E199" s="116" t="n">
        <v>6.66270269743258</v>
      </c>
      <c r="F199" s="116" t="n">
        <v>60.7516979680457</v>
      </c>
      <c r="G199" s="116" t="n">
        <v>4.3387791402474</v>
      </c>
      <c r="H199" s="116" t="n">
        <v>61459.7895392</v>
      </c>
      <c r="I199" s="116" t="n">
        <v>8.55710327950172</v>
      </c>
      <c r="J199" s="116" t="n">
        <v>39.2483020319543</v>
      </c>
      <c r="K199" s="116" t="n">
        <v>6.71591345948584</v>
      </c>
    </row>
    <row r="200">
      <c r="A200" s="116" t="s">
        <v>108</v>
      </c>
      <c r="B200" s="116" t="s">
        <v>109</v>
      </c>
      <c r="C200" s="116" t="s">
        <v>17</v>
      </c>
      <c r="D200" s="116" t="n">
        <v>407117.5427821</v>
      </c>
      <c r="E200" s="116" t="n">
        <v>1.79774229378884</v>
      </c>
      <c r="F200" s="116" t="n">
        <v>83.8684802804837</v>
      </c>
      <c r="G200" s="116" t="n">
        <v>0.888874125135823</v>
      </c>
      <c r="H200" s="116" t="n">
        <v>78306.231943</v>
      </c>
      <c r="I200" s="116" t="n">
        <v>4.74052977468805</v>
      </c>
      <c r="J200" s="116" t="n">
        <v>16.1315197195163</v>
      </c>
      <c r="K200" s="116" t="n">
        <v>4.62129565794073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565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17" t="s">
        <v>88</v>
      </c>
      <c r="B211" s="117" t="s">
        <v>115</v>
      </c>
      <c r="C211" s="117" t="s">
        <v>16</v>
      </c>
      <c r="D211" s="117" t="n">
        <v>14701.8350406</v>
      </c>
      <c r="E211" s="117" t="n">
        <v>17.8468457400331</v>
      </c>
      <c r="F211" s="117" t="n">
        <v>89.7281752181992</v>
      </c>
      <c r="G211" s="117" t="n">
        <v>5.52069159728885</v>
      </c>
      <c r="H211" s="117" t="n">
        <v>1683.0240127</v>
      </c>
      <c r="I211" s="117" t="n">
        <v>55.7167497318971</v>
      </c>
      <c r="J211" s="117" t="n">
        <v>10.2718247818008</v>
      </c>
      <c r="K211" s="117" t="n">
        <v>48.225275789832</v>
      </c>
    </row>
    <row r="212">
      <c r="A212" s="117" t="s">
        <v>88</v>
      </c>
      <c r="B212" s="117" t="s">
        <v>115</v>
      </c>
      <c r="C212" s="117" t="s">
        <v>17</v>
      </c>
      <c r="D212" s="117" t="n">
        <v>107212.279826</v>
      </c>
      <c r="E212" s="117" t="n">
        <v>2.55512395731487</v>
      </c>
      <c r="F212" s="117" t="n">
        <v>95.4362646223665</v>
      </c>
      <c r="G212" s="117" t="n">
        <v>0.768437191792455</v>
      </c>
      <c r="H212" s="117" t="n">
        <v>5126.8611182</v>
      </c>
      <c r="I212" s="117" t="n">
        <v>16.542844920138</v>
      </c>
      <c r="J212" s="117" t="n">
        <v>4.56373537763349</v>
      </c>
      <c r="K212" s="117" t="n">
        <v>16.0694626469779</v>
      </c>
    </row>
    <row r="213">
      <c r="A213" s="117" t="s">
        <v>92</v>
      </c>
      <c r="B213" s="117" t="s">
        <v>116</v>
      </c>
      <c r="C213" s="117" t="s">
        <v>16</v>
      </c>
      <c r="D213" s="117" t="n">
        <v>9570.4289042</v>
      </c>
      <c r="E213" s="117" t="n">
        <v>12.4918458975218</v>
      </c>
      <c r="F213" s="117" t="n">
        <v>70.5874209164784</v>
      </c>
      <c r="G213" s="117" t="n">
        <v>8.30480770461174</v>
      </c>
      <c r="H213" s="117" t="n">
        <v>3987.835132</v>
      </c>
      <c r="I213" s="117" t="n">
        <v>29.1574532131861</v>
      </c>
      <c r="J213" s="117" t="n">
        <v>29.4125790835217</v>
      </c>
      <c r="K213" s="117" t="n">
        <v>19.930756681051</v>
      </c>
    </row>
    <row r="214">
      <c r="A214" s="117" t="s">
        <v>92</v>
      </c>
      <c r="B214" s="117" t="s">
        <v>116</v>
      </c>
      <c r="C214" s="117" t="s">
        <v>17</v>
      </c>
      <c r="D214" s="117" t="n">
        <v>49448.1970333</v>
      </c>
      <c r="E214" s="117" t="n">
        <v>3.41532628827842</v>
      </c>
      <c r="F214" s="117" t="n">
        <v>85.1033005168496</v>
      </c>
      <c r="G214" s="117" t="n">
        <v>1.70060597153448</v>
      </c>
      <c r="H214" s="117" t="n">
        <v>8655.5389358</v>
      </c>
      <c r="I214" s="117" t="n">
        <v>9.53694908290004</v>
      </c>
      <c r="J214" s="117" t="n">
        <v>14.8966994831504</v>
      </c>
      <c r="K214" s="117" t="n">
        <v>9.71538569465993</v>
      </c>
    </row>
    <row r="215">
      <c r="A215" s="117" t="s">
        <v>94</v>
      </c>
      <c r="B215" s="117" t="s">
        <v>117</v>
      </c>
      <c r="C215" s="117" t="s">
        <v>16</v>
      </c>
      <c r="D215" s="117" t="n">
        <v>4183.8456899</v>
      </c>
      <c r="E215" s="117" t="n">
        <v>20.2425473244658</v>
      </c>
      <c r="F215" s="117" t="n">
        <v>89.5710717005633</v>
      </c>
      <c r="G215" s="117" t="n">
        <v>5.16101575045338</v>
      </c>
      <c r="H215" s="117" t="n">
        <v>487.1330206</v>
      </c>
      <c r="I215" s="117" t="n">
        <v>53.1283077366046</v>
      </c>
      <c r="J215" s="117" t="n">
        <v>10.4289282994367</v>
      </c>
      <c r="K215" s="117" t="n">
        <v>44.3264828905347</v>
      </c>
    </row>
    <row r="216">
      <c r="A216" s="117" t="s">
        <v>94</v>
      </c>
      <c r="B216" s="117" t="s">
        <v>117</v>
      </c>
      <c r="C216" s="117" t="s">
        <v>17</v>
      </c>
      <c r="D216" s="117" t="n">
        <v>55123.8436318</v>
      </c>
      <c r="E216" s="117" t="n">
        <v>3.04124172225793</v>
      </c>
      <c r="F216" s="117" t="n">
        <v>96.2004557450832</v>
      </c>
      <c r="G216" s="117" t="n">
        <v>0.641539911765707</v>
      </c>
      <c r="H216" s="117" t="n">
        <v>2177.1776626</v>
      </c>
      <c r="I216" s="117" t="n">
        <v>15.9933250164469</v>
      </c>
      <c r="J216" s="117" t="n">
        <v>3.79954425491675</v>
      </c>
      <c r="K216" s="117" t="n">
        <v>16.2431143710612</v>
      </c>
    </row>
    <row r="217">
      <c r="A217" s="117" t="s">
        <v>96</v>
      </c>
      <c r="B217" s="117" t="s">
        <v>118</v>
      </c>
      <c r="C217" s="117" t="s">
        <v>16</v>
      </c>
      <c r="D217" s="117" t="n">
        <v>685.0837941</v>
      </c>
      <c r="E217" s="117" t="n">
        <v>52.3715289964524</v>
      </c>
      <c r="F217" s="117" t="n">
        <v>85.0172458329973</v>
      </c>
      <c r="G217" s="117" t="n">
        <v>14.6127251353735</v>
      </c>
      <c r="H217" s="117" t="n">
        <v>120.7336461</v>
      </c>
      <c r="I217" s="117" t="n">
        <v>100</v>
      </c>
      <c r="J217" s="117" t="n">
        <v>14.9827541670027</v>
      </c>
      <c r="K217" s="117" t="n">
        <v>82.9175751852171</v>
      </c>
    </row>
    <row r="218">
      <c r="A218" s="117" t="s">
        <v>96</v>
      </c>
      <c r="B218" s="117" t="s">
        <v>118</v>
      </c>
      <c r="C218" s="117" t="s">
        <v>17</v>
      </c>
      <c r="D218" s="117" t="n">
        <v>127138.359924</v>
      </c>
      <c r="E218" s="117" t="n">
        <v>3.27131275528488</v>
      </c>
      <c r="F218" s="117" t="n">
        <v>96.9336558166293</v>
      </c>
      <c r="G218" s="117" t="n">
        <v>0.584879980859092</v>
      </c>
      <c r="H218" s="117" t="n">
        <v>4021.8226286</v>
      </c>
      <c r="I218" s="117" t="n">
        <v>17.9602957390482</v>
      </c>
      <c r="J218" s="117" t="n">
        <v>3.06634418337067</v>
      </c>
      <c r="K218" s="117" t="n">
        <v>18.4892991028524</v>
      </c>
    </row>
    <row r="219">
      <c r="A219" s="117" t="s">
        <v>98</v>
      </c>
      <c r="B219" s="117" t="s">
        <v>119</v>
      </c>
      <c r="C219" s="117" t="s">
        <v>16</v>
      </c>
      <c r="D219" s="117" t="n">
        <v>1583.8167054</v>
      </c>
      <c r="E219" s="117" t="n">
        <v>31.0282904046369</v>
      </c>
      <c r="F219" s="117" t="n">
        <v>87.4994268082838</v>
      </c>
      <c r="G219" s="117" t="n">
        <v>8.67478947379839</v>
      </c>
      <c r="H219" s="117" t="n">
        <v>226.2713868</v>
      </c>
      <c r="I219" s="117" t="n">
        <v>73.1919117174955</v>
      </c>
      <c r="J219" s="117" t="n">
        <v>12.5005731917162</v>
      </c>
      <c r="K219" s="117" t="n">
        <v>60.7203441793285</v>
      </c>
    </row>
    <row r="220">
      <c r="A220" s="117" t="s">
        <v>98</v>
      </c>
      <c r="B220" s="117" t="s">
        <v>119</v>
      </c>
      <c r="C220" s="117" t="s">
        <v>17</v>
      </c>
      <c r="D220" s="117" t="n">
        <v>39298.5667919</v>
      </c>
      <c r="E220" s="117" t="n">
        <v>3.80367454125246</v>
      </c>
      <c r="F220" s="117" t="n">
        <v>97.0097562175262</v>
      </c>
      <c r="G220" s="117" t="n">
        <v>0.628653075286834</v>
      </c>
      <c r="H220" s="117" t="n">
        <v>1211.3451223</v>
      </c>
      <c r="I220" s="117" t="n">
        <v>19.6180167572294</v>
      </c>
      <c r="J220" s="117" t="n">
        <v>2.99024378247385</v>
      </c>
      <c r="K220" s="117" t="n">
        <v>20.3948192907938</v>
      </c>
    </row>
    <row r="221">
      <c r="A221" s="117" t="s">
        <v>106</v>
      </c>
      <c r="B221" s="117" t="s">
        <v>120</v>
      </c>
      <c r="C221" s="117" t="s">
        <v>16</v>
      </c>
      <c r="D221" s="117" t="n">
        <v>4868.8029871</v>
      </c>
      <c r="E221" s="117" t="n">
        <v>26.1462991513714</v>
      </c>
      <c r="F221" s="117" t="n">
        <v>87.3756143683465</v>
      </c>
      <c r="G221" s="117" t="n">
        <v>7.86019035773348</v>
      </c>
      <c r="H221" s="117" t="n">
        <v>703.4645412</v>
      </c>
      <c r="I221" s="117" t="n">
        <v>70.592953158027</v>
      </c>
      <c r="J221" s="117" t="n">
        <v>12.6243856316535</v>
      </c>
      <c r="K221" s="117" t="n">
        <v>54.4017730127879</v>
      </c>
    </row>
    <row r="222">
      <c r="A222" s="117" t="s">
        <v>106</v>
      </c>
      <c r="B222" s="117" t="s">
        <v>120</v>
      </c>
      <c r="C222" s="117" t="s">
        <v>17</v>
      </c>
      <c r="D222" s="117" t="n">
        <v>86566.9101253</v>
      </c>
      <c r="E222" s="117" t="n">
        <v>2.10502989680495</v>
      </c>
      <c r="F222" s="117" t="n">
        <v>97.7861801800288</v>
      </c>
      <c r="G222" s="117" t="n">
        <v>0.451703172251031</v>
      </c>
      <c r="H222" s="117" t="n">
        <v>1959.8223495</v>
      </c>
      <c r="I222" s="117" t="n">
        <v>19.6194434990328</v>
      </c>
      <c r="J222" s="117" t="n">
        <v>2.2138198199712</v>
      </c>
      <c r="K222" s="117" t="n">
        <v>19.9520879663118</v>
      </c>
    </row>
    <row r="223">
      <c r="A223" s="117" t="s">
        <v>108</v>
      </c>
      <c r="B223" s="117" t="s">
        <v>121</v>
      </c>
      <c r="C223" s="117" t="s">
        <v>16</v>
      </c>
      <c r="D223" s="117" t="n">
        <v>3374.1232855</v>
      </c>
      <c r="E223" s="117" t="n">
        <v>24.6272370239744</v>
      </c>
      <c r="F223" s="117" t="n">
        <v>72.5985978663276</v>
      </c>
      <c r="G223" s="117" t="n">
        <v>14.7078747985581</v>
      </c>
      <c r="H223" s="117" t="n">
        <v>1273.5192099</v>
      </c>
      <c r="I223" s="117" t="n">
        <v>53.1795944243203</v>
      </c>
      <c r="J223" s="117" t="n">
        <v>27.4014021336724</v>
      </c>
      <c r="K223" s="117" t="n">
        <v>38.9677536485142</v>
      </c>
    </row>
    <row r="224">
      <c r="A224" s="117" t="s">
        <v>108</v>
      </c>
      <c r="B224" s="117" t="s">
        <v>121</v>
      </c>
      <c r="C224" s="117" t="s">
        <v>17</v>
      </c>
      <c r="D224" s="117" t="n">
        <v>97199.589007</v>
      </c>
      <c r="E224" s="117" t="n">
        <v>2.90073932065787</v>
      </c>
      <c r="F224" s="117" t="n">
        <v>97.1846638624317</v>
      </c>
      <c r="G224" s="117" t="n">
        <v>0.552789523115414</v>
      </c>
      <c r="H224" s="117" t="n">
        <v>2815.7685031</v>
      </c>
      <c r="I224" s="117" t="n">
        <v>18.945927626084</v>
      </c>
      <c r="J224" s="117" t="n">
        <v>2.81533613756832</v>
      </c>
      <c r="K224" s="117" t="n">
        <v>19.082149116676</v>
      </c>
    </row>
    <row r="225">
      <c r="A225" s="117" t="s">
        <v>110</v>
      </c>
      <c r="B225" s="117" t="s">
        <v>122</v>
      </c>
      <c r="C225" s="117" t="s">
        <v>16</v>
      </c>
      <c r="D225" s="117" t="n">
        <v>392.2843997</v>
      </c>
      <c r="E225" s="117" t="n">
        <v>36.6732807402998</v>
      </c>
      <c r="F225" s="117" t="n">
        <v>88.6295232238236</v>
      </c>
      <c r="G225" s="117" t="n">
        <v>12.2112826343674</v>
      </c>
      <c r="H225" s="117" t="n">
        <v>50.3270298</v>
      </c>
      <c r="I225" s="117" t="n">
        <v>100</v>
      </c>
      <c r="J225" s="117" t="n">
        <v>11.3704767761764</v>
      </c>
      <c r="K225" s="117" t="n">
        <v>95.1833576673714</v>
      </c>
    </row>
    <row r="226">
      <c r="A226" s="117" t="s">
        <v>110</v>
      </c>
      <c r="B226" s="117" t="s">
        <v>122</v>
      </c>
      <c r="C226" s="117" t="s">
        <v>17</v>
      </c>
      <c r="D226" s="117" t="n">
        <v>40805.5105339</v>
      </c>
      <c r="E226" s="117" t="n">
        <v>2.37225175918929</v>
      </c>
      <c r="F226" s="117" t="n">
        <v>96.8070374880048</v>
      </c>
      <c r="G226" s="117" t="n">
        <v>0.572735443349374</v>
      </c>
      <c r="H226" s="117" t="n">
        <v>1345.8780353</v>
      </c>
      <c r="I226" s="117" t="n">
        <v>17.4054054916626</v>
      </c>
      <c r="J226" s="117" t="n">
        <v>3.19296251199523</v>
      </c>
      <c r="K226" s="117" t="n">
        <v>17.3646954283798</v>
      </c>
    </row>
    <row r="227">
      <c r="A227" s="117" t="s">
        <v>123</v>
      </c>
      <c r="B227" s="117" t="s">
        <v>124</v>
      </c>
      <c r="C227" s="117" t="s">
        <v>16</v>
      </c>
      <c r="D227" s="117" t="n">
        <v>1347.0611342</v>
      </c>
      <c r="E227" s="117" t="n">
        <v>32.0009809824528</v>
      </c>
      <c r="F227" s="117" t="n">
        <v>86.8393102993747</v>
      </c>
      <c r="G227" s="117" t="n">
        <v>10.9665238398408</v>
      </c>
      <c r="H227" s="117" t="n">
        <v>204.1500967</v>
      </c>
      <c r="I227" s="117" t="n">
        <v>75.2311949414564</v>
      </c>
      <c r="J227" s="117" t="n">
        <v>13.1606897006253</v>
      </c>
      <c r="K227" s="117" t="n">
        <v>72.3613570638457</v>
      </c>
    </row>
    <row r="228">
      <c r="A228" s="117" t="s">
        <v>123</v>
      </c>
      <c r="B228" s="117" t="s">
        <v>124</v>
      </c>
      <c r="C228" s="117" t="s">
        <v>17</v>
      </c>
      <c r="D228" s="117" t="n">
        <v>26996.4552675</v>
      </c>
      <c r="E228" s="117" t="n">
        <v>3.62200914679793</v>
      </c>
      <c r="F228" s="117" t="n">
        <v>93.4916637458055</v>
      </c>
      <c r="G228" s="117" t="n">
        <v>1.20168310406664</v>
      </c>
      <c r="H228" s="117" t="n">
        <v>1879.3334241</v>
      </c>
      <c r="I228" s="117" t="n">
        <v>16.873373978396</v>
      </c>
      <c r="J228" s="117" t="n">
        <v>6.50833625419451</v>
      </c>
      <c r="K228" s="117" t="n">
        <v>17.2620694915707</v>
      </c>
    </row>
    <row r="229">
      <c r="A229" s="117" t="s">
        <v>125</v>
      </c>
      <c r="B229" s="117" t="s">
        <v>126</v>
      </c>
      <c r="C229" s="117" t="s">
        <v>16</v>
      </c>
      <c r="D229" s="117" t="n">
        <v>1795.9138903</v>
      </c>
      <c r="E229" s="117" t="n">
        <v>22.0581881405366</v>
      </c>
      <c r="F229" s="117" t="n">
        <v>88.5020515620956</v>
      </c>
      <c r="G229" s="117" t="n">
        <v>11.9012577718928</v>
      </c>
      <c r="H229" s="117" t="n">
        <v>233.320301</v>
      </c>
      <c r="I229" s="117" t="n">
        <v>100</v>
      </c>
      <c r="J229" s="117" t="n">
        <v>11.4979484379044</v>
      </c>
      <c r="K229" s="117" t="n">
        <v>91.6064056705598</v>
      </c>
    </row>
    <row r="230">
      <c r="A230" s="117" t="s">
        <v>125</v>
      </c>
      <c r="B230" s="117" t="s">
        <v>126</v>
      </c>
      <c r="C230" s="117" t="s">
        <v>17</v>
      </c>
      <c r="D230" s="117" t="n">
        <v>55595.0324372</v>
      </c>
      <c r="E230" s="117" t="n">
        <v>2.79620074117001</v>
      </c>
      <c r="F230" s="117" t="n">
        <v>95.2332307929078</v>
      </c>
      <c r="G230" s="117" t="n">
        <v>0.975206102535928</v>
      </c>
      <c r="H230" s="117" t="n">
        <v>2782.733364</v>
      </c>
      <c r="I230" s="117" t="n">
        <v>19.3187590738926</v>
      </c>
      <c r="J230" s="117" t="n">
        <v>4.76676920709219</v>
      </c>
      <c r="K230" s="117" t="n">
        <v>19.4832230801687</v>
      </c>
    </row>
    <row r="231">
      <c r="A231" s="117" t="s">
        <v>127</v>
      </c>
      <c r="B231" s="117" t="s">
        <v>128</v>
      </c>
      <c r="C231" s="117" t="s">
        <v>16</v>
      </c>
      <c r="D231" s="117" t="n">
        <v>4163.8939488</v>
      </c>
      <c r="E231" s="117" t="n">
        <v>32.38197902865</v>
      </c>
      <c r="F231" s="117" t="n">
        <v>76.8052035358827</v>
      </c>
      <c r="G231" s="117" t="n">
        <v>18.4760060797625</v>
      </c>
      <c r="H231" s="117" t="n">
        <v>1257.4756422</v>
      </c>
      <c r="I231" s="117" t="n">
        <v>74.6920313775931</v>
      </c>
      <c r="J231" s="117" t="n">
        <v>23.1947964641173</v>
      </c>
      <c r="K231" s="117" t="n">
        <v>61.1798171922593</v>
      </c>
    </row>
    <row r="232">
      <c r="A232" s="117" t="s">
        <v>127</v>
      </c>
      <c r="B232" s="117" t="s">
        <v>128</v>
      </c>
      <c r="C232" s="117" t="s">
        <v>17</v>
      </c>
      <c r="D232" s="117" t="n">
        <v>75520.3134187</v>
      </c>
      <c r="E232" s="117" t="n">
        <v>2.82678723083512</v>
      </c>
      <c r="F232" s="117" t="n">
        <v>97.2327446682455</v>
      </c>
      <c r="G232" s="117" t="n">
        <v>0.644927396874074</v>
      </c>
      <c r="H232" s="117" t="n">
        <v>2149.3169886</v>
      </c>
      <c r="I232" s="117" t="n">
        <v>22.4933324641332</v>
      </c>
      <c r="J232" s="117" t="n">
        <v>2.76725533175447</v>
      </c>
      <c r="K232" s="117" t="n">
        <v>22.6607426464169</v>
      </c>
    </row>
    <row r="233">
      <c r="A233" s="117" t="s">
        <v>129</v>
      </c>
      <c r="B233" s="117" t="s">
        <v>130</v>
      </c>
      <c r="C233" s="117" t="s">
        <v>16</v>
      </c>
      <c r="D233" s="117" t="n">
        <v>1327.4174732</v>
      </c>
      <c r="E233" s="117" t="n">
        <v>25.6069101445615</v>
      </c>
      <c r="F233" s="117" t="n">
        <v>100</v>
      </c>
      <c r="G233" s="117" t="n">
        <v>0</v>
      </c>
      <c r="H233" s="117"/>
      <c r="I233" s="117"/>
      <c r="J233" s="117"/>
      <c r="K233" s="117"/>
    </row>
    <row r="234">
      <c r="A234" s="117" t="s">
        <v>129</v>
      </c>
      <c r="B234" s="117" t="s">
        <v>130</v>
      </c>
      <c r="C234" s="117" t="s">
        <v>17</v>
      </c>
      <c r="D234" s="117" t="n">
        <v>42635.9314068</v>
      </c>
      <c r="E234" s="117" t="n">
        <v>2.63880467096734</v>
      </c>
      <c r="F234" s="117" t="n">
        <v>97.1458382720033</v>
      </c>
      <c r="G234" s="117" t="n">
        <v>0.593123279260525</v>
      </c>
      <c r="H234" s="117" t="n">
        <v>1252.6511256</v>
      </c>
      <c r="I234" s="117" t="n">
        <v>19.9965908593632</v>
      </c>
      <c r="J234" s="117" t="n">
        <v>2.85416172799669</v>
      </c>
      <c r="K234" s="117" t="n">
        <v>20.1878742879948</v>
      </c>
    </row>
    <row r="235">
      <c r="A235" s="117" t="s">
        <v>131</v>
      </c>
      <c r="B235" s="117" t="s">
        <v>132</v>
      </c>
      <c r="C235" s="117" t="s">
        <v>16</v>
      </c>
      <c r="D235" s="117" t="n">
        <v>8781.5641068</v>
      </c>
      <c r="E235" s="117" t="n">
        <v>16.4368035005424</v>
      </c>
      <c r="F235" s="117" t="n">
        <v>83.1220970105227</v>
      </c>
      <c r="G235" s="117" t="n">
        <v>5.93985197563728</v>
      </c>
      <c r="H235" s="117" t="n">
        <v>1783.0924919</v>
      </c>
      <c r="I235" s="117" t="n">
        <v>31.0993442562484</v>
      </c>
      <c r="J235" s="117" t="n">
        <v>16.8779029894773</v>
      </c>
      <c r="K235" s="117" t="n">
        <v>29.2532166143442</v>
      </c>
    </row>
    <row r="236">
      <c r="A236" s="117" t="s">
        <v>131</v>
      </c>
      <c r="B236" s="117" t="s">
        <v>132</v>
      </c>
      <c r="C236" s="117" t="s">
        <v>17</v>
      </c>
      <c r="D236" s="117" t="n">
        <v>82128.2900909</v>
      </c>
      <c r="E236" s="117" t="n">
        <v>3.09220079830216</v>
      </c>
      <c r="F236" s="117" t="n">
        <v>90.8847208431928</v>
      </c>
      <c r="G236" s="117" t="n">
        <v>1.42925045326318</v>
      </c>
      <c r="H236" s="117" t="n">
        <v>8237.0533122</v>
      </c>
      <c r="I236" s="117" t="n">
        <v>14.0761855175472</v>
      </c>
      <c r="J236" s="117" t="n">
        <v>9.11527915680717</v>
      </c>
      <c r="K236" s="117" t="n">
        <v>14.2504717875618</v>
      </c>
    </row>
    <row r="237">
      <c r="A237" s="117" t="s">
        <v>133</v>
      </c>
      <c r="B237" s="117" t="s">
        <v>134</v>
      </c>
      <c r="C237" s="117" t="s">
        <v>16</v>
      </c>
      <c r="D237" s="117" t="n">
        <v>10948.319338</v>
      </c>
      <c r="E237" s="117" t="n">
        <v>23.9962580258637</v>
      </c>
      <c r="F237" s="117" t="n">
        <v>84.0058547039768</v>
      </c>
      <c r="G237" s="117" t="n">
        <v>7.6131609692202</v>
      </c>
      <c r="H237" s="117" t="n">
        <v>2084.485788</v>
      </c>
      <c r="I237" s="117" t="n">
        <v>43.2280513936081</v>
      </c>
      <c r="J237" s="117" t="n">
        <v>15.9941452960232</v>
      </c>
      <c r="K237" s="117" t="n">
        <v>39.9865127133313</v>
      </c>
    </row>
    <row r="238">
      <c r="A238" s="117" t="s">
        <v>133</v>
      </c>
      <c r="B238" s="117" t="s">
        <v>134</v>
      </c>
      <c r="C238" s="117" t="s">
        <v>17</v>
      </c>
      <c r="D238" s="117" t="n">
        <v>161024.9524665</v>
      </c>
      <c r="E238" s="117" t="n">
        <v>3.26745549838288</v>
      </c>
      <c r="F238" s="117" t="n">
        <v>95.6516475511828</v>
      </c>
      <c r="G238" s="117" t="n">
        <v>0.737401284042573</v>
      </c>
      <c r="H238" s="117" t="n">
        <v>7320.2424036</v>
      </c>
      <c r="I238" s="117" t="n">
        <v>16.186378253467</v>
      </c>
      <c r="J238" s="117" t="n">
        <v>4.34835244881715</v>
      </c>
      <c r="K238" s="117" t="n">
        <v>16.2207752373469</v>
      </c>
    </row>
    <row r="239">
      <c r="A239" s="117" t="s">
        <v>135</v>
      </c>
      <c r="B239" s="117" t="s">
        <v>136</v>
      </c>
      <c r="C239" s="117" t="s">
        <v>16</v>
      </c>
      <c r="D239" s="117" t="n">
        <v>31162.8628482</v>
      </c>
      <c r="E239" s="117" t="n">
        <v>17.9492196123735</v>
      </c>
      <c r="F239" s="117" t="n">
        <v>78.8027191594805</v>
      </c>
      <c r="G239" s="117" t="n">
        <v>6.06083843425603</v>
      </c>
      <c r="H239" s="117" t="n">
        <v>8382.5528184</v>
      </c>
      <c r="I239" s="117" t="n">
        <v>24.5297093143819</v>
      </c>
      <c r="J239" s="117" t="n">
        <v>21.1972808405195</v>
      </c>
      <c r="K239" s="117" t="n">
        <v>22.5316894463506</v>
      </c>
    </row>
    <row r="240">
      <c r="A240" s="117" t="s">
        <v>135</v>
      </c>
      <c r="B240" s="117" t="s">
        <v>136</v>
      </c>
      <c r="C240" s="117" t="s">
        <v>17</v>
      </c>
      <c r="D240" s="117" t="n">
        <v>226910.8904222</v>
      </c>
      <c r="E240" s="117" t="n">
        <v>3.19684368494121</v>
      </c>
      <c r="F240" s="117" t="n">
        <v>90.9686410513577</v>
      </c>
      <c r="G240" s="117" t="n">
        <v>1.30630069367736</v>
      </c>
      <c r="H240" s="117" t="n">
        <v>22527.6939072</v>
      </c>
      <c r="I240" s="117" t="n">
        <v>13.5328888242818</v>
      </c>
      <c r="J240" s="117" t="n">
        <v>9.03135894864232</v>
      </c>
      <c r="K240" s="117" t="n">
        <v>13.1577539530903</v>
      </c>
    </row>
    <row r="241">
      <c r="A241" s="117" t="s">
        <v>137</v>
      </c>
      <c r="B241" s="117" t="s">
        <v>138</v>
      </c>
      <c r="C241" s="117" t="s">
        <v>16</v>
      </c>
      <c r="D241" s="117" t="n">
        <v>8716.6186884</v>
      </c>
      <c r="E241" s="117" t="n">
        <v>19.8707630778806</v>
      </c>
      <c r="F241" s="117" t="n">
        <v>74.8718400989256</v>
      </c>
      <c r="G241" s="117" t="n">
        <v>11.0072492922583</v>
      </c>
      <c r="H241" s="117" t="n">
        <v>2925.4334862</v>
      </c>
      <c r="I241" s="117" t="n">
        <v>42.0992157660681</v>
      </c>
      <c r="J241" s="117" t="n">
        <v>25.1281599010744</v>
      </c>
      <c r="K241" s="117" t="n">
        <v>32.7971889777625</v>
      </c>
    </row>
    <row r="242">
      <c r="A242" s="117" t="s">
        <v>137</v>
      </c>
      <c r="B242" s="117" t="s">
        <v>138</v>
      </c>
      <c r="C242" s="117" t="s">
        <v>17</v>
      </c>
      <c r="D242" s="117" t="n">
        <v>90463.4181366</v>
      </c>
      <c r="E242" s="117" t="n">
        <v>2.9651261936337</v>
      </c>
      <c r="F242" s="117" t="n">
        <v>91.453911718418</v>
      </c>
      <c r="G242" s="117" t="n">
        <v>1.13463265548768</v>
      </c>
      <c r="H242" s="117" t="n">
        <v>8453.5296864</v>
      </c>
      <c r="I242" s="117" t="n">
        <v>12.0281128793527</v>
      </c>
      <c r="J242" s="117" t="n">
        <v>8.54608828158202</v>
      </c>
      <c r="K242" s="117" t="n">
        <v>12.1419989226458</v>
      </c>
    </row>
    <row r="243">
      <c r="A243" s="117" t="s">
        <v>139</v>
      </c>
      <c r="B243" s="117" t="s">
        <v>140</v>
      </c>
      <c r="C243" s="117" t="s">
        <v>16</v>
      </c>
      <c r="D243" s="117" t="n">
        <v>7413.7432989</v>
      </c>
      <c r="E243" s="117" t="n">
        <v>21.7531472774271</v>
      </c>
      <c r="F243" s="117" t="n">
        <v>87.1369913799444</v>
      </c>
      <c r="G243" s="117" t="n">
        <v>7.35876783908023</v>
      </c>
      <c r="H243" s="117" t="n">
        <v>1094.4036792</v>
      </c>
      <c r="I243" s="117" t="n">
        <v>55.0721114895758</v>
      </c>
      <c r="J243" s="117" t="n">
        <v>12.8630086200556</v>
      </c>
      <c r="K243" s="117" t="n">
        <v>49.8499930071707</v>
      </c>
    </row>
    <row r="244">
      <c r="A244" s="117" t="s">
        <v>139</v>
      </c>
      <c r="B244" s="117" t="s">
        <v>140</v>
      </c>
      <c r="C244" s="117" t="s">
        <v>17</v>
      </c>
      <c r="D244" s="117" t="n">
        <v>109462.8047511</v>
      </c>
      <c r="E244" s="117" t="n">
        <v>3.32319414178965</v>
      </c>
      <c r="F244" s="117" t="n">
        <v>91.5471600823046</v>
      </c>
      <c r="G244" s="117" t="n">
        <v>1.46478589741143</v>
      </c>
      <c r="H244" s="117" t="n">
        <v>10107.0482653</v>
      </c>
      <c r="I244" s="117" t="n">
        <v>16.1433575291825</v>
      </c>
      <c r="J244" s="117" t="n">
        <v>8.45283991769542</v>
      </c>
      <c r="K244" s="117" t="n">
        <v>15.8641344615913</v>
      </c>
    </row>
    <row r="245">
      <c r="A245" s="117" t="s">
        <v>141</v>
      </c>
      <c r="B245" s="117" t="s">
        <v>142</v>
      </c>
      <c r="C245" s="117" t="s">
        <v>16</v>
      </c>
      <c r="D245" s="117" t="n">
        <v>13687.3604655</v>
      </c>
      <c r="E245" s="117" t="n">
        <v>13.4272787163201</v>
      </c>
      <c r="F245" s="117" t="n">
        <v>66.6144922704217</v>
      </c>
      <c r="G245" s="117" t="n">
        <v>7.31341752008415</v>
      </c>
      <c r="H245" s="117" t="n">
        <v>6859.7607374</v>
      </c>
      <c r="I245" s="117" t="n">
        <v>21.4948176625465</v>
      </c>
      <c r="J245" s="117" t="n">
        <v>33.3855077295783</v>
      </c>
      <c r="K245" s="117" t="n">
        <v>14.5925471257815</v>
      </c>
    </row>
    <row r="246">
      <c r="A246" s="117" t="s">
        <v>141</v>
      </c>
      <c r="B246" s="117" t="s">
        <v>142</v>
      </c>
      <c r="C246" s="117" t="s">
        <v>17</v>
      </c>
      <c r="D246" s="117" t="n">
        <v>70874.8894726</v>
      </c>
      <c r="E246" s="117" t="n">
        <v>4.38910469125347</v>
      </c>
      <c r="F246" s="117" t="n">
        <v>85.3905289961196</v>
      </c>
      <c r="G246" s="117" t="n">
        <v>1.63285432506816</v>
      </c>
      <c r="H246" s="117" t="n">
        <v>12125.9893202</v>
      </c>
      <c r="I246" s="117" t="n">
        <v>9.32080329825478</v>
      </c>
      <c r="J246" s="117" t="n">
        <v>14.6094710038804</v>
      </c>
      <c r="K246" s="117" t="n">
        <v>9.5438291060736</v>
      </c>
    </row>
    <row r="247">
      <c r="A247" s="117" t="s">
        <v>143</v>
      </c>
      <c r="B247" s="117" t="s">
        <v>144</v>
      </c>
      <c r="C247" s="117" t="s">
        <v>16</v>
      </c>
      <c r="D247" s="117" t="n">
        <v>2208.8031651</v>
      </c>
      <c r="E247" s="117" t="n">
        <v>21.7362493544756</v>
      </c>
      <c r="F247" s="117" t="n">
        <v>54.8067590389052</v>
      </c>
      <c r="G247" s="117" t="n">
        <v>20.9951703090464</v>
      </c>
      <c r="H247" s="117" t="n">
        <v>1821.3624638</v>
      </c>
      <c r="I247" s="117" t="n">
        <v>46.9693833916278</v>
      </c>
      <c r="J247" s="117" t="n">
        <v>45.1932409610948</v>
      </c>
      <c r="K247" s="117" t="n">
        <v>25.4612684471834</v>
      </c>
    </row>
    <row r="248">
      <c r="A248" s="117" t="s">
        <v>143</v>
      </c>
      <c r="B248" s="117" t="s">
        <v>144</v>
      </c>
      <c r="C248" s="117" t="s">
        <v>17</v>
      </c>
      <c r="D248" s="117" t="n">
        <v>37175.1443199</v>
      </c>
      <c r="E248" s="117" t="n">
        <v>3.28084881813532</v>
      </c>
      <c r="F248" s="117" t="n">
        <v>92.9428927904698</v>
      </c>
      <c r="G248" s="117" t="n">
        <v>1.14323629877606</v>
      </c>
      <c r="H248" s="117" t="n">
        <v>2822.6900532</v>
      </c>
      <c r="I248" s="117" t="n">
        <v>14.7003868221235</v>
      </c>
      <c r="J248" s="117" t="n">
        <v>7.05710720953023</v>
      </c>
      <c r="K248" s="117" t="n">
        <v>15.056550169427</v>
      </c>
    </row>
    <row r="249">
      <c r="A249" s="117" t="s">
        <v>145</v>
      </c>
      <c r="B249" s="117" t="s">
        <v>146</v>
      </c>
      <c r="C249" s="117" t="s">
        <v>16</v>
      </c>
      <c r="D249" s="117" t="n">
        <v>8732.3240399</v>
      </c>
      <c r="E249" s="117" t="n">
        <v>16.6232871796812</v>
      </c>
      <c r="F249" s="117" t="n">
        <v>69.1710219872073</v>
      </c>
      <c r="G249" s="117" t="n">
        <v>7.83424598250149</v>
      </c>
      <c r="H249" s="117" t="n">
        <v>3891.9278347</v>
      </c>
      <c r="I249" s="117" t="n">
        <v>21.3286077993385</v>
      </c>
      <c r="J249" s="117" t="n">
        <v>30.8289780127927</v>
      </c>
      <c r="K249" s="117" t="n">
        <v>17.5777088972569</v>
      </c>
    </row>
    <row r="250">
      <c r="A250" s="117" t="s">
        <v>145</v>
      </c>
      <c r="B250" s="117" t="s">
        <v>146</v>
      </c>
      <c r="C250" s="117" t="s">
        <v>17</v>
      </c>
      <c r="D250" s="117" t="n">
        <v>60653.1619385</v>
      </c>
      <c r="E250" s="117" t="n">
        <v>3.76208751917</v>
      </c>
      <c r="F250" s="117" t="n">
        <v>89.4038901033613</v>
      </c>
      <c r="G250" s="117" t="n">
        <v>1.44699366056738</v>
      </c>
      <c r="H250" s="117" t="n">
        <v>7188.5861872</v>
      </c>
      <c r="I250" s="117" t="n">
        <v>12.4003328840256</v>
      </c>
      <c r="J250" s="117" t="n">
        <v>10.5961098966387</v>
      </c>
      <c r="K250" s="117" t="n">
        <v>12.2089015187229</v>
      </c>
    </row>
    <row r="251">
      <c r="A251" s="117" t="s">
        <v>147</v>
      </c>
      <c r="B251" s="117" t="s">
        <v>148</v>
      </c>
      <c r="C251" s="117" t="s">
        <v>16</v>
      </c>
      <c r="D251" s="117" t="n">
        <v>2374.1802015</v>
      </c>
      <c r="E251" s="117" t="n">
        <v>19.9974689992515</v>
      </c>
      <c r="F251" s="117" t="n">
        <v>80.8006919105825</v>
      </c>
      <c r="G251" s="117" t="n">
        <v>7.99476264058831</v>
      </c>
      <c r="H251" s="117" t="n">
        <v>564.1364705</v>
      </c>
      <c r="I251" s="117" t="n">
        <v>39.9282714153066</v>
      </c>
      <c r="J251" s="117" t="n">
        <v>19.1993080894175</v>
      </c>
      <c r="K251" s="117" t="n">
        <v>33.6461267256016</v>
      </c>
    </row>
    <row r="252">
      <c r="A252" s="117" t="s">
        <v>147</v>
      </c>
      <c r="B252" s="117" t="s">
        <v>148</v>
      </c>
      <c r="C252" s="117" t="s">
        <v>17</v>
      </c>
      <c r="D252" s="117" t="n">
        <v>21810.4045632</v>
      </c>
      <c r="E252" s="117" t="n">
        <v>3.13938081589797</v>
      </c>
      <c r="F252" s="117" t="n">
        <v>93.1006931586726</v>
      </c>
      <c r="G252" s="117" t="n">
        <v>1.20298972336888</v>
      </c>
      <c r="H252" s="117" t="n">
        <v>1616.2787656</v>
      </c>
      <c r="I252" s="117" t="n">
        <v>16.9871425136123</v>
      </c>
      <c r="J252" s="117" t="n">
        <v>6.89930684132738</v>
      </c>
      <c r="K252" s="117" t="n">
        <v>16.2333955691779</v>
      </c>
    </row>
    <row r="253">
      <c r="A253" s="117" t="s">
        <v>149</v>
      </c>
      <c r="B253" s="117" t="s">
        <v>150</v>
      </c>
      <c r="C253" s="117" t="s">
        <v>16</v>
      </c>
      <c r="D253" s="117" t="n">
        <v>2598.1164654</v>
      </c>
      <c r="E253" s="117" t="n">
        <v>20.5474945687395</v>
      </c>
      <c r="F253" s="117" t="n">
        <v>73.631794429659</v>
      </c>
      <c r="G253" s="117" t="n">
        <v>9.72286946498446</v>
      </c>
      <c r="H253" s="117" t="n">
        <v>930.408794</v>
      </c>
      <c r="I253" s="117" t="n">
        <v>29.323909776237</v>
      </c>
      <c r="J253" s="117" t="n">
        <v>26.368205570341</v>
      </c>
      <c r="K253" s="117" t="n">
        <v>27.1505895159359</v>
      </c>
    </row>
    <row r="254">
      <c r="A254" s="117" t="s">
        <v>149</v>
      </c>
      <c r="B254" s="117" t="s">
        <v>150</v>
      </c>
      <c r="C254" s="117" t="s">
        <v>17</v>
      </c>
      <c r="D254" s="117" t="n">
        <v>40993.7916175</v>
      </c>
      <c r="E254" s="117" t="n">
        <v>3.10050722335975</v>
      </c>
      <c r="F254" s="117" t="n">
        <v>90.7053170708512</v>
      </c>
      <c r="G254" s="117" t="n">
        <v>1.28845242489019</v>
      </c>
      <c r="H254" s="117" t="n">
        <v>4200.6831292</v>
      </c>
      <c r="I254" s="117" t="n">
        <v>12.3471388995693</v>
      </c>
      <c r="J254" s="117" t="n">
        <v>9.29468292914882</v>
      </c>
      <c r="K254" s="117" t="n">
        <v>12.5738001630869</v>
      </c>
    </row>
    <row r="255">
      <c r="A255" s="117" t="s">
        <v>151</v>
      </c>
      <c r="B255" s="117" t="s">
        <v>152</v>
      </c>
      <c r="C255" s="117" t="s">
        <v>16</v>
      </c>
      <c r="D255" s="117" t="n">
        <v>6277.8376288</v>
      </c>
      <c r="E255" s="117" t="n">
        <v>13.1547542740339</v>
      </c>
      <c r="F255" s="117" t="n">
        <v>75.3180069458492</v>
      </c>
      <c r="G255" s="117" t="n">
        <v>6.04442979911863</v>
      </c>
      <c r="H255" s="117" t="n">
        <v>2057.2709108</v>
      </c>
      <c r="I255" s="117" t="n">
        <v>21.8922122898658</v>
      </c>
      <c r="J255" s="117" t="n">
        <v>24.6819930541508</v>
      </c>
      <c r="K255" s="117" t="n">
        <v>18.4447991940892</v>
      </c>
    </row>
    <row r="256">
      <c r="A256" s="117" t="s">
        <v>151</v>
      </c>
      <c r="B256" s="117" t="s">
        <v>152</v>
      </c>
      <c r="C256" s="117" t="s">
        <v>17</v>
      </c>
      <c r="D256" s="117" t="n">
        <v>31126.7143637</v>
      </c>
      <c r="E256" s="117" t="n">
        <v>4.43920974124913</v>
      </c>
      <c r="F256" s="117" t="n">
        <v>87.0144493080785</v>
      </c>
      <c r="G256" s="117" t="n">
        <v>1.70363004737836</v>
      </c>
      <c r="H256" s="117" t="n">
        <v>4645.1770994</v>
      </c>
      <c r="I256" s="117" t="n">
        <v>11.471081174368</v>
      </c>
      <c r="J256" s="117" t="n">
        <v>12.9855506919215</v>
      </c>
      <c r="K256" s="117" t="n">
        <v>11.415798522087</v>
      </c>
    </row>
    <row r="257">
      <c r="A257" s="117" t="s">
        <v>153</v>
      </c>
      <c r="B257" s="117" t="s">
        <v>154</v>
      </c>
      <c r="C257" s="117" t="s">
        <v>16</v>
      </c>
      <c r="D257" s="117" t="n">
        <v>6243.741325</v>
      </c>
      <c r="E257" s="117" t="n">
        <v>17.1597407765223</v>
      </c>
      <c r="F257" s="117" t="n">
        <v>87.2619663204954</v>
      </c>
      <c r="G257" s="117" t="n">
        <v>5.37279414272717</v>
      </c>
      <c r="H257" s="117" t="n">
        <v>911.4278607</v>
      </c>
      <c r="I257" s="117" t="n">
        <v>42.265430869722</v>
      </c>
      <c r="J257" s="117" t="n">
        <v>12.7380336795046</v>
      </c>
      <c r="K257" s="117" t="n">
        <v>36.8063543656643</v>
      </c>
    </row>
    <row r="258">
      <c r="A258" s="117" t="s">
        <v>153</v>
      </c>
      <c r="B258" s="117" t="s">
        <v>154</v>
      </c>
      <c r="C258" s="117" t="s">
        <v>17</v>
      </c>
      <c r="D258" s="117" t="n">
        <v>46272.6781098</v>
      </c>
      <c r="E258" s="117" t="n">
        <v>3.56254200423189</v>
      </c>
      <c r="F258" s="117" t="n">
        <v>94.6236108983276</v>
      </c>
      <c r="G258" s="117" t="n">
        <v>0.994017086376162</v>
      </c>
      <c r="H258" s="117" t="n">
        <v>2629.1527023</v>
      </c>
      <c r="I258" s="117" t="n">
        <v>17.6304190561917</v>
      </c>
      <c r="J258" s="117" t="n">
        <v>5.37638910167236</v>
      </c>
      <c r="K258" s="117" t="n">
        <v>17.4945459171268</v>
      </c>
    </row>
    <row r="259">
      <c r="A259" s="117" t="s">
        <v>155</v>
      </c>
      <c r="B259" s="117" t="s">
        <v>156</v>
      </c>
      <c r="C259" s="117" t="s">
        <v>16</v>
      </c>
      <c r="D259" s="117" t="n">
        <v>9310.8588863</v>
      </c>
      <c r="E259" s="117" t="n">
        <v>17.7196319647902</v>
      </c>
      <c r="F259" s="117" t="n">
        <v>64.8130632064758</v>
      </c>
      <c r="G259" s="117" t="n">
        <v>8.28902125945959</v>
      </c>
      <c r="H259" s="117" t="n">
        <v>5054.8544833</v>
      </c>
      <c r="I259" s="117" t="n">
        <v>19.7253974907163</v>
      </c>
      <c r="J259" s="117" t="n">
        <v>35.1869367935241</v>
      </c>
      <c r="K259" s="117" t="n">
        <v>15.2680769559927</v>
      </c>
    </row>
    <row r="260">
      <c r="A260" s="117" t="s">
        <v>155</v>
      </c>
      <c r="B260" s="117" t="s">
        <v>156</v>
      </c>
      <c r="C260" s="117" t="s">
        <v>17</v>
      </c>
      <c r="D260" s="117" t="n">
        <v>67327.7834664</v>
      </c>
      <c r="E260" s="117" t="n">
        <v>3.75262056401851</v>
      </c>
      <c r="F260" s="117" t="n">
        <v>86.1494735094581</v>
      </c>
      <c r="G260" s="117" t="n">
        <v>1.76754241122898</v>
      </c>
      <c r="H260" s="117" t="n">
        <v>10824.5031625</v>
      </c>
      <c r="I260" s="117" t="n">
        <v>11.2182455807953</v>
      </c>
      <c r="J260" s="117" t="n">
        <v>13.8505264905419</v>
      </c>
      <c r="K260" s="117" t="n">
        <v>10.9940115443985</v>
      </c>
    </row>
    <row r="261">
      <c r="A261" s="117" t="s">
        <v>157</v>
      </c>
      <c r="B261" s="117" t="s">
        <v>158</v>
      </c>
      <c r="C261" s="117" t="s">
        <v>16</v>
      </c>
      <c r="D261" s="117" t="n">
        <v>4537.7143348</v>
      </c>
      <c r="E261" s="117" t="n">
        <v>27.3210255405275</v>
      </c>
      <c r="F261" s="117" t="n">
        <v>78.6462308044707</v>
      </c>
      <c r="G261" s="117" t="n">
        <v>12.1317643069949</v>
      </c>
      <c r="H261" s="117" t="n">
        <v>1232.0654606</v>
      </c>
      <c r="I261" s="117" t="n">
        <v>53.3776564806848</v>
      </c>
      <c r="J261" s="117" t="n">
        <v>21.3537691955293</v>
      </c>
      <c r="K261" s="117" t="n">
        <v>44.6814577331441</v>
      </c>
    </row>
    <row r="262">
      <c r="A262" s="117" t="s">
        <v>157</v>
      </c>
      <c r="B262" s="117" t="s">
        <v>158</v>
      </c>
      <c r="C262" s="117" t="s">
        <v>17</v>
      </c>
      <c r="D262" s="117" t="n">
        <v>82529.0961103</v>
      </c>
      <c r="E262" s="117" t="n">
        <v>3.65768505843671</v>
      </c>
      <c r="F262" s="117" t="n">
        <v>85.4619624729068</v>
      </c>
      <c r="G262" s="117" t="n">
        <v>2.34878491371663</v>
      </c>
      <c r="H262" s="117" t="n">
        <v>14039.1240923</v>
      </c>
      <c r="I262" s="117" t="n">
        <v>13.9850635723631</v>
      </c>
      <c r="J262" s="117" t="n">
        <v>14.5380375270932</v>
      </c>
      <c r="K262" s="117" t="n">
        <v>13.8073497044491</v>
      </c>
    </row>
    <row r="263">
      <c r="A263" s="117" t="s">
        <v>159</v>
      </c>
      <c r="B263" s="117" t="s">
        <v>160</v>
      </c>
      <c r="C263" s="117" t="s">
        <v>16</v>
      </c>
      <c r="D263" s="117" t="n">
        <v>2983.7073463</v>
      </c>
      <c r="E263" s="117" t="n">
        <v>21.7375986000092</v>
      </c>
      <c r="F263" s="117" t="n">
        <v>82.4796306307307</v>
      </c>
      <c r="G263" s="117" t="n">
        <v>8.84019643480019</v>
      </c>
      <c r="H263" s="117" t="n">
        <v>633.8007869</v>
      </c>
      <c r="I263" s="117" t="n">
        <v>42.7720793000656</v>
      </c>
      <c r="J263" s="117" t="n">
        <v>17.5203693692693</v>
      </c>
      <c r="K263" s="117" t="n">
        <v>41.6164820088967</v>
      </c>
    </row>
    <row r="264">
      <c r="A264" s="117" t="s">
        <v>159</v>
      </c>
      <c r="B264" s="117" t="s">
        <v>160</v>
      </c>
      <c r="C264" s="117" t="s">
        <v>17</v>
      </c>
      <c r="D264" s="117" t="n">
        <v>52109.4346547</v>
      </c>
      <c r="E264" s="117" t="n">
        <v>3.73589333801543</v>
      </c>
      <c r="F264" s="117" t="n">
        <v>93.4338188062741</v>
      </c>
      <c r="G264" s="117" t="n">
        <v>1.26580194255737</v>
      </c>
      <c r="H264" s="117" t="n">
        <v>3662.0572103</v>
      </c>
      <c r="I264" s="117" t="n">
        <v>17.6311333101024</v>
      </c>
      <c r="J264" s="117" t="n">
        <v>6.5661811937259</v>
      </c>
      <c r="K264" s="117" t="n">
        <v>18.0117949621224</v>
      </c>
    </row>
    <row r="265">
      <c r="A265" s="117" t="s">
        <v>161</v>
      </c>
      <c r="B265" s="117" t="s">
        <v>162</v>
      </c>
      <c r="C265" s="117" t="s">
        <v>16</v>
      </c>
      <c r="D265" s="117" t="n">
        <v>13598.1271275</v>
      </c>
      <c r="E265" s="117" t="n">
        <v>14.6988242798806</v>
      </c>
      <c r="F265" s="117" t="n">
        <v>67.6152164158379</v>
      </c>
      <c r="G265" s="117" t="n">
        <v>11.1479694893872</v>
      </c>
      <c r="H265" s="117" t="n">
        <v>6512.9186523</v>
      </c>
      <c r="I265" s="117" t="n">
        <v>33.6247992992953</v>
      </c>
      <c r="J265" s="117" t="n">
        <v>32.3847835841621</v>
      </c>
      <c r="K265" s="117" t="n">
        <v>23.2755104774177</v>
      </c>
    </row>
    <row r="266">
      <c r="A266" s="117" t="s">
        <v>161</v>
      </c>
      <c r="B266" s="117" t="s">
        <v>162</v>
      </c>
      <c r="C266" s="117" t="s">
        <v>17</v>
      </c>
      <c r="D266" s="117" t="n">
        <v>104924.8727412</v>
      </c>
      <c r="E266" s="117" t="n">
        <v>4.70298812471416</v>
      </c>
      <c r="F266" s="117" t="n">
        <v>87.8922699741833</v>
      </c>
      <c r="G266" s="117" t="n">
        <v>1.79782375641902</v>
      </c>
      <c r="H266" s="117" t="n">
        <v>14454.0814854</v>
      </c>
      <c r="I266" s="117" t="n">
        <v>11.8742401096329</v>
      </c>
      <c r="J266" s="117" t="n">
        <v>12.1077300258167</v>
      </c>
      <c r="K266" s="117" t="n">
        <v>13.0507378863134</v>
      </c>
    </row>
    <row r="267">
      <c r="A267" s="117" t="s">
        <v>163</v>
      </c>
      <c r="B267" s="117" t="s">
        <v>164</v>
      </c>
      <c r="C267" s="117" t="s">
        <v>16</v>
      </c>
      <c r="D267" s="117" t="n">
        <v>8376.5726533</v>
      </c>
      <c r="E267" s="117" t="n">
        <v>13.0104785123131</v>
      </c>
      <c r="F267" s="117" t="n">
        <v>89.527814010887</v>
      </c>
      <c r="G267" s="117" t="n">
        <v>4.19106560558029</v>
      </c>
      <c r="H267" s="117" t="n">
        <v>979.8187049</v>
      </c>
      <c r="I267" s="117" t="n">
        <v>38.6313319134165</v>
      </c>
      <c r="J267" s="117" t="n">
        <v>10.472185989113</v>
      </c>
      <c r="K267" s="117" t="n">
        <v>35.8298584874158</v>
      </c>
    </row>
    <row r="268">
      <c r="A268" s="117" t="s">
        <v>163</v>
      </c>
      <c r="B268" s="117" t="s">
        <v>164</v>
      </c>
      <c r="C268" s="117" t="s">
        <v>17</v>
      </c>
      <c r="D268" s="117" t="n">
        <v>59121.1248166</v>
      </c>
      <c r="E268" s="117" t="n">
        <v>2.82547169456571</v>
      </c>
      <c r="F268" s="117" t="n">
        <v>91.9120149858678</v>
      </c>
      <c r="G268" s="117" t="n">
        <v>1.123668879232</v>
      </c>
      <c r="H268" s="117" t="n">
        <v>5202.4838277</v>
      </c>
      <c r="I268" s="117" t="n">
        <v>12.6374440955416</v>
      </c>
      <c r="J268" s="117" t="n">
        <v>8.08798501413215</v>
      </c>
      <c r="K268" s="117" t="n">
        <v>12.7693944396121</v>
      </c>
    </row>
    <row r="269">
      <c r="A269" s="117" t="s">
        <v>165</v>
      </c>
      <c r="B269" s="117" t="s">
        <v>166</v>
      </c>
      <c r="C269" s="117" t="s">
        <v>16</v>
      </c>
      <c r="D269" s="117" t="n">
        <v>3242.3987077</v>
      </c>
      <c r="E269" s="117" t="n">
        <v>23.3046233019248</v>
      </c>
      <c r="F269" s="117" t="n">
        <v>80.7936194171477</v>
      </c>
      <c r="G269" s="117" t="n">
        <v>9.60962591219742</v>
      </c>
      <c r="H269" s="117" t="n">
        <v>770.7878918</v>
      </c>
      <c r="I269" s="117" t="n">
        <v>48.0096720897531</v>
      </c>
      <c r="J269" s="117" t="n">
        <v>19.2063805828523</v>
      </c>
      <c r="K269" s="117" t="n">
        <v>40.4238818106319</v>
      </c>
    </row>
    <row r="270">
      <c r="A270" s="117" t="s">
        <v>165</v>
      </c>
      <c r="B270" s="117" t="s">
        <v>166</v>
      </c>
      <c r="C270" s="117" t="s">
        <v>17</v>
      </c>
      <c r="D270" s="117" t="n">
        <v>70838.7310276</v>
      </c>
      <c r="E270" s="117" t="n">
        <v>2.96231462273813</v>
      </c>
      <c r="F270" s="117" t="n">
        <v>94.58808354016</v>
      </c>
      <c r="G270" s="117" t="n">
        <v>0.912118243973032</v>
      </c>
      <c r="H270" s="117" t="n">
        <v>4053.0823767</v>
      </c>
      <c r="I270" s="117" t="n">
        <v>15.6365514119675</v>
      </c>
      <c r="J270" s="117" t="n">
        <v>5.41191645984004</v>
      </c>
      <c r="K270" s="117" t="n">
        <v>15.9417680039309</v>
      </c>
    </row>
    <row r="271">
      <c r="A271" s="117" t="s">
        <v>167</v>
      </c>
      <c r="B271" s="117" t="s">
        <v>168</v>
      </c>
      <c r="C271" s="117" t="s">
        <v>16</v>
      </c>
      <c r="D271" s="117" t="n">
        <v>10152.129388</v>
      </c>
      <c r="E271" s="117" t="n">
        <v>13.0963691957367</v>
      </c>
      <c r="F271" s="117" t="n">
        <v>83.8333948510874</v>
      </c>
      <c r="G271" s="117" t="n">
        <v>4.73774386413434</v>
      </c>
      <c r="H271" s="117" t="n">
        <v>1957.7576159</v>
      </c>
      <c r="I271" s="117" t="n">
        <v>27.3139124328736</v>
      </c>
      <c r="J271" s="117" t="n">
        <v>16.1666051489126</v>
      </c>
      <c r="K271" s="117" t="n">
        <v>24.5679998000078</v>
      </c>
    </row>
    <row r="272">
      <c r="A272" s="117" t="s">
        <v>167</v>
      </c>
      <c r="B272" s="117" t="s">
        <v>168</v>
      </c>
      <c r="C272" s="117" t="s">
        <v>17</v>
      </c>
      <c r="D272" s="117" t="n">
        <v>71490.1642354</v>
      </c>
      <c r="E272" s="117" t="n">
        <v>3.24624729603867</v>
      </c>
      <c r="F272" s="117" t="n">
        <v>92.4014267042065</v>
      </c>
      <c r="G272" s="117" t="n">
        <v>1.19903264727936</v>
      </c>
      <c r="H272" s="117" t="n">
        <v>5878.9487592</v>
      </c>
      <c r="I272" s="117" t="n">
        <v>14.6958334718431</v>
      </c>
      <c r="J272" s="117" t="n">
        <v>7.59857329579353</v>
      </c>
      <c r="K272" s="117" t="n">
        <v>14.5806749452384</v>
      </c>
    </row>
    <row r="273">
      <c r="A273" s="117" t="s">
        <v>169</v>
      </c>
      <c r="B273" s="117" t="s">
        <v>170</v>
      </c>
      <c r="C273" s="117" t="s">
        <v>16</v>
      </c>
      <c r="D273" s="117" t="n">
        <v>5948.8226227</v>
      </c>
      <c r="E273" s="117" t="n">
        <v>23.2232168418291</v>
      </c>
      <c r="F273" s="117" t="n">
        <v>80.3774180009564</v>
      </c>
      <c r="G273" s="117" t="n">
        <v>8.50766127442177</v>
      </c>
      <c r="H273" s="117" t="n">
        <v>1452.2892451</v>
      </c>
      <c r="I273" s="117" t="n">
        <v>35.3883814927799</v>
      </c>
      <c r="J273" s="117" t="n">
        <v>19.6225819990436</v>
      </c>
      <c r="K273" s="117" t="n">
        <v>34.8488209399802</v>
      </c>
    </row>
    <row r="274">
      <c r="A274" s="117" t="s">
        <v>169</v>
      </c>
      <c r="B274" s="117" t="s">
        <v>170</v>
      </c>
      <c r="C274" s="117" t="s">
        <v>17</v>
      </c>
      <c r="D274" s="117" t="n">
        <v>80547.6421646</v>
      </c>
      <c r="E274" s="117" t="n">
        <v>2.75305948738308</v>
      </c>
      <c r="F274" s="117" t="n">
        <v>93.4710547551312</v>
      </c>
      <c r="G274" s="117" t="n">
        <v>1.02366245672069</v>
      </c>
      <c r="H274" s="117" t="n">
        <v>5626.2459718</v>
      </c>
      <c r="I274" s="117" t="n">
        <v>14.8796164482328</v>
      </c>
      <c r="J274" s="117" t="n">
        <v>6.52894524486875</v>
      </c>
      <c r="K274" s="117" t="n">
        <v>14.6551710811346</v>
      </c>
    </row>
    <row r="275">
      <c r="A275" s="117" t="s">
        <v>171</v>
      </c>
      <c r="B275" s="117" t="s">
        <v>172</v>
      </c>
      <c r="C275" s="117" t="s">
        <v>16</v>
      </c>
      <c r="D275" s="117" t="n">
        <v>12179.2682727</v>
      </c>
      <c r="E275" s="117" t="n">
        <v>15.4261044845539</v>
      </c>
      <c r="F275" s="117" t="n">
        <v>78.1689929991164</v>
      </c>
      <c r="G275" s="117" t="n">
        <v>8.8138501029639</v>
      </c>
      <c r="H275" s="117" t="n">
        <v>3401.4214681</v>
      </c>
      <c r="I275" s="117" t="n">
        <v>37.8865633263216</v>
      </c>
      <c r="J275" s="117" t="n">
        <v>21.8310070008836</v>
      </c>
      <c r="K275" s="117" t="n">
        <v>31.5592307292999</v>
      </c>
    </row>
    <row r="276">
      <c r="A276" s="117" t="s">
        <v>171</v>
      </c>
      <c r="B276" s="117" t="s">
        <v>172</v>
      </c>
      <c r="C276" s="117" t="s">
        <v>17</v>
      </c>
      <c r="D276" s="117" t="n">
        <v>109339.297393</v>
      </c>
      <c r="E276" s="117" t="n">
        <v>3.72923859903863</v>
      </c>
      <c r="F276" s="117" t="n">
        <v>87.5938518911186</v>
      </c>
      <c r="G276" s="117" t="n">
        <v>1.74523574651651</v>
      </c>
      <c r="H276" s="117" t="n">
        <v>15486.0128684</v>
      </c>
      <c r="I276" s="117" t="n">
        <v>12.1271429490071</v>
      </c>
      <c r="J276" s="117" t="n">
        <v>12.4061481088814</v>
      </c>
      <c r="K276" s="117" t="n">
        <v>12.322271196006</v>
      </c>
    </row>
    <row r="277">
      <c r="A277" s="117" t="s">
        <v>173</v>
      </c>
      <c r="B277" s="117" t="s">
        <v>174</v>
      </c>
      <c r="C277" s="117" t="s">
        <v>16</v>
      </c>
      <c r="D277" s="117" t="n">
        <v>3942.8646247</v>
      </c>
      <c r="E277" s="117" t="n">
        <v>18.4733973979319</v>
      </c>
      <c r="F277" s="117" t="n">
        <v>72.6721015910977</v>
      </c>
      <c r="G277" s="117" t="n">
        <v>7.88750041429334</v>
      </c>
      <c r="H277" s="117" t="n">
        <v>1482.690077</v>
      </c>
      <c r="I277" s="117" t="n">
        <v>28.0894400345796</v>
      </c>
      <c r="J277" s="117" t="n">
        <v>27.3278984089023</v>
      </c>
      <c r="K277" s="117" t="n">
        <v>20.9749473900497</v>
      </c>
    </row>
    <row r="278">
      <c r="A278" s="117" t="s">
        <v>173</v>
      </c>
      <c r="B278" s="117" t="s">
        <v>174</v>
      </c>
      <c r="C278" s="117" t="s">
        <v>17</v>
      </c>
      <c r="D278" s="117" t="n">
        <v>27307.2525092</v>
      </c>
      <c r="E278" s="117" t="n">
        <v>2.96198714221533</v>
      </c>
      <c r="F278" s="117" t="n">
        <v>88.5120688754443</v>
      </c>
      <c r="G278" s="117" t="n">
        <v>1.63469721382719</v>
      </c>
      <c r="H278" s="117" t="n">
        <v>3544.1927865</v>
      </c>
      <c r="I278" s="117" t="n">
        <v>12.7396282712215</v>
      </c>
      <c r="J278" s="117" t="n">
        <v>11.4879311245557</v>
      </c>
      <c r="K278" s="117" t="n">
        <v>12.5949947655492</v>
      </c>
    </row>
    <row r="279">
      <c r="A279" s="117" t="s">
        <v>175</v>
      </c>
      <c r="B279" s="117" t="s">
        <v>176</v>
      </c>
      <c r="C279" s="117" t="s">
        <v>16</v>
      </c>
      <c r="D279" s="117" t="n">
        <v>13667.9677896</v>
      </c>
      <c r="E279" s="117" t="n">
        <v>13.6402600348588</v>
      </c>
      <c r="F279" s="117" t="n">
        <v>66.1057783876109</v>
      </c>
      <c r="G279" s="117" t="n">
        <v>7.2602350438298</v>
      </c>
      <c r="H279" s="117" t="n">
        <v>7007.9369845</v>
      </c>
      <c r="I279" s="117" t="n">
        <v>16.4327556390882</v>
      </c>
      <c r="J279" s="117" t="n">
        <v>33.8942216123891</v>
      </c>
      <c r="K279" s="117" t="n">
        <v>14.1600386737882</v>
      </c>
    </row>
    <row r="280">
      <c r="A280" s="117" t="s">
        <v>175</v>
      </c>
      <c r="B280" s="117" t="s">
        <v>176</v>
      </c>
      <c r="C280" s="117" t="s">
        <v>17</v>
      </c>
      <c r="D280" s="117" t="n">
        <v>65703.2535128</v>
      </c>
      <c r="E280" s="117" t="n">
        <v>3.95778521768811</v>
      </c>
      <c r="F280" s="117" t="n">
        <v>87.0471258856895</v>
      </c>
      <c r="G280" s="117" t="n">
        <v>1.63476662852443</v>
      </c>
      <c r="H280" s="117" t="n">
        <v>9776.8417164</v>
      </c>
      <c r="I280" s="117" t="n">
        <v>11.1373289752345</v>
      </c>
      <c r="J280" s="117" t="n">
        <v>12.9528741143105</v>
      </c>
      <c r="K280" s="117" t="n">
        <v>10.9861128311031</v>
      </c>
    </row>
    <row r="281">
      <c r="A281" s="117" t="s">
        <v>177</v>
      </c>
      <c r="B281" s="117" t="s">
        <v>178</v>
      </c>
      <c r="C281" s="117" t="s">
        <v>16</v>
      </c>
      <c r="D281" s="117" t="n">
        <v>10259.2166015</v>
      </c>
      <c r="E281" s="117" t="n">
        <v>11.3561200707808</v>
      </c>
      <c r="F281" s="117" t="n">
        <v>66.6846821406564</v>
      </c>
      <c r="G281" s="117" t="n">
        <v>7.82485856130628</v>
      </c>
      <c r="H281" s="117" t="n">
        <v>5125.4508696</v>
      </c>
      <c r="I281" s="117" t="n">
        <v>20.4483838851024</v>
      </c>
      <c r="J281" s="117" t="n">
        <v>33.3153178593436</v>
      </c>
      <c r="K281" s="117" t="n">
        <v>15.6624111515106</v>
      </c>
    </row>
    <row r="282">
      <c r="A282" s="117" t="s">
        <v>177</v>
      </c>
      <c r="B282" s="117" t="s">
        <v>178</v>
      </c>
      <c r="C282" s="117" t="s">
        <v>17</v>
      </c>
      <c r="D282" s="117" t="n">
        <v>53820.2884147</v>
      </c>
      <c r="E282" s="117" t="n">
        <v>3.87499443037986</v>
      </c>
      <c r="F282" s="117" t="n">
        <v>86.3205526580448</v>
      </c>
      <c r="G282" s="117" t="n">
        <v>2.08735176604354</v>
      </c>
      <c r="H282" s="117" t="n">
        <v>8529.0441109</v>
      </c>
      <c r="I282" s="117" t="n">
        <v>13.2818060514116</v>
      </c>
      <c r="J282" s="117" t="n">
        <v>13.6794473419552</v>
      </c>
      <c r="K282" s="117" t="n">
        <v>13.17168402586</v>
      </c>
    </row>
    <row r="283">
      <c r="A283" s="117" t="s">
        <v>179</v>
      </c>
      <c r="B283" s="117" t="s">
        <v>180</v>
      </c>
      <c r="C283" s="117" t="s">
        <v>16</v>
      </c>
      <c r="D283" s="117" t="n">
        <v>4375.3461077</v>
      </c>
      <c r="E283" s="117" t="n">
        <v>9.74686510720861</v>
      </c>
      <c r="F283" s="117" t="n">
        <v>54.5431257123807</v>
      </c>
      <c r="G283" s="117" t="n">
        <v>7.33967029561235</v>
      </c>
      <c r="H283" s="117" t="n">
        <v>3646.4642498</v>
      </c>
      <c r="I283" s="117" t="n">
        <v>14.7499172893195</v>
      </c>
      <c r="J283" s="117" t="n">
        <v>45.4568742876193</v>
      </c>
      <c r="K283" s="117" t="n">
        <v>8.80677710235886</v>
      </c>
    </row>
    <row r="284">
      <c r="A284" s="117" t="s">
        <v>179</v>
      </c>
      <c r="B284" s="117" t="s">
        <v>180</v>
      </c>
      <c r="C284" s="117" t="s">
        <v>17</v>
      </c>
      <c r="D284" s="117" t="n">
        <v>8121.0939533</v>
      </c>
      <c r="E284" s="117" t="n">
        <v>6.80689683314627</v>
      </c>
      <c r="F284" s="117" t="n">
        <v>69.9660658452324</v>
      </c>
      <c r="G284" s="117" t="n">
        <v>3.57467332349273</v>
      </c>
      <c r="H284" s="117" t="n">
        <v>3486.0956967</v>
      </c>
      <c r="I284" s="117" t="n">
        <v>9.54648093983114</v>
      </c>
      <c r="J284" s="117" t="n">
        <v>30.0339341547676</v>
      </c>
      <c r="K284" s="117" t="n">
        <v>8.32744148128814</v>
      </c>
    </row>
    <row r="285">
      <c r="A285" s="117" t="s">
        <v>181</v>
      </c>
      <c r="B285" s="117" t="s">
        <v>182</v>
      </c>
      <c r="C285" s="117" t="s">
        <v>16</v>
      </c>
      <c r="D285" s="117" t="n">
        <v>3741.5782092</v>
      </c>
      <c r="E285" s="117" t="n">
        <v>15.4052006804208</v>
      </c>
      <c r="F285" s="117" t="n">
        <v>52.1914810381842</v>
      </c>
      <c r="G285" s="117" t="n">
        <v>12.6413313512342</v>
      </c>
      <c r="H285" s="117" t="n">
        <v>3427.3660989</v>
      </c>
      <c r="I285" s="117" t="n">
        <v>17.5657598870515</v>
      </c>
      <c r="J285" s="117" t="n">
        <v>47.8085189618158</v>
      </c>
      <c r="K285" s="117" t="n">
        <v>13.8002561016855</v>
      </c>
    </row>
    <row r="286">
      <c r="A286" s="117" t="s">
        <v>181</v>
      </c>
      <c r="B286" s="117" t="s">
        <v>182</v>
      </c>
      <c r="C286" s="117" t="s">
        <v>17</v>
      </c>
      <c r="D286" s="117" t="n">
        <v>33154.5024761</v>
      </c>
      <c r="E286" s="117" t="n">
        <v>4.14206019245834</v>
      </c>
      <c r="F286" s="117" t="n">
        <v>82.3222342735801</v>
      </c>
      <c r="G286" s="117" t="n">
        <v>2.69522759461979</v>
      </c>
      <c r="H286" s="117" t="n">
        <v>7119.5532133</v>
      </c>
      <c r="I286" s="117" t="n">
        <v>12.7796585193458</v>
      </c>
      <c r="J286" s="117" t="n">
        <v>17.6777657264199</v>
      </c>
      <c r="K286" s="117" t="n">
        <v>12.5511991107172</v>
      </c>
    </row>
    <row r="287">
      <c r="A287" s="117" t="s">
        <v>183</v>
      </c>
      <c r="B287" s="117" t="s">
        <v>184</v>
      </c>
      <c r="C287" s="117" t="s">
        <v>16</v>
      </c>
      <c r="D287" s="117" t="n">
        <v>12548.9651055</v>
      </c>
      <c r="E287" s="117" t="n">
        <v>17.5513192786707</v>
      </c>
      <c r="F287" s="117" t="n">
        <v>57.3499743802166</v>
      </c>
      <c r="G287" s="117" t="n">
        <v>10.119200883942</v>
      </c>
      <c r="H287" s="117" t="n">
        <v>9332.4136416</v>
      </c>
      <c r="I287" s="117" t="n">
        <v>18.8024041265677</v>
      </c>
      <c r="J287" s="117" t="n">
        <v>42.6500256197834</v>
      </c>
      <c r="K287" s="117" t="n">
        <v>13.6069299609787</v>
      </c>
    </row>
    <row r="288">
      <c r="A288" s="117" t="s">
        <v>183</v>
      </c>
      <c r="B288" s="117" t="s">
        <v>184</v>
      </c>
      <c r="C288" s="117" t="s">
        <v>17</v>
      </c>
      <c r="D288" s="117" t="n">
        <v>85807.8762356</v>
      </c>
      <c r="E288" s="117" t="n">
        <v>3.92780153709224</v>
      </c>
      <c r="F288" s="117" t="n">
        <v>86.7003512092633</v>
      </c>
      <c r="G288" s="117" t="n">
        <v>1.80121086152299</v>
      </c>
      <c r="H288" s="117" t="n">
        <v>13162.745035</v>
      </c>
      <c r="I288" s="117" t="n">
        <v>13.0541614295065</v>
      </c>
      <c r="J288" s="117" t="n">
        <v>13.2996487907367</v>
      </c>
      <c r="K288" s="117" t="n">
        <v>11.7420855808427</v>
      </c>
    </row>
    <row r="289">
      <c r="A289" s="117" t="s">
        <v>185</v>
      </c>
      <c r="B289" s="117" t="s">
        <v>186</v>
      </c>
      <c r="C289" s="117" t="s">
        <v>16</v>
      </c>
      <c r="D289" s="117" t="n">
        <v>9517.0812438</v>
      </c>
      <c r="E289" s="117" t="n">
        <v>11.9045302871717</v>
      </c>
      <c r="F289" s="117" t="n">
        <v>55.7643895566545</v>
      </c>
      <c r="G289" s="117" t="n">
        <v>9.39279419592028</v>
      </c>
      <c r="H289" s="117" t="n">
        <v>7549.5114679</v>
      </c>
      <c r="I289" s="117" t="n">
        <v>17.5924710285074</v>
      </c>
      <c r="J289" s="117" t="n">
        <v>44.2356104433455</v>
      </c>
      <c r="K289" s="117" t="n">
        <v>11.8407642466609</v>
      </c>
    </row>
    <row r="290">
      <c r="A290" s="117" t="s">
        <v>185</v>
      </c>
      <c r="B290" s="117" t="s">
        <v>186</v>
      </c>
      <c r="C290" s="117" t="s">
        <v>17</v>
      </c>
      <c r="D290" s="117" t="n">
        <v>48426.9149249</v>
      </c>
      <c r="E290" s="117" t="n">
        <v>4.15322534235759</v>
      </c>
      <c r="F290" s="117" t="n">
        <v>83.0260029988216</v>
      </c>
      <c r="G290" s="117" t="n">
        <v>2.02109667689459</v>
      </c>
      <c r="H290" s="117" t="n">
        <v>9900.4923641</v>
      </c>
      <c r="I290" s="117" t="n">
        <v>9.83378421973065</v>
      </c>
      <c r="J290" s="117" t="n">
        <v>16.9739970011784</v>
      </c>
      <c r="K290" s="117" t="n">
        <v>9.88592013684862</v>
      </c>
    </row>
    <row r="291">
      <c r="A291" s="117" t="s">
        <v>187</v>
      </c>
      <c r="B291" s="117" t="s">
        <v>188</v>
      </c>
      <c r="C291" s="117" t="s">
        <v>16</v>
      </c>
      <c r="D291" s="117" t="n">
        <v>17072.4874757</v>
      </c>
      <c r="E291" s="117" t="n">
        <v>13.9486031258409</v>
      </c>
      <c r="F291" s="117" t="n">
        <v>69.2601819807324</v>
      </c>
      <c r="G291" s="117" t="n">
        <v>7.13197143180379</v>
      </c>
      <c r="H291" s="117" t="n">
        <v>7577.2997288</v>
      </c>
      <c r="I291" s="117" t="n">
        <v>18.8490632249726</v>
      </c>
      <c r="J291" s="117" t="n">
        <v>30.7398180192676</v>
      </c>
      <c r="K291" s="117" t="n">
        <v>16.0691139725844</v>
      </c>
    </row>
    <row r="292">
      <c r="A292" s="117" t="s">
        <v>187</v>
      </c>
      <c r="B292" s="117" t="s">
        <v>188</v>
      </c>
      <c r="C292" s="117" t="s">
        <v>17</v>
      </c>
      <c r="D292" s="117" t="n">
        <v>91657.8628555</v>
      </c>
      <c r="E292" s="117" t="n">
        <v>3.85154321024701</v>
      </c>
      <c r="F292" s="117" t="n">
        <v>85.9183352330423</v>
      </c>
      <c r="G292" s="117" t="n">
        <v>1.85694125552174</v>
      </c>
      <c r="H292" s="117" t="n">
        <v>15022.3499383</v>
      </c>
      <c r="I292" s="117" t="n">
        <v>11.0067996871112</v>
      </c>
      <c r="J292" s="117" t="n">
        <v>14.0816647669577</v>
      </c>
      <c r="K292" s="117" t="n">
        <v>11.330002804381</v>
      </c>
    </row>
    <row r="293">
      <c r="A293" s="117" t="s">
        <v>189</v>
      </c>
      <c r="B293" s="117" t="s">
        <v>190</v>
      </c>
      <c r="C293" s="117" t="s">
        <v>16</v>
      </c>
      <c r="D293" s="117" t="n">
        <v>14192.0784426</v>
      </c>
      <c r="E293" s="117" t="n">
        <v>13.0920470498032</v>
      </c>
      <c r="F293" s="117" t="n">
        <v>75.453414168212</v>
      </c>
      <c r="G293" s="117" t="n">
        <v>6.95989982315986</v>
      </c>
      <c r="H293" s="117" t="n">
        <v>4616.9822196</v>
      </c>
      <c r="I293" s="117" t="n">
        <v>25.2774737931543</v>
      </c>
      <c r="J293" s="117" t="n">
        <v>24.546585831788</v>
      </c>
      <c r="K293" s="117" t="n">
        <v>21.3939407918015</v>
      </c>
    </row>
    <row r="294">
      <c r="A294" s="117" t="s">
        <v>189</v>
      </c>
      <c r="B294" s="117" t="s">
        <v>190</v>
      </c>
      <c r="C294" s="117" t="s">
        <v>17</v>
      </c>
      <c r="D294" s="117" t="n">
        <v>70303.1341914</v>
      </c>
      <c r="E294" s="117" t="n">
        <v>3.62153731704732</v>
      </c>
      <c r="F294" s="117" t="n">
        <v>87.8998606089608</v>
      </c>
      <c r="G294" s="117" t="n">
        <v>1.93782512484675</v>
      </c>
      <c r="H294" s="117" t="n">
        <v>9677.8051461</v>
      </c>
      <c r="I294" s="117" t="n">
        <v>14.5920263663075</v>
      </c>
      <c r="J294" s="117" t="n">
        <v>12.1001393910392</v>
      </c>
      <c r="K294" s="117" t="n">
        <v>14.0770740612057</v>
      </c>
    </row>
    <row r="295">
      <c r="A295" s="117" t="s">
        <v>191</v>
      </c>
      <c r="B295" s="117" t="s">
        <v>192</v>
      </c>
      <c r="C295" s="117" t="s">
        <v>16</v>
      </c>
      <c r="D295" s="117" t="n">
        <v>5733.6814787</v>
      </c>
      <c r="E295" s="117" t="n">
        <v>11.5386857221685</v>
      </c>
      <c r="F295" s="117" t="n">
        <v>53.2838330201592</v>
      </c>
      <c r="G295" s="117" t="n">
        <v>8.99310177840134</v>
      </c>
      <c r="H295" s="117" t="n">
        <v>5026.9585761</v>
      </c>
      <c r="I295" s="117" t="n">
        <v>15.8952616024777</v>
      </c>
      <c r="J295" s="117" t="n">
        <v>46.7161669798408</v>
      </c>
      <c r="K295" s="117" t="n">
        <v>10.2574111805965</v>
      </c>
    </row>
    <row r="296">
      <c r="A296" s="117" t="s">
        <v>191</v>
      </c>
      <c r="B296" s="117" t="s">
        <v>192</v>
      </c>
      <c r="C296" s="117" t="s">
        <v>17</v>
      </c>
      <c r="D296" s="117" t="n">
        <v>25021.4618196</v>
      </c>
      <c r="E296" s="117" t="n">
        <v>4.29161185951607</v>
      </c>
      <c r="F296" s="117" t="n">
        <v>82.4964222647646</v>
      </c>
      <c r="G296" s="117" t="n">
        <v>2.41457452964547</v>
      </c>
      <c r="H296" s="117" t="n">
        <v>5308.8981314</v>
      </c>
      <c r="I296" s="117" t="n">
        <v>11.6554499101123</v>
      </c>
      <c r="J296" s="117" t="n">
        <v>17.5035777352354</v>
      </c>
      <c r="K296" s="117" t="n">
        <v>11.3801739850244</v>
      </c>
    </row>
    <row r="297">
      <c r="A297" s="117" t="s">
        <v>193</v>
      </c>
      <c r="B297" s="117" t="s">
        <v>194</v>
      </c>
      <c r="C297" s="117" t="s">
        <v>16</v>
      </c>
      <c r="D297" s="117" t="n">
        <v>6588.5673848</v>
      </c>
      <c r="E297" s="117" t="n">
        <v>19.216616457734</v>
      </c>
      <c r="F297" s="117" t="n">
        <v>79.7783647038189</v>
      </c>
      <c r="G297" s="117" t="n">
        <v>8.46862603628909</v>
      </c>
      <c r="H297" s="117" t="n">
        <v>1670.0217819</v>
      </c>
      <c r="I297" s="117" t="n">
        <v>42.1111258921931</v>
      </c>
      <c r="J297" s="117" t="n">
        <v>20.2216352961812</v>
      </c>
      <c r="K297" s="117" t="n">
        <v>33.4104105117016</v>
      </c>
    </row>
    <row r="298">
      <c r="A298" s="117" t="s">
        <v>193</v>
      </c>
      <c r="B298" s="117" t="s">
        <v>194</v>
      </c>
      <c r="C298" s="117" t="s">
        <v>17</v>
      </c>
      <c r="D298" s="117" t="n">
        <v>70333.9059544</v>
      </c>
      <c r="E298" s="117" t="n">
        <v>2.99395482970968</v>
      </c>
      <c r="F298" s="117" t="n">
        <v>93.7580259777355</v>
      </c>
      <c r="G298" s="117" t="n">
        <v>1.27847450491666</v>
      </c>
      <c r="H298" s="117" t="n">
        <v>4682.5048765</v>
      </c>
      <c r="I298" s="117" t="n">
        <v>19.2715707484974</v>
      </c>
      <c r="J298" s="117" t="n">
        <v>6.24197402226451</v>
      </c>
      <c r="K298" s="117" t="n">
        <v>19.2034195298305</v>
      </c>
    </row>
    <row r="299">
      <c r="A299" s="117" t="s">
        <v>195</v>
      </c>
      <c r="B299" s="117" t="s">
        <v>196</v>
      </c>
      <c r="C299" s="117" t="s">
        <v>16</v>
      </c>
      <c r="D299" s="117" t="n">
        <v>10641.4926678</v>
      </c>
      <c r="E299" s="117" t="n">
        <v>16.112061786713</v>
      </c>
      <c r="F299" s="117" t="n">
        <v>64.8708763428973</v>
      </c>
      <c r="G299" s="117" t="n">
        <v>7.53827810875218</v>
      </c>
      <c r="H299" s="117" t="n">
        <v>5762.6215784</v>
      </c>
      <c r="I299" s="117" t="n">
        <v>16.570079568246</v>
      </c>
      <c r="J299" s="117" t="n">
        <v>35.1291236571027</v>
      </c>
      <c r="K299" s="117" t="n">
        <v>13.9204926318268</v>
      </c>
    </row>
    <row r="300">
      <c r="A300" s="117" t="s">
        <v>195</v>
      </c>
      <c r="B300" s="117" t="s">
        <v>196</v>
      </c>
      <c r="C300" s="117" t="s">
        <v>17</v>
      </c>
      <c r="D300" s="117" t="n">
        <v>46939.3277993</v>
      </c>
      <c r="E300" s="117" t="n">
        <v>4.09295368606601</v>
      </c>
      <c r="F300" s="117" t="n">
        <v>85.4967496252431</v>
      </c>
      <c r="G300" s="117" t="n">
        <v>2.00278457837731</v>
      </c>
      <c r="H300" s="117" t="n">
        <v>7962.5579508</v>
      </c>
      <c r="I300" s="117" t="n">
        <v>11.7091451881723</v>
      </c>
      <c r="J300" s="117" t="n">
        <v>14.5032503747569</v>
      </c>
      <c r="K300" s="117" t="n">
        <v>11.8064273336171</v>
      </c>
    </row>
    <row r="301">
      <c r="A301" s="117" t="s">
        <v>197</v>
      </c>
      <c r="B301" s="117" t="s">
        <v>198</v>
      </c>
      <c r="C301" s="117" t="s">
        <v>16</v>
      </c>
      <c r="D301" s="117" t="n">
        <v>29628.3752235</v>
      </c>
      <c r="E301" s="117" t="n">
        <v>13.0555296400544</v>
      </c>
      <c r="F301" s="117" t="n">
        <v>57.2881136095481</v>
      </c>
      <c r="G301" s="117" t="n">
        <v>10.3436951973048</v>
      </c>
      <c r="H301" s="117" t="n">
        <v>22089.8143916</v>
      </c>
      <c r="I301" s="117" t="n">
        <v>17.5975066386683</v>
      </c>
      <c r="J301" s="117" t="n">
        <v>42.7118863904519</v>
      </c>
      <c r="K301" s="117" t="n">
        <v>13.8736739508233</v>
      </c>
    </row>
    <row r="302">
      <c r="A302" s="117" t="s">
        <v>197</v>
      </c>
      <c r="B302" s="117" t="s">
        <v>198</v>
      </c>
      <c r="C302" s="117" t="s">
        <v>17</v>
      </c>
      <c r="D302" s="117" t="n">
        <v>84835.2380558</v>
      </c>
      <c r="E302" s="117" t="n">
        <v>5.11753718251871</v>
      </c>
      <c r="F302" s="117" t="n">
        <v>77.0439313549407</v>
      </c>
      <c r="G302" s="117" t="n">
        <v>2.13228273528698</v>
      </c>
      <c r="H302" s="117" t="n">
        <v>25277.5723419</v>
      </c>
      <c r="I302" s="117" t="n">
        <v>7.28474819165033</v>
      </c>
      <c r="J302" s="117" t="n">
        <v>22.9560686450593</v>
      </c>
      <c r="K302" s="117" t="n">
        <v>7.15625341720401</v>
      </c>
    </row>
    <row r="303">
      <c r="A303" s="117" t="s">
        <v>199</v>
      </c>
      <c r="B303" s="117" t="s">
        <v>200</v>
      </c>
      <c r="C303" s="117" t="s">
        <v>16</v>
      </c>
      <c r="D303" s="117" t="n">
        <v>26451.5475552</v>
      </c>
      <c r="E303" s="117" t="n">
        <v>14.3915096492417</v>
      </c>
      <c r="F303" s="117" t="n">
        <v>72.5094102328029</v>
      </c>
      <c r="G303" s="117" t="n">
        <v>6.67661714807568</v>
      </c>
      <c r="H303" s="117" t="n">
        <v>10028.6106343</v>
      </c>
      <c r="I303" s="117" t="n">
        <v>21.732586332948</v>
      </c>
      <c r="J303" s="117" t="n">
        <v>27.4905897671971</v>
      </c>
      <c r="K303" s="117" t="n">
        <v>17.6103014106614</v>
      </c>
    </row>
    <row r="304">
      <c r="A304" s="117" t="s">
        <v>199</v>
      </c>
      <c r="B304" s="117" t="s">
        <v>200</v>
      </c>
      <c r="C304" s="117" t="s">
        <v>17</v>
      </c>
      <c r="D304" s="117" t="n">
        <v>111814.5355098</v>
      </c>
      <c r="E304" s="117" t="n">
        <v>3.87508060439892</v>
      </c>
      <c r="F304" s="117" t="n">
        <v>87.327923814167</v>
      </c>
      <c r="G304" s="117" t="n">
        <v>1.9932203619008</v>
      </c>
      <c r="H304" s="117" t="n">
        <v>16225.3063027</v>
      </c>
      <c r="I304" s="117" t="n">
        <v>13.7245056621042</v>
      </c>
      <c r="J304" s="117" t="n">
        <v>12.672076185833</v>
      </c>
      <c r="K304" s="117" t="n">
        <v>13.7360124226145</v>
      </c>
    </row>
    <row r="305">
      <c r="A305" s="117" t="s">
        <v>201</v>
      </c>
      <c r="B305" s="117" t="s">
        <v>202</v>
      </c>
      <c r="C305" s="117" t="s">
        <v>16</v>
      </c>
      <c r="D305" s="117" t="n">
        <v>15384.9907215</v>
      </c>
      <c r="E305" s="117" t="n">
        <v>13.8784339126301</v>
      </c>
      <c r="F305" s="117" t="n">
        <v>53.9759555554964</v>
      </c>
      <c r="G305" s="117" t="n">
        <v>10.2147498584787</v>
      </c>
      <c r="H305" s="117" t="n">
        <v>13118.424481</v>
      </c>
      <c r="I305" s="117" t="n">
        <v>16.6574779061077</v>
      </c>
      <c r="J305" s="117" t="n">
        <v>46.0240444445036</v>
      </c>
      <c r="K305" s="117" t="n">
        <v>11.9796269759948</v>
      </c>
    </row>
    <row r="306">
      <c r="A306" s="117" t="s">
        <v>201</v>
      </c>
      <c r="B306" s="117" t="s">
        <v>202</v>
      </c>
      <c r="C306" s="117" t="s">
        <v>17</v>
      </c>
      <c r="D306" s="117" t="n">
        <v>60643.9978272</v>
      </c>
      <c r="E306" s="117" t="n">
        <v>3.62945967580481</v>
      </c>
      <c r="F306" s="117" t="n">
        <v>83.2752163948663</v>
      </c>
      <c r="G306" s="117" t="n">
        <v>2.29412134570297</v>
      </c>
      <c r="H306" s="117" t="n">
        <v>12179.586971</v>
      </c>
      <c r="I306" s="117" t="n">
        <v>12.0435898950832</v>
      </c>
      <c r="J306" s="117" t="n">
        <v>16.7247836051337</v>
      </c>
      <c r="K306" s="117" t="n">
        <v>11.4227756848738</v>
      </c>
    </row>
    <row r="307">
      <c r="A307" s="117" t="s">
        <v>203</v>
      </c>
      <c r="B307" s="117" t="s">
        <v>204</v>
      </c>
      <c r="C307" s="117" t="s">
        <v>16</v>
      </c>
      <c r="D307" s="117" t="n">
        <v>31215.9829427</v>
      </c>
      <c r="E307" s="117" t="n">
        <v>14.4730872460664</v>
      </c>
      <c r="F307" s="117" t="n">
        <v>65.7909203672278</v>
      </c>
      <c r="G307" s="117" t="n">
        <v>8.79987674130894</v>
      </c>
      <c r="H307" s="117" t="n">
        <v>16231.267785</v>
      </c>
      <c r="I307" s="117" t="n">
        <v>22.1920075456088</v>
      </c>
      <c r="J307" s="117" t="n">
        <v>34.2090796327722</v>
      </c>
      <c r="K307" s="117" t="n">
        <v>16.9239276865619</v>
      </c>
    </row>
    <row r="308">
      <c r="A308" s="117" t="s">
        <v>203</v>
      </c>
      <c r="B308" s="117" t="s">
        <v>204</v>
      </c>
      <c r="C308" s="117" t="s">
        <v>17</v>
      </c>
      <c r="D308" s="117" t="n">
        <v>221480.7351194</v>
      </c>
      <c r="E308" s="117" t="n">
        <v>3.68828134178785</v>
      </c>
      <c r="F308" s="117" t="n">
        <v>88.7148094592382</v>
      </c>
      <c r="G308" s="117" t="n">
        <v>1.67465175978873</v>
      </c>
      <c r="H308" s="117" t="n">
        <v>28174.014149</v>
      </c>
      <c r="I308" s="117" t="n">
        <v>12.5137912430645</v>
      </c>
      <c r="J308" s="117" t="n">
        <v>11.2851905407618</v>
      </c>
      <c r="K308" s="117" t="n">
        <v>13.1647233818177</v>
      </c>
    </row>
    <row r="309">
      <c r="A309" s="117" t="s">
        <v>205</v>
      </c>
      <c r="B309" s="117" t="s">
        <v>206</v>
      </c>
      <c r="C309" s="117" t="s">
        <v>16</v>
      </c>
      <c r="D309" s="117" t="n">
        <v>2115.5006457</v>
      </c>
      <c r="E309" s="117" t="n">
        <v>34.116017056527</v>
      </c>
      <c r="F309" s="117" t="n">
        <v>100</v>
      </c>
      <c r="G309" s="117" t="n">
        <v>0</v>
      </c>
      <c r="H309" s="117"/>
      <c r="I309" s="117"/>
      <c r="J309" s="117"/>
      <c r="K309" s="117"/>
    </row>
    <row r="310">
      <c r="A310" s="117" t="s">
        <v>205</v>
      </c>
      <c r="B310" s="117" t="s">
        <v>206</v>
      </c>
      <c r="C310" s="117" t="s">
        <v>17</v>
      </c>
      <c r="D310" s="117" t="n">
        <v>77003.0935493</v>
      </c>
      <c r="E310" s="117" t="n">
        <v>2.34800792534463</v>
      </c>
      <c r="F310" s="117" t="n">
        <v>94.5351013955473</v>
      </c>
      <c r="G310" s="117" t="n">
        <v>0.815634788515617</v>
      </c>
      <c r="H310" s="117" t="n">
        <v>4451.4057981</v>
      </c>
      <c r="I310" s="117" t="n">
        <v>14.3282499698771</v>
      </c>
      <c r="J310" s="117" t="n">
        <v>5.46489860445271</v>
      </c>
      <c r="K310" s="117" t="n">
        <v>14.1093409073015</v>
      </c>
    </row>
    <row r="311">
      <c r="A311" s="117" t="s">
        <v>207</v>
      </c>
      <c r="B311" s="117" t="s">
        <v>208</v>
      </c>
      <c r="C311" s="117" t="s">
        <v>16</v>
      </c>
      <c r="D311" s="117" t="n">
        <v>14565.507853</v>
      </c>
      <c r="E311" s="117" t="n">
        <v>23.1324397449996</v>
      </c>
      <c r="F311" s="117" t="n">
        <v>86.9902099697725</v>
      </c>
      <c r="G311" s="117" t="n">
        <v>5.79766660022441</v>
      </c>
      <c r="H311" s="117" t="n">
        <v>2178.3393662</v>
      </c>
      <c r="I311" s="117" t="n">
        <v>54.7583687619032</v>
      </c>
      <c r="J311" s="117" t="n">
        <v>13.0097900302275</v>
      </c>
      <c r="K311" s="117" t="n">
        <v>38.7662086564391</v>
      </c>
    </row>
    <row r="312">
      <c r="A312" s="117" t="s">
        <v>207</v>
      </c>
      <c r="B312" s="117" t="s">
        <v>208</v>
      </c>
      <c r="C312" s="117" t="s">
        <v>17</v>
      </c>
      <c r="D312" s="117" t="n">
        <v>140248.1487804</v>
      </c>
      <c r="E312" s="117" t="n">
        <v>3.35849432539529</v>
      </c>
      <c r="F312" s="117" t="n">
        <v>93.026098521749</v>
      </c>
      <c r="G312" s="117" t="n">
        <v>1.17663169419881</v>
      </c>
      <c r="H312" s="117" t="n">
        <v>10514.0040015</v>
      </c>
      <c r="I312" s="117" t="n">
        <v>15.72788603568</v>
      </c>
      <c r="J312" s="117" t="n">
        <v>6.97390147825103</v>
      </c>
      <c r="K312" s="117" t="n">
        <v>15.6952971374356</v>
      </c>
    </row>
    <row r="313">
      <c r="A313" s="117" t="s">
        <v>209</v>
      </c>
      <c r="B313" s="117" t="s">
        <v>210</v>
      </c>
      <c r="C313" s="117" t="s">
        <v>16</v>
      </c>
      <c r="D313" s="117" t="n">
        <v>20227.3081292</v>
      </c>
      <c r="E313" s="117" t="n">
        <v>17.529198089297</v>
      </c>
      <c r="F313" s="117" t="n">
        <v>77.9795975342993</v>
      </c>
      <c r="G313" s="117" t="n">
        <v>6.09706339217496</v>
      </c>
      <c r="H313" s="117" t="n">
        <v>5711.9231169</v>
      </c>
      <c r="I313" s="117" t="n">
        <v>23.3508813665389</v>
      </c>
      <c r="J313" s="117" t="n">
        <v>22.0204024657007</v>
      </c>
      <c r="K313" s="117" t="n">
        <v>21.5911834583167</v>
      </c>
    </row>
    <row r="314">
      <c r="A314" s="117" t="s">
        <v>209</v>
      </c>
      <c r="B314" s="117" t="s">
        <v>210</v>
      </c>
      <c r="C314" s="117" t="s">
        <v>17</v>
      </c>
      <c r="D314" s="117" t="n">
        <v>103943.583512</v>
      </c>
      <c r="E314" s="117" t="n">
        <v>3.9586320580353</v>
      </c>
      <c r="F314" s="117" t="n">
        <v>89.851484464487</v>
      </c>
      <c r="G314" s="117" t="n">
        <v>1.44591343776325</v>
      </c>
      <c r="H314" s="117" t="n">
        <v>11740.1852443</v>
      </c>
      <c r="I314" s="117" t="n">
        <v>12.8016552856439</v>
      </c>
      <c r="J314" s="117" t="n">
        <v>10.148515535513</v>
      </c>
      <c r="K314" s="117" t="n">
        <v>12.801622891107</v>
      </c>
    </row>
    <row r="315">
      <c r="A315" s="117" t="s">
        <v>211</v>
      </c>
      <c r="B315" s="117" t="s">
        <v>212</v>
      </c>
      <c r="C315" s="117" t="s">
        <v>16</v>
      </c>
      <c r="D315" s="117" t="n">
        <v>12920.9759719</v>
      </c>
      <c r="E315" s="117" t="n">
        <v>17.5218673630686</v>
      </c>
      <c r="F315" s="117" t="n">
        <v>82.041078877898</v>
      </c>
      <c r="G315" s="117" t="n">
        <v>5.43070047753194</v>
      </c>
      <c r="H315" s="117" t="n">
        <v>2828.42195</v>
      </c>
      <c r="I315" s="117" t="n">
        <v>32.4417317309365</v>
      </c>
      <c r="J315" s="117" t="n">
        <v>17.958921122102</v>
      </c>
      <c r="K315" s="117" t="n">
        <v>24.8088692639286</v>
      </c>
    </row>
    <row r="316">
      <c r="A316" s="117" t="s">
        <v>211</v>
      </c>
      <c r="B316" s="117" t="s">
        <v>212</v>
      </c>
      <c r="C316" s="117" t="s">
        <v>17</v>
      </c>
      <c r="D316" s="117" t="n">
        <v>116722.0849618</v>
      </c>
      <c r="E316" s="117" t="n">
        <v>2.97878393708373</v>
      </c>
      <c r="F316" s="117" t="n">
        <v>96.1945506331714</v>
      </c>
      <c r="G316" s="117" t="n">
        <v>0.675630551807263</v>
      </c>
      <c r="H316" s="117" t="n">
        <v>4617.5171191</v>
      </c>
      <c r="I316" s="117" t="n">
        <v>16.4623758724634</v>
      </c>
      <c r="J316" s="117" t="n">
        <v>3.80544936682864</v>
      </c>
      <c r="K316" s="117" t="n">
        <v>17.0786603788934</v>
      </c>
    </row>
    <row r="317">
      <c r="A317" s="117" t="s">
        <v>213</v>
      </c>
      <c r="B317" s="117" t="s">
        <v>214</v>
      </c>
      <c r="C317" s="117" t="s">
        <v>16</v>
      </c>
      <c r="D317" s="117" t="n">
        <v>5478.6841645</v>
      </c>
      <c r="E317" s="117" t="n">
        <v>11.9800277359544</v>
      </c>
      <c r="F317" s="117" t="n">
        <v>82.8968639963188</v>
      </c>
      <c r="G317" s="117" t="n">
        <v>4.39210642836919</v>
      </c>
      <c r="H317" s="117" t="n">
        <v>1130.3525353</v>
      </c>
      <c r="I317" s="117" t="n">
        <v>29.1301847595468</v>
      </c>
      <c r="J317" s="117" t="n">
        <v>17.1031360036812</v>
      </c>
      <c r="K317" s="117" t="n">
        <v>21.2880169561601</v>
      </c>
    </row>
    <row r="318">
      <c r="A318" s="117" t="s">
        <v>213</v>
      </c>
      <c r="B318" s="117" t="s">
        <v>214</v>
      </c>
      <c r="C318" s="117" t="s">
        <v>17</v>
      </c>
      <c r="D318" s="117" t="n">
        <v>26444.313477</v>
      </c>
      <c r="E318" s="117" t="n">
        <v>3.08223744206567</v>
      </c>
      <c r="F318" s="117" t="n">
        <v>94.4744673246618</v>
      </c>
      <c r="G318" s="117" t="n">
        <v>1.04848698384863</v>
      </c>
      <c r="H318" s="117" t="n">
        <v>1546.6498233</v>
      </c>
      <c r="I318" s="117" t="n">
        <v>18.2811720703868</v>
      </c>
      <c r="J318" s="117" t="n">
        <v>5.5255326753382</v>
      </c>
      <c r="K318" s="117" t="n">
        <v>17.926823550976</v>
      </c>
    </row>
    <row r="319">
      <c r="A319" s="117" t="s">
        <v>215</v>
      </c>
      <c r="B319" s="117" t="s">
        <v>216</v>
      </c>
      <c r="C319" s="117" t="s">
        <v>16</v>
      </c>
      <c r="D319" s="117" t="n">
        <v>5268.6381281</v>
      </c>
      <c r="E319" s="117" t="n">
        <v>26.6746296852627</v>
      </c>
      <c r="F319" s="117" t="n">
        <v>93.4978876409329</v>
      </c>
      <c r="G319" s="117" t="n">
        <v>3.62208067106479</v>
      </c>
      <c r="H319" s="117" t="n">
        <v>366.3962679</v>
      </c>
      <c r="I319" s="117" t="n">
        <v>59.5101133283315</v>
      </c>
      <c r="J319" s="117" t="n">
        <v>6.50211235906713</v>
      </c>
      <c r="K319" s="117" t="n">
        <v>52.0841340333587</v>
      </c>
    </row>
    <row r="320">
      <c r="A320" s="117" t="s">
        <v>215</v>
      </c>
      <c r="B320" s="117" t="s">
        <v>216</v>
      </c>
      <c r="C320" s="117" t="s">
        <v>17</v>
      </c>
      <c r="D320" s="117" t="n">
        <v>54831.7697912</v>
      </c>
      <c r="E320" s="117" t="n">
        <v>3.0829624809583</v>
      </c>
      <c r="F320" s="117" t="n">
        <v>94.7712504788915</v>
      </c>
      <c r="G320" s="117" t="n">
        <v>0.845027408256177</v>
      </c>
      <c r="H320" s="117" t="n">
        <v>3025.1958119</v>
      </c>
      <c r="I320" s="117" t="n">
        <v>14.8016213731406</v>
      </c>
      <c r="J320" s="117" t="n">
        <v>5.2287495211085</v>
      </c>
      <c r="K320" s="117" t="n">
        <v>15.3161485066504</v>
      </c>
    </row>
    <row r="321">
      <c r="A321" s="117" t="s">
        <v>217</v>
      </c>
      <c r="B321" s="117" t="s">
        <v>218</v>
      </c>
      <c r="C321" s="117" t="s">
        <v>16</v>
      </c>
      <c r="D321" s="117" t="n">
        <v>1519.3015806</v>
      </c>
      <c r="E321" s="117" t="n">
        <v>21.2136011820419</v>
      </c>
      <c r="F321" s="117" t="n">
        <v>100</v>
      </c>
      <c r="G321" s="117" t="n">
        <v>0</v>
      </c>
      <c r="H321" s="117"/>
      <c r="I321" s="117"/>
      <c r="J321" s="117"/>
      <c r="K321" s="117"/>
    </row>
    <row r="322">
      <c r="A322" s="117" t="s">
        <v>217</v>
      </c>
      <c r="B322" s="117" t="s">
        <v>218</v>
      </c>
      <c r="C322" s="117" t="s">
        <v>17</v>
      </c>
      <c r="D322" s="117" t="n">
        <v>26734.3960173</v>
      </c>
      <c r="E322" s="117" t="n">
        <v>2.92175476882476</v>
      </c>
      <c r="F322" s="117" t="n">
        <v>94.2390645731197</v>
      </c>
      <c r="G322" s="117" t="n">
        <v>1.26952047688314</v>
      </c>
      <c r="H322" s="117" t="n">
        <v>1634.3023971</v>
      </c>
      <c r="I322" s="117" t="n">
        <v>20.938342219279</v>
      </c>
      <c r="J322" s="117" t="n">
        <v>5.7609354268803</v>
      </c>
      <c r="K322" s="117" t="n">
        <v>20.7671868078333</v>
      </c>
    </row>
    <row r="323">
      <c r="A323" s="117" t="s">
        <v>219</v>
      </c>
      <c r="B323" s="117" t="s">
        <v>220</v>
      </c>
      <c r="C323" s="117" t="s">
        <v>16</v>
      </c>
      <c r="D323" s="117" t="n">
        <v>5262.6532844</v>
      </c>
      <c r="E323" s="117" t="n">
        <v>23.6383298437978</v>
      </c>
      <c r="F323" s="117" t="n">
        <v>68.236090316107</v>
      </c>
      <c r="G323" s="117" t="n">
        <v>12.0558222607602</v>
      </c>
      <c r="H323" s="117" t="n">
        <v>2449.7658475</v>
      </c>
      <c r="I323" s="117" t="n">
        <v>35.0960851967649</v>
      </c>
      <c r="J323" s="117" t="n">
        <v>31.763909683893</v>
      </c>
      <c r="K323" s="117" t="n">
        <v>25.898643611788</v>
      </c>
    </row>
    <row r="324">
      <c r="A324" s="117" t="s">
        <v>219</v>
      </c>
      <c r="B324" s="117" t="s">
        <v>220</v>
      </c>
      <c r="C324" s="117" t="s">
        <v>17</v>
      </c>
      <c r="D324" s="117" t="n">
        <v>109662.7254114</v>
      </c>
      <c r="E324" s="117" t="n">
        <v>2.98908495953287</v>
      </c>
      <c r="F324" s="117" t="n">
        <v>88.6495965912283</v>
      </c>
      <c r="G324" s="117" t="n">
        <v>1.46464805760686</v>
      </c>
      <c r="H324" s="117" t="n">
        <v>14040.85546</v>
      </c>
      <c r="I324" s="117" t="n">
        <v>11.1322888751388</v>
      </c>
      <c r="J324" s="117" t="n">
        <v>11.3504034087717</v>
      </c>
      <c r="K324" s="117" t="n">
        <v>11.4392814756375</v>
      </c>
    </row>
    <row r="325">
      <c r="A325" s="117" t="s">
        <v>221</v>
      </c>
      <c r="B325" s="117" t="s">
        <v>222</v>
      </c>
      <c r="C325" s="117" t="s">
        <v>16</v>
      </c>
      <c r="D325" s="117" t="n">
        <v>6633.3413333</v>
      </c>
      <c r="E325" s="117" t="n">
        <v>15.2497444687134</v>
      </c>
      <c r="F325" s="117" t="n">
        <v>59.6168379663371</v>
      </c>
      <c r="G325" s="117" t="n">
        <v>9.42066636403139</v>
      </c>
      <c r="H325" s="117" t="n">
        <v>4493.2825528</v>
      </c>
      <c r="I325" s="117" t="n">
        <v>18.8817513206899</v>
      </c>
      <c r="J325" s="117" t="n">
        <v>40.3831620336629</v>
      </c>
      <c r="K325" s="117" t="n">
        <v>13.9075374952366</v>
      </c>
    </row>
    <row r="326">
      <c r="A326" s="117" t="s">
        <v>221</v>
      </c>
      <c r="B326" s="117" t="s">
        <v>222</v>
      </c>
      <c r="C326" s="117" t="s">
        <v>17</v>
      </c>
      <c r="D326" s="117" t="n">
        <v>38387.1247238</v>
      </c>
      <c r="E326" s="117" t="n">
        <v>3.41705946086495</v>
      </c>
      <c r="F326" s="117" t="n">
        <v>84.6717978236155</v>
      </c>
      <c r="G326" s="117" t="n">
        <v>1.71412069452263</v>
      </c>
      <c r="H326" s="117" t="n">
        <v>6949.2513902</v>
      </c>
      <c r="I326" s="117" t="n">
        <v>9.30135223454323</v>
      </c>
      <c r="J326" s="117" t="n">
        <v>15.3282021763845</v>
      </c>
      <c r="K326" s="117" t="n">
        <v>9.46866952965322</v>
      </c>
    </row>
    <row r="327">
      <c r="A327" s="117" t="s">
        <v>223</v>
      </c>
      <c r="B327" s="117" t="s">
        <v>224</v>
      </c>
      <c r="C327" s="117" t="s">
        <v>16</v>
      </c>
      <c r="D327" s="117" t="n">
        <v>8167.0578723</v>
      </c>
      <c r="E327" s="117" t="n">
        <v>13.2774168724168</v>
      </c>
      <c r="F327" s="117" t="n">
        <v>75.8164691166392</v>
      </c>
      <c r="G327" s="117" t="n">
        <v>8.83968406855237</v>
      </c>
      <c r="H327" s="117" t="n">
        <v>2605.0843383</v>
      </c>
      <c r="I327" s="117" t="n">
        <v>32.8801313753039</v>
      </c>
      <c r="J327" s="117" t="n">
        <v>24.1835308833608</v>
      </c>
      <c r="K327" s="117" t="n">
        <v>27.7128115582727</v>
      </c>
    </row>
    <row r="328">
      <c r="A328" s="117" t="s">
        <v>223</v>
      </c>
      <c r="B328" s="117" t="s">
        <v>224</v>
      </c>
      <c r="C328" s="117" t="s">
        <v>17</v>
      </c>
      <c r="D328" s="117" t="n">
        <v>47327.4941986</v>
      </c>
      <c r="E328" s="117" t="n">
        <v>3.93100307717186</v>
      </c>
      <c r="F328" s="117" t="n">
        <v>91.4366774136928</v>
      </c>
      <c r="G328" s="117" t="n">
        <v>1.42169008812563</v>
      </c>
      <c r="H328" s="117" t="n">
        <v>4432.3635929</v>
      </c>
      <c r="I328" s="117" t="n">
        <v>16.6833612374626</v>
      </c>
      <c r="J328" s="117" t="n">
        <v>8.56332258630719</v>
      </c>
      <c r="K328" s="117" t="n">
        <v>15.1803948362345</v>
      </c>
    </row>
    <row r="329">
      <c r="A329" s="117" t="s">
        <v>225</v>
      </c>
      <c r="B329" s="117" t="s">
        <v>226</v>
      </c>
      <c r="C329" s="117" t="s">
        <v>16</v>
      </c>
      <c r="D329" s="117" t="n">
        <v>22446.8412164</v>
      </c>
      <c r="E329" s="117" t="n">
        <v>9.3667821931213</v>
      </c>
      <c r="F329" s="117" t="n">
        <v>63.8962787701731</v>
      </c>
      <c r="G329" s="117" t="n">
        <v>5.89953912600917</v>
      </c>
      <c r="H329" s="117" t="n">
        <v>12683.2816146</v>
      </c>
      <c r="I329" s="117" t="n">
        <v>13.2736256741086</v>
      </c>
      <c r="J329" s="117" t="n">
        <v>36.1037212298269</v>
      </c>
      <c r="K329" s="117" t="n">
        <v>10.4409901187583</v>
      </c>
    </row>
    <row r="330">
      <c r="A330" s="117" t="s">
        <v>225</v>
      </c>
      <c r="B330" s="117" t="s">
        <v>226</v>
      </c>
      <c r="C330" s="117" t="s">
        <v>17</v>
      </c>
      <c r="D330" s="117" t="n">
        <v>81192.8445628</v>
      </c>
      <c r="E330" s="117" t="n">
        <v>4.01903598108054</v>
      </c>
      <c r="F330" s="117" t="n">
        <v>78.4260691723558</v>
      </c>
      <c r="G330" s="117" t="n">
        <v>2.03104380291411</v>
      </c>
      <c r="H330" s="117" t="n">
        <v>22335.0326082</v>
      </c>
      <c r="I330" s="117" t="n">
        <v>7.71106452326135</v>
      </c>
      <c r="J330" s="117" t="n">
        <v>21.5739308276442</v>
      </c>
      <c r="K330" s="117" t="n">
        <v>7.38329899414162</v>
      </c>
    </row>
    <row r="331">
      <c r="A331" s="117" t="s">
        <v>227</v>
      </c>
      <c r="B331" s="117" t="s">
        <v>228</v>
      </c>
      <c r="C331" s="117" t="s">
        <v>16</v>
      </c>
      <c r="D331" s="117" t="n">
        <v>903.8042718</v>
      </c>
      <c r="E331" s="117" t="n">
        <v>27.3150109678264</v>
      </c>
      <c r="F331" s="117" t="n">
        <v>49.401740537367</v>
      </c>
      <c r="G331" s="117" t="n">
        <v>20.8099133257445</v>
      </c>
      <c r="H331" s="117" t="n">
        <v>925.6945717</v>
      </c>
      <c r="I331" s="117" t="n">
        <v>31.3225124248627</v>
      </c>
      <c r="J331" s="117" t="n">
        <v>50.598259462633</v>
      </c>
      <c r="K331" s="117" t="n">
        <v>20.3178123050407</v>
      </c>
    </row>
    <row r="332">
      <c r="A332" s="117" t="s">
        <v>227</v>
      </c>
      <c r="B332" s="117" t="s">
        <v>228</v>
      </c>
      <c r="C332" s="117" t="s">
        <v>17</v>
      </c>
      <c r="D332" s="117" t="n">
        <v>25150.0301315</v>
      </c>
      <c r="E332" s="117" t="n">
        <v>2.89740385721426</v>
      </c>
      <c r="F332" s="117" t="n">
        <v>85.3251993742499</v>
      </c>
      <c r="G332" s="117" t="n">
        <v>2.04177688181414</v>
      </c>
      <c r="H332" s="117" t="n">
        <v>4325.4710287</v>
      </c>
      <c r="I332" s="117" t="n">
        <v>12.1021013656193</v>
      </c>
      <c r="J332" s="117" t="n">
        <v>14.6748006257501</v>
      </c>
      <c r="K332" s="117" t="n">
        <v>11.8717128744379</v>
      </c>
    </row>
    <row r="333">
      <c r="A333" s="117" t="s">
        <v>229</v>
      </c>
      <c r="B333" s="117" t="s">
        <v>230</v>
      </c>
      <c r="C333" s="117" t="s">
        <v>16</v>
      </c>
      <c r="D333" s="117" t="n">
        <v>24889.6181618</v>
      </c>
      <c r="E333" s="117" t="n">
        <v>12.8737433105906</v>
      </c>
      <c r="F333" s="117" t="n">
        <v>65.3780918235396</v>
      </c>
      <c r="G333" s="117" t="n">
        <v>7.52456723053603</v>
      </c>
      <c r="H333" s="117" t="n">
        <v>13180.6550254</v>
      </c>
      <c r="I333" s="117" t="n">
        <v>18.7763578454136</v>
      </c>
      <c r="J333" s="117" t="n">
        <v>34.6219081764604</v>
      </c>
      <c r="K333" s="117" t="n">
        <v>14.2089755660797</v>
      </c>
    </row>
    <row r="334">
      <c r="A334" s="117" t="s">
        <v>229</v>
      </c>
      <c r="B334" s="117" t="s">
        <v>230</v>
      </c>
      <c r="C334" s="117" t="s">
        <v>17</v>
      </c>
      <c r="D334" s="117" t="n">
        <v>136627.2790961</v>
      </c>
      <c r="E334" s="117" t="n">
        <v>3.69434684501223</v>
      </c>
      <c r="F334" s="117" t="n">
        <v>84.8086050241116</v>
      </c>
      <c r="G334" s="117" t="n">
        <v>1.89183299558682</v>
      </c>
      <c r="H334" s="117" t="n">
        <v>24473.4477196</v>
      </c>
      <c r="I334" s="117" t="n">
        <v>10.96241959199</v>
      </c>
      <c r="J334" s="117" t="n">
        <v>15.1913949758884</v>
      </c>
      <c r="K334" s="117" t="n">
        <v>10.5614867857072</v>
      </c>
    </row>
    <row r="335">
      <c r="A335" s="117" t="s">
        <v>231</v>
      </c>
      <c r="B335" s="117" t="s">
        <v>232</v>
      </c>
      <c r="C335" s="117" t="s">
        <v>16</v>
      </c>
      <c r="D335" s="117" t="n">
        <v>24758.8735758</v>
      </c>
      <c r="E335" s="117" t="n">
        <v>14.5085804202207</v>
      </c>
      <c r="F335" s="117" t="n">
        <v>62.4713502717279</v>
      </c>
      <c r="G335" s="117" t="n">
        <v>8.02668786229294</v>
      </c>
      <c r="H335" s="117" t="n">
        <v>14873.4914493</v>
      </c>
      <c r="I335" s="117" t="n">
        <v>20.0102208673206</v>
      </c>
      <c r="J335" s="117" t="n">
        <v>37.5286497282721</v>
      </c>
      <c r="K335" s="117" t="n">
        <v>13.3614727041291</v>
      </c>
    </row>
    <row r="336">
      <c r="A336" s="117" t="s">
        <v>231</v>
      </c>
      <c r="B336" s="117" t="s">
        <v>232</v>
      </c>
      <c r="C336" s="117" t="s">
        <v>17</v>
      </c>
      <c r="D336" s="117" t="n">
        <v>158604.1361862</v>
      </c>
      <c r="E336" s="117" t="n">
        <v>4.119397430111</v>
      </c>
      <c r="F336" s="117" t="n">
        <v>80.402930965956</v>
      </c>
      <c r="G336" s="117" t="n">
        <v>2.18843197555489</v>
      </c>
      <c r="H336" s="117" t="n">
        <v>38657.4987825</v>
      </c>
      <c r="I336" s="117" t="n">
        <v>8.58705670058957</v>
      </c>
      <c r="J336" s="117" t="n">
        <v>19.597069034044</v>
      </c>
      <c r="K336" s="117" t="n">
        <v>8.97870721119367</v>
      </c>
    </row>
    <row r="337">
      <c r="A337" s="117" t="s">
        <v>233</v>
      </c>
      <c r="B337" s="117" t="s">
        <v>234</v>
      </c>
      <c r="C337" s="117" t="s">
        <v>16</v>
      </c>
      <c r="D337" s="117" t="n">
        <v>17428.2672309</v>
      </c>
      <c r="E337" s="117" t="n">
        <v>12.6833554776666</v>
      </c>
      <c r="F337" s="117" t="n">
        <v>72.7839942476513</v>
      </c>
      <c r="G337" s="117" t="n">
        <v>10.9754931388839</v>
      </c>
      <c r="H337" s="117" t="n">
        <v>6516.9248557</v>
      </c>
      <c r="I337" s="117" t="n">
        <v>41.2576933419147</v>
      </c>
      <c r="J337" s="117" t="n">
        <v>27.2160057523487</v>
      </c>
      <c r="K337" s="117" t="n">
        <v>29.3518540800839</v>
      </c>
    </row>
    <row r="338">
      <c r="A338" s="117" t="s">
        <v>233</v>
      </c>
      <c r="B338" s="117" t="s">
        <v>234</v>
      </c>
      <c r="C338" s="117" t="s">
        <v>17</v>
      </c>
      <c r="D338" s="117" t="n">
        <v>98613.0797842</v>
      </c>
      <c r="E338" s="117" t="n">
        <v>4.25672739664004</v>
      </c>
      <c r="F338" s="117" t="n">
        <v>83.8697734143464</v>
      </c>
      <c r="G338" s="117" t="n">
        <v>2.33260792136981</v>
      </c>
      <c r="H338" s="117" t="n">
        <v>18965.7281339</v>
      </c>
      <c r="I338" s="117" t="n">
        <v>12.6458345840152</v>
      </c>
      <c r="J338" s="117" t="n">
        <v>16.1302265856536</v>
      </c>
      <c r="K338" s="117" t="n">
        <v>12.1284903712261</v>
      </c>
    </row>
    <row r="339">
      <c r="A339" s="117" t="s">
        <v>235</v>
      </c>
      <c r="B339" s="117" t="s">
        <v>236</v>
      </c>
      <c r="C339" s="117" t="s">
        <v>16</v>
      </c>
      <c r="D339" s="117" t="n">
        <v>6657.7131673</v>
      </c>
      <c r="E339" s="117" t="n">
        <v>20.2977532155296</v>
      </c>
      <c r="F339" s="117" t="n">
        <v>62.2489921725986</v>
      </c>
      <c r="G339" s="117" t="n">
        <v>13.2485536438857</v>
      </c>
      <c r="H339" s="117" t="n">
        <v>4037.5815434</v>
      </c>
      <c r="I339" s="117" t="n">
        <v>43.3392194882015</v>
      </c>
      <c r="J339" s="117" t="n">
        <v>37.7510078274014</v>
      </c>
      <c r="K339" s="117" t="n">
        <v>21.8460157632635</v>
      </c>
    </row>
    <row r="340">
      <c r="A340" s="117" t="s">
        <v>235</v>
      </c>
      <c r="B340" s="117" t="s">
        <v>236</v>
      </c>
      <c r="C340" s="117" t="s">
        <v>17</v>
      </c>
      <c r="D340" s="117" t="n">
        <v>86106.2369642</v>
      </c>
      <c r="E340" s="117" t="n">
        <v>3.32433586290664</v>
      </c>
      <c r="F340" s="117" t="n">
        <v>86.5131035122638</v>
      </c>
      <c r="G340" s="117" t="n">
        <v>1.89017492773177</v>
      </c>
      <c r="H340" s="117" t="n">
        <v>13423.4683272</v>
      </c>
      <c r="I340" s="117" t="n">
        <v>12.3587064202283</v>
      </c>
      <c r="J340" s="117" t="n">
        <v>13.4868964877362</v>
      </c>
      <c r="K340" s="117" t="n">
        <v>12.1247241222501</v>
      </c>
    </row>
    <row r="341">
      <c r="A341" s="117" t="s">
        <v>237</v>
      </c>
      <c r="B341" s="117" t="s">
        <v>238</v>
      </c>
      <c r="C341" s="117" t="s">
        <v>16</v>
      </c>
      <c r="D341" s="117" t="n">
        <v>4433.6262779</v>
      </c>
      <c r="E341" s="117" t="n">
        <v>8.66132556151386</v>
      </c>
      <c r="F341" s="117" t="n">
        <v>68.7612690013649</v>
      </c>
      <c r="G341" s="117" t="n">
        <v>4.59497271586137</v>
      </c>
      <c r="H341" s="117" t="n">
        <v>2014.2277863</v>
      </c>
      <c r="I341" s="117" t="n">
        <v>14.2208913825399</v>
      </c>
      <c r="J341" s="117" t="n">
        <v>31.2387309986351</v>
      </c>
      <c r="K341" s="117" t="n">
        <v>10.1142442368443</v>
      </c>
    </row>
    <row r="342">
      <c r="A342" s="117" t="s">
        <v>237</v>
      </c>
      <c r="B342" s="117" t="s">
        <v>238</v>
      </c>
      <c r="C342" s="117" t="s">
        <v>17</v>
      </c>
      <c r="D342" s="117" t="n">
        <v>9172.3666503</v>
      </c>
      <c r="E342" s="117" t="n">
        <v>5.64453045883388</v>
      </c>
      <c r="F342" s="117" t="n">
        <v>84.692918296285</v>
      </c>
      <c r="G342" s="117" t="n">
        <v>1.78270801884168</v>
      </c>
      <c r="H342" s="117" t="n">
        <v>1657.7792873</v>
      </c>
      <c r="I342" s="117" t="n">
        <v>10.8776242919114</v>
      </c>
      <c r="J342" s="117" t="n">
        <v>15.307081703715</v>
      </c>
      <c r="K342" s="117" t="n">
        <v>9.86358781564792</v>
      </c>
    </row>
    <row r="343">
      <c r="A343" s="117" t="s">
        <v>239</v>
      </c>
      <c r="B343" s="117" t="s">
        <v>240</v>
      </c>
      <c r="C343" s="117" t="s">
        <v>16</v>
      </c>
      <c r="D343" s="117" t="n">
        <v>829.6081374</v>
      </c>
      <c r="E343" s="117" t="n">
        <v>23.6110542659134</v>
      </c>
      <c r="F343" s="117" t="n">
        <v>54.8674566418373</v>
      </c>
      <c r="G343" s="117" t="n">
        <v>15.7471385747322</v>
      </c>
      <c r="H343" s="117" t="n">
        <v>682.4140852</v>
      </c>
      <c r="I343" s="117" t="n">
        <v>29.0375052903129</v>
      </c>
      <c r="J343" s="117" t="n">
        <v>45.1325433581627</v>
      </c>
      <c r="K343" s="117" t="n">
        <v>19.1437348461741</v>
      </c>
    </row>
    <row r="344">
      <c r="A344" s="117" t="s">
        <v>239</v>
      </c>
      <c r="B344" s="117" t="s">
        <v>240</v>
      </c>
      <c r="C344" s="117" t="s">
        <v>17</v>
      </c>
      <c r="D344" s="117" t="n">
        <v>9583.4151859</v>
      </c>
      <c r="E344" s="117" t="n">
        <v>4.32958516553651</v>
      </c>
      <c r="F344" s="117" t="n">
        <v>88.7848333833548</v>
      </c>
      <c r="G344" s="117" t="n">
        <v>1.95560435590186</v>
      </c>
      <c r="H344" s="117" t="n">
        <v>1210.5625924</v>
      </c>
      <c r="I344" s="117" t="n">
        <v>17.2469021795068</v>
      </c>
      <c r="J344" s="117" t="n">
        <v>11.2151666166452</v>
      </c>
      <c r="K344" s="117" t="n">
        <v>15.4815361052966</v>
      </c>
    </row>
    <row r="345">
      <c r="A345" s="117" t="s">
        <v>241</v>
      </c>
      <c r="B345" s="117" t="s">
        <v>242</v>
      </c>
      <c r="C345" s="117" t="s">
        <v>16</v>
      </c>
      <c r="D345" s="117" t="n">
        <v>1543.7385601</v>
      </c>
      <c r="E345" s="117" t="n">
        <v>18.0202647624728</v>
      </c>
      <c r="F345" s="117" t="n">
        <v>66.596896413866</v>
      </c>
      <c r="G345" s="117" t="n">
        <v>9.55519290599329</v>
      </c>
      <c r="H345" s="117" t="n">
        <v>774.2952271</v>
      </c>
      <c r="I345" s="117" t="n">
        <v>24.9962639567768</v>
      </c>
      <c r="J345" s="117" t="n">
        <v>33.403103586134</v>
      </c>
      <c r="K345" s="117" t="n">
        <v>19.0505109962027</v>
      </c>
    </row>
    <row r="346">
      <c r="A346" s="117" t="s">
        <v>241</v>
      </c>
      <c r="B346" s="117" t="s">
        <v>242</v>
      </c>
      <c r="C346" s="117" t="s">
        <v>17</v>
      </c>
      <c r="D346" s="117" t="n">
        <v>13572.5411671</v>
      </c>
      <c r="E346" s="117" t="n">
        <v>3.43537832423651</v>
      </c>
      <c r="F346" s="117" t="n">
        <v>86.7146081260574</v>
      </c>
      <c r="G346" s="117" t="n">
        <v>1.79207909626545</v>
      </c>
      <c r="H346" s="117" t="n">
        <v>2079.4250476</v>
      </c>
      <c r="I346" s="117" t="n">
        <v>12.3159330305573</v>
      </c>
      <c r="J346" s="117" t="n">
        <v>13.2853918739426</v>
      </c>
      <c r="K346" s="117" t="n">
        <v>11.6970156422974</v>
      </c>
    </row>
    <row r="347">
      <c r="A347" s="117" t="s">
        <v>243</v>
      </c>
      <c r="B347" s="117" t="s">
        <v>244</v>
      </c>
      <c r="C347" s="117" t="s">
        <v>16</v>
      </c>
      <c r="D347" s="117" t="n">
        <v>2785.3102706</v>
      </c>
      <c r="E347" s="117" t="n">
        <v>14.3062703513549</v>
      </c>
      <c r="F347" s="117" t="n">
        <v>61.0067118185841</v>
      </c>
      <c r="G347" s="117" t="n">
        <v>9.22821332856111</v>
      </c>
      <c r="H347" s="117" t="n">
        <v>1780.2697903</v>
      </c>
      <c r="I347" s="117" t="n">
        <v>20.0639428351049</v>
      </c>
      <c r="J347" s="117" t="n">
        <v>38.9932881814159</v>
      </c>
      <c r="K347" s="117" t="n">
        <v>14.4379450257355</v>
      </c>
    </row>
    <row r="348">
      <c r="A348" s="117" t="s">
        <v>243</v>
      </c>
      <c r="B348" s="117" t="s">
        <v>244</v>
      </c>
      <c r="C348" s="117" t="s">
        <v>17</v>
      </c>
      <c r="D348" s="117" t="n">
        <v>13464.6055702</v>
      </c>
      <c r="E348" s="117" t="n">
        <v>5.1224213309935</v>
      </c>
      <c r="F348" s="117" t="n">
        <v>82.5319295321929</v>
      </c>
      <c r="G348" s="117" t="n">
        <v>2.1858446979877</v>
      </c>
      <c r="H348" s="117" t="n">
        <v>2849.8143719</v>
      </c>
      <c r="I348" s="117" t="n">
        <v>9.18740446227785</v>
      </c>
      <c r="J348" s="117" t="n">
        <v>17.4680704678071</v>
      </c>
      <c r="K348" s="117" t="n">
        <v>10.3275276405091</v>
      </c>
    </row>
    <row r="349">
      <c r="A349" s="117" t="s">
        <v>245</v>
      </c>
      <c r="B349" s="117" t="s">
        <v>246</v>
      </c>
      <c r="C349" s="117" t="s">
        <v>16</v>
      </c>
      <c r="D349" s="117" t="n">
        <v>8367.7087382</v>
      </c>
      <c r="E349" s="117" t="n">
        <v>14.4221922779567</v>
      </c>
      <c r="F349" s="117" t="n">
        <v>52.9080004992023</v>
      </c>
      <c r="G349" s="117" t="n">
        <v>9.97643503537716</v>
      </c>
      <c r="H349" s="117" t="n">
        <v>7447.8742724</v>
      </c>
      <c r="I349" s="117" t="n">
        <v>16.9068225598848</v>
      </c>
      <c r="J349" s="117" t="n">
        <v>47.0919995007977</v>
      </c>
      <c r="K349" s="117" t="n">
        <v>11.2085542221042</v>
      </c>
    </row>
    <row r="350">
      <c r="A350" s="117" t="s">
        <v>245</v>
      </c>
      <c r="B350" s="117" t="s">
        <v>246</v>
      </c>
      <c r="C350" s="117" t="s">
        <v>17</v>
      </c>
      <c r="D350" s="117" t="n">
        <v>21850.508085</v>
      </c>
      <c r="E350" s="117" t="n">
        <v>6.12368621293856</v>
      </c>
      <c r="F350" s="117" t="n">
        <v>74.1036392952785</v>
      </c>
      <c r="G350" s="117" t="n">
        <v>3.11419606657013</v>
      </c>
      <c r="H350" s="117" t="n">
        <v>7635.9089018</v>
      </c>
      <c r="I350" s="117" t="n">
        <v>10.3618557012262</v>
      </c>
      <c r="J350" s="117" t="n">
        <v>25.8963607047215</v>
      </c>
      <c r="K350" s="117" t="n">
        <v>8.91141672929406</v>
      </c>
    </row>
    <row r="351">
      <c r="A351" s="117" t="s">
        <v>247</v>
      </c>
      <c r="B351" s="117" t="s">
        <v>248</v>
      </c>
      <c r="C351" s="117" t="s">
        <v>16</v>
      </c>
      <c r="D351" s="117" t="n">
        <v>3613.405577</v>
      </c>
      <c r="E351" s="117" t="n">
        <v>21.0177150138233</v>
      </c>
      <c r="F351" s="117" t="n">
        <v>96.0562454130667</v>
      </c>
      <c r="G351" s="117" t="n">
        <v>2.71547811269433</v>
      </c>
      <c r="H351" s="117" t="n">
        <v>148.3545891</v>
      </c>
      <c r="I351" s="117" t="n">
        <v>71.2687696975243</v>
      </c>
      <c r="J351" s="117" t="n">
        <v>3.94375458693334</v>
      </c>
      <c r="K351" s="117" t="n">
        <v>66.1396712845679</v>
      </c>
    </row>
    <row r="352">
      <c r="A352" s="117" t="s">
        <v>247</v>
      </c>
      <c r="B352" s="117" t="s">
        <v>248</v>
      </c>
      <c r="C352" s="117" t="s">
        <v>17</v>
      </c>
      <c r="D352" s="117" t="n">
        <v>37776.4294663</v>
      </c>
      <c r="E352" s="117" t="n">
        <v>3.16399258817146</v>
      </c>
      <c r="F352" s="117" t="n">
        <v>95.4836601457059</v>
      </c>
      <c r="G352" s="117" t="n">
        <v>0.772291657294511</v>
      </c>
      <c r="H352" s="117" t="n">
        <v>1786.8103683</v>
      </c>
      <c r="I352" s="117" t="n">
        <v>15.9747629958049</v>
      </c>
      <c r="J352" s="117" t="n">
        <v>4.5163398542941</v>
      </c>
      <c r="K352" s="117" t="n">
        <v>16.3276539227579</v>
      </c>
    </row>
    <row r="353">
      <c r="A353" s="117" t="s">
        <v>249</v>
      </c>
      <c r="B353" s="117" t="s">
        <v>250</v>
      </c>
      <c r="C353" s="117" t="s">
        <v>16</v>
      </c>
      <c r="D353" s="117" t="n">
        <v>1755.4035469</v>
      </c>
      <c r="E353" s="117" t="n">
        <v>21.5213917292705</v>
      </c>
      <c r="F353" s="117" t="n">
        <v>71.7812042460075</v>
      </c>
      <c r="G353" s="117" t="n">
        <v>15.2080392643036</v>
      </c>
      <c r="H353" s="117" t="n">
        <v>690.0883689</v>
      </c>
      <c r="I353" s="117" t="n">
        <v>51.4201794675484</v>
      </c>
      <c r="J353" s="117" t="n">
        <v>28.2187957539925</v>
      </c>
      <c r="K353" s="117" t="n">
        <v>38.6852572352536</v>
      </c>
    </row>
    <row r="354">
      <c r="A354" s="117" t="s">
        <v>249</v>
      </c>
      <c r="B354" s="117" t="s">
        <v>250</v>
      </c>
      <c r="C354" s="117" t="s">
        <v>17</v>
      </c>
      <c r="D354" s="117" t="n">
        <v>34017.5319201</v>
      </c>
      <c r="E354" s="117" t="n">
        <v>3.09941284103043</v>
      </c>
      <c r="F354" s="117" t="n">
        <v>93.0571990556801</v>
      </c>
      <c r="G354" s="117" t="n">
        <v>0.905641310138145</v>
      </c>
      <c r="H354" s="117" t="n">
        <v>2537.9761602</v>
      </c>
      <c r="I354" s="117" t="n">
        <v>12.4087652234698</v>
      </c>
      <c r="J354" s="117" t="n">
        <v>6.94280094431988</v>
      </c>
      <c r="K354" s="117" t="n">
        <v>12.138680677504</v>
      </c>
    </row>
    <row r="355">
      <c r="A355" s="117" t="s">
        <v>251</v>
      </c>
      <c r="B355" s="117" t="s">
        <v>252</v>
      </c>
      <c r="C355" s="117" t="s">
        <v>16</v>
      </c>
      <c r="D355" s="117" t="n">
        <v>417.7573225</v>
      </c>
      <c r="E355" s="117" t="n">
        <v>32.2010044272763</v>
      </c>
      <c r="F355" s="117" t="n">
        <v>50.491232385746</v>
      </c>
      <c r="G355" s="117" t="n">
        <v>27.9789235019872</v>
      </c>
      <c r="H355" s="117" t="n">
        <v>409.6285478</v>
      </c>
      <c r="I355" s="117" t="n">
        <v>47.0585587516947</v>
      </c>
      <c r="J355" s="117" t="n">
        <v>49.508767614254</v>
      </c>
      <c r="K355" s="117" t="n">
        <v>28.5341444862611</v>
      </c>
    </row>
    <row r="356">
      <c r="A356" s="117" t="s">
        <v>251</v>
      </c>
      <c r="B356" s="117" t="s">
        <v>252</v>
      </c>
      <c r="C356" s="117" t="s">
        <v>17</v>
      </c>
      <c r="D356" s="117" t="n">
        <v>27143.0596455</v>
      </c>
      <c r="E356" s="117" t="n">
        <v>3.05469539128815</v>
      </c>
      <c r="F356" s="117" t="n">
        <v>95.1899945842653</v>
      </c>
      <c r="G356" s="117" t="n">
        <v>0.76537615791279</v>
      </c>
      <c r="H356" s="117" t="n">
        <v>1371.5544839</v>
      </c>
      <c r="I356" s="117" t="n">
        <v>15.3970169406911</v>
      </c>
      <c r="J356" s="117" t="n">
        <v>4.81000541573473</v>
      </c>
      <c r="K356" s="117" t="n">
        <v>15.1467921612549</v>
      </c>
    </row>
    <row r="357">
      <c r="A357" s="117" t="s">
        <v>253</v>
      </c>
      <c r="B357" s="117" t="s">
        <v>254</v>
      </c>
      <c r="C357" s="117" t="s">
        <v>16</v>
      </c>
      <c r="D357" s="117" t="n">
        <v>5437.841647</v>
      </c>
      <c r="E357" s="117" t="n">
        <v>14.5890520123679</v>
      </c>
      <c r="F357" s="117" t="n">
        <v>57.9874619331395</v>
      </c>
      <c r="G357" s="117" t="n">
        <v>9.3542992268951</v>
      </c>
      <c r="H357" s="117" t="n">
        <v>3939.7745923</v>
      </c>
      <c r="I357" s="117" t="n">
        <v>20.2122249096127</v>
      </c>
      <c r="J357" s="117" t="n">
        <v>42.0125380668605</v>
      </c>
      <c r="K357" s="117" t="n">
        <v>12.9111949739273</v>
      </c>
    </row>
    <row r="358">
      <c r="A358" s="117" t="s">
        <v>253</v>
      </c>
      <c r="B358" s="117" t="s">
        <v>254</v>
      </c>
      <c r="C358" s="117" t="s">
        <v>17</v>
      </c>
      <c r="D358" s="117" t="n">
        <v>27647.7533181</v>
      </c>
      <c r="E358" s="117" t="n">
        <v>4.75402006509568</v>
      </c>
      <c r="F358" s="117" t="n">
        <v>92.4136733988704</v>
      </c>
      <c r="G358" s="117" t="n">
        <v>1.41441861268662</v>
      </c>
      <c r="H358" s="117" t="n">
        <v>2269.6304426</v>
      </c>
      <c r="I358" s="117" t="n">
        <v>16.1576577301193</v>
      </c>
      <c r="J358" s="117" t="n">
        <v>7.58632660112956</v>
      </c>
      <c r="K358" s="117" t="n">
        <v>17.2298961796138</v>
      </c>
    </row>
    <row r="359">
      <c r="A359" s="117" t="s">
        <v>255</v>
      </c>
      <c r="B359" s="117" t="s">
        <v>256</v>
      </c>
      <c r="C359" s="117" t="s">
        <v>16</v>
      </c>
      <c r="D359" s="117" t="n">
        <v>406.5789638</v>
      </c>
      <c r="E359" s="117" t="n">
        <v>41.7010736028351</v>
      </c>
      <c r="F359" s="117" t="n">
        <v>100</v>
      </c>
      <c r="G359" s="117" t="n">
        <v>0</v>
      </c>
      <c r="H359" s="117"/>
      <c r="I359" s="117"/>
      <c r="J359" s="117"/>
      <c r="K359" s="117"/>
    </row>
    <row r="360">
      <c r="A360" s="117" t="s">
        <v>255</v>
      </c>
      <c r="B360" s="117" t="s">
        <v>256</v>
      </c>
      <c r="C360" s="117" t="s">
        <v>17</v>
      </c>
      <c r="D360" s="117" t="n">
        <v>27840.602475</v>
      </c>
      <c r="E360" s="117" t="n">
        <v>2.92692426454096</v>
      </c>
      <c r="F360" s="117" t="n">
        <v>96.1631639304978</v>
      </c>
      <c r="G360" s="117" t="n">
        <v>0.723142333991905</v>
      </c>
      <c r="H360" s="117" t="n">
        <v>1110.8185651</v>
      </c>
      <c r="I360" s="117" t="n">
        <v>18.2705721466294</v>
      </c>
      <c r="J360" s="117" t="n">
        <v>3.83683606950218</v>
      </c>
      <c r="K360" s="117" t="n">
        <v>18.1242183791733</v>
      </c>
    </row>
    <row r="361">
      <c r="A361" s="117" t="s">
        <v>257</v>
      </c>
      <c r="B361" s="117" t="s">
        <v>258</v>
      </c>
      <c r="C361" s="117" t="s">
        <v>16</v>
      </c>
      <c r="D361" s="117" t="n">
        <v>209.3983408</v>
      </c>
      <c r="E361" s="117" t="n">
        <v>46.635757100447</v>
      </c>
      <c r="F361" s="117" t="n">
        <v>95.3667147737867</v>
      </c>
      <c r="G361" s="117" t="n">
        <v>5.16331698245815</v>
      </c>
      <c r="H361" s="117" t="n">
        <v>10.1733843</v>
      </c>
      <c r="I361" s="117" t="n">
        <v>100</v>
      </c>
      <c r="J361" s="117" t="n">
        <v>4.63328522621331</v>
      </c>
      <c r="K361" s="117" t="n">
        <v>106.276336100977</v>
      </c>
    </row>
    <row r="362">
      <c r="A362" s="117" t="s">
        <v>257</v>
      </c>
      <c r="B362" s="117" t="s">
        <v>258</v>
      </c>
      <c r="C362" s="117" t="s">
        <v>17</v>
      </c>
      <c r="D362" s="117" t="n">
        <v>24815.1302305</v>
      </c>
      <c r="E362" s="117" t="n">
        <v>2.67112295667803</v>
      </c>
      <c r="F362" s="117" t="n">
        <v>97.2477710728167</v>
      </c>
      <c r="G362" s="117" t="n">
        <v>0.60642300826884</v>
      </c>
      <c r="H362" s="117" t="n">
        <v>702.2980424</v>
      </c>
      <c r="I362" s="117" t="n">
        <v>21.5475471371036</v>
      </c>
      <c r="J362" s="117" t="n">
        <v>2.75222892718329</v>
      </c>
      <c r="K362" s="117" t="n">
        <v>21.4274638635428</v>
      </c>
    </row>
    <row r="363">
      <c r="A363" s="117" t="s">
        <v>259</v>
      </c>
      <c r="B363" s="117" t="s">
        <v>260</v>
      </c>
      <c r="C363" s="117" t="s">
        <v>16</v>
      </c>
      <c r="D363" s="117" t="n">
        <v>275.0959473</v>
      </c>
      <c r="E363" s="117" t="n">
        <v>54.4361447102992</v>
      </c>
      <c r="F363" s="117" t="n">
        <v>100</v>
      </c>
      <c r="G363" s="117" t="n">
        <v>0</v>
      </c>
      <c r="H363" s="117"/>
      <c r="I363" s="117"/>
      <c r="J363" s="117"/>
      <c r="K363" s="117"/>
    </row>
    <row r="364">
      <c r="A364" s="117" t="s">
        <v>259</v>
      </c>
      <c r="B364" s="117" t="s">
        <v>260</v>
      </c>
      <c r="C364" s="117" t="s">
        <v>17</v>
      </c>
      <c r="D364" s="117" t="n">
        <v>43391.4809939</v>
      </c>
      <c r="E364" s="117" t="n">
        <v>3.02251759708234</v>
      </c>
      <c r="F364" s="117" t="n">
        <v>95.2655932222175</v>
      </c>
      <c r="G364" s="117" t="n">
        <v>0.828954912625132</v>
      </c>
      <c r="H364" s="117" t="n">
        <v>2156.4230565</v>
      </c>
      <c r="I364" s="117" t="n">
        <v>16.2130962622554</v>
      </c>
      <c r="J364" s="117" t="n">
        <v>4.73440677778248</v>
      </c>
      <c r="K364" s="117" t="n">
        <v>16.6802062459646</v>
      </c>
    </row>
    <row r="365">
      <c r="A365" s="117" t="s">
        <v>261</v>
      </c>
      <c r="B365" s="117" t="s">
        <v>262</v>
      </c>
      <c r="C365" s="117" t="s">
        <v>16</v>
      </c>
      <c r="D365" s="117" t="n">
        <v>1157.6211866</v>
      </c>
      <c r="E365" s="117" t="n">
        <v>27.9170930006928</v>
      </c>
      <c r="F365" s="117" t="n">
        <v>86.2017901009426</v>
      </c>
      <c r="G365" s="117" t="n">
        <v>14.4711217382555</v>
      </c>
      <c r="H365" s="117" t="n">
        <v>185.2989375</v>
      </c>
      <c r="I365" s="117" t="n">
        <v>99.9999999999999</v>
      </c>
      <c r="J365" s="117" t="n">
        <v>13.7982098990574</v>
      </c>
      <c r="K365" s="117" t="n">
        <v>90.4056836163583</v>
      </c>
    </row>
    <row r="366">
      <c r="A366" s="117" t="s">
        <v>261</v>
      </c>
      <c r="B366" s="117" t="s">
        <v>262</v>
      </c>
      <c r="C366" s="117" t="s">
        <v>17</v>
      </c>
      <c r="D366" s="117" t="n">
        <v>47046.0824047</v>
      </c>
      <c r="E366" s="117" t="n">
        <v>3.08559858566688</v>
      </c>
      <c r="F366" s="117" t="n">
        <v>94.9522807757554</v>
      </c>
      <c r="G366" s="117" t="n">
        <v>0.914010775998692</v>
      </c>
      <c r="H366" s="117" t="n">
        <v>2500.9974762</v>
      </c>
      <c r="I366" s="117" t="n">
        <v>16.1172645582832</v>
      </c>
      <c r="J366" s="117" t="n">
        <v>5.04771922424456</v>
      </c>
      <c r="K366" s="117" t="n">
        <v>17.1933905154327</v>
      </c>
    </row>
    <row r="367">
      <c r="A367" s="117" t="s">
        <v>263</v>
      </c>
      <c r="B367" s="117" t="s">
        <v>264</v>
      </c>
      <c r="C367" s="117" t="s">
        <v>16</v>
      </c>
      <c r="D367" s="117" t="n">
        <v>706.7080572</v>
      </c>
      <c r="E367" s="117" t="n">
        <v>37.0216717160266</v>
      </c>
      <c r="F367" s="117" t="n">
        <v>98.7277796000516</v>
      </c>
      <c r="G367" s="117" t="n">
        <v>1.36596927439299</v>
      </c>
      <c r="H367" s="117" t="n">
        <v>9.1067419</v>
      </c>
      <c r="I367" s="117" t="n">
        <v>99.9999999999995</v>
      </c>
      <c r="J367" s="117" t="n">
        <v>1.27222039994842</v>
      </c>
      <c r="K367" s="117" t="n">
        <v>106.002948442095</v>
      </c>
    </row>
    <row r="368">
      <c r="A368" s="117" t="s">
        <v>263</v>
      </c>
      <c r="B368" s="117" t="s">
        <v>264</v>
      </c>
      <c r="C368" s="117" t="s">
        <v>17</v>
      </c>
      <c r="D368" s="117" t="n">
        <v>42084.4134157</v>
      </c>
      <c r="E368" s="117" t="n">
        <v>2.44735726213274</v>
      </c>
      <c r="F368" s="117" t="n">
        <v>96.1925377569352</v>
      </c>
      <c r="G368" s="117" t="n">
        <v>0.58175532605594</v>
      </c>
      <c r="H368" s="117" t="n">
        <v>1665.7717827</v>
      </c>
      <c r="I368" s="117" t="n">
        <v>14.2437219191946</v>
      </c>
      <c r="J368" s="117" t="n">
        <v>3.80746224306479</v>
      </c>
      <c r="K368" s="117" t="n">
        <v>14.697590572005</v>
      </c>
    </row>
    <row r="369">
      <c r="A369" s="117" t="s">
        <v>265</v>
      </c>
      <c r="B369" s="117" t="s">
        <v>266</v>
      </c>
      <c r="C369" s="117" t="s">
        <v>16</v>
      </c>
      <c r="D369" s="117" t="n">
        <v>349.2619972</v>
      </c>
      <c r="E369" s="117" t="n">
        <v>28.5970544632708</v>
      </c>
      <c r="F369" s="117" t="n">
        <v>81.2213482379275</v>
      </c>
      <c r="G369" s="117" t="n">
        <v>12.4079830095367</v>
      </c>
      <c r="H369" s="117" t="n">
        <v>80.7505608</v>
      </c>
      <c r="I369" s="117" t="n">
        <v>57.1525687883348</v>
      </c>
      <c r="J369" s="117" t="n">
        <v>18.7786517620725</v>
      </c>
      <c r="K369" s="117" t="n">
        <v>53.6669576557845</v>
      </c>
    </row>
    <row r="370">
      <c r="A370" s="117" t="s">
        <v>265</v>
      </c>
      <c r="B370" s="117" t="s">
        <v>266</v>
      </c>
      <c r="C370" s="117" t="s">
        <v>17</v>
      </c>
      <c r="D370" s="117" t="n">
        <v>11125.1555568</v>
      </c>
      <c r="E370" s="117" t="n">
        <v>3.73658374139955</v>
      </c>
      <c r="F370" s="117" t="n">
        <v>95.6263328398699</v>
      </c>
      <c r="G370" s="117" t="n">
        <v>0.864857041041963</v>
      </c>
      <c r="H370" s="117" t="n">
        <v>508.8318883</v>
      </c>
      <c r="I370" s="117" t="n">
        <v>18.4032230067189</v>
      </c>
      <c r="J370" s="117" t="n">
        <v>4.37366716013012</v>
      </c>
      <c r="K370" s="117" t="n">
        <v>18.9093280850213</v>
      </c>
    </row>
    <row r="371">
      <c r="A371" s="117" t="s">
        <v>267</v>
      </c>
      <c r="B371" s="117" t="s">
        <v>268</v>
      </c>
      <c r="C371" s="117" t="s">
        <v>16</v>
      </c>
      <c r="D371" s="117" t="n">
        <v>5740.1354483</v>
      </c>
      <c r="E371" s="117" t="n">
        <v>25.5316671373248</v>
      </c>
      <c r="F371" s="117" t="n">
        <v>66.8424479094775</v>
      </c>
      <c r="G371" s="117" t="n">
        <v>22.3004687842094</v>
      </c>
      <c r="H371" s="117" t="n">
        <v>2847.4247441</v>
      </c>
      <c r="I371" s="117" t="n">
        <v>60.0403798090613</v>
      </c>
      <c r="J371" s="117" t="n">
        <v>33.1575520905224</v>
      </c>
      <c r="K371" s="117" t="n">
        <v>44.9556082727686</v>
      </c>
    </row>
    <row r="372">
      <c r="A372" s="117" t="s">
        <v>267</v>
      </c>
      <c r="B372" s="117" t="s">
        <v>268</v>
      </c>
      <c r="C372" s="117" t="s">
        <v>17</v>
      </c>
      <c r="D372" s="117" t="n">
        <v>156490.12278</v>
      </c>
      <c r="E372" s="117" t="n">
        <v>4.06716493947989</v>
      </c>
      <c r="F372" s="117" t="n">
        <v>90.2946890912513</v>
      </c>
      <c r="G372" s="117" t="n">
        <v>1.40553851628567</v>
      </c>
      <c r="H372" s="117" t="n">
        <v>16820.3170199</v>
      </c>
      <c r="I372" s="117" t="n">
        <v>12.3316242003032</v>
      </c>
      <c r="J372" s="117" t="n">
        <v>9.70531090874868</v>
      </c>
      <c r="K372" s="117" t="n">
        <v>13.0766200616396</v>
      </c>
    </row>
    <row r="373">
      <c r="A373" s="117" t="s">
        <v>269</v>
      </c>
      <c r="B373" s="117" t="s">
        <v>270</v>
      </c>
      <c r="C373" s="117" t="s">
        <v>16</v>
      </c>
      <c r="D373" s="117" t="n">
        <v>1455.4661622</v>
      </c>
      <c r="E373" s="117" t="n">
        <v>30.4630636318552</v>
      </c>
      <c r="F373" s="117" t="n">
        <v>100</v>
      </c>
      <c r="G373" s="117" t="n">
        <v>0.00000000000000338207946447069</v>
      </c>
      <c r="H373" s="117"/>
      <c r="I373" s="117"/>
      <c r="J373" s="117"/>
      <c r="K373" s="117"/>
    </row>
    <row r="374">
      <c r="A374" s="117" t="s">
        <v>269</v>
      </c>
      <c r="B374" s="117" t="s">
        <v>270</v>
      </c>
      <c r="C374" s="117" t="s">
        <v>17</v>
      </c>
      <c r="D374" s="117" t="n">
        <v>94458.7722937</v>
      </c>
      <c r="E374" s="117" t="n">
        <v>3.2072568371759</v>
      </c>
      <c r="F374" s="117" t="n">
        <v>97.4861723887905</v>
      </c>
      <c r="G374" s="117" t="n">
        <v>0.529644166959708</v>
      </c>
      <c r="H374" s="117" t="n">
        <v>2435.7615454</v>
      </c>
      <c r="I374" s="117" t="n">
        <v>20.1071181202019</v>
      </c>
      <c r="J374" s="117" t="n">
        <v>2.51382761120947</v>
      </c>
      <c r="K374" s="117" t="n">
        <v>20.5395876529932</v>
      </c>
    </row>
    <row r="375">
      <c r="A375" s="117" t="s">
        <v>271</v>
      </c>
      <c r="B375" s="117" t="s">
        <v>272</v>
      </c>
      <c r="C375" s="117" t="s">
        <v>16</v>
      </c>
      <c r="D375" s="117" t="n">
        <v>1883.5896094</v>
      </c>
      <c r="E375" s="117" t="n">
        <v>26.9859618900622</v>
      </c>
      <c r="F375" s="117" t="n">
        <v>97.5086032446975</v>
      </c>
      <c r="G375" s="117" t="n">
        <v>2.55144208213702</v>
      </c>
      <c r="H375" s="117" t="n">
        <v>48.1267179</v>
      </c>
      <c r="I375" s="117" t="n">
        <v>100</v>
      </c>
      <c r="J375" s="117" t="n">
        <v>2.49139675530246</v>
      </c>
      <c r="K375" s="117" t="n">
        <v>99.8586648872474</v>
      </c>
    </row>
    <row r="376">
      <c r="A376" s="117" t="s">
        <v>271</v>
      </c>
      <c r="B376" s="117" t="s">
        <v>272</v>
      </c>
      <c r="C376" s="117" t="s">
        <v>17</v>
      </c>
      <c r="D376" s="117" t="n">
        <v>35142.4713102</v>
      </c>
      <c r="E376" s="117" t="n">
        <v>3.38900141057023</v>
      </c>
      <c r="F376" s="117" t="n">
        <v>96.8237957084052</v>
      </c>
      <c r="G376" s="117" t="n">
        <v>0.572049451441461</v>
      </c>
      <c r="H376" s="117" t="n">
        <v>1152.8123575</v>
      </c>
      <c r="I376" s="117" t="n">
        <v>17.3833755218034</v>
      </c>
      <c r="J376" s="117" t="n">
        <v>3.17620429159482</v>
      </c>
      <c r="K376" s="117" t="n">
        <v>17.438424652988</v>
      </c>
    </row>
    <row r="377">
      <c r="A377" s="117" t="s">
        <v>273</v>
      </c>
      <c r="B377" s="117" t="s">
        <v>274</v>
      </c>
      <c r="C377" s="117" t="s">
        <v>16</v>
      </c>
      <c r="D377" s="117" t="n">
        <v>6512.1607058</v>
      </c>
      <c r="E377" s="117" t="n">
        <v>25.1000923686217</v>
      </c>
      <c r="F377" s="117" t="n">
        <v>93.2680618358818</v>
      </c>
      <c r="G377" s="117" t="n">
        <v>3.50947546694176</v>
      </c>
      <c r="H377" s="117" t="n">
        <v>470.0372488</v>
      </c>
      <c r="I377" s="117" t="n">
        <v>49.9797619017257</v>
      </c>
      <c r="J377" s="117" t="n">
        <v>6.73193816411823</v>
      </c>
      <c r="K377" s="117" t="n">
        <v>48.6222491773449</v>
      </c>
    </row>
    <row r="378">
      <c r="A378" s="117" t="s">
        <v>273</v>
      </c>
      <c r="B378" s="117" t="s">
        <v>274</v>
      </c>
      <c r="C378" s="117" t="s">
        <v>17</v>
      </c>
      <c r="D378" s="117" t="n">
        <v>49710.4171403</v>
      </c>
      <c r="E378" s="117" t="n">
        <v>3.65063231439923</v>
      </c>
      <c r="F378" s="117" t="n">
        <v>96.3365203128439</v>
      </c>
      <c r="G378" s="117" t="n">
        <v>0.993953986995623</v>
      </c>
      <c r="H378" s="117" t="n">
        <v>1890.3849012</v>
      </c>
      <c r="I378" s="117" t="n">
        <v>26.6994886513221</v>
      </c>
      <c r="J378" s="117" t="n">
        <v>3.66347968715613</v>
      </c>
      <c r="K378" s="117" t="n">
        <v>26.1374640055852</v>
      </c>
    </row>
    <row r="379">
      <c r="A379" s="117" t="s">
        <v>275</v>
      </c>
      <c r="B379" s="117" t="s">
        <v>276</v>
      </c>
      <c r="C379" s="117" t="s">
        <v>16</v>
      </c>
      <c r="D379" s="117" t="n">
        <v>5358.4484969</v>
      </c>
      <c r="E379" s="117" t="n">
        <v>24.6961347192407</v>
      </c>
      <c r="F379" s="117" t="n">
        <v>81.5589516415507</v>
      </c>
      <c r="G379" s="117" t="n">
        <v>8.57204432754062</v>
      </c>
      <c r="H379" s="117" t="n">
        <v>1211.5826144</v>
      </c>
      <c r="I379" s="117" t="n">
        <v>43.4688988485775</v>
      </c>
      <c r="J379" s="117" t="n">
        <v>18.4410483584493</v>
      </c>
      <c r="K379" s="117" t="n">
        <v>37.9114535784397</v>
      </c>
    </row>
    <row r="380">
      <c r="A380" s="117" t="s">
        <v>275</v>
      </c>
      <c r="B380" s="117" t="s">
        <v>276</v>
      </c>
      <c r="C380" s="117" t="s">
        <v>17</v>
      </c>
      <c r="D380" s="117" t="n">
        <v>61388.5554901</v>
      </c>
      <c r="E380" s="117" t="n">
        <v>3.24835948353752</v>
      </c>
      <c r="F380" s="117" t="n">
        <v>90.7162354780906</v>
      </c>
      <c r="G380" s="117" t="n">
        <v>1.17101791404706</v>
      </c>
      <c r="H380" s="117" t="n">
        <v>6282.4134016</v>
      </c>
      <c r="I380" s="117" t="n">
        <v>11.46192726118</v>
      </c>
      <c r="J380" s="117" t="n">
        <v>9.28376452190941</v>
      </c>
      <c r="K380" s="117" t="n">
        <v>11.4425927746288</v>
      </c>
    </row>
    <row r="381">
      <c r="A381" s="117" t="s">
        <v>277</v>
      </c>
      <c r="B381" s="117" t="s">
        <v>278</v>
      </c>
      <c r="C381" s="117" t="s">
        <v>16</v>
      </c>
      <c r="D381" s="117" t="n">
        <v>593.8502321</v>
      </c>
      <c r="E381" s="117" t="n">
        <v>36.6808232756824</v>
      </c>
      <c r="F381" s="117" t="n">
        <v>92.3267169593436</v>
      </c>
      <c r="G381" s="117" t="n">
        <v>8.2726605641172</v>
      </c>
      <c r="H381" s="117" t="n">
        <v>49.3549545</v>
      </c>
      <c r="I381" s="117" t="n">
        <v>99.9999999999997</v>
      </c>
      <c r="J381" s="117" t="n">
        <v>7.67328304065638</v>
      </c>
      <c r="K381" s="117" t="n">
        <v>99.5385660032474</v>
      </c>
    </row>
    <row r="382">
      <c r="A382" s="117" t="s">
        <v>277</v>
      </c>
      <c r="B382" s="117" t="s">
        <v>278</v>
      </c>
      <c r="C382" s="117" t="s">
        <v>17</v>
      </c>
      <c r="D382" s="117" t="n">
        <v>42199.3505742</v>
      </c>
      <c r="E382" s="117" t="n">
        <v>3.52412935537299</v>
      </c>
      <c r="F382" s="117" t="n">
        <v>95.2177304267758</v>
      </c>
      <c r="G382" s="117" t="n">
        <v>0.884091287114922</v>
      </c>
      <c r="H382" s="117" t="n">
        <v>2119.4442396</v>
      </c>
      <c r="I382" s="117" t="n">
        <v>17.2909978288601</v>
      </c>
      <c r="J382" s="117" t="n">
        <v>4.78226957322415</v>
      </c>
      <c r="K382" s="117" t="n">
        <v>17.6027646623057</v>
      </c>
    </row>
    <row r="383">
      <c r="A383" s="117" t="s">
        <v>279</v>
      </c>
      <c r="B383" s="117" t="s">
        <v>280</v>
      </c>
      <c r="C383" s="117" t="s">
        <v>16</v>
      </c>
      <c r="D383" s="117" t="n">
        <v>1389.716289</v>
      </c>
      <c r="E383" s="117" t="n">
        <v>16.6031925480641</v>
      </c>
      <c r="F383" s="117" t="n">
        <v>67.8493248143562</v>
      </c>
      <c r="G383" s="117" t="n">
        <v>10.7223268101328</v>
      </c>
      <c r="H383" s="117" t="n">
        <v>658.5226475</v>
      </c>
      <c r="I383" s="117" t="n">
        <v>29.982281173334</v>
      </c>
      <c r="J383" s="117" t="n">
        <v>32.1506751856438</v>
      </c>
      <c r="K383" s="117" t="n">
        <v>22.6279115541322</v>
      </c>
    </row>
    <row r="384">
      <c r="A384" s="117" t="s">
        <v>279</v>
      </c>
      <c r="B384" s="117" t="s">
        <v>280</v>
      </c>
      <c r="C384" s="117" t="s">
        <v>17</v>
      </c>
      <c r="D384" s="117" t="n">
        <v>14577.2368186</v>
      </c>
      <c r="E384" s="117" t="n">
        <v>4.42033173243071</v>
      </c>
      <c r="F384" s="117" t="n">
        <v>88.1611579764127</v>
      </c>
      <c r="G384" s="117" t="n">
        <v>1.79961214499555</v>
      </c>
      <c r="H384" s="117" t="n">
        <v>1957.5242408</v>
      </c>
      <c r="I384" s="117" t="n">
        <v>13.3448327904785</v>
      </c>
      <c r="J384" s="117" t="n">
        <v>11.8388420235873</v>
      </c>
      <c r="K384" s="117" t="n">
        <v>13.4013014359954</v>
      </c>
    </row>
    <row r="385">
      <c r="A385" s="117" t="s">
        <v>281</v>
      </c>
      <c r="B385" s="117" t="s">
        <v>282</v>
      </c>
      <c r="C385" s="117" t="s">
        <v>16</v>
      </c>
      <c r="D385" s="117" t="n">
        <v>2257.305159</v>
      </c>
      <c r="E385" s="117" t="n">
        <v>29.9481407855755</v>
      </c>
      <c r="F385" s="117" t="n">
        <v>67.1127569325983</v>
      </c>
      <c r="G385" s="117" t="n">
        <v>19.7290467085879</v>
      </c>
      <c r="H385" s="117" t="n">
        <v>1106.1465336</v>
      </c>
      <c r="I385" s="117" t="n">
        <v>54.615389738146</v>
      </c>
      <c r="J385" s="117" t="n">
        <v>32.8872430674017</v>
      </c>
      <c r="K385" s="117" t="n">
        <v>40.2609216452618</v>
      </c>
    </row>
    <row r="386">
      <c r="A386" s="117" t="s">
        <v>281</v>
      </c>
      <c r="B386" s="117" t="s">
        <v>282</v>
      </c>
      <c r="C386" s="117" t="s">
        <v>17</v>
      </c>
      <c r="D386" s="117" t="n">
        <v>62007.4680745</v>
      </c>
      <c r="E386" s="117" t="n">
        <v>3.59277525612732</v>
      </c>
      <c r="F386" s="117" t="n">
        <v>92.8623229505789</v>
      </c>
      <c r="G386" s="117" t="n">
        <v>1.42260396459888</v>
      </c>
      <c r="H386" s="117" t="n">
        <v>4766.0802326</v>
      </c>
      <c r="I386" s="117" t="n">
        <v>19.0046750582054</v>
      </c>
      <c r="J386" s="117" t="n">
        <v>7.13767704942112</v>
      </c>
      <c r="K386" s="117" t="n">
        <v>18.5083056961886</v>
      </c>
    </row>
    <row r="387">
      <c r="A387" s="117" t="s">
        <v>283</v>
      </c>
      <c r="B387" s="117" t="s">
        <v>284</v>
      </c>
      <c r="C387" s="117" t="s">
        <v>16</v>
      </c>
      <c r="D387" s="117" t="n">
        <v>16448.3338909</v>
      </c>
      <c r="E387" s="117" t="n">
        <v>10.6772227696137</v>
      </c>
      <c r="F387" s="117" t="n">
        <v>63.0782148785811</v>
      </c>
      <c r="G387" s="117" t="n">
        <v>6.64964342781979</v>
      </c>
      <c r="H387" s="117" t="n">
        <v>9627.7589766</v>
      </c>
      <c r="I387" s="117" t="n">
        <v>14.8976685443712</v>
      </c>
      <c r="J387" s="117" t="n">
        <v>36.9217851214189</v>
      </c>
      <c r="K387" s="117" t="n">
        <v>11.3604376285326</v>
      </c>
    </row>
    <row r="388">
      <c r="A388" s="117" t="s">
        <v>283</v>
      </c>
      <c r="B388" s="117" t="s">
        <v>284</v>
      </c>
      <c r="C388" s="117" t="s">
        <v>17</v>
      </c>
      <c r="D388" s="117" t="n">
        <v>46846.8885607</v>
      </c>
      <c r="E388" s="117" t="n">
        <v>4.91855439092672</v>
      </c>
      <c r="F388" s="117" t="n">
        <v>88.1742338481572</v>
      </c>
      <c r="G388" s="117" t="n">
        <v>1.75865360890074</v>
      </c>
      <c r="H388" s="117" t="n">
        <v>6283.0185745</v>
      </c>
      <c r="I388" s="117" t="n">
        <v>12.6892783942617</v>
      </c>
      <c r="J388" s="117" t="n">
        <v>11.8257661518428</v>
      </c>
      <c r="K388" s="117" t="n">
        <v>13.1127178212428</v>
      </c>
    </row>
    <row r="389">
      <c r="A389" s="117" t="s">
        <v>285</v>
      </c>
      <c r="B389" s="117" t="s">
        <v>286</v>
      </c>
      <c r="C389" s="117" t="s">
        <v>16</v>
      </c>
      <c r="D389" s="117" t="n">
        <v>8985.7049519</v>
      </c>
      <c r="E389" s="117" t="n">
        <v>14.9164923214562</v>
      </c>
      <c r="F389" s="117" t="n">
        <v>73.5461238557881</v>
      </c>
      <c r="G389" s="117" t="n">
        <v>6.8619799652072</v>
      </c>
      <c r="H389" s="117" t="n">
        <v>3232.076871</v>
      </c>
      <c r="I389" s="117" t="n">
        <v>24.6700769012676</v>
      </c>
      <c r="J389" s="117" t="n">
        <v>26.4538761442119</v>
      </c>
      <c r="K389" s="117" t="n">
        <v>19.0774321942793</v>
      </c>
    </row>
    <row r="390">
      <c r="A390" s="117" t="s">
        <v>285</v>
      </c>
      <c r="B390" s="117" t="s">
        <v>286</v>
      </c>
      <c r="C390" s="117" t="s">
        <v>17</v>
      </c>
      <c r="D390" s="117" t="n">
        <v>40273.8577617</v>
      </c>
      <c r="E390" s="117" t="n">
        <v>4.0298640569391</v>
      </c>
      <c r="F390" s="117" t="n">
        <v>89.0557093886657</v>
      </c>
      <c r="G390" s="117" t="n">
        <v>1.6724735683508</v>
      </c>
      <c r="H390" s="117" t="n">
        <v>4949.3604218</v>
      </c>
      <c r="I390" s="117" t="n">
        <v>13.941123295283</v>
      </c>
      <c r="J390" s="117" t="n">
        <v>10.9442906113343</v>
      </c>
      <c r="K390" s="117" t="n">
        <v>13.6092256092892</v>
      </c>
    </row>
    <row r="391">
      <c r="A391" s="117" t="s">
        <v>287</v>
      </c>
      <c r="B391" s="117" t="s">
        <v>288</v>
      </c>
      <c r="C391" s="117" t="s">
        <v>16</v>
      </c>
      <c r="D391" s="117" t="n">
        <v>925.5370986</v>
      </c>
      <c r="E391" s="117" t="n">
        <v>25.9753552367821</v>
      </c>
      <c r="F391" s="117" t="n">
        <v>91.2569553594876</v>
      </c>
      <c r="G391" s="117" t="n">
        <v>6.86793459310982</v>
      </c>
      <c r="H391" s="117" t="n">
        <v>88.6728265</v>
      </c>
      <c r="I391" s="117" t="n">
        <v>79.5049581941677</v>
      </c>
      <c r="J391" s="117" t="n">
        <v>8.74304464051236</v>
      </c>
      <c r="K391" s="117" t="n">
        <v>71.6851882090556</v>
      </c>
    </row>
    <row r="392">
      <c r="A392" s="117" t="s">
        <v>287</v>
      </c>
      <c r="B392" s="117" t="s">
        <v>288</v>
      </c>
      <c r="C392" s="117" t="s">
        <v>17</v>
      </c>
      <c r="D392" s="117" t="n">
        <v>17367.6833674</v>
      </c>
      <c r="E392" s="117" t="n">
        <v>3.28418879479522</v>
      </c>
      <c r="F392" s="117" t="n">
        <v>96.1889969786245</v>
      </c>
      <c r="G392" s="117" t="n">
        <v>1.00530554561674</v>
      </c>
      <c r="H392" s="117" t="n">
        <v>688.1067052</v>
      </c>
      <c r="I392" s="117" t="n">
        <v>25.3395522293765</v>
      </c>
      <c r="J392" s="117" t="n">
        <v>3.81100302137548</v>
      </c>
      <c r="K392" s="117" t="n">
        <v>25.37372223206</v>
      </c>
    </row>
    <row r="393">
      <c r="A393" s="117" t="s">
        <v>289</v>
      </c>
      <c r="B393" s="117" t="s">
        <v>290</v>
      </c>
      <c r="C393" s="117" t="s">
        <v>16</v>
      </c>
      <c r="D393" s="117" t="n">
        <v>2388.3830325</v>
      </c>
      <c r="E393" s="117" t="n">
        <v>19.211031515502</v>
      </c>
      <c r="F393" s="117" t="n">
        <v>86.0845895477267</v>
      </c>
      <c r="G393" s="117" t="n">
        <v>5.15255303093457</v>
      </c>
      <c r="H393" s="117" t="n">
        <v>386.0775824</v>
      </c>
      <c r="I393" s="117" t="n">
        <v>37.8162535833697</v>
      </c>
      <c r="J393" s="117" t="n">
        <v>13.9154104522733</v>
      </c>
      <c r="K393" s="117" t="n">
        <v>31.8751224990591</v>
      </c>
    </row>
    <row r="394">
      <c r="A394" s="117" t="s">
        <v>289</v>
      </c>
      <c r="B394" s="117" t="s">
        <v>290</v>
      </c>
      <c r="C394" s="117" t="s">
        <v>17</v>
      </c>
      <c r="D394" s="117" t="n">
        <v>24153.58902</v>
      </c>
      <c r="E394" s="117" t="n">
        <v>3.54240369750808</v>
      </c>
      <c r="F394" s="117" t="n">
        <v>94.9413400901879</v>
      </c>
      <c r="G394" s="117" t="n">
        <v>0.89086336459024</v>
      </c>
      <c r="H394" s="117" t="n">
        <v>1286.9503668</v>
      </c>
      <c r="I394" s="117" t="n">
        <v>17.2224292115846</v>
      </c>
      <c r="J394" s="117" t="n">
        <v>5.05865990981207</v>
      </c>
      <c r="K394" s="117" t="n">
        <v>16.7197959893282</v>
      </c>
    </row>
    <row r="395">
      <c r="A395" s="117" t="s">
        <v>291</v>
      </c>
      <c r="B395" s="117" t="s">
        <v>292</v>
      </c>
      <c r="C395" s="117" t="s">
        <v>16</v>
      </c>
      <c r="D395" s="117" t="n">
        <v>6437.462195</v>
      </c>
      <c r="E395" s="117" t="n">
        <v>19.7676044012702</v>
      </c>
      <c r="F395" s="117" t="n">
        <v>42.2745214921323</v>
      </c>
      <c r="G395" s="117" t="n">
        <v>10.630955585862</v>
      </c>
      <c r="H395" s="117" t="n">
        <v>8790.296672</v>
      </c>
      <c r="I395" s="117" t="n">
        <v>14.4643789074764</v>
      </c>
      <c r="J395" s="117" t="n">
        <v>57.7254785078677</v>
      </c>
      <c r="K395" s="117" t="n">
        <v>7.78544538760597</v>
      </c>
    </row>
    <row r="396">
      <c r="A396" s="117" t="s">
        <v>291</v>
      </c>
      <c r="B396" s="117" t="s">
        <v>292</v>
      </c>
      <c r="C396" s="117" t="s">
        <v>17</v>
      </c>
      <c r="D396" s="117" t="n">
        <v>32550.5376356</v>
      </c>
      <c r="E396" s="117" t="n">
        <v>5.29827314410243</v>
      </c>
      <c r="F396" s="117" t="n">
        <v>73.0992417688061</v>
      </c>
      <c r="G396" s="117" t="n">
        <v>3.31080683951012</v>
      </c>
      <c r="H396" s="117" t="n">
        <v>11978.7035001</v>
      </c>
      <c r="I396" s="117" t="n">
        <v>10.5432819742569</v>
      </c>
      <c r="J396" s="117" t="n">
        <v>26.9007582311939</v>
      </c>
      <c r="K396" s="117" t="n">
        <v>8.99667836613339</v>
      </c>
    </row>
    <row r="397">
      <c r="A397" s="117" t="s">
        <v>293</v>
      </c>
      <c r="B397" s="117" t="s">
        <v>294</v>
      </c>
      <c r="C397" s="117" t="s">
        <v>16</v>
      </c>
      <c r="D397" s="117" t="n">
        <v>3804.7345572</v>
      </c>
      <c r="E397" s="117" t="n">
        <v>32.4760199186815</v>
      </c>
      <c r="F397" s="117" t="n">
        <v>86.6768183811299</v>
      </c>
      <c r="G397" s="117" t="n">
        <v>5.60718159126722</v>
      </c>
      <c r="H397" s="117" t="n">
        <v>584.8296057</v>
      </c>
      <c r="I397" s="117" t="n">
        <v>56.5555684440628</v>
      </c>
      <c r="J397" s="117" t="n">
        <v>13.3231816188701</v>
      </c>
      <c r="K397" s="117" t="n">
        <v>36.4787236502074</v>
      </c>
    </row>
    <row r="398">
      <c r="A398" s="117" t="s">
        <v>293</v>
      </c>
      <c r="B398" s="117" t="s">
        <v>294</v>
      </c>
      <c r="C398" s="117" t="s">
        <v>17</v>
      </c>
      <c r="D398" s="117" t="n">
        <v>70081.087536</v>
      </c>
      <c r="E398" s="117" t="n">
        <v>4.06773955099596</v>
      </c>
      <c r="F398" s="117" t="n">
        <v>95.2519536683892</v>
      </c>
      <c r="G398" s="117" t="n">
        <v>0.808751676940298</v>
      </c>
      <c r="H398" s="117" t="n">
        <v>3493.3483018</v>
      </c>
      <c r="I398" s="117" t="n">
        <v>16.6319332584314</v>
      </c>
      <c r="J398" s="117" t="n">
        <v>4.74804633161079</v>
      </c>
      <c r="K398" s="117" t="n">
        <v>16.2246052125222</v>
      </c>
    </row>
    <row r="399">
      <c r="A399" s="117" t="s">
        <v>295</v>
      </c>
      <c r="B399" s="117" t="s">
        <v>296</v>
      </c>
      <c r="C399" s="117" t="s">
        <v>16</v>
      </c>
      <c r="D399" s="117" t="n">
        <v>1086.6380363</v>
      </c>
      <c r="E399" s="117" t="n">
        <v>34.0624611412095</v>
      </c>
      <c r="F399" s="117" t="n">
        <v>89.8517249344593</v>
      </c>
      <c r="G399" s="117" t="n">
        <v>10.8516449402658</v>
      </c>
      <c r="H399" s="117" t="n">
        <v>122.7299943</v>
      </c>
      <c r="I399" s="117" t="n">
        <v>100</v>
      </c>
      <c r="J399" s="117" t="n">
        <v>10.1482750655407</v>
      </c>
      <c r="K399" s="117" t="n">
        <v>96.0792853920573</v>
      </c>
    </row>
    <row r="400">
      <c r="A400" s="117" t="s">
        <v>295</v>
      </c>
      <c r="B400" s="117" t="s">
        <v>296</v>
      </c>
      <c r="C400" s="117" t="s">
        <v>17</v>
      </c>
      <c r="D400" s="117" t="n">
        <v>74016.4510065</v>
      </c>
      <c r="E400" s="117" t="n">
        <v>3.65385398429826</v>
      </c>
      <c r="F400" s="117" t="n">
        <v>96.2369559785719</v>
      </c>
      <c r="G400" s="117" t="n">
        <v>0.604260352961587</v>
      </c>
      <c r="H400" s="117" t="n">
        <v>2894.1809372</v>
      </c>
      <c r="I400" s="117" t="n">
        <v>14.8063248656713</v>
      </c>
      <c r="J400" s="117" t="n">
        <v>3.76304402142813</v>
      </c>
      <c r="K400" s="117" t="n">
        <v>15.4534936759764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566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18" t="s">
        <v>72</v>
      </c>
      <c r="B411" s="118" t="s">
        <v>73</v>
      </c>
      <c r="C411" s="118" t="s">
        <v>16</v>
      </c>
      <c r="D411" s="118" t="n">
        <v>350.5212672</v>
      </c>
      <c r="E411" s="118"/>
      <c r="F411" s="118" t="n">
        <v>90.0795462891295</v>
      </c>
      <c r="G411" s="118"/>
      <c r="H411" s="118" t="n">
        <v>38.602881</v>
      </c>
      <c r="I411" s="118"/>
      <c r="J411" s="118" t="n">
        <v>9.92045371087047</v>
      </c>
      <c r="K411" s="118"/>
    </row>
    <row r="412">
      <c r="A412" s="118" t="s">
        <v>72</v>
      </c>
      <c r="B412" s="118" t="s">
        <v>73</v>
      </c>
      <c r="C412" s="118" t="s">
        <v>17</v>
      </c>
      <c r="D412" s="118" t="n">
        <v>157.7112505</v>
      </c>
      <c r="E412" s="118"/>
      <c r="F412" s="118" t="n">
        <v>85.3065677454697</v>
      </c>
      <c r="G412" s="118"/>
      <c r="H412" s="118" t="n">
        <v>27.1646092</v>
      </c>
      <c r="I412" s="118"/>
      <c r="J412" s="118" t="n">
        <v>14.6934322545303</v>
      </c>
      <c r="K412" s="118"/>
    </row>
    <row r="413">
      <c r="A413" s="118" t="s">
        <v>74</v>
      </c>
      <c r="B413" s="118" t="s">
        <v>75</v>
      </c>
      <c r="C413" s="118" t="s">
        <v>16</v>
      </c>
      <c r="D413" s="118" t="n">
        <v>805.085445</v>
      </c>
      <c r="E413" s="118"/>
      <c r="F413" s="118" t="n">
        <v>91.1538461538461</v>
      </c>
      <c r="G413" s="118"/>
      <c r="H413" s="118" t="n">
        <v>78.130655</v>
      </c>
      <c r="I413" s="118"/>
      <c r="J413" s="118" t="n">
        <v>8.84615384615384</v>
      </c>
      <c r="K413" s="118"/>
    </row>
    <row r="414">
      <c r="A414" s="118" t="s">
        <v>74</v>
      </c>
      <c r="B414" s="118" t="s">
        <v>75</v>
      </c>
      <c r="C414" s="118" t="s">
        <v>17</v>
      </c>
      <c r="D414" s="118" t="n">
        <v>123.9899525</v>
      </c>
      <c r="E414" s="118"/>
      <c r="F414" s="118" t="n">
        <v>94.8051948051948</v>
      </c>
      <c r="G414" s="118"/>
      <c r="H414" s="118" t="n">
        <v>6.79397</v>
      </c>
      <c r="I414" s="118"/>
      <c r="J414" s="118" t="n">
        <v>5.19480519480519</v>
      </c>
      <c r="K414" s="118"/>
    </row>
    <row r="415">
      <c r="A415" s="118" t="s">
        <v>76</v>
      </c>
      <c r="B415" s="118" t="s">
        <v>77</v>
      </c>
      <c r="C415" s="118" t="s">
        <v>16</v>
      </c>
      <c r="D415" s="118" t="n">
        <v>803.2006051</v>
      </c>
      <c r="E415" s="118"/>
      <c r="F415" s="118" t="n">
        <v>80.5738017457768</v>
      </c>
      <c r="G415" s="118"/>
      <c r="H415" s="118" t="n">
        <v>193.650217</v>
      </c>
      <c r="I415" s="118"/>
      <c r="J415" s="118" t="n">
        <v>19.4261982542232</v>
      </c>
      <c r="K415" s="118"/>
    </row>
    <row r="416">
      <c r="A416" s="118" t="s">
        <v>76</v>
      </c>
      <c r="B416" s="118" t="s">
        <v>77</v>
      </c>
      <c r="C416" s="118" t="s">
        <v>17</v>
      </c>
      <c r="D416" s="118" t="n">
        <v>30.1491829</v>
      </c>
      <c r="E416" s="118"/>
      <c r="F416" s="118" t="n">
        <v>100</v>
      </c>
      <c r="G416" s="118"/>
      <c r="H416" s="118"/>
      <c r="I416" s="118"/>
      <c r="J416" s="118"/>
      <c r="K416" s="118"/>
    </row>
    <row r="417">
      <c r="A417" s="118" t="s">
        <v>80</v>
      </c>
      <c r="B417" s="118" t="s">
        <v>81</v>
      </c>
      <c r="C417" s="118" t="s">
        <v>16</v>
      </c>
      <c r="D417" s="118" t="n">
        <v>2588.9713651</v>
      </c>
      <c r="E417" s="118"/>
      <c r="F417" s="118" t="n">
        <v>63.7683105863293</v>
      </c>
      <c r="G417" s="118"/>
      <c r="H417" s="118" t="n">
        <v>1470.9940649</v>
      </c>
      <c r="I417" s="118"/>
      <c r="J417" s="118" t="n">
        <v>36.2316894136707</v>
      </c>
      <c r="K417" s="118"/>
    </row>
    <row r="418">
      <c r="A418" s="118" t="s">
        <v>80</v>
      </c>
      <c r="B418" s="118" t="s">
        <v>81</v>
      </c>
      <c r="C418" s="118" t="s">
        <v>17</v>
      </c>
      <c r="D418" s="118" t="n">
        <v>4216.8554943</v>
      </c>
      <c r="E418" s="118"/>
      <c r="F418" s="118" t="n">
        <v>79.502790517954</v>
      </c>
      <c r="G418" s="118"/>
      <c r="H418" s="118" t="n">
        <v>1087.1790771</v>
      </c>
      <c r="I418" s="118"/>
      <c r="J418" s="118" t="n">
        <v>20.497209482046</v>
      </c>
      <c r="K418" s="118"/>
    </row>
    <row r="419">
      <c r="A419" s="118" t="s">
        <v>92</v>
      </c>
      <c r="B419" s="118" t="s">
        <v>93</v>
      </c>
      <c r="C419" s="118" t="s">
        <v>16</v>
      </c>
      <c r="D419" s="118" t="n">
        <v>1285.6271447</v>
      </c>
      <c r="E419" s="118"/>
      <c r="F419" s="118" t="n">
        <v>98.2932907480944</v>
      </c>
      <c r="G419" s="118"/>
      <c r="H419" s="118" t="n">
        <v>22.3229045</v>
      </c>
      <c r="I419" s="118"/>
      <c r="J419" s="118" t="n">
        <v>1.70670925190558</v>
      </c>
      <c r="K419" s="118"/>
    </row>
    <row r="420">
      <c r="A420" s="118" t="s">
        <v>92</v>
      </c>
      <c r="B420" s="118" t="s">
        <v>93</v>
      </c>
      <c r="C420" s="118" t="s">
        <v>17</v>
      </c>
      <c r="D420" s="118" t="n">
        <v>2495.9587305</v>
      </c>
      <c r="E420" s="118"/>
      <c r="F420" s="118" t="n">
        <v>94.9376686768447</v>
      </c>
      <c r="G420" s="118"/>
      <c r="H420" s="118" t="n">
        <v>133.0912191</v>
      </c>
      <c r="I420" s="118"/>
      <c r="J420" s="118" t="n">
        <v>5.06233132315532</v>
      </c>
      <c r="K420" s="118"/>
    </row>
    <row r="421">
      <c r="A421" s="118" t="s">
        <v>108</v>
      </c>
      <c r="B421" s="118" t="s">
        <v>109</v>
      </c>
      <c r="C421" s="118" t="s">
        <v>16</v>
      </c>
      <c r="D421" s="118" t="n">
        <v>3339.2691219</v>
      </c>
      <c r="E421" s="118"/>
      <c r="F421" s="118" t="n">
        <v>75.4777739720815</v>
      </c>
      <c r="G421" s="118"/>
      <c r="H421" s="118" t="n">
        <v>1084.9062958</v>
      </c>
      <c r="I421" s="118"/>
      <c r="J421" s="118" t="n">
        <v>24.5222260279185</v>
      </c>
      <c r="K421" s="118"/>
    </row>
    <row r="422">
      <c r="A422" s="118" t="s">
        <v>108</v>
      </c>
      <c r="B422" s="118" t="s">
        <v>109</v>
      </c>
      <c r="C422" s="118" t="s">
        <v>17</v>
      </c>
      <c r="D422" s="118" t="n">
        <v>4629.6050294</v>
      </c>
      <c r="E422" s="118"/>
      <c r="F422" s="118" t="n">
        <v>83.9027222542326</v>
      </c>
      <c r="G422" s="118"/>
      <c r="H422" s="118" t="n">
        <v>888.2195477</v>
      </c>
      <c r="I422" s="118"/>
      <c r="J422" s="118" t="n">
        <v>16.0972777457674</v>
      </c>
      <c r="K422" s="118"/>
    </row>
    <row r="423">
      <c r="A423" s="118" t="s">
        <v>110</v>
      </c>
      <c r="B423" s="118" t="s">
        <v>111</v>
      </c>
      <c r="C423" s="118" t="s">
        <v>16</v>
      </c>
      <c r="D423" s="118" t="n">
        <v>1508.6726864</v>
      </c>
      <c r="E423" s="118"/>
      <c r="F423" s="118" t="n">
        <v>71.6366752356469</v>
      </c>
      <c r="G423" s="118"/>
      <c r="H423" s="118" t="n">
        <v>597.3333244</v>
      </c>
      <c r="I423" s="118"/>
      <c r="J423" s="118" t="n">
        <v>28.363324764353</v>
      </c>
      <c r="K423" s="118"/>
    </row>
    <row r="424">
      <c r="A424" s="118" t="s">
        <v>110</v>
      </c>
      <c r="B424" s="118" t="s">
        <v>111</v>
      </c>
      <c r="C424" s="118" t="s">
        <v>17</v>
      </c>
      <c r="D424" s="118" t="n">
        <v>1230.7592968</v>
      </c>
      <c r="E424" s="118"/>
      <c r="F424" s="118" t="n">
        <v>83.2722832722833</v>
      </c>
      <c r="G424" s="118"/>
      <c r="H424" s="118" t="n">
        <v>247.2346388</v>
      </c>
      <c r="I424" s="118"/>
      <c r="J424" s="118" t="n">
        <v>16.7277167277167</v>
      </c>
      <c r="K424" s="11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567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19" t="s">
        <v>14</v>
      </c>
      <c r="B435" s="119" t="s">
        <v>15</v>
      </c>
      <c r="C435" s="119" t="s">
        <v>16</v>
      </c>
      <c r="D435" s="119" t="n">
        <v>10681.3476354</v>
      </c>
      <c r="E435" s="119"/>
      <c r="F435" s="119" t="n">
        <v>75.39444142017</v>
      </c>
      <c r="G435" s="119"/>
      <c r="H435" s="119" t="n">
        <v>3485.9403426</v>
      </c>
      <c r="I435" s="119"/>
      <c r="J435" s="119" t="n">
        <v>24.60555857983</v>
      </c>
      <c r="K435" s="119"/>
    </row>
    <row r="436">
      <c r="A436" s="119" t="s">
        <v>14</v>
      </c>
      <c r="B436" s="119" t="s">
        <v>15</v>
      </c>
      <c r="C436" s="119" t="s">
        <v>17</v>
      </c>
      <c r="D436" s="119" t="n">
        <v>12885.0289369</v>
      </c>
      <c r="E436" s="119"/>
      <c r="F436" s="119" t="n">
        <v>84.3552987310809</v>
      </c>
      <c r="G436" s="119"/>
      <c r="H436" s="119" t="n">
        <v>2389.6830619</v>
      </c>
      <c r="I436" s="119"/>
      <c r="J436" s="119" t="n">
        <v>15.6447012689191</v>
      </c>
      <c r="K436" s="119"/>
    </row>
    <row r="437">
      <c r="A437" s="119" t="s">
        <v>27</v>
      </c>
      <c r="B437" s="119" t="s">
        <v>28</v>
      </c>
      <c r="C437" s="119" t="s">
        <v>16</v>
      </c>
      <c r="D437" s="119" t="n">
        <v>6444.1506135</v>
      </c>
      <c r="E437" s="119" t="n">
        <v>10.5724027555114</v>
      </c>
      <c r="F437" s="119" t="n">
        <v>96.7572236371811</v>
      </c>
      <c r="G437" s="119" t="n">
        <v>1.55302260730778</v>
      </c>
      <c r="H437" s="119" t="n">
        <v>215.9729114</v>
      </c>
      <c r="I437" s="119" t="n">
        <v>48.8134085145535</v>
      </c>
      <c r="J437" s="119" t="n">
        <v>3.24277636281893</v>
      </c>
      <c r="K437" s="119" t="n">
        <v>46.3387353663364</v>
      </c>
    </row>
    <row r="438">
      <c r="A438" s="119" t="s">
        <v>27</v>
      </c>
      <c r="B438" s="119" t="s">
        <v>28</v>
      </c>
      <c r="C438" s="119" t="s">
        <v>17</v>
      </c>
      <c r="D438" s="119" t="n">
        <v>18129.5083116</v>
      </c>
      <c r="E438" s="119" t="n">
        <v>3.84721612238596</v>
      </c>
      <c r="F438" s="119" t="n">
        <v>96.9550675120955</v>
      </c>
      <c r="G438" s="119" t="n">
        <v>0.843112958685565</v>
      </c>
      <c r="H438" s="119" t="n">
        <v>569.3681647</v>
      </c>
      <c r="I438" s="119" t="n">
        <v>26.6496708969705</v>
      </c>
      <c r="J438" s="119" t="n">
        <v>3.04493248790455</v>
      </c>
      <c r="K438" s="119" t="n">
        <v>26.8459396569202</v>
      </c>
    </row>
    <row r="439">
      <c r="A439" s="119" t="s">
        <v>29</v>
      </c>
      <c r="B439" s="119" t="s">
        <v>30</v>
      </c>
      <c r="C439" s="119" t="s">
        <v>16</v>
      </c>
      <c r="D439" s="119" t="n">
        <v>4035.3943633</v>
      </c>
      <c r="E439" s="119" t="n">
        <v>10.9263956695948</v>
      </c>
      <c r="F439" s="119" t="n">
        <v>91.5683067466616</v>
      </c>
      <c r="G439" s="119" t="n">
        <v>4.81155950624212</v>
      </c>
      <c r="H439" s="119" t="n">
        <v>371.5827958</v>
      </c>
      <c r="I439" s="119" t="n">
        <v>54.6022163112205</v>
      </c>
      <c r="J439" s="119" t="n">
        <v>8.43169325333842</v>
      </c>
      <c r="K439" s="119" t="n">
        <v>52.2536035834735</v>
      </c>
    </row>
    <row r="440">
      <c r="A440" s="119" t="s">
        <v>29</v>
      </c>
      <c r="B440" s="119" t="s">
        <v>30</v>
      </c>
      <c r="C440" s="119" t="s">
        <v>17</v>
      </c>
      <c r="D440" s="119" t="n">
        <v>7948.2080516</v>
      </c>
      <c r="E440" s="119" t="n">
        <v>4.74285003205962</v>
      </c>
      <c r="F440" s="119" t="n">
        <v>96.6579833180981</v>
      </c>
      <c r="G440" s="119" t="n">
        <v>0.739069624102275</v>
      </c>
      <c r="H440" s="119" t="n">
        <v>274.8147953</v>
      </c>
      <c r="I440" s="119" t="n">
        <v>21.7348141321253</v>
      </c>
      <c r="J440" s="119" t="n">
        <v>3.34201668190187</v>
      </c>
      <c r="K440" s="119" t="n">
        <v>21.375410776447</v>
      </c>
    </row>
    <row r="441">
      <c r="A441" s="119" t="s">
        <v>31</v>
      </c>
      <c r="B441" s="119" t="s">
        <v>32</v>
      </c>
      <c r="C441" s="119" t="s">
        <v>16</v>
      </c>
      <c r="D441" s="119" t="n">
        <v>806.885701</v>
      </c>
      <c r="E441" s="119" t="n">
        <v>8.32353120660299</v>
      </c>
      <c r="F441" s="119" t="n">
        <v>93.8157894736842</v>
      </c>
      <c r="G441" s="119" t="n">
        <v>1.69078774909365</v>
      </c>
      <c r="H441" s="119" t="n">
        <v>53.188819</v>
      </c>
      <c r="I441" s="119" t="n">
        <v>24.8453797055234</v>
      </c>
      <c r="J441" s="119" t="n">
        <v>6.18421052631579</v>
      </c>
      <c r="K441" s="119" t="n">
        <v>25.6496098958249</v>
      </c>
    </row>
    <row r="442">
      <c r="A442" s="119" t="s">
        <v>31</v>
      </c>
      <c r="B442" s="119" t="s">
        <v>32</v>
      </c>
      <c r="C442" s="119" t="s">
        <v>17</v>
      </c>
      <c r="D442" s="119" t="n">
        <v>917.790047</v>
      </c>
      <c r="E442" s="119" t="n">
        <v>8.16276202219482</v>
      </c>
      <c r="F442" s="119" t="n">
        <v>95.4117647058823</v>
      </c>
      <c r="G442" s="119" t="n">
        <v>0.979705504227198</v>
      </c>
      <c r="H442" s="119" t="n">
        <v>44.135403</v>
      </c>
      <c r="I442" s="119" t="n">
        <v>24.1788209930795</v>
      </c>
      <c r="J442" s="119" t="n">
        <v>4.58823529411765</v>
      </c>
      <c r="K442" s="119" t="n">
        <v>20.3728503571348</v>
      </c>
    </row>
    <row r="443">
      <c r="A443" s="119" t="s">
        <v>33</v>
      </c>
      <c r="B443" s="119" t="s">
        <v>34</v>
      </c>
      <c r="C443" s="119" t="s">
        <v>16</v>
      </c>
      <c r="D443" s="119" t="n">
        <v>4592.5602012</v>
      </c>
      <c r="E443" s="119" t="n">
        <v>16.9033605950072</v>
      </c>
      <c r="F443" s="119" t="n">
        <v>93.1128473899072</v>
      </c>
      <c r="G443" s="119" t="n">
        <v>2.11258833177036</v>
      </c>
      <c r="H443" s="119" t="n">
        <v>339.6917167</v>
      </c>
      <c r="I443" s="119" t="n">
        <v>26.7446607046031</v>
      </c>
      <c r="J443" s="119" t="n">
        <v>6.88715261009276</v>
      </c>
      <c r="K443" s="119" t="n">
        <v>28.5617476583233</v>
      </c>
    </row>
    <row r="444">
      <c r="A444" s="119" t="s">
        <v>33</v>
      </c>
      <c r="B444" s="119" t="s">
        <v>34</v>
      </c>
      <c r="C444" s="119" t="s">
        <v>17</v>
      </c>
      <c r="D444" s="119" t="n">
        <v>11370.9453504</v>
      </c>
      <c r="E444" s="119" t="n">
        <v>5.95411444525773</v>
      </c>
      <c r="F444" s="119" t="n">
        <v>91.9998148347374</v>
      </c>
      <c r="G444" s="119" t="n">
        <v>1.58795063790961</v>
      </c>
      <c r="H444" s="119" t="n">
        <v>988.8027326</v>
      </c>
      <c r="I444" s="119" t="n">
        <v>18.2935651760206</v>
      </c>
      <c r="J444" s="119" t="n">
        <v>8.00018516526264</v>
      </c>
      <c r="K444" s="119" t="n">
        <v>18.2609729195676</v>
      </c>
    </row>
    <row r="445">
      <c r="A445" s="119" t="s">
        <v>35</v>
      </c>
      <c r="B445" s="119" t="s">
        <v>36</v>
      </c>
      <c r="C445" s="119" t="s">
        <v>16</v>
      </c>
      <c r="D445" s="119" t="n">
        <v>1153.1952226</v>
      </c>
      <c r="E445" s="119" t="n">
        <v>8.73963103170557</v>
      </c>
      <c r="F445" s="119" t="n">
        <v>88.0858933314486</v>
      </c>
      <c r="G445" s="119" t="n">
        <v>2.35283545623106</v>
      </c>
      <c r="H445" s="119" t="n">
        <v>155.9760635</v>
      </c>
      <c r="I445" s="119" t="n">
        <v>19.661692772112</v>
      </c>
      <c r="J445" s="119" t="n">
        <v>11.9141066685514</v>
      </c>
      <c r="K445" s="119" t="n">
        <v>17.3954807347061</v>
      </c>
    </row>
    <row r="446">
      <c r="A446" s="119" t="s">
        <v>35</v>
      </c>
      <c r="B446" s="119" t="s">
        <v>36</v>
      </c>
      <c r="C446" s="119" t="s">
        <v>17</v>
      </c>
      <c r="D446" s="119" t="n">
        <v>615.8307808</v>
      </c>
      <c r="E446" s="119" t="n">
        <v>16.478189999595</v>
      </c>
      <c r="F446" s="119" t="n">
        <v>95.0607485882926</v>
      </c>
      <c r="G446" s="119" t="n">
        <v>1.77473355530614</v>
      </c>
      <c r="H446" s="119" t="n">
        <v>31.9978866</v>
      </c>
      <c r="I446" s="119" t="n">
        <v>32.9799961012134</v>
      </c>
      <c r="J446" s="119" t="n">
        <v>4.93925141170744</v>
      </c>
      <c r="K446" s="119" t="n">
        <v>34.1564917939343</v>
      </c>
    </row>
    <row r="447">
      <c r="A447" s="119" t="s">
        <v>37</v>
      </c>
      <c r="B447" s="119" t="s">
        <v>38</v>
      </c>
      <c r="C447" s="119" t="s">
        <v>16</v>
      </c>
      <c r="D447" s="119" t="n">
        <v>2467.0811177</v>
      </c>
      <c r="E447" s="119" t="n">
        <v>10.4494969213798</v>
      </c>
      <c r="F447" s="119" t="n">
        <v>94.5119595038345</v>
      </c>
      <c r="G447" s="119" t="n">
        <v>2.25210685880745</v>
      </c>
      <c r="H447" s="119" t="n">
        <v>143.2563789</v>
      </c>
      <c r="I447" s="119" t="n">
        <v>38.2811804422622</v>
      </c>
      <c r="J447" s="119" t="n">
        <v>5.48804049616547</v>
      </c>
      <c r="K447" s="119" t="n">
        <v>38.7845228887502</v>
      </c>
    </row>
    <row r="448">
      <c r="A448" s="119" t="s">
        <v>37</v>
      </c>
      <c r="B448" s="119" t="s">
        <v>38</v>
      </c>
      <c r="C448" s="119" t="s">
        <v>17</v>
      </c>
      <c r="D448" s="119" t="n">
        <v>1818.591936</v>
      </c>
      <c r="E448" s="119" t="n">
        <v>13.4360829721738</v>
      </c>
      <c r="F448" s="119" t="n">
        <v>94.636385581041</v>
      </c>
      <c r="G448" s="119" t="n">
        <v>1.99135674662803</v>
      </c>
      <c r="H448" s="119" t="n">
        <v>103.0705671</v>
      </c>
      <c r="I448" s="119" t="n">
        <v>37.2029606383464</v>
      </c>
      <c r="J448" s="119" t="n">
        <v>5.363614418959</v>
      </c>
      <c r="K448" s="119" t="n">
        <v>35.1357853460081</v>
      </c>
    </row>
    <row r="449">
      <c r="A449" s="119" t="s">
        <v>39</v>
      </c>
      <c r="B449" s="119" t="s">
        <v>40</v>
      </c>
      <c r="C449" s="119" t="s">
        <v>16</v>
      </c>
      <c r="D449" s="119" t="n">
        <v>834.0501928</v>
      </c>
      <c r="E449" s="119" t="n">
        <v>19.0515935111243</v>
      </c>
      <c r="F449" s="119" t="n">
        <v>84.9060893766196</v>
      </c>
      <c r="G449" s="119" t="n">
        <v>7.47798659399764</v>
      </c>
      <c r="H449" s="119" t="n">
        <v>148.2706265</v>
      </c>
      <c r="I449" s="119" t="n">
        <v>49.7825080146375</v>
      </c>
      <c r="J449" s="119" t="n">
        <v>15.0939106233804</v>
      </c>
      <c r="K449" s="119" t="n">
        <v>42.0650826647687</v>
      </c>
    </row>
    <row r="450">
      <c r="A450" s="119" t="s">
        <v>39</v>
      </c>
      <c r="B450" s="119" t="s">
        <v>40</v>
      </c>
      <c r="C450" s="119" t="s">
        <v>17</v>
      </c>
      <c r="D450" s="119" t="n">
        <v>6658.3903102</v>
      </c>
      <c r="E450" s="119" t="n">
        <v>4.22757670183627</v>
      </c>
      <c r="F450" s="119" t="n">
        <v>93.7051918169311</v>
      </c>
      <c r="G450" s="119" t="n">
        <v>1.13178652839537</v>
      </c>
      <c r="H450" s="119" t="n">
        <v>447.2888748</v>
      </c>
      <c r="I450" s="119" t="n">
        <v>16.5261101461769</v>
      </c>
      <c r="J450" s="119" t="n">
        <v>6.29480818306885</v>
      </c>
      <c r="K450" s="119" t="n">
        <v>16.8478960207812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568</v>
      </c>
    </row>
    <row r="9">
      <c r="A9" t="s">
        <v>3</v>
      </c>
    </row>
    <row r="10">
      <c r="A10" t="s">
        <v>4</v>
      </c>
    </row>
    <row r="11">
      <c r="A11" t="s">
        <v>569</v>
      </c>
    </row>
    <row r="12">
      <c r="A12" s="3" t="s">
        <v>6</v>
      </c>
    </row>
    <row r="13">
      <c r="A13" s="3" t="s">
        <v>570</v>
      </c>
    </row>
    <row r="15">
      <c r="A15" s="4" t="s">
        <v>571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120" t="s">
        <v>14</v>
      </c>
      <c r="B17" s="120" t="s">
        <v>15</v>
      </c>
      <c r="C17" s="120" t="s">
        <v>16</v>
      </c>
      <c r="D17" s="120" t="n">
        <v>542556.933947104</v>
      </c>
      <c r="E17" s="120" t="n">
        <v>3.4493011137987</v>
      </c>
    </row>
    <row r="18">
      <c r="A18" s="120" t="s">
        <v>14</v>
      </c>
      <c r="B18" s="120" t="s">
        <v>15</v>
      </c>
      <c r="C18" s="120" t="s">
        <v>17</v>
      </c>
      <c r="D18" s="120" t="n">
        <v>1733085.63362095</v>
      </c>
      <c r="E18" s="120" t="n">
        <v>0.742934020866616</v>
      </c>
    </row>
    <row r="19">
      <c r="A19" s="120" t="s">
        <v>14</v>
      </c>
      <c r="B19" s="120" t="s">
        <v>19</v>
      </c>
      <c r="C19" s="120" t="s">
        <v>16</v>
      </c>
      <c r="D19" s="120" t="n">
        <v>542556.933947104</v>
      </c>
      <c r="E19" s="120" t="n">
        <v>3.4493011137987</v>
      </c>
    </row>
    <row r="20">
      <c r="A20" s="120" t="s">
        <v>14</v>
      </c>
      <c r="B20" s="120" t="s">
        <v>19</v>
      </c>
      <c r="C20" s="120" t="s">
        <v>17</v>
      </c>
      <c r="D20" s="120" t="n">
        <v>1733085.63362095</v>
      </c>
      <c r="E20" s="120" t="n">
        <v>0.742934020866616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574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121" t="s">
        <v>14</v>
      </c>
      <c r="B31" s="121" t="s">
        <v>15</v>
      </c>
      <c r="C31" s="121" t="s">
        <v>16</v>
      </c>
      <c r="D31" s="121" t="n">
        <v>542556.933947104</v>
      </c>
      <c r="E31" s="121" t="n">
        <v>3.4493011137987</v>
      </c>
    </row>
    <row r="32">
      <c r="A32" s="121" t="s">
        <v>14</v>
      </c>
      <c r="B32" s="121" t="s">
        <v>15</v>
      </c>
      <c r="C32" s="121" t="s">
        <v>17</v>
      </c>
      <c r="D32" s="121" t="n">
        <v>1733085.63362095</v>
      </c>
      <c r="E32" s="121" t="n">
        <v>0.742934020866616</v>
      </c>
    </row>
    <row r="33">
      <c r="A33" s="121" t="s">
        <v>27</v>
      </c>
      <c r="B33" s="121" t="s">
        <v>28</v>
      </c>
      <c r="C33" s="121" t="s">
        <v>16</v>
      </c>
      <c r="D33" s="121" t="n">
        <v>897805.532246142</v>
      </c>
      <c r="E33" s="121" t="n">
        <v>34.1920245044214</v>
      </c>
    </row>
    <row r="34">
      <c r="A34" s="121" t="s">
        <v>27</v>
      </c>
      <c r="B34" s="121" t="s">
        <v>28</v>
      </c>
      <c r="C34" s="121" t="s">
        <v>17</v>
      </c>
      <c r="D34" s="121" t="n">
        <v>1508647.48482803</v>
      </c>
      <c r="E34" s="121" t="n">
        <v>8.22740915155784</v>
      </c>
    </row>
    <row r="35">
      <c r="A35" s="121" t="s">
        <v>29</v>
      </c>
      <c r="B35" s="121" t="s">
        <v>30</v>
      </c>
      <c r="C35" s="121" t="s">
        <v>16</v>
      </c>
      <c r="D35" s="121" t="n">
        <v>733843.414454261</v>
      </c>
      <c r="E35" s="121" t="n">
        <v>7.8338726034113</v>
      </c>
    </row>
    <row r="36">
      <c r="A36" s="121" t="s">
        <v>29</v>
      </c>
      <c r="B36" s="121" t="s">
        <v>30</v>
      </c>
      <c r="C36" s="121" t="s">
        <v>17</v>
      </c>
      <c r="D36" s="121" t="n">
        <v>1526548.53310417</v>
      </c>
      <c r="E36" s="121" t="n">
        <v>7.16136526974581</v>
      </c>
    </row>
    <row r="37">
      <c r="A37" s="121" t="s">
        <v>31</v>
      </c>
      <c r="B37" s="121" t="s">
        <v>32</v>
      </c>
      <c r="C37" s="121" t="s">
        <v>16</v>
      </c>
      <c r="D37" s="121" t="n">
        <v>592236.264814924</v>
      </c>
      <c r="E37" s="121" t="n">
        <v>15.1973387647543</v>
      </c>
    </row>
    <row r="38">
      <c r="A38" s="121" t="s">
        <v>31</v>
      </c>
      <c r="B38" s="121" t="s">
        <v>32</v>
      </c>
      <c r="C38" s="121" t="s">
        <v>17</v>
      </c>
      <c r="D38" s="121" t="n">
        <v>1096608.21478796</v>
      </c>
      <c r="E38" s="121" t="n">
        <v>4.47476579827601</v>
      </c>
    </row>
    <row r="39">
      <c r="A39" s="121" t="s">
        <v>33</v>
      </c>
      <c r="B39" s="121" t="s">
        <v>34</v>
      </c>
      <c r="C39" s="121" t="s">
        <v>16</v>
      </c>
      <c r="D39" s="121" t="n">
        <v>780307.152638507</v>
      </c>
      <c r="E39" s="121" t="n">
        <v>13.8946545850201</v>
      </c>
    </row>
    <row r="40">
      <c r="A40" s="121" t="s">
        <v>33</v>
      </c>
      <c r="B40" s="121" t="s">
        <v>34</v>
      </c>
      <c r="C40" s="121" t="s">
        <v>17</v>
      </c>
      <c r="D40" s="121" t="n">
        <v>1066133.62567551</v>
      </c>
      <c r="E40" s="121" t="n">
        <v>5.39940277109046</v>
      </c>
    </row>
    <row r="41">
      <c r="A41" s="121" t="s">
        <v>35</v>
      </c>
      <c r="B41" s="121" t="s">
        <v>36</v>
      </c>
      <c r="C41" s="121" t="s">
        <v>16</v>
      </c>
      <c r="D41" s="121" t="n">
        <v>434064.976896988</v>
      </c>
      <c r="E41" s="121" t="n">
        <v>7.99770629762225</v>
      </c>
    </row>
    <row r="42">
      <c r="A42" s="121" t="s">
        <v>35</v>
      </c>
      <c r="B42" s="121" t="s">
        <v>36</v>
      </c>
      <c r="C42" s="121" t="s">
        <v>17</v>
      </c>
      <c r="D42" s="121" t="n">
        <v>1015283.5752333</v>
      </c>
      <c r="E42" s="121" t="n">
        <v>6.97469769767898</v>
      </c>
    </row>
    <row r="43">
      <c r="A43" s="121" t="s">
        <v>37</v>
      </c>
      <c r="B43" s="121" t="s">
        <v>38</v>
      </c>
      <c r="C43" s="121" t="s">
        <v>16</v>
      </c>
      <c r="D43" s="121" t="n">
        <v>416709.741277158</v>
      </c>
      <c r="E43" s="121" t="n">
        <v>9.85129279514933</v>
      </c>
    </row>
    <row r="44">
      <c r="A44" s="121" t="s">
        <v>37</v>
      </c>
      <c r="B44" s="121" t="s">
        <v>38</v>
      </c>
      <c r="C44" s="121" t="s">
        <v>17</v>
      </c>
      <c r="D44" s="121" t="n">
        <v>801776.568034621</v>
      </c>
      <c r="E44" s="121" t="n">
        <v>7.08567953148895</v>
      </c>
    </row>
    <row r="45">
      <c r="A45" s="121" t="s">
        <v>39</v>
      </c>
      <c r="B45" s="121" t="s">
        <v>40</v>
      </c>
      <c r="C45" s="121" t="s">
        <v>16</v>
      </c>
      <c r="D45" s="121" t="n">
        <v>500323.657175876</v>
      </c>
      <c r="E45" s="121" t="n">
        <v>6.82935275057445</v>
      </c>
    </row>
    <row r="46">
      <c r="A46" s="121" t="s">
        <v>39</v>
      </c>
      <c r="B46" s="121" t="s">
        <v>40</v>
      </c>
      <c r="C46" s="121" t="s">
        <v>17</v>
      </c>
      <c r="D46" s="121" t="n">
        <v>1277219.93443712</v>
      </c>
      <c r="E46" s="121" t="n">
        <v>7.91281906334183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575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122" t="s">
        <v>14</v>
      </c>
      <c r="B57" s="122" t="s">
        <v>15</v>
      </c>
      <c r="C57" s="122" t="s">
        <v>16</v>
      </c>
      <c r="D57" s="122" t="n">
        <v>542556.933947104</v>
      </c>
      <c r="E57" s="122" t="n">
        <v>3.4493011137987</v>
      </c>
    </row>
    <row r="58">
      <c r="A58" s="122" t="s">
        <v>14</v>
      </c>
      <c r="B58" s="122" t="s">
        <v>15</v>
      </c>
      <c r="C58" s="122" t="s">
        <v>17</v>
      </c>
      <c r="D58" s="122" t="n">
        <v>1733085.63362095</v>
      </c>
      <c r="E58" s="122" t="n">
        <v>0.742934020866616</v>
      </c>
    </row>
    <row r="59">
      <c r="A59" s="122" t="s">
        <v>42</v>
      </c>
      <c r="B59" s="122" t="s">
        <v>43</v>
      </c>
      <c r="C59" s="122" t="s">
        <v>16</v>
      </c>
      <c r="D59" s="122" t="n">
        <v>610004.243285294</v>
      </c>
      <c r="E59" s="122" t="n">
        <v>19.2223178937366</v>
      </c>
    </row>
    <row r="60">
      <c r="A60" s="122" t="s">
        <v>42</v>
      </c>
      <c r="B60" s="122" t="s">
        <v>43</v>
      </c>
      <c r="C60" s="122" t="s">
        <v>17</v>
      </c>
      <c r="D60" s="122" t="n">
        <v>851707.341909217</v>
      </c>
      <c r="E60" s="122" t="n">
        <v>9.64788754082036</v>
      </c>
    </row>
    <row r="61">
      <c r="A61" s="122" t="s">
        <v>44</v>
      </c>
      <c r="B61" s="122" t="s">
        <v>45</v>
      </c>
      <c r="C61" s="122" t="s">
        <v>16</v>
      </c>
      <c r="D61" s="122" t="n">
        <v>813392.209348135</v>
      </c>
      <c r="E61" s="122" t="n">
        <v>27.3803581659907</v>
      </c>
    </row>
    <row r="62">
      <c r="A62" s="122" t="s">
        <v>44</v>
      </c>
      <c r="B62" s="122" t="s">
        <v>45</v>
      </c>
      <c r="C62" s="122" t="s">
        <v>17</v>
      </c>
      <c r="D62" s="122" t="n">
        <v>1790450.87122601</v>
      </c>
      <c r="E62" s="122" t="n">
        <v>7.9983888669466</v>
      </c>
    </row>
    <row r="63">
      <c r="A63" s="122" t="s">
        <v>27</v>
      </c>
      <c r="B63" s="122" t="s">
        <v>28</v>
      </c>
      <c r="C63" s="122" t="s">
        <v>16</v>
      </c>
      <c r="D63" s="122" t="n">
        <v>1038185.12343755</v>
      </c>
      <c r="E63" s="122" t="n">
        <v>40.5464029141768</v>
      </c>
    </row>
    <row r="64">
      <c r="A64" s="122" t="s">
        <v>27</v>
      </c>
      <c r="B64" s="122" t="s">
        <v>28</v>
      </c>
      <c r="C64" s="122" t="s">
        <v>17</v>
      </c>
      <c r="D64" s="122" t="n">
        <v>1565697.93990872</v>
      </c>
      <c r="E64" s="122" t="n">
        <v>9.08905085445519</v>
      </c>
    </row>
    <row r="65">
      <c r="A65" s="122" t="s">
        <v>29</v>
      </c>
      <c r="B65" s="122" t="s">
        <v>30</v>
      </c>
      <c r="C65" s="122" t="s">
        <v>16</v>
      </c>
      <c r="D65" s="122" t="n">
        <v>681425.074673243</v>
      </c>
      <c r="E65" s="122" t="n">
        <v>11.008928430634</v>
      </c>
    </row>
    <row r="66">
      <c r="A66" s="122" t="s">
        <v>29</v>
      </c>
      <c r="B66" s="122" t="s">
        <v>30</v>
      </c>
      <c r="C66" s="122" t="s">
        <v>17</v>
      </c>
      <c r="D66" s="122" t="n">
        <v>1454110.63630484</v>
      </c>
      <c r="E66" s="122" t="n">
        <v>8.36431279905996</v>
      </c>
    </row>
    <row r="67">
      <c r="A67" s="122" t="s">
        <v>46</v>
      </c>
      <c r="B67" s="122" t="s">
        <v>47</v>
      </c>
      <c r="C67" s="122" t="s">
        <v>16</v>
      </c>
      <c r="D67" s="122" t="n">
        <v>386332.254182752</v>
      </c>
      <c r="E67" s="122" t="n">
        <v>4.79036957906546</v>
      </c>
    </row>
    <row r="68">
      <c r="A68" s="122" t="s">
        <v>46</v>
      </c>
      <c r="B68" s="122" t="s">
        <v>47</v>
      </c>
      <c r="C68" s="122" t="s">
        <v>17</v>
      </c>
      <c r="D68" s="122" t="n">
        <v>639468.4151795</v>
      </c>
      <c r="E68" s="122" t="n">
        <v>3.35498025136754</v>
      </c>
    </row>
    <row r="69">
      <c r="A69" s="122" t="s">
        <v>48</v>
      </c>
      <c r="B69" s="122" t="s">
        <v>49</v>
      </c>
      <c r="C69" s="122" t="s">
        <v>16</v>
      </c>
      <c r="D69" s="122" t="n">
        <v>422302.079111317</v>
      </c>
      <c r="E69" s="122" t="n">
        <v>9.42715106704574</v>
      </c>
    </row>
    <row r="70">
      <c r="A70" s="122" t="s">
        <v>48</v>
      </c>
      <c r="B70" s="122" t="s">
        <v>49</v>
      </c>
      <c r="C70" s="122" t="s">
        <v>17</v>
      </c>
      <c r="D70" s="122" t="n">
        <v>1051538.7426357</v>
      </c>
      <c r="E70" s="122" t="n">
        <v>8.81688222907538</v>
      </c>
    </row>
    <row r="71">
      <c r="A71" s="122" t="s">
        <v>31</v>
      </c>
      <c r="B71" s="122" t="s">
        <v>32</v>
      </c>
      <c r="C71" s="122" t="s">
        <v>16</v>
      </c>
      <c r="D71" s="122" t="n">
        <v>589336.797146953</v>
      </c>
      <c r="E71" s="122" t="n">
        <v>16.6365023034492</v>
      </c>
    </row>
    <row r="72">
      <c r="A72" s="122" t="s">
        <v>31</v>
      </c>
      <c r="B72" s="122" t="s">
        <v>32</v>
      </c>
      <c r="C72" s="122" t="s">
        <v>17</v>
      </c>
      <c r="D72" s="122" t="n">
        <v>1099836.01939422</v>
      </c>
      <c r="E72" s="122" t="n">
        <v>4.50367723362926</v>
      </c>
    </row>
    <row r="73">
      <c r="A73" s="122" t="s">
        <v>50</v>
      </c>
      <c r="B73" s="122" t="s">
        <v>51</v>
      </c>
      <c r="C73" s="122" t="s">
        <v>16</v>
      </c>
      <c r="D73" s="122" t="n">
        <v>412935.709832982</v>
      </c>
      <c r="E73" s="122" t="n">
        <v>12.3660065639494</v>
      </c>
    </row>
    <row r="74">
      <c r="A74" s="122" t="s">
        <v>50</v>
      </c>
      <c r="B74" s="122" t="s">
        <v>51</v>
      </c>
      <c r="C74" s="122" t="s">
        <v>17</v>
      </c>
      <c r="D74" s="122" t="n">
        <v>1177118.25097928</v>
      </c>
      <c r="E74" s="122" t="n">
        <v>6.7686640463799</v>
      </c>
    </row>
    <row r="75">
      <c r="A75" s="122" t="s">
        <v>52</v>
      </c>
      <c r="B75" s="122" t="s">
        <v>53</v>
      </c>
      <c r="C75" s="122" t="s">
        <v>16</v>
      </c>
      <c r="D75" s="122" t="n">
        <v>559115.060205391</v>
      </c>
      <c r="E75" s="122" t="n">
        <v>7.50333668925071</v>
      </c>
    </row>
    <row r="76">
      <c r="A76" s="122" t="s">
        <v>52</v>
      </c>
      <c r="B76" s="122" t="s">
        <v>53</v>
      </c>
      <c r="C76" s="122" t="s">
        <v>17</v>
      </c>
      <c r="D76" s="122" t="n">
        <v>818930.478852884</v>
      </c>
      <c r="E76" s="122" t="n">
        <v>3.82006424126831</v>
      </c>
    </row>
    <row r="77">
      <c r="A77" s="122" t="s">
        <v>33</v>
      </c>
      <c r="B77" s="122" t="s">
        <v>34</v>
      </c>
      <c r="C77" s="122" t="s">
        <v>16</v>
      </c>
      <c r="D77" s="122" t="n">
        <v>562083.743493127</v>
      </c>
      <c r="E77" s="122" t="n">
        <v>15.9365103669067</v>
      </c>
    </row>
    <row r="78">
      <c r="A78" s="122" t="s">
        <v>33</v>
      </c>
      <c r="B78" s="122" t="s">
        <v>34</v>
      </c>
      <c r="C78" s="122" t="s">
        <v>17</v>
      </c>
      <c r="D78" s="122" t="n">
        <v>1230831.44071622</v>
      </c>
      <c r="E78" s="122" t="n">
        <v>7.60839962035355</v>
      </c>
    </row>
    <row r="79">
      <c r="A79" s="122" t="s">
        <v>54</v>
      </c>
      <c r="B79" s="122" t="s">
        <v>55</v>
      </c>
      <c r="C79" s="122" t="s">
        <v>16</v>
      </c>
      <c r="D79" s="122" t="n">
        <v>528286.13732512</v>
      </c>
      <c r="E79" s="122" t="n">
        <v>13.7463758978817</v>
      </c>
    </row>
    <row r="80">
      <c r="A80" s="122" t="s">
        <v>54</v>
      </c>
      <c r="B80" s="122" t="s">
        <v>55</v>
      </c>
      <c r="C80" s="122" t="s">
        <v>17</v>
      </c>
      <c r="D80" s="122" t="n">
        <v>1104651.44361592</v>
      </c>
      <c r="E80" s="122" t="n">
        <v>8.53900192875897</v>
      </c>
    </row>
    <row r="81">
      <c r="A81" s="122" t="s">
        <v>35</v>
      </c>
      <c r="B81" s="122" t="s">
        <v>36</v>
      </c>
      <c r="C81" s="122" t="s">
        <v>16</v>
      </c>
      <c r="D81" s="122" t="n">
        <v>419972.946077808</v>
      </c>
      <c r="E81" s="122" t="n">
        <v>8.78958837798716</v>
      </c>
    </row>
    <row r="82">
      <c r="A82" s="122" t="s">
        <v>35</v>
      </c>
      <c r="B82" s="122" t="s">
        <v>36</v>
      </c>
      <c r="C82" s="122" t="s">
        <v>17</v>
      </c>
      <c r="D82" s="122" t="n">
        <v>1011379.29742617</v>
      </c>
      <c r="E82" s="122" t="n">
        <v>7.03280015190131</v>
      </c>
    </row>
    <row r="83">
      <c r="A83" s="122" t="s">
        <v>56</v>
      </c>
      <c r="B83" s="122" t="s">
        <v>57</v>
      </c>
      <c r="C83" s="122" t="s">
        <v>16</v>
      </c>
      <c r="D83" s="122" t="n">
        <v>344661.454536722</v>
      </c>
      <c r="E83" s="122" t="n">
        <v>8.2314480806468</v>
      </c>
    </row>
    <row r="84">
      <c r="A84" s="122" t="s">
        <v>56</v>
      </c>
      <c r="B84" s="122" t="s">
        <v>57</v>
      </c>
      <c r="C84" s="122" t="s">
        <v>17</v>
      </c>
      <c r="D84" s="122" t="n">
        <v>763869.8332925</v>
      </c>
      <c r="E84" s="122" t="n">
        <v>4.99367323066481</v>
      </c>
    </row>
    <row r="85">
      <c r="A85" s="122" t="s">
        <v>37</v>
      </c>
      <c r="B85" s="122" t="s">
        <v>38</v>
      </c>
      <c r="C85" s="122" t="s">
        <v>16</v>
      </c>
      <c r="D85" s="122" t="n">
        <v>414598.576414161</v>
      </c>
      <c r="E85" s="122" t="n">
        <v>10.1456113457321</v>
      </c>
    </row>
    <row r="86">
      <c r="A86" s="122" t="s">
        <v>37</v>
      </c>
      <c r="B86" s="122" t="s">
        <v>38</v>
      </c>
      <c r="C86" s="122" t="s">
        <v>17</v>
      </c>
      <c r="D86" s="122" t="n">
        <v>802664.724376656</v>
      </c>
      <c r="E86" s="122" t="n">
        <v>7.10024521042497</v>
      </c>
    </row>
    <row r="87">
      <c r="A87" s="122" t="s">
        <v>39</v>
      </c>
      <c r="B87" s="122" t="s">
        <v>40</v>
      </c>
      <c r="C87" s="122" t="s">
        <v>16</v>
      </c>
      <c r="D87" s="122" t="n">
        <v>523684.973425312</v>
      </c>
      <c r="E87" s="122" t="n">
        <v>9.15619480240737</v>
      </c>
    </row>
    <row r="88">
      <c r="A88" s="122" t="s">
        <v>39</v>
      </c>
      <c r="B88" s="122" t="s">
        <v>40</v>
      </c>
      <c r="C88" s="122" t="s">
        <v>17</v>
      </c>
      <c r="D88" s="122" t="n">
        <v>1097833.04373697</v>
      </c>
      <c r="E88" s="122" t="n">
        <v>5.19765035828953</v>
      </c>
    </row>
    <row r="89">
      <c r="A89" s="122" t="s">
        <v>58</v>
      </c>
      <c r="B89" s="122" t="s">
        <v>59</v>
      </c>
      <c r="C89" s="122" t="s">
        <v>16</v>
      </c>
      <c r="D89" s="122" t="n">
        <v>450658.56170562</v>
      </c>
      <c r="E89" s="122" t="n">
        <v>12.5007765638396</v>
      </c>
    </row>
    <row r="90">
      <c r="A90" s="122" t="s">
        <v>58</v>
      </c>
      <c r="B90" s="122" t="s">
        <v>59</v>
      </c>
      <c r="C90" s="122" t="s">
        <v>17</v>
      </c>
      <c r="D90" s="122" t="n">
        <v>867906.844315976</v>
      </c>
      <c r="E90" s="122" t="n">
        <v>6.53250449253371</v>
      </c>
    </row>
    <row r="91">
      <c r="A91" s="122" t="s">
        <v>60</v>
      </c>
      <c r="B91" s="122" t="s">
        <v>61</v>
      </c>
      <c r="C91" s="122" t="s">
        <v>16</v>
      </c>
      <c r="D91" s="122" t="n">
        <v>560001.696753084</v>
      </c>
      <c r="E91" s="122" t="n">
        <v>9.23200834802366</v>
      </c>
    </row>
    <row r="92">
      <c r="A92" s="122" t="s">
        <v>60</v>
      </c>
      <c r="B92" s="122" t="s">
        <v>61</v>
      </c>
      <c r="C92" s="122" t="s">
        <v>17</v>
      </c>
      <c r="D92" s="122" t="n">
        <v>1185903.54275946</v>
      </c>
      <c r="E92" s="122" t="n">
        <v>4.33136712195381</v>
      </c>
    </row>
    <row r="93">
      <c r="A93" s="122" t="s">
        <v>62</v>
      </c>
      <c r="B93" s="122" t="s">
        <v>63</v>
      </c>
      <c r="C93" s="122" t="s">
        <v>16</v>
      </c>
      <c r="D93" s="122" t="n">
        <v>483621.694590892</v>
      </c>
      <c r="E93" s="122" t="n">
        <v>13.5638090207469</v>
      </c>
    </row>
    <row r="94">
      <c r="A94" s="122" t="s">
        <v>62</v>
      </c>
      <c r="B94" s="122" t="s">
        <v>63</v>
      </c>
      <c r="C94" s="122" t="s">
        <v>17</v>
      </c>
      <c r="D94" s="122" t="n">
        <v>1216292.55459847</v>
      </c>
      <c r="E94" s="122" t="n">
        <v>6.11725245163786</v>
      </c>
    </row>
    <row r="95">
      <c r="A95" s="122" t="s">
        <v>64</v>
      </c>
      <c r="B95" s="122" t="s">
        <v>65</v>
      </c>
      <c r="C95" s="122" t="s">
        <v>16</v>
      </c>
      <c r="D95" s="122" t="n">
        <v>444454.058378899</v>
      </c>
      <c r="E95" s="122" t="n">
        <v>9.5000611973517</v>
      </c>
    </row>
    <row r="96">
      <c r="A96" s="122" t="s">
        <v>64</v>
      </c>
      <c r="B96" s="122" t="s">
        <v>65</v>
      </c>
      <c r="C96" s="122" t="s">
        <v>17</v>
      </c>
      <c r="D96" s="122" t="n">
        <v>1043870.55219049</v>
      </c>
      <c r="E96" s="122" t="n">
        <v>6.67883137967366</v>
      </c>
    </row>
    <row r="97">
      <c r="A97" s="122" t="s">
        <v>66</v>
      </c>
      <c r="B97" s="122" t="s">
        <v>67</v>
      </c>
      <c r="C97" s="122" t="s">
        <v>16</v>
      </c>
      <c r="D97" s="122" t="n">
        <v>436357.63318555</v>
      </c>
      <c r="E97" s="122" t="n">
        <v>14.9962528705839</v>
      </c>
    </row>
    <row r="98">
      <c r="A98" s="122" t="s">
        <v>66</v>
      </c>
      <c r="B98" s="122" t="s">
        <v>67</v>
      </c>
      <c r="C98" s="122" t="s">
        <v>17</v>
      </c>
      <c r="D98" s="122" t="n">
        <v>705951.164411993</v>
      </c>
      <c r="E98" s="122" t="n">
        <v>6.0203474168622</v>
      </c>
    </row>
    <row r="99">
      <c r="A99" s="122" t="s">
        <v>68</v>
      </c>
      <c r="B99" s="122" t="s">
        <v>69</v>
      </c>
      <c r="C99" s="122" t="s">
        <v>16</v>
      </c>
      <c r="D99" s="122" t="n">
        <v>558417.400636135</v>
      </c>
      <c r="E99" s="122" t="n">
        <v>9.35696309832807</v>
      </c>
    </row>
    <row r="100">
      <c r="A100" s="122" t="s">
        <v>68</v>
      </c>
      <c r="B100" s="122" t="s">
        <v>69</v>
      </c>
      <c r="C100" s="122" t="s">
        <v>17</v>
      </c>
      <c r="D100" s="122" t="n">
        <v>1322831.05240143</v>
      </c>
      <c r="E100" s="122" t="n">
        <v>6.8542079512244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576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123" t="s">
        <v>72</v>
      </c>
      <c r="B111" s="123" t="s">
        <v>73</v>
      </c>
      <c r="C111" s="123" t="s">
        <v>16</v>
      </c>
      <c r="D111" s="123" t="n">
        <v>1134646.16946144</v>
      </c>
      <c r="E111" s="123" t="n">
        <v>13.5348508991666</v>
      </c>
    </row>
    <row r="112">
      <c r="A112" s="123" t="s">
        <v>72</v>
      </c>
      <c r="B112" s="123" t="s">
        <v>73</v>
      </c>
      <c r="C112" s="123" t="s">
        <v>17</v>
      </c>
      <c r="D112" s="123" t="n">
        <v>3706689.39772862</v>
      </c>
      <c r="E112" s="123" t="n">
        <v>2.06522876406308</v>
      </c>
    </row>
    <row r="113">
      <c r="A113" s="123" t="s">
        <v>74</v>
      </c>
      <c r="B113" s="123" t="s">
        <v>75</v>
      </c>
      <c r="C113" s="123" t="s">
        <v>16</v>
      </c>
      <c r="D113" s="123" t="n">
        <v>1232729.42591598</v>
      </c>
      <c r="E113" s="123" t="n">
        <v>18.7689205239026</v>
      </c>
    </row>
    <row r="114">
      <c r="A114" s="123" t="s">
        <v>74</v>
      </c>
      <c r="B114" s="123" t="s">
        <v>75</v>
      </c>
      <c r="C114" s="123" t="s">
        <v>17</v>
      </c>
      <c r="D114" s="123" t="n">
        <v>5041650.62691665</v>
      </c>
      <c r="E114" s="123" t="n">
        <v>3.77862577603576</v>
      </c>
    </row>
    <row r="115">
      <c r="A115" s="123" t="s">
        <v>76</v>
      </c>
      <c r="B115" s="123" t="s">
        <v>77</v>
      </c>
      <c r="C115" s="123" t="s">
        <v>16</v>
      </c>
      <c r="D115" s="123" t="n">
        <v>440678.913894402</v>
      </c>
      <c r="E115" s="123" t="n">
        <v>8.57390463002626</v>
      </c>
    </row>
    <row r="116">
      <c r="A116" s="123" t="s">
        <v>76</v>
      </c>
      <c r="B116" s="123" t="s">
        <v>77</v>
      </c>
      <c r="C116" s="123" t="s">
        <v>17</v>
      </c>
      <c r="D116" s="123" t="n">
        <v>1884765.02389837</v>
      </c>
      <c r="E116" s="123" t="n">
        <v>4.7545736252831</v>
      </c>
    </row>
    <row r="117">
      <c r="A117" s="123" t="s">
        <v>78</v>
      </c>
      <c r="B117" s="123" t="s">
        <v>79</v>
      </c>
      <c r="C117" s="123" t="s">
        <v>16</v>
      </c>
      <c r="D117" s="123" t="n">
        <v>345406.97070361</v>
      </c>
      <c r="E117" s="123" t="n">
        <v>4.94237370020605</v>
      </c>
    </row>
    <row r="118">
      <c r="A118" s="123" t="s">
        <v>78</v>
      </c>
      <c r="B118" s="123" t="s">
        <v>79</v>
      </c>
      <c r="C118" s="123" t="s">
        <v>17</v>
      </c>
      <c r="D118" s="123" t="n">
        <v>787407.397844425</v>
      </c>
      <c r="E118" s="123" t="n">
        <v>1.67820696386723</v>
      </c>
    </row>
    <row r="119">
      <c r="A119" s="123" t="s">
        <v>80</v>
      </c>
      <c r="B119" s="123" t="s">
        <v>81</v>
      </c>
      <c r="C119" s="123" t="s">
        <v>16</v>
      </c>
      <c r="D119" s="123" t="n">
        <v>376058.9850287</v>
      </c>
      <c r="E119" s="123" t="n">
        <v>5.82992519848987</v>
      </c>
    </row>
    <row r="120">
      <c r="A120" s="123" t="s">
        <v>80</v>
      </c>
      <c r="B120" s="123" t="s">
        <v>81</v>
      </c>
      <c r="C120" s="123" t="s">
        <v>17</v>
      </c>
      <c r="D120" s="123" t="n">
        <v>645382.059417717</v>
      </c>
      <c r="E120" s="123" t="n">
        <v>2.09814846152248</v>
      </c>
    </row>
    <row r="121">
      <c r="A121" s="123" t="s">
        <v>82</v>
      </c>
      <c r="B121" s="123" t="s">
        <v>83</v>
      </c>
      <c r="C121" s="123" t="s">
        <v>16</v>
      </c>
      <c r="D121" s="123" t="n">
        <v>418611.261919895</v>
      </c>
      <c r="E121" s="123" t="n">
        <v>9.08856059762694</v>
      </c>
    </row>
    <row r="122">
      <c r="A122" s="123" t="s">
        <v>82</v>
      </c>
      <c r="B122" s="123" t="s">
        <v>83</v>
      </c>
      <c r="C122" s="123" t="s">
        <v>17</v>
      </c>
      <c r="D122" s="123" t="n">
        <v>944780.20257491</v>
      </c>
      <c r="E122" s="123" t="n">
        <v>4.22997776091336</v>
      </c>
    </row>
    <row r="123">
      <c r="A123" s="123" t="s">
        <v>84</v>
      </c>
      <c r="B123" s="123" t="s">
        <v>85</v>
      </c>
      <c r="C123" s="123" t="s">
        <v>16</v>
      </c>
      <c r="D123" s="123" t="n">
        <v>343570.071753379</v>
      </c>
      <c r="E123" s="123" t="n">
        <v>5.31438031161978</v>
      </c>
    </row>
    <row r="124">
      <c r="A124" s="123" t="s">
        <v>84</v>
      </c>
      <c r="B124" s="123" t="s">
        <v>85</v>
      </c>
      <c r="C124" s="123" t="s">
        <v>17</v>
      </c>
      <c r="D124" s="123" t="n">
        <v>689383.043535555</v>
      </c>
      <c r="E124" s="123" t="n">
        <v>2.99709531460719</v>
      </c>
    </row>
    <row r="125">
      <c r="A125" s="123" t="s">
        <v>86</v>
      </c>
      <c r="B125" s="123" t="s">
        <v>87</v>
      </c>
      <c r="C125" s="123" t="s">
        <v>16</v>
      </c>
      <c r="D125" s="123" t="n">
        <v>478781.038623711</v>
      </c>
      <c r="E125" s="123" t="n">
        <v>5.29430380418158</v>
      </c>
    </row>
    <row r="126">
      <c r="A126" s="123" t="s">
        <v>86</v>
      </c>
      <c r="B126" s="123" t="s">
        <v>87</v>
      </c>
      <c r="C126" s="123" t="s">
        <v>17</v>
      </c>
      <c r="D126" s="123" t="n">
        <v>1211898.38399372</v>
      </c>
      <c r="E126" s="123" t="n">
        <v>2.33954353675761</v>
      </c>
    </row>
    <row r="127">
      <c r="A127" s="123" t="s">
        <v>88</v>
      </c>
      <c r="B127" s="123" t="s">
        <v>89</v>
      </c>
      <c r="C127" s="123" t="s">
        <v>16</v>
      </c>
      <c r="D127" s="123" t="n">
        <v>690316.708744415</v>
      </c>
      <c r="E127" s="123" t="n">
        <v>9.17285790070603</v>
      </c>
    </row>
    <row r="128">
      <c r="A128" s="123" t="s">
        <v>88</v>
      </c>
      <c r="B128" s="123" t="s">
        <v>89</v>
      </c>
      <c r="C128" s="123" t="s">
        <v>17</v>
      </c>
      <c r="D128" s="123" t="n">
        <v>2034328.69385283</v>
      </c>
      <c r="E128" s="123" t="n">
        <v>1.72057206374893</v>
      </c>
    </row>
    <row r="129">
      <c r="A129" s="123" t="s">
        <v>90</v>
      </c>
      <c r="B129" s="123" t="s">
        <v>91</v>
      </c>
      <c r="C129" s="123" t="s">
        <v>16</v>
      </c>
      <c r="D129" s="123" t="n">
        <v>601084.859161661</v>
      </c>
      <c r="E129" s="123" t="n">
        <v>6.63286506891634</v>
      </c>
    </row>
    <row r="130">
      <c r="A130" s="123" t="s">
        <v>90</v>
      </c>
      <c r="B130" s="123" t="s">
        <v>91</v>
      </c>
      <c r="C130" s="123" t="s">
        <v>17</v>
      </c>
      <c r="D130" s="123" t="n">
        <v>1484965.61212515</v>
      </c>
      <c r="E130" s="123" t="n">
        <v>2.16765337000313</v>
      </c>
    </row>
    <row r="131">
      <c r="A131" s="123" t="s">
        <v>92</v>
      </c>
      <c r="B131" s="123" t="s">
        <v>93</v>
      </c>
      <c r="C131" s="123" t="s">
        <v>16</v>
      </c>
      <c r="D131" s="123" t="n">
        <v>991738.906913713</v>
      </c>
      <c r="E131" s="123" t="n">
        <v>12.4116336287289</v>
      </c>
    </row>
    <row r="132">
      <c r="A132" s="123" t="s">
        <v>92</v>
      </c>
      <c r="B132" s="123" t="s">
        <v>93</v>
      </c>
      <c r="C132" s="123" t="s">
        <v>17</v>
      </c>
      <c r="D132" s="123" t="n">
        <v>2174014.30427325</v>
      </c>
      <c r="E132" s="123" t="n">
        <v>1.6304573393141</v>
      </c>
    </row>
    <row r="133">
      <c r="A133" s="123" t="s">
        <v>94</v>
      </c>
      <c r="B133" s="123" t="s">
        <v>95</v>
      </c>
      <c r="C133" s="123" t="s">
        <v>16</v>
      </c>
      <c r="D133" s="123" t="n">
        <v>577025.907461367</v>
      </c>
      <c r="E133" s="123" t="n">
        <v>9.37104753216557</v>
      </c>
    </row>
    <row r="134">
      <c r="A134" s="123" t="s">
        <v>94</v>
      </c>
      <c r="B134" s="123" t="s">
        <v>95</v>
      </c>
      <c r="C134" s="123" t="s">
        <v>17</v>
      </c>
      <c r="D134" s="123" t="n">
        <v>2073328.92796652</v>
      </c>
      <c r="E134" s="123" t="n">
        <v>3.64067551925085</v>
      </c>
    </row>
    <row r="135">
      <c r="A135" s="123" t="s">
        <v>96</v>
      </c>
      <c r="B135" s="123" t="s">
        <v>97</v>
      </c>
      <c r="C135" s="123" t="s">
        <v>16</v>
      </c>
      <c r="D135" s="123" t="n">
        <v>1645554.20900792</v>
      </c>
      <c r="E135" s="123" t="n">
        <v>15.7059459340163</v>
      </c>
    </row>
    <row r="136">
      <c r="A136" s="123" t="s">
        <v>96</v>
      </c>
      <c r="B136" s="123" t="s">
        <v>97</v>
      </c>
      <c r="C136" s="123" t="s">
        <v>17</v>
      </c>
      <c r="D136" s="123" t="n">
        <v>3575115.07106421</v>
      </c>
      <c r="E136" s="123" t="n">
        <v>1.71297571172631</v>
      </c>
    </row>
    <row r="137">
      <c r="A137" s="123" t="s">
        <v>98</v>
      </c>
      <c r="B137" s="123" t="s">
        <v>99</v>
      </c>
      <c r="C137" s="123" t="s">
        <v>16</v>
      </c>
      <c r="D137" s="123" t="n">
        <v>472073.60987149</v>
      </c>
      <c r="E137" s="123" t="n">
        <v>9.07209154407676</v>
      </c>
    </row>
    <row r="138">
      <c r="A138" s="123" t="s">
        <v>98</v>
      </c>
      <c r="B138" s="123" t="s">
        <v>99</v>
      </c>
      <c r="C138" s="123" t="s">
        <v>17</v>
      </c>
      <c r="D138" s="123" t="n">
        <v>1213058.75932361</v>
      </c>
      <c r="E138" s="123" t="n">
        <v>4.68572599782675</v>
      </c>
    </row>
    <row r="139">
      <c r="A139" s="123" t="s">
        <v>100</v>
      </c>
      <c r="B139" s="123" t="s">
        <v>101</v>
      </c>
      <c r="C139" s="123" t="s">
        <v>16</v>
      </c>
      <c r="D139" s="123" t="n">
        <v>554665.677086752</v>
      </c>
      <c r="E139" s="123" t="n">
        <v>8.16989413926872</v>
      </c>
    </row>
    <row r="140">
      <c r="A140" s="123" t="s">
        <v>100</v>
      </c>
      <c r="B140" s="123" t="s">
        <v>101</v>
      </c>
      <c r="C140" s="123" t="s">
        <v>17</v>
      </c>
      <c r="D140" s="123" t="n">
        <v>1518808.49456075</v>
      </c>
      <c r="E140" s="123" t="n">
        <v>4.31498603142368</v>
      </c>
    </row>
    <row r="141">
      <c r="A141" s="123" t="s">
        <v>102</v>
      </c>
      <c r="B141" s="123" t="s">
        <v>103</v>
      </c>
      <c r="C141" s="123" t="s">
        <v>16</v>
      </c>
      <c r="D141" s="123" t="n">
        <v>690136.087082035</v>
      </c>
      <c r="E141" s="123" t="n">
        <v>9.92840767182227</v>
      </c>
    </row>
    <row r="142">
      <c r="A142" s="123" t="s">
        <v>102</v>
      </c>
      <c r="B142" s="123" t="s">
        <v>103</v>
      </c>
      <c r="C142" s="123" t="s">
        <v>17</v>
      </c>
      <c r="D142" s="123" t="n">
        <v>1358767.18971571</v>
      </c>
      <c r="E142" s="123" t="n">
        <v>2.9497857058965</v>
      </c>
    </row>
    <row r="143">
      <c r="A143" s="123" t="s">
        <v>104</v>
      </c>
      <c r="B143" s="123" t="s">
        <v>105</v>
      </c>
      <c r="C143" s="123" t="s">
        <v>16</v>
      </c>
      <c r="D143" s="123" t="n">
        <v>768335.08153605</v>
      </c>
      <c r="E143" s="123" t="n">
        <v>26.8486157844956</v>
      </c>
    </row>
    <row r="144">
      <c r="A144" s="123" t="s">
        <v>104</v>
      </c>
      <c r="B144" s="123" t="s">
        <v>105</v>
      </c>
      <c r="C144" s="123" t="s">
        <v>17</v>
      </c>
      <c r="D144" s="123" t="n">
        <v>1907434.82001291</v>
      </c>
      <c r="E144" s="123" t="n">
        <v>7.7917676095734</v>
      </c>
    </row>
    <row r="145">
      <c r="A145" s="123" t="s">
        <v>106</v>
      </c>
      <c r="B145" s="123" t="s">
        <v>107</v>
      </c>
      <c r="C145" s="123" t="s">
        <v>16</v>
      </c>
      <c r="D145" s="123" t="n">
        <v>376545.340271061</v>
      </c>
      <c r="E145" s="123" t="n">
        <v>6.00228996871564</v>
      </c>
    </row>
    <row r="146">
      <c r="A146" s="123" t="s">
        <v>106</v>
      </c>
      <c r="B146" s="123" t="s">
        <v>107</v>
      </c>
      <c r="C146" s="123" t="s">
        <v>17</v>
      </c>
      <c r="D146" s="123" t="n">
        <v>842489.5118061</v>
      </c>
      <c r="E146" s="123" t="n">
        <v>2.67663633736977</v>
      </c>
    </row>
    <row r="147">
      <c r="A147" s="123" t="s">
        <v>108</v>
      </c>
      <c r="B147" s="123" t="s">
        <v>109</v>
      </c>
      <c r="C147" s="123" t="s">
        <v>16</v>
      </c>
      <c r="D147" s="123" t="n">
        <v>312913.592299912</v>
      </c>
      <c r="E147" s="123" t="n">
        <v>3.51583580401469</v>
      </c>
    </row>
    <row r="148">
      <c r="A148" s="123" t="s">
        <v>108</v>
      </c>
      <c r="B148" s="123" t="s">
        <v>109</v>
      </c>
      <c r="C148" s="123" t="s">
        <v>17</v>
      </c>
      <c r="D148" s="123" t="n">
        <v>702367.70357687</v>
      </c>
      <c r="E148" s="123" t="n">
        <v>2.62956398116617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577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124" t="s">
        <v>72</v>
      </c>
      <c r="B159" s="124" t="s">
        <v>73</v>
      </c>
      <c r="C159" s="124" t="s">
        <v>16</v>
      </c>
      <c r="D159" s="124" t="n">
        <v>1134646.16946144</v>
      </c>
      <c r="E159" s="124" t="n">
        <v>13.5348508991666</v>
      </c>
    </row>
    <row r="160">
      <c r="A160" s="124" t="s">
        <v>72</v>
      </c>
      <c r="B160" s="124" t="s">
        <v>73</v>
      </c>
      <c r="C160" s="124" t="s">
        <v>17</v>
      </c>
      <c r="D160" s="124" t="n">
        <v>3706689.39772862</v>
      </c>
      <c r="E160" s="124" t="n">
        <v>2.06522876406308</v>
      </c>
    </row>
    <row r="161">
      <c r="A161" s="124" t="s">
        <v>74</v>
      </c>
      <c r="B161" s="124" t="s">
        <v>75</v>
      </c>
      <c r="C161" s="124" t="s">
        <v>16</v>
      </c>
      <c r="D161" s="124" t="n">
        <v>1232729.42591598</v>
      </c>
      <c r="E161" s="124" t="n">
        <v>18.7689205239026</v>
      </c>
    </row>
    <row r="162">
      <c r="A162" s="124" t="s">
        <v>74</v>
      </c>
      <c r="B162" s="124" t="s">
        <v>75</v>
      </c>
      <c r="C162" s="124" t="s">
        <v>17</v>
      </c>
      <c r="D162" s="124" t="n">
        <v>5041650.62691665</v>
      </c>
      <c r="E162" s="124" t="n">
        <v>3.77862577603576</v>
      </c>
    </row>
    <row r="163">
      <c r="A163" s="124" t="s">
        <v>76</v>
      </c>
      <c r="B163" s="124" t="s">
        <v>77</v>
      </c>
      <c r="C163" s="124" t="s">
        <v>16</v>
      </c>
      <c r="D163" s="124" t="n">
        <v>440678.913894402</v>
      </c>
      <c r="E163" s="124" t="n">
        <v>8.57390463002626</v>
      </c>
    </row>
    <row r="164">
      <c r="A164" s="124" t="s">
        <v>76</v>
      </c>
      <c r="B164" s="124" t="s">
        <v>77</v>
      </c>
      <c r="C164" s="124" t="s">
        <v>17</v>
      </c>
      <c r="D164" s="124" t="n">
        <v>1884765.02389837</v>
      </c>
      <c r="E164" s="124" t="n">
        <v>4.7545736252831</v>
      </c>
    </row>
    <row r="165">
      <c r="A165" s="124" t="s">
        <v>78</v>
      </c>
      <c r="B165" s="124" t="s">
        <v>79</v>
      </c>
      <c r="C165" s="124" t="s">
        <v>16</v>
      </c>
      <c r="D165" s="124" t="n">
        <v>345406.97070361</v>
      </c>
      <c r="E165" s="124" t="n">
        <v>4.94237370020605</v>
      </c>
    </row>
    <row r="166">
      <c r="A166" s="124" t="s">
        <v>78</v>
      </c>
      <c r="B166" s="124" t="s">
        <v>79</v>
      </c>
      <c r="C166" s="124" t="s">
        <v>17</v>
      </c>
      <c r="D166" s="124" t="n">
        <v>787407.397844425</v>
      </c>
      <c r="E166" s="124" t="n">
        <v>1.67820696386723</v>
      </c>
    </row>
    <row r="167">
      <c r="A167" s="124" t="s">
        <v>80</v>
      </c>
      <c r="B167" s="124" t="s">
        <v>81</v>
      </c>
      <c r="C167" s="124" t="s">
        <v>16</v>
      </c>
      <c r="D167" s="124" t="n">
        <v>376058.9850287</v>
      </c>
      <c r="E167" s="124" t="n">
        <v>5.82992519848987</v>
      </c>
    </row>
    <row r="168">
      <c r="A168" s="124" t="s">
        <v>80</v>
      </c>
      <c r="B168" s="124" t="s">
        <v>81</v>
      </c>
      <c r="C168" s="124" t="s">
        <v>17</v>
      </c>
      <c r="D168" s="124" t="n">
        <v>645382.059417717</v>
      </c>
      <c r="E168" s="124" t="n">
        <v>2.09814846152248</v>
      </c>
    </row>
    <row r="169">
      <c r="A169" s="124" t="s">
        <v>82</v>
      </c>
      <c r="B169" s="124" t="s">
        <v>83</v>
      </c>
      <c r="C169" s="124" t="s">
        <v>16</v>
      </c>
      <c r="D169" s="124" t="n">
        <v>418611.261919895</v>
      </c>
      <c r="E169" s="124" t="n">
        <v>9.08856059762694</v>
      </c>
    </row>
    <row r="170">
      <c r="A170" s="124" t="s">
        <v>82</v>
      </c>
      <c r="B170" s="124" t="s">
        <v>83</v>
      </c>
      <c r="C170" s="124" t="s">
        <v>17</v>
      </c>
      <c r="D170" s="124" t="n">
        <v>944780.20257491</v>
      </c>
      <c r="E170" s="124" t="n">
        <v>4.22997776091336</v>
      </c>
    </row>
    <row r="171">
      <c r="A171" s="124" t="s">
        <v>84</v>
      </c>
      <c r="B171" s="124" t="s">
        <v>85</v>
      </c>
      <c r="C171" s="124" t="s">
        <v>16</v>
      </c>
      <c r="D171" s="124" t="n">
        <v>343570.071753379</v>
      </c>
      <c r="E171" s="124" t="n">
        <v>5.31438031161978</v>
      </c>
    </row>
    <row r="172">
      <c r="A172" s="124" t="s">
        <v>84</v>
      </c>
      <c r="B172" s="124" t="s">
        <v>85</v>
      </c>
      <c r="C172" s="124" t="s">
        <v>17</v>
      </c>
      <c r="D172" s="124" t="n">
        <v>689383.043535555</v>
      </c>
      <c r="E172" s="124" t="n">
        <v>2.99709531460719</v>
      </c>
    </row>
    <row r="173">
      <c r="A173" s="124" t="s">
        <v>86</v>
      </c>
      <c r="B173" s="124" t="s">
        <v>87</v>
      </c>
      <c r="C173" s="124" t="s">
        <v>16</v>
      </c>
      <c r="D173" s="124" t="n">
        <v>478781.038623711</v>
      </c>
      <c r="E173" s="124" t="n">
        <v>5.29430380418158</v>
      </c>
    </row>
    <row r="174">
      <c r="A174" s="124" t="s">
        <v>86</v>
      </c>
      <c r="B174" s="124" t="s">
        <v>87</v>
      </c>
      <c r="C174" s="124" t="s">
        <v>17</v>
      </c>
      <c r="D174" s="124" t="n">
        <v>1211898.38399372</v>
      </c>
      <c r="E174" s="124" t="n">
        <v>2.33954353675761</v>
      </c>
    </row>
    <row r="175">
      <c r="A175" s="124" t="s">
        <v>88</v>
      </c>
      <c r="B175" s="124" t="s">
        <v>89</v>
      </c>
      <c r="C175" s="124" t="s">
        <v>16</v>
      </c>
      <c r="D175" s="124" t="n">
        <v>690316.708744415</v>
      </c>
      <c r="E175" s="124" t="n">
        <v>9.17285790070603</v>
      </c>
    </row>
    <row r="176">
      <c r="A176" s="124" t="s">
        <v>88</v>
      </c>
      <c r="B176" s="124" t="s">
        <v>89</v>
      </c>
      <c r="C176" s="124" t="s">
        <v>17</v>
      </c>
      <c r="D176" s="124" t="n">
        <v>2034328.69385283</v>
      </c>
      <c r="E176" s="124" t="n">
        <v>1.72057206374893</v>
      </c>
    </row>
    <row r="177">
      <c r="A177" s="124" t="s">
        <v>90</v>
      </c>
      <c r="B177" s="124" t="s">
        <v>91</v>
      </c>
      <c r="C177" s="124" t="s">
        <v>16</v>
      </c>
      <c r="D177" s="124" t="n">
        <v>601084.859161661</v>
      </c>
      <c r="E177" s="124" t="n">
        <v>6.63286506891634</v>
      </c>
    </row>
    <row r="178">
      <c r="A178" s="124" t="s">
        <v>90</v>
      </c>
      <c r="B178" s="124" t="s">
        <v>91</v>
      </c>
      <c r="C178" s="124" t="s">
        <v>17</v>
      </c>
      <c r="D178" s="124" t="n">
        <v>1484965.61212515</v>
      </c>
      <c r="E178" s="124" t="n">
        <v>2.16765337000313</v>
      </c>
    </row>
    <row r="179">
      <c r="A179" s="124" t="s">
        <v>92</v>
      </c>
      <c r="B179" s="124" t="s">
        <v>93</v>
      </c>
      <c r="C179" s="124" t="s">
        <v>16</v>
      </c>
      <c r="D179" s="124" t="n">
        <v>991738.906913713</v>
      </c>
      <c r="E179" s="124" t="n">
        <v>12.4116336287289</v>
      </c>
    </row>
    <row r="180">
      <c r="A180" s="124" t="s">
        <v>92</v>
      </c>
      <c r="B180" s="124" t="s">
        <v>93</v>
      </c>
      <c r="C180" s="124" t="s">
        <v>17</v>
      </c>
      <c r="D180" s="124" t="n">
        <v>2174014.30427325</v>
      </c>
      <c r="E180" s="124" t="n">
        <v>1.6304573393141</v>
      </c>
    </row>
    <row r="181">
      <c r="A181" s="124" t="s">
        <v>94</v>
      </c>
      <c r="B181" s="124" t="s">
        <v>95</v>
      </c>
      <c r="C181" s="124" t="s">
        <v>16</v>
      </c>
      <c r="D181" s="124" t="n">
        <v>577025.907461367</v>
      </c>
      <c r="E181" s="124" t="n">
        <v>9.37104753216557</v>
      </c>
    </row>
    <row r="182">
      <c r="A182" s="124" t="s">
        <v>94</v>
      </c>
      <c r="B182" s="124" t="s">
        <v>95</v>
      </c>
      <c r="C182" s="124" t="s">
        <v>17</v>
      </c>
      <c r="D182" s="124" t="n">
        <v>2073328.92796652</v>
      </c>
      <c r="E182" s="124" t="n">
        <v>3.64067551925085</v>
      </c>
    </row>
    <row r="183">
      <c r="A183" s="124" t="s">
        <v>96</v>
      </c>
      <c r="B183" s="124" t="s">
        <v>97</v>
      </c>
      <c r="C183" s="124" t="s">
        <v>16</v>
      </c>
      <c r="D183" s="124" t="n">
        <v>1645554.20900792</v>
      </c>
      <c r="E183" s="124" t="n">
        <v>15.7059459340163</v>
      </c>
    </row>
    <row r="184">
      <c r="A184" s="124" t="s">
        <v>96</v>
      </c>
      <c r="B184" s="124" t="s">
        <v>97</v>
      </c>
      <c r="C184" s="124" t="s">
        <v>17</v>
      </c>
      <c r="D184" s="124" t="n">
        <v>3575115.07106421</v>
      </c>
      <c r="E184" s="124" t="n">
        <v>1.71297571172631</v>
      </c>
    </row>
    <row r="185">
      <c r="A185" s="124" t="s">
        <v>98</v>
      </c>
      <c r="B185" s="124" t="s">
        <v>99</v>
      </c>
      <c r="C185" s="124" t="s">
        <v>16</v>
      </c>
      <c r="D185" s="124" t="n">
        <v>472073.60987149</v>
      </c>
      <c r="E185" s="124" t="n">
        <v>9.07209154407676</v>
      </c>
    </row>
    <row r="186">
      <c r="A186" s="124" t="s">
        <v>98</v>
      </c>
      <c r="B186" s="124" t="s">
        <v>99</v>
      </c>
      <c r="C186" s="124" t="s">
        <v>17</v>
      </c>
      <c r="D186" s="124" t="n">
        <v>1213058.75932361</v>
      </c>
      <c r="E186" s="124" t="n">
        <v>4.68572599782675</v>
      </c>
    </row>
    <row r="187">
      <c r="A187" s="124" t="s">
        <v>100</v>
      </c>
      <c r="B187" s="124" t="s">
        <v>101</v>
      </c>
      <c r="C187" s="124" t="s">
        <v>16</v>
      </c>
      <c r="D187" s="124" t="n">
        <v>554665.677086752</v>
      </c>
      <c r="E187" s="124" t="n">
        <v>8.16989413926872</v>
      </c>
    </row>
    <row r="188">
      <c r="A188" s="124" t="s">
        <v>100</v>
      </c>
      <c r="B188" s="124" t="s">
        <v>101</v>
      </c>
      <c r="C188" s="124" t="s">
        <v>17</v>
      </c>
      <c r="D188" s="124" t="n">
        <v>1518808.49456075</v>
      </c>
      <c r="E188" s="124" t="n">
        <v>4.31498603142368</v>
      </c>
    </row>
    <row r="189">
      <c r="A189" s="124" t="s">
        <v>102</v>
      </c>
      <c r="B189" s="124" t="s">
        <v>103</v>
      </c>
      <c r="C189" s="124" t="s">
        <v>16</v>
      </c>
      <c r="D189" s="124" t="n">
        <v>690136.087082035</v>
      </c>
      <c r="E189" s="124" t="n">
        <v>9.92840767182227</v>
      </c>
    </row>
    <row r="190">
      <c r="A190" s="124" t="s">
        <v>102</v>
      </c>
      <c r="B190" s="124" t="s">
        <v>103</v>
      </c>
      <c r="C190" s="124" t="s">
        <v>17</v>
      </c>
      <c r="D190" s="124" t="n">
        <v>1358767.18971571</v>
      </c>
      <c r="E190" s="124" t="n">
        <v>2.9497857058965</v>
      </c>
    </row>
    <row r="191">
      <c r="A191" s="124" t="s">
        <v>104</v>
      </c>
      <c r="B191" s="124" t="s">
        <v>105</v>
      </c>
      <c r="C191" s="124" t="s">
        <v>16</v>
      </c>
      <c r="D191" s="124" t="n">
        <v>768335.08153605</v>
      </c>
      <c r="E191" s="124" t="n">
        <v>26.8486157844956</v>
      </c>
    </row>
    <row r="192">
      <c r="A192" s="124" t="s">
        <v>104</v>
      </c>
      <c r="B192" s="124" t="s">
        <v>105</v>
      </c>
      <c r="C192" s="124" t="s">
        <v>17</v>
      </c>
      <c r="D192" s="124" t="n">
        <v>1907434.82001291</v>
      </c>
      <c r="E192" s="124" t="n">
        <v>7.7917676095734</v>
      </c>
    </row>
    <row r="193">
      <c r="A193" s="124" t="s">
        <v>106</v>
      </c>
      <c r="B193" s="124" t="s">
        <v>107</v>
      </c>
      <c r="C193" s="124" t="s">
        <v>16</v>
      </c>
      <c r="D193" s="124" t="n">
        <v>376545.340271061</v>
      </c>
      <c r="E193" s="124" t="n">
        <v>6.00228996871564</v>
      </c>
    </row>
    <row r="194">
      <c r="A194" s="124" t="s">
        <v>106</v>
      </c>
      <c r="B194" s="124" t="s">
        <v>107</v>
      </c>
      <c r="C194" s="124" t="s">
        <v>17</v>
      </c>
      <c r="D194" s="124" t="n">
        <v>842489.5118061</v>
      </c>
      <c r="E194" s="124" t="n">
        <v>2.67663633736977</v>
      </c>
    </row>
    <row r="195">
      <c r="A195" s="124" t="s">
        <v>108</v>
      </c>
      <c r="B195" s="124" t="s">
        <v>109</v>
      </c>
      <c r="C195" s="124" t="s">
        <v>16</v>
      </c>
      <c r="D195" s="124" t="n">
        <v>312913.592299912</v>
      </c>
      <c r="E195" s="124" t="n">
        <v>3.51583580401469</v>
      </c>
    </row>
    <row r="196">
      <c r="A196" s="124" t="s">
        <v>108</v>
      </c>
      <c r="B196" s="124" t="s">
        <v>109</v>
      </c>
      <c r="C196" s="124" t="s">
        <v>17</v>
      </c>
      <c r="D196" s="124" t="n">
        <v>702367.70357687</v>
      </c>
      <c r="E196" s="124" t="n">
        <v>2.62956398116617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578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125" t="s">
        <v>88</v>
      </c>
      <c r="B207" s="125" t="s">
        <v>115</v>
      </c>
      <c r="C207" s="125" t="s">
        <v>16</v>
      </c>
      <c r="D207" s="125" t="n">
        <v>519783.525070065</v>
      </c>
      <c r="E207" s="125" t="n">
        <v>18.8587319412384</v>
      </c>
    </row>
    <row r="208">
      <c r="A208" s="125" t="s">
        <v>88</v>
      </c>
      <c r="B208" s="125" t="s">
        <v>115</v>
      </c>
      <c r="C208" s="125" t="s">
        <v>17</v>
      </c>
      <c r="D208" s="125" t="n">
        <v>1423618.32416694</v>
      </c>
      <c r="E208" s="125" t="n">
        <v>6.43243833577505</v>
      </c>
    </row>
    <row r="209">
      <c r="A209" s="125" t="s">
        <v>92</v>
      </c>
      <c r="B209" s="125" t="s">
        <v>116</v>
      </c>
      <c r="C209" s="125" t="s">
        <v>16</v>
      </c>
      <c r="D209" s="125" t="n">
        <v>513040.255320518</v>
      </c>
      <c r="E209" s="125" t="n">
        <v>18.6265941477863</v>
      </c>
    </row>
    <row r="210">
      <c r="A210" s="125" t="s">
        <v>92</v>
      </c>
      <c r="B210" s="125" t="s">
        <v>116</v>
      </c>
      <c r="C210" s="125" t="s">
        <v>17</v>
      </c>
      <c r="D210" s="125" t="n">
        <v>1146414.5301792</v>
      </c>
      <c r="E210" s="125" t="n">
        <v>7.97472327538135</v>
      </c>
    </row>
    <row r="211">
      <c r="A211" s="125" t="s">
        <v>94</v>
      </c>
      <c r="B211" s="125" t="s">
        <v>117</v>
      </c>
      <c r="C211" s="125" t="s">
        <v>16</v>
      </c>
      <c r="D211" s="125" t="n">
        <v>1421201.37403504</v>
      </c>
      <c r="E211" s="125" t="n">
        <v>21.996943132102</v>
      </c>
    </row>
    <row r="212">
      <c r="A212" s="125" t="s">
        <v>94</v>
      </c>
      <c r="B212" s="125" t="s">
        <v>117</v>
      </c>
      <c r="C212" s="125" t="s">
        <v>17</v>
      </c>
      <c r="D212" s="125" t="n">
        <v>2613152.97431311</v>
      </c>
      <c r="E212" s="125" t="n">
        <v>5.07970777270029</v>
      </c>
    </row>
    <row r="213">
      <c r="A213" s="125" t="s">
        <v>96</v>
      </c>
      <c r="B213" s="125" t="s">
        <v>118</v>
      </c>
      <c r="C213" s="125" t="s">
        <v>16</v>
      </c>
      <c r="D213" s="125" t="n">
        <v>2445679.63458638</v>
      </c>
      <c r="E213" s="125" t="n">
        <v>29.7765814791387</v>
      </c>
    </row>
    <row r="214">
      <c r="A214" s="125" t="s">
        <v>96</v>
      </c>
      <c r="B214" s="125" t="s">
        <v>118</v>
      </c>
      <c r="C214" s="125" t="s">
        <v>17</v>
      </c>
      <c r="D214" s="125" t="n">
        <v>4226049.90817342</v>
      </c>
      <c r="E214" s="125" t="n">
        <v>4.32462965131097</v>
      </c>
    </row>
    <row r="215">
      <c r="A215" s="125" t="s">
        <v>98</v>
      </c>
      <c r="B215" s="125" t="s">
        <v>119</v>
      </c>
      <c r="C215" s="125" t="s">
        <v>16</v>
      </c>
      <c r="D215" s="125" t="n">
        <v>2162360.05465337</v>
      </c>
      <c r="E215" s="125" t="n">
        <v>39.7703727772594</v>
      </c>
    </row>
    <row r="216">
      <c r="A216" s="125" t="s">
        <v>98</v>
      </c>
      <c r="B216" s="125" t="s">
        <v>119</v>
      </c>
      <c r="C216" s="125" t="s">
        <v>17</v>
      </c>
      <c r="D216" s="125" t="n">
        <v>5881514.56474728</v>
      </c>
      <c r="E216" s="125" t="n">
        <v>5.20937178975145</v>
      </c>
    </row>
    <row r="217">
      <c r="A217" s="125" t="s">
        <v>106</v>
      </c>
      <c r="B217" s="125" t="s">
        <v>120</v>
      </c>
      <c r="C217" s="125" t="s">
        <v>16</v>
      </c>
      <c r="D217" s="125" t="n">
        <v>1043814.11018438</v>
      </c>
      <c r="E217" s="125" t="n">
        <v>14.2631954887563</v>
      </c>
    </row>
    <row r="218">
      <c r="A218" s="125" t="s">
        <v>106</v>
      </c>
      <c r="B218" s="125" t="s">
        <v>120</v>
      </c>
      <c r="C218" s="125" t="s">
        <v>17</v>
      </c>
      <c r="D218" s="125" t="n">
        <v>2720929.06801773</v>
      </c>
      <c r="E218" s="125" t="n">
        <v>5.17982551404121</v>
      </c>
    </row>
    <row r="219">
      <c r="A219" s="125" t="s">
        <v>108</v>
      </c>
      <c r="B219" s="125" t="s">
        <v>121</v>
      </c>
      <c r="C219" s="125" t="s">
        <v>16</v>
      </c>
      <c r="D219" s="125" t="n">
        <v>1084122.47421136</v>
      </c>
      <c r="E219" s="125" t="n">
        <v>34.8387028878896</v>
      </c>
    </row>
    <row r="220">
      <c r="A220" s="125" t="s">
        <v>108</v>
      </c>
      <c r="B220" s="125" t="s">
        <v>121</v>
      </c>
      <c r="C220" s="125" t="s">
        <v>17</v>
      </c>
      <c r="D220" s="125" t="n">
        <v>3454467.14368267</v>
      </c>
      <c r="E220" s="125" t="n">
        <v>5.1302960693588</v>
      </c>
    </row>
    <row r="221">
      <c r="A221" s="125" t="s">
        <v>110</v>
      </c>
      <c r="B221" s="125" t="s">
        <v>122</v>
      </c>
      <c r="C221" s="125" t="s">
        <v>16</v>
      </c>
      <c r="D221" s="125" t="n">
        <v>3229508.11391661</v>
      </c>
      <c r="E221" s="125" t="n">
        <v>24.4851849216573</v>
      </c>
    </row>
    <row r="222">
      <c r="A222" s="125" t="s">
        <v>110</v>
      </c>
      <c r="B222" s="125" t="s">
        <v>122</v>
      </c>
      <c r="C222" s="125" t="s">
        <v>17</v>
      </c>
      <c r="D222" s="125" t="n">
        <v>5168583.88322149</v>
      </c>
      <c r="E222" s="125" t="n">
        <v>3.57822046239859</v>
      </c>
    </row>
    <row r="223">
      <c r="A223" s="125" t="s">
        <v>123</v>
      </c>
      <c r="B223" s="125" t="s">
        <v>124</v>
      </c>
      <c r="C223" s="125" t="s">
        <v>16</v>
      </c>
      <c r="D223" s="125" t="n">
        <v>903941.571343589</v>
      </c>
      <c r="E223" s="125" t="n">
        <v>26.235014297313</v>
      </c>
    </row>
    <row r="224">
      <c r="A224" s="125" t="s">
        <v>123</v>
      </c>
      <c r="B224" s="125" t="s">
        <v>124</v>
      </c>
      <c r="C224" s="125" t="s">
        <v>17</v>
      </c>
      <c r="D224" s="125" t="n">
        <v>2541756.37716804</v>
      </c>
      <c r="E224" s="125" t="n">
        <v>5.86678408794373</v>
      </c>
    </row>
    <row r="225">
      <c r="A225" s="125" t="s">
        <v>125</v>
      </c>
      <c r="B225" s="125" t="s">
        <v>126</v>
      </c>
      <c r="C225" s="125" t="s">
        <v>16</v>
      </c>
      <c r="D225" s="125" t="n">
        <v>1835227.51180052</v>
      </c>
      <c r="E225" s="125" t="n">
        <v>20.650583241626</v>
      </c>
    </row>
    <row r="226">
      <c r="A226" s="125" t="s">
        <v>125</v>
      </c>
      <c r="B226" s="125" t="s">
        <v>126</v>
      </c>
      <c r="C226" s="125" t="s">
        <v>17</v>
      </c>
      <c r="D226" s="125" t="n">
        <v>3389459.81991671</v>
      </c>
      <c r="E226" s="125" t="n">
        <v>4.84888575042057</v>
      </c>
    </row>
    <row r="227">
      <c r="A227" s="125" t="s">
        <v>127</v>
      </c>
      <c r="B227" s="125" t="s">
        <v>128</v>
      </c>
      <c r="C227" s="125" t="s">
        <v>16</v>
      </c>
      <c r="D227" s="125" t="n">
        <v>1632900.17627078</v>
      </c>
      <c r="E227" s="125" t="n">
        <v>27.7507725862669</v>
      </c>
    </row>
    <row r="228">
      <c r="A228" s="125" t="s">
        <v>127</v>
      </c>
      <c r="B228" s="125" t="s">
        <v>128</v>
      </c>
      <c r="C228" s="125" t="s">
        <v>17</v>
      </c>
      <c r="D228" s="125" t="n">
        <v>4186656.48320513</v>
      </c>
      <c r="E228" s="125" t="n">
        <v>4.27572509244558</v>
      </c>
    </row>
    <row r="229">
      <c r="A229" s="125" t="s">
        <v>129</v>
      </c>
      <c r="B229" s="125" t="s">
        <v>130</v>
      </c>
      <c r="C229" s="125" t="s">
        <v>16</v>
      </c>
      <c r="D229" s="125" t="n">
        <v>2758062.06618576</v>
      </c>
      <c r="E229" s="125" t="n">
        <v>19.0215189413849</v>
      </c>
    </row>
    <row r="230">
      <c r="A230" s="125" t="s">
        <v>129</v>
      </c>
      <c r="B230" s="125" t="s">
        <v>130</v>
      </c>
      <c r="C230" s="125" t="s">
        <v>17</v>
      </c>
      <c r="D230" s="125" t="n">
        <v>3778199.71098214</v>
      </c>
      <c r="E230" s="125" t="n">
        <v>3.8601971420344</v>
      </c>
    </row>
    <row r="231">
      <c r="A231" s="125" t="s">
        <v>131</v>
      </c>
      <c r="B231" s="125" t="s">
        <v>132</v>
      </c>
      <c r="C231" s="125" t="s">
        <v>16</v>
      </c>
      <c r="D231" s="125" t="n">
        <v>589714.199470148</v>
      </c>
      <c r="E231" s="125" t="n">
        <v>14.5600384906005</v>
      </c>
    </row>
    <row r="232">
      <c r="A232" s="125" t="s">
        <v>131</v>
      </c>
      <c r="B232" s="125" t="s">
        <v>132</v>
      </c>
      <c r="C232" s="125" t="s">
        <v>17</v>
      </c>
      <c r="D232" s="125" t="n">
        <v>1482045.39621631</v>
      </c>
      <c r="E232" s="125" t="n">
        <v>5.57807284071662</v>
      </c>
    </row>
    <row r="233">
      <c r="A233" s="125" t="s">
        <v>133</v>
      </c>
      <c r="B233" s="125" t="s">
        <v>134</v>
      </c>
      <c r="C233" s="125" t="s">
        <v>16</v>
      </c>
      <c r="D233" s="125" t="n">
        <v>736443.446356265</v>
      </c>
      <c r="E233" s="125" t="n">
        <v>19.8033813735107</v>
      </c>
    </row>
    <row r="234">
      <c r="A234" s="125" t="s">
        <v>133</v>
      </c>
      <c r="B234" s="125" t="s">
        <v>134</v>
      </c>
      <c r="C234" s="125" t="s">
        <v>17</v>
      </c>
      <c r="D234" s="125" t="n">
        <v>1583039.48862732</v>
      </c>
      <c r="E234" s="125" t="n">
        <v>5.27953704748484</v>
      </c>
    </row>
    <row r="235">
      <c r="A235" s="125" t="s">
        <v>135</v>
      </c>
      <c r="B235" s="125" t="s">
        <v>136</v>
      </c>
      <c r="C235" s="125" t="s">
        <v>16</v>
      </c>
      <c r="D235" s="125" t="n">
        <v>561956.341847169</v>
      </c>
      <c r="E235" s="125" t="n">
        <v>13.6238992040464</v>
      </c>
    </row>
    <row r="236">
      <c r="A236" s="125" t="s">
        <v>135</v>
      </c>
      <c r="B236" s="125" t="s">
        <v>136</v>
      </c>
      <c r="C236" s="125" t="s">
        <v>17</v>
      </c>
      <c r="D236" s="125" t="n">
        <v>945436.479968134</v>
      </c>
      <c r="E236" s="125" t="n">
        <v>5.97064610076434</v>
      </c>
    </row>
    <row r="237">
      <c r="A237" s="125" t="s">
        <v>137</v>
      </c>
      <c r="B237" s="125" t="s">
        <v>138</v>
      </c>
      <c r="C237" s="125" t="s">
        <v>16</v>
      </c>
      <c r="D237" s="125" t="n">
        <v>582676.800278864</v>
      </c>
      <c r="E237" s="125" t="n">
        <v>17.098746859934</v>
      </c>
    </row>
    <row r="238">
      <c r="A238" s="125" t="s">
        <v>137</v>
      </c>
      <c r="B238" s="125" t="s">
        <v>138</v>
      </c>
      <c r="C238" s="125" t="s">
        <v>17</v>
      </c>
      <c r="D238" s="125" t="n">
        <v>1213295.50453255</v>
      </c>
      <c r="E238" s="125" t="n">
        <v>5.53424902534887</v>
      </c>
    </row>
    <row r="239">
      <c r="A239" s="125" t="s">
        <v>139</v>
      </c>
      <c r="B239" s="125" t="s">
        <v>140</v>
      </c>
      <c r="C239" s="125" t="s">
        <v>16</v>
      </c>
      <c r="D239" s="125" t="n">
        <v>939699.195394064</v>
      </c>
      <c r="E239" s="125" t="n">
        <v>21.913395614928</v>
      </c>
    </row>
    <row r="240">
      <c r="A240" s="125" t="s">
        <v>139</v>
      </c>
      <c r="B240" s="125" t="s">
        <v>140</v>
      </c>
      <c r="C240" s="125" t="s">
        <v>17</v>
      </c>
      <c r="D240" s="125" t="n">
        <v>1507948.12363027</v>
      </c>
      <c r="E240" s="125" t="n">
        <v>6.41326616994621</v>
      </c>
    </row>
    <row r="241">
      <c r="A241" s="125" t="s">
        <v>141</v>
      </c>
      <c r="B241" s="125" t="s">
        <v>142</v>
      </c>
      <c r="C241" s="125" t="s">
        <v>16</v>
      </c>
      <c r="D241" s="125" t="n">
        <v>302496.001665629</v>
      </c>
      <c r="E241" s="125" t="n">
        <v>6.22746702249644</v>
      </c>
    </row>
    <row r="242">
      <c r="A242" s="125" t="s">
        <v>141</v>
      </c>
      <c r="B242" s="125" t="s">
        <v>142</v>
      </c>
      <c r="C242" s="125" t="s">
        <v>17</v>
      </c>
      <c r="D242" s="125" t="n">
        <v>669875.016393206</v>
      </c>
      <c r="E242" s="125" t="n">
        <v>3.46009412903216</v>
      </c>
    </row>
    <row r="243">
      <c r="A243" s="125" t="s">
        <v>143</v>
      </c>
      <c r="B243" s="125" t="s">
        <v>144</v>
      </c>
      <c r="C243" s="125" t="s">
        <v>16</v>
      </c>
      <c r="D243" s="125" t="n">
        <v>586811.311483113</v>
      </c>
      <c r="E243" s="125" t="n">
        <v>34.9863467380406</v>
      </c>
    </row>
    <row r="244">
      <c r="A244" s="125" t="s">
        <v>143</v>
      </c>
      <c r="B244" s="125" t="s">
        <v>144</v>
      </c>
      <c r="C244" s="125" t="s">
        <v>17</v>
      </c>
      <c r="D244" s="125" t="n">
        <v>1254432.26727867</v>
      </c>
      <c r="E244" s="125" t="n">
        <v>4.38648570233173</v>
      </c>
    </row>
    <row r="245">
      <c r="A245" s="125" t="s">
        <v>145</v>
      </c>
      <c r="B245" s="125" t="s">
        <v>146</v>
      </c>
      <c r="C245" s="125" t="s">
        <v>16</v>
      </c>
      <c r="D245" s="125" t="n">
        <v>366863.774507902</v>
      </c>
      <c r="E245" s="125" t="n">
        <v>10.0644074142704</v>
      </c>
    </row>
    <row r="246">
      <c r="A246" s="125" t="s">
        <v>145</v>
      </c>
      <c r="B246" s="125" t="s">
        <v>146</v>
      </c>
      <c r="C246" s="125" t="s">
        <v>17</v>
      </c>
      <c r="D246" s="125" t="n">
        <v>814173.527187057</v>
      </c>
      <c r="E246" s="125" t="n">
        <v>3.60136878821363</v>
      </c>
    </row>
    <row r="247">
      <c r="A247" s="125" t="s">
        <v>147</v>
      </c>
      <c r="B247" s="125" t="s">
        <v>148</v>
      </c>
      <c r="C247" s="125" t="s">
        <v>16</v>
      </c>
      <c r="D247" s="125" t="n">
        <v>708025.96735994</v>
      </c>
      <c r="E247" s="125" t="n">
        <v>16.4242654343193</v>
      </c>
    </row>
    <row r="248">
      <c r="A248" s="125" t="s">
        <v>147</v>
      </c>
      <c r="B248" s="125" t="s">
        <v>148</v>
      </c>
      <c r="C248" s="125" t="s">
        <v>17</v>
      </c>
      <c r="D248" s="125" t="n">
        <v>1532635.8641567</v>
      </c>
      <c r="E248" s="125" t="n">
        <v>5.06572647231033</v>
      </c>
    </row>
    <row r="249">
      <c r="A249" s="125" t="s">
        <v>149</v>
      </c>
      <c r="B249" s="125" t="s">
        <v>150</v>
      </c>
      <c r="C249" s="125" t="s">
        <v>16</v>
      </c>
      <c r="D249" s="125" t="n">
        <v>580282.620396115</v>
      </c>
      <c r="E249" s="125" t="n">
        <v>19.1137172695749</v>
      </c>
    </row>
    <row r="250">
      <c r="A250" s="125" t="s">
        <v>149</v>
      </c>
      <c r="B250" s="125" t="s">
        <v>150</v>
      </c>
      <c r="C250" s="125" t="s">
        <v>17</v>
      </c>
      <c r="D250" s="125" t="n">
        <v>1122493.14450789</v>
      </c>
      <c r="E250" s="125" t="n">
        <v>5.27184291335428</v>
      </c>
    </row>
    <row r="251">
      <c r="A251" s="125" t="s">
        <v>151</v>
      </c>
      <c r="B251" s="125" t="s">
        <v>152</v>
      </c>
      <c r="C251" s="125" t="s">
        <v>16</v>
      </c>
      <c r="D251" s="125" t="n">
        <v>652687.473927461</v>
      </c>
      <c r="E251" s="125" t="n">
        <v>11.8417089953266</v>
      </c>
    </row>
    <row r="252">
      <c r="A252" s="125" t="s">
        <v>151</v>
      </c>
      <c r="B252" s="125" t="s">
        <v>152</v>
      </c>
      <c r="C252" s="125" t="s">
        <v>17</v>
      </c>
      <c r="D252" s="125" t="n">
        <v>1198853.70668288</v>
      </c>
      <c r="E252" s="125" t="n">
        <v>4.33408659317684</v>
      </c>
    </row>
    <row r="253">
      <c r="A253" s="125" t="s">
        <v>153</v>
      </c>
      <c r="B253" s="125" t="s">
        <v>154</v>
      </c>
      <c r="C253" s="125" t="s">
        <v>16</v>
      </c>
      <c r="D253" s="125" t="n">
        <v>489272.416769425</v>
      </c>
      <c r="E253" s="125" t="n">
        <v>8.0579358810753</v>
      </c>
    </row>
    <row r="254">
      <c r="A254" s="125" t="s">
        <v>153</v>
      </c>
      <c r="B254" s="125" t="s">
        <v>154</v>
      </c>
      <c r="C254" s="125" t="s">
        <v>17</v>
      </c>
      <c r="D254" s="125" t="n">
        <v>1511824.46796681</v>
      </c>
      <c r="E254" s="125" t="n">
        <v>5.98516169402429</v>
      </c>
    </row>
    <row r="255">
      <c r="A255" s="125" t="s">
        <v>155</v>
      </c>
      <c r="B255" s="125" t="s">
        <v>156</v>
      </c>
      <c r="C255" s="125" t="s">
        <v>16</v>
      </c>
      <c r="D255" s="125" t="n">
        <v>390282.67556598</v>
      </c>
      <c r="E255" s="125" t="n">
        <v>13.8839539001048</v>
      </c>
    </row>
    <row r="256">
      <c r="A256" s="125" t="s">
        <v>155</v>
      </c>
      <c r="B256" s="125" t="s">
        <v>156</v>
      </c>
      <c r="C256" s="125" t="s">
        <v>17</v>
      </c>
      <c r="D256" s="125" t="n">
        <v>1069822.86751742</v>
      </c>
      <c r="E256" s="125" t="n">
        <v>6.06635196297912</v>
      </c>
    </row>
    <row r="257">
      <c r="A257" s="125" t="s">
        <v>157</v>
      </c>
      <c r="B257" s="125" t="s">
        <v>158</v>
      </c>
      <c r="C257" s="125" t="s">
        <v>16</v>
      </c>
      <c r="D257" s="125" t="n">
        <v>910857.243729187</v>
      </c>
      <c r="E257" s="125" t="n">
        <v>24.8616197239071</v>
      </c>
    </row>
    <row r="258">
      <c r="A258" s="125" t="s">
        <v>157</v>
      </c>
      <c r="B258" s="125" t="s">
        <v>158</v>
      </c>
      <c r="C258" s="125" t="s">
        <v>17</v>
      </c>
      <c r="D258" s="125" t="n">
        <v>1408869.96846672</v>
      </c>
      <c r="E258" s="125" t="n">
        <v>5.90321267225189</v>
      </c>
    </row>
    <row r="259">
      <c r="A259" s="125" t="s">
        <v>159</v>
      </c>
      <c r="B259" s="125" t="s">
        <v>160</v>
      </c>
      <c r="C259" s="125" t="s">
        <v>16</v>
      </c>
      <c r="D259" s="125" t="n">
        <v>791633.491492835</v>
      </c>
      <c r="E259" s="125" t="n">
        <v>17.2501291670078</v>
      </c>
    </row>
    <row r="260">
      <c r="A260" s="125" t="s">
        <v>159</v>
      </c>
      <c r="B260" s="125" t="s">
        <v>160</v>
      </c>
      <c r="C260" s="125" t="s">
        <v>17</v>
      </c>
      <c r="D260" s="125" t="n">
        <v>1276824.45003347</v>
      </c>
      <c r="E260" s="125" t="n">
        <v>4.48908039147715</v>
      </c>
    </row>
    <row r="261">
      <c r="A261" s="125" t="s">
        <v>161</v>
      </c>
      <c r="B261" s="125" t="s">
        <v>162</v>
      </c>
      <c r="C261" s="125" t="s">
        <v>16</v>
      </c>
      <c r="D261" s="125" t="n">
        <v>497624.334823282</v>
      </c>
      <c r="E261" s="125" t="n">
        <v>11.4903026406351</v>
      </c>
    </row>
    <row r="262">
      <c r="A262" s="125" t="s">
        <v>161</v>
      </c>
      <c r="B262" s="125" t="s">
        <v>162</v>
      </c>
      <c r="C262" s="125" t="s">
        <v>17</v>
      </c>
      <c r="D262" s="125" t="n">
        <v>1020795.52639379</v>
      </c>
      <c r="E262" s="125" t="n">
        <v>4.79210134295356</v>
      </c>
    </row>
    <row r="263">
      <c r="A263" s="125" t="s">
        <v>163</v>
      </c>
      <c r="B263" s="125" t="s">
        <v>164</v>
      </c>
      <c r="C263" s="125" t="s">
        <v>16</v>
      </c>
      <c r="D263" s="125" t="n">
        <v>584440.103535893</v>
      </c>
      <c r="E263" s="125" t="n">
        <v>7.94651989351647</v>
      </c>
    </row>
    <row r="264">
      <c r="A264" s="125" t="s">
        <v>163</v>
      </c>
      <c r="B264" s="125" t="s">
        <v>164</v>
      </c>
      <c r="C264" s="125" t="s">
        <v>17</v>
      </c>
      <c r="D264" s="125" t="n">
        <v>1437115.38111361</v>
      </c>
      <c r="E264" s="125" t="n">
        <v>3.40416439599302</v>
      </c>
    </row>
    <row r="265">
      <c r="A265" s="125" t="s">
        <v>165</v>
      </c>
      <c r="B265" s="125" t="s">
        <v>166</v>
      </c>
      <c r="C265" s="125" t="s">
        <v>16</v>
      </c>
      <c r="D265" s="125" t="n">
        <v>678176.953492256</v>
      </c>
      <c r="E265" s="125" t="n">
        <v>20.6095270045082</v>
      </c>
    </row>
    <row r="266">
      <c r="A266" s="125" t="s">
        <v>165</v>
      </c>
      <c r="B266" s="125" t="s">
        <v>166</v>
      </c>
      <c r="C266" s="125" t="s">
        <v>17</v>
      </c>
      <c r="D266" s="125" t="n">
        <v>1800239.76425448</v>
      </c>
      <c r="E266" s="125" t="n">
        <v>4.40717385500421</v>
      </c>
    </row>
    <row r="267">
      <c r="A267" s="125" t="s">
        <v>167</v>
      </c>
      <c r="B267" s="125" t="s">
        <v>168</v>
      </c>
      <c r="C267" s="125" t="s">
        <v>16</v>
      </c>
      <c r="D267" s="125" t="n">
        <v>543645.854425576</v>
      </c>
      <c r="E267" s="125" t="n">
        <v>12.5734204657791</v>
      </c>
    </row>
    <row r="268">
      <c r="A268" s="125" t="s">
        <v>167</v>
      </c>
      <c r="B268" s="125" t="s">
        <v>168</v>
      </c>
      <c r="C268" s="125" t="s">
        <v>17</v>
      </c>
      <c r="D268" s="125" t="n">
        <v>1132194.89824724</v>
      </c>
      <c r="E268" s="125" t="n">
        <v>4.47693252284008</v>
      </c>
    </row>
    <row r="269">
      <c r="A269" s="125" t="s">
        <v>169</v>
      </c>
      <c r="B269" s="125" t="s">
        <v>170</v>
      </c>
      <c r="C269" s="125" t="s">
        <v>16</v>
      </c>
      <c r="D269" s="125" t="n">
        <v>631227.808203645</v>
      </c>
      <c r="E269" s="125" t="n">
        <v>13.5058616043814</v>
      </c>
    </row>
    <row r="270">
      <c r="A270" s="125" t="s">
        <v>169</v>
      </c>
      <c r="B270" s="125" t="s">
        <v>170</v>
      </c>
      <c r="C270" s="125" t="s">
        <v>17</v>
      </c>
      <c r="D270" s="125" t="n">
        <v>1208439.35460149</v>
      </c>
      <c r="E270" s="125" t="n">
        <v>3.75489031697591</v>
      </c>
    </row>
    <row r="271">
      <c r="A271" s="125" t="s">
        <v>171</v>
      </c>
      <c r="B271" s="125" t="s">
        <v>172</v>
      </c>
      <c r="C271" s="125" t="s">
        <v>16</v>
      </c>
      <c r="D271" s="125" t="n">
        <v>567125.810349657</v>
      </c>
      <c r="E271" s="125" t="n">
        <v>12.7299519762853</v>
      </c>
    </row>
    <row r="272">
      <c r="A272" s="125" t="s">
        <v>171</v>
      </c>
      <c r="B272" s="125" t="s">
        <v>172</v>
      </c>
      <c r="C272" s="125" t="s">
        <v>17</v>
      </c>
      <c r="D272" s="125" t="n">
        <v>1040394.09463368</v>
      </c>
      <c r="E272" s="125" t="n">
        <v>4.94623028446506</v>
      </c>
    </row>
    <row r="273">
      <c r="A273" s="125" t="s">
        <v>173</v>
      </c>
      <c r="B273" s="125" t="s">
        <v>174</v>
      </c>
      <c r="C273" s="125" t="s">
        <v>16</v>
      </c>
      <c r="D273" s="125" t="n">
        <v>425994.116240646</v>
      </c>
      <c r="E273" s="125" t="n">
        <v>10.6656148340069</v>
      </c>
    </row>
    <row r="274">
      <c r="A274" s="125" t="s">
        <v>173</v>
      </c>
      <c r="B274" s="125" t="s">
        <v>174</v>
      </c>
      <c r="C274" s="125" t="s">
        <v>17</v>
      </c>
      <c r="D274" s="125" t="n">
        <v>1041509.11432321</v>
      </c>
      <c r="E274" s="125" t="n">
        <v>5.40578944797335</v>
      </c>
    </row>
    <row r="275">
      <c r="A275" s="125" t="s">
        <v>175</v>
      </c>
      <c r="B275" s="125" t="s">
        <v>176</v>
      </c>
      <c r="C275" s="125" t="s">
        <v>16</v>
      </c>
      <c r="D275" s="125" t="n">
        <v>332512.443277224</v>
      </c>
      <c r="E275" s="125" t="n">
        <v>9.36737198099165</v>
      </c>
    </row>
    <row r="276">
      <c r="A276" s="125" t="s">
        <v>175</v>
      </c>
      <c r="B276" s="125" t="s">
        <v>176</v>
      </c>
      <c r="C276" s="125" t="s">
        <v>17</v>
      </c>
      <c r="D276" s="125" t="n">
        <v>707827.155999629</v>
      </c>
      <c r="E276" s="125" t="n">
        <v>3.43615194554056</v>
      </c>
    </row>
    <row r="277">
      <c r="A277" s="125" t="s">
        <v>177</v>
      </c>
      <c r="B277" s="125" t="s">
        <v>178</v>
      </c>
      <c r="C277" s="125" t="s">
        <v>16</v>
      </c>
      <c r="D277" s="125" t="n">
        <v>340609.832220414</v>
      </c>
      <c r="E277" s="125" t="n">
        <v>7.35327952093018</v>
      </c>
    </row>
    <row r="278">
      <c r="A278" s="125" t="s">
        <v>177</v>
      </c>
      <c r="B278" s="125" t="s">
        <v>178</v>
      </c>
      <c r="C278" s="125" t="s">
        <v>17</v>
      </c>
      <c r="D278" s="125" t="n">
        <v>703163.254001095</v>
      </c>
      <c r="E278" s="125" t="n">
        <v>3.9795974413165</v>
      </c>
    </row>
    <row r="279">
      <c r="A279" s="125" t="s">
        <v>179</v>
      </c>
      <c r="B279" s="125" t="s">
        <v>180</v>
      </c>
      <c r="C279" s="125" t="s">
        <v>16</v>
      </c>
      <c r="D279" s="125" t="n">
        <v>284247.491579692</v>
      </c>
      <c r="E279" s="125" t="n">
        <v>6.85804296023875</v>
      </c>
    </row>
    <row r="280">
      <c r="A280" s="125" t="s">
        <v>179</v>
      </c>
      <c r="B280" s="125" t="s">
        <v>180</v>
      </c>
      <c r="C280" s="125" t="s">
        <v>17</v>
      </c>
      <c r="D280" s="125" t="n">
        <v>452823.558212362</v>
      </c>
      <c r="E280" s="125" t="n">
        <v>3.73370262548091</v>
      </c>
    </row>
    <row r="281">
      <c r="A281" s="125" t="s">
        <v>181</v>
      </c>
      <c r="B281" s="125" t="s">
        <v>182</v>
      </c>
      <c r="C281" s="125" t="s">
        <v>16</v>
      </c>
      <c r="D281" s="125" t="n">
        <v>370041.083706502</v>
      </c>
      <c r="E281" s="125" t="n">
        <v>13.6770737198583</v>
      </c>
    </row>
    <row r="282">
      <c r="A282" s="125" t="s">
        <v>181</v>
      </c>
      <c r="B282" s="125" t="s">
        <v>182</v>
      </c>
      <c r="C282" s="125" t="s">
        <v>17</v>
      </c>
      <c r="D282" s="125" t="n">
        <v>645202.87790261</v>
      </c>
      <c r="E282" s="125" t="n">
        <v>5.47793878853914</v>
      </c>
    </row>
    <row r="283">
      <c r="A283" s="125" t="s">
        <v>183</v>
      </c>
      <c r="B283" s="125" t="s">
        <v>184</v>
      </c>
      <c r="C283" s="125" t="s">
        <v>16</v>
      </c>
      <c r="D283" s="125" t="n">
        <v>386827.386347468</v>
      </c>
      <c r="E283" s="125" t="n">
        <v>11.8397525348072</v>
      </c>
    </row>
    <row r="284">
      <c r="A284" s="125" t="s">
        <v>183</v>
      </c>
      <c r="B284" s="125" t="s">
        <v>184</v>
      </c>
      <c r="C284" s="125" t="s">
        <v>17</v>
      </c>
      <c r="D284" s="125" t="n">
        <v>747561.452777145</v>
      </c>
      <c r="E284" s="125" t="n">
        <v>4.96324763240302</v>
      </c>
    </row>
    <row r="285">
      <c r="A285" s="125" t="s">
        <v>185</v>
      </c>
      <c r="B285" s="125" t="s">
        <v>186</v>
      </c>
      <c r="C285" s="125" t="s">
        <v>16</v>
      </c>
      <c r="D285" s="125" t="n">
        <v>304773.659360448</v>
      </c>
      <c r="E285" s="125" t="n">
        <v>8.08598683195566</v>
      </c>
    </row>
    <row r="286">
      <c r="A286" s="125" t="s">
        <v>185</v>
      </c>
      <c r="B286" s="125" t="s">
        <v>186</v>
      </c>
      <c r="C286" s="125" t="s">
        <v>17</v>
      </c>
      <c r="D286" s="125" t="n">
        <v>595248.15684723</v>
      </c>
      <c r="E286" s="125" t="n">
        <v>3.97183084809323</v>
      </c>
    </row>
    <row r="287">
      <c r="A287" s="125" t="s">
        <v>187</v>
      </c>
      <c r="B287" s="125" t="s">
        <v>188</v>
      </c>
      <c r="C287" s="125" t="s">
        <v>16</v>
      </c>
      <c r="D287" s="125" t="n">
        <v>395918.638323952</v>
      </c>
      <c r="E287" s="125" t="n">
        <v>15.2967286758651</v>
      </c>
    </row>
    <row r="288">
      <c r="A288" s="125" t="s">
        <v>187</v>
      </c>
      <c r="B288" s="125" t="s">
        <v>188</v>
      </c>
      <c r="C288" s="125" t="s">
        <v>17</v>
      </c>
      <c r="D288" s="125" t="n">
        <v>676280.126735276</v>
      </c>
      <c r="E288" s="125" t="n">
        <v>3.71817398845084</v>
      </c>
    </row>
    <row r="289">
      <c r="A289" s="125" t="s">
        <v>189</v>
      </c>
      <c r="B289" s="125" t="s">
        <v>190</v>
      </c>
      <c r="C289" s="125" t="s">
        <v>16</v>
      </c>
      <c r="D289" s="125" t="n">
        <v>482158.426052349</v>
      </c>
      <c r="E289" s="125" t="n">
        <v>11.1935330865361</v>
      </c>
    </row>
    <row r="290">
      <c r="A290" s="125" t="s">
        <v>189</v>
      </c>
      <c r="B290" s="125" t="s">
        <v>190</v>
      </c>
      <c r="C290" s="125" t="s">
        <v>17</v>
      </c>
      <c r="D290" s="125" t="n">
        <v>639368.75031396</v>
      </c>
      <c r="E290" s="125" t="n">
        <v>4.47029305338476</v>
      </c>
    </row>
    <row r="291">
      <c r="A291" s="125" t="s">
        <v>191</v>
      </c>
      <c r="B291" s="125" t="s">
        <v>192</v>
      </c>
      <c r="C291" s="125" t="s">
        <v>16</v>
      </c>
      <c r="D291" s="125" t="n">
        <v>263238.896126459</v>
      </c>
      <c r="E291" s="125" t="n">
        <v>7.00115830857648</v>
      </c>
    </row>
    <row r="292">
      <c r="A292" s="125" t="s">
        <v>191</v>
      </c>
      <c r="B292" s="125" t="s">
        <v>192</v>
      </c>
      <c r="C292" s="125" t="s">
        <v>17</v>
      </c>
      <c r="D292" s="125" t="n">
        <v>633465.929495827</v>
      </c>
      <c r="E292" s="125" t="n">
        <v>4.25101438361148</v>
      </c>
    </row>
    <row r="293">
      <c r="A293" s="125" t="s">
        <v>193</v>
      </c>
      <c r="B293" s="125" t="s">
        <v>194</v>
      </c>
      <c r="C293" s="125" t="s">
        <v>16</v>
      </c>
      <c r="D293" s="125" t="n">
        <v>538961.49024125</v>
      </c>
      <c r="E293" s="125" t="n">
        <v>15.5838209691946</v>
      </c>
    </row>
    <row r="294">
      <c r="A294" s="125" t="s">
        <v>193</v>
      </c>
      <c r="B294" s="125" t="s">
        <v>194</v>
      </c>
      <c r="C294" s="125" t="s">
        <v>17</v>
      </c>
      <c r="D294" s="125" t="n">
        <v>1243702.99375391</v>
      </c>
      <c r="E294" s="125" t="n">
        <v>5.97903329633607</v>
      </c>
    </row>
    <row r="295">
      <c r="A295" s="125" t="s">
        <v>195</v>
      </c>
      <c r="B295" s="125" t="s">
        <v>196</v>
      </c>
      <c r="C295" s="125" t="s">
        <v>16</v>
      </c>
      <c r="D295" s="125" t="n">
        <v>358640.155553164</v>
      </c>
      <c r="E295" s="125" t="n">
        <v>6.63497980869609</v>
      </c>
    </row>
    <row r="296">
      <c r="A296" s="125" t="s">
        <v>195</v>
      </c>
      <c r="B296" s="125" t="s">
        <v>196</v>
      </c>
      <c r="C296" s="125" t="s">
        <v>17</v>
      </c>
      <c r="D296" s="125" t="n">
        <v>649846.671796093</v>
      </c>
      <c r="E296" s="125" t="n">
        <v>3.96099923721974</v>
      </c>
    </row>
    <row r="297">
      <c r="A297" s="125" t="s">
        <v>197</v>
      </c>
      <c r="B297" s="125" t="s">
        <v>198</v>
      </c>
      <c r="C297" s="125" t="s">
        <v>16</v>
      </c>
      <c r="D297" s="125" t="n">
        <v>277556.037517224</v>
      </c>
      <c r="E297" s="125" t="n">
        <v>7.09735704384492</v>
      </c>
    </row>
    <row r="298">
      <c r="A298" s="125" t="s">
        <v>197</v>
      </c>
      <c r="B298" s="125" t="s">
        <v>198</v>
      </c>
      <c r="C298" s="125" t="s">
        <v>17</v>
      </c>
      <c r="D298" s="125" t="n">
        <v>492203.583563995</v>
      </c>
      <c r="E298" s="125" t="n">
        <v>3.40541371406866</v>
      </c>
    </row>
    <row r="299">
      <c r="A299" s="125" t="s">
        <v>199</v>
      </c>
      <c r="B299" s="125" t="s">
        <v>200</v>
      </c>
      <c r="C299" s="125" t="s">
        <v>16</v>
      </c>
      <c r="D299" s="125" t="n">
        <v>360336.383085018</v>
      </c>
      <c r="E299" s="125" t="n">
        <v>6.84829322688388</v>
      </c>
    </row>
    <row r="300">
      <c r="A300" s="125" t="s">
        <v>199</v>
      </c>
      <c r="B300" s="125" t="s">
        <v>200</v>
      </c>
      <c r="C300" s="125" t="s">
        <v>17</v>
      </c>
      <c r="D300" s="125" t="n">
        <v>780466.227009422</v>
      </c>
      <c r="E300" s="125" t="n">
        <v>6.21270417150684</v>
      </c>
    </row>
    <row r="301">
      <c r="A301" s="125" t="s">
        <v>201</v>
      </c>
      <c r="B301" s="125" t="s">
        <v>202</v>
      </c>
      <c r="C301" s="125" t="s">
        <v>16</v>
      </c>
      <c r="D301" s="125" t="n">
        <v>256959.438711389</v>
      </c>
      <c r="E301" s="125" t="n">
        <v>7.19210262432141</v>
      </c>
    </row>
    <row r="302">
      <c r="A302" s="125" t="s">
        <v>201</v>
      </c>
      <c r="B302" s="125" t="s">
        <v>202</v>
      </c>
      <c r="C302" s="125" t="s">
        <v>17</v>
      </c>
      <c r="D302" s="125" t="n">
        <v>538725.44047081</v>
      </c>
      <c r="E302" s="125" t="n">
        <v>4.20687485692</v>
      </c>
    </row>
    <row r="303">
      <c r="A303" s="125" t="s">
        <v>203</v>
      </c>
      <c r="B303" s="125" t="s">
        <v>204</v>
      </c>
      <c r="C303" s="125" t="s">
        <v>16</v>
      </c>
      <c r="D303" s="125" t="n">
        <v>336209.475338097</v>
      </c>
      <c r="E303" s="125" t="n">
        <v>7.89348604012296</v>
      </c>
    </row>
    <row r="304">
      <c r="A304" s="125" t="s">
        <v>203</v>
      </c>
      <c r="B304" s="125" t="s">
        <v>204</v>
      </c>
      <c r="C304" s="125" t="s">
        <v>17</v>
      </c>
      <c r="D304" s="125" t="n">
        <v>807639.662315303</v>
      </c>
      <c r="E304" s="125" t="n">
        <v>4.45052577973095</v>
      </c>
    </row>
    <row r="305">
      <c r="A305" s="125" t="s">
        <v>205</v>
      </c>
      <c r="B305" s="125" t="s">
        <v>206</v>
      </c>
      <c r="C305" s="125" t="s">
        <v>16</v>
      </c>
      <c r="D305" s="125" t="n">
        <v>1576523.77572676</v>
      </c>
      <c r="E305" s="125" t="n">
        <v>25.8267968136786</v>
      </c>
    </row>
    <row r="306">
      <c r="A306" s="125" t="s">
        <v>205</v>
      </c>
      <c r="B306" s="125" t="s">
        <v>206</v>
      </c>
      <c r="C306" s="125" t="s">
        <v>17</v>
      </c>
      <c r="D306" s="125" t="n">
        <v>1850528.85316648</v>
      </c>
      <c r="E306" s="125" t="n">
        <v>3.60853784110966</v>
      </c>
    </row>
    <row r="307">
      <c r="A307" s="125" t="s">
        <v>207</v>
      </c>
      <c r="B307" s="125" t="s">
        <v>208</v>
      </c>
      <c r="C307" s="125" t="s">
        <v>16</v>
      </c>
      <c r="D307" s="125" t="n">
        <v>605202.833149659</v>
      </c>
      <c r="E307" s="125" t="n">
        <v>14.6462514037073</v>
      </c>
    </row>
    <row r="308">
      <c r="A308" s="125" t="s">
        <v>207</v>
      </c>
      <c r="B308" s="125" t="s">
        <v>208</v>
      </c>
      <c r="C308" s="125" t="s">
        <v>17</v>
      </c>
      <c r="D308" s="125" t="n">
        <v>1487924.35553531</v>
      </c>
      <c r="E308" s="125" t="n">
        <v>6.38928994518436</v>
      </c>
    </row>
    <row r="309">
      <c r="A309" s="125" t="s">
        <v>209</v>
      </c>
      <c r="B309" s="125" t="s">
        <v>210</v>
      </c>
      <c r="C309" s="125" t="s">
        <v>16</v>
      </c>
      <c r="D309" s="125" t="n">
        <v>405898.523180126</v>
      </c>
      <c r="E309" s="125" t="n">
        <v>7.84538093986881</v>
      </c>
    </row>
    <row r="310">
      <c r="A310" s="125" t="s">
        <v>209</v>
      </c>
      <c r="B310" s="125" t="s">
        <v>210</v>
      </c>
      <c r="C310" s="125" t="s">
        <v>17</v>
      </c>
      <c r="D310" s="125" t="n">
        <v>882051.737968518</v>
      </c>
      <c r="E310" s="125" t="n">
        <v>4.46425939194936</v>
      </c>
    </row>
    <row r="311">
      <c r="A311" s="125" t="s">
        <v>211</v>
      </c>
      <c r="B311" s="125" t="s">
        <v>212</v>
      </c>
      <c r="C311" s="125" t="s">
        <v>16</v>
      </c>
      <c r="D311" s="125" t="n">
        <v>506951.687969539</v>
      </c>
      <c r="E311" s="125" t="n">
        <v>13.0899067928516</v>
      </c>
    </row>
    <row r="312">
      <c r="A312" s="125" t="s">
        <v>211</v>
      </c>
      <c r="B312" s="125" t="s">
        <v>212</v>
      </c>
      <c r="C312" s="125" t="s">
        <v>17</v>
      </c>
      <c r="D312" s="125" t="n">
        <v>1321112.15420913</v>
      </c>
      <c r="E312" s="125" t="n">
        <v>5.10481558954633</v>
      </c>
    </row>
    <row r="313">
      <c r="A313" s="125" t="s">
        <v>213</v>
      </c>
      <c r="B313" s="125" t="s">
        <v>214</v>
      </c>
      <c r="C313" s="125" t="s">
        <v>16</v>
      </c>
      <c r="D313" s="125" t="n">
        <v>394673.915054881</v>
      </c>
      <c r="E313" s="125" t="n">
        <v>7.48040845521757</v>
      </c>
    </row>
    <row r="314">
      <c r="A314" s="125" t="s">
        <v>213</v>
      </c>
      <c r="B314" s="125" t="s">
        <v>214</v>
      </c>
      <c r="C314" s="125" t="s">
        <v>17</v>
      </c>
      <c r="D314" s="125" t="n">
        <v>904197.275343739</v>
      </c>
      <c r="E314" s="125" t="n">
        <v>5.70573904544841</v>
      </c>
    </row>
    <row r="315">
      <c r="A315" s="125" t="s">
        <v>215</v>
      </c>
      <c r="B315" s="125" t="s">
        <v>216</v>
      </c>
      <c r="C315" s="125" t="s">
        <v>16</v>
      </c>
      <c r="D315" s="125" t="n">
        <v>529988.559808167</v>
      </c>
      <c r="E315" s="125" t="n">
        <v>8.57039350445574</v>
      </c>
    </row>
    <row r="316">
      <c r="A316" s="125" t="s">
        <v>215</v>
      </c>
      <c r="B316" s="125" t="s">
        <v>216</v>
      </c>
      <c r="C316" s="125" t="s">
        <v>17</v>
      </c>
      <c r="D316" s="125" t="n">
        <v>1068851.33382285</v>
      </c>
      <c r="E316" s="125" t="n">
        <v>3.62033815298403</v>
      </c>
    </row>
    <row r="317">
      <c r="A317" s="125" t="s">
        <v>217</v>
      </c>
      <c r="B317" s="125" t="s">
        <v>218</v>
      </c>
      <c r="C317" s="125" t="s">
        <v>16</v>
      </c>
      <c r="D317" s="125" t="n">
        <v>712360.858144912</v>
      </c>
      <c r="E317" s="125" t="n">
        <v>9.11950053369947</v>
      </c>
    </row>
    <row r="318">
      <c r="A318" s="125" t="s">
        <v>217</v>
      </c>
      <c r="B318" s="125" t="s">
        <v>218</v>
      </c>
      <c r="C318" s="125" t="s">
        <v>17</v>
      </c>
      <c r="D318" s="125" t="n">
        <v>1297641.82205623</v>
      </c>
      <c r="E318" s="125" t="n">
        <v>4.81889941523594</v>
      </c>
    </row>
    <row r="319">
      <c r="A319" s="125" t="s">
        <v>219</v>
      </c>
      <c r="B319" s="125" t="s">
        <v>220</v>
      </c>
      <c r="C319" s="125" t="s">
        <v>16</v>
      </c>
      <c r="D319" s="125" t="n">
        <v>596920.582531594</v>
      </c>
      <c r="E319" s="125" t="n">
        <v>24.0927091113269</v>
      </c>
    </row>
    <row r="320">
      <c r="A320" s="125" t="s">
        <v>219</v>
      </c>
      <c r="B320" s="125" t="s">
        <v>220</v>
      </c>
      <c r="C320" s="125" t="s">
        <v>17</v>
      </c>
      <c r="D320" s="125" t="n">
        <v>970094.989081538</v>
      </c>
      <c r="E320" s="125" t="n">
        <v>5.28157947445046</v>
      </c>
    </row>
    <row r="321">
      <c r="A321" s="125" t="s">
        <v>221</v>
      </c>
      <c r="B321" s="125" t="s">
        <v>222</v>
      </c>
      <c r="C321" s="125" t="s">
        <v>16</v>
      </c>
      <c r="D321" s="125" t="n">
        <v>309861.957221823</v>
      </c>
      <c r="E321" s="125" t="n">
        <v>9.3128506738118</v>
      </c>
    </row>
    <row r="322">
      <c r="A322" s="125" t="s">
        <v>221</v>
      </c>
      <c r="B322" s="125" t="s">
        <v>222</v>
      </c>
      <c r="C322" s="125" t="s">
        <v>17</v>
      </c>
      <c r="D322" s="125" t="n">
        <v>676273.911024934</v>
      </c>
      <c r="E322" s="125" t="n">
        <v>4.76694031121099</v>
      </c>
    </row>
    <row r="323">
      <c r="A323" s="125" t="s">
        <v>223</v>
      </c>
      <c r="B323" s="125" t="s">
        <v>224</v>
      </c>
      <c r="C323" s="125" t="s">
        <v>16</v>
      </c>
      <c r="D323" s="125" t="n">
        <v>448501.396192911</v>
      </c>
      <c r="E323" s="125" t="n">
        <v>8.98093787566832</v>
      </c>
    </row>
    <row r="324">
      <c r="A324" s="125" t="s">
        <v>223</v>
      </c>
      <c r="B324" s="125" t="s">
        <v>224</v>
      </c>
      <c r="C324" s="125" t="s">
        <v>17</v>
      </c>
      <c r="D324" s="125" t="n">
        <v>874644.367308057</v>
      </c>
      <c r="E324" s="125" t="n">
        <v>3.62479136121173</v>
      </c>
    </row>
    <row r="325">
      <c r="A325" s="125" t="s">
        <v>225</v>
      </c>
      <c r="B325" s="125" t="s">
        <v>226</v>
      </c>
      <c r="C325" s="125" t="s">
        <v>16</v>
      </c>
      <c r="D325" s="125" t="n">
        <v>306492.894127359</v>
      </c>
      <c r="E325" s="125" t="n">
        <v>6.0457276344041</v>
      </c>
    </row>
    <row r="326">
      <c r="A326" s="125" t="s">
        <v>225</v>
      </c>
      <c r="B326" s="125" t="s">
        <v>226</v>
      </c>
      <c r="C326" s="125" t="s">
        <v>17</v>
      </c>
      <c r="D326" s="125" t="n">
        <v>544279.047357334</v>
      </c>
      <c r="E326" s="125" t="n">
        <v>3.51203378286339</v>
      </c>
    </row>
    <row r="327">
      <c r="A327" s="125" t="s">
        <v>227</v>
      </c>
      <c r="B327" s="125" t="s">
        <v>228</v>
      </c>
      <c r="C327" s="125" t="s">
        <v>16</v>
      </c>
      <c r="D327" s="125" t="n">
        <v>472221.736341504</v>
      </c>
      <c r="E327" s="125" t="n">
        <v>19.7693578224351</v>
      </c>
    </row>
    <row r="328">
      <c r="A328" s="125" t="s">
        <v>227</v>
      </c>
      <c r="B328" s="125" t="s">
        <v>228</v>
      </c>
      <c r="C328" s="125" t="s">
        <v>17</v>
      </c>
      <c r="D328" s="125" t="n">
        <v>793777.580495556</v>
      </c>
      <c r="E328" s="125" t="n">
        <v>5.31848769473834</v>
      </c>
    </row>
    <row r="329">
      <c r="A329" s="125" t="s">
        <v>229</v>
      </c>
      <c r="B329" s="125" t="s">
        <v>230</v>
      </c>
      <c r="C329" s="125" t="s">
        <v>16</v>
      </c>
      <c r="D329" s="125" t="n">
        <v>322769.125992636</v>
      </c>
      <c r="E329" s="125" t="n">
        <v>8.61195105258569</v>
      </c>
    </row>
    <row r="330">
      <c r="A330" s="125" t="s">
        <v>229</v>
      </c>
      <c r="B330" s="125" t="s">
        <v>230</v>
      </c>
      <c r="C330" s="125" t="s">
        <v>17</v>
      </c>
      <c r="D330" s="125" t="n">
        <v>664865.594155661</v>
      </c>
      <c r="E330" s="125" t="n">
        <v>5.53964007457193</v>
      </c>
    </row>
    <row r="331">
      <c r="A331" s="125" t="s">
        <v>231</v>
      </c>
      <c r="B331" s="125" t="s">
        <v>232</v>
      </c>
      <c r="C331" s="125" t="s">
        <v>16</v>
      </c>
      <c r="D331" s="125" t="n">
        <v>306302.549713501</v>
      </c>
      <c r="E331" s="125" t="n">
        <v>11.4141630845903</v>
      </c>
    </row>
    <row r="332">
      <c r="A332" s="125" t="s">
        <v>231</v>
      </c>
      <c r="B332" s="125" t="s">
        <v>232</v>
      </c>
      <c r="C332" s="125" t="s">
        <v>17</v>
      </c>
      <c r="D332" s="125" t="n">
        <v>687278.136805201</v>
      </c>
      <c r="E332" s="125" t="n">
        <v>7.25380349147619</v>
      </c>
    </row>
    <row r="333">
      <c r="A333" s="125" t="s">
        <v>233</v>
      </c>
      <c r="B333" s="125" t="s">
        <v>234</v>
      </c>
      <c r="C333" s="125" t="s">
        <v>16</v>
      </c>
      <c r="D333" s="125" t="n">
        <v>350183.181602359</v>
      </c>
      <c r="E333" s="125" t="n">
        <v>10.1622321361912</v>
      </c>
    </row>
    <row r="334">
      <c r="A334" s="125" t="s">
        <v>233</v>
      </c>
      <c r="B334" s="125" t="s">
        <v>234</v>
      </c>
      <c r="C334" s="125" t="s">
        <v>17</v>
      </c>
      <c r="D334" s="125" t="n">
        <v>669700.489087139</v>
      </c>
      <c r="E334" s="125" t="n">
        <v>4.00720266102949</v>
      </c>
    </row>
    <row r="335">
      <c r="A335" s="125" t="s">
        <v>235</v>
      </c>
      <c r="B335" s="125" t="s">
        <v>236</v>
      </c>
      <c r="C335" s="125" t="s">
        <v>16</v>
      </c>
      <c r="D335" s="125" t="n">
        <v>496092.489534615</v>
      </c>
      <c r="E335" s="125" t="n">
        <v>19.3581404133904</v>
      </c>
    </row>
    <row r="336">
      <c r="A336" s="125" t="s">
        <v>235</v>
      </c>
      <c r="B336" s="125" t="s">
        <v>236</v>
      </c>
      <c r="C336" s="125" t="s">
        <v>17</v>
      </c>
      <c r="D336" s="125" t="n">
        <v>646553.151992932</v>
      </c>
      <c r="E336" s="125" t="n">
        <v>3.49628529672757</v>
      </c>
    </row>
    <row r="337">
      <c r="A337" s="125" t="s">
        <v>237</v>
      </c>
      <c r="B337" s="125" t="s">
        <v>238</v>
      </c>
      <c r="C337" s="125" t="s">
        <v>16</v>
      </c>
      <c r="D337" s="125" t="n">
        <v>591486.972807528</v>
      </c>
      <c r="E337" s="125" t="n">
        <v>22.093791048362</v>
      </c>
    </row>
    <row r="338">
      <c r="A338" s="125" t="s">
        <v>237</v>
      </c>
      <c r="B338" s="125" t="s">
        <v>238</v>
      </c>
      <c r="C338" s="125" t="s">
        <v>17</v>
      </c>
      <c r="D338" s="125" t="n">
        <v>772334.579594746</v>
      </c>
      <c r="E338" s="125" t="n">
        <v>6.0547592296848</v>
      </c>
    </row>
    <row r="339">
      <c r="A339" s="125" t="s">
        <v>239</v>
      </c>
      <c r="B339" s="125" t="s">
        <v>240</v>
      </c>
      <c r="C339" s="125" t="s">
        <v>16</v>
      </c>
      <c r="D339" s="125" t="n">
        <v>528839.90550582</v>
      </c>
      <c r="E339" s="125" t="n">
        <v>12.9530481630189</v>
      </c>
    </row>
    <row r="340">
      <c r="A340" s="125" t="s">
        <v>239</v>
      </c>
      <c r="B340" s="125" t="s">
        <v>240</v>
      </c>
      <c r="C340" s="125" t="s">
        <v>17</v>
      </c>
      <c r="D340" s="125" t="n">
        <v>2576178.2610224</v>
      </c>
      <c r="E340" s="125" t="n">
        <v>7.27222818451153</v>
      </c>
    </row>
    <row r="341">
      <c r="A341" s="125" t="s">
        <v>241</v>
      </c>
      <c r="B341" s="125" t="s">
        <v>242</v>
      </c>
      <c r="C341" s="125" t="s">
        <v>16</v>
      </c>
      <c r="D341" s="125" t="n">
        <v>768335.08153605</v>
      </c>
      <c r="E341" s="125" t="n">
        <v>26.8486157844956</v>
      </c>
    </row>
    <row r="342">
      <c r="A342" s="125" t="s">
        <v>241</v>
      </c>
      <c r="B342" s="125" t="s">
        <v>242</v>
      </c>
      <c r="C342" s="125" t="s">
        <v>17</v>
      </c>
      <c r="D342" s="125" t="n">
        <v>1907434.82001291</v>
      </c>
      <c r="E342" s="125" t="n">
        <v>7.7917676095734</v>
      </c>
    </row>
    <row r="343">
      <c r="A343" s="125" t="s">
        <v>243</v>
      </c>
      <c r="B343" s="125" t="s">
        <v>244</v>
      </c>
      <c r="C343" s="125" t="s">
        <v>16</v>
      </c>
      <c r="D343" s="125" t="n">
        <v>322610.100784669</v>
      </c>
      <c r="E343" s="125" t="n">
        <v>8.58773826062852</v>
      </c>
    </row>
    <row r="344">
      <c r="A344" s="125" t="s">
        <v>243</v>
      </c>
      <c r="B344" s="125" t="s">
        <v>244</v>
      </c>
      <c r="C344" s="125" t="s">
        <v>17</v>
      </c>
      <c r="D344" s="125" t="n">
        <v>918416.257133579</v>
      </c>
      <c r="E344" s="125" t="n">
        <v>7.92117763512098</v>
      </c>
    </row>
    <row r="345">
      <c r="A345" s="125" t="s">
        <v>245</v>
      </c>
      <c r="B345" s="125" t="s">
        <v>246</v>
      </c>
      <c r="C345" s="125" t="s">
        <v>16</v>
      </c>
      <c r="D345" s="125" t="n">
        <v>284269.570982261</v>
      </c>
      <c r="E345" s="125" t="n">
        <v>9.36701048908805</v>
      </c>
    </row>
    <row r="346">
      <c r="A346" s="125" t="s">
        <v>245</v>
      </c>
      <c r="B346" s="125" t="s">
        <v>246</v>
      </c>
      <c r="C346" s="125" t="s">
        <v>17</v>
      </c>
      <c r="D346" s="125" t="n">
        <v>546012.916258638</v>
      </c>
      <c r="E346" s="125" t="n">
        <v>7.96039011447913</v>
      </c>
    </row>
    <row r="347">
      <c r="A347" s="125" t="s">
        <v>247</v>
      </c>
      <c r="B347" s="125" t="s">
        <v>248</v>
      </c>
      <c r="C347" s="125" t="s">
        <v>16</v>
      </c>
      <c r="D347" s="125" t="n">
        <v>563829.910850372</v>
      </c>
      <c r="E347" s="125" t="n">
        <v>11.1120160082193</v>
      </c>
    </row>
    <row r="348">
      <c r="A348" s="125" t="s">
        <v>247</v>
      </c>
      <c r="B348" s="125" t="s">
        <v>248</v>
      </c>
      <c r="C348" s="125" t="s">
        <v>17</v>
      </c>
      <c r="D348" s="125" t="n">
        <v>1890240.79186565</v>
      </c>
      <c r="E348" s="125" t="n">
        <v>5.61482001093866</v>
      </c>
    </row>
    <row r="349">
      <c r="A349" s="125" t="s">
        <v>249</v>
      </c>
      <c r="B349" s="125" t="s">
        <v>250</v>
      </c>
      <c r="C349" s="125" t="s">
        <v>16</v>
      </c>
      <c r="D349" s="125" t="n">
        <v>1092502.66315551</v>
      </c>
      <c r="E349" s="125" t="n">
        <v>26.1354934535317</v>
      </c>
    </row>
    <row r="350">
      <c r="A350" s="125" t="s">
        <v>249</v>
      </c>
      <c r="B350" s="125" t="s">
        <v>250</v>
      </c>
      <c r="C350" s="125" t="s">
        <v>17</v>
      </c>
      <c r="D350" s="125" t="n">
        <v>3027127.92515269</v>
      </c>
      <c r="E350" s="125" t="n">
        <v>4.05195499691438</v>
      </c>
    </row>
    <row r="351">
      <c r="A351" s="125" t="s">
        <v>251</v>
      </c>
      <c r="B351" s="125" t="s">
        <v>252</v>
      </c>
      <c r="C351" s="125" t="s">
        <v>16</v>
      </c>
      <c r="D351" s="125" t="n">
        <v>1756037.94543455</v>
      </c>
      <c r="E351" s="125" t="n">
        <v>42.759209702424</v>
      </c>
    </row>
    <row r="352">
      <c r="A352" s="125" t="s">
        <v>251</v>
      </c>
      <c r="B352" s="125" t="s">
        <v>252</v>
      </c>
      <c r="C352" s="125" t="s">
        <v>17</v>
      </c>
      <c r="D352" s="125" t="n">
        <v>3373811.7079279</v>
      </c>
      <c r="E352" s="125" t="n">
        <v>3.96226825764778</v>
      </c>
    </row>
    <row r="353">
      <c r="A353" s="125" t="s">
        <v>253</v>
      </c>
      <c r="B353" s="125" t="s">
        <v>254</v>
      </c>
      <c r="C353" s="125" t="s">
        <v>16</v>
      </c>
      <c r="D353" s="125" t="n">
        <v>297340.075150261</v>
      </c>
      <c r="E353" s="125" t="n">
        <v>6.82480867897979</v>
      </c>
    </row>
    <row r="354">
      <c r="A354" s="125" t="s">
        <v>253</v>
      </c>
      <c r="B354" s="125" t="s">
        <v>254</v>
      </c>
      <c r="C354" s="125" t="s">
        <v>17</v>
      </c>
      <c r="D354" s="125" t="n">
        <v>1229857.74334062</v>
      </c>
      <c r="E354" s="125" t="n">
        <v>8.75327793322894</v>
      </c>
    </row>
    <row r="355">
      <c r="A355" s="125" t="s">
        <v>255</v>
      </c>
      <c r="B355" s="125" t="s">
        <v>256</v>
      </c>
      <c r="C355" s="125" t="s">
        <v>16</v>
      </c>
      <c r="D355" s="125" t="n">
        <v>2294766.54468246</v>
      </c>
      <c r="E355" s="125" t="n">
        <v>27.792720106175</v>
      </c>
    </row>
    <row r="356">
      <c r="A356" s="125" t="s">
        <v>255</v>
      </c>
      <c r="B356" s="125" t="s">
        <v>256</v>
      </c>
      <c r="C356" s="125" t="s">
        <v>17</v>
      </c>
      <c r="D356" s="125" t="n">
        <v>3945697.8303509</v>
      </c>
      <c r="E356" s="125" t="n">
        <v>3.6647431170493</v>
      </c>
    </row>
    <row r="357">
      <c r="A357" s="125" t="s">
        <v>257</v>
      </c>
      <c r="B357" s="125" t="s">
        <v>258</v>
      </c>
      <c r="C357" s="125" t="s">
        <v>16</v>
      </c>
      <c r="D357" s="125" t="n">
        <v>1776463.42838842</v>
      </c>
      <c r="E357" s="125" t="n">
        <v>32.9924394328417</v>
      </c>
    </row>
    <row r="358">
      <c r="A358" s="125" t="s">
        <v>257</v>
      </c>
      <c r="B358" s="125" t="s">
        <v>258</v>
      </c>
      <c r="C358" s="125" t="s">
        <v>17</v>
      </c>
      <c r="D358" s="125" t="n">
        <v>4496885.8039386</v>
      </c>
      <c r="E358" s="125" t="n">
        <v>3.61233972332396</v>
      </c>
    </row>
    <row r="359">
      <c r="A359" s="125" t="s">
        <v>259</v>
      </c>
      <c r="B359" s="125" t="s">
        <v>260</v>
      </c>
      <c r="C359" s="125" t="s">
        <v>16</v>
      </c>
      <c r="D359" s="125" t="n">
        <v>5376399.70257196</v>
      </c>
      <c r="E359" s="125" t="n">
        <v>15.0903807959618</v>
      </c>
    </row>
    <row r="360">
      <c r="A360" s="125" t="s">
        <v>259</v>
      </c>
      <c r="B360" s="125" t="s">
        <v>260</v>
      </c>
      <c r="C360" s="125" t="s">
        <v>17</v>
      </c>
      <c r="D360" s="125" t="n">
        <v>3467304.75161189</v>
      </c>
      <c r="E360" s="125" t="n">
        <v>3.24852024374071</v>
      </c>
    </row>
    <row r="361">
      <c r="A361" s="125" t="s">
        <v>261</v>
      </c>
      <c r="B361" s="125" t="s">
        <v>262</v>
      </c>
      <c r="C361" s="125" t="s">
        <v>16</v>
      </c>
      <c r="D361" s="125" t="n">
        <v>1796959.98195025</v>
      </c>
      <c r="E361" s="125" t="n">
        <v>19.1826623387415</v>
      </c>
    </row>
    <row r="362">
      <c r="A362" s="125" t="s">
        <v>261</v>
      </c>
      <c r="B362" s="125" t="s">
        <v>262</v>
      </c>
      <c r="C362" s="125" t="s">
        <v>17</v>
      </c>
      <c r="D362" s="125" t="n">
        <v>2940187.02850202</v>
      </c>
      <c r="E362" s="125" t="n">
        <v>3.1594909621411</v>
      </c>
    </row>
    <row r="363">
      <c r="A363" s="125" t="s">
        <v>263</v>
      </c>
      <c r="B363" s="125" t="s">
        <v>264</v>
      </c>
      <c r="C363" s="125" t="s">
        <v>16</v>
      </c>
      <c r="D363" s="125" t="n">
        <v>2664904.77472819</v>
      </c>
      <c r="E363" s="125" t="n">
        <v>26.372940344054</v>
      </c>
    </row>
    <row r="364">
      <c r="A364" s="125" t="s">
        <v>263</v>
      </c>
      <c r="B364" s="125" t="s">
        <v>264</v>
      </c>
      <c r="C364" s="125" t="s">
        <v>17</v>
      </c>
      <c r="D364" s="125" t="n">
        <v>3077706.69705403</v>
      </c>
      <c r="E364" s="125" t="n">
        <v>3.8494992700451</v>
      </c>
    </row>
    <row r="365">
      <c r="A365" s="125" t="s">
        <v>265</v>
      </c>
      <c r="B365" s="125" t="s">
        <v>266</v>
      </c>
      <c r="C365" s="125" t="s">
        <v>16</v>
      </c>
      <c r="D365" s="125" t="n">
        <v>1025790.31880901</v>
      </c>
      <c r="E365" s="125" t="n">
        <v>20.7223009954209</v>
      </c>
    </row>
    <row r="366">
      <c r="A366" s="125" t="s">
        <v>265</v>
      </c>
      <c r="B366" s="125" t="s">
        <v>266</v>
      </c>
      <c r="C366" s="125" t="s">
        <v>17</v>
      </c>
      <c r="D366" s="125" t="n">
        <v>1797309.83517059</v>
      </c>
      <c r="E366" s="125" t="n">
        <v>4.9082633245555</v>
      </c>
    </row>
    <row r="367">
      <c r="A367" s="125" t="s">
        <v>267</v>
      </c>
      <c r="B367" s="125" t="s">
        <v>268</v>
      </c>
      <c r="C367" s="125" t="s">
        <v>16</v>
      </c>
      <c r="D367" s="125" t="n">
        <v>788303.75419185</v>
      </c>
      <c r="E367" s="125" t="n">
        <v>27.6516526098</v>
      </c>
    </row>
    <row r="368">
      <c r="A368" s="125" t="s">
        <v>267</v>
      </c>
      <c r="B368" s="125" t="s">
        <v>268</v>
      </c>
      <c r="C368" s="125" t="s">
        <v>17</v>
      </c>
      <c r="D368" s="125" t="n">
        <v>1841756.55084738</v>
      </c>
      <c r="E368" s="125" t="n">
        <v>6.39148604114861</v>
      </c>
    </row>
    <row r="369">
      <c r="A369" s="125" t="s">
        <v>269</v>
      </c>
      <c r="B369" s="125" t="s">
        <v>270</v>
      </c>
      <c r="C369" s="125" t="s">
        <v>16</v>
      </c>
      <c r="D369" s="125" t="n">
        <v>4385261.73543621</v>
      </c>
      <c r="E369" s="125" t="n">
        <v>16.320028777671</v>
      </c>
    </row>
    <row r="370">
      <c r="A370" s="125" t="s">
        <v>269</v>
      </c>
      <c r="B370" s="125" t="s">
        <v>270</v>
      </c>
      <c r="C370" s="125" t="s">
        <v>17</v>
      </c>
      <c r="D370" s="125" t="n">
        <v>6486704.03957514</v>
      </c>
      <c r="E370" s="125" t="n">
        <v>3.34786075957686</v>
      </c>
    </row>
    <row r="371">
      <c r="A371" s="125" t="s">
        <v>271</v>
      </c>
      <c r="B371" s="125" t="s">
        <v>272</v>
      </c>
      <c r="C371" s="125" t="s">
        <v>16</v>
      </c>
      <c r="D371" s="125" t="n">
        <v>3749190.93348399</v>
      </c>
      <c r="E371" s="125" t="n">
        <v>28.0868770574048</v>
      </c>
    </row>
    <row r="372">
      <c r="A372" s="125" t="s">
        <v>271</v>
      </c>
      <c r="B372" s="125" t="s">
        <v>272</v>
      </c>
      <c r="C372" s="125" t="s">
        <v>17</v>
      </c>
      <c r="D372" s="125" t="n">
        <v>2714719.76359374</v>
      </c>
      <c r="E372" s="125" t="n">
        <v>5.85591077950141</v>
      </c>
    </row>
    <row r="373">
      <c r="A373" s="125" t="s">
        <v>273</v>
      </c>
      <c r="B373" s="125" t="s">
        <v>274</v>
      </c>
      <c r="C373" s="125" t="s">
        <v>16</v>
      </c>
      <c r="D373" s="125" t="n">
        <v>5938608.74250262</v>
      </c>
      <c r="E373" s="125" t="n">
        <v>20.1263134968097</v>
      </c>
    </row>
    <row r="374">
      <c r="A374" s="125" t="s">
        <v>273</v>
      </c>
      <c r="B374" s="125" t="s">
        <v>274</v>
      </c>
      <c r="C374" s="125" t="s">
        <v>17</v>
      </c>
      <c r="D374" s="125" t="n">
        <v>2839599.69301825</v>
      </c>
      <c r="E374" s="125" t="n">
        <v>5.71584247284671</v>
      </c>
    </row>
    <row r="375">
      <c r="A375" s="125" t="s">
        <v>275</v>
      </c>
      <c r="B375" s="125" t="s">
        <v>276</v>
      </c>
      <c r="C375" s="125" t="s">
        <v>16</v>
      </c>
      <c r="D375" s="125" t="n">
        <v>509945.820998939</v>
      </c>
      <c r="E375" s="125" t="n">
        <v>13.2900401970174</v>
      </c>
    </row>
    <row r="376">
      <c r="A376" s="125" t="s">
        <v>275</v>
      </c>
      <c r="B376" s="125" t="s">
        <v>276</v>
      </c>
      <c r="C376" s="125" t="s">
        <v>17</v>
      </c>
      <c r="D376" s="125" t="n">
        <v>1986995.05272399</v>
      </c>
      <c r="E376" s="125" t="n">
        <v>6.40266491011168</v>
      </c>
    </row>
    <row r="377">
      <c r="A377" s="125" t="s">
        <v>277</v>
      </c>
      <c r="B377" s="125" t="s">
        <v>278</v>
      </c>
      <c r="C377" s="125" t="s">
        <v>16</v>
      </c>
      <c r="D377" s="125" t="n">
        <v>2830762.42601363</v>
      </c>
      <c r="E377" s="125" t="n">
        <v>22.3704515591081</v>
      </c>
    </row>
    <row r="378">
      <c r="A378" s="125" t="s">
        <v>277</v>
      </c>
      <c r="B378" s="125" t="s">
        <v>278</v>
      </c>
      <c r="C378" s="125" t="s">
        <v>17</v>
      </c>
      <c r="D378" s="125" t="n">
        <v>3496686.8920241</v>
      </c>
      <c r="E378" s="125" t="n">
        <v>3.7320296205517</v>
      </c>
    </row>
    <row r="379">
      <c r="A379" s="125" t="s">
        <v>279</v>
      </c>
      <c r="B379" s="125" t="s">
        <v>280</v>
      </c>
      <c r="C379" s="125" t="s">
        <v>16</v>
      </c>
      <c r="D379" s="125" t="n">
        <v>379046.837250598</v>
      </c>
      <c r="E379" s="125" t="n">
        <v>13.2209039144132</v>
      </c>
    </row>
    <row r="380">
      <c r="A380" s="125" t="s">
        <v>279</v>
      </c>
      <c r="B380" s="125" t="s">
        <v>280</v>
      </c>
      <c r="C380" s="125" t="s">
        <v>17</v>
      </c>
      <c r="D380" s="125" t="n">
        <v>1047136.91429537</v>
      </c>
      <c r="E380" s="125" t="n">
        <v>6.58412451512913</v>
      </c>
    </row>
    <row r="381">
      <c r="A381" s="125" t="s">
        <v>281</v>
      </c>
      <c r="B381" s="125" t="s">
        <v>282</v>
      </c>
      <c r="C381" s="125" t="s">
        <v>16</v>
      </c>
      <c r="D381" s="125" t="n">
        <v>518111.089715483</v>
      </c>
      <c r="E381" s="125" t="n">
        <v>24.595298411971</v>
      </c>
    </row>
    <row r="382">
      <c r="A382" s="125" t="s">
        <v>281</v>
      </c>
      <c r="B382" s="125" t="s">
        <v>282</v>
      </c>
      <c r="C382" s="125" t="s">
        <v>17</v>
      </c>
      <c r="D382" s="125" t="n">
        <v>2277429.40564526</v>
      </c>
      <c r="E382" s="125" t="n">
        <v>5.24980915266763</v>
      </c>
    </row>
    <row r="383">
      <c r="A383" s="125" t="s">
        <v>283</v>
      </c>
      <c r="B383" s="125" t="s">
        <v>284</v>
      </c>
      <c r="C383" s="125" t="s">
        <v>16</v>
      </c>
      <c r="D383" s="125" t="n">
        <v>316427.994026109</v>
      </c>
      <c r="E383" s="125" t="n">
        <v>7.30443389946937</v>
      </c>
    </row>
    <row r="384">
      <c r="A384" s="125" t="s">
        <v>283</v>
      </c>
      <c r="B384" s="125" t="s">
        <v>284</v>
      </c>
      <c r="C384" s="125" t="s">
        <v>17</v>
      </c>
      <c r="D384" s="125" t="n">
        <v>599656.828190289</v>
      </c>
      <c r="E384" s="125" t="n">
        <v>4.74533178618687</v>
      </c>
    </row>
    <row r="385">
      <c r="A385" s="125" t="s">
        <v>285</v>
      </c>
      <c r="B385" s="125" t="s">
        <v>286</v>
      </c>
      <c r="C385" s="125" t="s">
        <v>16</v>
      </c>
      <c r="D385" s="125" t="n">
        <v>372158.23352601</v>
      </c>
      <c r="E385" s="125" t="n">
        <v>11.5840165037278</v>
      </c>
    </row>
    <row r="386">
      <c r="A386" s="125" t="s">
        <v>285</v>
      </c>
      <c r="B386" s="125" t="s">
        <v>286</v>
      </c>
      <c r="C386" s="125" t="s">
        <v>17</v>
      </c>
      <c r="D386" s="125" t="n">
        <v>693156.754268766</v>
      </c>
      <c r="E386" s="125" t="n">
        <v>3.87882804380816</v>
      </c>
    </row>
    <row r="387">
      <c r="A387" s="125" t="s">
        <v>287</v>
      </c>
      <c r="B387" s="125" t="s">
        <v>288</v>
      </c>
      <c r="C387" s="125" t="s">
        <v>16</v>
      </c>
      <c r="D387" s="125" t="n">
        <v>1025447.81983365</v>
      </c>
      <c r="E387" s="125" t="n">
        <v>21.1220842343017</v>
      </c>
    </row>
    <row r="388">
      <c r="A388" s="125" t="s">
        <v>287</v>
      </c>
      <c r="B388" s="125" t="s">
        <v>288</v>
      </c>
      <c r="C388" s="125" t="s">
        <v>17</v>
      </c>
      <c r="D388" s="125" t="n">
        <v>2259007.33803642</v>
      </c>
      <c r="E388" s="125" t="n">
        <v>6.41362275535943</v>
      </c>
    </row>
    <row r="389">
      <c r="A389" s="125" t="s">
        <v>289</v>
      </c>
      <c r="B389" s="125" t="s">
        <v>290</v>
      </c>
      <c r="C389" s="125" t="s">
        <v>16</v>
      </c>
      <c r="D389" s="125" t="n">
        <v>1284318.82171547</v>
      </c>
      <c r="E389" s="125" t="n">
        <v>16.7233910555059</v>
      </c>
    </row>
    <row r="390">
      <c r="A390" s="125" t="s">
        <v>289</v>
      </c>
      <c r="B390" s="125" t="s">
        <v>290</v>
      </c>
      <c r="C390" s="125" t="s">
        <v>17</v>
      </c>
      <c r="D390" s="125" t="n">
        <v>3301019.30450087</v>
      </c>
      <c r="E390" s="125" t="n">
        <v>6.1482504676659</v>
      </c>
    </row>
    <row r="391">
      <c r="A391" s="125" t="s">
        <v>291</v>
      </c>
      <c r="B391" s="125" t="s">
        <v>292</v>
      </c>
      <c r="C391" s="125" t="s">
        <v>16</v>
      </c>
      <c r="D391" s="125" t="n">
        <v>265829.753106882</v>
      </c>
      <c r="E391" s="125" t="n">
        <v>8.01644775686712</v>
      </c>
    </row>
    <row r="392">
      <c r="A392" s="125" t="s">
        <v>291</v>
      </c>
      <c r="B392" s="125" t="s">
        <v>292</v>
      </c>
      <c r="C392" s="125" t="s">
        <v>17</v>
      </c>
      <c r="D392" s="125" t="n">
        <v>463639.999955209</v>
      </c>
      <c r="E392" s="125" t="n">
        <v>5.01101654946056</v>
      </c>
    </row>
    <row r="393">
      <c r="A393" s="125" t="s">
        <v>293</v>
      </c>
      <c r="B393" s="125" t="s">
        <v>294</v>
      </c>
      <c r="C393" s="125" t="s">
        <v>16</v>
      </c>
      <c r="D393" s="125" t="n">
        <v>1492264.84515337</v>
      </c>
      <c r="E393" s="125" t="n">
        <v>34.7149129336213</v>
      </c>
    </row>
    <row r="394">
      <c r="A394" s="125" t="s">
        <v>293</v>
      </c>
      <c r="B394" s="125" t="s">
        <v>294</v>
      </c>
      <c r="C394" s="125" t="s">
        <v>17</v>
      </c>
      <c r="D394" s="125" t="n">
        <v>4112175.00120393</v>
      </c>
      <c r="E394" s="125" t="n">
        <v>4.95594640185232</v>
      </c>
    </row>
    <row r="395">
      <c r="A395" s="125" t="s">
        <v>295</v>
      </c>
      <c r="B395" s="125" t="s">
        <v>296</v>
      </c>
      <c r="C395" s="125" t="s">
        <v>16</v>
      </c>
      <c r="D395" s="125" t="n">
        <v>3587187.36719369</v>
      </c>
      <c r="E395" s="125" t="n">
        <v>24.0638161932556</v>
      </c>
    </row>
    <row r="396">
      <c r="A396" s="125" t="s">
        <v>295</v>
      </c>
      <c r="B396" s="125" t="s">
        <v>296</v>
      </c>
      <c r="C396" s="125" t="s">
        <v>17</v>
      </c>
      <c r="D396" s="125" t="n">
        <v>6541582.21913667</v>
      </c>
      <c r="E396" s="125" t="n">
        <v>5.33639760889708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579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126" t="s">
        <v>27</v>
      </c>
      <c r="B407" s="126" t="s">
        <v>28</v>
      </c>
      <c r="C407" s="126" t="s">
        <v>16</v>
      </c>
      <c r="D407" s="126" t="n">
        <v>543631.582224224</v>
      </c>
      <c r="E407" s="126" t="n">
        <v>8.6971617514303</v>
      </c>
    </row>
    <row r="408">
      <c r="A408" s="126" t="s">
        <v>27</v>
      </c>
      <c r="B408" s="126" t="s">
        <v>28</v>
      </c>
      <c r="C408" s="126" t="s">
        <v>17</v>
      </c>
      <c r="D408" s="126" t="n">
        <v>1138147.11124262</v>
      </c>
      <c r="E408" s="126" t="n">
        <v>9.51964393134387</v>
      </c>
    </row>
    <row r="409">
      <c r="A409" s="126" t="s">
        <v>29</v>
      </c>
      <c r="B409" s="126" t="s">
        <v>30</v>
      </c>
      <c r="C409" s="126" t="s">
        <v>16</v>
      </c>
      <c r="D409" s="126" t="n">
        <v>790732.140374491</v>
      </c>
      <c r="E409" s="126" t="n">
        <v>11.6402845233713</v>
      </c>
    </row>
    <row r="410">
      <c r="A410" s="126" t="s">
        <v>29</v>
      </c>
      <c r="B410" s="126" t="s">
        <v>30</v>
      </c>
      <c r="C410" s="126" t="s">
        <v>17</v>
      </c>
      <c r="D410" s="126" t="n">
        <v>1719523.41609248</v>
      </c>
      <c r="E410" s="126" t="n">
        <v>13.7402248039118</v>
      </c>
    </row>
    <row r="411">
      <c r="A411" s="126" t="s">
        <v>31</v>
      </c>
      <c r="B411" s="126" t="s">
        <v>32</v>
      </c>
      <c r="C411" s="126" t="s">
        <v>16</v>
      </c>
      <c r="D411" s="126" t="n">
        <v>623676.26198778</v>
      </c>
      <c r="E411" s="126" t="n">
        <v>6.89271234293235</v>
      </c>
    </row>
    <row r="412">
      <c r="A412" s="126" t="s">
        <v>31</v>
      </c>
      <c r="B412" s="126" t="s">
        <v>32</v>
      </c>
      <c r="C412" s="126" t="s">
        <v>17</v>
      </c>
      <c r="D412" s="126" t="n">
        <v>761493.882428115</v>
      </c>
      <c r="E412" s="126" t="n">
        <v>7.48720801322958</v>
      </c>
    </row>
    <row r="413">
      <c r="A413" s="126" t="s">
        <v>33</v>
      </c>
      <c r="B413" s="126" t="s">
        <v>34</v>
      </c>
      <c r="C413" s="126" t="s">
        <v>16</v>
      </c>
      <c r="D413" s="126" t="n">
        <v>835615.763161787</v>
      </c>
      <c r="E413" s="126" t="n">
        <v>15.8219204332878</v>
      </c>
    </row>
    <row r="414">
      <c r="A414" s="126" t="s">
        <v>33</v>
      </c>
      <c r="B414" s="126" t="s">
        <v>34</v>
      </c>
      <c r="C414" s="126" t="s">
        <v>17</v>
      </c>
      <c r="D414" s="126" t="n">
        <v>874637.167514332</v>
      </c>
      <c r="E414" s="126" t="n">
        <v>6.74948524947259</v>
      </c>
    </row>
    <row r="415">
      <c r="A415" s="126" t="s">
        <v>35</v>
      </c>
      <c r="B415" s="126" t="s">
        <v>36</v>
      </c>
      <c r="C415" s="126" t="s">
        <v>16</v>
      </c>
      <c r="D415" s="126" t="n">
        <v>565489.479850782</v>
      </c>
      <c r="E415" s="126" t="n">
        <v>7.90991056302981</v>
      </c>
    </row>
    <row r="416">
      <c r="A416" s="126" t="s">
        <v>35</v>
      </c>
      <c r="B416" s="126" t="s">
        <v>36</v>
      </c>
      <c r="C416" s="126" t="s">
        <v>17</v>
      </c>
      <c r="D416" s="126" t="n">
        <v>1732254.52741134</v>
      </c>
      <c r="E416" s="126" t="n">
        <v>31.349176567531</v>
      </c>
    </row>
    <row r="417">
      <c r="A417" s="126" t="s">
        <v>37</v>
      </c>
      <c r="B417" s="126" t="s">
        <v>38</v>
      </c>
      <c r="C417" s="126" t="s">
        <v>16</v>
      </c>
      <c r="D417" s="126" t="n">
        <v>499203.059970915</v>
      </c>
      <c r="E417" s="126" t="n">
        <v>4.57015703761705</v>
      </c>
    </row>
    <row r="418">
      <c r="A418" s="126" t="s">
        <v>37</v>
      </c>
      <c r="B418" s="126" t="s">
        <v>38</v>
      </c>
      <c r="C418" s="126" t="s">
        <v>17</v>
      </c>
      <c r="D418" s="126" t="n">
        <v>521786.090674221</v>
      </c>
      <c r="E418" s="126" t="n">
        <v>6.49333246579479</v>
      </c>
    </row>
    <row r="419">
      <c r="A419" s="126" t="s">
        <v>39</v>
      </c>
      <c r="B419" s="126" t="s">
        <v>40</v>
      </c>
      <c r="C419" s="126" t="s">
        <v>16</v>
      </c>
      <c r="D419" s="126" t="n">
        <v>460032.464094518</v>
      </c>
      <c r="E419" s="126" t="n">
        <v>8.97282527344451</v>
      </c>
    </row>
    <row r="420">
      <c r="A420" s="126" t="s">
        <v>39</v>
      </c>
      <c r="B420" s="126" t="s">
        <v>40</v>
      </c>
      <c r="C420" s="126" t="s">
        <v>17</v>
      </c>
      <c r="D420" s="126" t="n">
        <v>1696916.32397433</v>
      </c>
      <c r="E420" s="126" t="n">
        <v>18.2747021434877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580</v>
      </c>
    </row>
    <row r="9">
      <c r="A9" t="s">
        <v>3</v>
      </c>
    </row>
    <row r="10">
      <c r="A10" t="s">
        <v>4</v>
      </c>
    </row>
    <row r="11">
      <c r="A11" t="s">
        <v>581</v>
      </c>
    </row>
    <row r="12">
      <c r="A12" s="3" t="s">
        <v>6</v>
      </c>
    </row>
    <row r="13">
      <c r="A13" s="3" t="s">
        <v>7</v>
      </c>
    </row>
    <row r="15">
      <c r="A15" s="4" t="s">
        <v>582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27" t="s">
        <v>14</v>
      </c>
      <c r="B17" s="127" t="s">
        <v>15</v>
      </c>
      <c r="C17" s="127" t="s">
        <v>16</v>
      </c>
      <c r="D17" s="127" t="n">
        <v>223129.5181866</v>
      </c>
      <c r="E17" s="127" t="n">
        <v>1.93453071758292</v>
      </c>
      <c r="F17" s="127" t="n">
        <v>88.2281925128505</v>
      </c>
      <c r="G17" s="127" t="n">
        <v>0.686278909471302</v>
      </c>
      <c r="H17" s="127" t="n">
        <v>29770.9570828</v>
      </c>
      <c r="I17" s="127" t="n">
        <v>5.76476939256817</v>
      </c>
      <c r="J17" s="127" t="n">
        <v>11.7718074871495</v>
      </c>
      <c r="K17" s="127" t="n">
        <v>5.14357271034549</v>
      </c>
    </row>
    <row r="18">
      <c r="A18" s="127" t="s">
        <v>14</v>
      </c>
      <c r="B18" s="127" t="s">
        <v>15</v>
      </c>
      <c r="C18" s="127" t="s">
        <v>17</v>
      </c>
      <c r="D18" s="127" t="n">
        <v>2557431.5984417</v>
      </c>
      <c r="E18" s="127" t="n">
        <v>0.254447560187228</v>
      </c>
      <c r="F18" s="127" t="n">
        <v>100</v>
      </c>
      <c r="G18" s="127" t="n">
        <v>0</v>
      </c>
      <c r="H18" s="127"/>
      <c r="I18" s="127"/>
      <c r="J18" s="127"/>
      <c r="K18" s="127"/>
    </row>
    <row r="19">
      <c r="A19" s="127" t="s">
        <v>14</v>
      </c>
      <c r="B19" s="127" t="s">
        <v>18</v>
      </c>
      <c r="C19" s="127" t="s">
        <v>16</v>
      </c>
      <c r="D19" s="127" t="n">
        <v>3261.6324029</v>
      </c>
      <c r="E19" s="127"/>
      <c r="F19" s="127" t="n">
        <v>80.3347040987892</v>
      </c>
      <c r="G19" s="127"/>
      <c r="H19" s="127" t="n">
        <v>798.4216416</v>
      </c>
      <c r="I19" s="127"/>
      <c r="J19" s="127" t="n">
        <v>19.6652959012108</v>
      </c>
      <c r="K19" s="127"/>
    </row>
    <row r="20">
      <c r="A20" s="127" t="s">
        <v>14</v>
      </c>
      <c r="B20" s="127" t="s">
        <v>18</v>
      </c>
      <c r="C20" s="127" t="s">
        <v>17</v>
      </c>
      <c r="D20" s="127" t="n">
        <v>5147.3212667</v>
      </c>
      <c r="E20" s="127"/>
      <c r="F20" s="127" t="n">
        <v>100</v>
      </c>
      <c r="G20" s="127"/>
      <c r="H20" s="127"/>
      <c r="I20" s="127"/>
      <c r="J20" s="127"/>
      <c r="K20" s="127"/>
    </row>
    <row r="21">
      <c r="A21" s="127" t="s">
        <v>14</v>
      </c>
      <c r="B21" s="127" t="s">
        <v>19</v>
      </c>
      <c r="C21" s="127" t="s">
        <v>16</v>
      </c>
      <c r="D21" s="127" t="n">
        <v>219867.8857837</v>
      </c>
      <c r="E21" s="127" t="n">
        <v>1.96057447112715</v>
      </c>
      <c r="F21" s="127" t="n">
        <v>88.3569818365583</v>
      </c>
      <c r="G21" s="127" t="n">
        <v>0.694972112036954</v>
      </c>
      <c r="H21" s="127" t="n">
        <v>28972.5354412</v>
      </c>
      <c r="I21" s="127" t="n">
        <v>5.90708170089424</v>
      </c>
      <c r="J21" s="127" t="n">
        <v>11.6430181634417</v>
      </c>
      <c r="K21" s="127" t="n">
        <v>5.27403096157431</v>
      </c>
    </row>
    <row r="22">
      <c r="A22" s="127" t="s">
        <v>14</v>
      </c>
      <c r="B22" s="127" t="s">
        <v>19</v>
      </c>
      <c r="C22" s="127" t="s">
        <v>17</v>
      </c>
      <c r="D22" s="127" t="n">
        <v>2552284.277175</v>
      </c>
      <c r="E22" s="127" t="n">
        <v>0.254730219864541</v>
      </c>
      <c r="F22" s="127" t="n">
        <v>100</v>
      </c>
      <c r="G22" s="127" t="n">
        <v>0</v>
      </c>
      <c r="H22" s="127"/>
      <c r="I22" s="127"/>
      <c r="J22" s="127"/>
      <c r="K22" s="127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583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28" t="s">
        <v>14</v>
      </c>
      <c r="B33" s="128" t="s">
        <v>15</v>
      </c>
      <c r="C33" s="128" t="s">
        <v>16</v>
      </c>
      <c r="D33" s="128" t="n">
        <v>223129.5181866</v>
      </c>
      <c r="E33" s="128" t="n">
        <v>1.93453071758292</v>
      </c>
      <c r="F33" s="128" t="n">
        <v>88.2281925128505</v>
      </c>
      <c r="G33" s="128" t="n">
        <v>0.686278909471302</v>
      </c>
      <c r="H33" s="128" t="n">
        <v>29770.9570828</v>
      </c>
      <c r="I33" s="128" t="n">
        <v>5.76476939256817</v>
      </c>
      <c r="J33" s="128" t="n">
        <v>11.7718074871495</v>
      </c>
      <c r="K33" s="128" t="n">
        <v>5.14357271034549</v>
      </c>
    </row>
    <row r="34">
      <c r="A34" s="128" t="s">
        <v>14</v>
      </c>
      <c r="B34" s="128" t="s">
        <v>15</v>
      </c>
      <c r="C34" s="128" t="s">
        <v>17</v>
      </c>
      <c r="D34" s="128" t="n">
        <v>2557431.5984417</v>
      </c>
      <c r="E34" s="128" t="n">
        <v>0.254447560187228</v>
      </c>
      <c r="F34" s="128" t="n">
        <v>100</v>
      </c>
      <c r="G34" s="128" t="n">
        <v>0</v>
      </c>
      <c r="H34" s="128"/>
      <c r="I34" s="128"/>
      <c r="J34" s="128"/>
      <c r="K34" s="128"/>
    </row>
    <row r="35">
      <c r="A35" s="128" t="s">
        <v>27</v>
      </c>
      <c r="B35" s="128" t="s">
        <v>28</v>
      </c>
      <c r="C35" s="128" t="s">
        <v>16</v>
      </c>
      <c r="D35" s="128" t="n">
        <v>5351.9730673</v>
      </c>
      <c r="E35" s="128" t="n">
        <v>14.8180225506123</v>
      </c>
      <c r="F35" s="128" t="n">
        <v>83.3691105350785</v>
      </c>
      <c r="G35" s="128" t="n">
        <v>4.87440770644283</v>
      </c>
      <c r="H35" s="128" t="n">
        <v>1067.6385046</v>
      </c>
      <c r="I35" s="128" t="n">
        <v>29.4117396224324</v>
      </c>
      <c r="J35" s="128" t="n">
        <v>16.6308894649215</v>
      </c>
      <c r="K35" s="128" t="n">
        <v>24.4349549510633</v>
      </c>
    </row>
    <row r="36">
      <c r="A36" s="128" t="s">
        <v>27</v>
      </c>
      <c r="B36" s="128" t="s">
        <v>28</v>
      </c>
      <c r="C36" s="128" t="s">
        <v>17</v>
      </c>
      <c r="D36" s="128" t="n">
        <v>46757.1337598</v>
      </c>
      <c r="E36" s="128" t="n">
        <v>2.28314295787873</v>
      </c>
      <c r="F36" s="128" t="n">
        <v>100</v>
      </c>
      <c r="G36" s="128" t="n">
        <v>0.000000000000000253479788034775</v>
      </c>
      <c r="H36" s="128"/>
      <c r="I36" s="128"/>
      <c r="J36" s="128"/>
      <c r="K36" s="128"/>
    </row>
    <row r="37">
      <c r="A37" s="128" t="s">
        <v>29</v>
      </c>
      <c r="B37" s="128" t="s">
        <v>30</v>
      </c>
      <c r="C37" s="128" t="s">
        <v>16</v>
      </c>
      <c r="D37" s="128" t="n">
        <v>2123.0068934</v>
      </c>
      <c r="E37" s="128" t="n">
        <v>10.5882392864129</v>
      </c>
      <c r="F37" s="128" t="n">
        <v>91.4287006454954</v>
      </c>
      <c r="G37" s="128" t="n">
        <v>3.52677729288211</v>
      </c>
      <c r="H37" s="128" t="n">
        <v>199.0286145</v>
      </c>
      <c r="I37" s="128" t="n">
        <v>39.0553613686798</v>
      </c>
      <c r="J37" s="128" t="n">
        <v>8.57129935450459</v>
      </c>
      <c r="K37" s="128" t="n">
        <v>37.6195780847146</v>
      </c>
    </row>
    <row r="38">
      <c r="A38" s="128" t="s">
        <v>29</v>
      </c>
      <c r="B38" s="128" t="s">
        <v>30</v>
      </c>
      <c r="C38" s="128" t="s">
        <v>17</v>
      </c>
      <c r="D38" s="128" t="n">
        <v>9751.5183193</v>
      </c>
      <c r="E38" s="128" t="n">
        <v>2.16318234161717</v>
      </c>
      <c r="F38" s="128" t="n">
        <v>100</v>
      </c>
      <c r="G38" s="128" t="n">
        <v>0</v>
      </c>
      <c r="H38" s="128"/>
      <c r="I38" s="128"/>
      <c r="J38" s="128"/>
      <c r="K38" s="128"/>
    </row>
    <row r="39">
      <c r="A39" s="128" t="s">
        <v>31</v>
      </c>
      <c r="B39" s="128" t="s">
        <v>32</v>
      </c>
      <c r="C39" s="128" t="s">
        <v>16</v>
      </c>
      <c r="D39" s="128" t="n">
        <v>3044.2831275</v>
      </c>
      <c r="E39" s="128" t="n">
        <v>16.38054707319</v>
      </c>
      <c r="F39" s="128" t="n">
        <v>95.0362733213623</v>
      </c>
      <c r="G39" s="128" t="n">
        <v>2.57966112288873</v>
      </c>
      <c r="H39" s="128" t="n">
        <v>159.0023351</v>
      </c>
      <c r="I39" s="128" t="n">
        <v>53.22653905515</v>
      </c>
      <c r="J39" s="128" t="n">
        <v>4.96372667863772</v>
      </c>
      <c r="K39" s="128" t="n">
        <v>49.390588044753</v>
      </c>
    </row>
    <row r="40">
      <c r="A40" s="128" t="s">
        <v>31</v>
      </c>
      <c r="B40" s="128" t="s">
        <v>32</v>
      </c>
      <c r="C40" s="128" t="s">
        <v>17</v>
      </c>
      <c r="D40" s="128" t="n">
        <v>37129.2073619</v>
      </c>
      <c r="E40" s="128" t="n">
        <v>1.61452434430861</v>
      </c>
      <c r="F40" s="128" t="n">
        <v>100</v>
      </c>
      <c r="G40" s="128" t="n">
        <v>0</v>
      </c>
      <c r="H40" s="128"/>
      <c r="I40" s="128"/>
      <c r="J40" s="128"/>
      <c r="K40" s="128"/>
    </row>
    <row r="41">
      <c r="A41" s="128" t="s">
        <v>33</v>
      </c>
      <c r="B41" s="128" t="s">
        <v>34</v>
      </c>
      <c r="C41" s="128" t="s">
        <v>16</v>
      </c>
      <c r="D41" s="128" t="n">
        <v>2128.9731464</v>
      </c>
      <c r="E41" s="128" t="n">
        <v>12.4367246279823</v>
      </c>
      <c r="F41" s="128" t="n">
        <v>90.8850356757061</v>
      </c>
      <c r="G41" s="128" t="n">
        <v>2.3907468609457</v>
      </c>
      <c r="H41" s="128" t="n">
        <v>213.5171553</v>
      </c>
      <c r="I41" s="128" t="n">
        <v>23.8838818179211</v>
      </c>
      <c r="J41" s="128" t="n">
        <v>9.11496432429392</v>
      </c>
      <c r="K41" s="128" t="n">
        <v>23.8380651879801</v>
      </c>
    </row>
    <row r="42">
      <c r="A42" s="128" t="s">
        <v>33</v>
      </c>
      <c r="B42" s="128" t="s">
        <v>34</v>
      </c>
      <c r="C42" s="128" t="s">
        <v>17</v>
      </c>
      <c r="D42" s="128" t="n">
        <v>10901.5879182</v>
      </c>
      <c r="E42" s="128" t="n">
        <v>2.65400466960111</v>
      </c>
      <c r="F42" s="128" t="n">
        <v>100</v>
      </c>
      <c r="G42" s="128" t="n">
        <v>0.000000000000000294653709165383</v>
      </c>
      <c r="H42" s="128"/>
      <c r="I42" s="128"/>
      <c r="J42" s="128"/>
      <c r="K42" s="128"/>
    </row>
    <row r="43">
      <c r="A43" s="128" t="s">
        <v>35</v>
      </c>
      <c r="B43" s="128" t="s">
        <v>36</v>
      </c>
      <c r="C43" s="128" t="s">
        <v>16</v>
      </c>
      <c r="D43" s="128" t="n">
        <v>3733.8455588</v>
      </c>
      <c r="E43" s="128" t="n">
        <v>20.8713521103114</v>
      </c>
      <c r="F43" s="128" t="n">
        <v>80.6203105358119</v>
      </c>
      <c r="G43" s="128" t="n">
        <v>5.72797535968859</v>
      </c>
      <c r="H43" s="128" t="n">
        <v>897.5500957</v>
      </c>
      <c r="I43" s="128" t="n">
        <v>32.0865771744677</v>
      </c>
      <c r="J43" s="128" t="n">
        <v>19.3796894641881</v>
      </c>
      <c r="K43" s="128" t="n">
        <v>23.8286146479758</v>
      </c>
    </row>
    <row r="44">
      <c r="A44" s="128" t="s">
        <v>35</v>
      </c>
      <c r="B44" s="128" t="s">
        <v>36</v>
      </c>
      <c r="C44" s="128" t="s">
        <v>17</v>
      </c>
      <c r="D44" s="128" t="n">
        <v>45968.1040717</v>
      </c>
      <c r="E44" s="128" t="n">
        <v>1.83185482703284</v>
      </c>
      <c r="F44" s="128" t="n">
        <v>100</v>
      </c>
      <c r="G44" s="128" t="n">
        <v>0</v>
      </c>
      <c r="H44" s="128"/>
      <c r="I44" s="128"/>
      <c r="J44" s="128"/>
      <c r="K44" s="128"/>
    </row>
    <row r="45">
      <c r="A45" s="128" t="s">
        <v>37</v>
      </c>
      <c r="B45" s="128" t="s">
        <v>38</v>
      </c>
      <c r="C45" s="128" t="s">
        <v>16</v>
      </c>
      <c r="D45" s="128" t="n">
        <v>35871.9452927</v>
      </c>
      <c r="E45" s="128" t="n">
        <v>17.0969769057581</v>
      </c>
      <c r="F45" s="128" t="n">
        <v>91.7166792404687</v>
      </c>
      <c r="G45" s="128" t="n">
        <v>3.14336004973624</v>
      </c>
      <c r="H45" s="128" t="n">
        <v>3239.7469205</v>
      </c>
      <c r="I45" s="128" t="n">
        <v>40.8345356615366</v>
      </c>
      <c r="J45" s="128" t="n">
        <v>8.28332075953134</v>
      </c>
      <c r="K45" s="128" t="n">
        <v>34.8047062027903</v>
      </c>
    </row>
    <row r="46">
      <c r="A46" s="128" t="s">
        <v>37</v>
      </c>
      <c r="B46" s="128" t="s">
        <v>38</v>
      </c>
      <c r="C46" s="128" t="s">
        <v>17</v>
      </c>
      <c r="D46" s="128" t="n">
        <v>219841.4841232</v>
      </c>
      <c r="E46" s="128" t="n">
        <v>3.03715170807655</v>
      </c>
      <c r="F46" s="128" t="n">
        <v>100</v>
      </c>
      <c r="G46" s="128" t="n">
        <v>0</v>
      </c>
      <c r="H46" s="128"/>
      <c r="I46" s="128"/>
      <c r="J46" s="128"/>
      <c r="K46" s="128"/>
    </row>
    <row r="47">
      <c r="A47" s="128" t="s">
        <v>39</v>
      </c>
      <c r="B47" s="128" t="s">
        <v>40</v>
      </c>
      <c r="C47" s="128" t="s">
        <v>16</v>
      </c>
      <c r="D47" s="128" t="n">
        <v>717.0016282</v>
      </c>
      <c r="E47" s="128" t="n">
        <v>12.9523712540632</v>
      </c>
      <c r="F47" s="128" t="n">
        <v>96.0390876420282</v>
      </c>
      <c r="G47" s="128" t="n">
        <v>2.11290450219826</v>
      </c>
      <c r="H47" s="128" t="n">
        <v>29.5710911</v>
      </c>
      <c r="I47" s="128" t="n">
        <v>52.6455917872663</v>
      </c>
      <c r="J47" s="128" t="n">
        <v>3.96091235797182</v>
      </c>
      <c r="K47" s="128" t="n">
        <v>51.230979715431</v>
      </c>
    </row>
    <row r="48">
      <c r="A48" s="128" t="s">
        <v>39</v>
      </c>
      <c r="B48" s="128" t="s">
        <v>40</v>
      </c>
      <c r="C48" s="128" t="s">
        <v>17</v>
      </c>
      <c r="D48" s="128" t="n">
        <v>9017.595879</v>
      </c>
      <c r="E48" s="128" t="n">
        <v>1.59460610562942</v>
      </c>
      <c r="F48" s="128" t="n">
        <v>100</v>
      </c>
      <c r="G48" s="128" t="n">
        <v>0</v>
      </c>
      <c r="H48" s="128"/>
      <c r="I48" s="128"/>
      <c r="J48" s="128"/>
      <c r="K48" s="128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584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29" t="s">
        <v>14</v>
      </c>
      <c r="B59" s="129" t="s">
        <v>15</v>
      </c>
      <c r="C59" s="129" t="s">
        <v>16</v>
      </c>
      <c r="D59" s="129" t="n">
        <v>219867.8857837</v>
      </c>
      <c r="E59" s="129" t="n">
        <v>1.96057447112715</v>
      </c>
      <c r="F59" s="129" t="n">
        <v>88.3569818365583</v>
      </c>
      <c r="G59" s="129" t="n">
        <v>0.694972112036954</v>
      </c>
      <c r="H59" s="129" t="n">
        <v>28972.5354412</v>
      </c>
      <c r="I59" s="129" t="n">
        <v>5.90708170089424</v>
      </c>
      <c r="J59" s="129" t="n">
        <v>11.6430181634417</v>
      </c>
      <c r="K59" s="129" t="n">
        <v>5.27403096157431</v>
      </c>
    </row>
    <row r="60">
      <c r="A60" s="129" t="s">
        <v>14</v>
      </c>
      <c r="B60" s="129" t="s">
        <v>15</v>
      </c>
      <c r="C60" s="129" t="s">
        <v>17</v>
      </c>
      <c r="D60" s="129" t="n">
        <v>2552284.277175</v>
      </c>
      <c r="E60" s="129" t="n">
        <v>0.254730219864541</v>
      </c>
      <c r="F60" s="129" t="n">
        <v>100</v>
      </c>
      <c r="G60" s="129" t="n">
        <v>0</v>
      </c>
      <c r="H60" s="129"/>
      <c r="I60" s="129"/>
      <c r="J60" s="129"/>
      <c r="K60" s="129"/>
    </row>
    <row r="61">
      <c r="A61" s="129" t="s">
        <v>42</v>
      </c>
      <c r="B61" s="129" t="s">
        <v>43</v>
      </c>
      <c r="C61" s="129" t="s">
        <v>16</v>
      </c>
      <c r="D61" s="129" t="n">
        <v>309.7579768</v>
      </c>
      <c r="E61" s="129" t="n">
        <v>15.0747313526204</v>
      </c>
      <c r="F61" s="129" t="n">
        <v>73.1319710810575</v>
      </c>
      <c r="G61" s="129" t="n">
        <v>10.8201864856006</v>
      </c>
      <c r="H61" s="129" t="n">
        <v>113.8022968</v>
      </c>
      <c r="I61" s="129" t="n">
        <v>37.6928322309598</v>
      </c>
      <c r="J61" s="129" t="n">
        <v>26.8680289189425</v>
      </c>
      <c r="K61" s="129" t="n">
        <v>29.4514185444659</v>
      </c>
    </row>
    <row r="62">
      <c r="A62" s="129" t="s">
        <v>42</v>
      </c>
      <c r="B62" s="129" t="s">
        <v>43</v>
      </c>
      <c r="C62" s="129" t="s">
        <v>17</v>
      </c>
      <c r="D62" s="129" t="n">
        <v>3191.8440317</v>
      </c>
      <c r="E62" s="129" t="n">
        <v>2.91370652144333</v>
      </c>
      <c r="F62" s="129" t="n">
        <v>100</v>
      </c>
      <c r="G62" s="129" t="n">
        <v>0</v>
      </c>
      <c r="H62" s="129"/>
      <c r="I62" s="129"/>
      <c r="J62" s="129"/>
      <c r="K62" s="129"/>
    </row>
    <row r="63">
      <c r="A63" s="129" t="s">
        <v>44</v>
      </c>
      <c r="B63" s="129" t="s">
        <v>45</v>
      </c>
      <c r="C63" s="129" t="s">
        <v>16</v>
      </c>
      <c r="D63" s="129" t="n">
        <v>1840.6939433</v>
      </c>
      <c r="E63" s="129" t="n">
        <v>18.3247151488087</v>
      </c>
      <c r="F63" s="129" t="n">
        <v>95.7308004812309</v>
      </c>
      <c r="G63" s="129" t="n">
        <v>3.2337226169858</v>
      </c>
      <c r="H63" s="129" t="n">
        <v>82.0873706</v>
      </c>
      <c r="I63" s="129" t="n">
        <v>72.2348788498966</v>
      </c>
      <c r="J63" s="129" t="n">
        <v>4.26919951876905</v>
      </c>
      <c r="K63" s="129" t="n">
        <v>72.511685925508</v>
      </c>
    </row>
    <row r="64">
      <c r="A64" s="129" t="s">
        <v>44</v>
      </c>
      <c r="B64" s="129" t="s">
        <v>45</v>
      </c>
      <c r="C64" s="129" t="s">
        <v>17</v>
      </c>
      <c r="D64" s="129" t="n">
        <v>21923.0461954</v>
      </c>
      <c r="E64" s="129" t="n">
        <v>2.36412938645525</v>
      </c>
      <c r="F64" s="129" t="n">
        <v>100</v>
      </c>
      <c r="G64" s="129" t="n">
        <v>0</v>
      </c>
      <c r="H64" s="129"/>
      <c r="I64" s="129"/>
      <c r="J64" s="129"/>
      <c r="K64" s="129"/>
    </row>
    <row r="65">
      <c r="A65" s="129" t="s">
        <v>27</v>
      </c>
      <c r="B65" s="129" t="s">
        <v>28</v>
      </c>
      <c r="C65" s="129" t="s">
        <v>16</v>
      </c>
      <c r="D65" s="129" t="n">
        <v>3928.0535878</v>
      </c>
      <c r="E65" s="129" t="n">
        <v>19.6716739431104</v>
      </c>
      <c r="F65" s="129" t="n">
        <v>85.4408093417292</v>
      </c>
      <c r="G65" s="129" t="n">
        <v>6.30620998676588</v>
      </c>
      <c r="H65" s="129" t="n">
        <v>669.3438597</v>
      </c>
      <c r="I65" s="129" t="n">
        <v>44.5257413691066</v>
      </c>
      <c r="J65" s="129" t="n">
        <v>14.5591906582708</v>
      </c>
      <c r="K65" s="129" t="n">
        <v>37.0080794870342</v>
      </c>
    </row>
    <row r="66">
      <c r="A66" s="129" t="s">
        <v>27</v>
      </c>
      <c r="B66" s="129" t="s">
        <v>28</v>
      </c>
      <c r="C66" s="129" t="s">
        <v>17</v>
      </c>
      <c r="D66" s="129" t="n">
        <v>40518.0726227</v>
      </c>
      <c r="E66" s="129" t="n">
        <v>2.58868278537148</v>
      </c>
      <c r="F66" s="129" t="n">
        <v>100</v>
      </c>
      <c r="G66" s="129" t="n">
        <v>0</v>
      </c>
      <c r="H66" s="129"/>
      <c r="I66" s="129"/>
      <c r="J66" s="129"/>
      <c r="K66" s="129"/>
    </row>
    <row r="67">
      <c r="A67" s="129" t="s">
        <v>29</v>
      </c>
      <c r="B67" s="129" t="s">
        <v>30</v>
      </c>
      <c r="C67" s="129" t="s">
        <v>16</v>
      </c>
      <c r="D67" s="129" t="n">
        <v>1078.5041423</v>
      </c>
      <c r="E67" s="129" t="n">
        <v>18.4099191547377</v>
      </c>
      <c r="F67" s="129" t="n">
        <v>89.2431702232453</v>
      </c>
      <c r="G67" s="129" t="n">
        <v>6.41000985115368</v>
      </c>
      <c r="H67" s="129" t="n">
        <v>129.9963397</v>
      </c>
      <c r="I67" s="129" t="n">
        <v>55.2917652050241</v>
      </c>
      <c r="J67" s="129" t="n">
        <v>10.7568297767547</v>
      </c>
      <c r="K67" s="129" t="n">
        <v>53.1801294760075</v>
      </c>
    </row>
    <row r="68">
      <c r="A68" s="129" t="s">
        <v>29</v>
      </c>
      <c r="B68" s="129" t="s">
        <v>30</v>
      </c>
      <c r="C68" s="129" t="s">
        <v>17</v>
      </c>
      <c r="D68" s="129" t="n">
        <v>7090.0809981</v>
      </c>
      <c r="E68" s="129" t="n">
        <v>2.62925412103422</v>
      </c>
      <c r="F68" s="129" t="n">
        <v>100</v>
      </c>
      <c r="G68" s="129" t="n">
        <v>0</v>
      </c>
      <c r="H68" s="129"/>
      <c r="I68" s="129"/>
      <c r="J68" s="129"/>
      <c r="K68" s="129"/>
    </row>
    <row r="69">
      <c r="A69" s="129" t="s">
        <v>46</v>
      </c>
      <c r="B69" s="129" t="s">
        <v>47</v>
      </c>
      <c r="C69" s="129" t="s">
        <v>16</v>
      </c>
      <c r="D69" s="129" t="n">
        <v>1396.7351862</v>
      </c>
      <c r="E69" s="129" t="n">
        <v>8.31109038890532</v>
      </c>
      <c r="F69" s="129" t="n">
        <v>93.4667302549821</v>
      </c>
      <c r="G69" s="129" t="n">
        <v>2.823868840041</v>
      </c>
      <c r="H69" s="129" t="n">
        <v>97.6309721</v>
      </c>
      <c r="I69" s="129" t="n">
        <v>41.4976576841147</v>
      </c>
      <c r="J69" s="129" t="n">
        <v>6.53326974501789</v>
      </c>
      <c r="K69" s="129" t="n">
        <v>40.399034089911</v>
      </c>
    </row>
    <row r="70">
      <c r="A70" s="129" t="s">
        <v>46</v>
      </c>
      <c r="B70" s="129" t="s">
        <v>47</v>
      </c>
      <c r="C70" s="129" t="s">
        <v>17</v>
      </c>
      <c r="D70" s="129" t="n">
        <v>5999.3474578</v>
      </c>
      <c r="E70" s="129" t="n">
        <v>3.27821803225628</v>
      </c>
      <c r="F70" s="129" t="n">
        <v>100</v>
      </c>
      <c r="G70" s="129" t="n">
        <v>0</v>
      </c>
      <c r="H70" s="129"/>
      <c r="I70" s="129"/>
      <c r="J70" s="129"/>
      <c r="K70" s="129"/>
    </row>
    <row r="71">
      <c r="A71" s="129" t="s">
        <v>48</v>
      </c>
      <c r="B71" s="129" t="s">
        <v>49</v>
      </c>
      <c r="C71" s="129" t="s">
        <v>16</v>
      </c>
      <c r="D71" s="129" t="n">
        <v>5659.2196008</v>
      </c>
      <c r="E71" s="129" t="n">
        <v>12.3523203864497</v>
      </c>
      <c r="F71" s="129" t="n">
        <v>88.4792660106185</v>
      </c>
      <c r="G71" s="129" t="n">
        <v>6.05729852611623</v>
      </c>
      <c r="H71" s="129" t="n">
        <v>736.8773109</v>
      </c>
      <c r="I71" s="129" t="n">
        <v>54.7491645990126</v>
      </c>
      <c r="J71" s="129" t="n">
        <v>11.5207339893815</v>
      </c>
      <c r="K71" s="129" t="n">
        <v>46.520067913376</v>
      </c>
    </row>
    <row r="72">
      <c r="A72" s="129" t="s">
        <v>48</v>
      </c>
      <c r="B72" s="129" t="s">
        <v>49</v>
      </c>
      <c r="C72" s="129" t="s">
        <v>17</v>
      </c>
      <c r="D72" s="129" t="n">
        <v>42712.662054</v>
      </c>
      <c r="E72" s="129" t="n">
        <v>2.11928448484082</v>
      </c>
      <c r="F72" s="129" t="n">
        <v>100</v>
      </c>
      <c r="G72" s="129" t="n">
        <v>0</v>
      </c>
      <c r="H72" s="129"/>
      <c r="I72" s="129"/>
      <c r="J72" s="129"/>
      <c r="K72" s="129"/>
    </row>
    <row r="73">
      <c r="A73" s="129" t="s">
        <v>31</v>
      </c>
      <c r="B73" s="129" t="s">
        <v>32</v>
      </c>
      <c r="C73" s="129" t="s">
        <v>16</v>
      </c>
      <c r="D73" s="129" t="n">
        <v>2815.6843735</v>
      </c>
      <c r="E73" s="129" t="n">
        <v>17.6962084695383</v>
      </c>
      <c r="F73" s="129" t="n">
        <v>96.0062158815049</v>
      </c>
      <c r="G73" s="129" t="n">
        <v>2.79344531644179</v>
      </c>
      <c r="H73" s="129" t="n">
        <v>117.1302861</v>
      </c>
      <c r="I73" s="129" t="n">
        <v>71.8831397076038</v>
      </c>
      <c r="J73" s="129" t="n">
        <v>3.99378411849507</v>
      </c>
      <c r="K73" s="129" t="n">
        <v>67.1513797807749</v>
      </c>
    </row>
    <row r="74">
      <c r="A74" s="129" t="s">
        <v>31</v>
      </c>
      <c r="B74" s="129" t="s">
        <v>32</v>
      </c>
      <c r="C74" s="129" t="s">
        <v>17</v>
      </c>
      <c r="D74" s="129" t="n">
        <v>36774.9924609</v>
      </c>
      <c r="E74" s="129" t="n">
        <v>1.62808896033575</v>
      </c>
      <c r="F74" s="129" t="n">
        <v>100</v>
      </c>
      <c r="G74" s="129" t="n">
        <v>0</v>
      </c>
      <c r="H74" s="129"/>
      <c r="I74" s="129"/>
      <c r="J74" s="129"/>
      <c r="K74" s="129"/>
    </row>
    <row r="75">
      <c r="A75" s="129" t="s">
        <v>50</v>
      </c>
      <c r="B75" s="129" t="s">
        <v>51</v>
      </c>
      <c r="C75" s="129" t="s">
        <v>16</v>
      </c>
      <c r="D75" s="129" t="n">
        <v>6149.2968653</v>
      </c>
      <c r="E75" s="129" t="n">
        <v>20.8976860112667</v>
      </c>
      <c r="F75" s="129" t="n">
        <v>85.2349256186935</v>
      </c>
      <c r="G75" s="129" t="n">
        <v>5.25488273948469</v>
      </c>
      <c r="H75" s="129" t="n">
        <v>1065.2303026</v>
      </c>
      <c r="I75" s="129" t="n">
        <v>35.1842157427563</v>
      </c>
      <c r="J75" s="129" t="n">
        <v>14.7650743813065</v>
      </c>
      <c r="K75" s="129" t="n">
        <v>30.3350682744953</v>
      </c>
    </row>
    <row r="76">
      <c r="A76" s="129" t="s">
        <v>50</v>
      </c>
      <c r="B76" s="129" t="s">
        <v>51</v>
      </c>
      <c r="C76" s="129" t="s">
        <v>17</v>
      </c>
      <c r="D76" s="129" t="n">
        <v>49205.2251445</v>
      </c>
      <c r="E76" s="129" t="n">
        <v>2.56778106346647</v>
      </c>
      <c r="F76" s="129" t="n">
        <v>100</v>
      </c>
      <c r="G76" s="129" t="n">
        <v>0</v>
      </c>
      <c r="H76" s="129"/>
      <c r="I76" s="129"/>
      <c r="J76" s="129"/>
      <c r="K76" s="129"/>
    </row>
    <row r="77">
      <c r="A77" s="129" t="s">
        <v>52</v>
      </c>
      <c r="B77" s="129" t="s">
        <v>53</v>
      </c>
      <c r="C77" s="129" t="s">
        <v>16</v>
      </c>
      <c r="D77" s="129" t="n">
        <v>452.068105</v>
      </c>
      <c r="E77" s="129" t="n">
        <v>19.1031905996482</v>
      </c>
      <c r="F77" s="129" t="n">
        <v>90.203006109279</v>
      </c>
      <c r="G77" s="129" t="n">
        <v>6.16741843178704</v>
      </c>
      <c r="H77" s="129" t="n">
        <v>49.0993444</v>
      </c>
      <c r="I77" s="129" t="n">
        <v>59.3057185853693</v>
      </c>
      <c r="J77" s="129" t="n">
        <v>9.79699389072095</v>
      </c>
      <c r="K77" s="129" t="n">
        <v>56.7847330197761</v>
      </c>
    </row>
    <row r="78">
      <c r="A78" s="129" t="s">
        <v>52</v>
      </c>
      <c r="B78" s="129" t="s">
        <v>53</v>
      </c>
      <c r="C78" s="129" t="s">
        <v>17</v>
      </c>
      <c r="D78" s="129" t="n">
        <v>4247.7747934</v>
      </c>
      <c r="E78" s="129" t="n">
        <v>2.94145084432985</v>
      </c>
      <c r="F78" s="129" t="n">
        <v>100</v>
      </c>
      <c r="G78" s="129" t="n">
        <v>0</v>
      </c>
      <c r="H78" s="129"/>
      <c r="I78" s="129"/>
      <c r="J78" s="129"/>
      <c r="K78" s="129"/>
    </row>
    <row r="79">
      <c r="A79" s="129" t="s">
        <v>33</v>
      </c>
      <c r="B79" s="129" t="s">
        <v>34</v>
      </c>
      <c r="C79" s="129" t="s">
        <v>16</v>
      </c>
      <c r="D79" s="129" t="n">
        <v>457.4683285</v>
      </c>
      <c r="E79" s="129" t="n">
        <v>23.8813360171156</v>
      </c>
      <c r="F79" s="129" t="n">
        <v>96.582547163492</v>
      </c>
      <c r="G79" s="129" t="n">
        <v>2.57721293445234</v>
      </c>
      <c r="H79" s="129" t="n">
        <v>16.1869456</v>
      </c>
      <c r="I79" s="129" t="n">
        <v>71.0660382478497</v>
      </c>
      <c r="J79" s="129" t="n">
        <v>3.41745283650796</v>
      </c>
      <c r="K79" s="129" t="n">
        <v>72.8360570577621</v>
      </c>
    </row>
    <row r="80">
      <c r="A80" s="129" t="s">
        <v>33</v>
      </c>
      <c r="B80" s="129" t="s">
        <v>34</v>
      </c>
      <c r="C80" s="129" t="s">
        <v>17</v>
      </c>
      <c r="D80" s="129" t="n">
        <v>5860.8900584</v>
      </c>
      <c r="E80" s="129" t="n">
        <v>2.75758526206045</v>
      </c>
      <c r="F80" s="129" t="n">
        <v>100</v>
      </c>
      <c r="G80" s="129" t="n">
        <v>0</v>
      </c>
      <c r="H80" s="129"/>
      <c r="I80" s="129"/>
      <c r="J80" s="129"/>
      <c r="K80" s="129"/>
    </row>
    <row r="81">
      <c r="A81" s="129" t="s">
        <v>54</v>
      </c>
      <c r="B81" s="129" t="s">
        <v>55</v>
      </c>
      <c r="C81" s="129" t="s">
        <v>16</v>
      </c>
      <c r="D81" s="129" t="n">
        <v>5506.4212023</v>
      </c>
      <c r="E81" s="129" t="n">
        <v>12.8586943977237</v>
      </c>
      <c r="F81" s="129" t="n">
        <v>88.1428140765933</v>
      </c>
      <c r="G81" s="129" t="n">
        <v>4.11145486754321</v>
      </c>
      <c r="H81" s="129" t="n">
        <v>740.7371849</v>
      </c>
      <c r="I81" s="129" t="n">
        <v>34.8085687693012</v>
      </c>
      <c r="J81" s="129" t="n">
        <v>11.8571859234067</v>
      </c>
      <c r="K81" s="129" t="n">
        <v>30.563339759966</v>
      </c>
    </row>
    <row r="82">
      <c r="A82" s="129" t="s">
        <v>54</v>
      </c>
      <c r="B82" s="129" t="s">
        <v>55</v>
      </c>
      <c r="C82" s="129" t="s">
        <v>17</v>
      </c>
      <c r="D82" s="129" t="n">
        <v>37769.2118446</v>
      </c>
      <c r="E82" s="129" t="n">
        <v>2.00751778518072</v>
      </c>
      <c r="F82" s="129" t="n">
        <v>100</v>
      </c>
      <c r="G82" s="129" t="n">
        <v>0.000000000000000222879246745213</v>
      </c>
      <c r="H82" s="129"/>
      <c r="I82" s="129"/>
      <c r="J82" s="129"/>
      <c r="K82" s="129"/>
    </row>
    <row r="83">
      <c r="A83" s="129" t="s">
        <v>35</v>
      </c>
      <c r="B83" s="129" t="s">
        <v>36</v>
      </c>
      <c r="C83" s="129" t="s">
        <v>16</v>
      </c>
      <c r="D83" s="129" t="n">
        <v>3372.2544869</v>
      </c>
      <c r="E83" s="129" t="n">
        <v>23.0874407116299</v>
      </c>
      <c r="F83" s="129" t="n">
        <v>80.6203084431691</v>
      </c>
      <c r="G83" s="129" t="n">
        <v>6.32514032357107</v>
      </c>
      <c r="H83" s="129" t="n">
        <v>810.6301386</v>
      </c>
      <c r="I83" s="129" t="n">
        <v>35.464556377359</v>
      </c>
      <c r="J83" s="129" t="n">
        <v>19.3796915568309</v>
      </c>
      <c r="K83" s="129" t="n">
        <v>26.3128420974732</v>
      </c>
    </row>
    <row r="84">
      <c r="A84" s="129" t="s">
        <v>35</v>
      </c>
      <c r="B84" s="129" t="s">
        <v>36</v>
      </c>
      <c r="C84" s="129" t="s">
        <v>17</v>
      </c>
      <c r="D84" s="129" t="n">
        <v>45719.1397002</v>
      </c>
      <c r="E84" s="129" t="n">
        <v>1.84004130045477</v>
      </c>
      <c r="F84" s="129" t="n">
        <v>100</v>
      </c>
      <c r="G84" s="129" t="n">
        <v>0</v>
      </c>
      <c r="H84" s="129"/>
      <c r="I84" s="129"/>
      <c r="J84" s="129"/>
      <c r="K84" s="129"/>
    </row>
    <row r="85">
      <c r="A85" s="129" t="s">
        <v>56</v>
      </c>
      <c r="B85" s="129" t="s">
        <v>57</v>
      </c>
      <c r="C85" s="129" t="s">
        <v>16</v>
      </c>
      <c r="D85" s="129" t="n">
        <v>710.6038692</v>
      </c>
      <c r="E85" s="129" t="n">
        <v>16.8282248852104</v>
      </c>
      <c r="F85" s="129" t="n">
        <v>85.3690915230072</v>
      </c>
      <c r="G85" s="129" t="n">
        <v>5.47447616957847</v>
      </c>
      <c r="H85" s="129" t="n">
        <v>121.7862342</v>
      </c>
      <c r="I85" s="129" t="n">
        <v>34.0754218276222</v>
      </c>
      <c r="J85" s="129" t="n">
        <v>14.6309084769928</v>
      </c>
      <c r="K85" s="129" t="n">
        <v>31.9427230302327</v>
      </c>
    </row>
    <row r="86">
      <c r="A86" s="129" t="s">
        <v>56</v>
      </c>
      <c r="B86" s="129" t="s">
        <v>57</v>
      </c>
      <c r="C86" s="129" t="s">
        <v>17</v>
      </c>
      <c r="D86" s="129" t="n">
        <v>8494.4593381</v>
      </c>
      <c r="E86" s="129" t="n">
        <v>2.83644630238042</v>
      </c>
      <c r="F86" s="129" t="n">
        <v>100</v>
      </c>
      <c r="G86" s="129" t="n">
        <v>0</v>
      </c>
      <c r="H86" s="129"/>
      <c r="I86" s="129"/>
      <c r="J86" s="129"/>
      <c r="K86" s="129"/>
    </row>
    <row r="87">
      <c r="A87" s="129" t="s">
        <v>37</v>
      </c>
      <c r="B87" s="129" t="s">
        <v>38</v>
      </c>
      <c r="C87" s="129" t="s">
        <v>16</v>
      </c>
      <c r="D87" s="129" t="n">
        <v>34956.1557619</v>
      </c>
      <c r="E87" s="129" t="n">
        <v>17.5427684324638</v>
      </c>
      <c r="F87" s="129" t="n">
        <v>91.6624925012423</v>
      </c>
      <c r="G87" s="129" t="n">
        <v>3.22384200715481</v>
      </c>
      <c r="H87" s="129" t="n">
        <v>3179.5689037</v>
      </c>
      <c r="I87" s="129" t="n">
        <v>41.6038833443733</v>
      </c>
      <c r="J87" s="129" t="n">
        <v>8.33750749875773</v>
      </c>
      <c r="K87" s="129" t="n">
        <v>35.4428939164429</v>
      </c>
    </row>
    <row r="88">
      <c r="A88" s="129" t="s">
        <v>37</v>
      </c>
      <c r="B88" s="129" t="s">
        <v>38</v>
      </c>
      <c r="C88" s="129" t="s">
        <v>17</v>
      </c>
      <c r="D88" s="129" t="n">
        <v>219146.3311819</v>
      </c>
      <c r="E88" s="129" t="n">
        <v>3.04654156299373</v>
      </c>
      <c r="F88" s="129" t="n">
        <v>100</v>
      </c>
      <c r="G88" s="129" t="n">
        <v>0</v>
      </c>
      <c r="H88" s="129"/>
      <c r="I88" s="129"/>
      <c r="J88" s="129"/>
      <c r="K88" s="129"/>
    </row>
    <row r="89">
      <c r="A89" s="129" t="s">
        <v>39</v>
      </c>
      <c r="B89" s="129" t="s">
        <v>40</v>
      </c>
      <c r="C89" s="129" t="s">
        <v>16</v>
      </c>
      <c r="D89" s="129" t="n">
        <v>453.6009174</v>
      </c>
      <c r="E89" s="129" t="n">
        <v>17.927134161076</v>
      </c>
      <c r="F89" s="129" t="n">
        <v>95.9858487739925</v>
      </c>
      <c r="G89" s="129" t="n">
        <v>3.06454409657108</v>
      </c>
      <c r="H89" s="129" t="n">
        <v>18.9696992</v>
      </c>
      <c r="I89" s="129" t="n">
        <v>74.7930518003011</v>
      </c>
      <c r="J89" s="129" t="n">
        <v>4.01415122600748</v>
      </c>
      <c r="K89" s="129" t="n">
        <v>73.2789697380862</v>
      </c>
    </row>
    <row r="90">
      <c r="A90" s="129" t="s">
        <v>39</v>
      </c>
      <c r="B90" s="129" t="s">
        <v>40</v>
      </c>
      <c r="C90" s="129" t="s">
        <v>17</v>
      </c>
      <c r="D90" s="129" t="n">
        <v>6317.4062064</v>
      </c>
      <c r="E90" s="129" t="n">
        <v>2.05240514327617</v>
      </c>
      <c r="F90" s="129" t="n">
        <v>100</v>
      </c>
      <c r="G90" s="129" t="n">
        <v>0</v>
      </c>
      <c r="H90" s="129"/>
      <c r="I90" s="129"/>
      <c r="J90" s="129"/>
      <c r="K90" s="129"/>
    </row>
    <row r="91">
      <c r="A91" s="129" t="s">
        <v>58</v>
      </c>
      <c r="B91" s="129" t="s">
        <v>59</v>
      </c>
      <c r="C91" s="129" t="s">
        <v>16</v>
      </c>
      <c r="D91" s="129" t="n">
        <v>286.4708492</v>
      </c>
      <c r="E91" s="129" t="n">
        <v>15.3529953079829</v>
      </c>
      <c r="F91" s="129" t="n">
        <v>96.5338283925541</v>
      </c>
      <c r="G91" s="129" t="n">
        <v>2.3677420839253</v>
      </c>
      <c r="H91" s="129" t="n">
        <v>10.2861053</v>
      </c>
      <c r="I91" s="129" t="n">
        <v>70.1235293983252</v>
      </c>
      <c r="J91" s="129" t="n">
        <v>3.46617160744585</v>
      </c>
      <c r="K91" s="129" t="n">
        <v>65.9422653848058</v>
      </c>
    </row>
    <row r="92">
      <c r="A92" s="129" t="s">
        <v>58</v>
      </c>
      <c r="B92" s="129" t="s">
        <v>59</v>
      </c>
      <c r="C92" s="129" t="s">
        <v>17</v>
      </c>
      <c r="D92" s="129" t="n">
        <v>2810.6938129</v>
      </c>
      <c r="E92" s="129" t="n">
        <v>2.57801530452689</v>
      </c>
      <c r="F92" s="129" t="n">
        <v>100</v>
      </c>
      <c r="G92" s="129" t="n">
        <v>0</v>
      </c>
      <c r="H92" s="129"/>
      <c r="I92" s="129"/>
      <c r="J92" s="129"/>
      <c r="K92" s="129"/>
    </row>
    <row r="93">
      <c r="A93" s="129" t="s">
        <v>60</v>
      </c>
      <c r="B93" s="129" t="s">
        <v>61</v>
      </c>
      <c r="C93" s="129" t="s">
        <v>16</v>
      </c>
      <c r="D93" s="129" t="n">
        <v>295.0230339</v>
      </c>
      <c r="E93" s="129" t="n">
        <v>12.4297468951664</v>
      </c>
      <c r="F93" s="129" t="n">
        <v>92.0361214383825</v>
      </c>
      <c r="G93" s="129" t="n">
        <v>3.20701479650163</v>
      </c>
      <c r="H93" s="129" t="n">
        <v>25.5283206</v>
      </c>
      <c r="I93" s="129" t="n">
        <v>39.7691509912458</v>
      </c>
      <c r="J93" s="129" t="n">
        <v>7.9638785616175</v>
      </c>
      <c r="K93" s="129" t="n">
        <v>37.0624942334085</v>
      </c>
    </row>
    <row r="94">
      <c r="A94" s="129" t="s">
        <v>60</v>
      </c>
      <c r="B94" s="129" t="s">
        <v>61</v>
      </c>
      <c r="C94" s="129" t="s">
        <v>17</v>
      </c>
      <c r="D94" s="129" t="n">
        <v>2562.2173712</v>
      </c>
      <c r="E94" s="129" t="n">
        <v>2.94315898193521</v>
      </c>
      <c r="F94" s="129" t="n">
        <v>100</v>
      </c>
      <c r="G94" s="129" t="n">
        <v>0</v>
      </c>
      <c r="H94" s="129"/>
      <c r="I94" s="129"/>
      <c r="J94" s="129"/>
      <c r="K94" s="129"/>
    </row>
    <row r="95">
      <c r="A95" s="129" t="s">
        <v>62</v>
      </c>
      <c r="B95" s="129" t="s">
        <v>63</v>
      </c>
      <c r="C95" s="129" t="s">
        <v>16</v>
      </c>
      <c r="D95" s="129" t="n">
        <v>333.317619</v>
      </c>
      <c r="E95" s="129" t="n">
        <v>23.6383414311679</v>
      </c>
      <c r="F95" s="129" t="n">
        <v>87.5277616727419</v>
      </c>
      <c r="G95" s="129" t="n">
        <v>5.94868209588283</v>
      </c>
      <c r="H95" s="129" t="n">
        <v>47.4959796</v>
      </c>
      <c r="I95" s="129" t="n">
        <v>54.2075927656391</v>
      </c>
      <c r="J95" s="129" t="n">
        <v>12.4722383272581</v>
      </c>
      <c r="K95" s="129" t="n">
        <v>41.7467029648883</v>
      </c>
    </row>
    <row r="96">
      <c r="A96" s="129" t="s">
        <v>62</v>
      </c>
      <c r="B96" s="129" t="s">
        <v>63</v>
      </c>
      <c r="C96" s="129" t="s">
        <v>17</v>
      </c>
      <c r="D96" s="129" t="n">
        <v>3457.1658094</v>
      </c>
      <c r="E96" s="129" t="n">
        <v>2.98038050598132</v>
      </c>
      <c r="F96" s="129" t="n">
        <v>100</v>
      </c>
      <c r="G96" s="129" t="n">
        <v>0</v>
      </c>
      <c r="H96" s="129"/>
      <c r="I96" s="129"/>
      <c r="J96" s="129"/>
      <c r="K96" s="129"/>
    </row>
    <row r="97">
      <c r="A97" s="129" t="s">
        <v>64</v>
      </c>
      <c r="B97" s="129" t="s">
        <v>65</v>
      </c>
      <c r="C97" s="129" t="s">
        <v>16</v>
      </c>
      <c r="D97" s="129" t="n">
        <v>515.3538306</v>
      </c>
      <c r="E97" s="129" t="n">
        <v>23.5064056607453</v>
      </c>
      <c r="F97" s="129" t="n">
        <v>92.3736018673447</v>
      </c>
      <c r="G97" s="129" t="n">
        <v>3.61377108276629</v>
      </c>
      <c r="H97" s="129" t="n">
        <v>42.5477995</v>
      </c>
      <c r="I97" s="129" t="n">
        <v>48.6211567557682</v>
      </c>
      <c r="J97" s="129" t="n">
        <v>7.62639813265532</v>
      </c>
      <c r="K97" s="129" t="n">
        <v>43.7712594376383</v>
      </c>
    </row>
    <row r="98">
      <c r="A98" s="129" t="s">
        <v>64</v>
      </c>
      <c r="B98" s="129" t="s">
        <v>65</v>
      </c>
      <c r="C98" s="129" t="s">
        <v>17</v>
      </c>
      <c r="D98" s="129" t="n">
        <v>6436.2615128</v>
      </c>
      <c r="E98" s="129" t="n">
        <v>3.32579449407848</v>
      </c>
      <c r="F98" s="129" t="n">
        <v>100</v>
      </c>
      <c r="G98" s="129" t="n">
        <v>0</v>
      </c>
      <c r="H98" s="129"/>
      <c r="I98" s="129"/>
      <c r="J98" s="129"/>
      <c r="K98" s="129"/>
    </row>
    <row r="99">
      <c r="A99" s="129" t="s">
        <v>66</v>
      </c>
      <c r="B99" s="129" t="s">
        <v>67</v>
      </c>
      <c r="C99" s="129" t="s">
        <v>16</v>
      </c>
      <c r="D99" s="129" t="n">
        <v>72.4998007</v>
      </c>
      <c r="E99" s="129" t="n">
        <v>16.3424767648999</v>
      </c>
      <c r="F99" s="129" t="n">
        <v>86.6681198021519</v>
      </c>
      <c r="G99" s="129" t="n">
        <v>6.41249930641962</v>
      </c>
      <c r="H99" s="129" t="n">
        <v>11.1524129</v>
      </c>
      <c r="I99" s="129" t="n">
        <v>46.7968127786298</v>
      </c>
      <c r="J99" s="129" t="n">
        <v>13.3318801978481</v>
      </c>
      <c r="K99" s="129" t="n">
        <v>41.6864875675748</v>
      </c>
    </row>
    <row r="100">
      <c r="A100" s="129" t="s">
        <v>66</v>
      </c>
      <c r="B100" s="129" t="s">
        <v>67</v>
      </c>
      <c r="C100" s="129" t="s">
        <v>17</v>
      </c>
      <c r="D100" s="129" t="n">
        <v>491.212252</v>
      </c>
      <c r="E100" s="129" t="n">
        <v>3.69584206115851</v>
      </c>
      <c r="F100" s="129" t="n">
        <v>100</v>
      </c>
      <c r="G100" s="129" t="n">
        <v>0</v>
      </c>
      <c r="H100" s="129"/>
      <c r="I100" s="129"/>
      <c r="J100" s="129"/>
      <c r="K100" s="129"/>
    </row>
    <row r="101">
      <c r="A101" s="129" t="s">
        <v>68</v>
      </c>
      <c r="B101" s="129" t="s">
        <v>69</v>
      </c>
      <c r="C101" s="129" t="s">
        <v>16</v>
      </c>
      <c r="D101" s="129" t="n">
        <v>2115.2242394</v>
      </c>
      <c r="E101" s="129" t="n">
        <v>18.821114957879</v>
      </c>
      <c r="F101" s="129" t="n">
        <v>96.5068692289728</v>
      </c>
      <c r="G101" s="129" t="n">
        <v>3.52830915446851</v>
      </c>
      <c r="H101" s="129" t="n">
        <v>76.5619581</v>
      </c>
      <c r="I101" s="129" t="n">
        <v>99.9999999999999</v>
      </c>
      <c r="J101" s="129" t="n">
        <v>3.49313077102722</v>
      </c>
      <c r="K101" s="129" t="n">
        <v>97.4787640342327</v>
      </c>
    </row>
    <row r="102">
      <c r="A102" s="129" t="s">
        <v>68</v>
      </c>
      <c r="B102" s="129" t="s">
        <v>69</v>
      </c>
      <c r="C102" s="129" t="s">
        <v>17</v>
      </c>
      <c r="D102" s="129" t="n">
        <v>40489.7571965</v>
      </c>
      <c r="E102" s="129" t="n">
        <v>2.14447482261107</v>
      </c>
      <c r="F102" s="129" t="n">
        <v>100</v>
      </c>
      <c r="G102" s="129" t="n">
        <v>0</v>
      </c>
      <c r="H102" s="129"/>
      <c r="I102" s="129"/>
      <c r="J102" s="129"/>
      <c r="K102" s="129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585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30" t="s">
        <v>72</v>
      </c>
      <c r="B113" s="130" t="s">
        <v>73</v>
      </c>
      <c r="C113" s="130" t="s">
        <v>16</v>
      </c>
      <c r="D113" s="130" t="n">
        <v>9042.0989943</v>
      </c>
      <c r="E113" s="130" t="n">
        <v>8.4920566060611</v>
      </c>
      <c r="F113" s="130" t="n">
        <v>90.5784789218352</v>
      </c>
      <c r="G113" s="130" t="n">
        <v>2.07200296470426</v>
      </c>
      <c r="H113" s="130" t="n">
        <v>940.5139861</v>
      </c>
      <c r="I113" s="130" t="n">
        <v>24.3411898107534</v>
      </c>
      <c r="J113" s="130" t="n">
        <v>9.42152107816479</v>
      </c>
      <c r="K113" s="130" t="n">
        <v>19.9202310653858</v>
      </c>
    </row>
    <row r="114">
      <c r="A114" s="130" t="s">
        <v>72</v>
      </c>
      <c r="B114" s="130" t="s">
        <v>73</v>
      </c>
      <c r="C114" s="130" t="s">
        <v>17</v>
      </c>
      <c r="D114" s="130" t="n">
        <v>220106.1788601</v>
      </c>
      <c r="E114" s="130" t="n">
        <v>0.700305703661413</v>
      </c>
      <c r="F114" s="130" t="n">
        <v>100</v>
      </c>
      <c r="G114" s="130" t="n">
        <v>0</v>
      </c>
      <c r="H114" s="130"/>
      <c r="I114" s="130"/>
      <c r="J114" s="130"/>
      <c r="K114" s="130"/>
    </row>
    <row r="115">
      <c r="A115" s="130" t="s">
        <v>74</v>
      </c>
      <c r="B115" s="130" t="s">
        <v>75</v>
      </c>
      <c r="C115" s="130" t="s">
        <v>16</v>
      </c>
      <c r="D115" s="130" t="n">
        <v>3289.7131305</v>
      </c>
      <c r="E115" s="130" t="n">
        <v>11.8316830864671</v>
      </c>
      <c r="F115" s="130" t="n">
        <v>89.9134079227807</v>
      </c>
      <c r="G115" s="130" t="n">
        <v>2.52671332844355</v>
      </c>
      <c r="H115" s="130" t="n">
        <v>369.0438964</v>
      </c>
      <c r="I115" s="130" t="n">
        <v>23.0923811616217</v>
      </c>
      <c r="J115" s="130" t="n">
        <v>10.0865920772193</v>
      </c>
      <c r="K115" s="130" t="n">
        <v>22.5235049127616</v>
      </c>
    </row>
    <row r="116">
      <c r="A116" s="130" t="s">
        <v>74</v>
      </c>
      <c r="B116" s="130" t="s">
        <v>75</v>
      </c>
      <c r="C116" s="130" t="s">
        <v>17</v>
      </c>
      <c r="D116" s="130" t="n">
        <v>74363.3983073</v>
      </c>
      <c r="E116" s="130" t="n">
        <v>1.74252901136494</v>
      </c>
      <c r="F116" s="130" t="n">
        <v>100</v>
      </c>
      <c r="G116" s="130" t="n">
        <v>0</v>
      </c>
      <c r="H116" s="130"/>
      <c r="I116" s="130"/>
      <c r="J116" s="130"/>
      <c r="K116" s="130"/>
    </row>
    <row r="117">
      <c r="A117" s="130" t="s">
        <v>76</v>
      </c>
      <c r="B117" s="130" t="s">
        <v>77</v>
      </c>
      <c r="C117" s="130" t="s">
        <v>16</v>
      </c>
      <c r="D117" s="130" t="n">
        <v>5018.4872706</v>
      </c>
      <c r="E117" s="130" t="n">
        <v>6.99966584095475</v>
      </c>
      <c r="F117" s="130" t="n">
        <v>77.7219622626873</v>
      </c>
      <c r="G117" s="130" t="n">
        <v>5.45668191778222</v>
      </c>
      <c r="H117" s="130" t="n">
        <v>1438.4872119</v>
      </c>
      <c r="I117" s="130" t="n">
        <v>23.7532261248503</v>
      </c>
      <c r="J117" s="130" t="n">
        <v>22.2780377373127</v>
      </c>
      <c r="K117" s="130" t="n">
        <v>19.0368663117507</v>
      </c>
    </row>
    <row r="118">
      <c r="A118" s="130" t="s">
        <v>76</v>
      </c>
      <c r="B118" s="130" t="s">
        <v>77</v>
      </c>
      <c r="C118" s="130" t="s">
        <v>17</v>
      </c>
      <c r="D118" s="130" t="n">
        <v>32607.3798364</v>
      </c>
      <c r="E118" s="130" t="n">
        <v>1.81575590785187</v>
      </c>
      <c r="F118" s="130" t="n">
        <v>100</v>
      </c>
      <c r="G118" s="130" t="n">
        <v>0</v>
      </c>
      <c r="H118" s="130"/>
      <c r="I118" s="130"/>
      <c r="J118" s="130"/>
      <c r="K118" s="130"/>
    </row>
    <row r="119">
      <c r="A119" s="130" t="s">
        <v>78</v>
      </c>
      <c r="B119" s="130" t="s">
        <v>79</v>
      </c>
      <c r="C119" s="130" t="s">
        <v>16</v>
      </c>
      <c r="D119" s="130" t="n">
        <v>15520.2208656</v>
      </c>
      <c r="E119" s="130" t="n">
        <v>5.31028134295895</v>
      </c>
      <c r="F119" s="130" t="n">
        <v>88.90903507535</v>
      </c>
      <c r="G119" s="130" t="n">
        <v>2.44062522279628</v>
      </c>
      <c r="H119" s="130" t="n">
        <v>1936.0712339</v>
      </c>
      <c r="I119" s="130" t="n">
        <v>22.1969574141479</v>
      </c>
      <c r="J119" s="130" t="n">
        <v>11.09096492465</v>
      </c>
      <c r="K119" s="130" t="n">
        <v>19.5649012519283</v>
      </c>
    </row>
    <row r="120">
      <c r="A120" s="130" t="s">
        <v>78</v>
      </c>
      <c r="B120" s="130" t="s">
        <v>79</v>
      </c>
      <c r="C120" s="130" t="s">
        <v>17</v>
      </c>
      <c r="D120" s="130" t="n">
        <v>118197.3638354</v>
      </c>
      <c r="E120" s="130" t="n">
        <v>1.17467597941455</v>
      </c>
      <c r="F120" s="130" t="n">
        <v>100</v>
      </c>
      <c r="G120" s="130" t="n">
        <v>0</v>
      </c>
      <c r="H120" s="130"/>
      <c r="I120" s="130"/>
      <c r="J120" s="130"/>
      <c r="K120" s="130"/>
    </row>
    <row r="121">
      <c r="A121" s="130" t="s">
        <v>80</v>
      </c>
      <c r="B121" s="130" t="s">
        <v>81</v>
      </c>
      <c r="C121" s="130" t="s">
        <v>16</v>
      </c>
      <c r="D121" s="130" t="n">
        <v>18733.9728379</v>
      </c>
      <c r="E121" s="130" t="n">
        <v>4.84709483649974</v>
      </c>
      <c r="F121" s="130" t="n">
        <v>83.6757424735244</v>
      </c>
      <c r="G121" s="130" t="n">
        <v>2.80106774938872</v>
      </c>
      <c r="H121" s="130" t="n">
        <v>3654.8011175</v>
      </c>
      <c r="I121" s="130" t="n">
        <v>16.4304887085054</v>
      </c>
      <c r="J121" s="130" t="n">
        <v>16.3242575264756</v>
      </c>
      <c r="K121" s="130" t="n">
        <v>14.3578611932954</v>
      </c>
    </row>
    <row r="122">
      <c r="A122" s="130" t="s">
        <v>80</v>
      </c>
      <c r="B122" s="130" t="s">
        <v>81</v>
      </c>
      <c r="C122" s="130" t="s">
        <v>17</v>
      </c>
      <c r="D122" s="130" t="n">
        <v>106300.14719</v>
      </c>
      <c r="E122" s="130" t="n">
        <v>1.39816001303454</v>
      </c>
      <c r="F122" s="130" t="n">
        <v>100</v>
      </c>
      <c r="G122" s="130" t="n">
        <v>0</v>
      </c>
      <c r="H122" s="130"/>
      <c r="I122" s="130"/>
      <c r="J122" s="130"/>
      <c r="K122" s="130"/>
    </row>
    <row r="123">
      <c r="A123" s="130" t="s">
        <v>82</v>
      </c>
      <c r="B123" s="130" t="s">
        <v>83</v>
      </c>
      <c r="C123" s="130" t="s">
        <v>16</v>
      </c>
      <c r="D123" s="130" t="n">
        <v>7533.1426016</v>
      </c>
      <c r="E123" s="130" t="n">
        <v>9.54071509297676</v>
      </c>
      <c r="F123" s="130" t="n">
        <v>94.084781455939</v>
      </c>
      <c r="G123" s="130" t="n">
        <v>2.17696843424592</v>
      </c>
      <c r="H123" s="130" t="n">
        <v>473.6173494</v>
      </c>
      <c r="I123" s="130" t="n">
        <v>37.2986508531365</v>
      </c>
      <c r="J123" s="130" t="n">
        <v>5.91521854406098</v>
      </c>
      <c r="K123" s="130" t="n">
        <v>34.6258718670925</v>
      </c>
    </row>
    <row r="124">
      <c r="A124" s="130" t="s">
        <v>82</v>
      </c>
      <c r="B124" s="130" t="s">
        <v>83</v>
      </c>
      <c r="C124" s="130" t="s">
        <v>17</v>
      </c>
      <c r="D124" s="130" t="n">
        <v>62425.0963488</v>
      </c>
      <c r="E124" s="130" t="n">
        <v>1.4559244323072</v>
      </c>
      <c r="F124" s="130" t="n">
        <v>100</v>
      </c>
      <c r="G124" s="130" t="n">
        <v>0</v>
      </c>
      <c r="H124" s="130"/>
      <c r="I124" s="130"/>
      <c r="J124" s="130"/>
      <c r="K124" s="130"/>
    </row>
    <row r="125">
      <c r="A125" s="130" t="s">
        <v>84</v>
      </c>
      <c r="B125" s="130" t="s">
        <v>85</v>
      </c>
      <c r="C125" s="130" t="s">
        <v>16</v>
      </c>
      <c r="D125" s="130" t="n">
        <v>25858.8495424</v>
      </c>
      <c r="E125" s="130" t="n">
        <v>7.38493377068185</v>
      </c>
      <c r="F125" s="130" t="n">
        <v>93.6368110869173</v>
      </c>
      <c r="G125" s="130" t="n">
        <v>1.4138157372665</v>
      </c>
      <c r="H125" s="130" t="n">
        <v>1757.2655754</v>
      </c>
      <c r="I125" s="130" t="n">
        <v>21.6805486805574</v>
      </c>
      <c r="J125" s="130" t="n">
        <v>6.36318891308268</v>
      </c>
      <c r="K125" s="130" t="n">
        <v>20.8048509812354</v>
      </c>
    </row>
    <row r="126">
      <c r="A126" s="130" t="s">
        <v>84</v>
      </c>
      <c r="B126" s="130" t="s">
        <v>85</v>
      </c>
      <c r="C126" s="130" t="s">
        <v>17</v>
      </c>
      <c r="D126" s="130" t="n">
        <v>206076.3905037</v>
      </c>
      <c r="E126" s="130" t="n">
        <v>1.15840739267621</v>
      </c>
      <c r="F126" s="130" t="n">
        <v>100</v>
      </c>
      <c r="G126" s="130" t="n">
        <v>0</v>
      </c>
      <c r="H126" s="130"/>
      <c r="I126" s="130"/>
      <c r="J126" s="130"/>
      <c r="K126" s="130"/>
    </row>
    <row r="127">
      <c r="A127" s="130" t="s">
        <v>86</v>
      </c>
      <c r="B127" s="130" t="s">
        <v>87</v>
      </c>
      <c r="C127" s="130" t="s">
        <v>16</v>
      </c>
      <c r="D127" s="130" t="n">
        <v>24819.5624206</v>
      </c>
      <c r="E127" s="130" t="n">
        <v>4.55361764088739</v>
      </c>
      <c r="F127" s="130" t="n">
        <v>89.9777834064006</v>
      </c>
      <c r="G127" s="130" t="n">
        <v>1.3944534178305</v>
      </c>
      <c r="H127" s="130" t="n">
        <v>2764.5383218</v>
      </c>
      <c r="I127" s="130" t="n">
        <v>13.1892548515297</v>
      </c>
      <c r="J127" s="130" t="n">
        <v>10.0222165935994</v>
      </c>
      <c r="K127" s="130" t="n">
        <v>12.5191694300438</v>
      </c>
    </row>
    <row r="128">
      <c r="A128" s="130" t="s">
        <v>86</v>
      </c>
      <c r="B128" s="130" t="s">
        <v>87</v>
      </c>
      <c r="C128" s="130" t="s">
        <v>17</v>
      </c>
      <c r="D128" s="130" t="n">
        <v>337499.7455837</v>
      </c>
      <c r="E128" s="130" t="n">
        <v>0.68959335985546</v>
      </c>
      <c r="F128" s="130" t="n">
        <v>100</v>
      </c>
      <c r="G128" s="130" t="n">
        <v>0</v>
      </c>
      <c r="H128" s="130"/>
      <c r="I128" s="130"/>
      <c r="J128" s="130"/>
      <c r="K128" s="130"/>
    </row>
    <row r="129">
      <c r="A129" s="130" t="s">
        <v>88</v>
      </c>
      <c r="B129" s="130" t="s">
        <v>89</v>
      </c>
      <c r="C129" s="130" t="s">
        <v>16</v>
      </c>
      <c r="D129" s="130" t="n">
        <v>6721.845989</v>
      </c>
      <c r="E129" s="130" t="n">
        <v>9.73015159582229</v>
      </c>
      <c r="F129" s="130" t="n">
        <v>90.1842976243264</v>
      </c>
      <c r="G129" s="130" t="n">
        <v>2.93292864142163</v>
      </c>
      <c r="H129" s="130" t="n">
        <v>731.6089539</v>
      </c>
      <c r="I129" s="130" t="n">
        <v>31.3263619631633</v>
      </c>
      <c r="J129" s="130" t="n">
        <v>9.81570237567365</v>
      </c>
      <c r="K129" s="130" t="n">
        <v>26.9470384681185</v>
      </c>
    </row>
    <row r="130">
      <c r="A130" s="130" t="s">
        <v>88</v>
      </c>
      <c r="B130" s="130" t="s">
        <v>89</v>
      </c>
      <c r="C130" s="130" t="s">
        <v>17</v>
      </c>
      <c r="D130" s="130" t="n">
        <v>139323.4456853</v>
      </c>
      <c r="E130" s="130" t="n">
        <v>0.680185982584695</v>
      </c>
      <c r="F130" s="130" t="n">
        <v>100</v>
      </c>
      <c r="G130" s="130" t="n">
        <v>0</v>
      </c>
      <c r="H130" s="130"/>
      <c r="I130" s="130"/>
      <c r="J130" s="130"/>
      <c r="K130" s="130"/>
    </row>
    <row r="131">
      <c r="A131" s="130" t="s">
        <v>90</v>
      </c>
      <c r="B131" s="130" t="s">
        <v>91</v>
      </c>
      <c r="C131" s="130" t="s">
        <v>16</v>
      </c>
      <c r="D131" s="130" t="n">
        <v>16261.8809171</v>
      </c>
      <c r="E131" s="130" t="n">
        <v>8.1450923334533</v>
      </c>
      <c r="F131" s="130" t="n">
        <v>87.1058344890476</v>
      </c>
      <c r="G131" s="130" t="n">
        <v>2.80023535119904</v>
      </c>
      <c r="H131" s="130" t="n">
        <v>2407.225478</v>
      </c>
      <c r="I131" s="130" t="n">
        <v>21.9920637413552</v>
      </c>
      <c r="J131" s="130" t="n">
        <v>12.8941655109524</v>
      </c>
      <c r="K131" s="130" t="n">
        <v>18.9168377608259</v>
      </c>
    </row>
    <row r="132">
      <c r="A132" s="130" t="s">
        <v>90</v>
      </c>
      <c r="B132" s="130" t="s">
        <v>91</v>
      </c>
      <c r="C132" s="130" t="s">
        <v>17</v>
      </c>
      <c r="D132" s="130" t="n">
        <v>278604.2962431</v>
      </c>
      <c r="E132" s="130" t="n">
        <v>0.7800701822738</v>
      </c>
      <c r="F132" s="130" t="n">
        <v>100</v>
      </c>
      <c r="G132" s="130" t="n">
        <v>0.0000000000000000866051877183915</v>
      </c>
      <c r="H132" s="130"/>
      <c r="I132" s="130"/>
      <c r="J132" s="130"/>
      <c r="K132" s="130"/>
    </row>
    <row r="133">
      <c r="A133" s="130" t="s">
        <v>92</v>
      </c>
      <c r="B133" s="130" t="s">
        <v>93</v>
      </c>
      <c r="C133" s="130" t="s">
        <v>16</v>
      </c>
      <c r="D133" s="130" t="n">
        <v>29720.7349226</v>
      </c>
      <c r="E133" s="130" t="n">
        <v>7.82992520259553</v>
      </c>
      <c r="F133" s="130" t="n">
        <v>91.7389752529595</v>
      </c>
      <c r="G133" s="130" t="n">
        <v>1.89090686129614</v>
      </c>
      <c r="H133" s="130" t="n">
        <v>2676.3295101</v>
      </c>
      <c r="I133" s="130" t="n">
        <v>22.4515230126882</v>
      </c>
      <c r="J133" s="130" t="n">
        <v>8.26102474704049</v>
      </c>
      <c r="K133" s="130" t="n">
        <v>20.9985883187486</v>
      </c>
    </row>
    <row r="134">
      <c r="A134" s="130" t="s">
        <v>92</v>
      </c>
      <c r="B134" s="130" t="s">
        <v>93</v>
      </c>
      <c r="C134" s="130" t="s">
        <v>17</v>
      </c>
      <c r="D134" s="130" t="n">
        <v>413954.7151924</v>
      </c>
      <c r="E134" s="130" t="n">
        <v>0.671553301489873</v>
      </c>
      <c r="F134" s="130" t="n">
        <v>100</v>
      </c>
      <c r="G134" s="130" t="n">
        <v>0</v>
      </c>
      <c r="H134" s="130"/>
      <c r="I134" s="130"/>
      <c r="J134" s="130"/>
      <c r="K134" s="130"/>
    </row>
    <row r="135">
      <c r="A135" s="130" t="s">
        <v>94</v>
      </c>
      <c r="B135" s="130" t="s">
        <v>95</v>
      </c>
      <c r="C135" s="130" t="s">
        <v>16</v>
      </c>
      <c r="D135" s="130" t="n">
        <v>2086.2249077</v>
      </c>
      <c r="E135" s="130" t="n">
        <v>14.3716699960072</v>
      </c>
      <c r="F135" s="130" t="n">
        <v>74.0330833354036</v>
      </c>
      <c r="G135" s="130" t="n">
        <v>9.13716338080356</v>
      </c>
      <c r="H135" s="130" t="n">
        <v>731.7381079</v>
      </c>
      <c r="I135" s="130" t="n">
        <v>34.0363097470211</v>
      </c>
      <c r="J135" s="130" t="n">
        <v>25.9669166645964</v>
      </c>
      <c r="K135" s="130" t="n">
        <v>26.0505468076043</v>
      </c>
    </row>
    <row r="136">
      <c r="A136" s="130" t="s">
        <v>94</v>
      </c>
      <c r="B136" s="130" t="s">
        <v>95</v>
      </c>
      <c r="C136" s="130" t="s">
        <v>17</v>
      </c>
      <c r="D136" s="130" t="n">
        <v>53619.5897428</v>
      </c>
      <c r="E136" s="130" t="n">
        <v>1.13856278875601</v>
      </c>
      <c r="F136" s="130" t="n">
        <v>100</v>
      </c>
      <c r="G136" s="130" t="n">
        <v>0</v>
      </c>
      <c r="H136" s="130"/>
      <c r="I136" s="130"/>
      <c r="J136" s="130"/>
      <c r="K136" s="130"/>
    </row>
    <row r="137">
      <c r="A137" s="130" t="s">
        <v>96</v>
      </c>
      <c r="B137" s="130" t="s">
        <v>97</v>
      </c>
      <c r="C137" s="130" t="s">
        <v>16</v>
      </c>
      <c r="D137" s="130" t="n">
        <v>1159.0115951</v>
      </c>
      <c r="E137" s="130" t="n">
        <v>13.5768178052145</v>
      </c>
      <c r="F137" s="130" t="n">
        <v>86.1650624119595</v>
      </c>
      <c r="G137" s="130" t="n">
        <v>5.82800486284368</v>
      </c>
      <c r="H137" s="130" t="n">
        <v>186.094603</v>
      </c>
      <c r="I137" s="130" t="n">
        <v>39.3799377058397</v>
      </c>
      <c r="J137" s="130" t="n">
        <v>13.8349375880405</v>
      </c>
      <c r="K137" s="130" t="n">
        <v>36.2972654953084</v>
      </c>
    </row>
    <row r="138">
      <c r="A138" s="130" t="s">
        <v>96</v>
      </c>
      <c r="B138" s="130" t="s">
        <v>97</v>
      </c>
      <c r="C138" s="130" t="s">
        <v>17</v>
      </c>
      <c r="D138" s="130" t="n">
        <v>76001.0132806</v>
      </c>
      <c r="E138" s="130" t="n">
        <v>0.895953303581793</v>
      </c>
      <c r="F138" s="130" t="n">
        <v>100</v>
      </c>
      <c r="G138" s="130" t="n">
        <v>0</v>
      </c>
      <c r="H138" s="130"/>
      <c r="I138" s="130"/>
      <c r="J138" s="130"/>
      <c r="K138" s="130"/>
    </row>
    <row r="139">
      <c r="A139" s="130" t="s">
        <v>98</v>
      </c>
      <c r="B139" s="130" t="s">
        <v>99</v>
      </c>
      <c r="C139" s="130" t="s">
        <v>16</v>
      </c>
      <c r="D139" s="130" t="n">
        <v>4129.6325978</v>
      </c>
      <c r="E139" s="130" t="n">
        <v>8.96749593217707</v>
      </c>
      <c r="F139" s="130" t="n">
        <v>87.7900576264772</v>
      </c>
      <c r="G139" s="130" t="n">
        <v>2.89024304341567</v>
      </c>
      <c r="H139" s="130" t="n">
        <v>574.3540602</v>
      </c>
      <c r="I139" s="130" t="n">
        <v>23.2561384063334</v>
      </c>
      <c r="J139" s="130" t="n">
        <v>12.2099423735228</v>
      </c>
      <c r="K139" s="130" t="n">
        <v>20.7809828723033</v>
      </c>
    </row>
    <row r="140">
      <c r="A140" s="130" t="s">
        <v>98</v>
      </c>
      <c r="B140" s="130" t="s">
        <v>99</v>
      </c>
      <c r="C140" s="130" t="s">
        <v>17</v>
      </c>
      <c r="D140" s="130" t="n">
        <v>28432.6079793</v>
      </c>
      <c r="E140" s="130" t="n">
        <v>2.02400033718992</v>
      </c>
      <c r="F140" s="130" t="n">
        <v>100</v>
      </c>
      <c r="G140" s="130" t="n">
        <v>0</v>
      </c>
      <c r="H140" s="130"/>
      <c r="I140" s="130"/>
      <c r="J140" s="130"/>
      <c r="K140" s="130"/>
    </row>
    <row r="141">
      <c r="A141" s="130" t="s">
        <v>100</v>
      </c>
      <c r="B141" s="130" t="s">
        <v>101</v>
      </c>
      <c r="C141" s="130" t="s">
        <v>16</v>
      </c>
      <c r="D141" s="130" t="n">
        <v>2124.3607998</v>
      </c>
      <c r="E141" s="130" t="n">
        <v>12.315456740494</v>
      </c>
      <c r="F141" s="130" t="n">
        <v>92.9447410046513</v>
      </c>
      <c r="G141" s="130" t="n">
        <v>2.79960219839964</v>
      </c>
      <c r="H141" s="130" t="n">
        <v>161.2561989</v>
      </c>
      <c r="I141" s="130" t="n">
        <v>38.7321245071795</v>
      </c>
      <c r="J141" s="130" t="n">
        <v>7.05525899534867</v>
      </c>
      <c r="K141" s="130" t="n">
        <v>36.8814669196205</v>
      </c>
    </row>
    <row r="142">
      <c r="A142" s="130" t="s">
        <v>100</v>
      </c>
      <c r="B142" s="130" t="s">
        <v>101</v>
      </c>
      <c r="C142" s="130" t="s">
        <v>17</v>
      </c>
      <c r="D142" s="130" t="n">
        <v>25932.0340053</v>
      </c>
      <c r="E142" s="130" t="n">
        <v>1.70190637387038</v>
      </c>
      <c r="F142" s="130" t="n">
        <v>100</v>
      </c>
      <c r="G142" s="130" t="n">
        <v>0</v>
      </c>
      <c r="H142" s="130"/>
      <c r="I142" s="130"/>
      <c r="J142" s="130"/>
      <c r="K142" s="130"/>
    </row>
    <row r="143">
      <c r="A143" s="130" t="s">
        <v>102</v>
      </c>
      <c r="B143" s="130" t="s">
        <v>103</v>
      </c>
      <c r="C143" s="130" t="s">
        <v>16</v>
      </c>
      <c r="D143" s="130" t="n">
        <v>4564.2090336</v>
      </c>
      <c r="E143" s="130" t="n">
        <v>9.04874968281611</v>
      </c>
      <c r="F143" s="130" t="n">
        <v>91.5550880392181</v>
      </c>
      <c r="G143" s="130" t="n">
        <v>2.49420456573336</v>
      </c>
      <c r="H143" s="130" t="n">
        <v>420.9961924</v>
      </c>
      <c r="I143" s="130" t="n">
        <v>29.2716087033937</v>
      </c>
      <c r="J143" s="130" t="n">
        <v>8.44491196078193</v>
      </c>
      <c r="K143" s="130" t="n">
        <v>27.0407932805013</v>
      </c>
    </row>
    <row r="144">
      <c r="A144" s="130" t="s">
        <v>102</v>
      </c>
      <c r="B144" s="130" t="s">
        <v>103</v>
      </c>
      <c r="C144" s="130" t="s">
        <v>17</v>
      </c>
      <c r="D144" s="130" t="n">
        <v>84953.0317078</v>
      </c>
      <c r="E144" s="130" t="n">
        <v>1.02300290315084</v>
      </c>
      <c r="F144" s="130" t="n">
        <v>100</v>
      </c>
      <c r="G144" s="130" t="n">
        <v>0</v>
      </c>
      <c r="H144" s="130"/>
      <c r="I144" s="130"/>
      <c r="J144" s="130"/>
      <c r="K144" s="130"/>
    </row>
    <row r="145">
      <c r="A145" s="130" t="s">
        <v>104</v>
      </c>
      <c r="B145" s="130" t="s">
        <v>105</v>
      </c>
      <c r="C145" s="130" t="s">
        <v>16</v>
      </c>
      <c r="D145" s="130" t="n">
        <v>607.2681798</v>
      </c>
      <c r="E145" s="130" t="n">
        <v>13.8282645045708</v>
      </c>
      <c r="F145" s="130" t="n">
        <v>93.0692649805403</v>
      </c>
      <c r="G145" s="130" t="n">
        <v>3.06437089147582</v>
      </c>
      <c r="H145" s="130" t="n">
        <v>45.2223926</v>
      </c>
      <c r="I145" s="130" t="n">
        <v>46.536684675296</v>
      </c>
      <c r="J145" s="130" t="n">
        <v>6.93073501945972</v>
      </c>
      <c r="K145" s="130" t="n">
        <v>41.1498557796038</v>
      </c>
    </row>
    <row r="146">
      <c r="A146" s="130" t="s">
        <v>104</v>
      </c>
      <c r="B146" s="130" t="s">
        <v>105</v>
      </c>
      <c r="C146" s="130" t="s">
        <v>17</v>
      </c>
      <c r="D146" s="130" t="n">
        <v>6950.7046416</v>
      </c>
      <c r="E146" s="130" t="n">
        <v>2.1326964734074</v>
      </c>
      <c r="F146" s="130" t="n">
        <v>100</v>
      </c>
      <c r="G146" s="130" t="n">
        <v>0</v>
      </c>
      <c r="H146" s="130"/>
      <c r="I146" s="130"/>
      <c r="J146" s="130"/>
      <c r="K146" s="130"/>
    </row>
    <row r="147">
      <c r="A147" s="130" t="s">
        <v>106</v>
      </c>
      <c r="B147" s="130" t="s">
        <v>107</v>
      </c>
      <c r="C147" s="130" t="s">
        <v>16</v>
      </c>
      <c r="D147" s="130" t="n">
        <v>14564.1519479</v>
      </c>
      <c r="E147" s="130" t="n">
        <v>6.36140737850837</v>
      </c>
      <c r="F147" s="130" t="n">
        <v>90.0304590213387</v>
      </c>
      <c r="G147" s="130" t="n">
        <v>2.40726816573489</v>
      </c>
      <c r="H147" s="130" t="n">
        <v>1612.7642938</v>
      </c>
      <c r="I147" s="130" t="n">
        <v>23.6129935137798</v>
      </c>
      <c r="J147" s="130" t="n">
        <v>9.96954097866132</v>
      </c>
      <c r="K147" s="130" t="n">
        <v>21.7389605411572</v>
      </c>
    </row>
    <row r="148">
      <c r="A148" s="130" t="s">
        <v>106</v>
      </c>
      <c r="B148" s="130" t="s">
        <v>107</v>
      </c>
      <c r="C148" s="130" t="s">
        <v>17</v>
      </c>
      <c r="D148" s="130" t="n">
        <v>120510.4382031</v>
      </c>
      <c r="E148" s="130" t="n">
        <v>1.14945047380358</v>
      </c>
      <c r="F148" s="130" t="n">
        <v>100</v>
      </c>
      <c r="G148" s="130" t="n">
        <v>0</v>
      </c>
      <c r="H148" s="130"/>
      <c r="I148" s="130"/>
      <c r="J148" s="130"/>
      <c r="K148" s="130"/>
    </row>
    <row r="149">
      <c r="A149" s="130" t="s">
        <v>108</v>
      </c>
      <c r="B149" s="130" t="s">
        <v>109</v>
      </c>
      <c r="C149" s="130" t="s">
        <v>16</v>
      </c>
      <c r="D149" s="130" t="n">
        <v>31004.1999907</v>
      </c>
      <c r="E149" s="130" t="n">
        <v>4.40910461116039</v>
      </c>
      <c r="F149" s="130" t="n">
        <v>82.3848806871821</v>
      </c>
      <c r="G149" s="130" t="n">
        <v>2.51641158299932</v>
      </c>
      <c r="H149" s="130" t="n">
        <v>6629.161534</v>
      </c>
      <c r="I149" s="130" t="n">
        <v>14.8056888061034</v>
      </c>
      <c r="J149" s="130" t="n">
        <v>17.6151193128179</v>
      </c>
      <c r="K149" s="130" t="n">
        <v>11.7691094987013</v>
      </c>
    </row>
    <row r="150">
      <c r="A150" s="130" t="s">
        <v>108</v>
      </c>
      <c r="B150" s="130" t="s">
        <v>109</v>
      </c>
      <c r="C150" s="130" t="s">
        <v>17</v>
      </c>
      <c r="D150" s="130" t="n">
        <v>171068.724223</v>
      </c>
      <c r="E150" s="130" t="n">
        <v>1.23296530991818</v>
      </c>
      <c r="F150" s="130" t="n">
        <v>100</v>
      </c>
      <c r="G150" s="130" t="n">
        <v>0</v>
      </c>
      <c r="H150" s="130"/>
      <c r="I150" s="130"/>
      <c r="J150" s="130"/>
      <c r="K150" s="130"/>
    </row>
    <row r="151">
      <c r="A151" s="130" t="s">
        <v>110</v>
      </c>
      <c r="B151" s="130" t="s">
        <v>111</v>
      </c>
      <c r="C151" s="130" t="s">
        <v>16</v>
      </c>
      <c r="D151" s="130" t="n">
        <v>369.949642</v>
      </c>
      <c r="E151" s="130" t="n">
        <v>6.96569465742376</v>
      </c>
      <c r="F151" s="130" t="n">
        <v>58.7392550143267</v>
      </c>
      <c r="G151" s="130" t="n">
        <v>15.9270463586875</v>
      </c>
      <c r="H151" s="130" t="n">
        <v>259.8670656</v>
      </c>
      <c r="I151" s="130" t="n">
        <v>33.2226698392196</v>
      </c>
      <c r="J151" s="130" t="n">
        <v>41.2607449856734</v>
      </c>
      <c r="K151" s="130" t="n">
        <v>22.6739201634092</v>
      </c>
    </row>
    <row r="152">
      <c r="A152" s="130" t="s">
        <v>110</v>
      </c>
      <c r="B152" s="130" t="s">
        <v>111</v>
      </c>
      <c r="C152" s="130" t="s">
        <v>17</v>
      </c>
      <c r="D152" s="130" t="n">
        <v>505.297072</v>
      </c>
      <c r="E152" s="130" t="n">
        <v>13.9705494637509</v>
      </c>
      <c r="F152" s="130" t="n">
        <v>100</v>
      </c>
      <c r="G152" s="130" t="n">
        <v>0</v>
      </c>
      <c r="H152" s="130"/>
      <c r="I152" s="130"/>
      <c r="J152" s="130"/>
      <c r="K152" s="130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586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31" t="s">
        <v>72</v>
      </c>
      <c r="B163" s="131" t="s">
        <v>73</v>
      </c>
      <c r="C163" s="131" t="s">
        <v>16</v>
      </c>
      <c r="D163" s="131" t="n">
        <v>8940.6065371</v>
      </c>
      <c r="E163" s="131" t="n">
        <v>8.58505215555999</v>
      </c>
      <c r="F163" s="131" t="n">
        <v>90.5852744704011</v>
      </c>
      <c r="G163" s="131" t="n">
        <v>2.09429055355271</v>
      </c>
      <c r="H163" s="131" t="n">
        <v>929.2167751</v>
      </c>
      <c r="I163" s="131" t="n">
        <v>24.6284652230693</v>
      </c>
      <c r="J163" s="131" t="n">
        <v>9.41472552959893</v>
      </c>
      <c r="K163" s="131" t="n">
        <v>20.1505486291561</v>
      </c>
    </row>
    <row r="164">
      <c r="A164" s="131" t="s">
        <v>72</v>
      </c>
      <c r="B164" s="131" t="s">
        <v>73</v>
      </c>
      <c r="C164" s="131" t="s">
        <v>17</v>
      </c>
      <c r="D164" s="131" t="n">
        <v>220060.684575</v>
      </c>
      <c r="E164" s="131" t="n">
        <v>0.700212320157217</v>
      </c>
      <c r="F164" s="131" t="n">
        <v>100</v>
      </c>
      <c r="G164" s="131" t="n">
        <v>0</v>
      </c>
      <c r="H164" s="131"/>
      <c r="I164" s="131"/>
      <c r="J164" s="131"/>
      <c r="K164" s="131"/>
    </row>
    <row r="165">
      <c r="A165" s="131" t="s">
        <v>74</v>
      </c>
      <c r="B165" s="131" t="s">
        <v>75</v>
      </c>
      <c r="C165" s="131" t="s">
        <v>16</v>
      </c>
      <c r="D165" s="131" t="n">
        <v>2992.476943</v>
      </c>
      <c r="E165" s="131" t="n">
        <v>12.7867670273242</v>
      </c>
      <c r="F165" s="131" t="n">
        <v>89.6557311154842</v>
      </c>
      <c r="G165" s="131" t="n">
        <v>2.77918721870316</v>
      </c>
      <c r="H165" s="131" t="n">
        <v>345.2650014</v>
      </c>
      <c r="I165" s="131" t="n">
        <v>24.5303451457553</v>
      </c>
      <c r="J165" s="131" t="n">
        <v>10.3442688845157</v>
      </c>
      <c r="K165" s="131" t="n">
        <v>24.0877402532162</v>
      </c>
    </row>
    <row r="166">
      <c r="A166" s="131" t="s">
        <v>74</v>
      </c>
      <c r="B166" s="131" t="s">
        <v>75</v>
      </c>
      <c r="C166" s="131" t="s">
        <v>17</v>
      </c>
      <c r="D166" s="131" t="n">
        <v>74314.1420248</v>
      </c>
      <c r="E166" s="131" t="n">
        <v>1.74330796329593</v>
      </c>
      <c r="F166" s="131" t="n">
        <v>100</v>
      </c>
      <c r="G166" s="131" t="n">
        <v>0.000000000000000193546063986353</v>
      </c>
      <c r="H166" s="131"/>
      <c r="I166" s="131"/>
      <c r="J166" s="131"/>
      <c r="K166" s="131"/>
    </row>
    <row r="167">
      <c r="A167" s="131" t="s">
        <v>76</v>
      </c>
      <c r="B167" s="131" t="s">
        <v>77</v>
      </c>
      <c r="C167" s="131" t="s">
        <v>16</v>
      </c>
      <c r="D167" s="131" t="n">
        <v>4736.9443983</v>
      </c>
      <c r="E167" s="131" t="n">
        <v>6.95519054176762</v>
      </c>
      <c r="F167" s="131" t="n">
        <v>77.2841081850016</v>
      </c>
      <c r="G167" s="131" t="n">
        <v>5.71656016770608</v>
      </c>
      <c r="H167" s="131" t="n">
        <v>1392.3162085</v>
      </c>
      <c r="I167" s="131" t="n">
        <v>24.4350095343066</v>
      </c>
      <c r="J167" s="131" t="n">
        <v>22.7158918149984</v>
      </c>
      <c r="K167" s="131" t="n">
        <v>19.4489064327805</v>
      </c>
    </row>
    <row r="168">
      <c r="A168" s="131" t="s">
        <v>76</v>
      </c>
      <c r="B168" s="131" t="s">
        <v>77</v>
      </c>
      <c r="C168" s="131" t="s">
        <v>17</v>
      </c>
      <c r="D168" s="131" t="n">
        <v>32599.3351296</v>
      </c>
      <c r="E168" s="131" t="n">
        <v>1.81613121685071</v>
      </c>
      <c r="F168" s="131" t="n">
        <v>100</v>
      </c>
      <c r="G168" s="131" t="n">
        <v>0</v>
      </c>
      <c r="H168" s="131"/>
      <c r="I168" s="131"/>
      <c r="J168" s="131"/>
      <c r="K168" s="131"/>
    </row>
    <row r="169">
      <c r="A169" s="131" t="s">
        <v>78</v>
      </c>
      <c r="B169" s="131" t="s">
        <v>79</v>
      </c>
      <c r="C169" s="131" t="s">
        <v>16</v>
      </c>
      <c r="D169" s="131" t="n">
        <v>15520.2208656</v>
      </c>
      <c r="E169" s="131" t="n">
        <v>5.31028134295895</v>
      </c>
      <c r="F169" s="131" t="n">
        <v>88.90903507535</v>
      </c>
      <c r="G169" s="131" t="n">
        <v>2.44062522279628</v>
      </c>
      <c r="H169" s="131" t="n">
        <v>1936.0712339</v>
      </c>
      <c r="I169" s="131" t="n">
        <v>22.1969574141479</v>
      </c>
      <c r="J169" s="131" t="n">
        <v>11.09096492465</v>
      </c>
      <c r="K169" s="131" t="n">
        <v>19.5649012519283</v>
      </c>
    </row>
    <row r="170">
      <c r="A170" s="131" t="s">
        <v>78</v>
      </c>
      <c r="B170" s="131" t="s">
        <v>79</v>
      </c>
      <c r="C170" s="131" t="s">
        <v>17</v>
      </c>
      <c r="D170" s="131" t="n">
        <v>118197.3638354</v>
      </c>
      <c r="E170" s="131" t="n">
        <v>1.17467597941455</v>
      </c>
      <c r="F170" s="131" t="n">
        <v>100</v>
      </c>
      <c r="G170" s="131" t="n">
        <v>0</v>
      </c>
      <c r="H170" s="131"/>
      <c r="I170" s="131"/>
      <c r="J170" s="131"/>
      <c r="K170" s="131"/>
    </row>
    <row r="171">
      <c r="A171" s="131" t="s">
        <v>80</v>
      </c>
      <c r="B171" s="131" t="s">
        <v>81</v>
      </c>
      <c r="C171" s="131" t="s">
        <v>16</v>
      </c>
      <c r="D171" s="131" t="n">
        <v>17684.4090694</v>
      </c>
      <c r="E171" s="131" t="n">
        <v>5.10290152294328</v>
      </c>
      <c r="F171" s="131" t="n">
        <v>83.2186242007049</v>
      </c>
      <c r="G171" s="131" t="n">
        <v>2.95677671648613</v>
      </c>
      <c r="H171" s="131" t="n">
        <v>3566.1333894</v>
      </c>
      <c r="I171" s="131" t="n">
        <v>16.8308014921424</v>
      </c>
      <c r="J171" s="131" t="n">
        <v>16.7813757992951</v>
      </c>
      <c r="K171" s="131" t="n">
        <v>14.6626172584127</v>
      </c>
    </row>
    <row r="172">
      <c r="A172" s="131" t="s">
        <v>80</v>
      </c>
      <c r="B172" s="131" t="s">
        <v>81</v>
      </c>
      <c r="C172" s="131" t="s">
        <v>17</v>
      </c>
      <c r="D172" s="131" t="n">
        <v>104509.5683378</v>
      </c>
      <c r="E172" s="131" t="n">
        <v>1.41966328719141</v>
      </c>
      <c r="F172" s="131" t="n">
        <v>100</v>
      </c>
      <c r="G172" s="131" t="n">
        <v>0</v>
      </c>
      <c r="H172" s="131"/>
      <c r="I172" s="131"/>
      <c r="J172" s="131"/>
      <c r="K172" s="131"/>
    </row>
    <row r="173">
      <c r="A173" s="131" t="s">
        <v>82</v>
      </c>
      <c r="B173" s="131" t="s">
        <v>83</v>
      </c>
      <c r="C173" s="131" t="s">
        <v>16</v>
      </c>
      <c r="D173" s="131" t="n">
        <v>7533.1426016</v>
      </c>
      <c r="E173" s="131" t="n">
        <v>9.54071509297676</v>
      </c>
      <c r="F173" s="131" t="n">
        <v>94.084781455939</v>
      </c>
      <c r="G173" s="131" t="n">
        <v>2.17696843424592</v>
      </c>
      <c r="H173" s="131" t="n">
        <v>473.6173494</v>
      </c>
      <c r="I173" s="131" t="n">
        <v>37.2986508531365</v>
      </c>
      <c r="J173" s="131" t="n">
        <v>5.91521854406098</v>
      </c>
      <c r="K173" s="131" t="n">
        <v>34.6258718670925</v>
      </c>
    </row>
    <row r="174">
      <c r="A174" s="131" t="s">
        <v>82</v>
      </c>
      <c r="B174" s="131" t="s">
        <v>83</v>
      </c>
      <c r="C174" s="131" t="s">
        <v>17</v>
      </c>
      <c r="D174" s="131" t="n">
        <v>62425.0963488</v>
      </c>
      <c r="E174" s="131" t="n">
        <v>1.4559244323072</v>
      </c>
      <c r="F174" s="131" t="n">
        <v>100</v>
      </c>
      <c r="G174" s="131" t="n">
        <v>0</v>
      </c>
      <c r="H174" s="131"/>
      <c r="I174" s="131"/>
      <c r="J174" s="131"/>
      <c r="K174" s="131"/>
    </row>
    <row r="175">
      <c r="A175" s="131" t="s">
        <v>84</v>
      </c>
      <c r="B175" s="131" t="s">
        <v>85</v>
      </c>
      <c r="C175" s="131" t="s">
        <v>16</v>
      </c>
      <c r="D175" s="131" t="n">
        <v>25858.8495424</v>
      </c>
      <c r="E175" s="131" t="n">
        <v>7.38493377068185</v>
      </c>
      <c r="F175" s="131" t="n">
        <v>93.6368110869173</v>
      </c>
      <c r="G175" s="131" t="n">
        <v>1.4138157372665</v>
      </c>
      <c r="H175" s="131" t="n">
        <v>1757.2655754</v>
      </c>
      <c r="I175" s="131" t="n">
        <v>21.6805486805574</v>
      </c>
      <c r="J175" s="131" t="n">
        <v>6.36318891308268</v>
      </c>
      <c r="K175" s="131" t="n">
        <v>20.8048509812354</v>
      </c>
    </row>
    <row r="176">
      <c r="A176" s="131" t="s">
        <v>84</v>
      </c>
      <c r="B176" s="131" t="s">
        <v>85</v>
      </c>
      <c r="C176" s="131" t="s">
        <v>17</v>
      </c>
      <c r="D176" s="131" t="n">
        <v>206076.3905037</v>
      </c>
      <c r="E176" s="131" t="n">
        <v>1.15840739267621</v>
      </c>
      <c r="F176" s="131" t="n">
        <v>100</v>
      </c>
      <c r="G176" s="131" t="n">
        <v>0</v>
      </c>
      <c r="H176" s="131"/>
      <c r="I176" s="131"/>
      <c r="J176" s="131"/>
      <c r="K176" s="131"/>
    </row>
    <row r="177">
      <c r="A177" s="131" t="s">
        <v>86</v>
      </c>
      <c r="B177" s="131" t="s">
        <v>87</v>
      </c>
      <c r="C177" s="131" t="s">
        <v>16</v>
      </c>
      <c r="D177" s="131" t="n">
        <v>24819.5624206</v>
      </c>
      <c r="E177" s="131" t="n">
        <v>4.55361764088739</v>
      </c>
      <c r="F177" s="131" t="n">
        <v>89.9777834064006</v>
      </c>
      <c r="G177" s="131" t="n">
        <v>1.3944534178305</v>
      </c>
      <c r="H177" s="131" t="n">
        <v>2764.5383218</v>
      </c>
      <c r="I177" s="131" t="n">
        <v>13.1892548515297</v>
      </c>
      <c r="J177" s="131" t="n">
        <v>10.0222165935994</v>
      </c>
      <c r="K177" s="131" t="n">
        <v>12.5191694300438</v>
      </c>
    </row>
    <row r="178">
      <c r="A178" s="131" t="s">
        <v>86</v>
      </c>
      <c r="B178" s="131" t="s">
        <v>87</v>
      </c>
      <c r="C178" s="131" t="s">
        <v>17</v>
      </c>
      <c r="D178" s="131" t="n">
        <v>337499.7455837</v>
      </c>
      <c r="E178" s="131" t="n">
        <v>0.68959335985546</v>
      </c>
      <c r="F178" s="131" t="n">
        <v>100</v>
      </c>
      <c r="G178" s="131" t="n">
        <v>0</v>
      </c>
      <c r="H178" s="131"/>
      <c r="I178" s="131"/>
      <c r="J178" s="131"/>
      <c r="K178" s="131"/>
    </row>
    <row r="179">
      <c r="A179" s="131" t="s">
        <v>88</v>
      </c>
      <c r="B179" s="131" t="s">
        <v>89</v>
      </c>
      <c r="C179" s="131" t="s">
        <v>16</v>
      </c>
      <c r="D179" s="131" t="n">
        <v>6721.845989</v>
      </c>
      <c r="E179" s="131" t="n">
        <v>9.73015159582229</v>
      </c>
      <c r="F179" s="131" t="n">
        <v>90.1842976243264</v>
      </c>
      <c r="G179" s="131" t="n">
        <v>2.93292864142163</v>
      </c>
      <c r="H179" s="131" t="n">
        <v>731.6089539</v>
      </c>
      <c r="I179" s="131" t="n">
        <v>31.3263619631633</v>
      </c>
      <c r="J179" s="131" t="n">
        <v>9.81570237567365</v>
      </c>
      <c r="K179" s="131" t="n">
        <v>26.9470384681185</v>
      </c>
    </row>
    <row r="180">
      <c r="A180" s="131" t="s">
        <v>88</v>
      </c>
      <c r="B180" s="131" t="s">
        <v>89</v>
      </c>
      <c r="C180" s="131" t="s">
        <v>17</v>
      </c>
      <c r="D180" s="131" t="n">
        <v>139323.4456853</v>
      </c>
      <c r="E180" s="131" t="n">
        <v>0.680185982584695</v>
      </c>
      <c r="F180" s="131" t="n">
        <v>100</v>
      </c>
      <c r="G180" s="131" t="n">
        <v>0</v>
      </c>
      <c r="H180" s="131"/>
      <c r="I180" s="131"/>
      <c r="J180" s="131"/>
      <c r="K180" s="131"/>
    </row>
    <row r="181">
      <c r="A181" s="131" t="s">
        <v>90</v>
      </c>
      <c r="B181" s="131" t="s">
        <v>91</v>
      </c>
      <c r="C181" s="131" t="s">
        <v>16</v>
      </c>
      <c r="D181" s="131" t="n">
        <v>16261.8809171</v>
      </c>
      <c r="E181" s="131" t="n">
        <v>8.1450923334533</v>
      </c>
      <c r="F181" s="131" t="n">
        <v>87.1058344890476</v>
      </c>
      <c r="G181" s="131" t="n">
        <v>2.80023535119904</v>
      </c>
      <c r="H181" s="131" t="n">
        <v>2407.225478</v>
      </c>
      <c r="I181" s="131" t="n">
        <v>21.9920637413552</v>
      </c>
      <c r="J181" s="131" t="n">
        <v>12.8941655109524</v>
      </c>
      <c r="K181" s="131" t="n">
        <v>18.9168377608259</v>
      </c>
    </row>
    <row r="182">
      <c r="A182" s="131" t="s">
        <v>90</v>
      </c>
      <c r="B182" s="131" t="s">
        <v>91</v>
      </c>
      <c r="C182" s="131" t="s">
        <v>17</v>
      </c>
      <c r="D182" s="131" t="n">
        <v>278604.2962431</v>
      </c>
      <c r="E182" s="131" t="n">
        <v>0.7800701822738</v>
      </c>
      <c r="F182" s="131" t="n">
        <v>100</v>
      </c>
      <c r="G182" s="131" t="n">
        <v>0.0000000000000000866051877183915</v>
      </c>
      <c r="H182" s="131"/>
      <c r="I182" s="131"/>
      <c r="J182" s="131"/>
      <c r="K182" s="131"/>
    </row>
    <row r="183">
      <c r="A183" s="131" t="s">
        <v>92</v>
      </c>
      <c r="B183" s="131" t="s">
        <v>93</v>
      </c>
      <c r="C183" s="131" t="s">
        <v>16</v>
      </c>
      <c r="D183" s="131" t="n">
        <v>29433.1640011</v>
      </c>
      <c r="E183" s="131" t="n">
        <v>7.90038840948226</v>
      </c>
      <c r="F183" s="131" t="n">
        <v>91.7956109032381</v>
      </c>
      <c r="G183" s="131" t="n">
        <v>1.90906792544489</v>
      </c>
      <c r="H183" s="131" t="n">
        <v>2630.6391715</v>
      </c>
      <c r="I183" s="131" t="n">
        <v>22.8308668010536</v>
      </c>
      <c r="J183" s="131" t="n">
        <v>8.20438909676193</v>
      </c>
      <c r="K183" s="131" t="n">
        <v>21.3597934477724</v>
      </c>
    </row>
    <row r="184">
      <c r="A184" s="131" t="s">
        <v>92</v>
      </c>
      <c r="B184" s="131" t="s">
        <v>93</v>
      </c>
      <c r="C184" s="131" t="s">
        <v>17</v>
      </c>
      <c r="D184" s="131" t="n">
        <v>413040.2162328</v>
      </c>
      <c r="E184" s="131" t="n">
        <v>0.670894211264375</v>
      </c>
      <c r="F184" s="131" t="n">
        <v>100</v>
      </c>
      <c r="G184" s="131" t="n">
        <v>0</v>
      </c>
      <c r="H184" s="131"/>
      <c r="I184" s="131"/>
      <c r="J184" s="131"/>
      <c r="K184" s="131"/>
    </row>
    <row r="185">
      <c r="A185" s="131" t="s">
        <v>94</v>
      </c>
      <c r="B185" s="131" t="s">
        <v>95</v>
      </c>
      <c r="C185" s="131" t="s">
        <v>16</v>
      </c>
      <c r="D185" s="131" t="n">
        <v>2086.2249077</v>
      </c>
      <c r="E185" s="131" t="n">
        <v>14.3716699960072</v>
      </c>
      <c r="F185" s="131" t="n">
        <v>74.0330833354036</v>
      </c>
      <c r="G185" s="131" t="n">
        <v>9.13716338080356</v>
      </c>
      <c r="H185" s="131" t="n">
        <v>731.7381079</v>
      </c>
      <c r="I185" s="131" t="n">
        <v>34.0363097470211</v>
      </c>
      <c r="J185" s="131" t="n">
        <v>25.9669166645964</v>
      </c>
      <c r="K185" s="131" t="n">
        <v>26.0505468076043</v>
      </c>
    </row>
    <row r="186">
      <c r="A186" s="131" t="s">
        <v>94</v>
      </c>
      <c r="B186" s="131" t="s">
        <v>95</v>
      </c>
      <c r="C186" s="131" t="s">
        <v>17</v>
      </c>
      <c r="D186" s="131" t="n">
        <v>53619.5897428</v>
      </c>
      <c r="E186" s="131" t="n">
        <v>1.13856278875601</v>
      </c>
      <c r="F186" s="131" t="n">
        <v>100</v>
      </c>
      <c r="G186" s="131" t="n">
        <v>0</v>
      </c>
      <c r="H186" s="131"/>
      <c r="I186" s="131"/>
      <c r="J186" s="131"/>
      <c r="K186" s="131"/>
    </row>
    <row r="187">
      <c r="A187" s="131" t="s">
        <v>96</v>
      </c>
      <c r="B187" s="131" t="s">
        <v>97</v>
      </c>
      <c r="C187" s="131" t="s">
        <v>16</v>
      </c>
      <c r="D187" s="131" t="n">
        <v>1159.0115951</v>
      </c>
      <c r="E187" s="131" t="n">
        <v>13.5768178052145</v>
      </c>
      <c r="F187" s="131" t="n">
        <v>86.1650624119595</v>
      </c>
      <c r="G187" s="131" t="n">
        <v>5.82800486284368</v>
      </c>
      <c r="H187" s="131" t="n">
        <v>186.094603</v>
      </c>
      <c r="I187" s="131" t="n">
        <v>39.3799377058397</v>
      </c>
      <c r="J187" s="131" t="n">
        <v>13.8349375880405</v>
      </c>
      <c r="K187" s="131" t="n">
        <v>36.2972654953084</v>
      </c>
    </row>
    <row r="188">
      <c r="A188" s="131" t="s">
        <v>96</v>
      </c>
      <c r="B188" s="131" t="s">
        <v>97</v>
      </c>
      <c r="C188" s="131" t="s">
        <v>17</v>
      </c>
      <c r="D188" s="131" t="n">
        <v>76001.0132806</v>
      </c>
      <c r="E188" s="131" t="n">
        <v>0.895953303581793</v>
      </c>
      <c r="F188" s="131" t="n">
        <v>100</v>
      </c>
      <c r="G188" s="131" t="n">
        <v>0</v>
      </c>
      <c r="H188" s="131"/>
      <c r="I188" s="131"/>
      <c r="J188" s="131"/>
      <c r="K188" s="131"/>
    </row>
    <row r="189">
      <c r="A189" s="131" t="s">
        <v>98</v>
      </c>
      <c r="B189" s="131" t="s">
        <v>99</v>
      </c>
      <c r="C189" s="131" t="s">
        <v>16</v>
      </c>
      <c r="D189" s="131" t="n">
        <v>4129.6325978</v>
      </c>
      <c r="E189" s="131" t="n">
        <v>8.96749593217707</v>
      </c>
      <c r="F189" s="131" t="n">
        <v>87.7900576264772</v>
      </c>
      <c r="G189" s="131" t="n">
        <v>2.89024304341567</v>
      </c>
      <c r="H189" s="131" t="n">
        <v>574.3540602</v>
      </c>
      <c r="I189" s="131" t="n">
        <v>23.2561384063334</v>
      </c>
      <c r="J189" s="131" t="n">
        <v>12.2099423735228</v>
      </c>
      <c r="K189" s="131" t="n">
        <v>20.7809828723033</v>
      </c>
    </row>
    <row r="190">
      <c r="A190" s="131" t="s">
        <v>98</v>
      </c>
      <c r="B190" s="131" t="s">
        <v>99</v>
      </c>
      <c r="C190" s="131" t="s">
        <v>17</v>
      </c>
      <c r="D190" s="131" t="n">
        <v>28432.6079793</v>
      </c>
      <c r="E190" s="131" t="n">
        <v>2.02400033718992</v>
      </c>
      <c r="F190" s="131" t="n">
        <v>100</v>
      </c>
      <c r="G190" s="131" t="n">
        <v>0</v>
      </c>
      <c r="H190" s="131"/>
      <c r="I190" s="131"/>
      <c r="J190" s="131"/>
      <c r="K190" s="131"/>
    </row>
    <row r="191">
      <c r="A191" s="131" t="s">
        <v>100</v>
      </c>
      <c r="B191" s="131" t="s">
        <v>101</v>
      </c>
      <c r="C191" s="131" t="s">
        <v>16</v>
      </c>
      <c r="D191" s="131" t="n">
        <v>2124.3607998</v>
      </c>
      <c r="E191" s="131" t="n">
        <v>12.315456740494</v>
      </c>
      <c r="F191" s="131" t="n">
        <v>92.9447410046513</v>
      </c>
      <c r="G191" s="131" t="n">
        <v>2.79960219839964</v>
      </c>
      <c r="H191" s="131" t="n">
        <v>161.2561989</v>
      </c>
      <c r="I191" s="131" t="n">
        <v>38.7321245071795</v>
      </c>
      <c r="J191" s="131" t="n">
        <v>7.05525899534867</v>
      </c>
      <c r="K191" s="131" t="n">
        <v>36.8814669196205</v>
      </c>
    </row>
    <row r="192">
      <c r="A192" s="131" t="s">
        <v>100</v>
      </c>
      <c r="B192" s="131" t="s">
        <v>101</v>
      </c>
      <c r="C192" s="131" t="s">
        <v>17</v>
      </c>
      <c r="D192" s="131" t="n">
        <v>25932.0340053</v>
      </c>
      <c r="E192" s="131" t="n">
        <v>1.70190637387038</v>
      </c>
      <c r="F192" s="131" t="n">
        <v>100</v>
      </c>
      <c r="G192" s="131" t="n">
        <v>0</v>
      </c>
      <c r="H192" s="131"/>
      <c r="I192" s="131"/>
      <c r="J192" s="131"/>
      <c r="K192" s="131"/>
    </row>
    <row r="193">
      <c r="A193" s="131" t="s">
        <v>102</v>
      </c>
      <c r="B193" s="131" t="s">
        <v>103</v>
      </c>
      <c r="C193" s="131" t="s">
        <v>16</v>
      </c>
      <c r="D193" s="131" t="n">
        <v>4564.2090336</v>
      </c>
      <c r="E193" s="131" t="n">
        <v>9.04874968281611</v>
      </c>
      <c r="F193" s="131" t="n">
        <v>91.5550880392181</v>
      </c>
      <c r="G193" s="131" t="n">
        <v>2.49420456573336</v>
      </c>
      <c r="H193" s="131" t="n">
        <v>420.9961924</v>
      </c>
      <c r="I193" s="131" t="n">
        <v>29.2716087033937</v>
      </c>
      <c r="J193" s="131" t="n">
        <v>8.44491196078193</v>
      </c>
      <c r="K193" s="131" t="n">
        <v>27.0407932805013</v>
      </c>
    </row>
    <row r="194">
      <c r="A194" s="131" t="s">
        <v>102</v>
      </c>
      <c r="B194" s="131" t="s">
        <v>103</v>
      </c>
      <c r="C194" s="131" t="s">
        <v>17</v>
      </c>
      <c r="D194" s="131" t="n">
        <v>84953.0317078</v>
      </c>
      <c r="E194" s="131" t="n">
        <v>1.02300290315084</v>
      </c>
      <c r="F194" s="131" t="n">
        <v>100</v>
      </c>
      <c r="G194" s="131" t="n">
        <v>0</v>
      </c>
      <c r="H194" s="131"/>
      <c r="I194" s="131"/>
      <c r="J194" s="131"/>
      <c r="K194" s="131"/>
    </row>
    <row r="195">
      <c r="A195" s="131" t="s">
        <v>104</v>
      </c>
      <c r="B195" s="131" t="s">
        <v>105</v>
      </c>
      <c r="C195" s="131" t="s">
        <v>16</v>
      </c>
      <c r="D195" s="131" t="n">
        <v>607.2681798</v>
      </c>
      <c r="E195" s="131" t="n">
        <v>13.8282645045708</v>
      </c>
      <c r="F195" s="131" t="n">
        <v>93.0692649805403</v>
      </c>
      <c r="G195" s="131" t="n">
        <v>3.06437089147582</v>
      </c>
      <c r="H195" s="131" t="n">
        <v>45.2223926</v>
      </c>
      <c r="I195" s="131" t="n">
        <v>46.536684675296</v>
      </c>
      <c r="J195" s="131" t="n">
        <v>6.93073501945972</v>
      </c>
      <c r="K195" s="131" t="n">
        <v>41.1498557796038</v>
      </c>
    </row>
    <row r="196">
      <c r="A196" s="131" t="s">
        <v>104</v>
      </c>
      <c r="B196" s="131" t="s">
        <v>105</v>
      </c>
      <c r="C196" s="131" t="s">
        <v>17</v>
      </c>
      <c r="D196" s="131" t="n">
        <v>6950.7046416</v>
      </c>
      <c r="E196" s="131" t="n">
        <v>2.1326964734074</v>
      </c>
      <c r="F196" s="131" t="n">
        <v>100</v>
      </c>
      <c r="G196" s="131" t="n">
        <v>0</v>
      </c>
      <c r="H196" s="131"/>
      <c r="I196" s="131"/>
      <c r="J196" s="131"/>
      <c r="K196" s="131"/>
    </row>
    <row r="197">
      <c r="A197" s="131" t="s">
        <v>106</v>
      </c>
      <c r="B197" s="131" t="s">
        <v>107</v>
      </c>
      <c r="C197" s="131" t="s">
        <v>16</v>
      </c>
      <c r="D197" s="131" t="n">
        <v>14564.1519479</v>
      </c>
      <c r="E197" s="131" t="n">
        <v>6.36140737850837</v>
      </c>
      <c r="F197" s="131" t="n">
        <v>90.0304590213387</v>
      </c>
      <c r="G197" s="131" t="n">
        <v>2.40726816573489</v>
      </c>
      <c r="H197" s="131" t="n">
        <v>1612.7642938</v>
      </c>
      <c r="I197" s="131" t="n">
        <v>23.6129935137798</v>
      </c>
      <c r="J197" s="131" t="n">
        <v>9.96954097866132</v>
      </c>
      <c r="K197" s="131" t="n">
        <v>21.7389605411572</v>
      </c>
    </row>
    <row r="198">
      <c r="A198" s="131" t="s">
        <v>106</v>
      </c>
      <c r="B198" s="131" t="s">
        <v>107</v>
      </c>
      <c r="C198" s="131" t="s">
        <v>17</v>
      </c>
      <c r="D198" s="131" t="n">
        <v>120510.4382031</v>
      </c>
      <c r="E198" s="131" t="n">
        <v>1.14945047380358</v>
      </c>
      <c r="F198" s="131" t="n">
        <v>100</v>
      </c>
      <c r="G198" s="131" t="n">
        <v>0</v>
      </c>
      <c r="H198" s="131"/>
      <c r="I198" s="131"/>
      <c r="J198" s="131"/>
      <c r="K198" s="131"/>
    </row>
    <row r="199">
      <c r="A199" s="131" t="s">
        <v>108</v>
      </c>
      <c r="B199" s="131" t="s">
        <v>109</v>
      </c>
      <c r="C199" s="131" t="s">
        <v>16</v>
      </c>
      <c r="D199" s="131" t="n">
        <v>30129.9234368</v>
      </c>
      <c r="E199" s="131" t="n">
        <v>4.52390457259429</v>
      </c>
      <c r="F199" s="131" t="n">
        <v>82.6924232350905</v>
      </c>
      <c r="G199" s="131" t="n">
        <v>2.58813555820245</v>
      </c>
      <c r="H199" s="131" t="n">
        <v>6306.2121341</v>
      </c>
      <c r="I199" s="131" t="n">
        <v>15.5059138613286</v>
      </c>
      <c r="J199" s="131" t="n">
        <v>17.3075767649095</v>
      </c>
      <c r="K199" s="131" t="n">
        <v>12.3656363843251</v>
      </c>
    </row>
    <row r="200">
      <c r="A200" s="131" t="s">
        <v>108</v>
      </c>
      <c r="B200" s="131" t="s">
        <v>109</v>
      </c>
      <c r="C200" s="131" t="s">
        <v>17</v>
      </c>
      <c r="D200" s="131" t="n">
        <v>169234.5731145</v>
      </c>
      <c r="E200" s="131" t="n">
        <v>1.24459452241851</v>
      </c>
      <c r="F200" s="131" t="n">
        <v>100</v>
      </c>
      <c r="G200" s="131" t="n">
        <v>0</v>
      </c>
      <c r="H200" s="131"/>
      <c r="I200" s="131"/>
      <c r="J200" s="131"/>
      <c r="K200" s="131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587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32" t="s">
        <v>88</v>
      </c>
      <c r="B211" s="132" t="s">
        <v>115</v>
      </c>
      <c r="C211" s="132" t="s">
        <v>16</v>
      </c>
      <c r="D211" s="132" t="n">
        <v>3379.0468062</v>
      </c>
      <c r="E211" s="132" t="n">
        <v>16.7471006288231</v>
      </c>
      <c r="F211" s="132" t="n">
        <v>91.1195103396316</v>
      </c>
      <c r="G211" s="132" t="n">
        <v>3.48318409458258</v>
      </c>
      <c r="H211" s="132" t="n">
        <v>329.321241</v>
      </c>
      <c r="I211" s="132" t="n">
        <v>46.7213527234846</v>
      </c>
      <c r="J211" s="132" t="n">
        <v>8.88048966036836</v>
      </c>
      <c r="K211" s="132" t="n">
        <v>35.7396991899648</v>
      </c>
    </row>
    <row r="212">
      <c r="A212" s="132" t="s">
        <v>88</v>
      </c>
      <c r="B212" s="132" t="s">
        <v>115</v>
      </c>
      <c r="C212" s="132" t="s">
        <v>17</v>
      </c>
      <c r="D212" s="132" t="n">
        <v>41551.2085832</v>
      </c>
      <c r="E212" s="132" t="n">
        <v>1.80434014862035</v>
      </c>
      <c r="F212" s="132" t="n">
        <v>100</v>
      </c>
      <c r="G212" s="132" t="n">
        <v>0</v>
      </c>
      <c r="H212" s="132"/>
      <c r="I212" s="132"/>
      <c r="J212" s="132"/>
      <c r="K212" s="132"/>
    </row>
    <row r="213">
      <c r="A213" s="132" t="s">
        <v>92</v>
      </c>
      <c r="B213" s="132" t="s">
        <v>116</v>
      </c>
      <c r="C213" s="132" t="s">
        <v>16</v>
      </c>
      <c r="D213" s="132" t="n">
        <v>2785.875225</v>
      </c>
      <c r="E213" s="132" t="n">
        <v>13.0060259906339</v>
      </c>
      <c r="F213" s="132" t="n">
        <v>87.7574441198666</v>
      </c>
      <c r="G213" s="132" t="n">
        <v>4.15825213223432</v>
      </c>
      <c r="H213" s="132" t="n">
        <v>388.6420515</v>
      </c>
      <c r="I213" s="132" t="n">
        <v>37.3672061802172</v>
      </c>
      <c r="J213" s="132" t="n">
        <v>12.2425558801334</v>
      </c>
      <c r="K213" s="132" t="n">
        <v>29.8073035323482</v>
      </c>
    </row>
    <row r="214">
      <c r="A214" s="132" t="s">
        <v>92</v>
      </c>
      <c r="B214" s="132" t="s">
        <v>116</v>
      </c>
      <c r="C214" s="132" t="s">
        <v>17</v>
      </c>
      <c r="D214" s="132" t="n">
        <v>22339.4643918</v>
      </c>
      <c r="E214" s="132" t="n">
        <v>2.02134563786749</v>
      </c>
      <c r="F214" s="132" t="n">
        <v>100</v>
      </c>
      <c r="G214" s="132" t="n">
        <v>0</v>
      </c>
      <c r="H214" s="132"/>
      <c r="I214" s="132"/>
      <c r="J214" s="132"/>
      <c r="K214" s="132"/>
    </row>
    <row r="215">
      <c r="A215" s="132" t="s">
        <v>94</v>
      </c>
      <c r="B215" s="132" t="s">
        <v>117</v>
      </c>
      <c r="C215" s="132" t="s">
        <v>16</v>
      </c>
      <c r="D215" s="132" t="n">
        <v>1113.5912545</v>
      </c>
      <c r="E215" s="132" t="n">
        <v>20.2286014144455</v>
      </c>
      <c r="F215" s="132" t="n">
        <v>97.7169093357274</v>
      </c>
      <c r="G215" s="132" t="n">
        <v>2.15056828683353</v>
      </c>
      <c r="H215" s="132" t="n">
        <v>26.0183198</v>
      </c>
      <c r="I215" s="132" t="n">
        <v>99.9999999999998</v>
      </c>
      <c r="J215" s="132" t="n">
        <v>2.2830906642726</v>
      </c>
      <c r="K215" s="132" t="n">
        <v>92.044915076448</v>
      </c>
    </row>
    <row r="216">
      <c r="A216" s="132" t="s">
        <v>94</v>
      </c>
      <c r="B216" s="132" t="s">
        <v>117</v>
      </c>
      <c r="C216" s="132" t="s">
        <v>17</v>
      </c>
      <c r="D216" s="132" t="n">
        <v>21818.0362589</v>
      </c>
      <c r="E216" s="132" t="n">
        <v>1.84617646935097</v>
      </c>
      <c r="F216" s="132" t="n">
        <v>100</v>
      </c>
      <c r="G216" s="132" t="n">
        <v>0</v>
      </c>
      <c r="H216" s="132"/>
      <c r="I216" s="132"/>
      <c r="J216" s="132"/>
      <c r="K216" s="132"/>
    </row>
    <row r="217">
      <c r="A217" s="132" t="s">
        <v>96</v>
      </c>
      <c r="B217" s="132" t="s">
        <v>118</v>
      </c>
      <c r="C217" s="132" t="s">
        <v>16</v>
      </c>
      <c r="D217" s="132" t="n">
        <v>224.389441</v>
      </c>
      <c r="E217" s="132" t="n">
        <v>58.317746342187</v>
      </c>
      <c r="F217" s="132" t="n">
        <v>83.5385646199123</v>
      </c>
      <c r="G217" s="132" t="n">
        <v>19.1898534501624</v>
      </c>
      <c r="H217" s="132" t="n">
        <v>44.2163724</v>
      </c>
      <c r="I217" s="132" t="n">
        <v>99.9999999999999</v>
      </c>
      <c r="J217" s="132" t="n">
        <v>16.4614353800877</v>
      </c>
      <c r="K217" s="132" t="n">
        <v>97.3847526341591</v>
      </c>
    </row>
    <row r="218">
      <c r="A218" s="132" t="s">
        <v>96</v>
      </c>
      <c r="B218" s="132" t="s">
        <v>118</v>
      </c>
      <c r="C218" s="132" t="s">
        <v>17</v>
      </c>
      <c r="D218" s="132" t="n">
        <v>60415.0196011</v>
      </c>
      <c r="E218" s="132" t="n">
        <v>1.30216782034909</v>
      </c>
      <c r="F218" s="132" t="n">
        <v>100</v>
      </c>
      <c r="G218" s="132" t="n">
        <v>0</v>
      </c>
      <c r="H218" s="132"/>
      <c r="I218" s="132"/>
      <c r="J218" s="132"/>
      <c r="K218" s="132"/>
    </row>
    <row r="219">
      <c r="A219" s="132" t="s">
        <v>98</v>
      </c>
      <c r="B219" s="132" t="s">
        <v>119</v>
      </c>
      <c r="C219" s="132" t="s">
        <v>16</v>
      </c>
      <c r="D219" s="132" t="n">
        <v>516.0278021</v>
      </c>
      <c r="E219" s="132" t="n">
        <v>30.4845228241238</v>
      </c>
      <c r="F219" s="132" t="n">
        <v>98.0781032289835</v>
      </c>
      <c r="G219" s="132" t="n">
        <v>2.02807847817402</v>
      </c>
      <c r="H219" s="132" t="n">
        <v>10.1118612</v>
      </c>
      <c r="I219" s="132" t="n">
        <v>100</v>
      </c>
      <c r="J219" s="132" t="n">
        <v>1.92189677101654</v>
      </c>
      <c r="K219" s="132" t="n">
        <v>103.496760772236</v>
      </c>
    </row>
    <row r="220">
      <c r="A220" s="132" t="s">
        <v>98</v>
      </c>
      <c r="B220" s="132" t="s">
        <v>119</v>
      </c>
      <c r="C220" s="132" t="s">
        <v>17</v>
      </c>
      <c r="D220" s="132" t="n">
        <v>18068.7719083</v>
      </c>
      <c r="E220" s="132" t="n">
        <v>1.64596330516919</v>
      </c>
      <c r="F220" s="132" t="n">
        <v>100</v>
      </c>
      <c r="G220" s="132" t="n">
        <v>0</v>
      </c>
      <c r="H220" s="132"/>
      <c r="I220" s="132"/>
      <c r="J220" s="132"/>
      <c r="K220" s="132"/>
    </row>
    <row r="221">
      <c r="A221" s="132" t="s">
        <v>106</v>
      </c>
      <c r="B221" s="132" t="s">
        <v>120</v>
      </c>
      <c r="C221" s="132" t="s">
        <v>16</v>
      </c>
      <c r="D221" s="132" t="n">
        <v>1142.1861496</v>
      </c>
      <c r="E221" s="132" t="n">
        <v>25.1964936398449</v>
      </c>
      <c r="F221" s="132" t="n">
        <v>93.3970760783463</v>
      </c>
      <c r="G221" s="132" t="n">
        <v>4.59415702631603</v>
      </c>
      <c r="H221" s="132" t="n">
        <v>80.7495113</v>
      </c>
      <c r="I221" s="132" t="n">
        <v>70.3659988101181</v>
      </c>
      <c r="J221" s="132" t="n">
        <v>6.60292392165371</v>
      </c>
      <c r="K221" s="132" t="n">
        <v>64.9834586001474</v>
      </c>
    </row>
    <row r="222">
      <c r="A222" s="132" t="s">
        <v>106</v>
      </c>
      <c r="B222" s="132" t="s">
        <v>120</v>
      </c>
      <c r="C222" s="132" t="s">
        <v>17</v>
      </c>
      <c r="D222" s="132" t="n">
        <v>35838.778451</v>
      </c>
      <c r="E222" s="132" t="n">
        <v>0.837997133859281</v>
      </c>
      <c r="F222" s="132" t="n">
        <v>100</v>
      </c>
      <c r="G222" s="132" t="n">
        <v>0</v>
      </c>
      <c r="H222" s="132"/>
      <c r="I222" s="132"/>
      <c r="J222" s="132"/>
      <c r="K222" s="132"/>
    </row>
    <row r="223">
      <c r="A223" s="132" t="s">
        <v>108</v>
      </c>
      <c r="B223" s="132" t="s">
        <v>121</v>
      </c>
      <c r="C223" s="132" t="s">
        <v>16</v>
      </c>
      <c r="D223" s="132" t="n">
        <v>836.1810483</v>
      </c>
      <c r="E223" s="132" t="n">
        <v>23.1532758544376</v>
      </c>
      <c r="F223" s="132" t="n">
        <v>71.5973681485729</v>
      </c>
      <c r="G223" s="132" t="n">
        <v>16.5198249963603</v>
      </c>
      <c r="H223" s="132" t="n">
        <v>331.7125069</v>
      </c>
      <c r="I223" s="132" t="n">
        <v>61.3251339803831</v>
      </c>
      <c r="J223" s="132" t="n">
        <v>28.4026318514271</v>
      </c>
      <c r="K223" s="132" t="n">
        <v>41.6431828642307</v>
      </c>
    </row>
    <row r="224">
      <c r="A224" s="132" t="s">
        <v>108</v>
      </c>
      <c r="B224" s="132" t="s">
        <v>121</v>
      </c>
      <c r="C224" s="132" t="s">
        <v>17</v>
      </c>
      <c r="D224" s="132" t="n">
        <v>40408.8785845</v>
      </c>
      <c r="E224" s="132" t="n">
        <v>1.07663006402737</v>
      </c>
      <c r="F224" s="132" t="n">
        <v>100</v>
      </c>
      <c r="G224" s="132" t="n">
        <v>0</v>
      </c>
      <c r="H224" s="132"/>
      <c r="I224" s="132"/>
      <c r="J224" s="132"/>
      <c r="K224" s="132"/>
    </row>
    <row r="225">
      <c r="A225" s="132" t="s">
        <v>110</v>
      </c>
      <c r="B225" s="132" t="s">
        <v>122</v>
      </c>
      <c r="C225" s="132" t="s">
        <v>16</v>
      </c>
      <c r="D225" s="132" t="n">
        <v>136.0187381</v>
      </c>
      <c r="E225" s="132" t="n">
        <v>37.5160238690815</v>
      </c>
      <c r="F225" s="132" t="n">
        <v>79.6402076732358</v>
      </c>
      <c r="G225" s="132" t="n">
        <v>16.750537981921</v>
      </c>
      <c r="H225" s="132" t="n">
        <v>34.7728031</v>
      </c>
      <c r="I225" s="132" t="n">
        <v>71.9211753508362</v>
      </c>
      <c r="J225" s="132" t="n">
        <v>20.3597923267642</v>
      </c>
      <c r="K225" s="132" t="n">
        <v>65.5220987576066</v>
      </c>
    </row>
    <row r="226">
      <c r="A226" s="132" t="s">
        <v>110</v>
      </c>
      <c r="B226" s="132" t="s">
        <v>122</v>
      </c>
      <c r="C226" s="132" t="s">
        <v>17</v>
      </c>
      <c r="D226" s="132" t="n">
        <v>19116.3694739</v>
      </c>
      <c r="E226" s="132" t="n">
        <v>1.14984800674256</v>
      </c>
      <c r="F226" s="132" t="n">
        <v>100</v>
      </c>
      <c r="G226" s="132" t="n">
        <v>0</v>
      </c>
      <c r="H226" s="132"/>
      <c r="I226" s="132"/>
      <c r="J226" s="132"/>
      <c r="K226" s="132"/>
    </row>
    <row r="227">
      <c r="A227" s="132" t="s">
        <v>123</v>
      </c>
      <c r="B227" s="132" t="s">
        <v>124</v>
      </c>
      <c r="C227" s="132" t="s">
        <v>16</v>
      </c>
      <c r="D227" s="132" t="n">
        <v>230.5204747</v>
      </c>
      <c r="E227" s="132" t="n">
        <v>26.7741806933413</v>
      </c>
      <c r="F227" s="132" t="n">
        <v>66.2001111061987</v>
      </c>
      <c r="G227" s="132" t="n">
        <v>20.3437481078348</v>
      </c>
      <c r="H227" s="132" t="n">
        <v>117.6971806</v>
      </c>
      <c r="I227" s="132" t="n">
        <v>55.0726215652568</v>
      </c>
      <c r="J227" s="132" t="n">
        <v>33.7998888938013</v>
      </c>
      <c r="K227" s="132" t="n">
        <v>39.8450536120601</v>
      </c>
    </row>
    <row r="228">
      <c r="A228" s="132" t="s">
        <v>123</v>
      </c>
      <c r="B228" s="132" t="s">
        <v>124</v>
      </c>
      <c r="C228" s="132" t="s">
        <v>17</v>
      </c>
      <c r="D228" s="132" t="n">
        <v>11317.7442345</v>
      </c>
      <c r="E228" s="132" t="n">
        <v>1.93219900272051</v>
      </c>
      <c r="F228" s="132" t="n">
        <v>100</v>
      </c>
      <c r="G228" s="132" t="n">
        <v>0</v>
      </c>
      <c r="H228" s="132"/>
      <c r="I228" s="132"/>
      <c r="J228" s="132"/>
      <c r="K228" s="132"/>
    </row>
    <row r="229">
      <c r="A229" s="132" t="s">
        <v>125</v>
      </c>
      <c r="B229" s="132" t="s">
        <v>126</v>
      </c>
      <c r="C229" s="132" t="s">
        <v>16</v>
      </c>
      <c r="D229" s="132" t="n">
        <v>543.926173</v>
      </c>
      <c r="E229" s="132" t="n">
        <v>22.0834465849581</v>
      </c>
      <c r="F229" s="132" t="n">
        <v>95.5722701052305</v>
      </c>
      <c r="G229" s="132" t="n">
        <v>4.58327822134932</v>
      </c>
      <c r="H229" s="132" t="n">
        <v>25.1993405</v>
      </c>
      <c r="I229" s="132" t="n">
        <v>99.9999999999998</v>
      </c>
      <c r="J229" s="132" t="n">
        <v>4.42772989476951</v>
      </c>
      <c r="K229" s="132" t="n">
        <v>98.9297709093928</v>
      </c>
    </row>
    <row r="230">
      <c r="A230" s="132" t="s">
        <v>125</v>
      </c>
      <c r="B230" s="132" t="s">
        <v>126</v>
      </c>
      <c r="C230" s="132" t="s">
        <v>17</v>
      </c>
      <c r="D230" s="132" t="n">
        <v>21680.1547162</v>
      </c>
      <c r="E230" s="132" t="n">
        <v>1.13454333363007</v>
      </c>
      <c r="F230" s="132" t="n">
        <v>100</v>
      </c>
      <c r="G230" s="132" t="n">
        <v>0</v>
      </c>
      <c r="H230" s="132"/>
      <c r="I230" s="132"/>
      <c r="J230" s="132"/>
      <c r="K230" s="132"/>
    </row>
    <row r="231">
      <c r="A231" s="132" t="s">
        <v>127</v>
      </c>
      <c r="B231" s="132" t="s">
        <v>128</v>
      </c>
      <c r="C231" s="132" t="s">
        <v>16</v>
      </c>
      <c r="D231" s="132" t="n">
        <v>1013.3110405</v>
      </c>
      <c r="E231" s="132" t="n">
        <v>28.1450348619802</v>
      </c>
      <c r="F231" s="132" t="n">
        <v>81.7107285448169</v>
      </c>
      <c r="G231" s="132" t="n">
        <v>18.7540388777445</v>
      </c>
      <c r="H231" s="132" t="n">
        <v>226.8089028</v>
      </c>
      <c r="I231" s="132" t="n">
        <v>99.9999999999998</v>
      </c>
      <c r="J231" s="132" t="n">
        <v>18.2892714551831</v>
      </c>
      <c r="K231" s="132" t="n">
        <v>83.7871636173921</v>
      </c>
    </row>
    <row r="232">
      <c r="A232" s="132" t="s">
        <v>127</v>
      </c>
      <c r="B232" s="132" t="s">
        <v>128</v>
      </c>
      <c r="C232" s="132" t="s">
        <v>17</v>
      </c>
      <c r="D232" s="132" t="n">
        <v>30041.9319911</v>
      </c>
      <c r="E232" s="132" t="n">
        <v>1.2307811202393</v>
      </c>
      <c r="F232" s="132" t="n">
        <v>100</v>
      </c>
      <c r="G232" s="132" t="n">
        <v>0</v>
      </c>
      <c r="H232" s="132"/>
      <c r="I232" s="132"/>
      <c r="J232" s="132"/>
      <c r="K232" s="132"/>
    </row>
    <row r="233">
      <c r="A233" s="132" t="s">
        <v>129</v>
      </c>
      <c r="B233" s="132" t="s">
        <v>130</v>
      </c>
      <c r="C233" s="132" t="s">
        <v>16</v>
      </c>
      <c r="D233" s="132" t="n">
        <v>354.4563866</v>
      </c>
      <c r="E233" s="132" t="n">
        <v>24.827306447657</v>
      </c>
      <c r="F233" s="132" t="n">
        <v>100</v>
      </c>
      <c r="G233" s="132" t="n">
        <v>0</v>
      </c>
      <c r="H233" s="132"/>
      <c r="I233" s="132"/>
      <c r="J233" s="132"/>
      <c r="K233" s="132"/>
    </row>
    <row r="234">
      <c r="A234" s="132" t="s">
        <v>129</v>
      </c>
      <c r="B234" s="132" t="s">
        <v>130</v>
      </c>
      <c r="C234" s="132" t="s">
        <v>17</v>
      </c>
      <c r="D234" s="132" t="n">
        <v>16994.2354315</v>
      </c>
      <c r="E234" s="132" t="n">
        <v>1.00275238865976</v>
      </c>
      <c r="F234" s="132" t="n">
        <v>100</v>
      </c>
      <c r="G234" s="132" t="n">
        <v>0.000000000000000111327878988794</v>
      </c>
      <c r="H234" s="132"/>
      <c r="I234" s="132"/>
      <c r="J234" s="132"/>
      <c r="K234" s="132"/>
    </row>
    <row r="235">
      <c r="A235" s="132" t="s">
        <v>131</v>
      </c>
      <c r="B235" s="132" t="s">
        <v>132</v>
      </c>
      <c r="C235" s="132" t="s">
        <v>16</v>
      </c>
      <c r="D235" s="132" t="n">
        <v>2450.6740564</v>
      </c>
      <c r="E235" s="132" t="n">
        <v>15.5342883249911</v>
      </c>
      <c r="F235" s="132" t="n">
        <v>89.3838183644069</v>
      </c>
      <c r="G235" s="132" t="n">
        <v>6.80071438271773</v>
      </c>
      <c r="H235" s="132" t="n">
        <v>291.0683543</v>
      </c>
      <c r="I235" s="132" t="n">
        <v>60.3335171960816</v>
      </c>
      <c r="J235" s="132" t="n">
        <v>10.6161816355931</v>
      </c>
      <c r="K235" s="132" t="n">
        <v>57.2591766040458</v>
      </c>
    </row>
    <row r="236">
      <c r="A236" s="132" t="s">
        <v>131</v>
      </c>
      <c r="B236" s="132" t="s">
        <v>132</v>
      </c>
      <c r="C236" s="132" t="s">
        <v>17</v>
      </c>
      <c r="D236" s="132" t="n">
        <v>34457.5969507</v>
      </c>
      <c r="E236" s="132" t="n">
        <v>1.34347724378376</v>
      </c>
      <c r="F236" s="132" t="n">
        <v>100</v>
      </c>
      <c r="G236" s="132" t="n">
        <v>0</v>
      </c>
      <c r="H236" s="132"/>
      <c r="I236" s="132"/>
      <c r="J236" s="132"/>
      <c r="K236" s="132"/>
    </row>
    <row r="237">
      <c r="A237" s="132" t="s">
        <v>133</v>
      </c>
      <c r="B237" s="132" t="s">
        <v>134</v>
      </c>
      <c r="C237" s="132" t="s">
        <v>16</v>
      </c>
      <c r="D237" s="132" t="n">
        <v>3298.1292399</v>
      </c>
      <c r="E237" s="132" t="n">
        <v>21.371762760179</v>
      </c>
      <c r="F237" s="132" t="n">
        <v>96.2299711437174</v>
      </c>
      <c r="G237" s="132" t="n">
        <v>2.39629633235243</v>
      </c>
      <c r="H237" s="132" t="n">
        <v>129.2117441</v>
      </c>
      <c r="I237" s="132" t="n">
        <v>70.6953182477831</v>
      </c>
      <c r="J237" s="132" t="n">
        <v>3.7700288562826</v>
      </c>
      <c r="K237" s="132" t="n">
        <v>61.1654540865893</v>
      </c>
    </row>
    <row r="238">
      <c r="A238" s="132" t="s">
        <v>133</v>
      </c>
      <c r="B238" s="132" t="s">
        <v>134</v>
      </c>
      <c r="C238" s="132" t="s">
        <v>17</v>
      </c>
      <c r="D238" s="132" t="n">
        <v>60486.3631524</v>
      </c>
      <c r="E238" s="132" t="n">
        <v>1.69811039907636</v>
      </c>
      <c r="F238" s="132" t="n">
        <v>100</v>
      </c>
      <c r="G238" s="132" t="n">
        <v>0</v>
      </c>
      <c r="H238" s="132"/>
      <c r="I238" s="132"/>
      <c r="J238" s="132"/>
      <c r="K238" s="132"/>
    </row>
    <row r="239">
      <c r="A239" s="132" t="s">
        <v>135</v>
      </c>
      <c r="B239" s="132" t="s">
        <v>136</v>
      </c>
      <c r="C239" s="132" t="s">
        <v>16</v>
      </c>
      <c r="D239" s="132" t="n">
        <v>10333.7991818</v>
      </c>
      <c r="E239" s="132" t="n">
        <v>15.5184813769418</v>
      </c>
      <c r="F239" s="132" t="n">
        <v>94.5853158990391</v>
      </c>
      <c r="G239" s="132" t="n">
        <v>2.49817773553962</v>
      </c>
      <c r="H239" s="132" t="n">
        <v>591.5744701</v>
      </c>
      <c r="I239" s="132" t="n">
        <v>45.5513765850379</v>
      </c>
      <c r="J239" s="132" t="n">
        <v>5.4146841009609</v>
      </c>
      <c r="K239" s="132" t="n">
        <v>43.6389133478773</v>
      </c>
    </row>
    <row r="240">
      <c r="A240" s="132" t="s">
        <v>135</v>
      </c>
      <c r="B240" s="132" t="s">
        <v>136</v>
      </c>
      <c r="C240" s="132" t="s">
        <v>17</v>
      </c>
      <c r="D240" s="132" t="n">
        <v>88845.3652115</v>
      </c>
      <c r="E240" s="132" t="n">
        <v>2.05762699262778</v>
      </c>
      <c r="F240" s="132" t="n">
        <v>100</v>
      </c>
      <c r="G240" s="132" t="n">
        <v>0</v>
      </c>
      <c r="H240" s="132"/>
      <c r="I240" s="132"/>
      <c r="J240" s="132"/>
      <c r="K240" s="132"/>
    </row>
    <row r="241">
      <c r="A241" s="132" t="s">
        <v>137</v>
      </c>
      <c r="B241" s="132" t="s">
        <v>138</v>
      </c>
      <c r="C241" s="132" t="s">
        <v>16</v>
      </c>
      <c r="D241" s="132" t="n">
        <v>2303.9187464</v>
      </c>
      <c r="E241" s="132" t="n">
        <v>19.1169820666378</v>
      </c>
      <c r="F241" s="132" t="n">
        <v>77.2314824176281</v>
      </c>
      <c r="G241" s="132" t="n">
        <v>10.5954540692611</v>
      </c>
      <c r="H241" s="132" t="n">
        <v>679.2154293</v>
      </c>
      <c r="I241" s="132" t="n">
        <v>42.9903633197269</v>
      </c>
      <c r="J241" s="132" t="n">
        <v>22.7685175823719</v>
      </c>
      <c r="K241" s="132" t="n">
        <v>35.9400923532448</v>
      </c>
    </row>
    <row r="242">
      <c r="A242" s="132" t="s">
        <v>137</v>
      </c>
      <c r="B242" s="132" t="s">
        <v>138</v>
      </c>
      <c r="C242" s="132" t="s">
        <v>17</v>
      </c>
      <c r="D242" s="132" t="n">
        <v>37825.6527372</v>
      </c>
      <c r="E242" s="132" t="n">
        <v>1.72705128539384</v>
      </c>
      <c r="F242" s="132" t="n">
        <v>100</v>
      </c>
      <c r="G242" s="132" t="n">
        <v>0</v>
      </c>
      <c r="H242" s="132"/>
      <c r="I242" s="132"/>
      <c r="J242" s="132"/>
      <c r="K242" s="132"/>
    </row>
    <row r="243">
      <c r="A243" s="132" t="s">
        <v>139</v>
      </c>
      <c r="B243" s="132" t="s">
        <v>140</v>
      </c>
      <c r="C243" s="132" t="s">
        <v>16</v>
      </c>
      <c r="D243" s="132" t="n">
        <v>1905.5269659</v>
      </c>
      <c r="E243" s="132" t="n">
        <v>17.9415778440258</v>
      </c>
      <c r="F243" s="132" t="n">
        <v>91.7821058949531</v>
      </c>
      <c r="G243" s="132" t="n">
        <v>6.17237021497121</v>
      </c>
      <c r="H243" s="132" t="n">
        <v>170.6151615</v>
      </c>
      <c r="I243" s="132" t="n">
        <v>73.0312329394262</v>
      </c>
      <c r="J243" s="132" t="n">
        <v>8.2178941050469</v>
      </c>
      <c r="K243" s="132" t="n">
        <v>68.9365340380117</v>
      </c>
    </row>
    <row r="244">
      <c r="A244" s="132" t="s">
        <v>139</v>
      </c>
      <c r="B244" s="132" t="s">
        <v>140</v>
      </c>
      <c r="C244" s="132" t="s">
        <v>17</v>
      </c>
      <c r="D244" s="132" t="n">
        <v>44990.2019629</v>
      </c>
      <c r="E244" s="132" t="n">
        <v>2.12975732324788</v>
      </c>
      <c r="F244" s="132" t="n">
        <v>100</v>
      </c>
      <c r="G244" s="132" t="n">
        <v>0</v>
      </c>
      <c r="H244" s="132"/>
      <c r="I244" s="132"/>
      <c r="J244" s="132"/>
      <c r="K244" s="132"/>
    </row>
    <row r="245">
      <c r="A245" s="132" t="s">
        <v>141</v>
      </c>
      <c r="B245" s="132" t="s">
        <v>142</v>
      </c>
      <c r="C245" s="132" t="s">
        <v>16</v>
      </c>
      <c r="D245" s="132" t="n">
        <v>3973.9918776</v>
      </c>
      <c r="E245" s="132" t="n">
        <v>11.7288372868316</v>
      </c>
      <c r="F245" s="132" t="n">
        <v>77.4647403332644</v>
      </c>
      <c r="G245" s="132" t="n">
        <v>7.41119159213489</v>
      </c>
      <c r="H245" s="132" t="n">
        <v>1156.0735696</v>
      </c>
      <c r="I245" s="132" t="n">
        <v>33.1504594888114</v>
      </c>
      <c r="J245" s="132" t="n">
        <v>22.5352596667356</v>
      </c>
      <c r="K245" s="132" t="n">
        <v>25.4759004659814</v>
      </c>
    </row>
    <row r="246">
      <c r="A246" s="132" t="s">
        <v>141</v>
      </c>
      <c r="B246" s="132" t="s">
        <v>142</v>
      </c>
      <c r="C246" s="132" t="s">
        <v>17</v>
      </c>
      <c r="D246" s="132" t="n">
        <v>28507.7981377</v>
      </c>
      <c r="E246" s="132" t="n">
        <v>2.95161447265514</v>
      </c>
      <c r="F246" s="132" t="n">
        <v>100</v>
      </c>
      <c r="G246" s="132" t="n">
        <v>0</v>
      </c>
      <c r="H246" s="132"/>
      <c r="I246" s="132"/>
      <c r="J246" s="132"/>
      <c r="K246" s="132"/>
    </row>
    <row r="247">
      <c r="A247" s="132" t="s">
        <v>143</v>
      </c>
      <c r="B247" s="132" t="s">
        <v>144</v>
      </c>
      <c r="C247" s="132" t="s">
        <v>16</v>
      </c>
      <c r="D247" s="132" t="n">
        <v>887.7981395</v>
      </c>
      <c r="E247" s="132" t="n">
        <v>22.7844602539785</v>
      </c>
      <c r="F247" s="132" t="n">
        <v>90.7260131315561</v>
      </c>
      <c r="G247" s="132" t="n">
        <v>5.85426307263571</v>
      </c>
      <c r="H247" s="132" t="n">
        <v>90.7504695</v>
      </c>
      <c r="I247" s="132" t="n">
        <v>64.6351669339203</v>
      </c>
      <c r="J247" s="132" t="n">
        <v>9.27398686844385</v>
      </c>
      <c r="K247" s="132" t="n">
        <v>57.2713716266729</v>
      </c>
    </row>
    <row r="248">
      <c r="A248" s="132" t="s">
        <v>143</v>
      </c>
      <c r="B248" s="132" t="s">
        <v>144</v>
      </c>
      <c r="C248" s="132" t="s">
        <v>17</v>
      </c>
      <c r="D248" s="132" t="n">
        <v>14719.4113601</v>
      </c>
      <c r="E248" s="132" t="n">
        <v>1.73660515071278</v>
      </c>
      <c r="F248" s="132" t="n">
        <v>100</v>
      </c>
      <c r="G248" s="132" t="n">
        <v>0.000000000000000192801902300397</v>
      </c>
      <c r="H248" s="132"/>
      <c r="I248" s="132"/>
      <c r="J248" s="132"/>
      <c r="K248" s="132"/>
    </row>
    <row r="249">
      <c r="A249" s="132" t="s">
        <v>145</v>
      </c>
      <c r="B249" s="132" t="s">
        <v>146</v>
      </c>
      <c r="C249" s="132" t="s">
        <v>16</v>
      </c>
      <c r="D249" s="132" t="n">
        <v>2657.1101782</v>
      </c>
      <c r="E249" s="132" t="n">
        <v>12.4719649403169</v>
      </c>
      <c r="F249" s="132" t="n">
        <v>90.3225335445607</v>
      </c>
      <c r="G249" s="132" t="n">
        <v>3.47588252196874</v>
      </c>
      <c r="H249" s="132" t="n">
        <v>284.6919103</v>
      </c>
      <c r="I249" s="132" t="n">
        <v>38.6842332637814</v>
      </c>
      <c r="J249" s="132" t="n">
        <v>9.67746645543929</v>
      </c>
      <c r="K249" s="132" t="n">
        <v>32.4413953934209</v>
      </c>
    </row>
    <row r="250">
      <c r="A250" s="132" t="s">
        <v>145</v>
      </c>
      <c r="B250" s="132" t="s">
        <v>146</v>
      </c>
      <c r="C250" s="132" t="s">
        <v>17</v>
      </c>
      <c r="D250" s="132" t="n">
        <v>23965.9624816</v>
      </c>
      <c r="E250" s="132" t="n">
        <v>2.1029522335008</v>
      </c>
      <c r="F250" s="132" t="n">
        <v>100</v>
      </c>
      <c r="G250" s="132" t="n">
        <v>0</v>
      </c>
      <c r="H250" s="132"/>
      <c r="I250" s="132"/>
      <c r="J250" s="132"/>
      <c r="K250" s="132"/>
    </row>
    <row r="251">
      <c r="A251" s="132" t="s">
        <v>147</v>
      </c>
      <c r="B251" s="132" t="s">
        <v>148</v>
      </c>
      <c r="C251" s="132" t="s">
        <v>16</v>
      </c>
      <c r="D251" s="132" t="n">
        <v>606.6685657</v>
      </c>
      <c r="E251" s="132" t="n">
        <v>18.9711324703431</v>
      </c>
      <c r="F251" s="132" t="n">
        <v>88.791247055463</v>
      </c>
      <c r="G251" s="132" t="n">
        <v>5.57101964855397</v>
      </c>
      <c r="H251" s="132" t="n">
        <v>76.5841037</v>
      </c>
      <c r="I251" s="132" t="n">
        <v>43.6696127593196</v>
      </c>
      <c r="J251" s="132" t="n">
        <v>11.208752944537</v>
      </c>
      <c r="K251" s="132" t="n">
        <v>44.1313841435577</v>
      </c>
    </row>
    <row r="252">
      <c r="A252" s="132" t="s">
        <v>147</v>
      </c>
      <c r="B252" s="132" t="s">
        <v>148</v>
      </c>
      <c r="C252" s="132" t="s">
        <v>17</v>
      </c>
      <c r="D252" s="132" t="n">
        <v>8702.444251</v>
      </c>
      <c r="E252" s="132" t="n">
        <v>2.4858737970925</v>
      </c>
      <c r="F252" s="132" t="n">
        <v>100</v>
      </c>
      <c r="G252" s="132" t="n">
        <v>0.000000000000000275987432584446</v>
      </c>
      <c r="H252" s="132"/>
      <c r="I252" s="132"/>
      <c r="J252" s="132"/>
      <c r="K252" s="132"/>
    </row>
    <row r="253">
      <c r="A253" s="132" t="s">
        <v>149</v>
      </c>
      <c r="B253" s="132" t="s">
        <v>150</v>
      </c>
      <c r="C253" s="132" t="s">
        <v>16</v>
      </c>
      <c r="D253" s="132" t="n">
        <v>927.050969</v>
      </c>
      <c r="E253" s="132" t="n">
        <v>16.0048929614648</v>
      </c>
      <c r="F253" s="132" t="n">
        <v>94.9186312545321</v>
      </c>
      <c r="G253" s="132" t="n">
        <v>3.67271128883505</v>
      </c>
      <c r="H253" s="132" t="n">
        <v>49.6286952</v>
      </c>
      <c r="I253" s="132" t="n">
        <v>70.2858132505594</v>
      </c>
      <c r="J253" s="132" t="n">
        <v>5.08136874546794</v>
      </c>
      <c r="K253" s="132" t="n">
        <v>68.6052805831529</v>
      </c>
    </row>
    <row r="254">
      <c r="A254" s="132" t="s">
        <v>149</v>
      </c>
      <c r="B254" s="132" t="s">
        <v>150</v>
      </c>
      <c r="C254" s="132" t="s">
        <v>17</v>
      </c>
      <c r="D254" s="132" t="n">
        <v>17526.4553241</v>
      </c>
      <c r="E254" s="132" t="n">
        <v>2.09185285397917</v>
      </c>
      <c r="F254" s="132" t="n">
        <v>100</v>
      </c>
      <c r="G254" s="132" t="n">
        <v>0</v>
      </c>
      <c r="H254" s="132"/>
      <c r="I254" s="132"/>
      <c r="J254" s="132"/>
      <c r="K254" s="132"/>
    </row>
    <row r="255">
      <c r="A255" s="132" t="s">
        <v>151</v>
      </c>
      <c r="B255" s="132" t="s">
        <v>152</v>
      </c>
      <c r="C255" s="132" t="s">
        <v>16</v>
      </c>
      <c r="D255" s="132" t="n">
        <v>1968.8431656</v>
      </c>
      <c r="E255" s="132" t="n">
        <v>11.4997594767423</v>
      </c>
      <c r="F255" s="132" t="n">
        <v>85.1180997260553</v>
      </c>
      <c r="G255" s="132" t="n">
        <v>4.76742559742693</v>
      </c>
      <c r="H255" s="132" t="n">
        <v>344.2291092</v>
      </c>
      <c r="I255" s="132" t="n">
        <v>31.2026584870205</v>
      </c>
      <c r="J255" s="132" t="n">
        <v>14.8819002739447</v>
      </c>
      <c r="K255" s="132" t="n">
        <v>27.2676338349613</v>
      </c>
    </row>
    <row r="256">
      <c r="A256" s="132" t="s">
        <v>151</v>
      </c>
      <c r="B256" s="132" t="s">
        <v>152</v>
      </c>
      <c r="C256" s="132" t="s">
        <v>17</v>
      </c>
      <c r="D256" s="132" t="n">
        <v>15405.701273</v>
      </c>
      <c r="E256" s="132" t="n">
        <v>2.83303047771382</v>
      </c>
      <c r="F256" s="132" t="n">
        <v>100</v>
      </c>
      <c r="G256" s="132" t="n">
        <v>0</v>
      </c>
      <c r="H256" s="132"/>
      <c r="I256" s="132"/>
      <c r="J256" s="132"/>
      <c r="K256" s="132"/>
    </row>
    <row r="257">
      <c r="A257" s="132" t="s">
        <v>153</v>
      </c>
      <c r="B257" s="132" t="s">
        <v>154</v>
      </c>
      <c r="C257" s="132" t="s">
        <v>16</v>
      </c>
      <c r="D257" s="132" t="n">
        <v>1517.6922341</v>
      </c>
      <c r="E257" s="132" t="n">
        <v>15.4807203823456</v>
      </c>
      <c r="F257" s="132" t="n">
        <v>94.7158025393021</v>
      </c>
      <c r="G257" s="132" t="n">
        <v>3.27503069380483</v>
      </c>
      <c r="H257" s="132" t="n">
        <v>84.6720952</v>
      </c>
      <c r="I257" s="132" t="n">
        <v>62.298408907537</v>
      </c>
      <c r="J257" s="132" t="n">
        <v>5.28419746069793</v>
      </c>
      <c r="K257" s="132" t="n">
        <v>58.7027950434693</v>
      </c>
    </row>
    <row r="258">
      <c r="A258" s="132" t="s">
        <v>153</v>
      </c>
      <c r="B258" s="132" t="s">
        <v>154</v>
      </c>
      <c r="C258" s="132" t="s">
        <v>17</v>
      </c>
      <c r="D258" s="132" t="n">
        <v>17229.5897543</v>
      </c>
      <c r="E258" s="132" t="n">
        <v>2.23268515348311</v>
      </c>
      <c r="F258" s="132" t="n">
        <v>100</v>
      </c>
      <c r="G258" s="132" t="n">
        <v>0</v>
      </c>
      <c r="H258" s="132"/>
      <c r="I258" s="132"/>
      <c r="J258" s="132"/>
      <c r="K258" s="132"/>
    </row>
    <row r="259">
      <c r="A259" s="132" t="s">
        <v>155</v>
      </c>
      <c r="B259" s="132" t="s">
        <v>156</v>
      </c>
      <c r="C259" s="132" t="s">
        <v>16</v>
      </c>
      <c r="D259" s="132" t="n">
        <v>3692.8329096</v>
      </c>
      <c r="E259" s="132" t="n">
        <v>15.1980458660042</v>
      </c>
      <c r="F259" s="132" t="n">
        <v>95.8647415942312</v>
      </c>
      <c r="G259" s="132" t="n">
        <v>2.0438609228175</v>
      </c>
      <c r="H259" s="132" t="n">
        <v>159.2954623</v>
      </c>
      <c r="I259" s="132" t="n">
        <v>49.6655158623421</v>
      </c>
      <c r="J259" s="132" t="n">
        <v>4.13525840576881</v>
      </c>
      <c r="K259" s="132" t="n">
        <v>47.3813677392233</v>
      </c>
    </row>
    <row r="260">
      <c r="A260" s="132" t="s">
        <v>155</v>
      </c>
      <c r="B260" s="132" t="s">
        <v>156</v>
      </c>
      <c r="C260" s="132" t="s">
        <v>17</v>
      </c>
      <c r="D260" s="132" t="n">
        <v>30838.08932</v>
      </c>
      <c r="E260" s="132" t="n">
        <v>2.45136774150854</v>
      </c>
      <c r="F260" s="132" t="n">
        <v>100</v>
      </c>
      <c r="G260" s="132" t="n">
        <v>0</v>
      </c>
      <c r="H260" s="132"/>
      <c r="I260" s="132"/>
      <c r="J260" s="132"/>
      <c r="K260" s="132"/>
    </row>
    <row r="261">
      <c r="A261" s="132" t="s">
        <v>157</v>
      </c>
      <c r="B261" s="132" t="s">
        <v>158</v>
      </c>
      <c r="C261" s="132" t="s">
        <v>16</v>
      </c>
      <c r="D261" s="132" t="n">
        <v>1209.210027</v>
      </c>
      <c r="E261" s="132" t="n">
        <v>23.1559153961799</v>
      </c>
      <c r="F261" s="132" t="n">
        <v>92.4093548348998</v>
      </c>
      <c r="G261" s="132" t="n">
        <v>5.68607775015853</v>
      </c>
      <c r="H261" s="132" t="n">
        <v>99.3263535</v>
      </c>
      <c r="I261" s="132" t="n">
        <v>74.4473824552498</v>
      </c>
      <c r="J261" s="132" t="n">
        <v>7.59064516510017</v>
      </c>
      <c r="K261" s="132" t="n">
        <v>69.2229402118673</v>
      </c>
    </row>
    <row r="262">
      <c r="A262" s="132" t="s">
        <v>157</v>
      </c>
      <c r="B262" s="132" t="s">
        <v>158</v>
      </c>
      <c r="C262" s="132" t="s">
        <v>17</v>
      </c>
      <c r="D262" s="132" t="n">
        <v>35760.716321</v>
      </c>
      <c r="E262" s="132" t="n">
        <v>1.68282578890945</v>
      </c>
      <c r="F262" s="132" t="n">
        <v>100</v>
      </c>
      <c r="G262" s="132" t="n">
        <v>0</v>
      </c>
      <c r="H262" s="132"/>
      <c r="I262" s="132"/>
      <c r="J262" s="132"/>
      <c r="K262" s="132"/>
    </row>
    <row r="263">
      <c r="A263" s="132" t="s">
        <v>159</v>
      </c>
      <c r="B263" s="132" t="s">
        <v>160</v>
      </c>
      <c r="C263" s="132" t="s">
        <v>16</v>
      </c>
      <c r="D263" s="132" t="n">
        <v>853.4315028</v>
      </c>
      <c r="E263" s="132" t="n">
        <v>17.171259237195</v>
      </c>
      <c r="F263" s="132" t="n">
        <v>87.0562663768562</v>
      </c>
      <c r="G263" s="132" t="n">
        <v>7.03036120053724</v>
      </c>
      <c r="H263" s="132" t="n">
        <v>126.8902343</v>
      </c>
      <c r="I263" s="132" t="n">
        <v>53.4963910398109</v>
      </c>
      <c r="J263" s="132" t="n">
        <v>12.9437336231438</v>
      </c>
      <c r="K263" s="132" t="n">
        <v>47.284424665936</v>
      </c>
    </row>
    <row r="264">
      <c r="A264" s="132" t="s">
        <v>159</v>
      </c>
      <c r="B264" s="132" t="s">
        <v>160</v>
      </c>
      <c r="C264" s="132" t="s">
        <v>17</v>
      </c>
      <c r="D264" s="132" t="n">
        <v>19830.2464395</v>
      </c>
      <c r="E264" s="132" t="n">
        <v>2.05444260304175</v>
      </c>
      <c r="F264" s="132" t="n">
        <v>100</v>
      </c>
      <c r="G264" s="132" t="n">
        <v>0</v>
      </c>
      <c r="H264" s="132"/>
      <c r="I264" s="132"/>
      <c r="J264" s="132"/>
      <c r="K264" s="132"/>
    </row>
    <row r="265">
      <c r="A265" s="132" t="s">
        <v>161</v>
      </c>
      <c r="B265" s="132" t="s">
        <v>162</v>
      </c>
      <c r="C265" s="132" t="s">
        <v>16</v>
      </c>
      <c r="D265" s="132" t="n">
        <v>5030.935651</v>
      </c>
      <c r="E265" s="132" t="n">
        <v>13.4578677870826</v>
      </c>
      <c r="F265" s="132" t="n">
        <v>94.7870054465753</v>
      </c>
      <c r="G265" s="132" t="n">
        <v>2.99598782972151</v>
      </c>
      <c r="H265" s="132" t="n">
        <v>276.6860291</v>
      </c>
      <c r="I265" s="132" t="n">
        <v>58.8902939294278</v>
      </c>
      <c r="J265" s="132" t="n">
        <v>5.21299455342467</v>
      </c>
      <c r="K265" s="132" t="n">
        <v>54.4755441087359</v>
      </c>
    </row>
    <row r="266">
      <c r="A266" s="132" t="s">
        <v>161</v>
      </c>
      <c r="B266" s="132" t="s">
        <v>162</v>
      </c>
      <c r="C266" s="132" t="s">
        <v>17</v>
      </c>
      <c r="D266" s="132" t="n">
        <v>50173.8665141</v>
      </c>
      <c r="E266" s="132" t="n">
        <v>1.64933222494842</v>
      </c>
      <c r="F266" s="132" t="n">
        <v>100</v>
      </c>
      <c r="G266" s="132" t="n">
        <v>0</v>
      </c>
      <c r="H266" s="132"/>
      <c r="I266" s="132"/>
      <c r="J266" s="132"/>
      <c r="K266" s="132"/>
    </row>
    <row r="267">
      <c r="A267" s="132" t="s">
        <v>163</v>
      </c>
      <c r="B267" s="132" t="s">
        <v>164</v>
      </c>
      <c r="C267" s="132" t="s">
        <v>16</v>
      </c>
      <c r="D267" s="132" t="n">
        <v>2023.4231338</v>
      </c>
      <c r="E267" s="132" t="n">
        <v>12.5769685487604</v>
      </c>
      <c r="F267" s="132" t="n">
        <v>92.2560116330325</v>
      </c>
      <c r="G267" s="132" t="n">
        <v>3.21514257081228</v>
      </c>
      <c r="H267" s="132" t="n">
        <v>169.8465491</v>
      </c>
      <c r="I267" s="132" t="n">
        <v>41.349624348907</v>
      </c>
      <c r="J267" s="132" t="n">
        <v>7.74398836696746</v>
      </c>
      <c r="K267" s="132" t="n">
        <v>38.3027732427846</v>
      </c>
    </row>
    <row r="268">
      <c r="A268" s="132" t="s">
        <v>163</v>
      </c>
      <c r="B268" s="132" t="s">
        <v>164</v>
      </c>
      <c r="C268" s="132" t="s">
        <v>17</v>
      </c>
      <c r="D268" s="132" t="n">
        <v>23035.484934</v>
      </c>
      <c r="E268" s="132" t="n">
        <v>1.88659865823698</v>
      </c>
      <c r="F268" s="132" t="n">
        <v>100</v>
      </c>
      <c r="G268" s="132" t="n">
        <v>0</v>
      </c>
      <c r="H268" s="132"/>
      <c r="I268" s="132"/>
      <c r="J268" s="132"/>
      <c r="K268" s="132"/>
    </row>
    <row r="269">
      <c r="A269" s="132" t="s">
        <v>165</v>
      </c>
      <c r="B269" s="132" t="s">
        <v>166</v>
      </c>
      <c r="C269" s="132" t="s">
        <v>16</v>
      </c>
      <c r="D269" s="132" t="n">
        <v>799.847956</v>
      </c>
      <c r="E269" s="132" t="n">
        <v>22.8657119853224</v>
      </c>
      <c r="F269" s="132" t="n">
        <v>84.1186460014227</v>
      </c>
      <c r="G269" s="132" t="n">
        <v>8.66821264184783</v>
      </c>
      <c r="H269" s="132" t="n">
        <v>151.0089515</v>
      </c>
      <c r="I269" s="132" t="n">
        <v>49.2584636972618</v>
      </c>
      <c r="J269" s="132" t="n">
        <v>15.8813539985773</v>
      </c>
      <c r="K269" s="132" t="n">
        <v>45.9128554624482</v>
      </c>
    </row>
    <row r="270">
      <c r="A270" s="132" t="s">
        <v>165</v>
      </c>
      <c r="B270" s="132" t="s">
        <v>166</v>
      </c>
      <c r="C270" s="132" t="s">
        <v>17</v>
      </c>
      <c r="D270" s="132" t="n">
        <v>30047.0241964</v>
      </c>
      <c r="E270" s="132" t="n">
        <v>1.37885071276351</v>
      </c>
      <c r="F270" s="132" t="n">
        <v>100</v>
      </c>
      <c r="G270" s="132" t="n">
        <v>0.000000000000000153083180883086</v>
      </c>
      <c r="H270" s="132"/>
      <c r="I270" s="132"/>
      <c r="J270" s="132"/>
      <c r="K270" s="132"/>
    </row>
    <row r="271">
      <c r="A271" s="132" t="s">
        <v>167</v>
      </c>
      <c r="B271" s="132" t="s">
        <v>168</v>
      </c>
      <c r="C271" s="132" t="s">
        <v>16</v>
      </c>
      <c r="D271" s="132" t="n">
        <v>2620.9583032</v>
      </c>
      <c r="E271" s="132" t="n">
        <v>12.8441068291384</v>
      </c>
      <c r="F271" s="132" t="n">
        <v>84.3796985818828</v>
      </c>
      <c r="G271" s="132" t="n">
        <v>4.77049039290735</v>
      </c>
      <c r="H271" s="132" t="n">
        <v>485.189677</v>
      </c>
      <c r="I271" s="132" t="n">
        <v>27.9452954240454</v>
      </c>
      <c r="J271" s="132" t="n">
        <v>15.6203014181172</v>
      </c>
      <c r="K271" s="132" t="n">
        <v>25.7698318788146</v>
      </c>
    </row>
    <row r="272">
      <c r="A272" s="132" t="s">
        <v>167</v>
      </c>
      <c r="B272" s="132" t="s">
        <v>168</v>
      </c>
      <c r="C272" s="132" t="s">
        <v>17</v>
      </c>
      <c r="D272" s="132" t="n">
        <v>27784.4647671</v>
      </c>
      <c r="E272" s="132" t="n">
        <v>2.10175317587216</v>
      </c>
      <c r="F272" s="132" t="n">
        <v>100</v>
      </c>
      <c r="G272" s="132" t="n">
        <v>0</v>
      </c>
      <c r="H272" s="132"/>
      <c r="I272" s="132"/>
      <c r="J272" s="132"/>
      <c r="K272" s="132"/>
    </row>
    <row r="273">
      <c r="A273" s="132" t="s">
        <v>169</v>
      </c>
      <c r="B273" s="132" t="s">
        <v>170</v>
      </c>
      <c r="C273" s="132" t="s">
        <v>16</v>
      </c>
      <c r="D273" s="132" t="n">
        <v>1623.734483</v>
      </c>
      <c r="E273" s="132" t="n">
        <v>16.3762342099997</v>
      </c>
      <c r="F273" s="132" t="n">
        <v>96.6262039043216</v>
      </c>
      <c r="G273" s="132" t="n">
        <v>2.47691330192786</v>
      </c>
      <c r="H273" s="132" t="n">
        <v>56.6942386</v>
      </c>
      <c r="I273" s="132" t="n">
        <v>74.3202640534807</v>
      </c>
      <c r="J273" s="132" t="n">
        <v>3.37379609567844</v>
      </c>
      <c r="K273" s="132" t="n">
        <v>70.9392989315436</v>
      </c>
    </row>
    <row r="274">
      <c r="A274" s="132" t="s">
        <v>169</v>
      </c>
      <c r="B274" s="132" t="s">
        <v>170</v>
      </c>
      <c r="C274" s="132" t="s">
        <v>17</v>
      </c>
      <c r="D274" s="132" t="n">
        <v>32215.5187351</v>
      </c>
      <c r="E274" s="132" t="n">
        <v>1.73669024654058</v>
      </c>
      <c r="F274" s="132" t="n">
        <v>100</v>
      </c>
      <c r="G274" s="132" t="n">
        <v>0</v>
      </c>
      <c r="H274" s="132"/>
      <c r="I274" s="132"/>
      <c r="J274" s="132"/>
      <c r="K274" s="132"/>
    </row>
    <row r="275">
      <c r="A275" s="132" t="s">
        <v>171</v>
      </c>
      <c r="B275" s="132" t="s">
        <v>172</v>
      </c>
      <c r="C275" s="132" t="s">
        <v>16</v>
      </c>
      <c r="D275" s="132" t="n">
        <v>3256.2660618</v>
      </c>
      <c r="E275" s="132" t="n">
        <v>15.0114102817963</v>
      </c>
      <c r="F275" s="132" t="n">
        <v>85.3669062859579</v>
      </c>
      <c r="G275" s="132" t="n">
        <v>5.51067010018855</v>
      </c>
      <c r="H275" s="132" t="n">
        <v>558.1700042</v>
      </c>
      <c r="I275" s="132" t="n">
        <v>32.6304843425597</v>
      </c>
      <c r="J275" s="132" t="n">
        <v>14.6330937140421</v>
      </c>
      <c r="K275" s="132" t="n">
        <v>32.1482843757228</v>
      </c>
    </row>
    <row r="276">
      <c r="A276" s="132" t="s">
        <v>171</v>
      </c>
      <c r="B276" s="132" t="s">
        <v>172</v>
      </c>
      <c r="C276" s="132" t="s">
        <v>17</v>
      </c>
      <c r="D276" s="132" t="n">
        <v>44317.7978352</v>
      </c>
      <c r="E276" s="132" t="n">
        <v>2.25735978894693</v>
      </c>
      <c r="F276" s="132" t="n">
        <v>100</v>
      </c>
      <c r="G276" s="132" t="n">
        <v>0</v>
      </c>
      <c r="H276" s="132"/>
      <c r="I276" s="132"/>
      <c r="J276" s="132"/>
      <c r="K276" s="132"/>
    </row>
    <row r="277">
      <c r="A277" s="132" t="s">
        <v>173</v>
      </c>
      <c r="B277" s="132" t="s">
        <v>174</v>
      </c>
      <c r="C277" s="132" t="s">
        <v>16</v>
      </c>
      <c r="D277" s="132" t="n">
        <v>1095.9355713</v>
      </c>
      <c r="E277" s="132" t="n">
        <v>15.093060896022</v>
      </c>
      <c r="F277" s="132" t="n">
        <v>91.5270606187333</v>
      </c>
      <c r="G277" s="132" t="n">
        <v>3.03212412831287</v>
      </c>
      <c r="H277" s="132" t="n">
        <v>101.4541011</v>
      </c>
      <c r="I277" s="132" t="n">
        <v>41.6093621058531</v>
      </c>
      <c r="J277" s="132" t="n">
        <v>8.4729393812667</v>
      </c>
      <c r="K277" s="132" t="n">
        <v>32.7538527549487</v>
      </c>
    </row>
    <row r="278">
      <c r="A278" s="132" t="s">
        <v>173</v>
      </c>
      <c r="B278" s="132" t="s">
        <v>174</v>
      </c>
      <c r="C278" s="132" t="s">
        <v>17</v>
      </c>
      <c r="D278" s="132" t="n">
        <v>10294.3046938</v>
      </c>
      <c r="E278" s="132" t="n">
        <v>1.9253843884332</v>
      </c>
      <c r="F278" s="132" t="n">
        <v>100</v>
      </c>
      <c r="G278" s="132" t="n">
        <v>0.000000000000000213760607929236</v>
      </c>
      <c r="H278" s="132"/>
      <c r="I278" s="132"/>
      <c r="J278" s="132"/>
      <c r="K278" s="132"/>
    </row>
    <row r="279">
      <c r="A279" s="132" t="s">
        <v>175</v>
      </c>
      <c r="B279" s="132" t="s">
        <v>176</v>
      </c>
      <c r="C279" s="132" t="s">
        <v>16</v>
      </c>
      <c r="D279" s="132" t="n">
        <v>4627.645572</v>
      </c>
      <c r="E279" s="132" t="n">
        <v>9.68114309640177</v>
      </c>
      <c r="F279" s="132" t="n">
        <v>96.3600593155524</v>
      </c>
      <c r="G279" s="132" t="n">
        <v>1.86672370621067</v>
      </c>
      <c r="H279" s="132" t="n">
        <v>174.8064033</v>
      </c>
      <c r="I279" s="132" t="n">
        <v>49.3079853877265</v>
      </c>
      <c r="J279" s="132" t="n">
        <v>3.63994068444756</v>
      </c>
      <c r="K279" s="132" t="n">
        <v>49.4177303011486</v>
      </c>
    </row>
    <row r="280">
      <c r="A280" s="132" t="s">
        <v>175</v>
      </c>
      <c r="B280" s="132" t="s">
        <v>176</v>
      </c>
      <c r="C280" s="132" t="s">
        <v>17</v>
      </c>
      <c r="D280" s="132" t="n">
        <v>28213.8561708</v>
      </c>
      <c r="E280" s="132" t="n">
        <v>2.42242316582974</v>
      </c>
      <c r="F280" s="132" t="n">
        <v>100</v>
      </c>
      <c r="G280" s="132" t="n">
        <v>0</v>
      </c>
      <c r="H280" s="132"/>
      <c r="I280" s="132"/>
      <c r="J280" s="132"/>
      <c r="K280" s="132"/>
    </row>
    <row r="281">
      <c r="A281" s="132" t="s">
        <v>177</v>
      </c>
      <c r="B281" s="132" t="s">
        <v>178</v>
      </c>
      <c r="C281" s="132" t="s">
        <v>16</v>
      </c>
      <c r="D281" s="132" t="n">
        <v>3373.6750983</v>
      </c>
      <c r="E281" s="132" t="n">
        <v>9.85538448866197</v>
      </c>
      <c r="F281" s="132" t="n">
        <v>93.6241507381022</v>
      </c>
      <c r="G281" s="132" t="n">
        <v>3.32379628097043</v>
      </c>
      <c r="H281" s="132" t="n">
        <v>229.7488812</v>
      </c>
      <c r="I281" s="132" t="n">
        <v>52.968652639385</v>
      </c>
      <c r="J281" s="132" t="n">
        <v>6.37584926189783</v>
      </c>
      <c r="K281" s="132" t="n">
        <v>48.8072398279522</v>
      </c>
    </row>
    <row r="282">
      <c r="A282" s="132" t="s">
        <v>177</v>
      </c>
      <c r="B282" s="132" t="s">
        <v>178</v>
      </c>
      <c r="C282" s="132" t="s">
        <v>17</v>
      </c>
      <c r="D282" s="132" t="n">
        <v>22790.3356852</v>
      </c>
      <c r="E282" s="132" t="n">
        <v>2.88820015713521</v>
      </c>
      <c r="F282" s="132" t="n">
        <v>100</v>
      </c>
      <c r="G282" s="132" t="n">
        <v>0</v>
      </c>
      <c r="H282" s="132"/>
      <c r="I282" s="132"/>
      <c r="J282" s="132"/>
      <c r="K282" s="132"/>
    </row>
    <row r="283">
      <c r="A283" s="132" t="s">
        <v>179</v>
      </c>
      <c r="B283" s="132" t="s">
        <v>180</v>
      </c>
      <c r="C283" s="132" t="s">
        <v>16</v>
      </c>
      <c r="D283" s="132" t="n">
        <v>1511.0877987</v>
      </c>
      <c r="E283" s="132" t="n">
        <v>10.3656712890834</v>
      </c>
      <c r="F283" s="132" t="n">
        <v>66.0646420387377</v>
      </c>
      <c r="G283" s="132" t="n">
        <v>7.76073657739428</v>
      </c>
      <c r="H283" s="132" t="n">
        <v>776.1989436</v>
      </c>
      <c r="I283" s="132" t="n">
        <v>20.4992263341422</v>
      </c>
      <c r="J283" s="132" t="n">
        <v>33.9353579612623</v>
      </c>
      <c r="K283" s="132" t="n">
        <v>15.1084389481837</v>
      </c>
    </row>
    <row r="284">
      <c r="A284" s="132" t="s">
        <v>179</v>
      </c>
      <c r="B284" s="132" t="s">
        <v>180</v>
      </c>
      <c r="C284" s="132" t="s">
        <v>17</v>
      </c>
      <c r="D284" s="132" t="n">
        <v>4474.9479114</v>
      </c>
      <c r="E284" s="132" t="n">
        <v>4.77300954007985</v>
      </c>
      <c r="F284" s="132" t="n">
        <v>100</v>
      </c>
      <c r="G284" s="132" t="n">
        <v>0</v>
      </c>
      <c r="H284" s="132"/>
      <c r="I284" s="132"/>
      <c r="J284" s="132"/>
      <c r="K284" s="132"/>
    </row>
    <row r="285">
      <c r="A285" s="132" t="s">
        <v>181</v>
      </c>
      <c r="B285" s="132" t="s">
        <v>182</v>
      </c>
      <c r="C285" s="132" t="s">
        <v>16</v>
      </c>
      <c r="D285" s="132" t="n">
        <v>1910.1439808</v>
      </c>
      <c r="E285" s="132" t="n">
        <v>10.5551131904911</v>
      </c>
      <c r="F285" s="132" t="n">
        <v>88.1852620144942</v>
      </c>
      <c r="G285" s="132" t="n">
        <v>4.28599552492454</v>
      </c>
      <c r="H285" s="132" t="n">
        <v>255.9140851</v>
      </c>
      <c r="I285" s="132" t="n">
        <v>33.9183609381446</v>
      </c>
      <c r="J285" s="132" t="n">
        <v>11.8147379855058</v>
      </c>
      <c r="K285" s="132" t="n">
        <v>31.9906915263038</v>
      </c>
    </row>
    <row r="286">
      <c r="A286" s="132" t="s">
        <v>181</v>
      </c>
      <c r="B286" s="132" t="s">
        <v>182</v>
      </c>
      <c r="C286" s="132" t="s">
        <v>17</v>
      </c>
      <c r="D286" s="132" t="n">
        <v>16162.1217207</v>
      </c>
      <c r="E286" s="132" t="n">
        <v>2.33277013559735</v>
      </c>
      <c r="F286" s="132" t="n">
        <v>100</v>
      </c>
      <c r="G286" s="132" t="n">
        <v>0</v>
      </c>
      <c r="H286" s="132"/>
      <c r="I286" s="132"/>
      <c r="J286" s="132"/>
      <c r="K286" s="132"/>
    </row>
    <row r="287">
      <c r="A287" s="132" t="s">
        <v>183</v>
      </c>
      <c r="B287" s="132" t="s">
        <v>184</v>
      </c>
      <c r="C287" s="132" t="s">
        <v>16</v>
      </c>
      <c r="D287" s="132" t="n">
        <v>4301.3892631</v>
      </c>
      <c r="E287" s="132" t="n">
        <v>13.6423025629415</v>
      </c>
      <c r="F287" s="132" t="n">
        <v>83.7959629741129</v>
      </c>
      <c r="G287" s="132" t="n">
        <v>6.88432109300694</v>
      </c>
      <c r="H287" s="132" t="n">
        <v>831.7807733</v>
      </c>
      <c r="I287" s="132" t="n">
        <v>41.2372804814833</v>
      </c>
      <c r="J287" s="132" t="n">
        <v>16.2040370258871</v>
      </c>
      <c r="K287" s="132" t="n">
        <v>35.6009008427905</v>
      </c>
    </row>
    <row r="288">
      <c r="A288" s="132" t="s">
        <v>183</v>
      </c>
      <c r="B288" s="132" t="s">
        <v>184</v>
      </c>
      <c r="C288" s="132" t="s">
        <v>17</v>
      </c>
      <c r="D288" s="132" t="n">
        <v>33562.9051741</v>
      </c>
      <c r="E288" s="132" t="n">
        <v>2.76740661417472</v>
      </c>
      <c r="F288" s="132" t="n">
        <v>100</v>
      </c>
      <c r="G288" s="132" t="n">
        <v>0</v>
      </c>
      <c r="H288" s="132"/>
      <c r="I288" s="132"/>
      <c r="J288" s="132"/>
      <c r="K288" s="132"/>
    </row>
    <row r="289">
      <c r="A289" s="132" t="s">
        <v>185</v>
      </c>
      <c r="B289" s="132" t="s">
        <v>186</v>
      </c>
      <c r="C289" s="132" t="s">
        <v>16</v>
      </c>
      <c r="D289" s="132" t="n">
        <v>3732.7348254</v>
      </c>
      <c r="E289" s="132" t="n">
        <v>9.89335907606375</v>
      </c>
      <c r="F289" s="132" t="n">
        <v>92.1917846457758</v>
      </c>
      <c r="G289" s="132" t="n">
        <v>2.90825293862558</v>
      </c>
      <c r="H289" s="132" t="n">
        <v>316.1452779</v>
      </c>
      <c r="I289" s="132" t="n">
        <v>35.1706194333422</v>
      </c>
      <c r="J289" s="132" t="n">
        <v>7.80821535422422</v>
      </c>
      <c r="K289" s="132" t="n">
        <v>34.3378117085568</v>
      </c>
    </row>
    <row r="290">
      <c r="A290" s="132" t="s">
        <v>185</v>
      </c>
      <c r="B290" s="132" t="s">
        <v>186</v>
      </c>
      <c r="C290" s="132" t="s">
        <v>17</v>
      </c>
      <c r="D290" s="132" t="n">
        <v>22420.8666642</v>
      </c>
      <c r="E290" s="132" t="n">
        <v>2.03441877751053</v>
      </c>
      <c r="F290" s="132" t="n">
        <v>100</v>
      </c>
      <c r="G290" s="132" t="n">
        <v>0</v>
      </c>
      <c r="H290" s="132"/>
      <c r="I290" s="132"/>
      <c r="J290" s="132"/>
      <c r="K290" s="132"/>
    </row>
    <row r="291">
      <c r="A291" s="132" t="s">
        <v>187</v>
      </c>
      <c r="B291" s="132" t="s">
        <v>188</v>
      </c>
      <c r="C291" s="132" t="s">
        <v>16</v>
      </c>
      <c r="D291" s="132" t="n">
        <v>5242.7812783</v>
      </c>
      <c r="E291" s="132" t="n">
        <v>10.7802593506512</v>
      </c>
      <c r="F291" s="132" t="n">
        <v>92.2893565268487</v>
      </c>
      <c r="G291" s="132" t="n">
        <v>3.58667929682194</v>
      </c>
      <c r="H291" s="132" t="n">
        <v>438.0268621</v>
      </c>
      <c r="I291" s="132" t="n">
        <v>45.5669038824245</v>
      </c>
      <c r="J291" s="132" t="n">
        <v>7.71064347315129</v>
      </c>
      <c r="K291" s="132" t="n">
        <v>42.929273740183</v>
      </c>
    </row>
    <row r="292">
      <c r="A292" s="132" t="s">
        <v>187</v>
      </c>
      <c r="B292" s="132" t="s">
        <v>188</v>
      </c>
      <c r="C292" s="132" t="s">
        <v>17</v>
      </c>
      <c r="D292" s="132" t="n">
        <v>37111.935971</v>
      </c>
      <c r="E292" s="132" t="n">
        <v>2.49374298707977</v>
      </c>
      <c r="F292" s="132" t="n">
        <v>100</v>
      </c>
      <c r="G292" s="132" t="n">
        <v>0</v>
      </c>
      <c r="H292" s="132"/>
      <c r="I292" s="132"/>
      <c r="J292" s="132"/>
      <c r="K292" s="132"/>
    </row>
    <row r="293">
      <c r="A293" s="132" t="s">
        <v>189</v>
      </c>
      <c r="B293" s="132" t="s">
        <v>190</v>
      </c>
      <c r="C293" s="132" t="s">
        <v>16</v>
      </c>
      <c r="D293" s="132" t="n">
        <v>3772.9573843</v>
      </c>
      <c r="E293" s="132" t="n">
        <v>11.6932245189061</v>
      </c>
      <c r="F293" s="132" t="n">
        <v>86.4985263756039</v>
      </c>
      <c r="G293" s="132" t="n">
        <v>4.59612212404165</v>
      </c>
      <c r="H293" s="132" t="n">
        <v>588.9173694</v>
      </c>
      <c r="I293" s="132" t="n">
        <v>31.2676333813675</v>
      </c>
      <c r="J293" s="132" t="n">
        <v>13.5014736243961</v>
      </c>
      <c r="K293" s="132" t="n">
        <v>29.4455110480352</v>
      </c>
    </row>
    <row r="294">
      <c r="A294" s="132" t="s">
        <v>189</v>
      </c>
      <c r="B294" s="132" t="s">
        <v>190</v>
      </c>
      <c r="C294" s="132" t="s">
        <v>17</v>
      </c>
      <c r="D294" s="132" t="n">
        <v>27789.0398981</v>
      </c>
      <c r="E294" s="132" t="n">
        <v>2.38974740141743</v>
      </c>
      <c r="F294" s="132" t="n">
        <v>100</v>
      </c>
      <c r="G294" s="132" t="n">
        <v>0</v>
      </c>
      <c r="H294" s="132"/>
      <c r="I294" s="132"/>
      <c r="J294" s="132"/>
      <c r="K294" s="132"/>
    </row>
    <row r="295">
      <c r="A295" s="132" t="s">
        <v>191</v>
      </c>
      <c r="B295" s="132" t="s">
        <v>192</v>
      </c>
      <c r="C295" s="132" t="s">
        <v>16</v>
      </c>
      <c r="D295" s="132" t="n">
        <v>2502.2069506</v>
      </c>
      <c r="E295" s="132" t="n">
        <v>9.63692576040808</v>
      </c>
      <c r="F295" s="132" t="n">
        <v>92.7039187868529</v>
      </c>
      <c r="G295" s="132" t="n">
        <v>2.67720636159368</v>
      </c>
      <c r="H295" s="132" t="n">
        <v>196.9313203</v>
      </c>
      <c r="I295" s="132" t="n">
        <v>34.6505699557941</v>
      </c>
      <c r="J295" s="132" t="n">
        <v>7.29608121314716</v>
      </c>
      <c r="K295" s="132" t="n">
        <v>34.0165513335578</v>
      </c>
    </row>
    <row r="296">
      <c r="A296" s="132" t="s">
        <v>191</v>
      </c>
      <c r="B296" s="132" t="s">
        <v>192</v>
      </c>
      <c r="C296" s="132" t="s">
        <v>17</v>
      </c>
      <c r="D296" s="132" t="n">
        <v>12251.2298347</v>
      </c>
      <c r="E296" s="132" t="n">
        <v>3.06736902746269</v>
      </c>
      <c r="F296" s="132" t="n">
        <v>100</v>
      </c>
      <c r="G296" s="132" t="n">
        <v>0</v>
      </c>
      <c r="H296" s="132"/>
      <c r="I296" s="132"/>
      <c r="J296" s="132"/>
      <c r="K296" s="132"/>
    </row>
    <row r="297">
      <c r="A297" s="132" t="s">
        <v>193</v>
      </c>
      <c r="B297" s="132" t="s">
        <v>194</v>
      </c>
      <c r="C297" s="132" t="s">
        <v>16</v>
      </c>
      <c r="D297" s="132" t="n">
        <v>1643.7893081</v>
      </c>
      <c r="E297" s="132" t="n">
        <v>16.6913393836945</v>
      </c>
      <c r="F297" s="132" t="n">
        <v>89.2564249338052</v>
      </c>
      <c r="G297" s="132" t="n">
        <v>6.86699087373332</v>
      </c>
      <c r="H297" s="132" t="n">
        <v>197.8588526</v>
      </c>
      <c r="I297" s="132" t="n">
        <v>69.7086625627353</v>
      </c>
      <c r="J297" s="132" t="n">
        <v>10.7435750661948</v>
      </c>
      <c r="K297" s="132" t="n">
        <v>57.050195271693</v>
      </c>
    </row>
    <row r="298">
      <c r="A298" s="132" t="s">
        <v>193</v>
      </c>
      <c r="B298" s="132" t="s">
        <v>194</v>
      </c>
      <c r="C298" s="132" t="s">
        <v>17</v>
      </c>
      <c r="D298" s="132" t="n">
        <v>25272.7183703</v>
      </c>
      <c r="E298" s="132" t="n">
        <v>2.00007983653821</v>
      </c>
      <c r="F298" s="132" t="n">
        <v>100</v>
      </c>
      <c r="G298" s="132" t="n">
        <v>0</v>
      </c>
      <c r="H298" s="132"/>
      <c r="I298" s="132"/>
      <c r="J298" s="132"/>
      <c r="K298" s="132"/>
    </row>
    <row r="299">
      <c r="A299" s="132" t="s">
        <v>195</v>
      </c>
      <c r="B299" s="132" t="s">
        <v>196</v>
      </c>
      <c r="C299" s="132" t="s">
        <v>16</v>
      </c>
      <c r="D299" s="132" t="n">
        <v>3286.8742335</v>
      </c>
      <c r="E299" s="132" t="n">
        <v>9.82890221250685</v>
      </c>
      <c r="F299" s="132" t="n">
        <v>91.7326579742659</v>
      </c>
      <c r="G299" s="132" t="n">
        <v>2.81141096024441</v>
      </c>
      <c r="H299" s="132" t="n">
        <v>296.2272552</v>
      </c>
      <c r="I299" s="132" t="n">
        <v>35.8858726166577</v>
      </c>
      <c r="J299" s="132" t="n">
        <v>8.26734202573412</v>
      </c>
      <c r="K299" s="132" t="n">
        <v>31.1948143960213</v>
      </c>
    </row>
    <row r="300">
      <c r="A300" s="132" t="s">
        <v>195</v>
      </c>
      <c r="B300" s="132" t="s">
        <v>196</v>
      </c>
      <c r="C300" s="132" t="s">
        <v>17</v>
      </c>
      <c r="D300" s="132" t="n">
        <v>18813.600717</v>
      </c>
      <c r="E300" s="132" t="n">
        <v>2.22619746812718</v>
      </c>
      <c r="F300" s="132" t="n">
        <v>100</v>
      </c>
      <c r="G300" s="132" t="n">
        <v>0.000000000000000247157568647703</v>
      </c>
      <c r="H300" s="132"/>
      <c r="I300" s="132"/>
      <c r="J300" s="132"/>
      <c r="K300" s="132"/>
    </row>
    <row r="301">
      <c r="A301" s="132" t="s">
        <v>197</v>
      </c>
      <c r="B301" s="132" t="s">
        <v>198</v>
      </c>
      <c r="C301" s="132" t="s">
        <v>16</v>
      </c>
      <c r="D301" s="132" t="n">
        <v>10665.8529627</v>
      </c>
      <c r="E301" s="132" t="n">
        <v>8.07128709081052</v>
      </c>
      <c r="F301" s="132" t="n">
        <v>81.2710054349776</v>
      </c>
      <c r="G301" s="132" t="n">
        <v>5.1882302355674</v>
      </c>
      <c r="H301" s="132" t="n">
        <v>2457.9578055</v>
      </c>
      <c r="I301" s="132" t="n">
        <v>29.1520235932293</v>
      </c>
      <c r="J301" s="132" t="n">
        <v>18.7289945650224</v>
      </c>
      <c r="K301" s="132" t="n">
        <v>22.5133648370093</v>
      </c>
    </row>
    <row r="302">
      <c r="A302" s="132" t="s">
        <v>197</v>
      </c>
      <c r="B302" s="132" t="s">
        <v>198</v>
      </c>
      <c r="C302" s="132" t="s">
        <v>17</v>
      </c>
      <c r="D302" s="132" t="n">
        <v>41120.3337447</v>
      </c>
      <c r="E302" s="132" t="n">
        <v>3.4177208320242</v>
      </c>
      <c r="F302" s="132" t="n">
        <v>100</v>
      </c>
      <c r="G302" s="132" t="n">
        <v>0</v>
      </c>
      <c r="H302" s="132"/>
      <c r="I302" s="132"/>
      <c r="J302" s="132"/>
      <c r="K302" s="132"/>
    </row>
    <row r="303">
      <c r="A303" s="132" t="s">
        <v>199</v>
      </c>
      <c r="B303" s="132" t="s">
        <v>200</v>
      </c>
      <c r="C303" s="132" t="s">
        <v>16</v>
      </c>
      <c r="D303" s="132" t="n">
        <v>6904.6117796</v>
      </c>
      <c r="E303" s="132" t="n">
        <v>11.6460178300931</v>
      </c>
      <c r="F303" s="132" t="n">
        <v>83.9187997312269</v>
      </c>
      <c r="G303" s="132" t="n">
        <v>4.42896399233903</v>
      </c>
      <c r="H303" s="132" t="n">
        <v>1323.1176466</v>
      </c>
      <c r="I303" s="132" t="n">
        <v>28.7699292512217</v>
      </c>
      <c r="J303" s="132" t="n">
        <v>16.0812002687731</v>
      </c>
      <c r="K303" s="132" t="n">
        <v>23.1122886400239</v>
      </c>
    </row>
    <row r="304">
      <c r="A304" s="132" t="s">
        <v>199</v>
      </c>
      <c r="B304" s="132" t="s">
        <v>200</v>
      </c>
      <c r="C304" s="132" t="s">
        <v>17</v>
      </c>
      <c r="D304" s="132" t="n">
        <v>44784.1223826</v>
      </c>
      <c r="E304" s="132" t="n">
        <v>2.56114469302519</v>
      </c>
      <c r="F304" s="132" t="n">
        <v>100</v>
      </c>
      <c r="G304" s="132" t="n">
        <v>0</v>
      </c>
      <c r="H304" s="132"/>
      <c r="I304" s="132"/>
      <c r="J304" s="132"/>
      <c r="K304" s="132"/>
    </row>
    <row r="305">
      <c r="A305" s="132" t="s">
        <v>201</v>
      </c>
      <c r="B305" s="132" t="s">
        <v>202</v>
      </c>
      <c r="C305" s="132" t="s">
        <v>16</v>
      </c>
      <c r="D305" s="132" t="n">
        <v>5070.9361141</v>
      </c>
      <c r="E305" s="132" t="n">
        <v>8.69060846288273</v>
      </c>
      <c r="F305" s="132" t="n">
        <v>87.3803406118132</v>
      </c>
      <c r="G305" s="132" t="n">
        <v>3.39666951898317</v>
      </c>
      <c r="H305" s="132" t="n">
        <v>732.3556545</v>
      </c>
      <c r="I305" s="132" t="n">
        <v>26.1342497468512</v>
      </c>
      <c r="J305" s="132" t="n">
        <v>12.6196593881868</v>
      </c>
      <c r="K305" s="132" t="n">
        <v>23.5190293481573</v>
      </c>
    </row>
    <row r="306">
      <c r="A306" s="132" t="s">
        <v>201</v>
      </c>
      <c r="B306" s="132" t="s">
        <v>202</v>
      </c>
      <c r="C306" s="132" t="s">
        <v>17</v>
      </c>
      <c r="D306" s="132" t="n">
        <v>24240.6790843</v>
      </c>
      <c r="E306" s="132" t="n">
        <v>2.36474898969607</v>
      </c>
      <c r="F306" s="132" t="n">
        <v>100</v>
      </c>
      <c r="G306" s="132" t="n">
        <v>0.000000000000000262539877581965</v>
      </c>
      <c r="H306" s="132"/>
      <c r="I306" s="132"/>
      <c r="J306" s="132"/>
      <c r="K306" s="132"/>
    </row>
    <row r="307">
      <c r="A307" s="132" t="s">
        <v>203</v>
      </c>
      <c r="B307" s="132" t="s">
        <v>204</v>
      </c>
      <c r="C307" s="132" t="s">
        <v>16</v>
      </c>
      <c r="D307" s="132" t="n">
        <v>9732.2638705</v>
      </c>
      <c r="E307" s="132" t="n">
        <v>14.0006977389825</v>
      </c>
      <c r="F307" s="132" t="n">
        <v>89.2032027808992</v>
      </c>
      <c r="G307" s="132" t="n">
        <v>4.05417674971197</v>
      </c>
      <c r="H307" s="132" t="n">
        <v>1177.9541117</v>
      </c>
      <c r="I307" s="132" t="n">
        <v>36.154882188151</v>
      </c>
      <c r="J307" s="132" t="n">
        <v>10.7967972191008</v>
      </c>
      <c r="K307" s="132" t="n">
        <v>33.4956323968345</v>
      </c>
    </row>
    <row r="308">
      <c r="A308" s="132" t="s">
        <v>203</v>
      </c>
      <c r="B308" s="132" t="s">
        <v>204</v>
      </c>
      <c r="C308" s="132" t="s">
        <v>17</v>
      </c>
      <c r="D308" s="132" t="n">
        <v>80747.6515847</v>
      </c>
      <c r="E308" s="132" t="n">
        <v>1.90245215595029</v>
      </c>
      <c r="F308" s="132" t="n">
        <v>100</v>
      </c>
      <c r="G308" s="132" t="n">
        <v>0</v>
      </c>
      <c r="H308" s="132"/>
      <c r="I308" s="132"/>
      <c r="J308" s="132"/>
      <c r="K308" s="132"/>
    </row>
    <row r="309">
      <c r="A309" s="132" t="s">
        <v>205</v>
      </c>
      <c r="B309" s="132" t="s">
        <v>206</v>
      </c>
      <c r="C309" s="132" t="s">
        <v>16</v>
      </c>
      <c r="D309" s="132" t="n">
        <v>421.9510786</v>
      </c>
      <c r="E309" s="132" t="n">
        <v>28.7232204962545</v>
      </c>
      <c r="F309" s="132" t="n">
        <v>83.8199594836349</v>
      </c>
      <c r="G309" s="132" t="n">
        <v>11.5684105898468</v>
      </c>
      <c r="H309" s="132" t="n">
        <v>81.4505947</v>
      </c>
      <c r="I309" s="132" t="n">
        <v>70.3508530265151</v>
      </c>
      <c r="J309" s="132" t="n">
        <v>16.1800405163651</v>
      </c>
      <c r="K309" s="132" t="n">
        <v>59.9296216811235</v>
      </c>
    </row>
    <row r="310">
      <c r="A310" s="132" t="s">
        <v>205</v>
      </c>
      <c r="B310" s="132" t="s">
        <v>206</v>
      </c>
      <c r="C310" s="132" t="s">
        <v>17</v>
      </c>
      <c r="D310" s="132" t="n">
        <v>31172.5660539</v>
      </c>
      <c r="E310" s="132" t="n">
        <v>0.934979667473413</v>
      </c>
      <c r="F310" s="132" t="n">
        <v>100</v>
      </c>
      <c r="G310" s="132" t="n">
        <v>0</v>
      </c>
      <c r="H310" s="132"/>
      <c r="I310" s="132"/>
      <c r="J310" s="132"/>
      <c r="K310" s="132"/>
    </row>
    <row r="311">
      <c r="A311" s="132" t="s">
        <v>207</v>
      </c>
      <c r="B311" s="132" t="s">
        <v>208</v>
      </c>
      <c r="C311" s="132" t="s">
        <v>16</v>
      </c>
      <c r="D311" s="132" t="n">
        <v>3314.1979913</v>
      </c>
      <c r="E311" s="132" t="n">
        <v>26.3041645296961</v>
      </c>
      <c r="F311" s="132" t="n">
        <v>87.6984008850876</v>
      </c>
      <c r="G311" s="132" t="n">
        <v>6.14127434198084</v>
      </c>
      <c r="H311" s="132" t="n">
        <v>464.8880101</v>
      </c>
      <c r="I311" s="132" t="n">
        <v>53.6705289916665</v>
      </c>
      <c r="J311" s="132" t="n">
        <v>12.3015991149124</v>
      </c>
      <c r="K311" s="132" t="n">
        <v>43.7812949485124</v>
      </c>
    </row>
    <row r="312">
      <c r="A312" s="132" t="s">
        <v>207</v>
      </c>
      <c r="B312" s="132" t="s">
        <v>208</v>
      </c>
      <c r="C312" s="132" t="s">
        <v>17</v>
      </c>
      <c r="D312" s="132" t="n">
        <v>55443.5458204</v>
      </c>
      <c r="E312" s="132" t="n">
        <v>2.21909493379319</v>
      </c>
      <c r="F312" s="132" t="n">
        <v>100</v>
      </c>
      <c r="G312" s="132" t="n">
        <v>0</v>
      </c>
      <c r="H312" s="132"/>
      <c r="I312" s="132"/>
      <c r="J312" s="132"/>
      <c r="K312" s="132"/>
    </row>
    <row r="313">
      <c r="A313" s="132" t="s">
        <v>209</v>
      </c>
      <c r="B313" s="132" t="s">
        <v>210</v>
      </c>
      <c r="C313" s="132" t="s">
        <v>16</v>
      </c>
      <c r="D313" s="132" t="n">
        <v>5114.7462234</v>
      </c>
      <c r="E313" s="132" t="n">
        <v>13.8122758439854</v>
      </c>
      <c r="F313" s="132" t="n">
        <v>89.0441946543544</v>
      </c>
      <c r="G313" s="132" t="n">
        <v>4.60590802037234</v>
      </c>
      <c r="H313" s="132" t="n">
        <v>629.3073258</v>
      </c>
      <c r="I313" s="132" t="n">
        <v>44.831601440504</v>
      </c>
      <c r="J313" s="132" t="n">
        <v>10.9558053456456</v>
      </c>
      <c r="K313" s="132" t="n">
        <v>37.4348902145376</v>
      </c>
    </row>
    <row r="314">
      <c r="A314" s="132" t="s">
        <v>209</v>
      </c>
      <c r="B314" s="132" t="s">
        <v>210</v>
      </c>
      <c r="C314" s="132" t="s">
        <v>17</v>
      </c>
      <c r="D314" s="132" t="n">
        <v>42476.1989233</v>
      </c>
      <c r="E314" s="132" t="n">
        <v>2.71242486596157</v>
      </c>
      <c r="F314" s="132" t="n">
        <v>100</v>
      </c>
      <c r="G314" s="132" t="n">
        <v>0</v>
      </c>
      <c r="H314" s="132"/>
      <c r="I314" s="132"/>
      <c r="J314" s="132"/>
      <c r="K314" s="132"/>
    </row>
    <row r="315">
      <c r="A315" s="132" t="s">
        <v>211</v>
      </c>
      <c r="B315" s="132" t="s">
        <v>212</v>
      </c>
      <c r="C315" s="132" t="s">
        <v>16</v>
      </c>
      <c r="D315" s="132" t="n">
        <v>3265.7517502</v>
      </c>
      <c r="E315" s="132" t="n">
        <v>16.361903673869</v>
      </c>
      <c r="F315" s="132" t="n">
        <v>86.6969690608894</v>
      </c>
      <c r="G315" s="132" t="n">
        <v>5.34658777120327</v>
      </c>
      <c r="H315" s="132" t="n">
        <v>501.1062906</v>
      </c>
      <c r="I315" s="132" t="n">
        <v>40.7792749362062</v>
      </c>
      <c r="J315" s="132" t="n">
        <v>13.3030309391106</v>
      </c>
      <c r="K315" s="132" t="n">
        <v>34.844161206794</v>
      </c>
    </row>
    <row r="316">
      <c r="A316" s="132" t="s">
        <v>211</v>
      </c>
      <c r="B316" s="132" t="s">
        <v>212</v>
      </c>
      <c r="C316" s="132" t="s">
        <v>17</v>
      </c>
      <c r="D316" s="132" t="n">
        <v>45895.7501473</v>
      </c>
      <c r="E316" s="132" t="n">
        <v>1.65617167633841</v>
      </c>
      <c r="F316" s="132" t="n">
        <v>100</v>
      </c>
      <c r="G316" s="132" t="n">
        <v>0</v>
      </c>
      <c r="H316" s="132"/>
      <c r="I316" s="132"/>
      <c r="J316" s="132"/>
      <c r="K316" s="132"/>
    </row>
    <row r="317">
      <c r="A317" s="132" t="s">
        <v>213</v>
      </c>
      <c r="B317" s="132" t="s">
        <v>214</v>
      </c>
      <c r="C317" s="132" t="s">
        <v>16</v>
      </c>
      <c r="D317" s="132" t="n">
        <v>1358.5462934</v>
      </c>
      <c r="E317" s="132" t="n">
        <v>11.1016174856878</v>
      </c>
      <c r="F317" s="132" t="n">
        <v>92.7791709646417</v>
      </c>
      <c r="G317" s="132" t="n">
        <v>2.50602627819814</v>
      </c>
      <c r="H317" s="132" t="n">
        <v>105.7331125</v>
      </c>
      <c r="I317" s="132" t="n">
        <v>32.837227683536</v>
      </c>
      <c r="J317" s="132" t="n">
        <v>7.22082903535835</v>
      </c>
      <c r="K317" s="132" t="n">
        <v>32.1994939041361</v>
      </c>
    </row>
    <row r="318">
      <c r="A318" s="132" t="s">
        <v>213</v>
      </c>
      <c r="B318" s="132" t="s">
        <v>214</v>
      </c>
      <c r="C318" s="132" t="s">
        <v>17</v>
      </c>
      <c r="D318" s="132" t="n">
        <v>10092.7045487</v>
      </c>
      <c r="E318" s="132" t="n">
        <v>2.5059864875158</v>
      </c>
      <c r="F318" s="132" t="n">
        <v>100</v>
      </c>
      <c r="G318" s="132" t="n">
        <v>0</v>
      </c>
      <c r="H318" s="132"/>
      <c r="I318" s="132"/>
      <c r="J318" s="132"/>
      <c r="K318" s="132"/>
    </row>
    <row r="319">
      <c r="A319" s="132" t="s">
        <v>215</v>
      </c>
      <c r="B319" s="132" t="s">
        <v>216</v>
      </c>
      <c r="C319" s="132" t="s">
        <v>16</v>
      </c>
      <c r="D319" s="132" t="n">
        <v>1218.2747428</v>
      </c>
      <c r="E319" s="132" t="n">
        <v>26.2320670378424</v>
      </c>
      <c r="F319" s="132" t="n">
        <v>92.6835171868769</v>
      </c>
      <c r="G319" s="132" t="n">
        <v>6.28938584054025</v>
      </c>
      <c r="H319" s="132" t="n">
        <v>96.1712124</v>
      </c>
      <c r="I319" s="132" t="n">
        <v>100</v>
      </c>
      <c r="J319" s="132" t="n">
        <v>7.31648281312312</v>
      </c>
      <c r="K319" s="132" t="n">
        <v>79.6724895739604</v>
      </c>
    </row>
    <row r="320">
      <c r="A320" s="132" t="s">
        <v>215</v>
      </c>
      <c r="B320" s="132" t="s">
        <v>216</v>
      </c>
      <c r="C320" s="132" t="s">
        <v>17</v>
      </c>
      <c r="D320" s="132" t="n">
        <v>20975.2887503</v>
      </c>
      <c r="E320" s="132" t="n">
        <v>1.40399993516428</v>
      </c>
      <c r="F320" s="132" t="n">
        <v>100</v>
      </c>
      <c r="G320" s="132" t="n">
        <v>0</v>
      </c>
      <c r="H320" s="132"/>
      <c r="I320" s="132"/>
      <c r="J320" s="132"/>
      <c r="K320" s="132"/>
    </row>
    <row r="321">
      <c r="A321" s="132" t="s">
        <v>217</v>
      </c>
      <c r="B321" s="132" t="s">
        <v>218</v>
      </c>
      <c r="C321" s="132" t="s">
        <v>16</v>
      </c>
      <c r="D321" s="132" t="n">
        <v>347.3878214</v>
      </c>
      <c r="E321" s="132" t="n">
        <v>20.0912229632379</v>
      </c>
      <c r="F321" s="132" t="n">
        <v>100</v>
      </c>
      <c r="G321" s="132" t="n">
        <v>0</v>
      </c>
      <c r="H321" s="132"/>
      <c r="I321" s="132"/>
      <c r="J321" s="132"/>
      <c r="K321" s="132"/>
    </row>
    <row r="322">
      <c r="A322" s="132" t="s">
        <v>217</v>
      </c>
      <c r="B322" s="132" t="s">
        <v>218</v>
      </c>
      <c r="C322" s="132" t="s">
        <v>17</v>
      </c>
      <c r="D322" s="132" t="n">
        <v>9740.505392</v>
      </c>
      <c r="E322" s="132" t="n">
        <v>1.37314118269359</v>
      </c>
      <c r="F322" s="132" t="n">
        <v>100</v>
      </c>
      <c r="G322" s="132" t="n">
        <v>0</v>
      </c>
      <c r="H322" s="132"/>
      <c r="I322" s="132"/>
      <c r="J322" s="132"/>
      <c r="K322" s="132"/>
    </row>
    <row r="323">
      <c r="A323" s="132" t="s">
        <v>219</v>
      </c>
      <c r="B323" s="132" t="s">
        <v>220</v>
      </c>
      <c r="C323" s="132" t="s">
        <v>16</v>
      </c>
      <c r="D323" s="132" t="n">
        <v>1673.0487568</v>
      </c>
      <c r="E323" s="132" t="n">
        <v>20.1521757108659</v>
      </c>
      <c r="F323" s="132" t="n">
        <v>93.278761286978</v>
      </c>
      <c r="G323" s="132" t="n">
        <v>4.86693703674639</v>
      </c>
      <c r="H323" s="132" t="n">
        <v>120.552202</v>
      </c>
      <c r="I323" s="132" t="n">
        <v>70.8207879406608</v>
      </c>
      <c r="J323" s="132" t="n">
        <v>6.72123871302203</v>
      </c>
      <c r="K323" s="132" t="n">
        <v>67.5443735051179</v>
      </c>
    </row>
    <row r="324">
      <c r="A324" s="132" t="s">
        <v>219</v>
      </c>
      <c r="B324" s="132" t="s">
        <v>220</v>
      </c>
      <c r="C324" s="132" t="s">
        <v>17</v>
      </c>
      <c r="D324" s="132" t="n">
        <v>40874.8060392</v>
      </c>
      <c r="E324" s="132" t="n">
        <v>1.18529955105936</v>
      </c>
      <c r="F324" s="132" t="n">
        <v>100</v>
      </c>
      <c r="G324" s="132" t="n">
        <v>0</v>
      </c>
      <c r="H324" s="132"/>
      <c r="I324" s="132"/>
      <c r="J324" s="132"/>
      <c r="K324" s="132"/>
    </row>
    <row r="325">
      <c r="A325" s="132" t="s">
        <v>221</v>
      </c>
      <c r="B325" s="132" t="s">
        <v>222</v>
      </c>
      <c r="C325" s="132" t="s">
        <v>16</v>
      </c>
      <c r="D325" s="132" t="n">
        <v>2495.5522584</v>
      </c>
      <c r="E325" s="132" t="n">
        <v>10.4052965456631</v>
      </c>
      <c r="F325" s="132" t="n">
        <v>93.1604963263215</v>
      </c>
      <c r="G325" s="132" t="n">
        <v>2.4136010617852</v>
      </c>
      <c r="H325" s="132" t="n">
        <v>183.2143399</v>
      </c>
      <c r="I325" s="132" t="n">
        <v>37.2046305204559</v>
      </c>
      <c r="J325" s="132" t="n">
        <v>6.83950367367846</v>
      </c>
      <c r="K325" s="132" t="n">
        <v>32.8755248301102</v>
      </c>
    </row>
    <row r="326">
      <c r="A326" s="132" t="s">
        <v>221</v>
      </c>
      <c r="B326" s="132" t="s">
        <v>222</v>
      </c>
      <c r="C326" s="132" t="s">
        <v>17</v>
      </c>
      <c r="D326" s="132" t="n">
        <v>16517.3208488</v>
      </c>
      <c r="E326" s="132" t="n">
        <v>2.0479777342223</v>
      </c>
      <c r="F326" s="132" t="n">
        <v>100</v>
      </c>
      <c r="G326" s="132" t="n">
        <v>0</v>
      </c>
      <c r="H326" s="132"/>
      <c r="I326" s="132"/>
      <c r="J326" s="132"/>
      <c r="K326" s="132"/>
    </row>
    <row r="327">
      <c r="A327" s="132" t="s">
        <v>223</v>
      </c>
      <c r="B327" s="132" t="s">
        <v>224</v>
      </c>
      <c r="C327" s="132" t="s">
        <v>16</v>
      </c>
      <c r="D327" s="132" t="n">
        <v>2633.8599137</v>
      </c>
      <c r="E327" s="132" t="n">
        <v>12.4337500590045</v>
      </c>
      <c r="F327" s="132" t="n">
        <v>95.3950947156663</v>
      </c>
      <c r="G327" s="132" t="n">
        <v>2.19527783160015</v>
      </c>
      <c r="H327" s="132" t="n">
        <v>127.1415</v>
      </c>
      <c r="I327" s="132" t="n">
        <v>45.7537723891012</v>
      </c>
      <c r="J327" s="132" t="n">
        <v>4.60490528433372</v>
      </c>
      <c r="K327" s="132" t="n">
        <v>45.4773168484398</v>
      </c>
    </row>
    <row r="328">
      <c r="A328" s="132" t="s">
        <v>223</v>
      </c>
      <c r="B328" s="132" t="s">
        <v>224</v>
      </c>
      <c r="C328" s="132" t="s">
        <v>17</v>
      </c>
      <c r="D328" s="132" t="n">
        <v>18606.5178474</v>
      </c>
      <c r="E328" s="132" t="n">
        <v>2.88061758041293</v>
      </c>
      <c r="F328" s="132" t="n">
        <v>100</v>
      </c>
      <c r="G328" s="132" t="n">
        <v>0</v>
      </c>
      <c r="H328" s="132"/>
      <c r="I328" s="132"/>
      <c r="J328" s="132"/>
      <c r="K328" s="132"/>
    </row>
    <row r="329">
      <c r="A329" s="132" t="s">
        <v>225</v>
      </c>
      <c r="B329" s="132" t="s">
        <v>226</v>
      </c>
      <c r="C329" s="132" t="s">
        <v>16</v>
      </c>
      <c r="D329" s="132" t="n">
        <v>6914.8952532</v>
      </c>
      <c r="E329" s="132" t="n">
        <v>8.0733967587165</v>
      </c>
      <c r="F329" s="132" t="n">
        <v>86.6370513824542</v>
      </c>
      <c r="G329" s="132" t="n">
        <v>3.17159540875213</v>
      </c>
      <c r="H329" s="132" t="n">
        <v>1066.5574196</v>
      </c>
      <c r="I329" s="132" t="n">
        <v>22.6790406880165</v>
      </c>
      <c r="J329" s="132" t="n">
        <v>13.3629486175458</v>
      </c>
      <c r="K329" s="132" t="n">
        <v>20.5626529186549</v>
      </c>
    </row>
    <row r="330">
      <c r="A330" s="132" t="s">
        <v>225</v>
      </c>
      <c r="B330" s="132" t="s">
        <v>226</v>
      </c>
      <c r="C330" s="132" t="s">
        <v>17</v>
      </c>
      <c r="D330" s="132" t="n">
        <v>37170.17807</v>
      </c>
      <c r="E330" s="132" t="n">
        <v>2.43336611122293</v>
      </c>
      <c r="F330" s="132" t="n">
        <v>100</v>
      </c>
      <c r="G330" s="132" t="n">
        <v>0</v>
      </c>
      <c r="H330" s="132"/>
      <c r="I330" s="132"/>
      <c r="J330" s="132"/>
      <c r="K330" s="132"/>
    </row>
    <row r="331">
      <c r="A331" s="132" t="s">
        <v>227</v>
      </c>
      <c r="B331" s="132" t="s">
        <v>228</v>
      </c>
      <c r="C331" s="132" t="s">
        <v>16</v>
      </c>
      <c r="D331" s="132" t="n">
        <v>397.1653372</v>
      </c>
      <c r="E331" s="132" t="n">
        <v>20.6192357201759</v>
      </c>
      <c r="F331" s="132" t="n">
        <v>96.1251342989803</v>
      </c>
      <c r="G331" s="132" t="n">
        <v>4.01100223312432</v>
      </c>
      <c r="H331" s="132" t="n">
        <v>16.009989</v>
      </c>
      <c r="I331" s="132" t="n">
        <v>100</v>
      </c>
      <c r="J331" s="132" t="n">
        <v>3.87486570101968</v>
      </c>
      <c r="K331" s="132" t="n">
        <v>99.502320359419</v>
      </c>
    </row>
    <row r="332">
      <c r="A332" s="132" t="s">
        <v>227</v>
      </c>
      <c r="B332" s="132" t="s">
        <v>228</v>
      </c>
      <c r="C332" s="132" t="s">
        <v>17</v>
      </c>
      <c r="D332" s="132" t="n">
        <v>8870.2187729</v>
      </c>
      <c r="E332" s="132" t="n">
        <v>1.46349445186005</v>
      </c>
      <c r="F332" s="132" t="n">
        <v>100</v>
      </c>
      <c r="G332" s="132" t="n">
        <v>0</v>
      </c>
      <c r="H332" s="132"/>
      <c r="I332" s="132"/>
      <c r="J332" s="132"/>
      <c r="K332" s="132"/>
    </row>
    <row r="333">
      <c r="A333" s="132" t="s">
        <v>229</v>
      </c>
      <c r="B333" s="132" t="s">
        <v>230</v>
      </c>
      <c r="C333" s="132" t="s">
        <v>16</v>
      </c>
      <c r="D333" s="132" t="n">
        <v>8651.4526312</v>
      </c>
      <c r="E333" s="132" t="n">
        <v>12.1900546445857</v>
      </c>
      <c r="F333" s="132" t="n">
        <v>91.8595209474904</v>
      </c>
      <c r="G333" s="132" t="n">
        <v>2.92552250769822</v>
      </c>
      <c r="H333" s="132" t="n">
        <v>766.6812127</v>
      </c>
      <c r="I333" s="132" t="n">
        <v>34.0820621367668</v>
      </c>
      <c r="J333" s="132" t="n">
        <v>8.14047905250964</v>
      </c>
      <c r="K333" s="132" t="n">
        <v>33.0124424305729</v>
      </c>
    </row>
    <row r="334">
      <c r="A334" s="132" t="s">
        <v>229</v>
      </c>
      <c r="B334" s="132" t="s">
        <v>230</v>
      </c>
      <c r="C334" s="132" t="s">
        <v>17</v>
      </c>
      <c r="D334" s="132" t="n">
        <v>53535.7861388</v>
      </c>
      <c r="E334" s="132" t="n">
        <v>2.6984480377622</v>
      </c>
      <c r="F334" s="132" t="n">
        <v>100</v>
      </c>
      <c r="G334" s="132" t="n">
        <v>0</v>
      </c>
      <c r="H334" s="132"/>
      <c r="I334" s="132"/>
      <c r="J334" s="132"/>
      <c r="K334" s="132"/>
    </row>
    <row r="335">
      <c r="A335" s="132" t="s">
        <v>231</v>
      </c>
      <c r="B335" s="132" t="s">
        <v>232</v>
      </c>
      <c r="C335" s="132" t="s">
        <v>16</v>
      </c>
      <c r="D335" s="132" t="n">
        <v>8199.9483277</v>
      </c>
      <c r="E335" s="132" t="n">
        <v>12.9796239332314</v>
      </c>
      <c r="F335" s="132" t="n">
        <v>93.1624406044852</v>
      </c>
      <c r="G335" s="132" t="n">
        <v>2.82098186605944</v>
      </c>
      <c r="H335" s="132" t="n">
        <v>601.8265877</v>
      </c>
      <c r="I335" s="132" t="n">
        <v>39.9548905815443</v>
      </c>
      <c r="J335" s="132" t="n">
        <v>6.83755939551483</v>
      </c>
      <c r="K335" s="132" t="n">
        <v>38.4361641838878</v>
      </c>
    </row>
    <row r="336">
      <c r="A336" s="132" t="s">
        <v>231</v>
      </c>
      <c r="B336" s="132" t="s">
        <v>232</v>
      </c>
      <c r="C336" s="132" t="s">
        <v>17</v>
      </c>
      <c r="D336" s="132" t="n">
        <v>70025.258494</v>
      </c>
      <c r="E336" s="132" t="n">
        <v>2.0110235184635</v>
      </c>
      <c r="F336" s="132" t="n">
        <v>100</v>
      </c>
      <c r="G336" s="132" t="n">
        <v>0</v>
      </c>
      <c r="H336" s="132"/>
      <c r="I336" s="132"/>
      <c r="J336" s="132"/>
      <c r="K336" s="132"/>
    </row>
    <row r="337">
      <c r="A337" s="132" t="s">
        <v>233</v>
      </c>
      <c r="B337" s="132" t="s">
        <v>234</v>
      </c>
      <c r="C337" s="132" t="s">
        <v>16</v>
      </c>
      <c r="D337" s="132" t="n">
        <v>5550.6597947</v>
      </c>
      <c r="E337" s="132" t="n">
        <v>18.9993989113062</v>
      </c>
      <c r="F337" s="132" t="n">
        <v>98.1366496997843</v>
      </c>
      <c r="G337" s="132" t="n">
        <v>1.35480740585118</v>
      </c>
      <c r="H337" s="132" t="n">
        <v>105.3920592</v>
      </c>
      <c r="I337" s="132" t="n">
        <v>71.1810223598971</v>
      </c>
      <c r="J337" s="132" t="n">
        <v>1.86335030021568</v>
      </c>
      <c r="K337" s="132" t="n">
        <v>71.3533358613792</v>
      </c>
    </row>
    <row r="338">
      <c r="A338" s="132" t="s">
        <v>233</v>
      </c>
      <c r="B338" s="132" t="s">
        <v>234</v>
      </c>
      <c r="C338" s="132" t="s">
        <v>17</v>
      </c>
      <c r="D338" s="132" t="n">
        <v>40103.2679562</v>
      </c>
      <c r="E338" s="132" t="n">
        <v>2.60515286188792</v>
      </c>
      <c r="F338" s="132" t="n">
        <v>100</v>
      </c>
      <c r="G338" s="132" t="n">
        <v>0</v>
      </c>
      <c r="H338" s="132"/>
      <c r="I338" s="132"/>
      <c r="J338" s="132"/>
      <c r="K338" s="132"/>
    </row>
    <row r="339">
      <c r="A339" s="132" t="s">
        <v>235</v>
      </c>
      <c r="B339" s="132" t="s">
        <v>236</v>
      </c>
      <c r="C339" s="132" t="s">
        <v>16</v>
      </c>
      <c r="D339" s="132" t="n">
        <v>2360.8532175</v>
      </c>
      <c r="E339" s="132" t="n">
        <v>21.6924286669086</v>
      </c>
      <c r="F339" s="132" t="n">
        <v>92.8459127483445</v>
      </c>
      <c r="G339" s="132" t="n">
        <v>3.27371344102173</v>
      </c>
      <c r="H339" s="132" t="n">
        <v>181.9116147</v>
      </c>
      <c r="I339" s="132" t="n">
        <v>59.310437996028</v>
      </c>
      <c r="J339" s="132" t="n">
        <v>7.15408725165552</v>
      </c>
      <c r="K339" s="132" t="n">
        <v>42.4863300958273</v>
      </c>
    </row>
    <row r="340">
      <c r="A340" s="132" t="s">
        <v>235</v>
      </c>
      <c r="B340" s="132" t="s">
        <v>236</v>
      </c>
      <c r="C340" s="132" t="s">
        <v>17</v>
      </c>
      <c r="D340" s="132" t="n">
        <v>32117.7732209</v>
      </c>
      <c r="E340" s="132" t="n">
        <v>2.19694564494955</v>
      </c>
      <c r="F340" s="132" t="n">
        <v>100</v>
      </c>
      <c r="G340" s="132" t="n">
        <v>0</v>
      </c>
      <c r="H340" s="132"/>
      <c r="I340" s="132"/>
      <c r="J340" s="132"/>
      <c r="K340" s="132"/>
    </row>
    <row r="341">
      <c r="A341" s="132" t="s">
        <v>237</v>
      </c>
      <c r="B341" s="132" t="s">
        <v>238</v>
      </c>
      <c r="C341" s="132" t="s">
        <v>16</v>
      </c>
      <c r="D341" s="132" t="n">
        <v>1595.7908328</v>
      </c>
      <c r="E341" s="132" t="n">
        <v>9.36169285825409</v>
      </c>
      <c r="F341" s="132" t="n">
        <v>88.7663295170236</v>
      </c>
      <c r="G341" s="132" t="n">
        <v>2.72656362352065</v>
      </c>
      <c r="H341" s="132" t="n">
        <v>201.95257</v>
      </c>
      <c r="I341" s="132" t="n">
        <v>22.5865118236898</v>
      </c>
      <c r="J341" s="132" t="n">
        <v>11.2336704829764</v>
      </c>
      <c r="K341" s="132" t="n">
        <v>21.5447876472193</v>
      </c>
    </row>
    <row r="342">
      <c r="A342" s="132" t="s">
        <v>237</v>
      </c>
      <c r="B342" s="132" t="s">
        <v>238</v>
      </c>
      <c r="C342" s="132" t="s">
        <v>17</v>
      </c>
      <c r="D342" s="132" t="n">
        <v>3948.7442124</v>
      </c>
      <c r="E342" s="132" t="n">
        <v>4.68038145041656</v>
      </c>
      <c r="F342" s="132" t="n">
        <v>100</v>
      </c>
      <c r="G342" s="132" t="n">
        <v>0</v>
      </c>
      <c r="H342" s="132"/>
      <c r="I342" s="132"/>
      <c r="J342" s="132"/>
      <c r="K342" s="132"/>
    </row>
    <row r="343">
      <c r="A343" s="132" t="s">
        <v>239</v>
      </c>
      <c r="B343" s="132" t="s">
        <v>240</v>
      </c>
      <c r="C343" s="132" t="s">
        <v>16</v>
      </c>
      <c r="D343" s="132" t="n">
        <v>371.0789278</v>
      </c>
      <c r="E343" s="132" t="n">
        <v>18.9992221076061</v>
      </c>
      <c r="F343" s="132" t="n">
        <v>92.5576938200306</v>
      </c>
      <c r="G343" s="132" t="n">
        <v>4.59950314889837</v>
      </c>
      <c r="H343" s="132" t="n">
        <v>29.8374223</v>
      </c>
      <c r="I343" s="132" t="n">
        <v>60.3154773743269</v>
      </c>
      <c r="J343" s="132" t="n">
        <v>7.44230617996939</v>
      </c>
      <c r="K343" s="132" t="n">
        <v>57.2026189040443</v>
      </c>
    </row>
    <row r="344">
      <c r="A344" s="132" t="s">
        <v>239</v>
      </c>
      <c r="B344" s="132" t="s">
        <v>240</v>
      </c>
      <c r="C344" s="132" t="s">
        <v>17</v>
      </c>
      <c r="D344" s="132" t="n">
        <v>4494.8601752</v>
      </c>
      <c r="E344" s="132" t="n">
        <v>2.39139332699933</v>
      </c>
      <c r="F344" s="132" t="n">
        <v>100</v>
      </c>
      <c r="G344" s="132" t="n">
        <v>0.000000000000000265497993256961</v>
      </c>
      <c r="H344" s="132"/>
      <c r="I344" s="132"/>
      <c r="J344" s="132"/>
      <c r="K344" s="132"/>
    </row>
    <row r="345">
      <c r="A345" s="132" t="s">
        <v>241</v>
      </c>
      <c r="B345" s="132" t="s">
        <v>242</v>
      </c>
      <c r="C345" s="132" t="s">
        <v>16</v>
      </c>
      <c r="D345" s="132" t="n">
        <v>607.2681798</v>
      </c>
      <c r="E345" s="132" t="n">
        <v>13.8282645045708</v>
      </c>
      <c r="F345" s="132" t="n">
        <v>93.0692649805403</v>
      </c>
      <c r="G345" s="132" t="n">
        <v>3.06437089147582</v>
      </c>
      <c r="H345" s="132" t="n">
        <v>45.2223926</v>
      </c>
      <c r="I345" s="132" t="n">
        <v>46.536684675296</v>
      </c>
      <c r="J345" s="132" t="n">
        <v>6.93073501945972</v>
      </c>
      <c r="K345" s="132" t="n">
        <v>41.1498557796038</v>
      </c>
    </row>
    <row r="346">
      <c r="A346" s="132" t="s">
        <v>241</v>
      </c>
      <c r="B346" s="132" t="s">
        <v>242</v>
      </c>
      <c r="C346" s="132" t="s">
        <v>17</v>
      </c>
      <c r="D346" s="132" t="n">
        <v>6950.7046416</v>
      </c>
      <c r="E346" s="132" t="n">
        <v>2.1326964734074</v>
      </c>
      <c r="F346" s="132" t="n">
        <v>100</v>
      </c>
      <c r="G346" s="132" t="n">
        <v>0</v>
      </c>
      <c r="H346" s="132"/>
      <c r="I346" s="132"/>
      <c r="J346" s="132"/>
      <c r="K346" s="132"/>
    </row>
    <row r="347">
      <c r="A347" s="132" t="s">
        <v>243</v>
      </c>
      <c r="B347" s="132" t="s">
        <v>244</v>
      </c>
      <c r="C347" s="132" t="s">
        <v>16</v>
      </c>
      <c r="D347" s="132" t="n">
        <v>922.4747296</v>
      </c>
      <c r="E347" s="132" t="n">
        <v>11.988854072016</v>
      </c>
      <c r="F347" s="132" t="n">
        <v>82.2222672413475</v>
      </c>
      <c r="G347" s="132" t="n">
        <v>5.54090060942911</v>
      </c>
      <c r="H347" s="132" t="n">
        <v>199.4533813</v>
      </c>
      <c r="I347" s="132" t="n">
        <v>29.5038660169055</v>
      </c>
      <c r="J347" s="132" t="n">
        <v>17.7777327586525</v>
      </c>
      <c r="K347" s="132" t="n">
        <v>25.6267442452408</v>
      </c>
    </row>
    <row r="348">
      <c r="A348" s="132" t="s">
        <v>243</v>
      </c>
      <c r="B348" s="132" t="s">
        <v>244</v>
      </c>
      <c r="C348" s="132" t="s">
        <v>17</v>
      </c>
      <c r="D348" s="132" t="n">
        <v>6485.7054885</v>
      </c>
      <c r="E348" s="132" t="n">
        <v>2.14414763206895</v>
      </c>
      <c r="F348" s="132" t="n">
        <v>100</v>
      </c>
      <c r="G348" s="132" t="n">
        <v>0</v>
      </c>
      <c r="H348" s="132"/>
      <c r="I348" s="132"/>
      <c r="J348" s="132"/>
      <c r="K348" s="132"/>
    </row>
    <row r="349">
      <c r="A349" s="132" t="s">
        <v>245</v>
      </c>
      <c r="B349" s="132" t="s">
        <v>246</v>
      </c>
      <c r="C349" s="132" t="s">
        <v>16</v>
      </c>
      <c r="D349" s="132" t="n">
        <v>2722.829022</v>
      </c>
      <c r="E349" s="132" t="n">
        <v>10.2087324761125</v>
      </c>
      <c r="F349" s="132" t="n">
        <v>71.8642535174829</v>
      </c>
      <c r="G349" s="132" t="n">
        <v>9.12115087986602</v>
      </c>
      <c r="H349" s="132" t="n">
        <v>1066.0213295</v>
      </c>
      <c r="I349" s="132" t="n">
        <v>30.9951496077894</v>
      </c>
      <c r="J349" s="132" t="n">
        <v>28.1357464825171</v>
      </c>
      <c r="K349" s="132" t="n">
        <v>23.2972208364617</v>
      </c>
    </row>
    <row r="350">
      <c r="A350" s="132" t="s">
        <v>245</v>
      </c>
      <c r="B350" s="132" t="s">
        <v>246</v>
      </c>
      <c r="C350" s="132" t="s">
        <v>17</v>
      </c>
      <c r="D350" s="132" t="n">
        <v>9966.5929046</v>
      </c>
      <c r="E350" s="132" t="n">
        <v>4.35978737985258</v>
      </c>
      <c r="F350" s="132" t="n">
        <v>100</v>
      </c>
      <c r="G350" s="132" t="n">
        <v>0</v>
      </c>
      <c r="H350" s="132"/>
      <c r="I350" s="132"/>
      <c r="J350" s="132"/>
      <c r="K350" s="132"/>
    </row>
    <row r="351">
      <c r="A351" s="132" t="s">
        <v>247</v>
      </c>
      <c r="B351" s="132" t="s">
        <v>248</v>
      </c>
      <c r="C351" s="132" t="s">
        <v>16</v>
      </c>
      <c r="D351" s="132" t="n">
        <v>862.9687468</v>
      </c>
      <c r="E351" s="132" t="n">
        <v>22.4859025522544</v>
      </c>
      <c r="F351" s="132" t="n">
        <v>89.7118661147693</v>
      </c>
      <c r="G351" s="132" t="n">
        <v>6.51213366726733</v>
      </c>
      <c r="H351" s="132" t="n">
        <v>98.9650354</v>
      </c>
      <c r="I351" s="132" t="n">
        <v>58.9855839641854</v>
      </c>
      <c r="J351" s="132" t="n">
        <v>10.2881338852308</v>
      </c>
      <c r="K351" s="132" t="n">
        <v>56.7853869512765</v>
      </c>
    </row>
    <row r="352">
      <c r="A352" s="132" t="s">
        <v>247</v>
      </c>
      <c r="B352" s="132" t="s">
        <v>248</v>
      </c>
      <c r="C352" s="132" t="s">
        <v>17</v>
      </c>
      <c r="D352" s="132" t="n">
        <v>17047.9294163</v>
      </c>
      <c r="E352" s="132" t="n">
        <v>2.08419334382358</v>
      </c>
      <c r="F352" s="132" t="n">
        <v>100</v>
      </c>
      <c r="G352" s="132" t="n">
        <v>0.000000000000000231391943808343</v>
      </c>
      <c r="H352" s="132"/>
      <c r="I352" s="132"/>
      <c r="J352" s="132"/>
      <c r="K352" s="132"/>
    </row>
    <row r="353">
      <c r="A353" s="132" t="s">
        <v>249</v>
      </c>
      <c r="B353" s="132" t="s">
        <v>250</v>
      </c>
      <c r="C353" s="132" t="s">
        <v>16</v>
      </c>
      <c r="D353" s="132" t="n">
        <v>617.9462001</v>
      </c>
      <c r="E353" s="132" t="n">
        <v>20.3589515808815</v>
      </c>
      <c r="F353" s="132" t="n">
        <v>95.8687502695554</v>
      </c>
      <c r="G353" s="132" t="n">
        <v>4.25167181342777</v>
      </c>
      <c r="H353" s="132" t="n">
        <v>26.6290117</v>
      </c>
      <c r="I353" s="132" t="n">
        <v>100</v>
      </c>
      <c r="J353" s="132" t="n">
        <v>4.13124973044457</v>
      </c>
      <c r="K353" s="132" t="n">
        <v>98.6632350752983</v>
      </c>
    </row>
    <row r="354">
      <c r="A354" s="132" t="s">
        <v>249</v>
      </c>
      <c r="B354" s="132" t="s">
        <v>250</v>
      </c>
      <c r="C354" s="132" t="s">
        <v>17</v>
      </c>
      <c r="D354" s="132" t="n">
        <v>19057.8304191</v>
      </c>
      <c r="E354" s="132" t="n">
        <v>1.57855371085635</v>
      </c>
      <c r="F354" s="132" t="n">
        <v>100</v>
      </c>
      <c r="G354" s="132" t="n">
        <v>0</v>
      </c>
      <c r="H354" s="132"/>
      <c r="I354" s="132"/>
      <c r="J354" s="132"/>
      <c r="K354" s="132"/>
    </row>
    <row r="355">
      <c r="A355" s="132" t="s">
        <v>251</v>
      </c>
      <c r="B355" s="132" t="s">
        <v>252</v>
      </c>
      <c r="C355" s="132" t="s">
        <v>16</v>
      </c>
      <c r="D355" s="132" t="n">
        <v>202.7090194</v>
      </c>
      <c r="E355" s="132" t="n">
        <v>30.1014520569671</v>
      </c>
      <c r="F355" s="132" t="n">
        <v>67.0361073704327</v>
      </c>
      <c r="G355" s="132" t="n">
        <v>20.6445787850129</v>
      </c>
      <c r="H355" s="132" t="n">
        <v>99.6787942</v>
      </c>
      <c r="I355" s="132" t="n">
        <v>53.298331812416</v>
      </c>
      <c r="J355" s="132" t="n">
        <v>32.9638926295673</v>
      </c>
      <c r="K355" s="132" t="n">
        <v>41.9832759316827</v>
      </c>
    </row>
    <row r="356">
      <c r="A356" s="132" t="s">
        <v>251</v>
      </c>
      <c r="B356" s="132" t="s">
        <v>252</v>
      </c>
      <c r="C356" s="132" t="s">
        <v>17</v>
      </c>
      <c r="D356" s="132" t="n">
        <v>15275.5369765</v>
      </c>
      <c r="E356" s="132" t="n">
        <v>1.79289616037656</v>
      </c>
      <c r="F356" s="132" t="n">
        <v>100</v>
      </c>
      <c r="G356" s="132" t="n">
        <v>0</v>
      </c>
      <c r="H356" s="132"/>
      <c r="I356" s="132"/>
      <c r="J356" s="132"/>
      <c r="K356" s="132"/>
    </row>
    <row r="357">
      <c r="A357" s="132" t="s">
        <v>253</v>
      </c>
      <c r="B357" s="132" t="s">
        <v>254</v>
      </c>
      <c r="C357" s="132" t="s">
        <v>16</v>
      </c>
      <c r="D357" s="132" t="n">
        <v>2160.7894322</v>
      </c>
      <c r="E357" s="132" t="n">
        <v>13.5621362959487</v>
      </c>
      <c r="F357" s="132" t="n">
        <v>90.3750233543704</v>
      </c>
      <c r="G357" s="132" t="n">
        <v>3.3235365682586</v>
      </c>
      <c r="H357" s="132" t="n">
        <v>230.124951</v>
      </c>
      <c r="I357" s="132" t="n">
        <v>34.5047962627326</v>
      </c>
      <c r="J357" s="132" t="n">
        <v>9.62497664562964</v>
      </c>
      <c r="K357" s="132" t="n">
        <v>31.206797276943</v>
      </c>
    </row>
    <row r="358">
      <c r="A358" s="132" t="s">
        <v>253</v>
      </c>
      <c r="B358" s="132" t="s">
        <v>254</v>
      </c>
      <c r="C358" s="132" t="s">
        <v>17</v>
      </c>
      <c r="D358" s="132" t="n">
        <v>13026.9067063</v>
      </c>
      <c r="E358" s="132" t="n">
        <v>2.87927828097062</v>
      </c>
      <c r="F358" s="132" t="n">
        <v>100</v>
      </c>
      <c r="G358" s="132" t="n">
        <v>0</v>
      </c>
      <c r="H358" s="132"/>
      <c r="I358" s="132"/>
      <c r="J358" s="132"/>
      <c r="K358" s="132"/>
    </row>
    <row r="359">
      <c r="A359" s="132" t="s">
        <v>255</v>
      </c>
      <c r="B359" s="132" t="s">
        <v>256</v>
      </c>
      <c r="C359" s="132" t="s">
        <v>16</v>
      </c>
      <c r="D359" s="132" t="n">
        <v>93.9225006</v>
      </c>
      <c r="E359" s="132" t="n">
        <v>37.0664958889747</v>
      </c>
      <c r="F359" s="132" t="n">
        <v>79.105159277156</v>
      </c>
      <c r="G359" s="132" t="n">
        <v>22.4753162309462</v>
      </c>
      <c r="H359" s="132" t="n">
        <v>24.808694</v>
      </c>
      <c r="I359" s="132" t="n">
        <v>100</v>
      </c>
      <c r="J359" s="132" t="n">
        <v>20.894840722844</v>
      </c>
      <c r="K359" s="132" t="n">
        <v>85.0886347417656</v>
      </c>
    </row>
    <row r="360">
      <c r="A360" s="132" t="s">
        <v>255</v>
      </c>
      <c r="B360" s="132" t="s">
        <v>256</v>
      </c>
      <c r="C360" s="132" t="s">
        <v>17</v>
      </c>
      <c r="D360" s="132" t="n">
        <v>13363.5386353</v>
      </c>
      <c r="E360" s="132" t="n">
        <v>1.40893208472672</v>
      </c>
      <c r="F360" s="132" t="n">
        <v>100</v>
      </c>
      <c r="G360" s="132" t="n">
        <v>0</v>
      </c>
      <c r="H360" s="132"/>
      <c r="I360" s="132"/>
      <c r="J360" s="132"/>
      <c r="K360" s="132"/>
    </row>
    <row r="361">
      <c r="A361" s="132" t="s">
        <v>257</v>
      </c>
      <c r="B361" s="132" t="s">
        <v>258</v>
      </c>
      <c r="C361" s="132" t="s">
        <v>16</v>
      </c>
      <c r="D361" s="132" t="n">
        <v>80.7823463</v>
      </c>
      <c r="E361" s="132" t="n">
        <v>40.451746326649</v>
      </c>
      <c r="F361" s="132" t="n">
        <v>100</v>
      </c>
      <c r="G361" s="132" t="n">
        <v>0</v>
      </c>
      <c r="H361" s="132"/>
      <c r="I361" s="132"/>
      <c r="J361" s="132"/>
      <c r="K361" s="132"/>
    </row>
    <row r="362">
      <c r="A362" s="132" t="s">
        <v>257</v>
      </c>
      <c r="B362" s="132" t="s">
        <v>258</v>
      </c>
      <c r="C362" s="132" t="s">
        <v>17</v>
      </c>
      <c r="D362" s="132" t="n">
        <v>10783.860597</v>
      </c>
      <c r="E362" s="132" t="n">
        <v>1.29652267504219</v>
      </c>
      <c r="F362" s="132" t="n">
        <v>100</v>
      </c>
      <c r="G362" s="132" t="n">
        <v>0.000000000000000143942932578044</v>
      </c>
      <c r="H362" s="132"/>
      <c r="I362" s="132"/>
      <c r="J362" s="132"/>
      <c r="K362" s="132"/>
    </row>
    <row r="363">
      <c r="A363" s="132" t="s">
        <v>259</v>
      </c>
      <c r="B363" s="132" t="s">
        <v>260</v>
      </c>
      <c r="C363" s="132" t="s">
        <v>16</v>
      </c>
      <c r="D363" s="132" t="n">
        <v>82.319623</v>
      </c>
      <c r="E363" s="132" t="n">
        <v>52.5118160866284</v>
      </c>
      <c r="F363" s="132" t="n">
        <v>84.7702638507965</v>
      </c>
      <c r="G363" s="132" t="n">
        <v>17.3477873547518</v>
      </c>
      <c r="H363" s="132" t="n">
        <v>14.7894566</v>
      </c>
      <c r="I363" s="132" t="n">
        <v>99.9999999999999</v>
      </c>
      <c r="J363" s="132" t="n">
        <v>15.2297361492035</v>
      </c>
      <c r="K363" s="132" t="n">
        <v>96.5595527645913</v>
      </c>
    </row>
    <row r="364">
      <c r="A364" s="132" t="s">
        <v>259</v>
      </c>
      <c r="B364" s="132" t="s">
        <v>260</v>
      </c>
      <c r="C364" s="132" t="s">
        <v>17</v>
      </c>
      <c r="D364" s="132" t="n">
        <v>19001.044142</v>
      </c>
      <c r="E364" s="132" t="n">
        <v>1.31038653713454</v>
      </c>
      <c r="F364" s="132" t="n">
        <v>100</v>
      </c>
      <c r="G364" s="132" t="n">
        <v>0</v>
      </c>
      <c r="H364" s="132"/>
      <c r="I364" s="132"/>
      <c r="J364" s="132"/>
      <c r="K364" s="132"/>
    </row>
    <row r="365">
      <c r="A365" s="132" t="s">
        <v>261</v>
      </c>
      <c r="B365" s="132" t="s">
        <v>262</v>
      </c>
      <c r="C365" s="132" t="s">
        <v>16</v>
      </c>
      <c r="D365" s="132" t="n">
        <v>378.8503222</v>
      </c>
      <c r="E365" s="132" t="n">
        <v>24.9366939244551</v>
      </c>
      <c r="F365" s="132" t="n">
        <v>100</v>
      </c>
      <c r="G365" s="132" t="n">
        <v>0</v>
      </c>
      <c r="H365" s="132"/>
      <c r="I365" s="132"/>
      <c r="J365" s="132"/>
      <c r="K365" s="132"/>
    </row>
    <row r="366">
      <c r="A366" s="132" t="s">
        <v>261</v>
      </c>
      <c r="B366" s="132" t="s">
        <v>262</v>
      </c>
      <c r="C366" s="132" t="s">
        <v>17</v>
      </c>
      <c r="D366" s="132" t="n">
        <v>19581.1160203</v>
      </c>
      <c r="E366" s="132" t="n">
        <v>1.41476551657726</v>
      </c>
      <c r="F366" s="132" t="n">
        <v>100</v>
      </c>
      <c r="G366" s="132" t="n">
        <v>0</v>
      </c>
      <c r="H366" s="132"/>
      <c r="I366" s="132"/>
      <c r="J366" s="132"/>
      <c r="K366" s="132"/>
    </row>
    <row r="367">
      <c r="A367" s="132" t="s">
        <v>263</v>
      </c>
      <c r="B367" s="132" t="s">
        <v>264</v>
      </c>
      <c r="C367" s="132" t="s">
        <v>16</v>
      </c>
      <c r="D367" s="132" t="n">
        <v>192.3172066</v>
      </c>
      <c r="E367" s="132" t="n">
        <v>27.4072774732906</v>
      </c>
      <c r="F367" s="132" t="n">
        <v>100</v>
      </c>
      <c r="G367" s="132" t="n">
        <v>0</v>
      </c>
      <c r="H367" s="132"/>
      <c r="I367" s="132"/>
      <c r="J367" s="132"/>
      <c r="K367" s="132"/>
    </row>
    <row r="368">
      <c r="A368" s="132" t="s">
        <v>263</v>
      </c>
      <c r="B368" s="132" t="s">
        <v>264</v>
      </c>
      <c r="C368" s="132" t="s">
        <v>17</v>
      </c>
      <c r="D368" s="132" t="n">
        <v>17201.4213442</v>
      </c>
      <c r="E368" s="132" t="n">
        <v>0.836472941728032</v>
      </c>
      <c r="F368" s="132" t="n">
        <v>100</v>
      </c>
      <c r="G368" s="132" t="n">
        <v>0</v>
      </c>
      <c r="H368" s="132"/>
      <c r="I368" s="132"/>
      <c r="J368" s="132"/>
      <c r="K368" s="132"/>
    </row>
    <row r="369">
      <c r="A369" s="132" t="s">
        <v>265</v>
      </c>
      <c r="B369" s="132" t="s">
        <v>266</v>
      </c>
      <c r="C369" s="132" t="s">
        <v>16</v>
      </c>
      <c r="D369" s="132" t="n">
        <v>125.2476125</v>
      </c>
      <c r="E369" s="132" t="n">
        <v>25.7694663736584</v>
      </c>
      <c r="F369" s="132" t="n">
        <v>94.2498763993719</v>
      </c>
      <c r="G369" s="132" t="n">
        <v>4.43093343762352</v>
      </c>
      <c r="H369" s="132" t="n">
        <v>7.6412753</v>
      </c>
      <c r="I369" s="132" t="n">
        <v>70.6554200690194</v>
      </c>
      <c r="J369" s="132" t="n">
        <v>5.7501236006281</v>
      </c>
      <c r="K369" s="132" t="n">
        <v>72.62712209947</v>
      </c>
    </row>
    <row r="370">
      <c r="A370" s="132" t="s">
        <v>265</v>
      </c>
      <c r="B370" s="132" t="s">
        <v>266</v>
      </c>
      <c r="C370" s="132" t="s">
        <v>17</v>
      </c>
      <c r="D370" s="132" t="n">
        <v>4488.9519931</v>
      </c>
      <c r="E370" s="132" t="n">
        <v>1.65840690595329</v>
      </c>
      <c r="F370" s="132" t="n">
        <v>100</v>
      </c>
      <c r="G370" s="132" t="n">
        <v>0.000000000000000184120153118671</v>
      </c>
      <c r="H370" s="132"/>
      <c r="I370" s="132"/>
      <c r="J370" s="132"/>
      <c r="K370" s="132"/>
    </row>
    <row r="371">
      <c r="A371" s="132" t="s">
        <v>267</v>
      </c>
      <c r="B371" s="132" t="s">
        <v>268</v>
      </c>
      <c r="C371" s="132" t="s">
        <v>16</v>
      </c>
      <c r="D371" s="132" t="n">
        <v>2056.8462759</v>
      </c>
      <c r="E371" s="132" t="n">
        <v>22.243372909908</v>
      </c>
      <c r="F371" s="132" t="n">
        <v>100</v>
      </c>
      <c r="G371" s="132" t="n">
        <v>0</v>
      </c>
      <c r="H371" s="132"/>
      <c r="I371" s="132"/>
      <c r="J371" s="132"/>
      <c r="K371" s="132"/>
    </row>
    <row r="372">
      <c r="A372" s="132" t="s">
        <v>267</v>
      </c>
      <c r="B372" s="132" t="s">
        <v>268</v>
      </c>
      <c r="C372" s="132" t="s">
        <v>17</v>
      </c>
      <c r="D372" s="132" t="n">
        <v>71355.3930796</v>
      </c>
      <c r="E372" s="132" t="n">
        <v>2.03130978617126</v>
      </c>
      <c r="F372" s="132" t="n">
        <v>100</v>
      </c>
      <c r="G372" s="132" t="n">
        <v>0.000000000000000225520689475374</v>
      </c>
      <c r="H372" s="132"/>
      <c r="I372" s="132"/>
      <c r="J372" s="132"/>
      <c r="K372" s="132"/>
    </row>
    <row r="373">
      <c r="A373" s="132" t="s">
        <v>269</v>
      </c>
      <c r="B373" s="132" t="s">
        <v>270</v>
      </c>
      <c r="C373" s="132" t="s">
        <v>16</v>
      </c>
      <c r="D373" s="132" t="n">
        <v>355.7568719</v>
      </c>
      <c r="E373" s="132" t="n">
        <v>33.5907306368054</v>
      </c>
      <c r="F373" s="132" t="n">
        <v>80.2499525536819</v>
      </c>
      <c r="G373" s="132" t="n">
        <v>15.9243632325351</v>
      </c>
      <c r="H373" s="132" t="n">
        <v>87.554134</v>
      </c>
      <c r="I373" s="132" t="n">
        <v>71.7499752254313</v>
      </c>
      <c r="J373" s="132" t="n">
        <v>19.7500474463181</v>
      </c>
      <c r="K373" s="132" t="n">
        <v>64.7051303209286</v>
      </c>
    </row>
    <row r="374">
      <c r="A374" s="132" t="s">
        <v>269</v>
      </c>
      <c r="B374" s="132" t="s">
        <v>270</v>
      </c>
      <c r="C374" s="132" t="s">
        <v>17</v>
      </c>
      <c r="D374" s="132" t="n">
        <v>42594.1053248</v>
      </c>
      <c r="E374" s="132" t="n">
        <v>1.81757348324278</v>
      </c>
      <c r="F374" s="132" t="n">
        <v>100</v>
      </c>
      <c r="G374" s="132" t="n">
        <v>0.000000000000000201791193004428</v>
      </c>
      <c r="H374" s="132"/>
      <c r="I374" s="132"/>
      <c r="J374" s="132"/>
      <c r="K374" s="132"/>
    </row>
    <row r="375">
      <c r="A375" s="132" t="s">
        <v>271</v>
      </c>
      <c r="B375" s="132" t="s">
        <v>272</v>
      </c>
      <c r="C375" s="132" t="s">
        <v>16</v>
      </c>
      <c r="D375" s="132" t="n">
        <v>565.9191364</v>
      </c>
      <c r="E375" s="132" t="n">
        <v>30.9755830780496</v>
      </c>
      <c r="F375" s="132" t="n">
        <v>92.8844916446172</v>
      </c>
      <c r="G375" s="132" t="n">
        <v>4.84778455548284</v>
      </c>
      <c r="H375" s="132" t="n">
        <v>43.3527952</v>
      </c>
      <c r="I375" s="132" t="n">
        <v>70.2820863461874</v>
      </c>
      <c r="J375" s="132" t="n">
        <v>7.11550835538277</v>
      </c>
      <c r="K375" s="132" t="n">
        <v>63.2820568186133</v>
      </c>
    </row>
    <row r="376">
      <c r="A376" s="132" t="s">
        <v>271</v>
      </c>
      <c r="B376" s="132" t="s">
        <v>272</v>
      </c>
      <c r="C376" s="132" t="s">
        <v>17</v>
      </c>
      <c r="D376" s="132" t="n">
        <v>13274.0785069</v>
      </c>
      <c r="E376" s="132" t="n">
        <v>2.8127295481946</v>
      </c>
      <c r="F376" s="132" t="n">
        <v>100</v>
      </c>
      <c r="G376" s="132" t="n">
        <v>0</v>
      </c>
      <c r="H376" s="132"/>
      <c r="I376" s="132"/>
      <c r="J376" s="132"/>
      <c r="K376" s="132"/>
    </row>
    <row r="377">
      <c r="A377" s="132" t="s">
        <v>273</v>
      </c>
      <c r="B377" s="132" t="s">
        <v>274</v>
      </c>
      <c r="C377" s="132" t="s">
        <v>16</v>
      </c>
      <c r="D377" s="132" t="n">
        <v>2042.8921728</v>
      </c>
      <c r="E377" s="132" t="n">
        <v>24.7474142820146</v>
      </c>
      <c r="F377" s="132" t="n">
        <v>98.4266429045779</v>
      </c>
      <c r="G377" s="132" t="n">
        <v>1.53599935328098</v>
      </c>
      <c r="H377" s="132" t="n">
        <v>32.655781</v>
      </c>
      <c r="I377" s="132" t="n">
        <v>100</v>
      </c>
      <c r="J377" s="132" t="n">
        <v>1.57335709542208</v>
      </c>
      <c r="K377" s="132" t="n">
        <v>96.0896037440835</v>
      </c>
    </row>
    <row r="378">
      <c r="A378" s="132" t="s">
        <v>273</v>
      </c>
      <c r="B378" s="132" t="s">
        <v>274</v>
      </c>
      <c r="C378" s="132" t="s">
        <v>17</v>
      </c>
      <c r="D378" s="132" t="n">
        <v>18880.487636</v>
      </c>
      <c r="E378" s="132" t="n">
        <v>3.21266670688595</v>
      </c>
      <c r="F378" s="132" t="n">
        <v>100</v>
      </c>
      <c r="G378" s="132" t="n">
        <v>0.000000000000000356677654843146</v>
      </c>
      <c r="H378" s="132"/>
      <c r="I378" s="132"/>
      <c r="J378" s="132"/>
      <c r="K378" s="132"/>
    </row>
    <row r="379">
      <c r="A379" s="132" t="s">
        <v>275</v>
      </c>
      <c r="B379" s="132" t="s">
        <v>276</v>
      </c>
      <c r="C379" s="132" t="s">
        <v>16</v>
      </c>
      <c r="D379" s="132" t="n">
        <v>992.7356862</v>
      </c>
      <c r="E379" s="132" t="n">
        <v>22.1682908778352</v>
      </c>
      <c r="F379" s="132" t="n">
        <v>65.8395054540535</v>
      </c>
      <c r="G379" s="132" t="n">
        <v>15.9025294006096</v>
      </c>
      <c r="H379" s="132" t="n">
        <v>515.0758919</v>
      </c>
      <c r="I379" s="132" t="n">
        <v>45.2906256597881</v>
      </c>
      <c r="J379" s="132" t="n">
        <v>34.1604945459465</v>
      </c>
      <c r="K379" s="132" t="n">
        <v>30.6498686603154</v>
      </c>
    </row>
    <row r="380">
      <c r="A380" s="132" t="s">
        <v>275</v>
      </c>
      <c r="B380" s="132" t="s">
        <v>276</v>
      </c>
      <c r="C380" s="132" t="s">
        <v>17</v>
      </c>
      <c r="D380" s="132" t="n">
        <v>25253.916092</v>
      </c>
      <c r="E380" s="132" t="n">
        <v>1.76480740954045</v>
      </c>
      <c r="F380" s="132" t="n">
        <v>100</v>
      </c>
      <c r="G380" s="132" t="n">
        <v>0</v>
      </c>
      <c r="H380" s="132"/>
      <c r="I380" s="132"/>
      <c r="J380" s="132"/>
      <c r="K380" s="132"/>
    </row>
    <row r="381">
      <c r="A381" s="132" t="s">
        <v>277</v>
      </c>
      <c r="B381" s="132" t="s">
        <v>278</v>
      </c>
      <c r="C381" s="132" t="s">
        <v>16</v>
      </c>
      <c r="D381" s="132" t="n">
        <v>163.6515287</v>
      </c>
      <c r="E381" s="132" t="n">
        <v>33.0795312902528</v>
      </c>
      <c r="F381" s="132" t="n">
        <v>82.3902895136918</v>
      </c>
      <c r="G381" s="132" t="n">
        <v>18.7789486689388</v>
      </c>
      <c r="H381" s="132" t="n">
        <v>34.9781031</v>
      </c>
      <c r="I381" s="132" t="n">
        <v>100</v>
      </c>
      <c r="J381" s="132" t="n">
        <v>17.6097104863082</v>
      </c>
      <c r="K381" s="132" t="n">
        <v>87.8607867403381</v>
      </c>
    </row>
    <row r="382">
      <c r="A382" s="132" t="s">
        <v>277</v>
      </c>
      <c r="B382" s="132" t="s">
        <v>278</v>
      </c>
      <c r="C382" s="132" t="s">
        <v>17</v>
      </c>
      <c r="D382" s="132" t="n">
        <v>17520.2466527</v>
      </c>
      <c r="E382" s="132" t="n">
        <v>2.81453500814948</v>
      </c>
      <c r="F382" s="132" t="n">
        <v>100</v>
      </c>
      <c r="G382" s="132" t="n">
        <v>0</v>
      </c>
      <c r="H382" s="132"/>
      <c r="I382" s="132"/>
      <c r="J382" s="132"/>
      <c r="K382" s="132"/>
    </row>
    <row r="383">
      <c r="A383" s="132" t="s">
        <v>279</v>
      </c>
      <c r="B383" s="132" t="s">
        <v>280</v>
      </c>
      <c r="C383" s="132" t="s">
        <v>16</v>
      </c>
      <c r="D383" s="132" t="n">
        <v>478.14437</v>
      </c>
      <c r="E383" s="132" t="n">
        <v>16.1079345352811</v>
      </c>
      <c r="F383" s="132" t="n">
        <v>95.0438930001243</v>
      </c>
      <c r="G383" s="132" t="n">
        <v>2.78725418556484</v>
      </c>
      <c r="H383" s="132" t="n">
        <v>24.9330555</v>
      </c>
      <c r="I383" s="132" t="n">
        <v>53.4974650267362</v>
      </c>
      <c r="J383" s="132" t="n">
        <v>4.95610699987571</v>
      </c>
      <c r="K383" s="132" t="n">
        <v>53.4515272942284</v>
      </c>
    </row>
    <row r="384">
      <c r="A384" s="132" t="s">
        <v>279</v>
      </c>
      <c r="B384" s="132" t="s">
        <v>280</v>
      </c>
      <c r="C384" s="132" t="s">
        <v>17</v>
      </c>
      <c r="D384" s="132" t="n">
        <v>6326.5840133</v>
      </c>
      <c r="E384" s="132" t="n">
        <v>3.09306032874297</v>
      </c>
      <c r="F384" s="132" t="n">
        <v>100</v>
      </c>
      <c r="G384" s="132" t="n">
        <v>0</v>
      </c>
      <c r="H384" s="132"/>
      <c r="I384" s="132"/>
      <c r="J384" s="132"/>
      <c r="K384" s="132"/>
    </row>
    <row r="385">
      <c r="A385" s="132" t="s">
        <v>281</v>
      </c>
      <c r="B385" s="132" t="s">
        <v>282</v>
      </c>
      <c r="C385" s="132" t="s">
        <v>16</v>
      </c>
      <c r="D385" s="132" t="n">
        <v>625.6182426</v>
      </c>
      <c r="E385" s="132" t="n">
        <v>24.6666230674128</v>
      </c>
      <c r="F385" s="132" t="n">
        <v>88.2821646783691</v>
      </c>
      <c r="G385" s="132" t="n">
        <v>7.7645976196541</v>
      </c>
      <c r="H385" s="132" t="n">
        <v>83.039327</v>
      </c>
      <c r="I385" s="132" t="n">
        <v>70.9585194793403</v>
      </c>
      <c r="J385" s="132" t="n">
        <v>11.7178353216309</v>
      </c>
      <c r="K385" s="132" t="n">
        <v>58.4984740700529</v>
      </c>
    </row>
    <row r="386">
      <c r="A386" s="132" t="s">
        <v>281</v>
      </c>
      <c r="B386" s="132" t="s">
        <v>282</v>
      </c>
      <c r="C386" s="132" t="s">
        <v>17</v>
      </c>
      <c r="D386" s="132" t="n">
        <v>27749.5818016</v>
      </c>
      <c r="E386" s="132" t="n">
        <v>1.73740584185941</v>
      </c>
      <c r="F386" s="132" t="n">
        <v>100</v>
      </c>
      <c r="G386" s="132" t="n">
        <v>0</v>
      </c>
      <c r="H386" s="132"/>
      <c r="I386" s="132"/>
      <c r="J386" s="132"/>
      <c r="K386" s="132"/>
    </row>
    <row r="387">
      <c r="A387" s="132" t="s">
        <v>283</v>
      </c>
      <c r="B387" s="132" t="s">
        <v>284</v>
      </c>
      <c r="C387" s="132" t="s">
        <v>16</v>
      </c>
      <c r="D387" s="132" t="n">
        <v>4658.118678</v>
      </c>
      <c r="E387" s="132" t="n">
        <v>8.71007924318867</v>
      </c>
      <c r="F387" s="132" t="n">
        <v>78.4722306135692</v>
      </c>
      <c r="G387" s="132" t="n">
        <v>8.35073099245489</v>
      </c>
      <c r="H387" s="132" t="n">
        <v>1277.89033</v>
      </c>
      <c r="I387" s="132" t="n">
        <v>36.8377020920975</v>
      </c>
      <c r="J387" s="132" t="n">
        <v>21.5277693864308</v>
      </c>
      <c r="K387" s="132" t="n">
        <v>30.4397764798076</v>
      </c>
    </row>
    <row r="388">
      <c r="A388" s="132" t="s">
        <v>283</v>
      </c>
      <c r="B388" s="132" t="s">
        <v>284</v>
      </c>
      <c r="C388" s="132" t="s">
        <v>17</v>
      </c>
      <c r="D388" s="132" t="n">
        <v>19212.773417</v>
      </c>
      <c r="E388" s="132" t="n">
        <v>4.2317783010049</v>
      </c>
      <c r="F388" s="132" t="n">
        <v>100</v>
      </c>
      <c r="G388" s="132" t="n">
        <v>0</v>
      </c>
      <c r="H388" s="132"/>
      <c r="I388" s="132"/>
      <c r="J388" s="132"/>
      <c r="K388" s="132"/>
    </row>
    <row r="389">
      <c r="A389" s="132" t="s">
        <v>285</v>
      </c>
      <c r="B389" s="132" t="s">
        <v>286</v>
      </c>
      <c r="C389" s="132" t="s">
        <v>16</v>
      </c>
      <c r="D389" s="132" t="n">
        <v>2499.4639301</v>
      </c>
      <c r="E389" s="132" t="n">
        <v>13.3376712789353</v>
      </c>
      <c r="F389" s="132" t="n">
        <v>83.7463725198477</v>
      </c>
      <c r="G389" s="132" t="n">
        <v>6.38627849197799</v>
      </c>
      <c r="H389" s="132" t="n">
        <v>485.0998843</v>
      </c>
      <c r="I389" s="132" t="n">
        <v>41.0146360826011</v>
      </c>
      <c r="J389" s="132" t="n">
        <v>16.2536274801523</v>
      </c>
      <c r="K389" s="132" t="n">
        <v>32.9051258408482</v>
      </c>
    </row>
    <row r="390">
      <c r="A390" s="132" t="s">
        <v>285</v>
      </c>
      <c r="B390" s="132" t="s">
        <v>286</v>
      </c>
      <c r="C390" s="132" t="s">
        <v>17</v>
      </c>
      <c r="D390" s="132" t="n">
        <v>15920.8711403</v>
      </c>
      <c r="E390" s="132" t="n">
        <v>2.78882928245183</v>
      </c>
      <c r="F390" s="132" t="n">
        <v>100</v>
      </c>
      <c r="G390" s="132" t="n">
        <v>0</v>
      </c>
      <c r="H390" s="132"/>
      <c r="I390" s="132"/>
      <c r="J390" s="132"/>
      <c r="K390" s="132"/>
    </row>
    <row r="391">
      <c r="A391" s="132" t="s">
        <v>287</v>
      </c>
      <c r="B391" s="132" t="s">
        <v>288</v>
      </c>
      <c r="C391" s="132" t="s">
        <v>16</v>
      </c>
      <c r="D391" s="132" t="n">
        <v>225.7860508</v>
      </c>
      <c r="E391" s="132" t="n">
        <v>27.3316869994645</v>
      </c>
      <c r="F391" s="132" t="n">
        <v>94.2365718464281</v>
      </c>
      <c r="G391" s="132" t="n">
        <v>4.48304768240903</v>
      </c>
      <c r="H391" s="132" t="n">
        <v>13.8088818</v>
      </c>
      <c r="I391" s="132" t="n">
        <v>70.7452007258021</v>
      </c>
      <c r="J391" s="132" t="n">
        <v>5.76342815357189</v>
      </c>
      <c r="K391" s="132" t="n">
        <v>73.3013466564126</v>
      </c>
    </row>
    <row r="392">
      <c r="A392" s="132" t="s">
        <v>287</v>
      </c>
      <c r="B392" s="132" t="s">
        <v>288</v>
      </c>
      <c r="C392" s="132" t="s">
        <v>17</v>
      </c>
      <c r="D392" s="132" t="n">
        <v>6576.1207325</v>
      </c>
      <c r="E392" s="132" t="n">
        <v>1.53192577070916</v>
      </c>
      <c r="F392" s="132" t="n">
        <v>100</v>
      </c>
      <c r="G392" s="132" t="n">
        <v>0</v>
      </c>
      <c r="H392" s="132"/>
      <c r="I392" s="132"/>
      <c r="J392" s="132"/>
      <c r="K392" s="132"/>
    </row>
    <row r="393">
      <c r="A393" s="132" t="s">
        <v>289</v>
      </c>
      <c r="B393" s="132" t="s">
        <v>290</v>
      </c>
      <c r="C393" s="132" t="s">
        <v>16</v>
      </c>
      <c r="D393" s="132" t="n">
        <v>720.5617189</v>
      </c>
      <c r="E393" s="132" t="n">
        <v>16.4671897414508</v>
      </c>
      <c r="F393" s="132" t="n">
        <v>88.1350129767776</v>
      </c>
      <c r="G393" s="132" t="n">
        <v>6.28373687570373</v>
      </c>
      <c r="H393" s="132" t="n">
        <v>97.0040754</v>
      </c>
      <c r="I393" s="132" t="n">
        <v>54.3914378112446</v>
      </c>
      <c r="J393" s="132" t="n">
        <v>11.8649870232224</v>
      </c>
      <c r="K393" s="132" t="n">
        <v>46.6765981284988</v>
      </c>
    </row>
    <row r="394">
      <c r="A394" s="132" t="s">
        <v>289</v>
      </c>
      <c r="B394" s="132" t="s">
        <v>290</v>
      </c>
      <c r="C394" s="132" t="s">
        <v>17</v>
      </c>
      <c r="D394" s="132" t="n">
        <v>11652.1765613</v>
      </c>
      <c r="E394" s="132" t="n">
        <v>3.10402497280427</v>
      </c>
      <c r="F394" s="132" t="n">
        <v>100</v>
      </c>
      <c r="G394" s="132" t="n">
        <v>0</v>
      </c>
      <c r="H394" s="132"/>
      <c r="I394" s="132"/>
      <c r="J394" s="132"/>
      <c r="K394" s="132"/>
    </row>
    <row r="395">
      <c r="A395" s="132" t="s">
        <v>291</v>
      </c>
      <c r="B395" s="132" t="s">
        <v>292</v>
      </c>
      <c r="C395" s="132" t="s">
        <v>16</v>
      </c>
      <c r="D395" s="132" t="n">
        <v>2557.8590388</v>
      </c>
      <c r="E395" s="132" t="n">
        <v>12.1349148366885</v>
      </c>
      <c r="F395" s="132" t="n">
        <v>66.3249902976821</v>
      </c>
      <c r="G395" s="132" t="n">
        <v>12.2332483964011</v>
      </c>
      <c r="H395" s="132" t="n">
        <v>1298.6949197</v>
      </c>
      <c r="I395" s="132" t="n">
        <v>36.99777194577</v>
      </c>
      <c r="J395" s="132" t="n">
        <v>33.6750097023179</v>
      </c>
      <c r="K395" s="132" t="n">
        <v>24.0941305844551</v>
      </c>
    </row>
    <row r="396">
      <c r="A396" s="132" t="s">
        <v>291</v>
      </c>
      <c r="B396" s="132" t="s">
        <v>292</v>
      </c>
      <c r="C396" s="132" t="s">
        <v>17</v>
      </c>
      <c r="D396" s="132" t="n">
        <v>15003.1188156</v>
      </c>
      <c r="E396" s="132" t="n">
        <v>4.14242076478638</v>
      </c>
      <c r="F396" s="132" t="n">
        <v>100</v>
      </c>
      <c r="G396" s="132" t="n">
        <v>0</v>
      </c>
      <c r="H396" s="132"/>
      <c r="I396" s="132"/>
      <c r="J396" s="132"/>
      <c r="K396" s="132"/>
    </row>
    <row r="397">
      <c r="A397" s="132" t="s">
        <v>293</v>
      </c>
      <c r="B397" s="132" t="s">
        <v>294</v>
      </c>
      <c r="C397" s="132" t="s">
        <v>16</v>
      </c>
      <c r="D397" s="132" t="n">
        <v>1074.4422258</v>
      </c>
      <c r="E397" s="132" t="n">
        <v>31.6386444747781</v>
      </c>
      <c r="F397" s="132" t="n">
        <v>91.0152574529304</v>
      </c>
      <c r="G397" s="132" t="n">
        <v>5.7912724788758</v>
      </c>
      <c r="H397" s="132" t="n">
        <v>106.0655878</v>
      </c>
      <c r="I397" s="132" t="n">
        <v>57.3895345673068</v>
      </c>
      <c r="J397" s="132" t="n">
        <v>8.98474254706958</v>
      </c>
      <c r="K397" s="132" t="n">
        <v>58.6654712568104</v>
      </c>
    </row>
    <row r="398">
      <c r="A398" s="132" t="s">
        <v>293</v>
      </c>
      <c r="B398" s="132" t="s">
        <v>294</v>
      </c>
      <c r="C398" s="132" t="s">
        <v>17</v>
      </c>
      <c r="D398" s="132" t="n">
        <v>36504.7265401</v>
      </c>
      <c r="E398" s="132" t="n">
        <v>2.66927995978297</v>
      </c>
      <c r="F398" s="132" t="n">
        <v>100</v>
      </c>
      <c r="G398" s="132" t="n">
        <v>0</v>
      </c>
      <c r="H398" s="132"/>
      <c r="I398" s="132"/>
      <c r="J398" s="132"/>
      <c r="K398" s="132"/>
    </row>
    <row r="399">
      <c r="A399" s="132" t="s">
        <v>295</v>
      </c>
      <c r="B399" s="132" t="s">
        <v>296</v>
      </c>
      <c r="C399" s="132" t="s">
        <v>16</v>
      </c>
      <c r="D399" s="132" t="n">
        <v>322.2438844</v>
      </c>
      <c r="E399" s="132" t="n">
        <v>28.6733364621755</v>
      </c>
      <c r="F399" s="132" t="n">
        <v>89.638997420818</v>
      </c>
      <c r="G399" s="132" t="n">
        <v>9.63474801830984</v>
      </c>
      <c r="H399" s="132" t="n">
        <v>37.2468436</v>
      </c>
      <c r="I399" s="132" t="n">
        <v>99.9999999999998</v>
      </c>
      <c r="J399" s="132" t="n">
        <v>10.361002579182</v>
      </c>
      <c r="K399" s="132" t="n">
        <v>83.355751160492</v>
      </c>
    </row>
    <row r="400">
      <c r="A400" s="132" t="s">
        <v>295</v>
      </c>
      <c r="B400" s="132" t="s">
        <v>296</v>
      </c>
      <c r="C400" s="132" t="s">
        <v>17</v>
      </c>
      <c r="D400" s="132" t="n">
        <v>33860.6712723</v>
      </c>
      <c r="E400" s="132" t="n">
        <v>2.46159797431701</v>
      </c>
      <c r="F400" s="132" t="n">
        <v>100</v>
      </c>
      <c r="G400" s="132" t="n">
        <v>0</v>
      </c>
      <c r="H400" s="132"/>
      <c r="I400" s="132"/>
      <c r="J400" s="132"/>
      <c r="K400" s="132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588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33" t="s">
        <v>72</v>
      </c>
      <c r="B411" s="133" t="s">
        <v>73</v>
      </c>
      <c r="C411" s="133" t="s">
        <v>16</v>
      </c>
      <c r="D411" s="133" t="n">
        <v>101.4924572</v>
      </c>
      <c r="E411" s="133"/>
      <c r="F411" s="133" t="n">
        <v>89.9838245999912</v>
      </c>
      <c r="G411" s="133"/>
      <c r="H411" s="133" t="n">
        <v>11.297211</v>
      </c>
      <c r="I411" s="133"/>
      <c r="J411" s="133" t="n">
        <v>10.0161754000088</v>
      </c>
      <c r="K411" s="133"/>
    </row>
    <row r="412">
      <c r="A412" s="133" t="s">
        <v>72</v>
      </c>
      <c r="B412" s="133" t="s">
        <v>73</v>
      </c>
      <c r="C412" s="133" t="s">
        <v>17</v>
      </c>
      <c r="D412" s="133" t="n">
        <v>45.4942851</v>
      </c>
      <c r="E412" s="133"/>
      <c r="F412" s="133" t="n">
        <v>100</v>
      </c>
      <c r="G412" s="133"/>
      <c r="H412" s="133"/>
      <c r="I412" s="133"/>
      <c r="J412" s="133"/>
      <c r="K412" s="133"/>
    </row>
    <row r="413">
      <c r="A413" s="133" t="s">
        <v>74</v>
      </c>
      <c r="B413" s="133" t="s">
        <v>75</v>
      </c>
      <c r="C413" s="133" t="s">
        <v>16</v>
      </c>
      <c r="D413" s="133" t="n">
        <v>297.2361875</v>
      </c>
      <c r="E413" s="133"/>
      <c r="F413" s="133" t="n">
        <v>92.5925925925926</v>
      </c>
      <c r="G413" s="133"/>
      <c r="H413" s="133" t="n">
        <v>23.778895</v>
      </c>
      <c r="I413" s="133"/>
      <c r="J413" s="133" t="n">
        <v>7.40740740740741</v>
      </c>
      <c r="K413" s="133"/>
    </row>
    <row r="414">
      <c r="A414" s="133" t="s">
        <v>74</v>
      </c>
      <c r="B414" s="133" t="s">
        <v>75</v>
      </c>
      <c r="C414" s="133" t="s">
        <v>17</v>
      </c>
      <c r="D414" s="133" t="n">
        <v>49.2562825</v>
      </c>
      <c r="E414" s="133"/>
      <c r="F414" s="133" t="n">
        <v>100</v>
      </c>
      <c r="G414" s="133"/>
      <c r="H414" s="133"/>
      <c r="I414" s="133"/>
      <c r="J414" s="133"/>
      <c r="K414" s="133"/>
    </row>
    <row r="415">
      <c r="A415" s="133" t="s">
        <v>76</v>
      </c>
      <c r="B415" s="133" t="s">
        <v>77</v>
      </c>
      <c r="C415" s="133" t="s">
        <v>16</v>
      </c>
      <c r="D415" s="133" t="n">
        <v>281.5428723</v>
      </c>
      <c r="E415" s="133"/>
      <c r="F415" s="133" t="n">
        <v>85.9111844741458</v>
      </c>
      <c r="G415" s="133"/>
      <c r="H415" s="133" t="n">
        <v>46.1710034</v>
      </c>
      <c r="I415" s="133"/>
      <c r="J415" s="133" t="n">
        <v>14.0888155258542</v>
      </c>
      <c r="K415" s="133"/>
    </row>
    <row r="416">
      <c r="A416" s="133" t="s">
        <v>76</v>
      </c>
      <c r="B416" s="133" t="s">
        <v>77</v>
      </c>
      <c r="C416" s="133" t="s">
        <v>17</v>
      </c>
      <c r="D416" s="133" t="n">
        <v>8.0447068</v>
      </c>
      <c r="E416" s="133"/>
      <c r="F416" s="133" t="n">
        <v>100</v>
      </c>
      <c r="G416" s="133"/>
      <c r="H416" s="133"/>
      <c r="I416" s="133"/>
      <c r="J416" s="133"/>
      <c r="K416" s="133"/>
    </row>
    <row r="417">
      <c r="A417" s="133" t="s">
        <v>80</v>
      </c>
      <c r="B417" s="133" t="s">
        <v>81</v>
      </c>
      <c r="C417" s="133" t="s">
        <v>16</v>
      </c>
      <c r="D417" s="133" t="n">
        <v>1049.5637685</v>
      </c>
      <c r="E417" s="133"/>
      <c r="F417" s="133" t="n">
        <v>92.2100444096954</v>
      </c>
      <c r="G417" s="133"/>
      <c r="H417" s="133" t="n">
        <v>88.6677281</v>
      </c>
      <c r="I417" s="133"/>
      <c r="J417" s="133" t="n">
        <v>7.78995559030465</v>
      </c>
      <c r="K417" s="133"/>
    </row>
    <row r="418">
      <c r="A418" s="133" t="s">
        <v>80</v>
      </c>
      <c r="B418" s="133" t="s">
        <v>81</v>
      </c>
      <c r="C418" s="133" t="s">
        <v>17</v>
      </c>
      <c r="D418" s="133" t="n">
        <v>1790.5788522</v>
      </c>
      <c r="E418" s="133"/>
      <c r="F418" s="133" t="n">
        <v>100</v>
      </c>
      <c r="G418" s="133"/>
      <c r="H418" s="133"/>
      <c r="I418" s="133"/>
      <c r="J418" s="133"/>
      <c r="K418" s="133"/>
    </row>
    <row r="419">
      <c r="A419" s="133" t="s">
        <v>92</v>
      </c>
      <c r="B419" s="133" t="s">
        <v>93</v>
      </c>
      <c r="C419" s="133" t="s">
        <v>16</v>
      </c>
      <c r="D419" s="133" t="n">
        <v>287.5709215</v>
      </c>
      <c r="E419" s="133"/>
      <c r="F419" s="133" t="n">
        <v>86.2899340336498</v>
      </c>
      <c r="G419" s="133"/>
      <c r="H419" s="133" t="n">
        <v>45.6903386</v>
      </c>
      <c r="I419" s="133"/>
      <c r="J419" s="133" t="n">
        <v>13.7100659663502</v>
      </c>
      <c r="K419" s="133"/>
    </row>
    <row r="420">
      <c r="A420" s="133" t="s">
        <v>92</v>
      </c>
      <c r="B420" s="133" t="s">
        <v>93</v>
      </c>
      <c r="C420" s="133" t="s">
        <v>17</v>
      </c>
      <c r="D420" s="133" t="n">
        <v>914.4989596</v>
      </c>
      <c r="E420" s="133"/>
      <c r="F420" s="133" t="n">
        <v>100</v>
      </c>
      <c r="G420" s="133"/>
      <c r="H420" s="133"/>
      <c r="I420" s="133"/>
      <c r="J420" s="133"/>
      <c r="K420" s="133"/>
    </row>
    <row r="421">
      <c r="A421" s="133" t="s">
        <v>108</v>
      </c>
      <c r="B421" s="133" t="s">
        <v>109</v>
      </c>
      <c r="C421" s="133" t="s">
        <v>16</v>
      </c>
      <c r="D421" s="133" t="n">
        <v>874.2765539</v>
      </c>
      <c r="E421" s="133"/>
      <c r="F421" s="133" t="n">
        <v>73.0251922057856</v>
      </c>
      <c r="G421" s="133"/>
      <c r="H421" s="133" t="n">
        <v>322.9493999</v>
      </c>
      <c r="I421" s="133"/>
      <c r="J421" s="133" t="n">
        <v>26.9748077942144</v>
      </c>
      <c r="K421" s="133"/>
    </row>
    <row r="422">
      <c r="A422" s="133" t="s">
        <v>108</v>
      </c>
      <c r="B422" s="133" t="s">
        <v>109</v>
      </c>
      <c r="C422" s="133" t="s">
        <v>17</v>
      </c>
      <c r="D422" s="133" t="n">
        <v>1834.1511085</v>
      </c>
      <c r="E422" s="133"/>
      <c r="F422" s="133" t="n">
        <v>100</v>
      </c>
      <c r="G422" s="133"/>
      <c r="H422" s="133"/>
      <c r="I422" s="133"/>
      <c r="J422" s="133"/>
      <c r="K422" s="133"/>
    </row>
    <row r="423">
      <c r="A423" s="133" t="s">
        <v>110</v>
      </c>
      <c r="B423" s="133" t="s">
        <v>111</v>
      </c>
      <c r="C423" s="133" t="s">
        <v>16</v>
      </c>
      <c r="D423" s="133" t="n">
        <v>369.949642</v>
      </c>
      <c r="E423" s="133"/>
      <c r="F423" s="133" t="n">
        <v>58.7392550143267</v>
      </c>
      <c r="G423" s="133"/>
      <c r="H423" s="133" t="n">
        <v>259.8670656</v>
      </c>
      <c r="I423" s="133"/>
      <c r="J423" s="133" t="n">
        <v>41.2607449856734</v>
      </c>
      <c r="K423" s="133"/>
    </row>
    <row r="424">
      <c r="A424" s="133" t="s">
        <v>110</v>
      </c>
      <c r="B424" s="133" t="s">
        <v>111</v>
      </c>
      <c r="C424" s="133" t="s">
        <v>17</v>
      </c>
      <c r="D424" s="133" t="n">
        <v>505.297072</v>
      </c>
      <c r="E424" s="133"/>
      <c r="F424" s="133" t="n">
        <v>100</v>
      </c>
      <c r="G424" s="133"/>
      <c r="H424" s="133"/>
      <c r="I424" s="133"/>
      <c r="J424" s="133"/>
      <c r="K424" s="13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589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34" t="s">
        <v>14</v>
      </c>
      <c r="B435" s="134" t="s">
        <v>15</v>
      </c>
      <c r="C435" s="134" t="s">
        <v>16</v>
      </c>
      <c r="D435" s="134" t="n">
        <v>3261.6324029</v>
      </c>
      <c r="E435" s="134"/>
      <c r="F435" s="134" t="n">
        <v>80.3347040987892</v>
      </c>
      <c r="G435" s="134"/>
      <c r="H435" s="134" t="n">
        <v>798.4216416</v>
      </c>
      <c r="I435" s="134"/>
      <c r="J435" s="134" t="n">
        <v>19.6652959012108</v>
      </c>
      <c r="K435" s="134"/>
    </row>
    <row r="436">
      <c r="A436" s="134" t="s">
        <v>14</v>
      </c>
      <c r="B436" s="134" t="s">
        <v>15</v>
      </c>
      <c r="C436" s="134" t="s">
        <v>17</v>
      </c>
      <c r="D436" s="134" t="n">
        <v>5147.3212667</v>
      </c>
      <c r="E436" s="134"/>
      <c r="F436" s="134" t="n">
        <v>100</v>
      </c>
      <c r="G436" s="134"/>
      <c r="H436" s="134"/>
      <c r="I436" s="134"/>
      <c r="J436" s="134"/>
      <c r="K436" s="134"/>
    </row>
    <row r="437">
      <c r="A437" s="134" t="s">
        <v>27</v>
      </c>
      <c r="B437" s="134" t="s">
        <v>28</v>
      </c>
      <c r="C437" s="134" t="s">
        <v>16</v>
      </c>
      <c r="D437" s="134" t="n">
        <v>1423.9194795</v>
      </c>
      <c r="E437" s="134" t="n">
        <v>12.5337988889008</v>
      </c>
      <c r="F437" s="134" t="n">
        <v>78.1422699140176</v>
      </c>
      <c r="G437" s="134" t="n">
        <v>6.13642495422309</v>
      </c>
      <c r="H437" s="134" t="n">
        <v>398.2946449</v>
      </c>
      <c r="I437" s="134" t="n">
        <v>24.8304381344123</v>
      </c>
      <c r="J437" s="134" t="n">
        <v>21.8577300859824</v>
      </c>
      <c r="K437" s="134" t="n">
        <v>21.9379676294718</v>
      </c>
    </row>
    <row r="438">
      <c r="A438" s="134" t="s">
        <v>27</v>
      </c>
      <c r="B438" s="134" t="s">
        <v>28</v>
      </c>
      <c r="C438" s="134" t="s">
        <v>17</v>
      </c>
      <c r="D438" s="134" t="n">
        <v>6239.0611371</v>
      </c>
      <c r="E438" s="134" t="n">
        <v>3.18416492538141</v>
      </c>
      <c r="F438" s="134" t="n">
        <v>100</v>
      </c>
      <c r="G438" s="134" t="n">
        <v>0.000000000000000353513321436228</v>
      </c>
      <c r="H438" s="134"/>
      <c r="I438" s="134"/>
      <c r="J438" s="134"/>
      <c r="K438" s="134"/>
    </row>
    <row r="439">
      <c r="A439" s="134" t="s">
        <v>29</v>
      </c>
      <c r="B439" s="134" t="s">
        <v>30</v>
      </c>
      <c r="C439" s="134" t="s">
        <v>16</v>
      </c>
      <c r="D439" s="134" t="n">
        <v>1044.5027511</v>
      </c>
      <c r="E439" s="134" t="n">
        <v>10.0900917951953</v>
      </c>
      <c r="F439" s="134" t="n">
        <v>93.8006193613707</v>
      </c>
      <c r="G439" s="134" t="n">
        <v>2.74757386485458</v>
      </c>
      <c r="H439" s="134" t="n">
        <v>69.0322748</v>
      </c>
      <c r="I439" s="134" t="n">
        <v>42.8701704251099</v>
      </c>
      <c r="J439" s="134" t="n">
        <v>6.19938063862927</v>
      </c>
      <c r="K439" s="134" t="n">
        <v>41.5725610811114</v>
      </c>
    </row>
    <row r="440">
      <c r="A440" s="134" t="s">
        <v>29</v>
      </c>
      <c r="B440" s="134" t="s">
        <v>30</v>
      </c>
      <c r="C440" s="134" t="s">
        <v>17</v>
      </c>
      <c r="D440" s="134" t="n">
        <v>2661.4373212</v>
      </c>
      <c r="E440" s="134" t="n">
        <v>3.70933962859522</v>
      </c>
      <c r="F440" s="134" t="n">
        <v>100</v>
      </c>
      <c r="G440" s="134" t="n">
        <v>0</v>
      </c>
      <c r="H440" s="134"/>
      <c r="I440" s="134"/>
      <c r="J440" s="134"/>
      <c r="K440" s="134"/>
    </row>
    <row r="441">
      <c r="A441" s="134" t="s">
        <v>31</v>
      </c>
      <c r="B441" s="134" t="s">
        <v>32</v>
      </c>
      <c r="C441" s="134" t="s">
        <v>16</v>
      </c>
      <c r="D441" s="134" t="n">
        <v>228.598754</v>
      </c>
      <c r="E441" s="134" t="n">
        <v>8.74487820465408</v>
      </c>
      <c r="F441" s="134" t="n">
        <v>84.5188284518829</v>
      </c>
      <c r="G441" s="134" t="n">
        <v>3.47747021994513</v>
      </c>
      <c r="H441" s="134" t="n">
        <v>41.872049</v>
      </c>
      <c r="I441" s="134" t="n">
        <v>20.4550139766751</v>
      </c>
      <c r="J441" s="134" t="n">
        <v>15.4811715481172</v>
      </c>
      <c r="K441" s="134" t="n">
        <v>18.985107687268</v>
      </c>
    </row>
    <row r="442">
      <c r="A442" s="134" t="s">
        <v>31</v>
      </c>
      <c r="B442" s="134" t="s">
        <v>32</v>
      </c>
      <c r="C442" s="134" t="s">
        <v>17</v>
      </c>
      <c r="D442" s="134" t="n">
        <v>354.214901</v>
      </c>
      <c r="E442" s="134" t="n">
        <v>8.35229565542031</v>
      </c>
      <c r="F442" s="134" t="n">
        <v>100</v>
      </c>
      <c r="G442" s="134" t="n">
        <v>0</v>
      </c>
      <c r="H442" s="134"/>
      <c r="I442" s="134"/>
      <c r="J442" s="134"/>
      <c r="K442" s="134"/>
    </row>
    <row r="443">
      <c r="A443" s="134" t="s">
        <v>33</v>
      </c>
      <c r="B443" s="134" t="s">
        <v>34</v>
      </c>
      <c r="C443" s="134" t="s">
        <v>16</v>
      </c>
      <c r="D443" s="134" t="n">
        <v>1671.5048179</v>
      </c>
      <c r="E443" s="134" t="n">
        <v>14.429198979239</v>
      </c>
      <c r="F443" s="134" t="n">
        <v>89.4410043269889</v>
      </c>
      <c r="G443" s="134" t="n">
        <v>2.96663820145596</v>
      </c>
      <c r="H443" s="134" t="n">
        <v>197.3302097</v>
      </c>
      <c r="I443" s="134" t="n">
        <v>25.1769911797844</v>
      </c>
      <c r="J443" s="134" t="n">
        <v>10.5589956730111</v>
      </c>
      <c r="K443" s="134" t="n">
        <v>25.1291986880194</v>
      </c>
    </row>
    <row r="444">
      <c r="A444" s="134" t="s">
        <v>33</v>
      </c>
      <c r="B444" s="134" t="s">
        <v>34</v>
      </c>
      <c r="C444" s="134" t="s">
        <v>17</v>
      </c>
      <c r="D444" s="134" t="n">
        <v>5040.6978598</v>
      </c>
      <c r="E444" s="134" t="n">
        <v>4.76084684687529</v>
      </c>
      <c r="F444" s="134" t="n">
        <v>100</v>
      </c>
      <c r="G444" s="134" t="n">
        <v>0</v>
      </c>
      <c r="H444" s="134"/>
      <c r="I444" s="134"/>
      <c r="J444" s="134"/>
      <c r="K444" s="134"/>
    </row>
    <row r="445">
      <c r="A445" s="134" t="s">
        <v>35</v>
      </c>
      <c r="B445" s="134" t="s">
        <v>36</v>
      </c>
      <c r="C445" s="134" t="s">
        <v>16</v>
      </c>
      <c r="D445" s="134" t="n">
        <v>361.5910719</v>
      </c>
      <c r="E445" s="134" t="n">
        <v>9.36963050082593</v>
      </c>
      <c r="F445" s="134" t="n">
        <v>80.620330052129</v>
      </c>
      <c r="G445" s="134" t="n">
        <v>4.3302380881301</v>
      </c>
      <c r="H445" s="134" t="n">
        <v>86.9199571</v>
      </c>
      <c r="I445" s="134" t="n">
        <v>19.6462713427935</v>
      </c>
      <c r="J445" s="134" t="n">
        <v>19.379669947871</v>
      </c>
      <c r="K445" s="134" t="n">
        <v>18.0139922304353</v>
      </c>
    </row>
    <row r="446">
      <c r="A446" s="134" t="s">
        <v>35</v>
      </c>
      <c r="B446" s="134" t="s">
        <v>36</v>
      </c>
      <c r="C446" s="134" t="s">
        <v>17</v>
      </c>
      <c r="D446" s="134" t="n">
        <v>248.9643715</v>
      </c>
      <c r="E446" s="134" t="n">
        <v>14.9035971209954</v>
      </c>
      <c r="F446" s="134" t="n">
        <v>100</v>
      </c>
      <c r="G446" s="134" t="n">
        <v>0</v>
      </c>
      <c r="H446" s="134"/>
      <c r="I446" s="134"/>
      <c r="J446" s="134"/>
      <c r="K446" s="134"/>
    </row>
    <row r="447">
      <c r="A447" s="134" t="s">
        <v>37</v>
      </c>
      <c r="B447" s="134" t="s">
        <v>38</v>
      </c>
      <c r="C447" s="134" t="s">
        <v>16</v>
      </c>
      <c r="D447" s="134" t="n">
        <v>915.7895308</v>
      </c>
      <c r="E447" s="134" t="n">
        <v>10.4082435943721</v>
      </c>
      <c r="F447" s="134" t="n">
        <v>93.8340145686213</v>
      </c>
      <c r="G447" s="134" t="n">
        <v>2.05964979571413</v>
      </c>
      <c r="H447" s="134" t="n">
        <v>60.1780168</v>
      </c>
      <c r="I447" s="134" t="n">
        <v>28.5380446476655</v>
      </c>
      <c r="J447" s="134" t="n">
        <v>6.1659854313787</v>
      </c>
      <c r="K447" s="134" t="n">
        <v>31.3437667163095</v>
      </c>
    </row>
    <row r="448">
      <c r="A448" s="134" t="s">
        <v>37</v>
      </c>
      <c r="B448" s="134" t="s">
        <v>38</v>
      </c>
      <c r="C448" s="134" t="s">
        <v>17</v>
      </c>
      <c r="D448" s="134" t="n">
        <v>695.1529413</v>
      </c>
      <c r="E448" s="134" t="n">
        <v>12.162518627251</v>
      </c>
      <c r="F448" s="134" t="n">
        <v>100</v>
      </c>
      <c r="G448" s="134" t="n">
        <v>0</v>
      </c>
      <c r="H448" s="134"/>
      <c r="I448" s="134"/>
      <c r="J448" s="134"/>
      <c r="K448" s="134"/>
    </row>
    <row r="449">
      <c r="A449" s="134" t="s">
        <v>39</v>
      </c>
      <c r="B449" s="134" t="s">
        <v>40</v>
      </c>
      <c r="C449" s="134" t="s">
        <v>16</v>
      </c>
      <c r="D449" s="134" t="n">
        <v>263.4007108</v>
      </c>
      <c r="E449" s="134" t="n">
        <v>17.0294723729113</v>
      </c>
      <c r="F449" s="134" t="n">
        <v>96.1309085603598</v>
      </c>
      <c r="G449" s="134" t="n">
        <v>2.28887558045839</v>
      </c>
      <c r="H449" s="134" t="n">
        <v>10.6013919</v>
      </c>
      <c r="I449" s="134" t="n">
        <v>60.4422958902822</v>
      </c>
      <c r="J449" s="134" t="n">
        <v>3.86909143964026</v>
      </c>
      <c r="K449" s="134" t="n">
        <v>56.8690847873949</v>
      </c>
    </row>
    <row r="450">
      <c r="A450" s="134" t="s">
        <v>39</v>
      </c>
      <c r="B450" s="134" t="s">
        <v>40</v>
      </c>
      <c r="C450" s="134" t="s">
        <v>17</v>
      </c>
      <c r="D450" s="134" t="n">
        <v>2700.1896726</v>
      </c>
      <c r="E450" s="134" t="n">
        <v>2.30259024692842</v>
      </c>
      <c r="F450" s="134" t="n">
        <v>100</v>
      </c>
      <c r="G450" s="134" t="n">
        <v>0</v>
      </c>
      <c r="H450" s="134"/>
      <c r="I450" s="134"/>
      <c r="J450" s="134"/>
      <c r="K450" s="134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590</v>
      </c>
    </row>
    <row r="9">
      <c r="A9" t="s">
        <v>3</v>
      </c>
    </row>
    <row r="10">
      <c r="A10" t="s">
        <v>4</v>
      </c>
    </row>
    <row r="11">
      <c r="A11" t="s">
        <v>591</v>
      </c>
    </row>
    <row r="12">
      <c r="A12" s="3" t="s">
        <v>6</v>
      </c>
    </row>
    <row r="13">
      <c r="A13" s="3" t="s">
        <v>7</v>
      </c>
    </row>
    <row r="15">
      <c r="A15" s="4" t="s">
        <v>592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35" t="s">
        <v>14</v>
      </c>
      <c r="B17" s="135" t="s">
        <v>15</v>
      </c>
      <c r="C17" s="135" t="s">
        <v>16</v>
      </c>
      <c r="D17" s="135" t="n">
        <v>29770.9570828</v>
      </c>
      <c r="E17" s="135" t="n">
        <v>5.76476939256817</v>
      </c>
      <c r="F17" s="135" t="n">
        <v>11.7718074871495</v>
      </c>
      <c r="G17" s="135" t="n">
        <v>5.14357271034549</v>
      </c>
      <c r="H17" s="135" t="n">
        <v>223129.5181866</v>
      </c>
      <c r="I17" s="135" t="n">
        <v>1.93453071758292</v>
      </c>
      <c r="J17" s="135" t="n">
        <v>88.2281925128505</v>
      </c>
      <c r="K17" s="135" t="n">
        <v>0.686278909471302</v>
      </c>
    </row>
    <row r="18">
      <c r="A18" s="135" t="s">
        <v>14</v>
      </c>
      <c r="B18" s="135" t="s">
        <v>15</v>
      </c>
      <c r="C18" s="135" t="s">
        <v>17</v>
      </c>
      <c r="D18" s="135" t="n">
        <v>2557431.5984417</v>
      </c>
      <c r="E18" s="135" t="n">
        <v>0.254447560187228</v>
      </c>
      <c r="F18" s="135" t="n">
        <v>100</v>
      </c>
      <c r="G18" s="135" t="n">
        <v>0</v>
      </c>
      <c r="H18" s="135"/>
      <c r="I18" s="135"/>
      <c r="J18" s="135"/>
      <c r="K18" s="135"/>
    </row>
    <row r="19">
      <c r="A19" s="135" t="s">
        <v>14</v>
      </c>
      <c r="B19" s="135" t="s">
        <v>18</v>
      </c>
      <c r="C19" s="135" t="s">
        <v>16</v>
      </c>
      <c r="D19" s="135" t="n">
        <v>798.4216416</v>
      </c>
      <c r="E19" s="135"/>
      <c r="F19" s="135" t="n">
        <v>19.6652959012108</v>
      </c>
      <c r="G19" s="135"/>
      <c r="H19" s="135" t="n">
        <v>3261.6324029</v>
      </c>
      <c r="I19" s="135"/>
      <c r="J19" s="135" t="n">
        <v>80.3347040987892</v>
      </c>
      <c r="K19" s="135"/>
    </row>
    <row r="20">
      <c r="A20" s="135" t="s">
        <v>14</v>
      </c>
      <c r="B20" s="135" t="s">
        <v>18</v>
      </c>
      <c r="C20" s="135" t="s">
        <v>17</v>
      </c>
      <c r="D20" s="135" t="n">
        <v>5147.3212667</v>
      </c>
      <c r="E20" s="135"/>
      <c r="F20" s="135" t="n">
        <v>100</v>
      </c>
      <c r="G20" s="135"/>
      <c r="H20" s="135"/>
      <c r="I20" s="135"/>
      <c r="J20" s="135"/>
      <c r="K20" s="135"/>
    </row>
    <row r="21">
      <c r="A21" s="135" t="s">
        <v>14</v>
      </c>
      <c r="B21" s="135" t="s">
        <v>19</v>
      </c>
      <c r="C21" s="135" t="s">
        <v>16</v>
      </c>
      <c r="D21" s="135" t="n">
        <v>28972.5354412</v>
      </c>
      <c r="E21" s="135" t="n">
        <v>5.90708170089424</v>
      </c>
      <c r="F21" s="135" t="n">
        <v>11.6430181634417</v>
      </c>
      <c r="G21" s="135" t="n">
        <v>5.27403096157431</v>
      </c>
      <c r="H21" s="135" t="n">
        <v>219867.8857837</v>
      </c>
      <c r="I21" s="135" t="n">
        <v>1.96057447112715</v>
      </c>
      <c r="J21" s="135" t="n">
        <v>88.3569818365583</v>
      </c>
      <c r="K21" s="135" t="n">
        <v>0.694972112036954</v>
      </c>
    </row>
    <row r="22">
      <c r="A22" s="135" t="s">
        <v>14</v>
      </c>
      <c r="B22" s="135" t="s">
        <v>19</v>
      </c>
      <c r="C22" s="135" t="s">
        <v>17</v>
      </c>
      <c r="D22" s="135" t="n">
        <v>2552284.277175</v>
      </c>
      <c r="E22" s="135" t="n">
        <v>0.254730219864541</v>
      </c>
      <c r="F22" s="135" t="n">
        <v>100</v>
      </c>
      <c r="G22" s="135" t="n">
        <v>0</v>
      </c>
      <c r="H22" s="135"/>
      <c r="I22" s="135"/>
      <c r="J22" s="135"/>
      <c r="K22" s="135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593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36" t="s">
        <v>14</v>
      </c>
      <c r="B33" s="136" t="s">
        <v>15</v>
      </c>
      <c r="C33" s="136" t="s">
        <v>16</v>
      </c>
      <c r="D33" s="136" t="n">
        <v>29770.9570828</v>
      </c>
      <c r="E33" s="136" t="n">
        <v>5.76476939256817</v>
      </c>
      <c r="F33" s="136" t="n">
        <v>11.7718074871495</v>
      </c>
      <c r="G33" s="136" t="n">
        <v>5.14357271034549</v>
      </c>
      <c r="H33" s="136" t="n">
        <v>223129.5181866</v>
      </c>
      <c r="I33" s="136" t="n">
        <v>1.93453071758292</v>
      </c>
      <c r="J33" s="136" t="n">
        <v>88.2281925128505</v>
      </c>
      <c r="K33" s="136" t="n">
        <v>0.686278909471302</v>
      </c>
    </row>
    <row r="34">
      <c r="A34" s="136" t="s">
        <v>14</v>
      </c>
      <c r="B34" s="136" t="s">
        <v>15</v>
      </c>
      <c r="C34" s="136" t="s">
        <v>17</v>
      </c>
      <c r="D34" s="136" t="n">
        <v>2557431.5984417</v>
      </c>
      <c r="E34" s="136" t="n">
        <v>0.254447560187228</v>
      </c>
      <c r="F34" s="136" t="n">
        <v>100</v>
      </c>
      <c r="G34" s="136" t="n">
        <v>0</v>
      </c>
      <c r="H34" s="136"/>
      <c r="I34" s="136"/>
      <c r="J34" s="136"/>
      <c r="K34" s="136"/>
    </row>
    <row r="35">
      <c r="A35" s="136" t="s">
        <v>27</v>
      </c>
      <c r="B35" s="136" t="s">
        <v>28</v>
      </c>
      <c r="C35" s="136" t="s">
        <v>16</v>
      </c>
      <c r="D35" s="136" t="n">
        <v>1067.6385046</v>
      </c>
      <c r="E35" s="136" t="n">
        <v>29.4117396224324</v>
      </c>
      <c r="F35" s="136" t="n">
        <v>16.6308894649215</v>
      </c>
      <c r="G35" s="136" t="n">
        <v>24.4349549510633</v>
      </c>
      <c r="H35" s="136" t="n">
        <v>5351.9730673</v>
      </c>
      <c r="I35" s="136" t="n">
        <v>14.8180225506123</v>
      </c>
      <c r="J35" s="136" t="n">
        <v>83.3691105350785</v>
      </c>
      <c r="K35" s="136" t="n">
        <v>4.87440770644283</v>
      </c>
    </row>
    <row r="36">
      <c r="A36" s="136" t="s">
        <v>27</v>
      </c>
      <c r="B36" s="136" t="s">
        <v>28</v>
      </c>
      <c r="C36" s="136" t="s">
        <v>17</v>
      </c>
      <c r="D36" s="136" t="n">
        <v>46757.1337598</v>
      </c>
      <c r="E36" s="136" t="n">
        <v>2.28314295787873</v>
      </c>
      <c r="F36" s="136" t="n">
        <v>100</v>
      </c>
      <c r="G36" s="136" t="n">
        <v>0.000000000000000253479788034775</v>
      </c>
      <c r="H36" s="136"/>
      <c r="I36" s="136"/>
      <c r="J36" s="136"/>
      <c r="K36" s="136"/>
    </row>
    <row r="37">
      <c r="A37" s="136" t="s">
        <v>29</v>
      </c>
      <c r="B37" s="136" t="s">
        <v>30</v>
      </c>
      <c r="C37" s="136" t="s">
        <v>16</v>
      </c>
      <c r="D37" s="136" t="n">
        <v>199.0286145</v>
      </c>
      <c r="E37" s="136" t="n">
        <v>39.0553613686798</v>
      </c>
      <c r="F37" s="136" t="n">
        <v>8.57129935450459</v>
      </c>
      <c r="G37" s="136" t="n">
        <v>37.6195780847146</v>
      </c>
      <c r="H37" s="136" t="n">
        <v>2123.0068934</v>
      </c>
      <c r="I37" s="136" t="n">
        <v>10.5882392864129</v>
      </c>
      <c r="J37" s="136" t="n">
        <v>91.4287006454954</v>
      </c>
      <c r="K37" s="136" t="n">
        <v>3.52677729288211</v>
      </c>
    </row>
    <row r="38">
      <c r="A38" s="136" t="s">
        <v>29</v>
      </c>
      <c r="B38" s="136" t="s">
        <v>30</v>
      </c>
      <c r="C38" s="136" t="s">
        <v>17</v>
      </c>
      <c r="D38" s="136" t="n">
        <v>9751.5183193</v>
      </c>
      <c r="E38" s="136" t="n">
        <v>2.16318234161717</v>
      </c>
      <c r="F38" s="136" t="n">
        <v>100</v>
      </c>
      <c r="G38" s="136" t="n">
        <v>0</v>
      </c>
      <c r="H38" s="136"/>
      <c r="I38" s="136"/>
      <c r="J38" s="136"/>
      <c r="K38" s="136"/>
    </row>
    <row r="39">
      <c r="A39" s="136" t="s">
        <v>31</v>
      </c>
      <c r="B39" s="136" t="s">
        <v>32</v>
      </c>
      <c r="C39" s="136" t="s">
        <v>16</v>
      </c>
      <c r="D39" s="136" t="n">
        <v>159.0023351</v>
      </c>
      <c r="E39" s="136" t="n">
        <v>53.22653905515</v>
      </c>
      <c r="F39" s="136" t="n">
        <v>4.96372667863772</v>
      </c>
      <c r="G39" s="136" t="n">
        <v>49.390588044753</v>
      </c>
      <c r="H39" s="136" t="n">
        <v>3044.2831275</v>
      </c>
      <c r="I39" s="136" t="n">
        <v>16.38054707319</v>
      </c>
      <c r="J39" s="136" t="n">
        <v>95.0362733213623</v>
      </c>
      <c r="K39" s="136" t="n">
        <v>2.57966112288873</v>
      </c>
    </row>
    <row r="40">
      <c r="A40" s="136" t="s">
        <v>31</v>
      </c>
      <c r="B40" s="136" t="s">
        <v>32</v>
      </c>
      <c r="C40" s="136" t="s">
        <v>17</v>
      </c>
      <c r="D40" s="136" t="n">
        <v>37129.2073619</v>
      </c>
      <c r="E40" s="136" t="n">
        <v>1.61452434430861</v>
      </c>
      <c r="F40" s="136" t="n">
        <v>100</v>
      </c>
      <c r="G40" s="136" t="n">
        <v>0</v>
      </c>
      <c r="H40" s="136"/>
      <c r="I40" s="136"/>
      <c r="J40" s="136"/>
      <c r="K40" s="136"/>
    </row>
    <row r="41">
      <c r="A41" s="136" t="s">
        <v>33</v>
      </c>
      <c r="B41" s="136" t="s">
        <v>34</v>
      </c>
      <c r="C41" s="136" t="s">
        <v>16</v>
      </c>
      <c r="D41" s="136" t="n">
        <v>213.5171553</v>
      </c>
      <c r="E41" s="136" t="n">
        <v>23.8838818179211</v>
      </c>
      <c r="F41" s="136" t="n">
        <v>9.11496432429392</v>
      </c>
      <c r="G41" s="136" t="n">
        <v>23.8380651879801</v>
      </c>
      <c r="H41" s="136" t="n">
        <v>2128.9731464</v>
      </c>
      <c r="I41" s="136" t="n">
        <v>12.4367246279823</v>
      </c>
      <c r="J41" s="136" t="n">
        <v>90.8850356757061</v>
      </c>
      <c r="K41" s="136" t="n">
        <v>2.3907468609457</v>
      </c>
    </row>
    <row r="42">
      <c r="A42" s="136" t="s">
        <v>33</v>
      </c>
      <c r="B42" s="136" t="s">
        <v>34</v>
      </c>
      <c r="C42" s="136" t="s">
        <v>17</v>
      </c>
      <c r="D42" s="136" t="n">
        <v>10901.5879182</v>
      </c>
      <c r="E42" s="136" t="n">
        <v>2.65400466960111</v>
      </c>
      <c r="F42" s="136" t="n">
        <v>100</v>
      </c>
      <c r="G42" s="136" t="n">
        <v>0.000000000000000294653709165383</v>
      </c>
      <c r="H42" s="136"/>
      <c r="I42" s="136"/>
      <c r="J42" s="136"/>
      <c r="K42" s="136"/>
    </row>
    <row r="43">
      <c r="A43" s="136" t="s">
        <v>35</v>
      </c>
      <c r="B43" s="136" t="s">
        <v>36</v>
      </c>
      <c r="C43" s="136" t="s">
        <v>16</v>
      </c>
      <c r="D43" s="136" t="n">
        <v>897.5500957</v>
      </c>
      <c r="E43" s="136" t="n">
        <v>32.0865771744677</v>
      </c>
      <c r="F43" s="136" t="n">
        <v>19.3796894641881</v>
      </c>
      <c r="G43" s="136" t="n">
        <v>23.8286146479758</v>
      </c>
      <c r="H43" s="136" t="n">
        <v>3733.8455588</v>
      </c>
      <c r="I43" s="136" t="n">
        <v>20.8713521103114</v>
      </c>
      <c r="J43" s="136" t="n">
        <v>80.6203105358119</v>
      </c>
      <c r="K43" s="136" t="n">
        <v>5.72797535968859</v>
      </c>
    </row>
    <row r="44">
      <c r="A44" s="136" t="s">
        <v>35</v>
      </c>
      <c r="B44" s="136" t="s">
        <v>36</v>
      </c>
      <c r="C44" s="136" t="s">
        <v>17</v>
      </c>
      <c r="D44" s="136" t="n">
        <v>45968.1040717</v>
      </c>
      <c r="E44" s="136" t="n">
        <v>1.83185482703284</v>
      </c>
      <c r="F44" s="136" t="n">
        <v>100</v>
      </c>
      <c r="G44" s="136" t="n">
        <v>0</v>
      </c>
      <c r="H44" s="136"/>
      <c r="I44" s="136"/>
      <c r="J44" s="136"/>
      <c r="K44" s="136"/>
    </row>
    <row r="45">
      <c r="A45" s="136" t="s">
        <v>37</v>
      </c>
      <c r="B45" s="136" t="s">
        <v>38</v>
      </c>
      <c r="C45" s="136" t="s">
        <v>16</v>
      </c>
      <c r="D45" s="136" t="n">
        <v>3239.7469205</v>
      </c>
      <c r="E45" s="136" t="n">
        <v>40.8345356615366</v>
      </c>
      <c r="F45" s="136" t="n">
        <v>8.28332075953134</v>
      </c>
      <c r="G45" s="136" t="n">
        <v>34.8047062027903</v>
      </c>
      <c r="H45" s="136" t="n">
        <v>35871.9452927</v>
      </c>
      <c r="I45" s="136" t="n">
        <v>17.0969769057581</v>
      </c>
      <c r="J45" s="136" t="n">
        <v>91.7166792404687</v>
      </c>
      <c r="K45" s="136" t="n">
        <v>3.14336004973624</v>
      </c>
    </row>
    <row r="46">
      <c r="A46" s="136" t="s">
        <v>37</v>
      </c>
      <c r="B46" s="136" t="s">
        <v>38</v>
      </c>
      <c r="C46" s="136" t="s">
        <v>17</v>
      </c>
      <c r="D46" s="136" t="n">
        <v>219841.4841232</v>
      </c>
      <c r="E46" s="136" t="n">
        <v>3.03715170807655</v>
      </c>
      <c r="F46" s="136" t="n">
        <v>100</v>
      </c>
      <c r="G46" s="136" t="n">
        <v>0</v>
      </c>
      <c r="H46" s="136"/>
      <c r="I46" s="136"/>
      <c r="J46" s="136"/>
      <c r="K46" s="136"/>
    </row>
    <row r="47">
      <c r="A47" s="136" t="s">
        <v>39</v>
      </c>
      <c r="B47" s="136" t="s">
        <v>40</v>
      </c>
      <c r="C47" s="136" t="s">
        <v>16</v>
      </c>
      <c r="D47" s="136" t="n">
        <v>29.5710911</v>
      </c>
      <c r="E47" s="136" t="n">
        <v>52.6455917872663</v>
      </c>
      <c r="F47" s="136" t="n">
        <v>3.96091235797182</v>
      </c>
      <c r="G47" s="136" t="n">
        <v>51.230979715431</v>
      </c>
      <c r="H47" s="136" t="n">
        <v>717.0016282</v>
      </c>
      <c r="I47" s="136" t="n">
        <v>12.9523712540632</v>
      </c>
      <c r="J47" s="136" t="n">
        <v>96.0390876420282</v>
      </c>
      <c r="K47" s="136" t="n">
        <v>2.11290450219826</v>
      </c>
    </row>
    <row r="48">
      <c r="A48" s="136" t="s">
        <v>39</v>
      </c>
      <c r="B48" s="136" t="s">
        <v>40</v>
      </c>
      <c r="C48" s="136" t="s">
        <v>17</v>
      </c>
      <c r="D48" s="136" t="n">
        <v>9017.595879</v>
      </c>
      <c r="E48" s="136" t="n">
        <v>1.59460610562942</v>
      </c>
      <c r="F48" s="136" t="n">
        <v>100</v>
      </c>
      <c r="G48" s="136" t="n">
        <v>0</v>
      </c>
      <c r="H48" s="136"/>
      <c r="I48" s="136"/>
      <c r="J48" s="136"/>
      <c r="K48" s="136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594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37" t="s">
        <v>14</v>
      </c>
      <c r="B59" s="137" t="s">
        <v>15</v>
      </c>
      <c r="C59" s="137" t="s">
        <v>16</v>
      </c>
      <c r="D59" s="137" t="n">
        <v>28972.5354412</v>
      </c>
      <c r="E59" s="137" t="n">
        <v>5.90708170089424</v>
      </c>
      <c r="F59" s="137" t="n">
        <v>11.6430181634417</v>
      </c>
      <c r="G59" s="137" t="n">
        <v>5.27403096157431</v>
      </c>
      <c r="H59" s="137" t="n">
        <v>219867.8857837</v>
      </c>
      <c r="I59" s="137" t="n">
        <v>1.96057447112715</v>
      </c>
      <c r="J59" s="137" t="n">
        <v>88.3569818365583</v>
      </c>
      <c r="K59" s="137" t="n">
        <v>0.694972112036954</v>
      </c>
    </row>
    <row r="60">
      <c r="A60" s="137" t="s">
        <v>14</v>
      </c>
      <c r="B60" s="137" t="s">
        <v>15</v>
      </c>
      <c r="C60" s="137" t="s">
        <v>17</v>
      </c>
      <c r="D60" s="137" t="n">
        <v>2552284.277175</v>
      </c>
      <c r="E60" s="137" t="n">
        <v>0.254730219864541</v>
      </c>
      <c r="F60" s="137" t="n">
        <v>100</v>
      </c>
      <c r="G60" s="137" t="n">
        <v>0</v>
      </c>
      <c r="H60" s="137"/>
      <c r="I60" s="137"/>
      <c r="J60" s="137"/>
      <c r="K60" s="137"/>
    </row>
    <row r="61">
      <c r="A61" s="137" t="s">
        <v>42</v>
      </c>
      <c r="B61" s="137" t="s">
        <v>43</v>
      </c>
      <c r="C61" s="137" t="s">
        <v>16</v>
      </c>
      <c r="D61" s="137" t="n">
        <v>113.8022968</v>
      </c>
      <c r="E61" s="137" t="n">
        <v>37.6928322309598</v>
      </c>
      <c r="F61" s="137" t="n">
        <v>26.8680289189425</v>
      </c>
      <c r="G61" s="137" t="n">
        <v>29.4514185444659</v>
      </c>
      <c r="H61" s="137" t="n">
        <v>309.7579768</v>
      </c>
      <c r="I61" s="137" t="n">
        <v>15.0747313526204</v>
      </c>
      <c r="J61" s="137" t="n">
        <v>73.1319710810575</v>
      </c>
      <c r="K61" s="137" t="n">
        <v>10.8201864856006</v>
      </c>
    </row>
    <row r="62">
      <c r="A62" s="137" t="s">
        <v>42</v>
      </c>
      <c r="B62" s="137" t="s">
        <v>43</v>
      </c>
      <c r="C62" s="137" t="s">
        <v>17</v>
      </c>
      <c r="D62" s="137" t="n">
        <v>3191.8440317</v>
      </c>
      <c r="E62" s="137" t="n">
        <v>2.91370652144333</v>
      </c>
      <c r="F62" s="137" t="n">
        <v>100</v>
      </c>
      <c r="G62" s="137" t="n">
        <v>0</v>
      </c>
      <c r="H62" s="137"/>
      <c r="I62" s="137"/>
      <c r="J62" s="137"/>
      <c r="K62" s="137"/>
    </row>
    <row r="63">
      <c r="A63" s="137" t="s">
        <v>44</v>
      </c>
      <c r="B63" s="137" t="s">
        <v>45</v>
      </c>
      <c r="C63" s="137" t="s">
        <v>16</v>
      </c>
      <c r="D63" s="137" t="n">
        <v>82.0873706</v>
      </c>
      <c r="E63" s="137" t="n">
        <v>72.2348788498966</v>
      </c>
      <c r="F63" s="137" t="n">
        <v>4.26919951876905</v>
      </c>
      <c r="G63" s="137" t="n">
        <v>72.511685925508</v>
      </c>
      <c r="H63" s="137" t="n">
        <v>1840.6939433</v>
      </c>
      <c r="I63" s="137" t="n">
        <v>18.3247151488087</v>
      </c>
      <c r="J63" s="137" t="n">
        <v>95.7308004812309</v>
      </c>
      <c r="K63" s="137" t="n">
        <v>3.2337226169858</v>
      </c>
    </row>
    <row r="64">
      <c r="A64" s="137" t="s">
        <v>44</v>
      </c>
      <c r="B64" s="137" t="s">
        <v>45</v>
      </c>
      <c r="C64" s="137" t="s">
        <v>17</v>
      </c>
      <c r="D64" s="137" t="n">
        <v>21923.0461954</v>
      </c>
      <c r="E64" s="137" t="n">
        <v>2.36412938645525</v>
      </c>
      <c r="F64" s="137" t="n">
        <v>100</v>
      </c>
      <c r="G64" s="137" t="n">
        <v>0</v>
      </c>
      <c r="H64" s="137"/>
      <c r="I64" s="137"/>
      <c r="J64" s="137"/>
      <c r="K64" s="137"/>
    </row>
    <row r="65">
      <c r="A65" s="137" t="s">
        <v>27</v>
      </c>
      <c r="B65" s="137" t="s">
        <v>28</v>
      </c>
      <c r="C65" s="137" t="s">
        <v>16</v>
      </c>
      <c r="D65" s="137" t="n">
        <v>669.3438597</v>
      </c>
      <c r="E65" s="137" t="n">
        <v>44.5257413691066</v>
      </c>
      <c r="F65" s="137" t="n">
        <v>14.5591906582708</v>
      </c>
      <c r="G65" s="137" t="n">
        <v>37.0080794870342</v>
      </c>
      <c r="H65" s="137" t="n">
        <v>3928.0535878</v>
      </c>
      <c r="I65" s="137" t="n">
        <v>19.6716739431104</v>
      </c>
      <c r="J65" s="137" t="n">
        <v>85.4408093417292</v>
      </c>
      <c r="K65" s="137" t="n">
        <v>6.30620998676588</v>
      </c>
    </row>
    <row r="66">
      <c r="A66" s="137" t="s">
        <v>27</v>
      </c>
      <c r="B66" s="137" t="s">
        <v>28</v>
      </c>
      <c r="C66" s="137" t="s">
        <v>17</v>
      </c>
      <c r="D66" s="137" t="n">
        <v>40518.0726227</v>
      </c>
      <c r="E66" s="137" t="n">
        <v>2.58868278537148</v>
      </c>
      <c r="F66" s="137" t="n">
        <v>100</v>
      </c>
      <c r="G66" s="137" t="n">
        <v>0</v>
      </c>
      <c r="H66" s="137"/>
      <c r="I66" s="137"/>
      <c r="J66" s="137"/>
      <c r="K66" s="137"/>
    </row>
    <row r="67">
      <c r="A67" s="137" t="s">
        <v>29</v>
      </c>
      <c r="B67" s="137" t="s">
        <v>30</v>
      </c>
      <c r="C67" s="137" t="s">
        <v>16</v>
      </c>
      <c r="D67" s="137" t="n">
        <v>129.9963397</v>
      </c>
      <c r="E67" s="137" t="n">
        <v>55.2917652050241</v>
      </c>
      <c r="F67" s="137" t="n">
        <v>10.7568297767547</v>
      </c>
      <c r="G67" s="137" t="n">
        <v>53.1801294760075</v>
      </c>
      <c r="H67" s="137" t="n">
        <v>1078.5041423</v>
      </c>
      <c r="I67" s="137" t="n">
        <v>18.4099191547377</v>
      </c>
      <c r="J67" s="137" t="n">
        <v>89.2431702232453</v>
      </c>
      <c r="K67" s="137" t="n">
        <v>6.41000985115368</v>
      </c>
    </row>
    <row r="68">
      <c r="A68" s="137" t="s">
        <v>29</v>
      </c>
      <c r="B68" s="137" t="s">
        <v>30</v>
      </c>
      <c r="C68" s="137" t="s">
        <v>17</v>
      </c>
      <c r="D68" s="137" t="n">
        <v>7090.0809981</v>
      </c>
      <c r="E68" s="137" t="n">
        <v>2.62925412103422</v>
      </c>
      <c r="F68" s="137" t="n">
        <v>100</v>
      </c>
      <c r="G68" s="137" t="n">
        <v>0</v>
      </c>
      <c r="H68" s="137"/>
      <c r="I68" s="137"/>
      <c r="J68" s="137"/>
      <c r="K68" s="137"/>
    </row>
    <row r="69">
      <c r="A69" s="137" t="s">
        <v>46</v>
      </c>
      <c r="B69" s="137" t="s">
        <v>47</v>
      </c>
      <c r="C69" s="137" t="s">
        <v>16</v>
      </c>
      <c r="D69" s="137" t="n">
        <v>97.6309721</v>
      </c>
      <c r="E69" s="137" t="n">
        <v>41.4976576841147</v>
      </c>
      <c r="F69" s="137" t="n">
        <v>6.53326974501789</v>
      </c>
      <c r="G69" s="137" t="n">
        <v>40.399034089911</v>
      </c>
      <c r="H69" s="137" t="n">
        <v>1396.7351862</v>
      </c>
      <c r="I69" s="137" t="n">
        <v>8.31109038890532</v>
      </c>
      <c r="J69" s="137" t="n">
        <v>93.4667302549821</v>
      </c>
      <c r="K69" s="137" t="n">
        <v>2.823868840041</v>
      </c>
    </row>
    <row r="70">
      <c r="A70" s="137" t="s">
        <v>46</v>
      </c>
      <c r="B70" s="137" t="s">
        <v>47</v>
      </c>
      <c r="C70" s="137" t="s">
        <v>17</v>
      </c>
      <c r="D70" s="137" t="n">
        <v>5999.3474578</v>
      </c>
      <c r="E70" s="137" t="n">
        <v>3.27821803225628</v>
      </c>
      <c r="F70" s="137" t="n">
        <v>100</v>
      </c>
      <c r="G70" s="137" t="n">
        <v>0</v>
      </c>
      <c r="H70" s="137"/>
      <c r="I70" s="137"/>
      <c r="J70" s="137"/>
      <c r="K70" s="137"/>
    </row>
    <row r="71">
      <c r="A71" s="137" t="s">
        <v>48</v>
      </c>
      <c r="B71" s="137" t="s">
        <v>49</v>
      </c>
      <c r="C71" s="137" t="s">
        <v>16</v>
      </c>
      <c r="D71" s="137" t="n">
        <v>736.8773109</v>
      </c>
      <c r="E71" s="137" t="n">
        <v>54.7491645990126</v>
      </c>
      <c r="F71" s="137" t="n">
        <v>11.5207339893815</v>
      </c>
      <c r="G71" s="137" t="n">
        <v>46.520067913376</v>
      </c>
      <c r="H71" s="137" t="n">
        <v>5659.2196008</v>
      </c>
      <c r="I71" s="137" t="n">
        <v>12.3523203864497</v>
      </c>
      <c r="J71" s="137" t="n">
        <v>88.4792660106185</v>
      </c>
      <c r="K71" s="137" t="n">
        <v>6.05729852611623</v>
      </c>
    </row>
    <row r="72">
      <c r="A72" s="137" t="s">
        <v>48</v>
      </c>
      <c r="B72" s="137" t="s">
        <v>49</v>
      </c>
      <c r="C72" s="137" t="s">
        <v>17</v>
      </c>
      <c r="D72" s="137" t="n">
        <v>42712.662054</v>
      </c>
      <c r="E72" s="137" t="n">
        <v>2.11928448484082</v>
      </c>
      <c r="F72" s="137" t="n">
        <v>100</v>
      </c>
      <c r="G72" s="137" t="n">
        <v>0</v>
      </c>
      <c r="H72" s="137"/>
      <c r="I72" s="137"/>
      <c r="J72" s="137"/>
      <c r="K72" s="137"/>
    </row>
    <row r="73">
      <c r="A73" s="137" t="s">
        <v>31</v>
      </c>
      <c r="B73" s="137" t="s">
        <v>32</v>
      </c>
      <c r="C73" s="137" t="s">
        <v>16</v>
      </c>
      <c r="D73" s="137" t="n">
        <v>117.1302861</v>
      </c>
      <c r="E73" s="137" t="n">
        <v>71.8831397076038</v>
      </c>
      <c r="F73" s="137" t="n">
        <v>3.99378411849507</v>
      </c>
      <c r="G73" s="137" t="n">
        <v>67.1513797807749</v>
      </c>
      <c r="H73" s="137" t="n">
        <v>2815.6843735</v>
      </c>
      <c r="I73" s="137" t="n">
        <v>17.6962084695383</v>
      </c>
      <c r="J73" s="137" t="n">
        <v>96.0062158815049</v>
      </c>
      <c r="K73" s="137" t="n">
        <v>2.79344531644179</v>
      </c>
    </row>
    <row r="74">
      <c r="A74" s="137" t="s">
        <v>31</v>
      </c>
      <c r="B74" s="137" t="s">
        <v>32</v>
      </c>
      <c r="C74" s="137" t="s">
        <v>17</v>
      </c>
      <c r="D74" s="137" t="n">
        <v>36774.9924609</v>
      </c>
      <c r="E74" s="137" t="n">
        <v>1.62808896033575</v>
      </c>
      <c r="F74" s="137" t="n">
        <v>100</v>
      </c>
      <c r="G74" s="137" t="n">
        <v>0</v>
      </c>
      <c r="H74" s="137"/>
      <c r="I74" s="137"/>
      <c r="J74" s="137"/>
      <c r="K74" s="137"/>
    </row>
    <row r="75">
      <c r="A75" s="137" t="s">
        <v>50</v>
      </c>
      <c r="B75" s="137" t="s">
        <v>51</v>
      </c>
      <c r="C75" s="137" t="s">
        <v>16</v>
      </c>
      <c r="D75" s="137" t="n">
        <v>1065.2303026</v>
      </c>
      <c r="E75" s="137" t="n">
        <v>35.1842157427563</v>
      </c>
      <c r="F75" s="137" t="n">
        <v>14.7650743813065</v>
      </c>
      <c r="G75" s="137" t="n">
        <v>30.3350682744953</v>
      </c>
      <c r="H75" s="137" t="n">
        <v>6149.2968653</v>
      </c>
      <c r="I75" s="137" t="n">
        <v>20.8976860112667</v>
      </c>
      <c r="J75" s="137" t="n">
        <v>85.2349256186935</v>
      </c>
      <c r="K75" s="137" t="n">
        <v>5.25488273948469</v>
      </c>
    </row>
    <row r="76">
      <c r="A76" s="137" t="s">
        <v>50</v>
      </c>
      <c r="B76" s="137" t="s">
        <v>51</v>
      </c>
      <c r="C76" s="137" t="s">
        <v>17</v>
      </c>
      <c r="D76" s="137" t="n">
        <v>49205.2251445</v>
      </c>
      <c r="E76" s="137" t="n">
        <v>2.56778106346647</v>
      </c>
      <c r="F76" s="137" t="n">
        <v>100</v>
      </c>
      <c r="G76" s="137" t="n">
        <v>0</v>
      </c>
      <c r="H76" s="137"/>
      <c r="I76" s="137"/>
      <c r="J76" s="137"/>
      <c r="K76" s="137"/>
    </row>
    <row r="77">
      <c r="A77" s="137" t="s">
        <v>52</v>
      </c>
      <c r="B77" s="137" t="s">
        <v>53</v>
      </c>
      <c r="C77" s="137" t="s">
        <v>16</v>
      </c>
      <c r="D77" s="137" t="n">
        <v>49.0993444</v>
      </c>
      <c r="E77" s="137" t="n">
        <v>59.3057185853693</v>
      </c>
      <c r="F77" s="137" t="n">
        <v>9.79699389072095</v>
      </c>
      <c r="G77" s="137" t="n">
        <v>56.7847330197761</v>
      </c>
      <c r="H77" s="137" t="n">
        <v>452.068105</v>
      </c>
      <c r="I77" s="137" t="n">
        <v>19.1031905996482</v>
      </c>
      <c r="J77" s="137" t="n">
        <v>90.203006109279</v>
      </c>
      <c r="K77" s="137" t="n">
        <v>6.16741843178704</v>
      </c>
    </row>
    <row r="78">
      <c r="A78" s="137" t="s">
        <v>52</v>
      </c>
      <c r="B78" s="137" t="s">
        <v>53</v>
      </c>
      <c r="C78" s="137" t="s">
        <v>17</v>
      </c>
      <c r="D78" s="137" t="n">
        <v>4247.7747934</v>
      </c>
      <c r="E78" s="137" t="n">
        <v>2.94145084432985</v>
      </c>
      <c r="F78" s="137" t="n">
        <v>100</v>
      </c>
      <c r="G78" s="137" t="n">
        <v>0</v>
      </c>
      <c r="H78" s="137"/>
      <c r="I78" s="137"/>
      <c r="J78" s="137"/>
      <c r="K78" s="137"/>
    </row>
    <row r="79">
      <c r="A79" s="137" t="s">
        <v>33</v>
      </c>
      <c r="B79" s="137" t="s">
        <v>34</v>
      </c>
      <c r="C79" s="137" t="s">
        <v>16</v>
      </c>
      <c r="D79" s="137" t="n">
        <v>16.1869456</v>
      </c>
      <c r="E79" s="137" t="n">
        <v>71.0660382478497</v>
      </c>
      <c r="F79" s="137" t="n">
        <v>3.41745283650796</v>
      </c>
      <c r="G79" s="137" t="n">
        <v>72.8360570577621</v>
      </c>
      <c r="H79" s="137" t="n">
        <v>457.4683285</v>
      </c>
      <c r="I79" s="137" t="n">
        <v>23.8813360171156</v>
      </c>
      <c r="J79" s="137" t="n">
        <v>96.582547163492</v>
      </c>
      <c r="K79" s="137" t="n">
        <v>2.57721293445234</v>
      </c>
    </row>
    <row r="80">
      <c r="A80" s="137" t="s">
        <v>33</v>
      </c>
      <c r="B80" s="137" t="s">
        <v>34</v>
      </c>
      <c r="C80" s="137" t="s">
        <v>17</v>
      </c>
      <c r="D80" s="137" t="n">
        <v>5860.8900584</v>
      </c>
      <c r="E80" s="137" t="n">
        <v>2.75758526206045</v>
      </c>
      <c r="F80" s="137" t="n">
        <v>100</v>
      </c>
      <c r="G80" s="137" t="n">
        <v>0</v>
      </c>
      <c r="H80" s="137"/>
      <c r="I80" s="137"/>
      <c r="J80" s="137"/>
      <c r="K80" s="137"/>
    </row>
    <row r="81">
      <c r="A81" s="137" t="s">
        <v>54</v>
      </c>
      <c r="B81" s="137" t="s">
        <v>55</v>
      </c>
      <c r="C81" s="137" t="s">
        <v>16</v>
      </c>
      <c r="D81" s="137" t="n">
        <v>740.7371849</v>
      </c>
      <c r="E81" s="137" t="n">
        <v>34.8085687693012</v>
      </c>
      <c r="F81" s="137" t="n">
        <v>11.8571859234067</v>
      </c>
      <c r="G81" s="137" t="n">
        <v>30.563339759966</v>
      </c>
      <c r="H81" s="137" t="n">
        <v>5506.4212023</v>
      </c>
      <c r="I81" s="137" t="n">
        <v>12.8586943977237</v>
      </c>
      <c r="J81" s="137" t="n">
        <v>88.1428140765933</v>
      </c>
      <c r="K81" s="137" t="n">
        <v>4.11145486754321</v>
      </c>
    </row>
    <row r="82">
      <c r="A82" s="137" t="s">
        <v>54</v>
      </c>
      <c r="B82" s="137" t="s">
        <v>55</v>
      </c>
      <c r="C82" s="137" t="s">
        <v>17</v>
      </c>
      <c r="D82" s="137" t="n">
        <v>37769.2118446</v>
      </c>
      <c r="E82" s="137" t="n">
        <v>2.00751778518072</v>
      </c>
      <c r="F82" s="137" t="n">
        <v>100</v>
      </c>
      <c r="G82" s="137" t="n">
        <v>0.000000000000000222879246745213</v>
      </c>
      <c r="H82" s="137"/>
      <c r="I82" s="137"/>
      <c r="J82" s="137"/>
      <c r="K82" s="137"/>
    </row>
    <row r="83">
      <c r="A83" s="137" t="s">
        <v>35</v>
      </c>
      <c r="B83" s="137" t="s">
        <v>36</v>
      </c>
      <c r="C83" s="137" t="s">
        <v>16</v>
      </c>
      <c r="D83" s="137" t="n">
        <v>810.6301386</v>
      </c>
      <c r="E83" s="137" t="n">
        <v>35.464556377359</v>
      </c>
      <c r="F83" s="137" t="n">
        <v>19.3796915568309</v>
      </c>
      <c r="G83" s="137" t="n">
        <v>26.3128420974732</v>
      </c>
      <c r="H83" s="137" t="n">
        <v>3372.2544869</v>
      </c>
      <c r="I83" s="137" t="n">
        <v>23.0874407116299</v>
      </c>
      <c r="J83" s="137" t="n">
        <v>80.6203084431691</v>
      </c>
      <c r="K83" s="137" t="n">
        <v>6.32514032357107</v>
      </c>
    </row>
    <row r="84">
      <c r="A84" s="137" t="s">
        <v>35</v>
      </c>
      <c r="B84" s="137" t="s">
        <v>36</v>
      </c>
      <c r="C84" s="137" t="s">
        <v>17</v>
      </c>
      <c r="D84" s="137" t="n">
        <v>45719.1397002</v>
      </c>
      <c r="E84" s="137" t="n">
        <v>1.84004130045477</v>
      </c>
      <c r="F84" s="137" t="n">
        <v>100</v>
      </c>
      <c r="G84" s="137" t="n">
        <v>0</v>
      </c>
      <c r="H84" s="137"/>
      <c r="I84" s="137"/>
      <c r="J84" s="137"/>
      <c r="K84" s="137"/>
    </row>
    <row r="85">
      <c r="A85" s="137" t="s">
        <v>56</v>
      </c>
      <c r="B85" s="137" t="s">
        <v>57</v>
      </c>
      <c r="C85" s="137" t="s">
        <v>16</v>
      </c>
      <c r="D85" s="137" t="n">
        <v>121.7862342</v>
      </c>
      <c r="E85" s="137" t="n">
        <v>34.0754218276222</v>
      </c>
      <c r="F85" s="137" t="n">
        <v>14.6309084769928</v>
      </c>
      <c r="G85" s="137" t="n">
        <v>31.9427230302327</v>
      </c>
      <c r="H85" s="137" t="n">
        <v>710.6038692</v>
      </c>
      <c r="I85" s="137" t="n">
        <v>16.8282248852104</v>
      </c>
      <c r="J85" s="137" t="n">
        <v>85.3690915230072</v>
      </c>
      <c r="K85" s="137" t="n">
        <v>5.47447616957847</v>
      </c>
    </row>
    <row r="86">
      <c r="A86" s="137" t="s">
        <v>56</v>
      </c>
      <c r="B86" s="137" t="s">
        <v>57</v>
      </c>
      <c r="C86" s="137" t="s">
        <v>17</v>
      </c>
      <c r="D86" s="137" t="n">
        <v>8494.4593381</v>
      </c>
      <c r="E86" s="137" t="n">
        <v>2.83644630238042</v>
      </c>
      <c r="F86" s="137" t="n">
        <v>100</v>
      </c>
      <c r="G86" s="137" t="n">
        <v>0</v>
      </c>
      <c r="H86" s="137"/>
      <c r="I86" s="137"/>
      <c r="J86" s="137"/>
      <c r="K86" s="137"/>
    </row>
    <row r="87">
      <c r="A87" s="137" t="s">
        <v>37</v>
      </c>
      <c r="B87" s="137" t="s">
        <v>38</v>
      </c>
      <c r="C87" s="137" t="s">
        <v>16</v>
      </c>
      <c r="D87" s="137" t="n">
        <v>3179.5689037</v>
      </c>
      <c r="E87" s="137" t="n">
        <v>41.6038833443733</v>
      </c>
      <c r="F87" s="137" t="n">
        <v>8.33750749875773</v>
      </c>
      <c r="G87" s="137" t="n">
        <v>35.4428939164429</v>
      </c>
      <c r="H87" s="137" t="n">
        <v>34956.1557619</v>
      </c>
      <c r="I87" s="137" t="n">
        <v>17.5427684324638</v>
      </c>
      <c r="J87" s="137" t="n">
        <v>91.6624925012423</v>
      </c>
      <c r="K87" s="137" t="n">
        <v>3.22384200715481</v>
      </c>
    </row>
    <row r="88">
      <c r="A88" s="137" t="s">
        <v>37</v>
      </c>
      <c r="B88" s="137" t="s">
        <v>38</v>
      </c>
      <c r="C88" s="137" t="s">
        <v>17</v>
      </c>
      <c r="D88" s="137" t="n">
        <v>219146.3311819</v>
      </c>
      <c r="E88" s="137" t="n">
        <v>3.04654156299373</v>
      </c>
      <c r="F88" s="137" t="n">
        <v>100</v>
      </c>
      <c r="G88" s="137" t="n">
        <v>0</v>
      </c>
      <c r="H88" s="137"/>
      <c r="I88" s="137"/>
      <c r="J88" s="137"/>
      <c r="K88" s="137"/>
    </row>
    <row r="89">
      <c r="A89" s="137" t="s">
        <v>39</v>
      </c>
      <c r="B89" s="137" t="s">
        <v>40</v>
      </c>
      <c r="C89" s="137" t="s">
        <v>16</v>
      </c>
      <c r="D89" s="137" t="n">
        <v>18.9696992</v>
      </c>
      <c r="E89" s="137" t="n">
        <v>74.7930518003011</v>
      </c>
      <c r="F89" s="137" t="n">
        <v>4.01415122600748</v>
      </c>
      <c r="G89" s="137" t="n">
        <v>73.2789697380862</v>
      </c>
      <c r="H89" s="137" t="n">
        <v>453.6009174</v>
      </c>
      <c r="I89" s="137" t="n">
        <v>17.927134161076</v>
      </c>
      <c r="J89" s="137" t="n">
        <v>95.9858487739925</v>
      </c>
      <c r="K89" s="137" t="n">
        <v>3.06454409657108</v>
      </c>
    </row>
    <row r="90">
      <c r="A90" s="137" t="s">
        <v>39</v>
      </c>
      <c r="B90" s="137" t="s">
        <v>40</v>
      </c>
      <c r="C90" s="137" t="s">
        <v>17</v>
      </c>
      <c r="D90" s="137" t="n">
        <v>6317.4062064</v>
      </c>
      <c r="E90" s="137" t="n">
        <v>2.05240514327617</v>
      </c>
      <c r="F90" s="137" t="n">
        <v>100</v>
      </c>
      <c r="G90" s="137" t="n">
        <v>0</v>
      </c>
      <c r="H90" s="137"/>
      <c r="I90" s="137"/>
      <c r="J90" s="137"/>
      <c r="K90" s="137"/>
    </row>
    <row r="91">
      <c r="A91" s="137" t="s">
        <v>58</v>
      </c>
      <c r="B91" s="137" t="s">
        <v>59</v>
      </c>
      <c r="C91" s="137" t="s">
        <v>16</v>
      </c>
      <c r="D91" s="137" t="n">
        <v>10.2861053</v>
      </c>
      <c r="E91" s="137" t="n">
        <v>70.1235293983252</v>
      </c>
      <c r="F91" s="137" t="n">
        <v>3.46617160744585</v>
      </c>
      <c r="G91" s="137" t="n">
        <v>65.9422653848058</v>
      </c>
      <c r="H91" s="137" t="n">
        <v>286.4708492</v>
      </c>
      <c r="I91" s="137" t="n">
        <v>15.3529953079829</v>
      </c>
      <c r="J91" s="137" t="n">
        <v>96.5338283925541</v>
      </c>
      <c r="K91" s="137" t="n">
        <v>2.3677420839253</v>
      </c>
    </row>
    <row r="92">
      <c r="A92" s="137" t="s">
        <v>58</v>
      </c>
      <c r="B92" s="137" t="s">
        <v>59</v>
      </c>
      <c r="C92" s="137" t="s">
        <v>17</v>
      </c>
      <c r="D92" s="137" t="n">
        <v>2810.6938129</v>
      </c>
      <c r="E92" s="137" t="n">
        <v>2.57801530452689</v>
      </c>
      <c r="F92" s="137" t="n">
        <v>100</v>
      </c>
      <c r="G92" s="137" t="n">
        <v>0</v>
      </c>
      <c r="H92" s="137"/>
      <c r="I92" s="137"/>
      <c r="J92" s="137"/>
      <c r="K92" s="137"/>
    </row>
    <row r="93">
      <c r="A93" s="137" t="s">
        <v>60</v>
      </c>
      <c r="B93" s="137" t="s">
        <v>61</v>
      </c>
      <c r="C93" s="137" t="s">
        <v>16</v>
      </c>
      <c r="D93" s="137" t="n">
        <v>25.5283206</v>
      </c>
      <c r="E93" s="137" t="n">
        <v>39.7691509912458</v>
      </c>
      <c r="F93" s="137" t="n">
        <v>7.9638785616175</v>
      </c>
      <c r="G93" s="137" t="n">
        <v>37.0624942334085</v>
      </c>
      <c r="H93" s="137" t="n">
        <v>295.0230339</v>
      </c>
      <c r="I93" s="137" t="n">
        <v>12.4297468951664</v>
      </c>
      <c r="J93" s="137" t="n">
        <v>92.0361214383825</v>
      </c>
      <c r="K93" s="137" t="n">
        <v>3.20701479650163</v>
      </c>
    </row>
    <row r="94">
      <c r="A94" s="137" t="s">
        <v>60</v>
      </c>
      <c r="B94" s="137" t="s">
        <v>61</v>
      </c>
      <c r="C94" s="137" t="s">
        <v>17</v>
      </c>
      <c r="D94" s="137" t="n">
        <v>2562.2173712</v>
      </c>
      <c r="E94" s="137" t="n">
        <v>2.94315898193521</v>
      </c>
      <c r="F94" s="137" t="n">
        <v>100</v>
      </c>
      <c r="G94" s="137" t="n">
        <v>0</v>
      </c>
      <c r="H94" s="137"/>
      <c r="I94" s="137"/>
      <c r="J94" s="137"/>
      <c r="K94" s="137"/>
    </row>
    <row r="95">
      <c r="A95" s="137" t="s">
        <v>62</v>
      </c>
      <c r="B95" s="137" t="s">
        <v>63</v>
      </c>
      <c r="C95" s="137" t="s">
        <v>16</v>
      </c>
      <c r="D95" s="137" t="n">
        <v>47.4959796</v>
      </c>
      <c r="E95" s="137" t="n">
        <v>54.2075927656391</v>
      </c>
      <c r="F95" s="137" t="n">
        <v>12.4722383272581</v>
      </c>
      <c r="G95" s="137" t="n">
        <v>41.7467029648883</v>
      </c>
      <c r="H95" s="137" t="n">
        <v>333.317619</v>
      </c>
      <c r="I95" s="137" t="n">
        <v>23.6383414311679</v>
      </c>
      <c r="J95" s="137" t="n">
        <v>87.5277616727419</v>
      </c>
      <c r="K95" s="137" t="n">
        <v>5.94868209588283</v>
      </c>
    </row>
    <row r="96">
      <c r="A96" s="137" t="s">
        <v>62</v>
      </c>
      <c r="B96" s="137" t="s">
        <v>63</v>
      </c>
      <c r="C96" s="137" t="s">
        <v>17</v>
      </c>
      <c r="D96" s="137" t="n">
        <v>3457.1658094</v>
      </c>
      <c r="E96" s="137" t="n">
        <v>2.98038050598132</v>
      </c>
      <c r="F96" s="137" t="n">
        <v>100</v>
      </c>
      <c r="G96" s="137" t="n">
        <v>0</v>
      </c>
      <c r="H96" s="137"/>
      <c r="I96" s="137"/>
      <c r="J96" s="137"/>
      <c r="K96" s="137"/>
    </row>
    <row r="97">
      <c r="A97" s="137" t="s">
        <v>64</v>
      </c>
      <c r="B97" s="137" t="s">
        <v>65</v>
      </c>
      <c r="C97" s="137" t="s">
        <v>16</v>
      </c>
      <c r="D97" s="137" t="n">
        <v>42.5477995</v>
      </c>
      <c r="E97" s="137" t="n">
        <v>48.6211567557682</v>
      </c>
      <c r="F97" s="137" t="n">
        <v>7.62639813265532</v>
      </c>
      <c r="G97" s="137" t="n">
        <v>43.7712594376383</v>
      </c>
      <c r="H97" s="137" t="n">
        <v>515.3538306</v>
      </c>
      <c r="I97" s="137" t="n">
        <v>23.5064056607453</v>
      </c>
      <c r="J97" s="137" t="n">
        <v>92.3736018673447</v>
      </c>
      <c r="K97" s="137" t="n">
        <v>3.61377108276629</v>
      </c>
    </row>
    <row r="98">
      <c r="A98" s="137" t="s">
        <v>64</v>
      </c>
      <c r="B98" s="137" t="s">
        <v>65</v>
      </c>
      <c r="C98" s="137" t="s">
        <v>17</v>
      </c>
      <c r="D98" s="137" t="n">
        <v>6436.2615128</v>
      </c>
      <c r="E98" s="137" t="n">
        <v>3.32579449407848</v>
      </c>
      <c r="F98" s="137" t="n">
        <v>100</v>
      </c>
      <c r="G98" s="137" t="n">
        <v>0</v>
      </c>
      <c r="H98" s="137"/>
      <c r="I98" s="137"/>
      <c r="J98" s="137"/>
      <c r="K98" s="137"/>
    </row>
    <row r="99">
      <c r="A99" s="137" t="s">
        <v>66</v>
      </c>
      <c r="B99" s="137" t="s">
        <v>67</v>
      </c>
      <c r="C99" s="137" t="s">
        <v>16</v>
      </c>
      <c r="D99" s="137" t="n">
        <v>11.1524129</v>
      </c>
      <c r="E99" s="137" t="n">
        <v>46.7968127786298</v>
      </c>
      <c r="F99" s="137" t="n">
        <v>13.3318801978481</v>
      </c>
      <c r="G99" s="137" t="n">
        <v>41.6864875675748</v>
      </c>
      <c r="H99" s="137" t="n">
        <v>72.4998007</v>
      </c>
      <c r="I99" s="137" t="n">
        <v>16.3424767648999</v>
      </c>
      <c r="J99" s="137" t="n">
        <v>86.6681198021519</v>
      </c>
      <c r="K99" s="137" t="n">
        <v>6.41249930641962</v>
      </c>
    </row>
    <row r="100">
      <c r="A100" s="137" t="s">
        <v>66</v>
      </c>
      <c r="B100" s="137" t="s">
        <v>67</v>
      </c>
      <c r="C100" s="137" t="s">
        <v>17</v>
      </c>
      <c r="D100" s="137" t="n">
        <v>491.212252</v>
      </c>
      <c r="E100" s="137" t="n">
        <v>3.69584206115851</v>
      </c>
      <c r="F100" s="137" t="n">
        <v>100</v>
      </c>
      <c r="G100" s="137" t="n">
        <v>0</v>
      </c>
      <c r="H100" s="137"/>
      <c r="I100" s="137"/>
      <c r="J100" s="137"/>
      <c r="K100" s="137"/>
    </row>
    <row r="101">
      <c r="A101" s="137" t="s">
        <v>68</v>
      </c>
      <c r="B101" s="137" t="s">
        <v>69</v>
      </c>
      <c r="C101" s="137" t="s">
        <v>16</v>
      </c>
      <c r="D101" s="137" t="n">
        <v>76.5619581</v>
      </c>
      <c r="E101" s="137" t="n">
        <v>99.9999999999999</v>
      </c>
      <c r="F101" s="137" t="n">
        <v>3.49313077102722</v>
      </c>
      <c r="G101" s="137" t="n">
        <v>97.4787640342327</v>
      </c>
      <c r="H101" s="137" t="n">
        <v>2115.2242394</v>
      </c>
      <c r="I101" s="137" t="n">
        <v>18.821114957879</v>
      </c>
      <c r="J101" s="137" t="n">
        <v>96.5068692289728</v>
      </c>
      <c r="K101" s="137" t="n">
        <v>3.52830915446851</v>
      </c>
    </row>
    <row r="102">
      <c r="A102" s="137" t="s">
        <v>68</v>
      </c>
      <c r="B102" s="137" t="s">
        <v>69</v>
      </c>
      <c r="C102" s="137" t="s">
        <v>17</v>
      </c>
      <c r="D102" s="137" t="n">
        <v>40489.7571965</v>
      </c>
      <c r="E102" s="137" t="n">
        <v>2.14447482261107</v>
      </c>
      <c r="F102" s="137" t="n">
        <v>100</v>
      </c>
      <c r="G102" s="137" t="n">
        <v>0</v>
      </c>
      <c r="H102" s="137"/>
      <c r="I102" s="137"/>
      <c r="J102" s="137"/>
      <c r="K102" s="137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595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38" t="s">
        <v>72</v>
      </c>
      <c r="B113" s="138" t="s">
        <v>73</v>
      </c>
      <c r="C113" s="138" t="s">
        <v>16</v>
      </c>
      <c r="D113" s="138" t="n">
        <v>940.5139861</v>
      </c>
      <c r="E113" s="138" t="n">
        <v>24.3411898107534</v>
      </c>
      <c r="F113" s="138" t="n">
        <v>9.42152107816479</v>
      </c>
      <c r="G113" s="138" t="n">
        <v>19.9202310653858</v>
      </c>
      <c r="H113" s="138" t="n">
        <v>9042.0989943</v>
      </c>
      <c r="I113" s="138" t="n">
        <v>8.4920566060611</v>
      </c>
      <c r="J113" s="138" t="n">
        <v>90.5784789218352</v>
      </c>
      <c r="K113" s="138" t="n">
        <v>2.07200296470426</v>
      </c>
    </row>
    <row r="114">
      <c r="A114" s="138" t="s">
        <v>72</v>
      </c>
      <c r="B114" s="138" t="s">
        <v>73</v>
      </c>
      <c r="C114" s="138" t="s">
        <v>17</v>
      </c>
      <c r="D114" s="138" t="n">
        <v>220106.1788601</v>
      </c>
      <c r="E114" s="138" t="n">
        <v>0.700305703661413</v>
      </c>
      <c r="F114" s="138" t="n">
        <v>100</v>
      </c>
      <c r="G114" s="138" t="n">
        <v>0</v>
      </c>
      <c r="H114" s="138"/>
      <c r="I114" s="138"/>
      <c r="J114" s="138"/>
      <c r="K114" s="138"/>
    </row>
    <row r="115">
      <c r="A115" s="138" t="s">
        <v>74</v>
      </c>
      <c r="B115" s="138" t="s">
        <v>75</v>
      </c>
      <c r="C115" s="138" t="s">
        <v>16</v>
      </c>
      <c r="D115" s="138" t="n">
        <v>369.0438964</v>
      </c>
      <c r="E115" s="138" t="n">
        <v>23.0923811616217</v>
      </c>
      <c r="F115" s="138" t="n">
        <v>10.0865920772193</v>
      </c>
      <c r="G115" s="138" t="n">
        <v>22.5235049127616</v>
      </c>
      <c r="H115" s="138" t="n">
        <v>3289.7131305</v>
      </c>
      <c r="I115" s="138" t="n">
        <v>11.8316830864671</v>
      </c>
      <c r="J115" s="138" t="n">
        <v>89.9134079227807</v>
      </c>
      <c r="K115" s="138" t="n">
        <v>2.52671332844355</v>
      </c>
    </row>
    <row r="116">
      <c r="A116" s="138" t="s">
        <v>74</v>
      </c>
      <c r="B116" s="138" t="s">
        <v>75</v>
      </c>
      <c r="C116" s="138" t="s">
        <v>17</v>
      </c>
      <c r="D116" s="138" t="n">
        <v>74363.3983073</v>
      </c>
      <c r="E116" s="138" t="n">
        <v>1.74252901136494</v>
      </c>
      <c r="F116" s="138" t="n">
        <v>100</v>
      </c>
      <c r="G116" s="138" t="n">
        <v>0</v>
      </c>
      <c r="H116" s="138"/>
      <c r="I116" s="138"/>
      <c r="J116" s="138"/>
      <c r="K116" s="138"/>
    </row>
    <row r="117">
      <c r="A117" s="138" t="s">
        <v>76</v>
      </c>
      <c r="B117" s="138" t="s">
        <v>77</v>
      </c>
      <c r="C117" s="138" t="s">
        <v>16</v>
      </c>
      <c r="D117" s="138" t="n">
        <v>1438.4872119</v>
      </c>
      <c r="E117" s="138" t="n">
        <v>23.7532261248503</v>
      </c>
      <c r="F117" s="138" t="n">
        <v>22.2780377373127</v>
      </c>
      <c r="G117" s="138" t="n">
        <v>19.0368663117507</v>
      </c>
      <c r="H117" s="138" t="n">
        <v>5018.4872706</v>
      </c>
      <c r="I117" s="138" t="n">
        <v>6.99966584095475</v>
      </c>
      <c r="J117" s="138" t="n">
        <v>77.7219622626873</v>
      </c>
      <c r="K117" s="138" t="n">
        <v>5.45668191778222</v>
      </c>
    </row>
    <row r="118">
      <c r="A118" s="138" t="s">
        <v>76</v>
      </c>
      <c r="B118" s="138" t="s">
        <v>77</v>
      </c>
      <c r="C118" s="138" t="s">
        <v>17</v>
      </c>
      <c r="D118" s="138" t="n">
        <v>32607.3798364</v>
      </c>
      <c r="E118" s="138" t="n">
        <v>1.81575590785187</v>
      </c>
      <c r="F118" s="138" t="n">
        <v>100</v>
      </c>
      <c r="G118" s="138" t="n">
        <v>0</v>
      </c>
      <c r="H118" s="138"/>
      <c r="I118" s="138"/>
      <c r="J118" s="138"/>
      <c r="K118" s="138"/>
    </row>
    <row r="119">
      <c r="A119" s="138" t="s">
        <v>78</v>
      </c>
      <c r="B119" s="138" t="s">
        <v>79</v>
      </c>
      <c r="C119" s="138" t="s">
        <v>16</v>
      </c>
      <c r="D119" s="138" t="n">
        <v>1936.0712339</v>
      </c>
      <c r="E119" s="138" t="n">
        <v>22.1969574141479</v>
      </c>
      <c r="F119" s="138" t="n">
        <v>11.09096492465</v>
      </c>
      <c r="G119" s="138" t="n">
        <v>19.5649012519283</v>
      </c>
      <c r="H119" s="138" t="n">
        <v>15520.2208656</v>
      </c>
      <c r="I119" s="138" t="n">
        <v>5.31028134295895</v>
      </c>
      <c r="J119" s="138" t="n">
        <v>88.90903507535</v>
      </c>
      <c r="K119" s="138" t="n">
        <v>2.44062522279628</v>
      </c>
    </row>
    <row r="120">
      <c r="A120" s="138" t="s">
        <v>78</v>
      </c>
      <c r="B120" s="138" t="s">
        <v>79</v>
      </c>
      <c r="C120" s="138" t="s">
        <v>17</v>
      </c>
      <c r="D120" s="138" t="n">
        <v>118197.3638354</v>
      </c>
      <c r="E120" s="138" t="n">
        <v>1.17467597941455</v>
      </c>
      <c r="F120" s="138" t="n">
        <v>100</v>
      </c>
      <c r="G120" s="138" t="n">
        <v>0</v>
      </c>
      <c r="H120" s="138"/>
      <c r="I120" s="138"/>
      <c r="J120" s="138"/>
      <c r="K120" s="138"/>
    </row>
    <row r="121">
      <c r="A121" s="138" t="s">
        <v>80</v>
      </c>
      <c r="B121" s="138" t="s">
        <v>81</v>
      </c>
      <c r="C121" s="138" t="s">
        <v>16</v>
      </c>
      <c r="D121" s="138" t="n">
        <v>3654.8011175</v>
      </c>
      <c r="E121" s="138" t="n">
        <v>16.4304887085054</v>
      </c>
      <c r="F121" s="138" t="n">
        <v>16.3242575264756</v>
      </c>
      <c r="G121" s="138" t="n">
        <v>14.3578611932954</v>
      </c>
      <c r="H121" s="138" t="n">
        <v>18733.9728379</v>
      </c>
      <c r="I121" s="138" t="n">
        <v>4.84709483649974</v>
      </c>
      <c r="J121" s="138" t="n">
        <v>83.6757424735244</v>
      </c>
      <c r="K121" s="138" t="n">
        <v>2.80106774938872</v>
      </c>
    </row>
    <row r="122">
      <c r="A122" s="138" t="s">
        <v>80</v>
      </c>
      <c r="B122" s="138" t="s">
        <v>81</v>
      </c>
      <c r="C122" s="138" t="s">
        <v>17</v>
      </c>
      <c r="D122" s="138" t="n">
        <v>106300.14719</v>
      </c>
      <c r="E122" s="138" t="n">
        <v>1.39816001303454</v>
      </c>
      <c r="F122" s="138" t="n">
        <v>100</v>
      </c>
      <c r="G122" s="138" t="n">
        <v>0</v>
      </c>
      <c r="H122" s="138"/>
      <c r="I122" s="138"/>
      <c r="J122" s="138"/>
      <c r="K122" s="138"/>
    </row>
    <row r="123">
      <c r="A123" s="138" t="s">
        <v>82</v>
      </c>
      <c r="B123" s="138" t="s">
        <v>83</v>
      </c>
      <c r="C123" s="138" t="s">
        <v>16</v>
      </c>
      <c r="D123" s="138" t="n">
        <v>473.6173494</v>
      </c>
      <c r="E123" s="138" t="n">
        <v>37.2986508531365</v>
      </c>
      <c r="F123" s="138" t="n">
        <v>5.91521854406098</v>
      </c>
      <c r="G123" s="138" t="n">
        <v>34.6258718670925</v>
      </c>
      <c r="H123" s="138" t="n">
        <v>7533.1426016</v>
      </c>
      <c r="I123" s="138" t="n">
        <v>9.54071509297676</v>
      </c>
      <c r="J123" s="138" t="n">
        <v>94.084781455939</v>
      </c>
      <c r="K123" s="138" t="n">
        <v>2.17696843424592</v>
      </c>
    </row>
    <row r="124">
      <c r="A124" s="138" t="s">
        <v>82</v>
      </c>
      <c r="B124" s="138" t="s">
        <v>83</v>
      </c>
      <c r="C124" s="138" t="s">
        <v>17</v>
      </c>
      <c r="D124" s="138" t="n">
        <v>62425.0963488</v>
      </c>
      <c r="E124" s="138" t="n">
        <v>1.4559244323072</v>
      </c>
      <c r="F124" s="138" t="n">
        <v>100</v>
      </c>
      <c r="G124" s="138" t="n">
        <v>0</v>
      </c>
      <c r="H124" s="138"/>
      <c r="I124" s="138"/>
      <c r="J124" s="138"/>
      <c r="K124" s="138"/>
    </row>
    <row r="125">
      <c r="A125" s="138" t="s">
        <v>84</v>
      </c>
      <c r="B125" s="138" t="s">
        <v>85</v>
      </c>
      <c r="C125" s="138" t="s">
        <v>16</v>
      </c>
      <c r="D125" s="138" t="n">
        <v>1757.2655754</v>
      </c>
      <c r="E125" s="138" t="n">
        <v>21.6805486805574</v>
      </c>
      <c r="F125" s="138" t="n">
        <v>6.36318891308268</v>
      </c>
      <c r="G125" s="138" t="n">
        <v>20.8048509812354</v>
      </c>
      <c r="H125" s="138" t="n">
        <v>25858.8495424</v>
      </c>
      <c r="I125" s="138" t="n">
        <v>7.38493377068185</v>
      </c>
      <c r="J125" s="138" t="n">
        <v>93.6368110869173</v>
      </c>
      <c r="K125" s="138" t="n">
        <v>1.4138157372665</v>
      </c>
    </row>
    <row r="126">
      <c r="A126" s="138" t="s">
        <v>84</v>
      </c>
      <c r="B126" s="138" t="s">
        <v>85</v>
      </c>
      <c r="C126" s="138" t="s">
        <v>17</v>
      </c>
      <c r="D126" s="138" t="n">
        <v>206076.3905037</v>
      </c>
      <c r="E126" s="138" t="n">
        <v>1.15840739267621</v>
      </c>
      <c r="F126" s="138" t="n">
        <v>100</v>
      </c>
      <c r="G126" s="138" t="n">
        <v>0</v>
      </c>
      <c r="H126" s="138"/>
      <c r="I126" s="138"/>
      <c r="J126" s="138"/>
      <c r="K126" s="138"/>
    </row>
    <row r="127">
      <c r="A127" s="138" t="s">
        <v>86</v>
      </c>
      <c r="B127" s="138" t="s">
        <v>87</v>
      </c>
      <c r="C127" s="138" t="s">
        <v>16</v>
      </c>
      <c r="D127" s="138" t="n">
        <v>2764.5383218</v>
      </c>
      <c r="E127" s="138" t="n">
        <v>13.1892548515297</v>
      </c>
      <c r="F127" s="138" t="n">
        <v>10.0222165935994</v>
      </c>
      <c r="G127" s="138" t="n">
        <v>12.5191694300438</v>
      </c>
      <c r="H127" s="138" t="n">
        <v>24819.5624206</v>
      </c>
      <c r="I127" s="138" t="n">
        <v>4.55361764088739</v>
      </c>
      <c r="J127" s="138" t="n">
        <v>89.9777834064006</v>
      </c>
      <c r="K127" s="138" t="n">
        <v>1.3944534178305</v>
      </c>
    </row>
    <row r="128">
      <c r="A128" s="138" t="s">
        <v>86</v>
      </c>
      <c r="B128" s="138" t="s">
        <v>87</v>
      </c>
      <c r="C128" s="138" t="s">
        <v>17</v>
      </c>
      <c r="D128" s="138" t="n">
        <v>337499.7455837</v>
      </c>
      <c r="E128" s="138" t="n">
        <v>0.68959335985546</v>
      </c>
      <c r="F128" s="138" t="n">
        <v>100</v>
      </c>
      <c r="G128" s="138" t="n">
        <v>0</v>
      </c>
      <c r="H128" s="138"/>
      <c r="I128" s="138"/>
      <c r="J128" s="138"/>
      <c r="K128" s="138"/>
    </row>
    <row r="129">
      <c r="A129" s="138" t="s">
        <v>88</v>
      </c>
      <c r="B129" s="138" t="s">
        <v>89</v>
      </c>
      <c r="C129" s="138" t="s">
        <v>16</v>
      </c>
      <c r="D129" s="138" t="n">
        <v>731.6089539</v>
      </c>
      <c r="E129" s="138" t="n">
        <v>31.3263619631633</v>
      </c>
      <c r="F129" s="138" t="n">
        <v>9.81570237567365</v>
      </c>
      <c r="G129" s="138" t="n">
        <v>26.9470384681185</v>
      </c>
      <c r="H129" s="138" t="n">
        <v>6721.845989</v>
      </c>
      <c r="I129" s="138" t="n">
        <v>9.73015159582229</v>
      </c>
      <c r="J129" s="138" t="n">
        <v>90.1842976243264</v>
      </c>
      <c r="K129" s="138" t="n">
        <v>2.93292864142163</v>
      </c>
    </row>
    <row r="130">
      <c r="A130" s="138" t="s">
        <v>88</v>
      </c>
      <c r="B130" s="138" t="s">
        <v>89</v>
      </c>
      <c r="C130" s="138" t="s">
        <v>17</v>
      </c>
      <c r="D130" s="138" t="n">
        <v>139323.4456853</v>
      </c>
      <c r="E130" s="138" t="n">
        <v>0.680185982584695</v>
      </c>
      <c r="F130" s="138" t="n">
        <v>100</v>
      </c>
      <c r="G130" s="138" t="n">
        <v>0</v>
      </c>
      <c r="H130" s="138"/>
      <c r="I130" s="138"/>
      <c r="J130" s="138"/>
      <c r="K130" s="138"/>
    </row>
    <row r="131">
      <c r="A131" s="138" t="s">
        <v>90</v>
      </c>
      <c r="B131" s="138" t="s">
        <v>91</v>
      </c>
      <c r="C131" s="138" t="s">
        <v>16</v>
      </c>
      <c r="D131" s="138" t="n">
        <v>2407.225478</v>
      </c>
      <c r="E131" s="138" t="n">
        <v>21.9920637413552</v>
      </c>
      <c r="F131" s="138" t="n">
        <v>12.8941655109524</v>
      </c>
      <c r="G131" s="138" t="n">
        <v>18.9168377608259</v>
      </c>
      <c r="H131" s="138" t="n">
        <v>16261.8809171</v>
      </c>
      <c r="I131" s="138" t="n">
        <v>8.1450923334533</v>
      </c>
      <c r="J131" s="138" t="n">
        <v>87.1058344890476</v>
      </c>
      <c r="K131" s="138" t="n">
        <v>2.80023535119904</v>
      </c>
    </row>
    <row r="132">
      <c r="A132" s="138" t="s">
        <v>90</v>
      </c>
      <c r="B132" s="138" t="s">
        <v>91</v>
      </c>
      <c r="C132" s="138" t="s">
        <v>17</v>
      </c>
      <c r="D132" s="138" t="n">
        <v>278604.2962431</v>
      </c>
      <c r="E132" s="138" t="n">
        <v>0.7800701822738</v>
      </c>
      <c r="F132" s="138" t="n">
        <v>100</v>
      </c>
      <c r="G132" s="138" t="n">
        <v>0.0000000000000000866051877183915</v>
      </c>
      <c r="H132" s="138"/>
      <c r="I132" s="138"/>
      <c r="J132" s="138"/>
      <c r="K132" s="138"/>
    </row>
    <row r="133">
      <c r="A133" s="138" t="s">
        <v>92</v>
      </c>
      <c r="B133" s="138" t="s">
        <v>93</v>
      </c>
      <c r="C133" s="138" t="s">
        <v>16</v>
      </c>
      <c r="D133" s="138" t="n">
        <v>2676.3295101</v>
      </c>
      <c r="E133" s="138" t="n">
        <v>22.4515230126882</v>
      </c>
      <c r="F133" s="138" t="n">
        <v>8.26102474704049</v>
      </c>
      <c r="G133" s="138" t="n">
        <v>20.9985883187486</v>
      </c>
      <c r="H133" s="138" t="n">
        <v>29720.7349226</v>
      </c>
      <c r="I133" s="138" t="n">
        <v>7.82992520259553</v>
      </c>
      <c r="J133" s="138" t="n">
        <v>91.7389752529595</v>
      </c>
      <c r="K133" s="138" t="n">
        <v>1.89090686129614</v>
      </c>
    </row>
    <row r="134">
      <c r="A134" s="138" t="s">
        <v>92</v>
      </c>
      <c r="B134" s="138" t="s">
        <v>93</v>
      </c>
      <c r="C134" s="138" t="s">
        <v>17</v>
      </c>
      <c r="D134" s="138" t="n">
        <v>413954.7151924</v>
      </c>
      <c r="E134" s="138" t="n">
        <v>0.671553301489873</v>
      </c>
      <c r="F134" s="138" t="n">
        <v>100</v>
      </c>
      <c r="G134" s="138" t="n">
        <v>0</v>
      </c>
      <c r="H134" s="138"/>
      <c r="I134" s="138"/>
      <c r="J134" s="138"/>
      <c r="K134" s="138"/>
    </row>
    <row r="135">
      <c r="A135" s="138" t="s">
        <v>94</v>
      </c>
      <c r="B135" s="138" t="s">
        <v>95</v>
      </c>
      <c r="C135" s="138" t="s">
        <v>16</v>
      </c>
      <c r="D135" s="138" t="n">
        <v>731.7381079</v>
      </c>
      <c r="E135" s="138" t="n">
        <v>34.0363097470211</v>
      </c>
      <c r="F135" s="138" t="n">
        <v>25.9669166645964</v>
      </c>
      <c r="G135" s="138" t="n">
        <v>26.0505468076043</v>
      </c>
      <c r="H135" s="138" t="n">
        <v>2086.2249077</v>
      </c>
      <c r="I135" s="138" t="n">
        <v>14.3716699960072</v>
      </c>
      <c r="J135" s="138" t="n">
        <v>74.0330833354036</v>
      </c>
      <c r="K135" s="138" t="n">
        <v>9.13716338080356</v>
      </c>
    </row>
    <row r="136">
      <c r="A136" s="138" t="s">
        <v>94</v>
      </c>
      <c r="B136" s="138" t="s">
        <v>95</v>
      </c>
      <c r="C136" s="138" t="s">
        <v>17</v>
      </c>
      <c r="D136" s="138" t="n">
        <v>53619.5897428</v>
      </c>
      <c r="E136" s="138" t="n">
        <v>1.13856278875601</v>
      </c>
      <c r="F136" s="138" t="n">
        <v>100</v>
      </c>
      <c r="G136" s="138" t="n">
        <v>0</v>
      </c>
      <c r="H136" s="138"/>
      <c r="I136" s="138"/>
      <c r="J136" s="138"/>
      <c r="K136" s="138"/>
    </row>
    <row r="137">
      <c r="A137" s="138" t="s">
        <v>96</v>
      </c>
      <c r="B137" s="138" t="s">
        <v>97</v>
      </c>
      <c r="C137" s="138" t="s">
        <v>16</v>
      </c>
      <c r="D137" s="138" t="n">
        <v>186.094603</v>
      </c>
      <c r="E137" s="138" t="n">
        <v>39.3799377058397</v>
      </c>
      <c r="F137" s="138" t="n">
        <v>13.8349375880405</v>
      </c>
      <c r="G137" s="138" t="n">
        <v>36.2972654953084</v>
      </c>
      <c r="H137" s="138" t="n">
        <v>1159.0115951</v>
      </c>
      <c r="I137" s="138" t="n">
        <v>13.5768178052145</v>
      </c>
      <c r="J137" s="138" t="n">
        <v>86.1650624119595</v>
      </c>
      <c r="K137" s="138" t="n">
        <v>5.82800486284368</v>
      </c>
    </row>
    <row r="138">
      <c r="A138" s="138" t="s">
        <v>96</v>
      </c>
      <c r="B138" s="138" t="s">
        <v>97</v>
      </c>
      <c r="C138" s="138" t="s">
        <v>17</v>
      </c>
      <c r="D138" s="138" t="n">
        <v>76001.0132806</v>
      </c>
      <c r="E138" s="138" t="n">
        <v>0.895953303581793</v>
      </c>
      <c r="F138" s="138" t="n">
        <v>100</v>
      </c>
      <c r="G138" s="138" t="n">
        <v>0</v>
      </c>
      <c r="H138" s="138"/>
      <c r="I138" s="138"/>
      <c r="J138" s="138"/>
      <c r="K138" s="138"/>
    </row>
    <row r="139">
      <c r="A139" s="138" t="s">
        <v>98</v>
      </c>
      <c r="B139" s="138" t="s">
        <v>99</v>
      </c>
      <c r="C139" s="138" t="s">
        <v>16</v>
      </c>
      <c r="D139" s="138" t="n">
        <v>574.3540602</v>
      </c>
      <c r="E139" s="138" t="n">
        <v>23.2561384063334</v>
      </c>
      <c r="F139" s="138" t="n">
        <v>12.2099423735228</v>
      </c>
      <c r="G139" s="138" t="n">
        <v>20.7809828723033</v>
      </c>
      <c r="H139" s="138" t="n">
        <v>4129.6325978</v>
      </c>
      <c r="I139" s="138" t="n">
        <v>8.96749593217707</v>
      </c>
      <c r="J139" s="138" t="n">
        <v>87.7900576264772</v>
      </c>
      <c r="K139" s="138" t="n">
        <v>2.89024304341567</v>
      </c>
    </row>
    <row r="140">
      <c r="A140" s="138" t="s">
        <v>98</v>
      </c>
      <c r="B140" s="138" t="s">
        <v>99</v>
      </c>
      <c r="C140" s="138" t="s">
        <v>17</v>
      </c>
      <c r="D140" s="138" t="n">
        <v>28432.6079793</v>
      </c>
      <c r="E140" s="138" t="n">
        <v>2.02400033718992</v>
      </c>
      <c r="F140" s="138" t="n">
        <v>100</v>
      </c>
      <c r="G140" s="138" t="n">
        <v>0</v>
      </c>
      <c r="H140" s="138"/>
      <c r="I140" s="138"/>
      <c r="J140" s="138"/>
      <c r="K140" s="138"/>
    </row>
    <row r="141">
      <c r="A141" s="138" t="s">
        <v>100</v>
      </c>
      <c r="B141" s="138" t="s">
        <v>101</v>
      </c>
      <c r="C141" s="138" t="s">
        <v>16</v>
      </c>
      <c r="D141" s="138" t="n">
        <v>161.2561989</v>
      </c>
      <c r="E141" s="138" t="n">
        <v>38.7321245071795</v>
      </c>
      <c r="F141" s="138" t="n">
        <v>7.05525899534867</v>
      </c>
      <c r="G141" s="138" t="n">
        <v>36.8814669196205</v>
      </c>
      <c r="H141" s="138" t="n">
        <v>2124.3607998</v>
      </c>
      <c r="I141" s="138" t="n">
        <v>12.315456740494</v>
      </c>
      <c r="J141" s="138" t="n">
        <v>92.9447410046513</v>
      </c>
      <c r="K141" s="138" t="n">
        <v>2.79960219839964</v>
      </c>
    </row>
    <row r="142">
      <c r="A142" s="138" t="s">
        <v>100</v>
      </c>
      <c r="B142" s="138" t="s">
        <v>101</v>
      </c>
      <c r="C142" s="138" t="s">
        <v>17</v>
      </c>
      <c r="D142" s="138" t="n">
        <v>25932.0340053</v>
      </c>
      <c r="E142" s="138" t="n">
        <v>1.70190637387038</v>
      </c>
      <c r="F142" s="138" t="n">
        <v>100</v>
      </c>
      <c r="G142" s="138" t="n">
        <v>0</v>
      </c>
      <c r="H142" s="138"/>
      <c r="I142" s="138"/>
      <c r="J142" s="138"/>
      <c r="K142" s="138"/>
    </row>
    <row r="143">
      <c r="A143" s="138" t="s">
        <v>102</v>
      </c>
      <c r="B143" s="138" t="s">
        <v>103</v>
      </c>
      <c r="C143" s="138" t="s">
        <v>16</v>
      </c>
      <c r="D143" s="138" t="n">
        <v>420.9961924</v>
      </c>
      <c r="E143" s="138" t="n">
        <v>29.2716087033937</v>
      </c>
      <c r="F143" s="138" t="n">
        <v>8.44491196078193</v>
      </c>
      <c r="G143" s="138" t="n">
        <v>27.0407932805013</v>
      </c>
      <c r="H143" s="138" t="n">
        <v>4564.2090336</v>
      </c>
      <c r="I143" s="138" t="n">
        <v>9.04874968281611</v>
      </c>
      <c r="J143" s="138" t="n">
        <v>91.5550880392181</v>
      </c>
      <c r="K143" s="138" t="n">
        <v>2.49420456573336</v>
      </c>
    </row>
    <row r="144">
      <c r="A144" s="138" t="s">
        <v>102</v>
      </c>
      <c r="B144" s="138" t="s">
        <v>103</v>
      </c>
      <c r="C144" s="138" t="s">
        <v>17</v>
      </c>
      <c r="D144" s="138" t="n">
        <v>84953.0317078</v>
      </c>
      <c r="E144" s="138" t="n">
        <v>1.02300290315084</v>
      </c>
      <c r="F144" s="138" t="n">
        <v>100</v>
      </c>
      <c r="G144" s="138" t="n">
        <v>0</v>
      </c>
      <c r="H144" s="138"/>
      <c r="I144" s="138"/>
      <c r="J144" s="138"/>
      <c r="K144" s="138"/>
    </row>
    <row r="145">
      <c r="A145" s="138" t="s">
        <v>104</v>
      </c>
      <c r="B145" s="138" t="s">
        <v>105</v>
      </c>
      <c r="C145" s="138" t="s">
        <v>16</v>
      </c>
      <c r="D145" s="138" t="n">
        <v>45.2223926</v>
      </c>
      <c r="E145" s="138" t="n">
        <v>46.536684675296</v>
      </c>
      <c r="F145" s="138" t="n">
        <v>6.93073501945972</v>
      </c>
      <c r="G145" s="138" t="n">
        <v>41.1498557796038</v>
      </c>
      <c r="H145" s="138" t="n">
        <v>607.2681798</v>
      </c>
      <c r="I145" s="138" t="n">
        <v>13.8282645045708</v>
      </c>
      <c r="J145" s="138" t="n">
        <v>93.0692649805403</v>
      </c>
      <c r="K145" s="138" t="n">
        <v>3.06437089147582</v>
      </c>
    </row>
    <row r="146">
      <c r="A146" s="138" t="s">
        <v>104</v>
      </c>
      <c r="B146" s="138" t="s">
        <v>105</v>
      </c>
      <c r="C146" s="138" t="s">
        <v>17</v>
      </c>
      <c r="D146" s="138" t="n">
        <v>6950.7046416</v>
      </c>
      <c r="E146" s="138" t="n">
        <v>2.1326964734074</v>
      </c>
      <c r="F146" s="138" t="n">
        <v>100</v>
      </c>
      <c r="G146" s="138" t="n">
        <v>0</v>
      </c>
      <c r="H146" s="138"/>
      <c r="I146" s="138"/>
      <c r="J146" s="138"/>
      <c r="K146" s="138"/>
    </row>
    <row r="147">
      <c r="A147" s="138" t="s">
        <v>106</v>
      </c>
      <c r="B147" s="138" t="s">
        <v>107</v>
      </c>
      <c r="C147" s="138" t="s">
        <v>16</v>
      </c>
      <c r="D147" s="138" t="n">
        <v>1612.7642938</v>
      </c>
      <c r="E147" s="138" t="n">
        <v>23.6129935137798</v>
      </c>
      <c r="F147" s="138" t="n">
        <v>9.96954097866132</v>
      </c>
      <c r="G147" s="138" t="n">
        <v>21.7389605411572</v>
      </c>
      <c r="H147" s="138" t="n">
        <v>14564.1519479</v>
      </c>
      <c r="I147" s="138" t="n">
        <v>6.36140737850837</v>
      </c>
      <c r="J147" s="138" t="n">
        <v>90.0304590213387</v>
      </c>
      <c r="K147" s="138" t="n">
        <v>2.40726816573489</v>
      </c>
    </row>
    <row r="148">
      <c r="A148" s="138" t="s">
        <v>106</v>
      </c>
      <c r="B148" s="138" t="s">
        <v>107</v>
      </c>
      <c r="C148" s="138" t="s">
        <v>17</v>
      </c>
      <c r="D148" s="138" t="n">
        <v>120510.4382031</v>
      </c>
      <c r="E148" s="138" t="n">
        <v>1.14945047380358</v>
      </c>
      <c r="F148" s="138" t="n">
        <v>100</v>
      </c>
      <c r="G148" s="138" t="n">
        <v>0</v>
      </c>
      <c r="H148" s="138"/>
      <c r="I148" s="138"/>
      <c r="J148" s="138"/>
      <c r="K148" s="138"/>
    </row>
    <row r="149">
      <c r="A149" s="138" t="s">
        <v>108</v>
      </c>
      <c r="B149" s="138" t="s">
        <v>109</v>
      </c>
      <c r="C149" s="138" t="s">
        <v>16</v>
      </c>
      <c r="D149" s="138" t="n">
        <v>6629.161534</v>
      </c>
      <c r="E149" s="138" t="n">
        <v>14.8056888061034</v>
      </c>
      <c r="F149" s="138" t="n">
        <v>17.6151193128179</v>
      </c>
      <c r="G149" s="138" t="n">
        <v>11.7691094987013</v>
      </c>
      <c r="H149" s="138" t="n">
        <v>31004.1999907</v>
      </c>
      <c r="I149" s="138" t="n">
        <v>4.40910461116039</v>
      </c>
      <c r="J149" s="138" t="n">
        <v>82.3848806871821</v>
      </c>
      <c r="K149" s="138" t="n">
        <v>2.51641158299932</v>
      </c>
    </row>
    <row r="150">
      <c r="A150" s="138" t="s">
        <v>108</v>
      </c>
      <c r="B150" s="138" t="s">
        <v>109</v>
      </c>
      <c r="C150" s="138" t="s">
        <v>17</v>
      </c>
      <c r="D150" s="138" t="n">
        <v>171068.724223</v>
      </c>
      <c r="E150" s="138" t="n">
        <v>1.23296530991818</v>
      </c>
      <c r="F150" s="138" t="n">
        <v>100</v>
      </c>
      <c r="G150" s="138" t="n">
        <v>0</v>
      </c>
      <c r="H150" s="138"/>
      <c r="I150" s="138"/>
      <c r="J150" s="138"/>
      <c r="K150" s="138"/>
    </row>
    <row r="151">
      <c r="A151" s="138" t="s">
        <v>110</v>
      </c>
      <c r="B151" s="138" t="s">
        <v>111</v>
      </c>
      <c r="C151" s="138" t="s">
        <v>16</v>
      </c>
      <c r="D151" s="138" t="n">
        <v>259.8670656</v>
      </c>
      <c r="E151" s="138" t="n">
        <v>33.2226698392196</v>
      </c>
      <c r="F151" s="138" t="n">
        <v>41.2607449856734</v>
      </c>
      <c r="G151" s="138" t="n">
        <v>22.6739201634092</v>
      </c>
      <c r="H151" s="138" t="n">
        <v>369.949642</v>
      </c>
      <c r="I151" s="138" t="n">
        <v>6.96569465742376</v>
      </c>
      <c r="J151" s="138" t="n">
        <v>58.7392550143267</v>
      </c>
      <c r="K151" s="138" t="n">
        <v>15.9270463586875</v>
      </c>
    </row>
    <row r="152">
      <c r="A152" s="138" t="s">
        <v>110</v>
      </c>
      <c r="B152" s="138" t="s">
        <v>111</v>
      </c>
      <c r="C152" s="138" t="s">
        <v>17</v>
      </c>
      <c r="D152" s="138" t="n">
        <v>505.297072</v>
      </c>
      <c r="E152" s="138" t="n">
        <v>13.9705494637509</v>
      </c>
      <c r="F152" s="138" t="n">
        <v>100</v>
      </c>
      <c r="G152" s="138" t="n">
        <v>0</v>
      </c>
      <c r="H152" s="138"/>
      <c r="I152" s="138"/>
      <c r="J152" s="138"/>
      <c r="K152" s="138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596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39" t="s">
        <v>72</v>
      </c>
      <c r="B163" s="139" t="s">
        <v>73</v>
      </c>
      <c r="C163" s="139" t="s">
        <v>16</v>
      </c>
      <c r="D163" s="139" t="n">
        <v>929.2167751</v>
      </c>
      <c r="E163" s="139" t="n">
        <v>24.6284652230693</v>
      </c>
      <c r="F163" s="139" t="n">
        <v>9.41472552959893</v>
      </c>
      <c r="G163" s="139" t="n">
        <v>20.1505486291561</v>
      </c>
      <c r="H163" s="139" t="n">
        <v>8940.6065371</v>
      </c>
      <c r="I163" s="139" t="n">
        <v>8.58505215555999</v>
      </c>
      <c r="J163" s="139" t="n">
        <v>90.5852744704011</v>
      </c>
      <c r="K163" s="139" t="n">
        <v>2.09429055355271</v>
      </c>
    </row>
    <row r="164">
      <c r="A164" s="139" t="s">
        <v>72</v>
      </c>
      <c r="B164" s="139" t="s">
        <v>73</v>
      </c>
      <c r="C164" s="139" t="s">
        <v>17</v>
      </c>
      <c r="D164" s="139" t="n">
        <v>220060.684575</v>
      </c>
      <c r="E164" s="139" t="n">
        <v>0.700212320157217</v>
      </c>
      <c r="F164" s="139" t="n">
        <v>100</v>
      </c>
      <c r="G164" s="139" t="n">
        <v>0</v>
      </c>
      <c r="H164" s="139"/>
      <c r="I164" s="139"/>
      <c r="J164" s="139"/>
      <c r="K164" s="139"/>
    </row>
    <row r="165">
      <c r="A165" s="139" t="s">
        <v>74</v>
      </c>
      <c r="B165" s="139" t="s">
        <v>75</v>
      </c>
      <c r="C165" s="139" t="s">
        <v>16</v>
      </c>
      <c r="D165" s="139" t="n">
        <v>345.2650014</v>
      </c>
      <c r="E165" s="139" t="n">
        <v>24.5303451457553</v>
      </c>
      <c r="F165" s="139" t="n">
        <v>10.3442688845157</v>
      </c>
      <c r="G165" s="139" t="n">
        <v>24.0877402532162</v>
      </c>
      <c r="H165" s="139" t="n">
        <v>2992.476943</v>
      </c>
      <c r="I165" s="139" t="n">
        <v>12.7867670273242</v>
      </c>
      <c r="J165" s="139" t="n">
        <v>89.6557311154842</v>
      </c>
      <c r="K165" s="139" t="n">
        <v>2.77918721870316</v>
      </c>
    </row>
    <row r="166">
      <c r="A166" s="139" t="s">
        <v>74</v>
      </c>
      <c r="B166" s="139" t="s">
        <v>75</v>
      </c>
      <c r="C166" s="139" t="s">
        <v>17</v>
      </c>
      <c r="D166" s="139" t="n">
        <v>74314.1420248</v>
      </c>
      <c r="E166" s="139" t="n">
        <v>1.74330796329593</v>
      </c>
      <c r="F166" s="139" t="n">
        <v>100</v>
      </c>
      <c r="G166" s="139" t="n">
        <v>0.000000000000000193546063986353</v>
      </c>
      <c r="H166" s="139"/>
      <c r="I166" s="139"/>
      <c r="J166" s="139"/>
      <c r="K166" s="139"/>
    </row>
    <row r="167">
      <c r="A167" s="139" t="s">
        <v>76</v>
      </c>
      <c r="B167" s="139" t="s">
        <v>77</v>
      </c>
      <c r="C167" s="139" t="s">
        <v>16</v>
      </c>
      <c r="D167" s="139" t="n">
        <v>1392.3162085</v>
      </c>
      <c r="E167" s="139" t="n">
        <v>24.4350095343066</v>
      </c>
      <c r="F167" s="139" t="n">
        <v>22.7158918149984</v>
      </c>
      <c r="G167" s="139" t="n">
        <v>19.4489064327805</v>
      </c>
      <c r="H167" s="139" t="n">
        <v>4736.9443983</v>
      </c>
      <c r="I167" s="139" t="n">
        <v>6.95519054176762</v>
      </c>
      <c r="J167" s="139" t="n">
        <v>77.2841081850016</v>
      </c>
      <c r="K167" s="139" t="n">
        <v>5.71656016770608</v>
      </c>
    </row>
    <row r="168">
      <c r="A168" s="139" t="s">
        <v>76</v>
      </c>
      <c r="B168" s="139" t="s">
        <v>77</v>
      </c>
      <c r="C168" s="139" t="s">
        <v>17</v>
      </c>
      <c r="D168" s="139" t="n">
        <v>32599.3351296</v>
      </c>
      <c r="E168" s="139" t="n">
        <v>1.81613121685071</v>
      </c>
      <c r="F168" s="139" t="n">
        <v>100</v>
      </c>
      <c r="G168" s="139" t="n">
        <v>0</v>
      </c>
      <c r="H168" s="139"/>
      <c r="I168" s="139"/>
      <c r="J168" s="139"/>
      <c r="K168" s="139"/>
    </row>
    <row r="169">
      <c r="A169" s="139" t="s">
        <v>78</v>
      </c>
      <c r="B169" s="139" t="s">
        <v>79</v>
      </c>
      <c r="C169" s="139" t="s">
        <v>16</v>
      </c>
      <c r="D169" s="139" t="n">
        <v>1936.0712339</v>
      </c>
      <c r="E169" s="139" t="n">
        <v>22.1969574141479</v>
      </c>
      <c r="F169" s="139" t="n">
        <v>11.09096492465</v>
      </c>
      <c r="G169" s="139" t="n">
        <v>19.5649012519283</v>
      </c>
      <c r="H169" s="139" t="n">
        <v>15520.2208656</v>
      </c>
      <c r="I169" s="139" t="n">
        <v>5.31028134295895</v>
      </c>
      <c r="J169" s="139" t="n">
        <v>88.90903507535</v>
      </c>
      <c r="K169" s="139" t="n">
        <v>2.44062522279628</v>
      </c>
    </row>
    <row r="170">
      <c r="A170" s="139" t="s">
        <v>78</v>
      </c>
      <c r="B170" s="139" t="s">
        <v>79</v>
      </c>
      <c r="C170" s="139" t="s">
        <v>17</v>
      </c>
      <c r="D170" s="139" t="n">
        <v>118197.3638354</v>
      </c>
      <c r="E170" s="139" t="n">
        <v>1.17467597941455</v>
      </c>
      <c r="F170" s="139" t="n">
        <v>100</v>
      </c>
      <c r="G170" s="139" t="n">
        <v>0</v>
      </c>
      <c r="H170" s="139"/>
      <c r="I170" s="139"/>
      <c r="J170" s="139"/>
      <c r="K170" s="139"/>
    </row>
    <row r="171">
      <c r="A171" s="139" t="s">
        <v>80</v>
      </c>
      <c r="B171" s="139" t="s">
        <v>81</v>
      </c>
      <c r="C171" s="139" t="s">
        <v>16</v>
      </c>
      <c r="D171" s="139" t="n">
        <v>3566.1333894</v>
      </c>
      <c r="E171" s="139" t="n">
        <v>16.8308014921424</v>
      </c>
      <c r="F171" s="139" t="n">
        <v>16.7813757992951</v>
      </c>
      <c r="G171" s="139" t="n">
        <v>14.6626172584127</v>
      </c>
      <c r="H171" s="139" t="n">
        <v>17684.4090694</v>
      </c>
      <c r="I171" s="139" t="n">
        <v>5.10290152294328</v>
      </c>
      <c r="J171" s="139" t="n">
        <v>83.2186242007049</v>
      </c>
      <c r="K171" s="139" t="n">
        <v>2.95677671648613</v>
      </c>
    </row>
    <row r="172">
      <c r="A172" s="139" t="s">
        <v>80</v>
      </c>
      <c r="B172" s="139" t="s">
        <v>81</v>
      </c>
      <c r="C172" s="139" t="s">
        <v>17</v>
      </c>
      <c r="D172" s="139" t="n">
        <v>104509.5683378</v>
      </c>
      <c r="E172" s="139" t="n">
        <v>1.41966328719141</v>
      </c>
      <c r="F172" s="139" t="n">
        <v>100</v>
      </c>
      <c r="G172" s="139" t="n">
        <v>0</v>
      </c>
      <c r="H172" s="139"/>
      <c r="I172" s="139"/>
      <c r="J172" s="139"/>
      <c r="K172" s="139"/>
    </row>
    <row r="173">
      <c r="A173" s="139" t="s">
        <v>82</v>
      </c>
      <c r="B173" s="139" t="s">
        <v>83</v>
      </c>
      <c r="C173" s="139" t="s">
        <v>16</v>
      </c>
      <c r="D173" s="139" t="n">
        <v>473.6173494</v>
      </c>
      <c r="E173" s="139" t="n">
        <v>37.2986508531365</v>
      </c>
      <c r="F173" s="139" t="n">
        <v>5.91521854406098</v>
      </c>
      <c r="G173" s="139" t="n">
        <v>34.6258718670925</v>
      </c>
      <c r="H173" s="139" t="n">
        <v>7533.1426016</v>
      </c>
      <c r="I173" s="139" t="n">
        <v>9.54071509297676</v>
      </c>
      <c r="J173" s="139" t="n">
        <v>94.084781455939</v>
      </c>
      <c r="K173" s="139" t="n">
        <v>2.17696843424592</v>
      </c>
    </row>
    <row r="174">
      <c r="A174" s="139" t="s">
        <v>82</v>
      </c>
      <c r="B174" s="139" t="s">
        <v>83</v>
      </c>
      <c r="C174" s="139" t="s">
        <v>17</v>
      </c>
      <c r="D174" s="139" t="n">
        <v>62425.0963488</v>
      </c>
      <c r="E174" s="139" t="n">
        <v>1.4559244323072</v>
      </c>
      <c r="F174" s="139" t="n">
        <v>100</v>
      </c>
      <c r="G174" s="139" t="n">
        <v>0</v>
      </c>
      <c r="H174" s="139"/>
      <c r="I174" s="139"/>
      <c r="J174" s="139"/>
      <c r="K174" s="139"/>
    </row>
    <row r="175">
      <c r="A175" s="139" t="s">
        <v>84</v>
      </c>
      <c r="B175" s="139" t="s">
        <v>85</v>
      </c>
      <c r="C175" s="139" t="s">
        <v>16</v>
      </c>
      <c r="D175" s="139" t="n">
        <v>1757.2655754</v>
      </c>
      <c r="E175" s="139" t="n">
        <v>21.6805486805574</v>
      </c>
      <c r="F175" s="139" t="n">
        <v>6.36318891308268</v>
      </c>
      <c r="G175" s="139" t="n">
        <v>20.8048509812354</v>
      </c>
      <c r="H175" s="139" t="n">
        <v>25858.8495424</v>
      </c>
      <c r="I175" s="139" t="n">
        <v>7.38493377068185</v>
      </c>
      <c r="J175" s="139" t="n">
        <v>93.6368110869173</v>
      </c>
      <c r="K175" s="139" t="n">
        <v>1.4138157372665</v>
      </c>
    </row>
    <row r="176">
      <c r="A176" s="139" t="s">
        <v>84</v>
      </c>
      <c r="B176" s="139" t="s">
        <v>85</v>
      </c>
      <c r="C176" s="139" t="s">
        <v>17</v>
      </c>
      <c r="D176" s="139" t="n">
        <v>206076.3905037</v>
      </c>
      <c r="E176" s="139" t="n">
        <v>1.15840739267621</v>
      </c>
      <c r="F176" s="139" t="n">
        <v>100</v>
      </c>
      <c r="G176" s="139" t="n">
        <v>0</v>
      </c>
      <c r="H176" s="139"/>
      <c r="I176" s="139"/>
      <c r="J176" s="139"/>
      <c r="K176" s="139"/>
    </row>
    <row r="177">
      <c r="A177" s="139" t="s">
        <v>86</v>
      </c>
      <c r="B177" s="139" t="s">
        <v>87</v>
      </c>
      <c r="C177" s="139" t="s">
        <v>16</v>
      </c>
      <c r="D177" s="139" t="n">
        <v>2764.5383218</v>
      </c>
      <c r="E177" s="139" t="n">
        <v>13.1892548515297</v>
      </c>
      <c r="F177" s="139" t="n">
        <v>10.0222165935994</v>
      </c>
      <c r="G177" s="139" t="n">
        <v>12.5191694300438</v>
      </c>
      <c r="H177" s="139" t="n">
        <v>24819.5624206</v>
      </c>
      <c r="I177" s="139" t="n">
        <v>4.55361764088739</v>
      </c>
      <c r="J177" s="139" t="n">
        <v>89.9777834064006</v>
      </c>
      <c r="K177" s="139" t="n">
        <v>1.3944534178305</v>
      </c>
    </row>
    <row r="178">
      <c r="A178" s="139" t="s">
        <v>86</v>
      </c>
      <c r="B178" s="139" t="s">
        <v>87</v>
      </c>
      <c r="C178" s="139" t="s">
        <v>17</v>
      </c>
      <c r="D178" s="139" t="n">
        <v>337499.7455837</v>
      </c>
      <c r="E178" s="139" t="n">
        <v>0.68959335985546</v>
      </c>
      <c r="F178" s="139" t="n">
        <v>100</v>
      </c>
      <c r="G178" s="139" t="n">
        <v>0</v>
      </c>
      <c r="H178" s="139"/>
      <c r="I178" s="139"/>
      <c r="J178" s="139"/>
      <c r="K178" s="139"/>
    </row>
    <row r="179">
      <c r="A179" s="139" t="s">
        <v>88</v>
      </c>
      <c r="B179" s="139" t="s">
        <v>89</v>
      </c>
      <c r="C179" s="139" t="s">
        <v>16</v>
      </c>
      <c r="D179" s="139" t="n">
        <v>731.6089539</v>
      </c>
      <c r="E179" s="139" t="n">
        <v>31.3263619631633</v>
      </c>
      <c r="F179" s="139" t="n">
        <v>9.81570237567365</v>
      </c>
      <c r="G179" s="139" t="n">
        <v>26.9470384681185</v>
      </c>
      <c r="H179" s="139" t="n">
        <v>6721.845989</v>
      </c>
      <c r="I179" s="139" t="n">
        <v>9.73015159582229</v>
      </c>
      <c r="J179" s="139" t="n">
        <v>90.1842976243264</v>
      </c>
      <c r="K179" s="139" t="n">
        <v>2.93292864142163</v>
      </c>
    </row>
    <row r="180">
      <c r="A180" s="139" t="s">
        <v>88</v>
      </c>
      <c r="B180" s="139" t="s">
        <v>89</v>
      </c>
      <c r="C180" s="139" t="s">
        <v>17</v>
      </c>
      <c r="D180" s="139" t="n">
        <v>139323.4456853</v>
      </c>
      <c r="E180" s="139" t="n">
        <v>0.680185982584695</v>
      </c>
      <c r="F180" s="139" t="n">
        <v>100</v>
      </c>
      <c r="G180" s="139" t="n">
        <v>0</v>
      </c>
      <c r="H180" s="139"/>
      <c r="I180" s="139"/>
      <c r="J180" s="139"/>
      <c r="K180" s="139"/>
    </row>
    <row r="181">
      <c r="A181" s="139" t="s">
        <v>90</v>
      </c>
      <c r="B181" s="139" t="s">
        <v>91</v>
      </c>
      <c r="C181" s="139" t="s">
        <v>16</v>
      </c>
      <c r="D181" s="139" t="n">
        <v>2407.225478</v>
      </c>
      <c r="E181" s="139" t="n">
        <v>21.9920637413552</v>
      </c>
      <c r="F181" s="139" t="n">
        <v>12.8941655109524</v>
      </c>
      <c r="G181" s="139" t="n">
        <v>18.9168377608259</v>
      </c>
      <c r="H181" s="139" t="n">
        <v>16261.8809171</v>
      </c>
      <c r="I181" s="139" t="n">
        <v>8.1450923334533</v>
      </c>
      <c r="J181" s="139" t="n">
        <v>87.1058344890476</v>
      </c>
      <c r="K181" s="139" t="n">
        <v>2.80023535119904</v>
      </c>
    </row>
    <row r="182">
      <c r="A182" s="139" t="s">
        <v>90</v>
      </c>
      <c r="B182" s="139" t="s">
        <v>91</v>
      </c>
      <c r="C182" s="139" t="s">
        <v>17</v>
      </c>
      <c r="D182" s="139" t="n">
        <v>278604.2962431</v>
      </c>
      <c r="E182" s="139" t="n">
        <v>0.7800701822738</v>
      </c>
      <c r="F182" s="139" t="n">
        <v>100</v>
      </c>
      <c r="G182" s="139" t="n">
        <v>0.0000000000000000866051877183915</v>
      </c>
      <c r="H182" s="139"/>
      <c r="I182" s="139"/>
      <c r="J182" s="139"/>
      <c r="K182" s="139"/>
    </row>
    <row r="183">
      <c r="A183" s="139" t="s">
        <v>92</v>
      </c>
      <c r="B183" s="139" t="s">
        <v>93</v>
      </c>
      <c r="C183" s="139" t="s">
        <v>16</v>
      </c>
      <c r="D183" s="139" t="n">
        <v>2630.6391715</v>
      </c>
      <c r="E183" s="139" t="n">
        <v>22.8308668010536</v>
      </c>
      <c r="F183" s="139" t="n">
        <v>8.20438909676193</v>
      </c>
      <c r="G183" s="139" t="n">
        <v>21.3597934477724</v>
      </c>
      <c r="H183" s="139" t="n">
        <v>29433.1640011</v>
      </c>
      <c r="I183" s="139" t="n">
        <v>7.90038840948226</v>
      </c>
      <c r="J183" s="139" t="n">
        <v>91.7956109032381</v>
      </c>
      <c r="K183" s="139" t="n">
        <v>1.90906792544489</v>
      </c>
    </row>
    <row r="184">
      <c r="A184" s="139" t="s">
        <v>92</v>
      </c>
      <c r="B184" s="139" t="s">
        <v>93</v>
      </c>
      <c r="C184" s="139" t="s">
        <v>17</v>
      </c>
      <c r="D184" s="139" t="n">
        <v>413040.2162328</v>
      </c>
      <c r="E184" s="139" t="n">
        <v>0.670894211264375</v>
      </c>
      <c r="F184" s="139" t="n">
        <v>100</v>
      </c>
      <c r="G184" s="139" t="n">
        <v>0</v>
      </c>
      <c r="H184" s="139"/>
      <c r="I184" s="139"/>
      <c r="J184" s="139"/>
      <c r="K184" s="139"/>
    </row>
    <row r="185">
      <c r="A185" s="139" t="s">
        <v>94</v>
      </c>
      <c r="B185" s="139" t="s">
        <v>95</v>
      </c>
      <c r="C185" s="139" t="s">
        <v>16</v>
      </c>
      <c r="D185" s="139" t="n">
        <v>731.7381079</v>
      </c>
      <c r="E185" s="139" t="n">
        <v>34.0363097470211</v>
      </c>
      <c r="F185" s="139" t="n">
        <v>25.9669166645964</v>
      </c>
      <c r="G185" s="139" t="n">
        <v>26.0505468076043</v>
      </c>
      <c r="H185" s="139" t="n">
        <v>2086.2249077</v>
      </c>
      <c r="I185" s="139" t="n">
        <v>14.3716699960072</v>
      </c>
      <c r="J185" s="139" t="n">
        <v>74.0330833354036</v>
      </c>
      <c r="K185" s="139" t="n">
        <v>9.13716338080356</v>
      </c>
    </row>
    <row r="186">
      <c r="A186" s="139" t="s">
        <v>94</v>
      </c>
      <c r="B186" s="139" t="s">
        <v>95</v>
      </c>
      <c r="C186" s="139" t="s">
        <v>17</v>
      </c>
      <c r="D186" s="139" t="n">
        <v>53619.5897428</v>
      </c>
      <c r="E186" s="139" t="n">
        <v>1.13856278875601</v>
      </c>
      <c r="F186" s="139" t="n">
        <v>100</v>
      </c>
      <c r="G186" s="139" t="n">
        <v>0</v>
      </c>
      <c r="H186" s="139"/>
      <c r="I186" s="139"/>
      <c r="J186" s="139"/>
      <c r="K186" s="139"/>
    </row>
    <row r="187">
      <c r="A187" s="139" t="s">
        <v>96</v>
      </c>
      <c r="B187" s="139" t="s">
        <v>97</v>
      </c>
      <c r="C187" s="139" t="s">
        <v>16</v>
      </c>
      <c r="D187" s="139" t="n">
        <v>186.094603</v>
      </c>
      <c r="E187" s="139" t="n">
        <v>39.3799377058397</v>
      </c>
      <c r="F187" s="139" t="n">
        <v>13.8349375880405</v>
      </c>
      <c r="G187" s="139" t="n">
        <v>36.2972654953084</v>
      </c>
      <c r="H187" s="139" t="n">
        <v>1159.0115951</v>
      </c>
      <c r="I187" s="139" t="n">
        <v>13.5768178052145</v>
      </c>
      <c r="J187" s="139" t="n">
        <v>86.1650624119595</v>
      </c>
      <c r="K187" s="139" t="n">
        <v>5.82800486284368</v>
      </c>
    </row>
    <row r="188">
      <c r="A188" s="139" t="s">
        <v>96</v>
      </c>
      <c r="B188" s="139" t="s">
        <v>97</v>
      </c>
      <c r="C188" s="139" t="s">
        <v>17</v>
      </c>
      <c r="D188" s="139" t="n">
        <v>76001.0132806</v>
      </c>
      <c r="E188" s="139" t="n">
        <v>0.895953303581793</v>
      </c>
      <c r="F188" s="139" t="n">
        <v>100</v>
      </c>
      <c r="G188" s="139" t="n">
        <v>0</v>
      </c>
      <c r="H188" s="139"/>
      <c r="I188" s="139"/>
      <c r="J188" s="139"/>
      <c r="K188" s="139"/>
    </row>
    <row r="189">
      <c r="A189" s="139" t="s">
        <v>98</v>
      </c>
      <c r="B189" s="139" t="s">
        <v>99</v>
      </c>
      <c r="C189" s="139" t="s">
        <v>16</v>
      </c>
      <c r="D189" s="139" t="n">
        <v>574.3540602</v>
      </c>
      <c r="E189" s="139" t="n">
        <v>23.2561384063334</v>
      </c>
      <c r="F189" s="139" t="n">
        <v>12.2099423735228</v>
      </c>
      <c r="G189" s="139" t="n">
        <v>20.7809828723033</v>
      </c>
      <c r="H189" s="139" t="n">
        <v>4129.6325978</v>
      </c>
      <c r="I189" s="139" t="n">
        <v>8.96749593217707</v>
      </c>
      <c r="J189" s="139" t="n">
        <v>87.7900576264772</v>
      </c>
      <c r="K189" s="139" t="n">
        <v>2.89024304341567</v>
      </c>
    </row>
    <row r="190">
      <c r="A190" s="139" t="s">
        <v>98</v>
      </c>
      <c r="B190" s="139" t="s">
        <v>99</v>
      </c>
      <c r="C190" s="139" t="s">
        <v>17</v>
      </c>
      <c r="D190" s="139" t="n">
        <v>28432.6079793</v>
      </c>
      <c r="E190" s="139" t="n">
        <v>2.02400033718992</v>
      </c>
      <c r="F190" s="139" t="n">
        <v>100</v>
      </c>
      <c r="G190" s="139" t="n">
        <v>0</v>
      </c>
      <c r="H190" s="139"/>
      <c r="I190" s="139"/>
      <c r="J190" s="139"/>
      <c r="K190" s="139"/>
    </row>
    <row r="191">
      <c r="A191" s="139" t="s">
        <v>100</v>
      </c>
      <c r="B191" s="139" t="s">
        <v>101</v>
      </c>
      <c r="C191" s="139" t="s">
        <v>16</v>
      </c>
      <c r="D191" s="139" t="n">
        <v>161.2561989</v>
      </c>
      <c r="E191" s="139" t="n">
        <v>38.7321245071795</v>
      </c>
      <c r="F191" s="139" t="n">
        <v>7.05525899534867</v>
      </c>
      <c r="G191" s="139" t="n">
        <v>36.8814669196205</v>
      </c>
      <c r="H191" s="139" t="n">
        <v>2124.3607998</v>
      </c>
      <c r="I191" s="139" t="n">
        <v>12.315456740494</v>
      </c>
      <c r="J191" s="139" t="n">
        <v>92.9447410046513</v>
      </c>
      <c r="K191" s="139" t="n">
        <v>2.79960219839964</v>
      </c>
    </row>
    <row r="192">
      <c r="A192" s="139" t="s">
        <v>100</v>
      </c>
      <c r="B192" s="139" t="s">
        <v>101</v>
      </c>
      <c r="C192" s="139" t="s">
        <v>17</v>
      </c>
      <c r="D192" s="139" t="n">
        <v>25932.0340053</v>
      </c>
      <c r="E192" s="139" t="n">
        <v>1.70190637387038</v>
      </c>
      <c r="F192" s="139" t="n">
        <v>100</v>
      </c>
      <c r="G192" s="139" t="n">
        <v>0</v>
      </c>
      <c r="H192" s="139"/>
      <c r="I192" s="139"/>
      <c r="J192" s="139"/>
      <c r="K192" s="139"/>
    </row>
    <row r="193">
      <c r="A193" s="139" t="s">
        <v>102</v>
      </c>
      <c r="B193" s="139" t="s">
        <v>103</v>
      </c>
      <c r="C193" s="139" t="s">
        <v>16</v>
      </c>
      <c r="D193" s="139" t="n">
        <v>420.9961924</v>
      </c>
      <c r="E193" s="139" t="n">
        <v>29.2716087033937</v>
      </c>
      <c r="F193" s="139" t="n">
        <v>8.44491196078193</v>
      </c>
      <c r="G193" s="139" t="n">
        <v>27.0407932805013</v>
      </c>
      <c r="H193" s="139" t="n">
        <v>4564.2090336</v>
      </c>
      <c r="I193" s="139" t="n">
        <v>9.04874968281611</v>
      </c>
      <c r="J193" s="139" t="n">
        <v>91.5550880392181</v>
      </c>
      <c r="K193" s="139" t="n">
        <v>2.49420456573336</v>
      </c>
    </row>
    <row r="194">
      <c r="A194" s="139" t="s">
        <v>102</v>
      </c>
      <c r="B194" s="139" t="s">
        <v>103</v>
      </c>
      <c r="C194" s="139" t="s">
        <v>17</v>
      </c>
      <c r="D194" s="139" t="n">
        <v>84953.0317078</v>
      </c>
      <c r="E194" s="139" t="n">
        <v>1.02300290315084</v>
      </c>
      <c r="F194" s="139" t="n">
        <v>100</v>
      </c>
      <c r="G194" s="139" t="n">
        <v>0</v>
      </c>
      <c r="H194" s="139"/>
      <c r="I194" s="139"/>
      <c r="J194" s="139"/>
      <c r="K194" s="139"/>
    </row>
    <row r="195">
      <c r="A195" s="139" t="s">
        <v>104</v>
      </c>
      <c r="B195" s="139" t="s">
        <v>105</v>
      </c>
      <c r="C195" s="139" t="s">
        <v>16</v>
      </c>
      <c r="D195" s="139" t="n">
        <v>45.2223926</v>
      </c>
      <c r="E195" s="139" t="n">
        <v>46.536684675296</v>
      </c>
      <c r="F195" s="139" t="n">
        <v>6.93073501945972</v>
      </c>
      <c r="G195" s="139" t="n">
        <v>41.1498557796038</v>
      </c>
      <c r="H195" s="139" t="n">
        <v>607.2681798</v>
      </c>
      <c r="I195" s="139" t="n">
        <v>13.8282645045708</v>
      </c>
      <c r="J195" s="139" t="n">
        <v>93.0692649805403</v>
      </c>
      <c r="K195" s="139" t="n">
        <v>3.06437089147582</v>
      </c>
    </row>
    <row r="196">
      <c r="A196" s="139" t="s">
        <v>104</v>
      </c>
      <c r="B196" s="139" t="s">
        <v>105</v>
      </c>
      <c r="C196" s="139" t="s">
        <v>17</v>
      </c>
      <c r="D196" s="139" t="n">
        <v>6950.7046416</v>
      </c>
      <c r="E196" s="139" t="n">
        <v>2.1326964734074</v>
      </c>
      <c r="F196" s="139" t="n">
        <v>100</v>
      </c>
      <c r="G196" s="139" t="n">
        <v>0</v>
      </c>
      <c r="H196" s="139"/>
      <c r="I196" s="139"/>
      <c r="J196" s="139"/>
      <c r="K196" s="139"/>
    </row>
    <row r="197">
      <c r="A197" s="139" t="s">
        <v>106</v>
      </c>
      <c r="B197" s="139" t="s">
        <v>107</v>
      </c>
      <c r="C197" s="139" t="s">
        <v>16</v>
      </c>
      <c r="D197" s="139" t="n">
        <v>1612.7642938</v>
      </c>
      <c r="E197" s="139" t="n">
        <v>23.6129935137798</v>
      </c>
      <c r="F197" s="139" t="n">
        <v>9.96954097866132</v>
      </c>
      <c r="G197" s="139" t="n">
        <v>21.7389605411572</v>
      </c>
      <c r="H197" s="139" t="n">
        <v>14564.1519479</v>
      </c>
      <c r="I197" s="139" t="n">
        <v>6.36140737850837</v>
      </c>
      <c r="J197" s="139" t="n">
        <v>90.0304590213387</v>
      </c>
      <c r="K197" s="139" t="n">
        <v>2.40726816573489</v>
      </c>
    </row>
    <row r="198">
      <c r="A198" s="139" t="s">
        <v>106</v>
      </c>
      <c r="B198" s="139" t="s">
        <v>107</v>
      </c>
      <c r="C198" s="139" t="s">
        <v>17</v>
      </c>
      <c r="D198" s="139" t="n">
        <v>120510.4382031</v>
      </c>
      <c r="E198" s="139" t="n">
        <v>1.14945047380358</v>
      </c>
      <c r="F198" s="139" t="n">
        <v>100</v>
      </c>
      <c r="G198" s="139" t="n">
        <v>0</v>
      </c>
      <c r="H198" s="139"/>
      <c r="I198" s="139"/>
      <c r="J198" s="139"/>
      <c r="K198" s="139"/>
    </row>
    <row r="199">
      <c r="A199" s="139" t="s">
        <v>108</v>
      </c>
      <c r="B199" s="139" t="s">
        <v>109</v>
      </c>
      <c r="C199" s="139" t="s">
        <v>16</v>
      </c>
      <c r="D199" s="139" t="n">
        <v>6306.2121341</v>
      </c>
      <c r="E199" s="139" t="n">
        <v>15.5059138613286</v>
      </c>
      <c r="F199" s="139" t="n">
        <v>17.3075767649095</v>
      </c>
      <c r="G199" s="139" t="n">
        <v>12.3656363843251</v>
      </c>
      <c r="H199" s="139" t="n">
        <v>30129.9234368</v>
      </c>
      <c r="I199" s="139" t="n">
        <v>4.52390457259429</v>
      </c>
      <c r="J199" s="139" t="n">
        <v>82.6924232350905</v>
      </c>
      <c r="K199" s="139" t="n">
        <v>2.58813555820245</v>
      </c>
    </row>
    <row r="200">
      <c r="A200" s="139" t="s">
        <v>108</v>
      </c>
      <c r="B200" s="139" t="s">
        <v>109</v>
      </c>
      <c r="C200" s="139" t="s">
        <v>17</v>
      </c>
      <c r="D200" s="139" t="n">
        <v>169234.5731145</v>
      </c>
      <c r="E200" s="139" t="n">
        <v>1.24459452241851</v>
      </c>
      <c r="F200" s="139" t="n">
        <v>100</v>
      </c>
      <c r="G200" s="139" t="n">
        <v>0</v>
      </c>
      <c r="H200" s="139"/>
      <c r="I200" s="139"/>
      <c r="J200" s="139"/>
      <c r="K200" s="139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597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40" t="s">
        <v>88</v>
      </c>
      <c r="B211" s="140" t="s">
        <v>115</v>
      </c>
      <c r="C211" s="140" t="s">
        <v>16</v>
      </c>
      <c r="D211" s="140" t="n">
        <v>329.321241</v>
      </c>
      <c r="E211" s="140" t="n">
        <v>46.7213527234846</v>
      </c>
      <c r="F211" s="140" t="n">
        <v>8.88048966036836</v>
      </c>
      <c r="G211" s="140" t="n">
        <v>35.7396991899648</v>
      </c>
      <c r="H211" s="140" t="n">
        <v>3379.0468062</v>
      </c>
      <c r="I211" s="140" t="n">
        <v>16.7471006288231</v>
      </c>
      <c r="J211" s="140" t="n">
        <v>91.1195103396316</v>
      </c>
      <c r="K211" s="140" t="n">
        <v>3.48318409458258</v>
      </c>
    </row>
    <row r="212">
      <c r="A212" s="140" t="s">
        <v>88</v>
      </c>
      <c r="B212" s="140" t="s">
        <v>115</v>
      </c>
      <c r="C212" s="140" t="s">
        <v>17</v>
      </c>
      <c r="D212" s="140" t="n">
        <v>41551.2085832</v>
      </c>
      <c r="E212" s="140" t="n">
        <v>1.80434014862035</v>
      </c>
      <c r="F212" s="140" t="n">
        <v>100</v>
      </c>
      <c r="G212" s="140" t="n">
        <v>0</v>
      </c>
      <c r="H212" s="140"/>
      <c r="I212" s="140"/>
      <c r="J212" s="140"/>
      <c r="K212" s="140"/>
    </row>
    <row r="213">
      <c r="A213" s="140" t="s">
        <v>92</v>
      </c>
      <c r="B213" s="140" t="s">
        <v>116</v>
      </c>
      <c r="C213" s="140" t="s">
        <v>16</v>
      </c>
      <c r="D213" s="140" t="n">
        <v>388.6420515</v>
      </c>
      <c r="E213" s="140" t="n">
        <v>37.3672061802172</v>
      </c>
      <c r="F213" s="140" t="n">
        <v>12.2425558801334</v>
      </c>
      <c r="G213" s="140" t="n">
        <v>29.8073035323482</v>
      </c>
      <c r="H213" s="140" t="n">
        <v>2785.875225</v>
      </c>
      <c r="I213" s="140" t="n">
        <v>13.0060259906339</v>
      </c>
      <c r="J213" s="140" t="n">
        <v>87.7574441198666</v>
      </c>
      <c r="K213" s="140" t="n">
        <v>4.15825213223432</v>
      </c>
    </row>
    <row r="214">
      <c r="A214" s="140" t="s">
        <v>92</v>
      </c>
      <c r="B214" s="140" t="s">
        <v>116</v>
      </c>
      <c r="C214" s="140" t="s">
        <v>17</v>
      </c>
      <c r="D214" s="140" t="n">
        <v>22339.4643918</v>
      </c>
      <c r="E214" s="140" t="n">
        <v>2.02134563786749</v>
      </c>
      <c r="F214" s="140" t="n">
        <v>100</v>
      </c>
      <c r="G214" s="140" t="n">
        <v>0</v>
      </c>
      <c r="H214" s="140"/>
      <c r="I214" s="140"/>
      <c r="J214" s="140"/>
      <c r="K214" s="140"/>
    </row>
    <row r="215">
      <c r="A215" s="140" t="s">
        <v>94</v>
      </c>
      <c r="B215" s="140" t="s">
        <v>117</v>
      </c>
      <c r="C215" s="140" t="s">
        <v>16</v>
      </c>
      <c r="D215" s="140" t="n">
        <v>26.0183198</v>
      </c>
      <c r="E215" s="140" t="n">
        <v>99.9999999999998</v>
      </c>
      <c r="F215" s="140" t="n">
        <v>2.2830906642726</v>
      </c>
      <c r="G215" s="140" t="n">
        <v>92.044915076448</v>
      </c>
      <c r="H215" s="140" t="n">
        <v>1113.5912545</v>
      </c>
      <c r="I215" s="140" t="n">
        <v>20.2286014144455</v>
      </c>
      <c r="J215" s="140" t="n">
        <v>97.7169093357274</v>
      </c>
      <c r="K215" s="140" t="n">
        <v>2.15056828683353</v>
      </c>
    </row>
    <row r="216">
      <c r="A216" s="140" t="s">
        <v>94</v>
      </c>
      <c r="B216" s="140" t="s">
        <v>117</v>
      </c>
      <c r="C216" s="140" t="s">
        <v>17</v>
      </c>
      <c r="D216" s="140" t="n">
        <v>21818.0362589</v>
      </c>
      <c r="E216" s="140" t="n">
        <v>1.84617646935097</v>
      </c>
      <c r="F216" s="140" t="n">
        <v>100</v>
      </c>
      <c r="G216" s="140" t="n">
        <v>0</v>
      </c>
      <c r="H216" s="140"/>
      <c r="I216" s="140"/>
      <c r="J216" s="140"/>
      <c r="K216" s="140"/>
    </row>
    <row r="217">
      <c r="A217" s="140" t="s">
        <v>96</v>
      </c>
      <c r="B217" s="140" t="s">
        <v>118</v>
      </c>
      <c r="C217" s="140" t="s">
        <v>16</v>
      </c>
      <c r="D217" s="140" t="n">
        <v>44.2163724</v>
      </c>
      <c r="E217" s="140" t="n">
        <v>99.9999999999999</v>
      </c>
      <c r="F217" s="140" t="n">
        <v>16.4614353800877</v>
      </c>
      <c r="G217" s="140" t="n">
        <v>97.3847526341591</v>
      </c>
      <c r="H217" s="140" t="n">
        <v>224.389441</v>
      </c>
      <c r="I217" s="140" t="n">
        <v>58.317746342187</v>
      </c>
      <c r="J217" s="140" t="n">
        <v>83.5385646199123</v>
      </c>
      <c r="K217" s="140" t="n">
        <v>19.1898534501624</v>
      </c>
    </row>
    <row r="218">
      <c r="A218" s="140" t="s">
        <v>96</v>
      </c>
      <c r="B218" s="140" t="s">
        <v>118</v>
      </c>
      <c r="C218" s="140" t="s">
        <v>17</v>
      </c>
      <c r="D218" s="140" t="n">
        <v>60415.0196011</v>
      </c>
      <c r="E218" s="140" t="n">
        <v>1.30216782034909</v>
      </c>
      <c r="F218" s="140" t="n">
        <v>100</v>
      </c>
      <c r="G218" s="140" t="n">
        <v>0</v>
      </c>
      <c r="H218" s="140"/>
      <c r="I218" s="140"/>
      <c r="J218" s="140"/>
      <c r="K218" s="140"/>
    </row>
    <row r="219">
      <c r="A219" s="140" t="s">
        <v>98</v>
      </c>
      <c r="B219" s="140" t="s">
        <v>119</v>
      </c>
      <c r="C219" s="140" t="s">
        <v>16</v>
      </c>
      <c r="D219" s="140" t="n">
        <v>10.1118612</v>
      </c>
      <c r="E219" s="140" t="n">
        <v>100</v>
      </c>
      <c r="F219" s="140" t="n">
        <v>1.92189677101654</v>
      </c>
      <c r="G219" s="140" t="n">
        <v>103.496760772236</v>
      </c>
      <c r="H219" s="140" t="n">
        <v>516.0278021</v>
      </c>
      <c r="I219" s="140" t="n">
        <v>30.4845228241238</v>
      </c>
      <c r="J219" s="140" t="n">
        <v>98.0781032289835</v>
      </c>
      <c r="K219" s="140" t="n">
        <v>2.02807847817402</v>
      </c>
    </row>
    <row r="220">
      <c r="A220" s="140" t="s">
        <v>98</v>
      </c>
      <c r="B220" s="140" t="s">
        <v>119</v>
      </c>
      <c r="C220" s="140" t="s">
        <v>17</v>
      </c>
      <c r="D220" s="140" t="n">
        <v>18068.7719083</v>
      </c>
      <c r="E220" s="140" t="n">
        <v>1.64596330516919</v>
      </c>
      <c r="F220" s="140" t="n">
        <v>100</v>
      </c>
      <c r="G220" s="140" t="n">
        <v>0</v>
      </c>
      <c r="H220" s="140"/>
      <c r="I220" s="140"/>
      <c r="J220" s="140"/>
      <c r="K220" s="140"/>
    </row>
    <row r="221">
      <c r="A221" s="140" t="s">
        <v>106</v>
      </c>
      <c r="B221" s="140" t="s">
        <v>120</v>
      </c>
      <c r="C221" s="140" t="s">
        <v>16</v>
      </c>
      <c r="D221" s="140" t="n">
        <v>80.7495113</v>
      </c>
      <c r="E221" s="140" t="n">
        <v>70.3659988101181</v>
      </c>
      <c r="F221" s="140" t="n">
        <v>6.60292392165371</v>
      </c>
      <c r="G221" s="140" t="n">
        <v>64.9834586001474</v>
      </c>
      <c r="H221" s="140" t="n">
        <v>1142.1861496</v>
      </c>
      <c r="I221" s="140" t="n">
        <v>25.1964936398449</v>
      </c>
      <c r="J221" s="140" t="n">
        <v>93.3970760783463</v>
      </c>
      <c r="K221" s="140" t="n">
        <v>4.59415702631603</v>
      </c>
    </row>
    <row r="222">
      <c r="A222" s="140" t="s">
        <v>106</v>
      </c>
      <c r="B222" s="140" t="s">
        <v>120</v>
      </c>
      <c r="C222" s="140" t="s">
        <v>17</v>
      </c>
      <c r="D222" s="140" t="n">
        <v>35838.778451</v>
      </c>
      <c r="E222" s="140" t="n">
        <v>0.837997133859281</v>
      </c>
      <c r="F222" s="140" t="n">
        <v>100</v>
      </c>
      <c r="G222" s="140" t="n">
        <v>0</v>
      </c>
      <c r="H222" s="140"/>
      <c r="I222" s="140"/>
      <c r="J222" s="140"/>
      <c r="K222" s="140"/>
    </row>
    <row r="223">
      <c r="A223" s="140" t="s">
        <v>108</v>
      </c>
      <c r="B223" s="140" t="s">
        <v>121</v>
      </c>
      <c r="C223" s="140" t="s">
        <v>16</v>
      </c>
      <c r="D223" s="140" t="n">
        <v>331.7125069</v>
      </c>
      <c r="E223" s="140" t="n">
        <v>61.3251339803831</v>
      </c>
      <c r="F223" s="140" t="n">
        <v>28.4026318514271</v>
      </c>
      <c r="G223" s="140" t="n">
        <v>41.6431828642307</v>
      </c>
      <c r="H223" s="140" t="n">
        <v>836.1810483</v>
      </c>
      <c r="I223" s="140" t="n">
        <v>23.1532758544376</v>
      </c>
      <c r="J223" s="140" t="n">
        <v>71.5973681485729</v>
      </c>
      <c r="K223" s="140" t="n">
        <v>16.5198249963603</v>
      </c>
    </row>
    <row r="224">
      <c r="A224" s="140" t="s">
        <v>108</v>
      </c>
      <c r="B224" s="140" t="s">
        <v>121</v>
      </c>
      <c r="C224" s="140" t="s">
        <v>17</v>
      </c>
      <c r="D224" s="140" t="n">
        <v>40408.8785845</v>
      </c>
      <c r="E224" s="140" t="n">
        <v>1.07663006402737</v>
      </c>
      <c r="F224" s="140" t="n">
        <v>100</v>
      </c>
      <c r="G224" s="140" t="n">
        <v>0</v>
      </c>
      <c r="H224" s="140"/>
      <c r="I224" s="140"/>
      <c r="J224" s="140"/>
      <c r="K224" s="140"/>
    </row>
    <row r="225">
      <c r="A225" s="140" t="s">
        <v>110</v>
      </c>
      <c r="B225" s="140" t="s">
        <v>122</v>
      </c>
      <c r="C225" s="140" t="s">
        <v>16</v>
      </c>
      <c r="D225" s="140" t="n">
        <v>34.7728031</v>
      </c>
      <c r="E225" s="140" t="n">
        <v>71.9211753508362</v>
      </c>
      <c r="F225" s="140" t="n">
        <v>20.3597923267642</v>
      </c>
      <c r="G225" s="140" t="n">
        <v>65.5220987576066</v>
      </c>
      <c r="H225" s="140" t="n">
        <v>136.0187381</v>
      </c>
      <c r="I225" s="140" t="n">
        <v>37.5160238690815</v>
      </c>
      <c r="J225" s="140" t="n">
        <v>79.6402076732358</v>
      </c>
      <c r="K225" s="140" t="n">
        <v>16.750537981921</v>
      </c>
    </row>
    <row r="226">
      <c r="A226" s="140" t="s">
        <v>110</v>
      </c>
      <c r="B226" s="140" t="s">
        <v>122</v>
      </c>
      <c r="C226" s="140" t="s">
        <v>17</v>
      </c>
      <c r="D226" s="140" t="n">
        <v>19116.3694739</v>
      </c>
      <c r="E226" s="140" t="n">
        <v>1.14984800674256</v>
      </c>
      <c r="F226" s="140" t="n">
        <v>100</v>
      </c>
      <c r="G226" s="140" t="n">
        <v>0</v>
      </c>
      <c r="H226" s="140"/>
      <c r="I226" s="140"/>
      <c r="J226" s="140"/>
      <c r="K226" s="140"/>
    </row>
    <row r="227">
      <c r="A227" s="140" t="s">
        <v>123</v>
      </c>
      <c r="B227" s="140" t="s">
        <v>124</v>
      </c>
      <c r="C227" s="140" t="s">
        <v>16</v>
      </c>
      <c r="D227" s="140" t="n">
        <v>117.6971806</v>
      </c>
      <c r="E227" s="140" t="n">
        <v>55.0726215652568</v>
      </c>
      <c r="F227" s="140" t="n">
        <v>33.7998888938013</v>
      </c>
      <c r="G227" s="140" t="n">
        <v>39.8450536120601</v>
      </c>
      <c r="H227" s="140" t="n">
        <v>230.5204747</v>
      </c>
      <c r="I227" s="140" t="n">
        <v>26.7741806933413</v>
      </c>
      <c r="J227" s="140" t="n">
        <v>66.2001111061987</v>
      </c>
      <c r="K227" s="140" t="n">
        <v>20.3437481078348</v>
      </c>
    </row>
    <row r="228">
      <c r="A228" s="140" t="s">
        <v>123</v>
      </c>
      <c r="B228" s="140" t="s">
        <v>124</v>
      </c>
      <c r="C228" s="140" t="s">
        <v>17</v>
      </c>
      <c r="D228" s="140" t="n">
        <v>11317.7442345</v>
      </c>
      <c r="E228" s="140" t="n">
        <v>1.93219900272051</v>
      </c>
      <c r="F228" s="140" t="n">
        <v>100</v>
      </c>
      <c r="G228" s="140" t="n">
        <v>0</v>
      </c>
      <c r="H228" s="140"/>
      <c r="I228" s="140"/>
      <c r="J228" s="140"/>
      <c r="K228" s="140"/>
    </row>
    <row r="229">
      <c r="A229" s="140" t="s">
        <v>125</v>
      </c>
      <c r="B229" s="140" t="s">
        <v>126</v>
      </c>
      <c r="C229" s="140" t="s">
        <v>16</v>
      </c>
      <c r="D229" s="140" t="n">
        <v>25.1993405</v>
      </c>
      <c r="E229" s="140" t="n">
        <v>99.9999999999998</v>
      </c>
      <c r="F229" s="140" t="n">
        <v>4.42772989476951</v>
      </c>
      <c r="G229" s="140" t="n">
        <v>98.9297709093928</v>
      </c>
      <c r="H229" s="140" t="n">
        <v>543.926173</v>
      </c>
      <c r="I229" s="140" t="n">
        <v>22.0834465849581</v>
      </c>
      <c r="J229" s="140" t="n">
        <v>95.5722701052305</v>
      </c>
      <c r="K229" s="140" t="n">
        <v>4.58327822134932</v>
      </c>
    </row>
    <row r="230">
      <c r="A230" s="140" t="s">
        <v>125</v>
      </c>
      <c r="B230" s="140" t="s">
        <v>126</v>
      </c>
      <c r="C230" s="140" t="s">
        <v>17</v>
      </c>
      <c r="D230" s="140" t="n">
        <v>21680.1547162</v>
      </c>
      <c r="E230" s="140" t="n">
        <v>1.13454333363007</v>
      </c>
      <c r="F230" s="140" t="n">
        <v>100</v>
      </c>
      <c r="G230" s="140" t="n">
        <v>0</v>
      </c>
      <c r="H230" s="140"/>
      <c r="I230" s="140"/>
      <c r="J230" s="140"/>
      <c r="K230" s="140"/>
    </row>
    <row r="231">
      <c r="A231" s="140" t="s">
        <v>127</v>
      </c>
      <c r="B231" s="140" t="s">
        <v>128</v>
      </c>
      <c r="C231" s="140" t="s">
        <v>16</v>
      </c>
      <c r="D231" s="140" t="n">
        <v>226.8089028</v>
      </c>
      <c r="E231" s="140" t="n">
        <v>99.9999999999998</v>
      </c>
      <c r="F231" s="140" t="n">
        <v>18.2892714551831</v>
      </c>
      <c r="G231" s="140" t="n">
        <v>83.7871636173921</v>
      </c>
      <c r="H231" s="140" t="n">
        <v>1013.3110405</v>
      </c>
      <c r="I231" s="140" t="n">
        <v>28.1450348619802</v>
      </c>
      <c r="J231" s="140" t="n">
        <v>81.7107285448169</v>
      </c>
      <c r="K231" s="140" t="n">
        <v>18.7540388777445</v>
      </c>
    </row>
    <row r="232">
      <c r="A232" s="140" t="s">
        <v>127</v>
      </c>
      <c r="B232" s="140" t="s">
        <v>128</v>
      </c>
      <c r="C232" s="140" t="s">
        <v>17</v>
      </c>
      <c r="D232" s="140" t="n">
        <v>30041.9319911</v>
      </c>
      <c r="E232" s="140" t="n">
        <v>1.2307811202393</v>
      </c>
      <c r="F232" s="140" t="n">
        <v>100</v>
      </c>
      <c r="G232" s="140" t="n">
        <v>0</v>
      </c>
      <c r="H232" s="140"/>
      <c r="I232" s="140"/>
      <c r="J232" s="140"/>
      <c r="K232" s="140"/>
    </row>
    <row r="233">
      <c r="A233" s="140" t="s">
        <v>129</v>
      </c>
      <c r="B233" s="140" t="s">
        <v>130</v>
      </c>
      <c r="C233" s="140" t="s">
        <v>16</v>
      </c>
      <c r="D233" s="140"/>
      <c r="E233" s="140"/>
      <c r="F233" s="140"/>
      <c r="G233" s="140"/>
      <c r="H233" s="140" t="n">
        <v>354.4563866</v>
      </c>
      <c r="I233" s="140" t="n">
        <v>24.827306447657</v>
      </c>
      <c r="J233" s="140" t="n">
        <v>100</v>
      </c>
      <c r="K233" s="140" t="n">
        <v>0</v>
      </c>
    </row>
    <row r="234">
      <c r="A234" s="140" t="s">
        <v>129</v>
      </c>
      <c r="B234" s="140" t="s">
        <v>130</v>
      </c>
      <c r="C234" s="140" t="s">
        <v>17</v>
      </c>
      <c r="D234" s="140" t="n">
        <v>16994.2354315</v>
      </c>
      <c r="E234" s="140" t="n">
        <v>1.00275238865976</v>
      </c>
      <c r="F234" s="140" t="n">
        <v>100</v>
      </c>
      <c r="G234" s="140" t="n">
        <v>0.000000000000000111327878988794</v>
      </c>
      <c r="H234" s="140"/>
      <c r="I234" s="140"/>
      <c r="J234" s="140"/>
      <c r="K234" s="140"/>
    </row>
    <row r="235">
      <c r="A235" s="140" t="s">
        <v>131</v>
      </c>
      <c r="B235" s="140" t="s">
        <v>132</v>
      </c>
      <c r="C235" s="140" t="s">
        <v>16</v>
      </c>
      <c r="D235" s="140" t="n">
        <v>291.0683543</v>
      </c>
      <c r="E235" s="140" t="n">
        <v>60.3335171960816</v>
      </c>
      <c r="F235" s="140" t="n">
        <v>10.6161816355931</v>
      </c>
      <c r="G235" s="140" t="n">
        <v>57.2591766040458</v>
      </c>
      <c r="H235" s="140" t="n">
        <v>2450.6740564</v>
      </c>
      <c r="I235" s="140" t="n">
        <v>15.5342883249911</v>
      </c>
      <c r="J235" s="140" t="n">
        <v>89.3838183644069</v>
      </c>
      <c r="K235" s="140" t="n">
        <v>6.80071438271773</v>
      </c>
    </row>
    <row r="236">
      <c r="A236" s="140" t="s">
        <v>131</v>
      </c>
      <c r="B236" s="140" t="s">
        <v>132</v>
      </c>
      <c r="C236" s="140" t="s">
        <v>17</v>
      </c>
      <c r="D236" s="140" t="n">
        <v>34457.5969507</v>
      </c>
      <c r="E236" s="140" t="n">
        <v>1.34347724378376</v>
      </c>
      <c r="F236" s="140" t="n">
        <v>100</v>
      </c>
      <c r="G236" s="140" t="n">
        <v>0</v>
      </c>
      <c r="H236" s="140"/>
      <c r="I236" s="140"/>
      <c r="J236" s="140"/>
      <c r="K236" s="140"/>
    </row>
    <row r="237">
      <c r="A237" s="140" t="s">
        <v>133</v>
      </c>
      <c r="B237" s="140" t="s">
        <v>134</v>
      </c>
      <c r="C237" s="140" t="s">
        <v>16</v>
      </c>
      <c r="D237" s="140" t="n">
        <v>129.2117441</v>
      </c>
      <c r="E237" s="140" t="n">
        <v>70.6953182477831</v>
      </c>
      <c r="F237" s="140" t="n">
        <v>3.7700288562826</v>
      </c>
      <c r="G237" s="140" t="n">
        <v>61.1654540865893</v>
      </c>
      <c r="H237" s="140" t="n">
        <v>3298.1292399</v>
      </c>
      <c r="I237" s="140" t="n">
        <v>21.371762760179</v>
      </c>
      <c r="J237" s="140" t="n">
        <v>96.2299711437174</v>
      </c>
      <c r="K237" s="140" t="n">
        <v>2.39629633235243</v>
      </c>
    </row>
    <row r="238">
      <c r="A238" s="140" t="s">
        <v>133</v>
      </c>
      <c r="B238" s="140" t="s">
        <v>134</v>
      </c>
      <c r="C238" s="140" t="s">
        <v>17</v>
      </c>
      <c r="D238" s="140" t="n">
        <v>60486.3631524</v>
      </c>
      <c r="E238" s="140" t="n">
        <v>1.69811039907636</v>
      </c>
      <c r="F238" s="140" t="n">
        <v>100</v>
      </c>
      <c r="G238" s="140" t="n">
        <v>0</v>
      </c>
      <c r="H238" s="140"/>
      <c r="I238" s="140"/>
      <c r="J238" s="140"/>
      <c r="K238" s="140"/>
    </row>
    <row r="239">
      <c r="A239" s="140" t="s">
        <v>135</v>
      </c>
      <c r="B239" s="140" t="s">
        <v>136</v>
      </c>
      <c r="C239" s="140" t="s">
        <v>16</v>
      </c>
      <c r="D239" s="140" t="n">
        <v>591.5744701</v>
      </c>
      <c r="E239" s="140" t="n">
        <v>45.5513765850379</v>
      </c>
      <c r="F239" s="140" t="n">
        <v>5.4146841009609</v>
      </c>
      <c r="G239" s="140" t="n">
        <v>43.6389133478773</v>
      </c>
      <c r="H239" s="140" t="n">
        <v>10333.7991818</v>
      </c>
      <c r="I239" s="140" t="n">
        <v>15.5184813769418</v>
      </c>
      <c r="J239" s="140" t="n">
        <v>94.5853158990391</v>
      </c>
      <c r="K239" s="140" t="n">
        <v>2.49817773553962</v>
      </c>
    </row>
    <row r="240">
      <c r="A240" s="140" t="s">
        <v>135</v>
      </c>
      <c r="B240" s="140" t="s">
        <v>136</v>
      </c>
      <c r="C240" s="140" t="s">
        <v>17</v>
      </c>
      <c r="D240" s="140" t="n">
        <v>88845.3652115</v>
      </c>
      <c r="E240" s="140" t="n">
        <v>2.05762699262778</v>
      </c>
      <c r="F240" s="140" t="n">
        <v>100</v>
      </c>
      <c r="G240" s="140" t="n">
        <v>0</v>
      </c>
      <c r="H240" s="140"/>
      <c r="I240" s="140"/>
      <c r="J240" s="140"/>
      <c r="K240" s="140"/>
    </row>
    <row r="241">
      <c r="A241" s="140" t="s">
        <v>137</v>
      </c>
      <c r="B241" s="140" t="s">
        <v>138</v>
      </c>
      <c r="C241" s="140" t="s">
        <v>16</v>
      </c>
      <c r="D241" s="140" t="n">
        <v>679.2154293</v>
      </c>
      <c r="E241" s="140" t="n">
        <v>42.9903633197269</v>
      </c>
      <c r="F241" s="140" t="n">
        <v>22.7685175823719</v>
      </c>
      <c r="G241" s="140" t="n">
        <v>35.9400923532448</v>
      </c>
      <c r="H241" s="140" t="n">
        <v>2303.9187464</v>
      </c>
      <c r="I241" s="140" t="n">
        <v>19.1169820666378</v>
      </c>
      <c r="J241" s="140" t="n">
        <v>77.2314824176281</v>
      </c>
      <c r="K241" s="140" t="n">
        <v>10.5954540692611</v>
      </c>
    </row>
    <row r="242">
      <c r="A242" s="140" t="s">
        <v>137</v>
      </c>
      <c r="B242" s="140" t="s">
        <v>138</v>
      </c>
      <c r="C242" s="140" t="s">
        <v>17</v>
      </c>
      <c r="D242" s="140" t="n">
        <v>37825.6527372</v>
      </c>
      <c r="E242" s="140" t="n">
        <v>1.72705128539384</v>
      </c>
      <c r="F242" s="140" t="n">
        <v>100</v>
      </c>
      <c r="G242" s="140" t="n">
        <v>0</v>
      </c>
      <c r="H242" s="140"/>
      <c r="I242" s="140"/>
      <c r="J242" s="140"/>
      <c r="K242" s="140"/>
    </row>
    <row r="243">
      <c r="A243" s="140" t="s">
        <v>139</v>
      </c>
      <c r="B243" s="140" t="s">
        <v>140</v>
      </c>
      <c r="C243" s="140" t="s">
        <v>16</v>
      </c>
      <c r="D243" s="140" t="n">
        <v>170.6151615</v>
      </c>
      <c r="E243" s="140" t="n">
        <v>73.0312329394262</v>
      </c>
      <c r="F243" s="140" t="n">
        <v>8.2178941050469</v>
      </c>
      <c r="G243" s="140" t="n">
        <v>68.9365340380117</v>
      </c>
      <c r="H243" s="140" t="n">
        <v>1905.5269659</v>
      </c>
      <c r="I243" s="140" t="n">
        <v>17.9415778440258</v>
      </c>
      <c r="J243" s="140" t="n">
        <v>91.7821058949531</v>
      </c>
      <c r="K243" s="140" t="n">
        <v>6.17237021497121</v>
      </c>
    </row>
    <row r="244">
      <c r="A244" s="140" t="s">
        <v>139</v>
      </c>
      <c r="B244" s="140" t="s">
        <v>140</v>
      </c>
      <c r="C244" s="140" t="s">
        <v>17</v>
      </c>
      <c r="D244" s="140" t="n">
        <v>44990.2019629</v>
      </c>
      <c r="E244" s="140" t="n">
        <v>2.12975732324788</v>
      </c>
      <c r="F244" s="140" t="n">
        <v>100</v>
      </c>
      <c r="G244" s="140" t="n">
        <v>0</v>
      </c>
      <c r="H244" s="140"/>
      <c r="I244" s="140"/>
      <c r="J244" s="140"/>
      <c r="K244" s="140"/>
    </row>
    <row r="245">
      <c r="A245" s="140" t="s">
        <v>141</v>
      </c>
      <c r="B245" s="140" t="s">
        <v>142</v>
      </c>
      <c r="C245" s="140" t="s">
        <v>16</v>
      </c>
      <c r="D245" s="140" t="n">
        <v>1156.0735696</v>
      </c>
      <c r="E245" s="140" t="n">
        <v>33.1504594888114</v>
      </c>
      <c r="F245" s="140" t="n">
        <v>22.5352596667356</v>
      </c>
      <c r="G245" s="140" t="n">
        <v>25.4759004659814</v>
      </c>
      <c r="H245" s="140" t="n">
        <v>3973.9918776</v>
      </c>
      <c r="I245" s="140" t="n">
        <v>11.7288372868316</v>
      </c>
      <c r="J245" s="140" t="n">
        <v>77.4647403332644</v>
      </c>
      <c r="K245" s="140" t="n">
        <v>7.41119159213489</v>
      </c>
    </row>
    <row r="246">
      <c r="A246" s="140" t="s">
        <v>141</v>
      </c>
      <c r="B246" s="140" t="s">
        <v>142</v>
      </c>
      <c r="C246" s="140" t="s">
        <v>17</v>
      </c>
      <c r="D246" s="140" t="n">
        <v>28507.7981377</v>
      </c>
      <c r="E246" s="140" t="n">
        <v>2.95161447265514</v>
      </c>
      <c r="F246" s="140" t="n">
        <v>100</v>
      </c>
      <c r="G246" s="140" t="n">
        <v>0</v>
      </c>
      <c r="H246" s="140"/>
      <c r="I246" s="140"/>
      <c r="J246" s="140"/>
      <c r="K246" s="140"/>
    </row>
    <row r="247">
      <c r="A247" s="140" t="s">
        <v>143</v>
      </c>
      <c r="B247" s="140" t="s">
        <v>144</v>
      </c>
      <c r="C247" s="140" t="s">
        <v>16</v>
      </c>
      <c r="D247" s="140" t="n">
        <v>90.7504695</v>
      </c>
      <c r="E247" s="140" t="n">
        <v>64.6351669339203</v>
      </c>
      <c r="F247" s="140" t="n">
        <v>9.27398686844385</v>
      </c>
      <c r="G247" s="140" t="n">
        <v>57.2713716266729</v>
      </c>
      <c r="H247" s="140" t="n">
        <v>887.7981395</v>
      </c>
      <c r="I247" s="140" t="n">
        <v>22.7844602539785</v>
      </c>
      <c r="J247" s="140" t="n">
        <v>90.7260131315561</v>
      </c>
      <c r="K247" s="140" t="n">
        <v>5.85426307263571</v>
      </c>
    </row>
    <row r="248">
      <c r="A248" s="140" t="s">
        <v>143</v>
      </c>
      <c r="B248" s="140" t="s">
        <v>144</v>
      </c>
      <c r="C248" s="140" t="s">
        <v>17</v>
      </c>
      <c r="D248" s="140" t="n">
        <v>14719.4113601</v>
      </c>
      <c r="E248" s="140" t="n">
        <v>1.73660515071278</v>
      </c>
      <c r="F248" s="140" t="n">
        <v>100</v>
      </c>
      <c r="G248" s="140" t="n">
        <v>0.000000000000000192801902300397</v>
      </c>
      <c r="H248" s="140"/>
      <c r="I248" s="140"/>
      <c r="J248" s="140"/>
      <c r="K248" s="140"/>
    </row>
    <row r="249">
      <c r="A249" s="140" t="s">
        <v>145</v>
      </c>
      <c r="B249" s="140" t="s">
        <v>146</v>
      </c>
      <c r="C249" s="140" t="s">
        <v>16</v>
      </c>
      <c r="D249" s="140" t="n">
        <v>284.6919103</v>
      </c>
      <c r="E249" s="140" t="n">
        <v>38.6842332637814</v>
      </c>
      <c r="F249" s="140" t="n">
        <v>9.67746645543929</v>
      </c>
      <c r="G249" s="140" t="n">
        <v>32.4413953934209</v>
      </c>
      <c r="H249" s="140" t="n">
        <v>2657.1101782</v>
      </c>
      <c r="I249" s="140" t="n">
        <v>12.4719649403169</v>
      </c>
      <c r="J249" s="140" t="n">
        <v>90.3225335445607</v>
      </c>
      <c r="K249" s="140" t="n">
        <v>3.47588252196874</v>
      </c>
    </row>
    <row r="250">
      <c r="A250" s="140" t="s">
        <v>145</v>
      </c>
      <c r="B250" s="140" t="s">
        <v>146</v>
      </c>
      <c r="C250" s="140" t="s">
        <v>17</v>
      </c>
      <c r="D250" s="140" t="n">
        <v>23965.9624816</v>
      </c>
      <c r="E250" s="140" t="n">
        <v>2.1029522335008</v>
      </c>
      <c r="F250" s="140" t="n">
        <v>100</v>
      </c>
      <c r="G250" s="140" t="n">
        <v>0</v>
      </c>
      <c r="H250" s="140"/>
      <c r="I250" s="140"/>
      <c r="J250" s="140"/>
      <c r="K250" s="140"/>
    </row>
    <row r="251">
      <c r="A251" s="140" t="s">
        <v>147</v>
      </c>
      <c r="B251" s="140" t="s">
        <v>148</v>
      </c>
      <c r="C251" s="140" t="s">
        <v>16</v>
      </c>
      <c r="D251" s="140" t="n">
        <v>76.5841037</v>
      </c>
      <c r="E251" s="140" t="n">
        <v>43.6696127593196</v>
      </c>
      <c r="F251" s="140" t="n">
        <v>11.208752944537</v>
      </c>
      <c r="G251" s="140" t="n">
        <v>44.1313841435577</v>
      </c>
      <c r="H251" s="140" t="n">
        <v>606.6685657</v>
      </c>
      <c r="I251" s="140" t="n">
        <v>18.9711324703431</v>
      </c>
      <c r="J251" s="140" t="n">
        <v>88.791247055463</v>
      </c>
      <c r="K251" s="140" t="n">
        <v>5.57101964855397</v>
      </c>
    </row>
    <row r="252">
      <c r="A252" s="140" t="s">
        <v>147</v>
      </c>
      <c r="B252" s="140" t="s">
        <v>148</v>
      </c>
      <c r="C252" s="140" t="s">
        <v>17</v>
      </c>
      <c r="D252" s="140" t="n">
        <v>8702.444251</v>
      </c>
      <c r="E252" s="140" t="n">
        <v>2.4858737970925</v>
      </c>
      <c r="F252" s="140" t="n">
        <v>100</v>
      </c>
      <c r="G252" s="140" t="n">
        <v>0.000000000000000275987432584446</v>
      </c>
      <c r="H252" s="140"/>
      <c r="I252" s="140"/>
      <c r="J252" s="140"/>
      <c r="K252" s="140"/>
    </row>
    <row r="253">
      <c r="A253" s="140" t="s">
        <v>149</v>
      </c>
      <c r="B253" s="140" t="s">
        <v>150</v>
      </c>
      <c r="C253" s="140" t="s">
        <v>16</v>
      </c>
      <c r="D253" s="140" t="n">
        <v>49.6286952</v>
      </c>
      <c r="E253" s="140" t="n">
        <v>70.2858132505594</v>
      </c>
      <c r="F253" s="140" t="n">
        <v>5.08136874546794</v>
      </c>
      <c r="G253" s="140" t="n">
        <v>68.6052805831529</v>
      </c>
      <c r="H253" s="140" t="n">
        <v>927.050969</v>
      </c>
      <c r="I253" s="140" t="n">
        <v>16.0048929614648</v>
      </c>
      <c r="J253" s="140" t="n">
        <v>94.9186312545321</v>
      </c>
      <c r="K253" s="140" t="n">
        <v>3.67271128883505</v>
      </c>
    </row>
    <row r="254">
      <c r="A254" s="140" t="s">
        <v>149</v>
      </c>
      <c r="B254" s="140" t="s">
        <v>150</v>
      </c>
      <c r="C254" s="140" t="s">
        <v>17</v>
      </c>
      <c r="D254" s="140" t="n">
        <v>17526.4553241</v>
      </c>
      <c r="E254" s="140" t="n">
        <v>2.09185285397917</v>
      </c>
      <c r="F254" s="140" t="n">
        <v>100</v>
      </c>
      <c r="G254" s="140" t="n">
        <v>0</v>
      </c>
      <c r="H254" s="140"/>
      <c r="I254" s="140"/>
      <c r="J254" s="140"/>
      <c r="K254" s="140"/>
    </row>
    <row r="255">
      <c r="A255" s="140" t="s">
        <v>151</v>
      </c>
      <c r="B255" s="140" t="s">
        <v>152</v>
      </c>
      <c r="C255" s="140" t="s">
        <v>16</v>
      </c>
      <c r="D255" s="140" t="n">
        <v>344.2291092</v>
      </c>
      <c r="E255" s="140" t="n">
        <v>31.2026584870205</v>
      </c>
      <c r="F255" s="140" t="n">
        <v>14.8819002739447</v>
      </c>
      <c r="G255" s="140" t="n">
        <v>27.2676338349613</v>
      </c>
      <c r="H255" s="140" t="n">
        <v>1968.8431656</v>
      </c>
      <c r="I255" s="140" t="n">
        <v>11.4997594767423</v>
      </c>
      <c r="J255" s="140" t="n">
        <v>85.1180997260553</v>
      </c>
      <c r="K255" s="140" t="n">
        <v>4.76742559742693</v>
      </c>
    </row>
    <row r="256">
      <c r="A256" s="140" t="s">
        <v>151</v>
      </c>
      <c r="B256" s="140" t="s">
        <v>152</v>
      </c>
      <c r="C256" s="140" t="s">
        <v>17</v>
      </c>
      <c r="D256" s="140" t="n">
        <v>15405.701273</v>
      </c>
      <c r="E256" s="140" t="n">
        <v>2.83303047771382</v>
      </c>
      <c r="F256" s="140" t="n">
        <v>100</v>
      </c>
      <c r="G256" s="140" t="n">
        <v>0</v>
      </c>
      <c r="H256" s="140"/>
      <c r="I256" s="140"/>
      <c r="J256" s="140"/>
      <c r="K256" s="140"/>
    </row>
    <row r="257">
      <c r="A257" s="140" t="s">
        <v>153</v>
      </c>
      <c r="B257" s="140" t="s">
        <v>154</v>
      </c>
      <c r="C257" s="140" t="s">
        <v>16</v>
      </c>
      <c r="D257" s="140" t="n">
        <v>84.6720952</v>
      </c>
      <c r="E257" s="140" t="n">
        <v>62.298408907537</v>
      </c>
      <c r="F257" s="140" t="n">
        <v>5.28419746069793</v>
      </c>
      <c r="G257" s="140" t="n">
        <v>58.7027950434693</v>
      </c>
      <c r="H257" s="140" t="n">
        <v>1517.6922341</v>
      </c>
      <c r="I257" s="140" t="n">
        <v>15.4807203823456</v>
      </c>
      <c r="J257" s="140" t="n">
        <v>94.7158025393021</v>
      </c>
      <c r="K257" s="140" t="n">
        <v>3.27503069380483</v>
      </c>
    </row>
    <row r="258">
      <c r="A258" s="140" t="s">
        <v>153</v>
      </c>
      <c r="B258" s="140" t="s">
        <v>154</v>
      </c>
      <c r="C258" s="140" t="s">
        <v>17</v>
      </c>
      <c r="D258" s="140" t="n">
        <v>17229.5897543</v>
      </c>
      <c r="E258" s="140" t="n">
        <v>2.23268515348311</v>
      </c>
      <c r="F258" s="140" t="n">
        <v>100</v>
      </c>
      <c r="G258" s="140" t="n">
        <v>0</v>
      </c>
      <c r="H258" s="140"/>
      <c r="I258" s="140"/>
      <c r="J258" s="140"/>
      <c r="K258" s="140"/>
    </row>
    <row r="259">
      <c r="A259" s="140" t="s">
        <v>155</v>
      </c>
      <c r="B259" s="140" t="s">
        <v>156</v>
      </c>
      <c r="C259" s="140" t="s">
        <v>16</v>
      </c>
      <c r="D259" s="140" t="n">
        <v>159.2954623</v>
      </c>
      <c r="E259" s="140" t="n">
        <v>49.6655158623421</v>
      </c>
      <c r="F259" s="140" t="n">
        <v>4.13525840576881</v>
      </c>
      <c r="G259" s="140" t="n">
        <v>47.3813677392233</v>
      </c>
      <c r="H259" s="140" t="n">
        <v>3692.8329096</v>
      </c>
      <c r="I259" s="140" t="n">
        <v>15.1980458660042</v>
      </c>
      <c r="J259" s="140" t="n">
        <v>95.8647415942312</v>
      </c>
      <c r="K259" s="140" t="n">
        <v>2.0438609228175</v>
      </c>
    </row>
    <row r="260">
      <c r="A260" s="140" t="s">
        <v>155</v>
      </c>
      <c r="B260" s="140" t="s">
        <v>156</v>
      </c>
      <c r="C260" s="140" t="s">
        <v>17</v>
      </c>
      <c r="D260" s="140" t="n">
        <v>30838.08932</v>
      </c>
      <c r="E260" s="140" t="n">
        <v>2.45136774150854</v>
      </c>
      <c r="F260" s="140" t="n">
        <v>100</v>
      </c>
      <c r="G260" s="140" t="n">
        <v>0</v>
      </c>
      <c r="H260" s="140"/>
      <c r="I260" s="140"/>
      <c r="J260" s="140"/>
      <c r="K260" s="140"/>
    </row>
    <row r="261">
      <c r="A261" s="140" t="s">
        <v>157</v>
      </c>
      <c r="B261" s="140" t="s">
        <v>158</v>
      </c>
      <c r="C261" s="140" t="s">
        <v>16</v>
      </c>
      <c r="D261" s="140" t="n">
        <v>99.3263535</v>
      </c>
      <c r="E261" s="140" t="n">
        <v>74.4473824552498</v>
      </c>
      <c r="F261" s="140" t="n">
        <v>7.59064516510017</v>
      </c>
      <c r="G261" s="140" t="n">
        <v>69.2229402118673</v>
      </c>
      <c r="H261" s="140" t="n">
        <v>1209.210027</v>
      </c>
      <c r="I261" s="140" t="n">
        <v>23.1559153961799</v>
      </c>
      <c r="J261" s="140" t="n">
        <v>92.4093548348998</v>
      </c>
      <c r="K261" s="140" t="n">
        <v>5.68607775015853</v>
      </c>
    </row>
    <row r="262">
      <c r="A262" s="140" t="s">
        <v>157</v>
      </c>
      <c r="B262" s="140" t="s">
        <v>158</v>
      </c>
      <c r="C262" s="140" t="s">
        <v>17</v>
      </c>
      <c r="D262" s="140" t="n">
        <v>35760.716321</v>
      </c>
      <c r="E262" s="140" t="n">
        <v>1.68282578890945</v>
      </c>
      <c r="F262" s="140" t="n">
        <v>100</v>
      </c>
      <c r="G262" s="140" t="n">
        <v>0</v>
      </c>
      <c r="H262" s="140"/>
      <c r="I262" s="140"/>
      <c r="J262" s="140"/>
      <c r="K262" s="140"/>
    </row>
    <row r="263">
      <c r="A263" s="140" t="s">
        <v>159</v>
      </c>
      <c r="B263" s="140" t="s">
        <v>160</v>
      </c>
      <c r="C263" s="140" t="s">
        <v>16</v>
      </c>
      <c r="D263" s="140" t="n">
        <v>126.8902343</v>
      </c>
      <c r="E263" s="140" t="n">
        <v>53.4963910398109</v>
      </c>
      <c r="F263" s="140" t="n">
        <v>12.9437336231438</v>
      </c>
      <c r="G263" s="140" t="n">
        <v>47.284424665936</v>
      </c>
      <c r="H263" s="140" t="n">
        <v>853.4315028</v>
      </c>
      <c r="I263" s="140" t="n">
        <v>17.171259237195</v>
      </c>
      <c r="J263" s="140" t="n">
        <v>87.0562663768562</v>
      </c>
      <c r="K263" s="140" t="n">
        <v>7.03036120053724</v>
      </c>
    </row>
    <row r="264">
      <c r="A264" s="140" t="s">
        <v>159</v>
      </c>
      <c r="B264" s="140" t="s">
        <v>160</v>
      </c>
      <c r="C264" s="140" t="s">
        <v>17</v>
      </c>
      <c r="D264" s="140" t="n">
        <v>19830.2464395</v>
      </c>
      <c r="E264" s="140" t="n">
        <v>2.05444260304175</v>
      </c>
      <c r="F264" s="140" t="n">
        <v>100</v>
      </c>
      <c r="G264" s="140" t="n">
        <v>0</v>
      </c>
      <c r="H264" s="140"/>
      <c r="I264" s="140"/>
      <c r="J264" s="140"/>
      <c r="K264" s="140"/>
    </row>
    <row r="265">
      <c r="A265" s="140" t="s">
        <v>161</v>
      </c>
      <c r="B265" s="140" t="s">
        <v>162</v>
      </c>
      <c r="C265" s="140" t="s">
        <v>16</v>
      </c>
      <c r="D265" s="140" t="n">
        <v>276.6860291</v>
      </c>
      <c r="E265" s="140" t="n">
        <v>58.8902939294278</v>
      </c>
      <c r="F265" s="140" t="n">
        <v>5.21299455342467</v>
      </c>
      <c r="G265" s="140" t="n">
        <v>54.4755441087359</v>
      </c>
      <c r="H265" s="140" t="n">
        <v>5030.935651</v>
      </c>
      <c r="I265" s="140" t="n">
        <v>13.4578677870826</v>
      </c>
      <c r="J265" s="140" t="n">
        <v>94.7870054465753</v>
      </c>
      <c r="K265" s="140" t="n">
        <v>2.99598782972151</v>
      </c>
    </row>
    <row r="266">
      <c r="A266" s="140" t="s">
        <v>161</v>
      </c>
      <c r="B266" s="140" t="s">
        <v>162</v>
      </c>
      <c r="C266" s="140" t="s">
        <v>17</v>
      </c>
      <c r="D266" s="140" t="n">
        <v>50173.8665141</v>
      </c>
      <c r="E266" s="140" t="n">
        <v>1.64933222494842</v>
      </c>
      <c r="F266" s="140" t="n">
        <v>100</v>
      </c>
      <c r="G266" s="140" t="n">
        <v>0</v>
      </c>
      <c r="H266" s="140"/>
      <c r="I266" s="140"/>
      <c r="J266" s="140"/>
      <c r="K266" s="140"/>
    </row>
    <row r="267">
      <c r="A267" s="140" t="s">
        <v>163</v>
      </c>
      <c r="B267" s="140" t="s">
        <v>164</v>
      </c>
      <c r="C267" s="140" t="s">
        <v>16</v>
      </c>
      <c r="D267" s="140" t="n">
        <v>169.8465491</v>
      </c>
      <c r="E267" s="140" t="n">
        <v>41.349624348907</v>
      </c>
      <c r="F267" s="140" t="n">
        <v>7.74398836696746</v>
      </c>
      <c r="G267" s="140" t="n">
        <v>38.3027732427846</v>
      </c>
      <c r="H267" s="140" t="n">
        <v>2023.4231338</v>
      </c>
      <c r="I267" s="140" t="n">
        <v>12.5769685487604</v>
      </c>
      <c r="J267" s="140" t="n">
        <v>92.2560116330325</v>
      </c>
      <c r="K267" s="140" t="n">
        <v>3.21514257081228</v>
      </c>
    </row>
    <row r="268">
      <c r="A268" s="140" t="s">
        <v>163</v>
      </c>
      <c r="B268" s="140" t="s">
        <v>164</v>
      </c>
      <c r="C268" s="140" t="s">
        <v>17</v>
      </c>
      <c r="D268" s="140" t="n">
        <v>23035.484934</v>
      </c>
      <c r="E268" s="140" t="n">
        <v>1.88659865823698</v>
      </c>
      <c r="F268" s="140" t="n">
        <v>100</v>
      </c>
      <c r="G268" s="140" t="n">
        <v>0</v>
      </c>
      <c r="H268" s="140"/>
      <c r="I268" s="140"/>
      <c r="J268" s="140"/>
      <c r="K268" s="140"/>
    </row>
    <row r="269">
      <c r="A269" s="140" t="s">
        <v>165</v>
      </c>
      <c r="B269" s="140" t="s">
        <v>166</v>
      </c>
      <c r="C269" s="140" t="s">
        <v>16</v>
      </c>
      <c r="D269" s="140" t="n">
        <v>151.0089515</v>
      </c>
      <c r="E269" s="140" t="n">
        <v>49.2584636972618</v>
      </c>
      <c r="F269" s="140" t="n">
        <v>15.8813539985773</v>
      </c>
      <c r="G269" s="140" t="n">
        <v>45.9128554624482</v>
      </c>
      <c r="H269" s="140" t="n">
        <v>799.847956</v>
      </c>
      <c r="I269" s="140" t="n">
        <v>22.8657119853224</v>
      </c>
      <c r="J269" s="140" t="n">
        <v>84.1186460014227</v>
      </c>
      <c r="K269" s="140" t="n">
        <v>8.66821264184783</v>
      </c>
    </row>
    <row r="270">
      <c r="A270" s="140" t="s">
        <v>165</v>
      </c>
      <c r="B270" s="140" t="s">
        <v>166</v>
      </c>
      <c r="C270" s="140" t="s">
        <v>17</v>
      </c>
      <c r="D270" s="140" t="n">
        <v>30047.0241964</v>
      </c>
      <c r="E270" s="140" t="n">
        <v>1.37885071276351</v>
      </c>
      <c r="F270" s="140" t="n">
        <v>100</v>
      </c>
      <c r="G270" s="140" t="n">
        <v>0.000000000000000153083180883086</v>
      </c>
      <c r="H270" s="140"/>
      <c r="I270" s="140"/>
      <c r="J270" s="140"/>
      <c r="K270" s="140"/>
    </row>
    <row r="271">
      <c r="A271" s="140" t="s">
        <v>167</v>
      </c>
      <c r="B271" s="140" t="s">
        <v>168</v>
      </c>
      <c r="C271" s="140" t="s">
        <v>16</v>
      </c>
      <c r="D271" s="140" t="n">
        <v>485.189677</v>
      </c>
      <c r="E271" s="140" t="n">
        <v>27.9452954240454</v>
      </c>
      <c r="F271" s="140" t="n">
        <v>15.6203014181172</v>
      </c>
      <c r="G271" s="140" t="n">
        <v>25.7698318788146</v>
      </c>
      <c r="H271" s="140" t="n">
        <v>2620.9583032</v>
      </c>
      <c r="I271" s="140" t="n">
        <v>12.8441068291384</v>
      </c>
      <c r="J271" s="140" t="n">
        <v>84.3796985818828</v>
      </c>
      <c r="K271" s="140" t="n">
        <v>4.77049039290735</v>
      </c>
    </row>
    <row r="272">
      <c r="A272" s="140" t="s">
        <v>167</v>
      </c>
      <c r="B272" s="140" t="s">
        <v>168</v>
      </c>
      <c r="C272" s="140" t="s">
        <v>17</v>
      </c>
      <c r="D272" s="140" t="n">
        <v>27784.4647671</v>
      </c>
      <c r="E272" s="140" t="n">
        <v>2.10175317587216</v>
      </c>
      <c r="F272" s="140" t="n">
        <v>100</v>
      </c>
      <c r="G272" s="140" t="n">
        <v>0</v>
      </c>
      <c r="H272" s="140"/>
      <c r="I272" s="140"/>
      <c r="J272" s="140"/>
      <c r="K272" s="140"/>
    </row>
    <row r="273">
      <c r="A273" s="140" t="s">
        <v>169</v>
      </c>
      <c r="B273" s="140" t="s">
        <v>170</v>
      </c>
      <c r="C273" s="140" t="s">
        <v>16</v>
      </c>
      <c r="D273" s="140" t="n">
        <v>56.6942386</v>
      </c>
      <c r="E273" s="140" t="n">
        <v>74.3202640534807</v>
      </c>
      <c r="F273" s="140" t="n">
        <v>3.37379609567844</v>
      </c>
      <c r="G273" s="140" t="n">
        <v>70.9392989315436</v>
      </c>
      <c r="H273" s="140" t="n">
        <v>1623.734483</v>
      </c>
      <c r="I273" s="140" t="n">
        <v>16.3762342099997</v>
      </c>
      <c r="J273" s="140" t="n">
        <v>96.6262039043216</v>
      </c>
      <c r="K273" s="140" t="n">
        <v>2.47691330192786</v>
      </c>
    </row>
    <row r="274">
      <c r="A274" s="140" t="s">
        <v>169</v>
      </c>
      <c r="B274" s="140" t="s">
        <v>170</v>
      </c>
      <c r="C274" s="140" t="s">
        <v>17</v>
      </c>
      <c r="D274" s="140" t="n">
        <v>32215.5187351</v>
      </c>
      <c r="E274" s="140" t="n">
        <v>1.73669024654058</v>
      </c>
      <c r="F274" s="140" t="n">
        <v>100</v>
      </c>
      <c r="G274" s="140" t="n">
        <v>0</v>
      </c>
      <c r="H274" s="140"/>
      <c r="I274" s="140"/>
      <c r="J274" s="140"/>
      <c r="K274" s="140"/>
    </row>
    <row r="275">
      <c r="A275" s="140" t="s">
        <v>171</v>
      </c>
      <c r="B275" s="140" t="s">
        <v>172</v>
      </c>
      <c r="C275" s="140" t="s">
        <v>16</v>
      </c>
      <c r="D275" s="140" t="n">
        <v>558.1700042</v>
      </c>
      <c r="E275" s="140" t="n">
        <v>32.6304843425597</v>
      </c>
      <c r="F275" s="140" t="n">
        <v>14.6330937140421</v>
      </c>
      <c r="G275" s="140" t="n">
        <v>32.1482843757228</v>
      </c>
      <c r="H275" s="140" t="n">
        <v>3256.2660618</v>
      </c>
      <c r="I275" s="140" t="n">
        <v>15.0114102817963</v>
      </c>
      <c r="J275" s="140" t="n">
        <v>85.3669062859579</v>
      </c>
      <c r="K275" s="140" t="n">
        <v>5.51067010018855</v>
      </c>
    </row>
    <row r="276">
      <c r="A276" s="140" t="s">
        <v>171</v>
      </c>
      <c r="B276" s="140" t="s">
        <v>172</v>
      </c>
      <c r="C276" s="140" t="s">
        <v>17</v>
      </c>
      <c r="D276" s="140" t="n">
        <v>44317.7978352</v>
      </c>
      <c r="E276" s="140" t="n">
        <v>2.25735978894693</v>
      </c>
      <c r="F276" s="140" t="n">
        <v>100</v>
      </c>
      <c r="G276" s="140" t="n">
        <v>0</v>
      </c>
      <c r="H276" s="140"/>
      <c r="I276" s="140"/>
      <c r="J276" s="140"/>
      <c r="K276" s="140"/>
    </row>
    <row r="277">
      <c r="A277" s="140" t="s">
        <v>173</v>
      </c>
      <c r="B277" s="140" t="s">
        <v>174</v>
      </c>
      <c r="C277" s="140" t="s">
        <v>16</v>
      </c>
      <c r="D277" s="140" t="n">
        <v>101.4541011</v>
      </c>
      <c r="E277" s="140" t="n">
        <v>41.6093621058531</v>
      </c>
      <c r="F277" s="140" t="n">
        <v>8.4729393812667</v>
      </c>
      <c r="G277" s="140" t="n">
        <v>32.7538527549487</v>
      </c>
      <c r="H277" s="140" t="n">
        <v>1095.9355713</v>
      </c>
      <c r="I277" s="140" t="n">
        <v>15.093060896022</v>
      </c>
      <c r="J277" s="140" t="n">
        <v>91.5270606187333</v>
      </c>
      <c r="K277" s="140" t="n">
        <v>3.03212412831287</v>
      </c>
    </row>
    <row r="278">
      <c r="A278" s="140" t="s">
        <v>173</v>
      </c>
      <c r="B278" s="140" t="s">
        <v>174</v>
      </c>
      <c r="C278" s="140" t="s">
        <v>17</v>
      </c>
      <c r="D278" s="140" t="n">
        <v>10294.3046938</v>
      </c>
      <c r="E278" s="140" t="n">
        <v>1.9253843884332</v>
      </c>
      <c r="F278" s="140" t="n">
        <v>100</v>
      </c>
      <c r="G278" s="140" t="n">
        <v>0.000000000000000213760607929236</v>
      </c>
      <c r="H278" s="140"/>
      <c r="I278" s="140"/>
      <c r="J278" s="140"/>
      <c r="K278" s="140"/>
    </row>
    <row r="279">
      <c r="A279" s="140" t="s">
        <v>175</v>
      </c>
      <c r="B279" s="140" t="s">
        <v>176</v>
      </c>
      <c r="C279" s="140" t="s">
        <v>16</v>
      </c>
      <c r="D279" s="140" t="n">
        <v>174.8064033</v>
      </c>
      <c r="E279" s="140" t="n">
        <v>49.3079853877265</v>
      </c>
      <c r="F279" s="140" t="n">
        <v>3.63994068444756</v>
      </c>
      <c r="G279" s="140" t="n">
        <v>49.4177303011486</v>
      </c>
      <c r="H279" s="140" t="n">
        <v>4627.645572</v>
      </c>
      <c r="I279" s="140" t="n">
        <v>9.68114309640177</v>
      </c>
      <c r="J279" s="140" t="n">
        <v>96.3600593155524</v>
      </c>
      <c r="K279" s="140" t="n">
        <v>1.86672370621067</v>
      </c>
    </row>
    <row r="280">
      <c r="A280" s="140" t="s">
        <v>175</v>
      </c>
      <c r="B280" s="140" t="s">
        <v>176</v>
      </c>
      <c r="C280" s="140" t="s">
        <v>17</v>
      </c>
      <c r="D280" s="140" t="n">
        <v>28213.8561708</v>
      </c>
      <c r="E280" s="140" t="n">
        <v>2.42242316582974</v>
      </c>
      <c r="F280" s="140" t="n">
        <v>100</v>
      </c>
      <c r="G280" s="140" t="n">
        <v>0</v>
      </c>
      <c r="H280" s="140"/>
      <c r="I280" s="140"/>
      <c r="J280" s="140"/>
      <c r="K280" s="140"/>
    </row>
    <row r="281">
      <c r="A281" s="140" t="s">
        <v>177</v>
      </c>
      <c r="B281" s="140" t="s">
        <v>178</v>
      </c>
      <c r="C281" s="140" t="s">
        <v>16</v>
      </c>
      <c r="D281" s="140" t="n">
        <v>229.7488812</v>
      </c>
      <c r="E281" s="140" t="n">
        <v>52.968652639385</v>
      </c>
      <c r="F281" s="140" t="n">
        <v>6.37584926189783</v>
      </c>
      <c r="G281" s="140" t="n">
        <v>48.8072398279522</v>
      </c>
      <c r="H281" s="140" t="n">
        <v>3373.6750983</v>
      </c>
      <c r="I281" s="140" t="n">
        <v>9.85538448866197</v>
      </c>
      <c r="J281" s="140" t="n">
        <v>93.6241507381022</v>
      </c>
      <c r="K281" s="140" t="n">
        <v>3.32379628097043</v>
      </c>
    </row>
    <row r="282">
      <c r="A282" s="140" t="s">
        <v>177</v>
      </c>
      <c r="B282" s="140" t="s">
        <v>178</v>
      </c>
      <c r="C282" s="140" t="s">
        <v>17</v>
      </c>
      <c r="D282" s="140" t="n">
        <v>22790.3356852</v>
      </c>
      <c r="E282" s="140" t="n">
        <v>2.88820015713521</v>
      </c>
      <c r="F282" s="140" t="n">
        <v>100</v>
      </c>
      <c r="G282" s="140" t="n">
        <v>0</v>
      </c>
      <c r="H282" s="140"/>
      <c r="I282" s="140"/>
      <c r="J282" s="140"/>
      <c r="K282" s="140"/>
    </row>
    <row r="283">
      <c r="A283" s="140" t="s">
        <v>179</v>
      </c>
      <c r="B283" s="140" t="s">
        <v>180</v>
      </c>
      <c r="C283" s="140" t="s">
        <v>16</v>
      </c>
      <c r="D283" s="140" t="n">
        <v>776.1989436</v>
      </c>
      <c r="E283" s="140" t="n">
        <v>20.4992263341422</v>
      </c>
      <c r="F283" s="140" t="n">
        <v>33.9353579612623</v>
      </c>
      <c r="G283" s="140" t="n">
        <v>15.1084389481837</v>
      </c>
      <c r="H283" s="140" t="n">
        <v>1511.0877987</v>
      </c>
      <c r="I283" s="140" t="n">
        <v>10.3656712890834</v>
      </c>
      <c r="J283" s="140" t="n">
        <v>66.0646420387377</v>
      </c>
      <c r="K283" s="140" t="n">
        <v>7.76073657739428</v>
      </c>
    </row>
    <row r="284">
      <c r="A284" s="140" t="s">
        <v>179</v>
      </c>
      <c r="B284" s="140" t="s">
        <v>180</v>
      </c>
      <c r="C284" s="140" t="s">
        <v>17</v>
      </c>
      <c r="D284" s="140" t="n">
        <v>4474.9479114</v>
      </c>
      <c r="E284" s="140" t="n">
        <v>4.77300954007985</v>
      </c>
      <c r="F284" s="140" t="n">
        <v>100</v>
      </c>
      <c r="G284" s="140" t="n">
        <v>0</v>
      </c>
      <c r="H284" s="140"/>
      <c r="I284" s="140"/>
      <c r="J284" s="140"/>
      <c r="K284" s="140"/>
    </row>
    <row r="285">
      <c r="A285" s="140" t="s">
        <v>181</v>
      </c>
      <c r="B285" s="140" t="s">
        <v>182</v>
      </c>
      <c r="C285" s="140" t="s">
        <v>16</v>
      </c>
      <c r="D285" s="140" t="n">
        <v>255.9140851</v>
      </c>
      <c r="E285" s="140" t="n">
        <v>33.9183609381446</v>
      </c>
      <c r="F285" s="140" t="n">
        <v>11.8147379855058</v>
      </c>
      <c r="G285" s="140" t="n">
        <v>31.9906915263038</v>
      </c>
      <c r="H285" s="140" t="n">
        <v>1910.1439808</v>
      </c>
      <c r="I285" s="140" t="n">
        <v>10.5551131904911</v>
      </c>
      <c r="J285" s="140" t="n">
        <v>88.1852620144942</v>
      </c>
      <c r="K285" s="140" t="n">
        <v>4.28599552492454</v>
      </c>
    </row>
    <row r="286">
      <c r="A286" s="140" t="s">
        <v>181</v>
      </c>
      <c r="B286" s="140" t="s">
        <v>182</v>
      </c>
      <c r="C286" s="140" t="s">
        <v>17</v>
      </c>
      <c r="D286" s="140" t="n">
        <v>16162.1217207</v>
      </c>
      <c r="E286" s="140" t="n">
        <v>2.33277013559735</v>
      </c>
      <c r="F286" s="140" t="n">
        <v>100</v>
      </c>
      <c r="G286" s="140" t="n">
        <v>0</v>
      </c>
      <c r="H286" s="140"/>
      <c r="I286" s="140"/>
      <c r="J286" s="140"/>
      <c r="K286" s="140"/>
    </row>
    <row r="287">
      <c r="A287" s="140" t="s">
        <v>183</v>
      </c>
      <c r="B287" s="140" t="s">
        <v>184</v>
      </c>
      <c r="C287" s="140" t="s">
        <v>16</v>
      </c>
      <c r="D287" s="140" t="n">
        <v>831.7807733</v>
      </c>
      <c r="E287" s="140" t="n">
        <v>41.2372804814833</v>
      </c>
      <c r="F287" s="140" t="n">
        <v>16.2040370258871</v>
      </c>
      <c r="G287" s="140" t="n">
        <v>35.6009008427905</v>
      </c>
      <c r="H287" s="140" t="n">
        <v>4301.3892631</v>
      </c>
      <c r="I287" s="140" t="n">
        <v>13.6423025629415</v>
      </c>
      <c r="J287" s="140" t="n">
        <v>83.7959629741129</v>
      </c>
      <c r="K287" s="140" t="n">
        <v>6.88432109300694</v>
      </c>
    </row>
    <row r="288">
      <c r="A288" s="140" t="s">
        <v>183</v>
      </c>
      <c r="B288" s="140" t="s">
        <v>184</v>
      </c>
      <c r="C288" s="140" t="s">
        <v>17</v>
      </c>
      <c r="D288" s="140" t="n">
        <v>33562.9051741</v>
      </c>
      <c r="E288" s="140" t="n">
        <v>2.76740661417472</v>
      </c>
      <c r="F288" s="140" t="n">
        <v>100</v>
      </c>
      <c r="G288" s="140" t="n">
        <v>0</v>
      </c>
      <c r="H288" s="140"/>
      <c r="I288" s="140"/>
      <c r="J288" s="140"/>
      <c r="K288" s="140"/>
    </row>
    <row r="289">
      <c r="A289" s="140" t="s">
        <v>185</v>
      </c>
      <c r="B289" s="140" t="s">
        <v>186</v>
      </c>
      <c r="C289" s="140" t="s">
        <v>16</v>
      </c>
      <c r="D289" s="140" t="n">
        <v>316.1452779</v>
      </c>
      <c r="E289" s="140" t="n">
        <v>35.1706194333422</v>
      </c>
      <c r="F289" s="140" t="n">
        <v>7.80821535422422</v>
      </c>
      <c r="G289" s="140" t="n">
        <v>34.3378117085568</v>
      </c>
      <c r="H289" s="140" t="n">
        <v>3732.7348254</v>
      </c>
      <c r="I289" s="140" t="n">
        <v>9.89335907606375</v>
      </c>
      <c r="J289" s="140" t="n">
        <v>92.1917846457758</v>
      </c>
      <c r="K289" s="140" t="n">
        <v>2.90825293862558</v>
      </c>
    </row>
    <row r="290">
      <c r="A290" s="140" t="s">
        <v>185</v>
      </c>
      <c r="B290" s="140" t="s">
        <v>186</v>
      </c>
      <c r="C290" s="140" t="s">
        <v>17</v>
      </c>
      <c r="D290" s="140" t="n">
        <v>22420.8666642</v>
      </c>
      <c r="E290" s="140" t="n">
        <v>2.03441877751053</v>
      </c>
      <c r="F290" s="140" t="n">
        <v>100</v>
      </c>
      <c r="G290" s="140" t="n">
        <v>0</v>
      </c>
      <c r="H290" s="140"/>
      <c r="I290" s="140"/>
      <c r="J290" s="140"/>
      <c r="K290" s="140"/>
    </row>
    <row r="291">
      <c r="A291" s="140" t="s">
        <v>187</v>
      </c>
      <c r="B291" s="140" t="s">
        <v>188</v>
      </c>
      <c r="C291" s="140" t="s">
        <v>16</v>
      </c>
      <c r="D291" s="140" t="n">
        <v>438.0268621</v>
      </c>
      <c r="E291" s="140" t="n">
        <v>45.5669038824245</v>
      </c>
      <c r="F291" s="140" t="n">
        <v>7.71064347315129</v>
      </c>
      <c r="G291" s="140" t="n">
        <v>42.929273740183</v>
      </c>
      <c r="H291" s="140" t="n">
        <v>5242.7812783</v>
      </c>
      <c r="I291" s="140" t="n">
        <v>10.7802593506512</v>
      </c>
      <c r="J291" s="140" t="n">
        <v>92.2893565268487</v>
      </c>
      <c r="K291" s="140" t="n">
        <v>3.58667929682194</v>
      </c>
    </row>
    <row r="292">
      <c r="A292" s="140" t="s">
        <v>187</v>
      </c>
      <c r="B292" s="140" t="s">
        <v>188</v>
      </c>
      <c r="C292" s="140" t="s">
        <v>17</v>
      </c>
      <c r="D292" s="140" t="n">
        <v>37111.935971</v>
      </c>
      <c r="E292" s="140" t="n">
        <v>2.49374298707977</v>
      </c>
      <c r="F292" s="140" t="n">
        <v>100</v>
      </c>
      <c r="G292" s="140" t="n">
        <v>0</v>
      </c>
      <c r="H292" s="140"/>
      <c r="I292" s="140"/>
      <c r="J292" s="140"/>
      <c r="K292" s="140"/>
    </row>
    <row r="293">
      <c r="A293" s="140" t="s">
        <v>189</v>
      </c>
      <c r="B293" s="140" t="s">
        <v>190</v>
      </c>
      <c r="C293" s="140" t="s">
        <v>16</v>
      </c>
      <c r="D293" s="140" t="n">
        <v>588.9173694</v>
      </c>
      <c r="E293" s="140" t="n">
        <v>31.2676333813675</v>
      </c>
      <c r="F293" s="140" t="n">
        <v>13.5014736243961</v>
      </c>
      <c r="G293" s="140" t="n">
        <v>29.4455110480352</v>
      </c>
      <c r="H293" s="140" t="n">
        <v>3772.9573843</v>
      </c>
      <c r="I293" s="140" t="n">
        <v>11.6932245189061</v>
      </c>
      <c r="J293" s="140" t="n">
        <v>86.4985263756039</v>
      </c>
      <c r="K293" s="140" t="n">
        <v>4.59612212404165</v>
      </c>
    </row>
    <row r="294">
      <c r="A294" s="140" t="s">
        <v>189</v>
      </c>
      <c r="B294" s="140" t="s">
        <v>190</v>
      </c>
      <c r="C294" s="140" t="s">
        <v>17</v>
      </c>
      <c r="D294" s="140" t="n">
        <v>27789.0398981</v>
      </c>
      <c r="E294" s="140" t="n">
        <v>2.38974740141743</v>
      </c>
      <c r="F294" s="140" t="n">
        <v>100</v>
      </c>
      <c r="G294" s="140" t="n">
        <v>0</v>
      </c>
      <c r="H294" s="140"/>
      <c r="I294" s="140"/>
      <c r="J294" s="140"/>
      <c r="K294" s="140"/>
    </row>
    <row r="295">
      <c r="A295" s="140" t="s">
        <v>191</v>
      </c>
      <c r="B295" s="140" t="s">
        <v>192</v>
      </c>
      <c r="C295" s="140" t="s">
        <v>16</v>
      </c>
      <c r="D295" s="140" t="n">
        <v>196.9313203</v>
      </c>
      <c r="E295" s="140" t="n">
        <v>34.6505699557941</v>
      </c>
      <c r="F295" s="140" t="n">
        <v>7.29608121314716</v>
      </c>
      <c r="G295" s="140" t="n">
        <v>34.0165513335578</v>
      </c>
      <c r="H295" s="140" t="n">
        <v>2502.2069506</v>
      </c>
      <c r="I295" s="140" t="n">
        <v>9.63692576040808</v>
      </c>
      <c r="J295" s="140" t="n">
        <v>92.7039187868529</v>
      </c>
      <c r="K295" s="140" t="n">
        <v>2.67720636159368</v>
      </c>
    </row>
    <row r="296">
      <c r="A296" s="140" t="s">
        <v>191</v>
      </c>
      <c r="B296" s="140" t="s">
        <v>192</v>
      </c>
      <c r="C296" s="140" t="s">
        <v>17</v>
      </c>
      <c r="D296" s="140" t="n">
        <v>12251.2298347</v>
      </c>
      <c r="E296" s="140" t="n">
        <v>3.06736902746269</v>
      </c>
      <c r="F296" s="140" t="n">
        <v>100</v>
      </c>
      <c r="G296" s="140" t="n">
        <v>0</v>
      </c>
      <c r="H296" s="140"/>
      <c r="I296" s="140"/>
      <c r="J296" s="140"/>
      <c r="K296" s="140"/>
    </row>
    <row r="297">
      <c r="A297" s="140" t="s">
        <v>193</v>
      </c>
      <c r="B297" s="140" t="s">
        <v>194</v>
      </c>
      <c r="C297" s="140" t="s">
        <v>16</v>
      </c>
      <c r="D297" s="140" t="n">
        <v>197.8588526</v>
      </c>
      <c r="E297" s="140" t="n">
        <v>69.7086625627353</v>
      </c>
      <c r="F297" s="140" t="n">
        <v>10.7435750661948</v>
      </c>
      <c r="G297" s="140" t="n">
        <v>57.050195271693</v>
      </c>
      <c r="H297" s="140" t="n">
        <v>1643.7893081</v>
      </c>
      <c r="I297" s="140" t="n">
        <v>16.6913393836945</v>
      </c>
      <c r="J297" s="140" t="n">
        <v>89.2564249338052</v>
      </c>
      <c r="K297" s="140" t="n">
        <v>6.86699087373332</v>
      </c>
    </row>
    <row r="298">
      <c r="A298" s="140" t="s">
        <v>193</v>
      </c>
      <c r="B298" s="140" t="s">
        <v>194</v>
      </c>
      <c r="C298" s="140" t="s">
        <v>17</v>
      </c>
      <c r="D298" s="140" t="n">
        <v>25272.7183703</v>
      </c>
      <c r="E298" s="140" t="n">
        <v>2.00007983653821</v>
      </c>
      <c r="F298" s="140" t="n">
        <v>100</v>
      </c>
      <c r="G298" s="140" t="n">
        <v>0</v>
      </c>
      <c r="H298" s="140"/>
      <c r="I298" s="140"/>
      <c r="J298" s="140"/>
      <c r="K298" s="140"/>
    </row>
    <row r="299">
      <c r="A299" s="140" t="s">
        <v>195</v>
      </c>
      <c r="B299" s="140" t="s">
        <v>196</v>
      </c>
      <c r="C299" s="140" t="s">
        <v>16</v>
      </c>
      <c r="D299" s="140" t="n">
        <v>296.2272552</v>
      </c>
      <c r="E299" s="140" t="n">
        <v>35.8858726166577</v>
      </c>
      <c r="F299" s="140" t="n">
        <v>8.26734202573412</v>
      </c>
      <c r="G299" s="140" t="n">
        <v>31.1948143960213</v>
      </c>
      <c r="H299" s="140" t="n">
        <v>3286.8742335</v>
      </c>
      <c r="I299" s="140" t="n">
        <v>9.82890221250685</v>
      </c>
      <c r="J299" s="140" t="n">
        <v>91.7326579742659</v>
      </c>
      <c r="K299" s="140" t="n">
        <v>2.81141096024441</v>
      </c>
    </row>
    <row r="300">
      <c r="A300" s="140" t="s">
        <v>195</v>
      </c>
      <c r="B300" s="140" t="s">
        <v>196</v>
      </c>
      <c r="C300" s="140" t="s">
        <v>17</v>
      </c>
      <c r="D300" s="140" t="n">
        <v>18813.600717</v>
      </c>
      <c r="E300" s="140" t="n">
        <v>2.22619746812718</v>
      </c>
      <c r="F300" s="140" t="n">
        <v>100</v>
      </c>
      <c r="G300" s="140" t="n">
        <v>0.000000000000000247157568647703</v>
      </c>
      <c r="H300" s="140"/>
      <c r="I300" s="140"/>
      <c r="J300" s="140"/>
      <c r="K300" s="140"/>
    </row>
    <row r="301">
      <c r="A301" s="140" t="s">
        <v>197</v>
      </c>
      <c r="B301" s="140" t="s">
        <v>198</v>
      </c>
      <c r="C301" s="140" t="s">
        <v>16</v>
      </c>
      <c r="D301" s="140" t="n">
        <v>2457.9578055</v>
      </c>
      <c r="E301" s="140" t="n">
        <v>29.1520235932293</v>
      </c>
      <c r="F301" s="140" t="n">
        <v>18.7289945650224</v>
      </c>
      <c r="G301" s="140" t="n">
        <v>22.5133648370093</v>
      </c>
      <c r="H301" s="140" t="n">
        <v>10665.8529627</v>
      </c>
      <c r="I301" s="140" t="n">
        <v>8.07128709081052</v>
      </c>
      <c r="J301" s="140" t="n">
        <v>81.2710054349776</v>
      </c>
      <c r="K301" s="140" t="n">
        <v>5.1882302355674</v>
      </c>
    </row>
    <row r="302">
      <c r="A302" s="140" t="s">
        <v>197</v>
      </c>
      <c r="B302" s="140" t="s">
        <v>198</v>
      </c>
      <c r="C302" s="140" t="s">
        <v>17</v>
      </c>
      <c r="D302" s="140" t="n">
        <v>41120.3337447</v>
      </c>
      <c r="E302" s="140" t="n">
        <v>3.4177208320242</v>
      </c>
      <c r="F302" s="140" t="n">
        <v>100</v>
      </c>
      <c r="G302" s="140" t="n">
        <v>0</v>
      </c>
      <c r="H302" s="140"/>
      <c r="I302" s="140"/>
      <c r="J302" s="140"/>
      <c r="K302" s="140"/>
    </row>
    <row r="303">
      <c r="A303" s="140" t="s">
        <v>199</v>
      </c>
      <c r="B303" s="140" t="s">
        <v>200</v>
      </c>
      <c r="C303" s="140" t="s">
        <v>16</v>
      </c>
      <c r="D303" s="140" t="n">
        <v>1323.1176466</v>
      </c>
      <c r="E303" s="140" t="n">
        <v>28.7699292512217</v>
      </c>
      <c r="F303" s="140" t="n">
        <v>16.0812002687731</v>
      </c>
      <c r="G303" s="140" t="n">
        <v>23.1122886400239</v>
      </c>
      <c r="H303" s="140" t="n">
        <v>6904.6117796</v>
      </c>
      <c r="I303" s="140" t="n">
        <v>11.6460178300931</v>
      </c>
      <c r="J303" s="140" t="n">
        <v>83.9187997312269</v>
      </c>
      <c r="K303" s="140" t="n">
        <v>4.42896399233903</v>
      </c>
    </row>
    <row r="304">
      <c r="A304" s="140" t="s">
        <v>199</v>
      </c>
      <c r="B304" s="140" t="s">
        <v>200</v>
      </c>
      <c r="C304" s="140" t="s">
        <v>17</v>
      </c>
      <c r="D304" s="140" t="n">
        <v>44784.1223826</v>
      </c>
      <c r="E304" s="140" t="n">
        <v>2.56114469302519</v>
      </c>
      <c r="F304" s="140" t="n">
        <v>100</v>
      </c>
      <c r="G304" s="140" t="n">
        <v>0</v>
      </c>
      <c r="H304" s="140"/>
      <c r="I304" s="140"/>
      <c r="J304" s="140"/>
      <c r="K304" s="140"/>
    </row>
    <row r="305">
      <c r="A305" s="140" t="s">
        <v>201</v>
      </c>
      <c r="B305" s="140" t="s">
        <v>202</v>
      </c>
      <c r="C305" s="140" t="s">
        <v>16</v>
      </c>
      <c r="D305" s="140" t="n">
        <v>732.3556545</v>
      </c>
      <c r="E305" s="140" t="n">
        <v>26.1342497468512</v>
      </c>
      <c r="F305" s="140" t="n">
        <v>12.6196593881868</v>
      </c>
      <c r="G305" s="140" t="n">
        <v>23.5190293481573</v>
      </c>
      <c r="H305" s="140" t="n">
        <v>5070.9361141</v>
      </c>
      <c r="I305" s="140" t="n">
        <v>8.69060846288273</v>
      </c>
      <c r="J305" s="140" t="n">
        <v>87.3803406118132</v>
      </c>
      <c r="K305" s="140" t="n">
        <v>3.39666951898317</v>
      </c>
    </row>
    <row r="306">
      <c r="A306" s="140" t="s">
        <v>201</v>
      </c>
      <c r="B306" s="140" t="s">
        <v>202</v>
      </c>
      <c r="C306" s="140" t="s">
        <v>17</v>
      </c>
      <c r="D306" s="140" t="n">
        <v>24240.6790843</v>
      </c>
      <c r="E306" s="140" t="n">
        <v>2.36474898969607</v>
      </c>
      <c r="F306" s="140" t="n">
        <v>100</v>
      </c>
      <c r="G306" s="140" t="n">
        <v>0.000000000000000262539877581965</v>
      </c>
      <c r="H306" s="140"/>
      <c r="I306" s="140"/>
      <c r="J306" s="140"/>
      <c r="K306" s="140"/>
    </row>
    <row r="307">
      <c r="A307" s="140" t="s">
        <v>203</v>
      </c>
      <c r="B307" s="140" t="s">
        <v>204</v>
      </c>
      <c r="C307" s="140" t="s">
        <v>16</v>
      </c>
      <c r="D307" s="140" t="n">
        <v>1177.9541117</v>
      </c>
      <c r="E307" s="140" t="n">
        <v>36.154882188151</v>
      </c>
      <c r="F307" s="140" t="n">
        <v>10.7967972191008</v>
      </c>
      <c r="G307" s="140" t="n">
        <v>33.4956323968345</v>
      </c>
      <c r="H307" s="140" t="n">
        <v>9732.2638705</v>
      </c>
      <c r="I307" s="140" t="n">
        <v>14.0006977389825</v>
      </c>
      <c r="J307" s="140" t="n">
        <v>89.2032027808992</v>
      </c>
      <c r="K307" s="140" t="n">
        <v>4.05417674971197</v>
      </c>
    </row>
    <row r="308">
      <c r="A308" s="140" t="s">
        <v>203</v>
      </c>
      <c r="B308" s="140" t="s">
        <v>204</v>
      </c>
      <c r="C308" s="140" t="s">
        <v>17</v>
      </c>
      <c r="D308" s="140" t="n">
        <v>80747.6515847</v>
      </c>
      <c r="E308" s="140" t="n">
        <v>1.90245215595029</v>
      </c>
      <c r="F308" s="140" t="n">
        <v>100</v>
      </c>
      <c r="G308" s="140" t="n">
        <v>0</v>
      </c>
      <c r="H308" s="140"/>
      <c r="I308" s="140"/>
      <c r="J308" s="140"/>
      <c r="K308" s="140"/>
    </row>
    <row r="309">
      <c r="A309" s="140" t="s">
        <v>205</v>
      </c>
      <c r="B309" s="140" t="s">
        <v>206</v>
      </c>
      <c r="C309" s="140" t="s">
        <v>16</v>
      </c>
      <c r="D309" s="140" t="n">
        <v>81.4505947</v>
      </c>
      <c r="E309" s="140" t="n">
        <v>70.3508530265151</v>
      </c>
      <c r="F309" s="140" t="n">
        <v>16.1800405163651</v>
      </c>
      <c r="G309" s="140" t="n">
        <v>59.9296216811235</v>
      </c>
      <c r="H309" s="140" t="n">
        <v>421.9510786</v>
      </c>
      <c r="I309" s="140" t="n">
        <v>28.7232204962545</v>
      </c>
      <c r="J309" s="140" t="n">
        <v>83.8199594836349</v>
      </c>
      <c r="K309" s="140" t="n">
        <v>11.5684105898468</v>
      </c>
    </row>
    <row r="310">
      <c r="A310" s="140" t="s">
        <v>205</v>
      </c>
      <c r="B310" s="140" t="s">
        <v>206</v>
      </c>
      <c r="C310" s="140" t="s">
        <v>17</v>
      </c>
      <c r="D310" s="140" t="n">
        <v>31172.5660539</v>
      </c>
      <c r="E310" s="140" t="n">
        <v>0.934979667473413</v>
      </c>
      <c r="F310" s="140" t="n">
        <v>100</v>
      </c>
      <c r="G310" s="140" t="n">
        <v>0</v>
      </c>
      <c r="H310" s="140"/>
      <c r="I310" s="140"/>
      <c r="J310" s="140"/>
      <c r="K310" s="140"/>
    </row>
    <row r="311">
      <c r="A311" s="140" t="s">
        <v>207</v>
      </c>
      <c r="B311" s="140" t="s">
        <v>208</v>
      </c>
      <c r="C311" s="140" t="s">
        <v>16</v>
      </c>
      <c r="D311" s="140" t="n">
        <v>464.8880101</v>
      </c>
      <c r="E311" s="140" t="n">
        <v>53.6705289916665</v>
      </c>
      <c r="F311" s="140" t="n">
        <v>12.3015991149124</v>
      </c>
      <c r="G311" s="140" t="n">
        <v>43.7812949485124</v>
      </c>
      <c r="H311" s="140" t="n">
        <v>3314.1979913</v>
      </c>
      <c r="I311" s="140" t="n">
        <v>26.3041645296961</v>
      </c>
      <c r="J311" s="140" t="n">
        <v>87.6984008850876</v>
      </c>
      <c r="K311" s="140" t="n">
        <v>6.14127434198084</v>
      </c>
    </row>
    <row r="312">
      <c r="A312" s="140" t="s">
        <v>207</v>
      </c>
      <c r="B312" s="140" t="s">
        <v>208</v>
      </c>
      <c r="C312" s="140" t="s">
        <v>17</v>
      </c>
      <c r="D312" s="140" t="n">
        <v>55443.5458204</v>
      </c>
      <c r="E312" s="140" t="n">
        <v>2.21909493379319</v>
      </c>
      <c r="F312" s="140" t="n">
        <v>100</v>
      </c>
      <c r="G312" s="140" t="n">
        <v>0</v>
      </c>
      <c r="H312" s="140"/>
      <c r="I312" s="140"/>
      <c r="J312" s="140"/>
      <c r="K312" s="140"/>
    </row>
    <row r="313">
      <c r="A313" s="140" t="s">
        <v>209</v>
      </c>
      <c r="B313" s="140" t="s">
        <v>210</v>
      </c>
      <c r="C313" s="140" t="s">
        <v>16</v>
      </c>
      <c r="D313" s="140" t="n">
        <v>629.3073258</v>
      </c>
      <c r="E313" s="140" t="n">
        <v>44.831601440504</v>
      </c>
      <c r="F313" s="140" t="n">
        <v>10.9558053456456</v>
      </c>
      <c r="G313" s="140" t="n">
        <v>37.4348902145376</v>
      </c>
      <c r="H313" s="140" t="n">
        <v>5114.7462234</v>
      </c>
      <c r="I313" s="140" t="n">
        <v>13.8122758439854</v>
      </c>
      <c r="J313" s="140" t="n">
        <v>89.0441946543544</v>
      </c>
      <c r="K313" s="140" t="n">
        <v>4.60590802037234</v>
      </c>
    </row>
    <row r="314">
      <c r="A314" s="140" t="s">
        <v>209</v>
      </c>
      <c r="B314" s="140" t="s">
        <v>210</v>
      </c>
      <c r="C314" s="140" t="s">
        <v>17</v>
      </c>
      <c r="D314" s="140" t="n">
        <v>42476.1989233</v>
      </c>
      <c r="E314" s="140" t="n">
        <v>2.71242486596157</v>
      </c>
      <c r="F314" s="140" t="n">
        <v>100</v>
      </c>
      <c r="G314" s="140" t="n">
        <v>0</v>
      </c>
      <c r="H314" s="140"/>
      <c r="I314" s="140"/>
      <c r="J314" s="140"/>
      <c r="K314" s="140"/>
    </row>
    <row r="315">
      <c r="A315" s="140" t="s">
        <v>211</v>
      </c>
      <c r="B315" s="140" t="s">
        <v>212</v>
      </c>
      <c r="C315" s="140" t="s">
        <v>16</v>
      </c>
      <c r="D315" s="140" t="n">
        <v>501.1062906</v>
      </c>
      <c r="E315" s="140" t="n">
        <v>40.7792749362062</v>
      </c>
      <c r="F315" s="140" t="n">
        <v>13.3030309391106</v>
      </c>
      <c r="G315" s="140" t="n">
        <v>34.844161206794</v>
      </c>
      <c r="H315" s="140" t="n">
        <v>3265.7517502</v>
      </c>
      <c r="I315" s="140" t="n">
        <v>16.361903673869</v>
      </c>
      <c r="J315" s="140" t="n">
        <v>86.6969690608894</v>
      </c>
      <c r="K315" s="140" t="n">
        <v>5.34658777120327</v>
      </c>
    </row>
    <row r="316">
      <c r="A316" s="140" t="s">
        <v>211</v>
      </c>
      <c r="B316" s="140" t="s">
        <v>212</v>
      </c>
      <c r="C316" s="140" t="s">
        <v>17</v>
      </c>
      <c r="D316" s="140" t="n">
        <v>45895.7501473</v>
      </c>
      <c r="E316" s="140" t="n">
        <v>1.65617167633841</v>
      </c>
      <c r="F316" s="140" t="n">
        <v>100</v>
      </c>
      <c r="G316" s="140" t="n">
        <v>0</v>
      </c>
      <c r="H316" s="140"/>
      <c r="I316" s="140"/>
      <c r="J316" s="140"/>
      <c r="K316" s="140"/>
    </row>
    <row r="317">
      <c r="A317" s="140" t="s">
        <v>213</v>
      </c>
      <c r="B317" s="140" t="s">
        <v>214</v>
      </c>
      <c r="C317" s="140" t="s">
        <v>16</v>
      </c>
      <c r="D317" s="140" t="n">
        <v>105.7331125</v>
      </c>
      <c r="E317" s="140" t="n">
        <v>32.837227683536</v>
      </c>
      <c r="F317" s="140" t="n">
        <v>7.22082903535835</v>
      </c>
      <c r="G317" s="140" t="n">
        <v>32.1994939041361</v>
      </c>
      <c r="H317" s="140" t="n">
        <v>1358.5462934</v>
      </c>
      <c r="I317" s="140" t="n">
        <v>11.1016174856878</v>
      </c>
      <c r="J317" s="140" t="n">
        <v>92.7791709646417</v>
      </c>
      <c r="K317" s="140" t="n">
        <v>2.50602627819814</v>
      </c>
    </row>
    <row r="318">
      <c r="A318" s="140" t="s">
        <v>213</v>
      </c>
      <c r="B318" s="140" t="s">
        <v>214</v>
      </c>
      <c r="C318" s="140" t="s">
        <v>17</v>
      </c>
      <c r="D318" s="140" t="n">
        <v>10092.7045487</v>
      </c>
      <c r="E318" s="140" t="n">
        <v>2.5059864875158</v>
      </c>
      <c r="F318" s="140" t="n">
        <v>100</v>
      </c>
      <c r="G318" s="140" t="n">
        <v>0</v>
      </c>
      <c r="H318" s="140"/>
      <c r="I318" s="140"/>
      <c r="J318" s="140"/>
      <c r="K318" s="140"/>
    </row>
    <row r="319">
      <c r="A319" s="140" t="s">
        <v>215</v>
      </c>
      <c r="B319" s="140" t="s">
        <v>216</v>
      </c>
      <c r="C319" s="140" t="s">
        <v>16</v>
      </c>
      <c r="D319" s="140" t="n">
        <v>96.1712124</v>
      </c>
      <c r="E319" s="140" t="n">
        <v>100</v>
      </c>
      <c r="F319" s="140" t="n">
        <v>7.31648281312312</v>
      </c>
      <c r="G319" s="140" t="n">
        <v>79.6724895739604</v>
      </c>
      <c r="H319" s="140" t="n">
        <v>1218.2747428</v>
      </c>
      <c r="I319" s="140" t="n">
        <v>26.2320670378424</v>
      </c>
      <c r="J319" s="140" t="n">
        <v>92.6835171868769</v>
      </c>
      <c r="K319" s="140" t="n">
        <v>6.28938584054025</v>
      </c>
    </row>
    <row r="320">
      <c r="A320" s="140" t="s">
        <v>215</v>
      </c>
      <c r="B320" s="140" t="s">
        <v>216</v>
      </c>
      <c r="C320" s="140" t="s">
        <v>17</v>
      </c>
      <c r="D320" s="140" t="n">
        <v>20975.2887503</v>
      </c>
      <c r="E320" s="140" t="n">
        <v>1.40399993516428</v>
      </c>
      <c r="F320" s="140" t="n">
        <v>100</v>
      </c>
      <c r="G320" s="140" t="n">
        <v>0</v>
      </c>
      <c r="H320" s="140"/>
      <c r="I320" s="140"/>
      <c r="J320" s="140"/>
      <c r="K320" s="140"/>
    </row>
    <row r="321">
      <c r="A321" s="140" t="s">
        <v>217</v>
      </c>
      <c r="B321" s="140" t="s">
        <v>218</v>
      </c>
      <c r="C321" s="140" t="s">
        <v>16</v>
      </c>
      <c r="D321" s="140"/>
      <c r="E321" s="140"/>
      <c r="F321" s="140"/>
      <c r="G321" s="140"/>
      <c r="H321" s="140" t="n">
        <v>347.3878214</v>
      </c>
      <c r="I321" s="140" t="n">
        <v>20.0912229632379</v>
      </c>
      <c r="J321" s="140" t="n">
        <v>100</v>
      </c>
      <c r="K321" s="140" t="n">
        <v>0</v>
      </c>
    </row>
    <row r="322">
      <c r="A322" s="140" t="s">
        <v>217</v>
      </c>
      <c r="B322" s="140" t="s">
        <v>218</v>
      </c>
      <c r="C322" s="140" t="s">
        <v>17</v>
      </c>
      <c r="D322" s="140" t="n">
        <v>9740.505392</v>
      </c>
      <c r="E322" s="140" t="n">
        <v>1.37314118269359</v>
      </c>
      <c r="F322" s="140" t="n">
        <v>100</v>
      </c>
      <c r="G322" s="140" t="n">
        <v>0</v>
      </c>
      <c r="H322" s="140"/>
      <c r="I322" s="140"/>
      <c r="J322" s="140"/>
      <c r="K322" s="140"/>
    </row>
    <row r="323">
      <c r="A323" s="140" t="s">
        <v>219</v>
      </c>
      <c r="B323" s="140" t="s">
        <v>220</v>
      </c>
      <c r="C323" s="140" t="s">
        <v>16</v>
      </c>
      <c r="D323" s="140" t="n">
        <v>120.552202</v>
      </c>
      <c r="E323" s="140" t="n">
        <v>70.8207879406608</v>
      </c>
      <c r="F323" s="140" t="n">
        <v>6.72123871302203</v>
      </c>
      <c r="G323" s="140" t="n">
        <v>67.5443735051179</v>
      </c>
      <c r="H323" s="140" t="n">
        <v>1673.0487568</v>
      </c>
      <c r="I323" s="140" t="n">
        <v>20.1521757108659</v>
      </c>
      <c r="J323" s="140" t="n">
        <v>93.278761286978</v>
      </c>
      <c r="K323" s="140" t="n">
        <v>4.86693703674639</v>
      </c>
    </row>
    <row r="324">
      <c r="A324" s="140" t="s">
        <v>219</v>
      </c>
      <c r="B324" s="140" t="s">
        <v>220</v>
      </c>
      <c r="C324" s="140" t="s">
        <v>17</v>
      </c>
      <c r="D324" s="140" t="n">
        <v>40874.8060392</v>
      </c>
      <c r="E324" s="140" t="n">
        <v>1.18529955105936</v>
      </c>
      <c r="F324" s="140" t="n">
        <v>100</v>
      </c>
      <c r="G324" s="140" t="n">
        <v>0</v>
      </c>
      <c r="H324" s="140"/>
      <c r="I324" s="140"/>
      <c r="J324" s="140"/>
      <c r="K324" s="140"/>
    </row>
    <row r="325">
      <c r="A325" s="140" t="s">
        <v>221</v>
      </c>
      <c r="B325" s="140" t="s">
        <v>222</v>
      </c>
      <c r="C325" s="140" t="s">
        <v>16</v>
      </c>
      <c r="D325" s="140" t="n">
        <v>183.2143399</v>
      </c>
      <c r="E325" s="140" t="n">
        <v>37.2046305204559</v>
      </c>
      <c r="F325" s="140" t="n">
        <v>6.83950367367846</v>
      </c>
      <c r="G325" s="140" t="n">
        <v>32.8755248301102</v>
      </c>
      <c r="H325" s="140" t="n">
        <v>2495.5522584</v>
      </c>
      <c r="I325" s="140" t="n">
        <v>10.4052965456631</v>
      </c>
      <c r="J325" s="140" t="n">
        <v>93.1604963263215</v>
      </c>
      <c r="K325" s="140" t="n">
        <v>2.4136010617852</v>
      </c>
    </row>
    <row r="326">
      <c r="A326" s="140" t="s">
        <v>221</v>
      </c>
      <c r="B326" s="140" t="s">
        <v>222</v>
      </c>
      <c r="C326" s="140" t="s">
        <v>17</v>
      </c>
      <c r="D326" s="140" t="n">
        <v>16517.3208488</v>
      </c>
      <c r="E326" s="140" t="n">
        <v>2.0479777342223</v>
      </c>
      <c r="F326" s="140" t="n">
        <v>100</v>
      </c>
      <c r="G326" s="140" t="n">
        <v>0</v>
      </c>
      <c r="H326" s="140"/>
      <c r="I326" s="140"/>
      <c r="J326" s="140"/>
      <c r="K326" s="140"/>
    </row>
    <row r="327">
      <c r="A327" s="140" t="s">
        <v>223</v>
      </c>
      <c r="B327" s="140" t="s">
        <v>224</v>
      </c>
      <c r="C327" s="140" t="s">
        <v>16</v>
      </c>
      <c r="D327" s="140" t="n">
        <v>127.1415</v>
      </c>
      <c r="E327" s="140" t="n">
        <v>45.7537723891012</v>
      </c>
      <c r="F327" s="140" t="n">
        <v>4.60490528433372</v>
      </c>
      <c r="G327" s="140" t="n">
        <v>45.4773168484398</v>
      </c>
      <c r="H327" s="140" t="n">
        <v>2633.8599137</v>
      </c>
      <c r="I327" s="140" t="n">
        <v>12.4337500590045</v>
      </c>
      <c r="J327" s="140" t="n">
        <v>95.3950947156663</v>
      </c>
      <c r="K327" s="140" t="n">
        <v>2.19527783160015</v>
      </c>
    </row>
    <row r="328">
      <c r="A328" s="140" t="s">
        <v>223</v>
      </c>
      <c r="B328" s="140" t="s">
        <v>224</v>
      </c>
      <c r="C328" s="140" t="s">
        <v>17</v>
      </c>
      <c r="D328" s="140" t="n">
        <v>18606.5178474</v>
      </c>
      <c r="E328" s="140" t="n">
        <v>2.88061758041293</v>
      </c>
      <c r="F328" s="140" t="n">
        <v>100</v>
      </c>
      <c r="G328" s="140" t="n">
        <v>0</v>
      </c>
      <c r="H328" s="140"/>
      <c r="I328" s="140"/>
      <c r="J328" s="140"/>
      <c r="K328" s="140"/>
    </row>
    <row r="329">
      <c r="A329" s="140" t="s">
        <v>225</v>
      </c>
      <c r="B329" s="140" t="s">
        <v>226</v>
      </c>
      <c r="C329" s="140" t="s">
        <v>16</v>
      </c>
      <c r="D329" s="140" t="n">
        <v>1066.5574196</v>
      </c>
      <c r="E329" s="140" t="n">
        <v>22.6790406880165</v>
      </c>
      <c r="F329" s="140" t="n">
        <v>13.3629486175458</v>
      </c>
      <c r="G329" s="140" t="n">
        <v>20.5626529186549</v>
      </c>
      <c r="H329" s="140" t="n">
        <v>6914.8952532</v>
      </c>
      <c r="I329" s="140" t="n">
        <v>8.0733967587165</v>
      </c>
      <c r="J329" s="140" t="n">
        <v>86.6370513824542</v>
      </c>
      <c r="K329" s="140" t="n">
        <v>3.17159540875213</v>
      </c>
    </row>
    <row r="330">
      <c r="A330" s="140" t="s">
        <v>225</v>
      </c>
      <c r="B330" s="140" t="s">
        <v>226</v>
      </c>
      <c r="C330" s="140" t="s">
        <v>17</v>
      </c>
      <c r="D330" s="140" t="n">
        <v>37170.17807</v>
      </c>
      <c r="E330" s="140" t="n">
        <v>2.43336611122293</v>
      </c>
      <c r="F330" s="140" t="n">
        <v>100</v>
      </c>
      <c r="G330" s="140" t="n">
        <v>0</v>
      </c>
      <c r="H330" s="140"/>
      <c r="I330" s="140"/>
      <c r="J330" s="140"/>
      <c r="K330" s="140"/>
    </row>
    <row r="331">
      <c r="A331" s="140" t="s">
        <v>227</v>
      </c>
      <c r="B331" s="140" t="s">
        <v>228</v>
      </c>
      <c r="C331" s="140" t="s">
        <v>16</v>
      </c>
      <c r="D331" s="140" t="n">
        <v>16.009989</v>
      </c>
      <c r="E331" s="140" t="n">
        <v>100</v>
      </c>
      <c r="F331" s="140" t="n">
        <v>3.87486570101968</v>
      </c>
      <c r="G331" s="140" t="n">
        <v>99.502320359419</v>
      </c>
      <c r="H331" s="140" t="n">
        <v>397.1653372</v>
      </c>
      <c r="I331" s="140" t="n">
        <v>20.6192357201759</v>
      </c>
      <c r="J331" s="140" t="n">
        <v>96.1251342989803</v>
      </c>
      <c r="K331" s="140" t="n">
        <v>4.01100223312432</v>
      </c>
    </row>
    <row r="332">
      <c r="A332" s="140" t="s">
        <v>227</v>
      </c>
      <c r="B332" s="140" t="s">
        <v>228</v>
      </c>
      <c r="C332" s="140" t="s">
        <v>17</v>
      </c>
      <c r="D332" s="140" t="n">
        <v>8870.2187729</v>
      </c>
      <c r="E332" s="140" t="n">
        <v>1.46349445186005</v>
      </c>
      <c r="F332" s="140" t="n">
        <v>100</v>
      </c>
      <c r="G332" s="140" t="n">
        <v>0</v>
      </c>
      <c r="H332" s="140"/>
      <c r="I332" s="140"/>
      <c r="J332" s="140"/>
      <c r="K332" s="140"/>
    </row>
    <row r="333">
      <c r="A333" s="140" t="s">
        <v>229</v>
      </c>
      <c r="B333" s="140" t="s">
        <v>230</v>
      </c>
      <c r="C333" s="140" t="s">
        <v>16</v>
      </c>
      <c r="D333" s="140" t="n">
        <v>766.6812127</v>
      </c>
      <c r="E333" s="140" t="n">
        <v>34.0820621367668</v>
      </c>
      <c r="F333" s="140" t="n">
        <v>8.14047905250964</v>
      </c>
      <c r="G333" s="140" t="n">
        <v>33.0124424305729</v>
      </c>
      <c r="H333" s="140" t="n">
        <v>8651.4526312</v>
      </c>
      <c r="I333" s="140" t="n">
        <v>12.1900546445857</v>
      </c>
      <c r="J333" s="140" t="n">
        <v>91.8595209474904</v>
      </c>
      <c r="K333" s="140" t="n">
        <v>2.92552250769822</v>
      </c>
    </row>
    <row r="334">
      <c r="A334" s="140" t="s">
        <v>229</v>
      </c>
      <c r="B334" s="140" t="s">
        <v>230</v>
      </c>
      <c r="C334" s="140" t="s">
        <v>17</v>
      </c>
      <c r="D334" s="140" t="n">
        <v>53535.7861388</v>
      </c>
      <c r="E334" s="140" t="n">
        <v>2.6984480377622</v>
      </c>
      <c r="F334" s="140" t="n">
        <v>100</v>
      </c>
      <c r="G334" s="140" t="n">
        <v>0</v>
      </c>
      <c r="H334" s="140"/>
      <c r="I334" s="140"/>
      <c r="J334" s="140"/>
      <c r="K334" s="140"/>
    </row>
    <row r="335">
      <c r="A335" s="140" t="s">
        <v>231</v>
      </c>
      <c r="B335" s="140" t="s">
        <v>232</v>
      </c>
      <c r="C335" s="140" t="s">
        <v>16</v>
      </c>
      <c r="D335" s="140" t="n">
        <v>601.8265877</v>
      </c>
      <c r="E335" s="140" t="n">
        <v>39.9548905815443</v>
      </c>
      <c r="F335" s="140" t="n">
        <v>6.83755939551483</v>
      </c>
      <c r="G335" s="140" t="n">
        <v>38.4361641838878</v>
      </c>
      <c r="H335" s="140" t="n">
        <v>8199.9483277</v>
      </c>
      <c r="I335" s="140" t="n">
        <v>12.9796239332314</v>
      </c>
      <c r="J335" s="140" t="n">
        <v>93.1624406044852</v>
      </c>
      <c r="K335" s="140" t="n">
        <v>2.82098186605944</v>
      </c>
    </row>
    <row r="336">
      <c r="A336" s="140" t="s">
        <v>231</v>
      </c>
      <c r="B336" s="140" t="s">
        <v>232</v>
      </c>
      <c r="C336" s="140" t="s">
        <v>17</v>
      </c>
      <c r="D336" s="140" t="n">
        <v>70025.258494</v>
      </c>
      <c r="E336" s="140" t="n">
        <v>2.0110235184635</v>
      </c>
      <c r="F336" s="140" t="n">
        <v>100</v>
      </c>
      <c r="G336" s="140" t="n">
        <v>0</v>
      </c>
      <c r="H336" s="140"/>
      <c r="I336" s="140"/>
      <c r="J336" s="140"/>
      <c r="K336" s="140"/>
    </row>
    <row r="337">
      <c r="A337" s="140" t="s">
        <v>233</v>
      </c>
      <c r="B337" s="140" t="s">
        <v>234</v>
      </c>
      <c r="C337" s="140" t="s">
        <v>16</v>
      </c>
      <c r="D337" s="140" t="n">
        <v>105.3920592</v>
      </c>
      <c r="E337" s="140" t="n">
        <v>71.1810223598971</v>
      </c>
      <c r="F337" s="140" t="n">
        <v>1.86335030021568</v>
      </c>
      <c r="G337" s="140" t="n">
        <v>71.3533358613792</v>
      </c>
      <c r="H337" s="140" t="n">
        <v>5550.6597947</v>
      </c>
      <c r="I337" s="140" t="n">
        <v>18.9993989113062</v>
      </c>
      <c r="J337" s="140" t="n">
        <v>98.1366496997843</v>
      </c>
      <c r="K337" s="140" t="n">
        <v>1.35480740585118</v>
      </c>
    </row>
    <row r="338">
      <c r="A338" s="140" t="s">
        <v>233</v>
      </c>
      <c r="B338" s="140" t="s">
        <v>234</v>
      </c>
      <c r="C338" s="140" t="s">
        <v>17</v>
      </c>
      <c r="D338" s="140" t="n">
        <v>40103.2679562</v>
      </c>
      <c r="E338" s="140" t="n">
        <v>2.60515286188792</v>
      </c>
      <c r="F338" s="140" t="n">
        <v>100</v>
      </c>
      <c r="G338" s="140" t="n">
        <v>0</v>
      </c>
      <c r="H338" s="140"/>
      <c r="I338" s="140"/>
      <c r="J338" s="140"/>
      <c r="K338" s="140"/>
    </row>
    <row r="339">
      <c r="A339" s="140" t="s">
        <v>235</v>
      </c>
      <c r="B339" s="140" t="s">
        <v>236</v>
      </c>
      <c r="C339" s="140" t="s">
        <v>16</v>
      </c>
      <c r="D339" s="140" t="n">
        <v>181.9116147</v>
      </c>
      <c r="E339" s="140" t="n">
        <v>59.310437996028</v>
      </c>
      <c r="F339" s="140" t="n">
        <v>7.15408725165552</v>
      </c>
      <c r="G339" s="140" t="n">
        <v>42.4863300958273</v>
      </c>
      <c r="H339" s="140" t="n">
        <v>2360.8532175</v>
      </c>
      <c r="I339" s="140" t="n">
        <v>21.6924286669086</v>
      </c>
      <c r="J339" s="140" t="n">
        <v>92.8459127483445</v>
      </c>
      <c r="K339" s="140" t="n">
        <v>3.27371344102173</v>
      </c>
    </row>
    <row r="340">
      <c r="A340" s="140" t="s">
        <v>235</v>
      </c>
      <c r="B340" s="140" t="s">
        <v>236</v>
      </c>
      <c r="C340" s="140" t="s">
        <v>17</v>
      </c>
      <c r="D340" s="140" t="n">
        <v>32117.7732209</v>
      </c>
      <c r="E340" s="140" t="n">
        <v>2.19694564494955</v>
      </c>
      <c r="F340" s="140" t="n">
        <v>100</v>
      </c>
      <c r="G340" s="140" t="n">
        <v>0</v>
      </c>
      <c r="H340" s="140"/>
      <c r="I340" s="140"/>
      <c r="J340" s="140"/>
      <c r="K340" s="140"/>
    </row>
    <row r="341">
      <c r="A341" s="140" t="s">
        <v>237</v>
      </c>
      <c r="B341" s="140" t="s">
        <v>238</v>
      </c>
      <c r="C341" s="140" t="s">
        <v>16</v>
      </c>
      <c r="D341" s="140" t="n">
        <v>201.95257</v>
      </c>
      <c r="E341" s="140" t="n">
        <v>22.5865118236898</v>
      </c>
      <c r="F341" s="140" t="n">
        <v>11.2336704829764</v>
      </c>
      <c r="G341" s="140" t="n">
        <v>21.5447876472193</v>
      </c>
      <c r="H341" s="140" t="n">
        <v>1595.7908328</v>
      </c>
      <c r="I341" s="140" t="n">
        <v>9.36169285825409</v>
      </c>
      <c r="J341" s="140" t="n">
        <v>88.7663295170236</v>
      </c>
      <c r="K341" s="140" t="n">
        <v>2.72656362352065</v>
      </c>
    </row>
    <row r="342">
      <c r="A342" s="140" t="s">
        <v>237</v>
      </c>
      <c r="B342" s="140" t="s">
        <v>238</v>
      </c>
      <c r="C342" s="140" t="s">
        <v>17</v>
      </c>
      <c r="D342" s="140" t="n">
        <v>3948.7442124</v>
      </c>
      <c r="E342" s="140" t="n">
        <v>4.68038145041656</v>
      </c>
      <c r="F342" s="140" t="n">
        <v>100</v>
      </c>
      <c r="G342" s="140" t="n">
        <v>0</v>
      </c>
      <c r="H342" s="140"/>
      <c r="I342" s="140"/>
      <c r="J342" s="140"/>
      <c r="K342" s="140"/>
    </row>
    <row r="343">
      <c r="A343" s="140" t="s">
        <v>239</v>
      </c>
      <c r="B343" s="140" t="s">
        <v>240</v>
      </c>
      <c r="C343" s="140" t="s">
        <v>16</v>
      </c>
      <c r="D343" s="140" t="n">
        <v>29.8374223</v>
      </c>
      <c r="E343" s="140" t="n">
        <v>60.3154773743269</v>
      </c>
      <c r="F343" s="140" t="n">
        <v>7.44230617996939</v>
      </c>
      <c r="G343" s="140" t="n">
        <v>57.2026189040443</v>
      </c>
      <c r="H343" s="140" t="n">
        <v>371.0789278</v>
      </c>
      <c r="I343" s="140" t="n">
        <v>18.9992221076061</v>
      </c>
      <c r="J343" s="140" t="n">
        <v>92.5576938200306</v>
      </c>
      <c r="K343" s="140" t="n">
        <v>4.59950314889837</v>
      </c>
    </row>
    <row r="344">
      <c r="A344" s="140" t="s">
        <v>239</v>
      </c>
      <c r="B344" s="140" t="s">
        <v>240</v>
      </c>
      <c r="C344" s="140" t="s">
        <v>17</v>
      </c>
      <c r="D344" s="140" t="n">
        <v>4494.8601752</v>
      </c>
      <c r="E344" s="140" t="n">
        <v>2.39139332699933</v>
      </c>
      <c r="F344" s="140" t="n">
        <v>100</v>
      </c>
      <c r="G344" s="140" t="n">
        <v>0.000000000000000265497993256961</v>
      </c>
      <c r="H344" s="140"/>
      <c r="I344" s="140"/>
      <c r="J344" s="140"/>
      <c r="K344" s="140"/>
    </row>
    <row r="345">
      <c r="A345" s="140" t="s">
        <v>241</v>
      </c>
      <c r="B345" s="140" t="s">
        <v>242</v>
      </c>
      <c r="C345" s="140" t="s">
        <v>16</v>
      </c>
      <c r="D345" s="140" t="n">
        <v>45.2223926</v>
      </c>
      <c r="E345" s="140" t="n">
        <v>46.536684675296</v>
      </c>
      <c r="F345" s="140" t="n">
        <v>6.93073501945972</v>
      </c>
      <c r="G345" s="140" t="n">
        <v>41.1498557796038</v>
      </c>
      <c r="H345" s="140" t="n">
        <v>607.2681798</v>
      </c>
      <c r="I345" s="140" t="n">
        <v>13.8282645045708</v>
      </c>
      <c r="J345" s="140" t="n">
        <v>93.0692649805403</v>
      </c>
      <c r="K345" s="140" t="n">
        <v>3.06437089147582</v>
      </c>
    </row>
    <row r="346">
      <c r="A346" s="140" t="s">
        <v>241</v>
      </c>
      <c r="B346" s="140" t="s">
        <v>242</v>
      </c>
      <c r="C346" s="140" t="s">
        <v>17</v>
      </c>
      <c r="D346" s="140" t="n">
        <v>6950.7046416</v>
      </c>
      <c r="E346" s="140" t="n">
        <v>2.1326964734074</v>
      </c>
      <c r="F346" s="140" t="n">
        <v>100</v>
      </c>
      <c r="G346" s="140" t="n">
        <v>0</v>
      </c>
      <c r="H346" s="140"/>
      <c r="I346" s="140"/>
      <c r="J346" s="140"/>
      <c r="K346" s="140"/>
    </row>
    <row r="347">
      <c r="A347" s="140" t="s">
        <v>243</v>
      </c>
      <c r="B347" s="140" t="s">
        <v>244</v>
      </c>
      <c r="C347" s="140" t="s">
        <v>16</v>
      </c>
      <c r="D347" s="140" t="n">
        <v>199.4533813</v>
      </c>
      <c r="E347" s="140" t="n">
        <v>29.5038660169055</v>
      </c>
      <c r="F347" s="140" t="n">
        <v>17.7777327586525</v>
      </c>
      <c r="G347" s="140" t="n">
        <v>25.6267442452408</v>
      </c>
      <c r="H347" s="140" t="n">
        <v>922.4747296</v>
      </c>
      <c r="I347" s="140" t="n">
        <v>11.988854072016</v>
      </c>
      <c r="J347" s="140" t="n">
        <v>82.2222672413475</v>
      </c>
      <c r="K347" s="140" t="n">
        <v>5.54090060942911</v>
      </c>
    </row>
    <row r="348">
      <c r="A348" s="140" t="s">
        <v>243</v>
      </c>
      <c r="B348" s="140" t="s">
        <v>244</v>
      </c>
      <c r="C348" s="140" t="s">
        <v>17</v>
      </c>
      <c r="D348" s="140" t="n">
        <v>6485.7054885</v>
      </c>
      <c r="E348" s="140" t="n">
        <v>2.14414763206895</v>
      </c>
      <c r="F348" s="140" t="n">
        <v>100</v>
      </c>
      <c r="G348" s="140" t="n">
        <v>0</v>
      </c>
      <c r="H348" s="140"/>
      <c r="I348" s="140"/>
      <c r="J348" s="140"/>
      <c r="K348" s="140"/>
    </row>
    <row r="349">
      <c r="A349" s="140" t="s">
        <v>245</v>
      </c>
      <c r="B349" s="140" t="s">
        <v>246</v>
      </c>
      <c r="C349" s="140" t="s">
        <v>16</v>
      </c>
      <c r="D349" s="140" t="n">
        <v>1066.0213295</v>
      </c>
      <c r="E349" s="140" t="n">
        <v>30.9951496077894</v>
      </c>
      <c r="F349" s="140" t="n">
        <v>28.1357464825171</v>
      </c>
      <c r="G349" s="140" t="n">
        <v>23.2972208364617</v>
      </c>
      <c r="H349" s="140" t="n">
        <v>2722.829022</v>
      </c>
      <c r="I349" s="140" t="n">
        <v>10.2087324761125</v>
      </c>
      <c r="J349" s="140" t="n">
        <v>71.8642535174829</v>
      </c>
      <c r="K349" s="140" t="n">
        <v>9.12115087986602</v>
      </c>
    </row>
    <row r="350">
      <c r="A350" s="140" t="s">
        <v>245</v>
      </c>
      <c r="B350" s="140" t="s">
        <v>246</v>
      </c>
      <c r="C350" s="140" t="s">
        <v>17</v>
      </c>
      <c r="D350" s="140" t="n">
        <v>9966.5929046</v>
      </c>
      <c r="E350" s="140" t="n">
        <v>4.35978737985258</v>
      </c>
      <c r="F350" s="140" t="n">
        <v>100</v>
      </c>
      <c r="G350" s="140" t="n">
        <v>0</v>
      </c>
      <c r="H350" s="140"/>
      <c r="I350" s="140"/>
      <c r="J350" s="140"/>
      <c r="K350" s="140"/>
    </row>
    <row r="351">
      <c r="A351" s="140" t="s">
        <v>247</v>
      </c>
      <c r="B351" s="140" t="s">
        <v>248</v>
      </c>
      <c r="C351" s="140" t="s">
        <v>16</v>
      </c>
      <c r="D351" s="140" t="n">
        <v>98.9650354</v>
      </c>
      <c r="E351" s="140" t="n">
        <v>58.9855839641854</v>
      </c>
      <c r="F351" s="140" t="n">
        <v>10.2881338852308</v>
      </c>
      <c r="G351" s="140" t="n">
        <v>56.7853869512765</v>
      </c>
      <c r="H351" s="140" t="n">
        <v>862.9687468</v>
      </c>
      <c r="I351" s="140" t="n">
        <v>22.4859025522544</v>
      </c>
      <c r="J351" s="140" t="n">
        <v>89.7118661147693</v>
      </c>
      <c r="K351" s="140" t="n">
        <v>6.51213366726733</v>
      </c>
    </row>
    <row r="352">
      <c r="A352" s="140" t="s">
        <v>247</v>
      </c>
      <c r="B352" s="140" t="s">
        <v>248</v>
      </c>
      <c r="C352" s="140" t="s">
        <v>17</v>
      </c>
      <c r="D352" s="140" t="n">
        <v>17047.9294163</v>
      </c>
      <c r="E352" s="140" t="n">
        <v>2.08419334382358</v>
      </c>
      <c r="F352" s="140" t="n">
        <v>100</v>
      </c>
      <c r="G352" s="140" t="n">
        <v>0.000000000000000231391943808343</v>
      </c>
      <c r="H352" s="140"/>
      <c r="I352" s="140"/>
      <c r="J352" s="140"/>
      <c r="K352" s="140"/>
    </row>
    <row r="353">
      <c r="A353" s="140" t="s">
        <v>249</v>
      </c>
      <c r="B353" s="140" t="s">
        <v>250</v>
      </c>
      <c r="C353" s="140" t="s">
        <v>16</v>
      </c>
      <c r="D353" s="140" t="n">
        <v>26.6290117</v>
      </c>
      <c r="E353" s="140" t="n">
        <v>100</v>
      </c>
      <c r="F353" s="140" t="n">
        <v>4.13124973044457</v>
      </c>
      <c r="G353" s="140" t="n">
        <v>98.6632350752983</v>
      </c>
      <c r="H353" s="140" t="n">
        <v>617.9462001</v>
      </c>
      <c r="I353" s="140" t="n">
        <v>20.3589515808815</v>
      </c>
      <c r="J353" s="140" t="n">
        <v>95.8687502695554</v>
      </c>
      <c r="K353" s="140" t="n">
        <v>4.25167181342777</v>
      </c>
    </row>
    <row r="354">
      <c r="A354" s="140" t="s">
        <v>249</v>
      </c>
      <c r="B354" s="140" t="s">
        <v>250</v>
      </c>
      <c r="C354" s="140" t="s">
        <v>17</v>
      </c>
      <c r="D354" s="140" t="n">
        <v>19057.8304191</v>
      </c>
      <c r="E354" s="140" t="n">
        <v>1.57855371085635</v>
      </c>
      <c r="F354" s="140" t="n">
        <v>100</v>
      </c>
      <c r="G354" s="140" t="n">
        <v>0</v>
      </c>
      <c r="H354" s="140"/>
      <c r="I354" s="140"/>
      <c r="J354" s="140"/>
      <c r="K354" s="140"/>
    </row>
    <row r="355">
      <c r="A355" s="140" t="s">
        <v>251</v>
      </c>
      <c r="B355" s="140" t="s">
        <v>252</v>
      </c>
      <c r="C355" s="140" t="s">
        <v>16</v>
      </c>
      <c r="D355" s="140" t="n">
        <v>99.6787942</v>
      </c>
      <c r="E355" s="140" t="n">
        <v>53.298331812416</v>
      </c>
      <c r="F355" s="140" t="n">
        <v>32.9638926295673</v>
      </c>
      <c r="G355" s="140" t="n">
        <v>41.9832759316827</v>
      </c>
      <c r="H355" s="140" t="n">
        <v>202.7090194</v>
      </c>
      <c r="I355" s="140" t="n">
        <v>30.1014520569671</v>
      </c>
      <c r="J355" s="140" t="n">
        <v>67.0361073704327</v>
      </c>
      <c r="K355" s="140" t="n">
        <v>20.6445787850129</v>
      </c>
    </row>
    <row r="356">
      <c r="A356" s="140" t="s">
        <v>251</v>
      </c>
      <c r="B356" s="140" t="s">
        <v>252</v>
      </c>
      <c r="C356" s="140" t="s">
        <v>17</v>
      </c>
      <c r="D356" s="140" t="n">
        <v>15275.5369765</v>
      </c>
      <c r="E356" s="140" t="n">
        <v>1.79289616037656</v>
      </c>
      <c r="F356" s="140" t="n">
        <v>100</v>
      </c>
      <c r="G356" s="140" t="n">
        <v>0</v>
      </c>
      <c r="H356" s="140"/>
      <c r="I356" s="140"/>
      <c r="J356" s="140"/>
      <c r="K356" s="140"/>
    </row>
    <row r="357">
      <c r="A357" s="140" t="s">
        <v>253</v>
      </c>
      <c r="B357" s="140" t="s">
        <v>254</v>
      </c>
      <c r="C357" s="140" t="s">
        <v>16</v>
      </c>
      <c r="D357" s="140" t="n">
        <v>230.124951</v>
      </c>
      <c r="E357" s="140" t="n">
        <v>34.5047962627326</v>
      </c>
      <c r="F357" s="140" t="n">
        <v>9.62497664562964</v>
      </c>
      <c r="G357" s="140" t="n">
        <v>31.206797276943</v>
      </c>
      <c r="H357" s="140" t="n">
        <v>2160.7894322</v>
      </c>
      <c r="I357" s="140" t="n">
        <v>13.5621362959487</v>
      </c>
      <c r="J357" s="140" t="n">
        <v>90.3750233543704</v>
      </c>
      <c r="K357" s="140" t="n">
        <v>3.3235365682586</v>
      </c>
    </row>
    <row r="358">
      <c r="A358" s="140" t="s">
        <v>253</v>
      </c>
      <c r="B358" s="140" t="s">
        <v>254</v>
      </c>
      <c r="C358" s="140" t="s">
        <v>17</v>
      </c>
      <c r="D358" s="140" t="n">
        <v>13026.9067063</v>
      </c>
      <c r="E358" s="140" t="n">
        <v>2.87927828097062</v>
      </c>
      <c r="F358" s="140" t="n">
        <v>100</v>
      </c>
      <c r="G358" s="140" t="n">
        <v>0</v>
      </c>
      <c r="H358" s="140"/>
      <c r="I358" s="140"/>
      <c r="J358" s="140"/>
      <c r="K358" s="140"/>
    </row>
    <row r="359">
      <c r="A359" s="140" t="s">
        <v>255</v>
      </c>
      <c r="B359" s="140" t="s">
        <v>256</v>
      </c>
      <c r="C359" s="140" t="s">
        <v>16</v>
      </c>
      <c r="D359" s="140" t="n">
        <v>24.808694</v>
      </c>
      <c r="E359" s="140" t="n">
        <v>100</v>
      </c>
      <c r="F359" s="140" t="n">
        <v>20.894840722844</v>
      </c>
      <c r="G359" s="140" t="n">
        <v>85.0886347417656</v>
      </c>
      <c r="H359" s="140" t="n">
        <v>93.9225006</v>
      </c>
      <c r="I359" s="140" t="n">
        <v>37.0664958889747</v>
      </c>
      <c r="J359" s="140" t="n">
        <v>79.105159277156</v>
      </c>
      <c r="K359" s="140" t="n">
        <v>22.4753162309462</v>
      </c>
    </row>
    <row r="360">
      <c r="A360" s="140" t="s">
        <v>255</v>
      </c>
      <c r="B360" s="140" t="s">
        <v>256</v>
      </c>
      <c r="C360" s="140" t="s">
        <v>17</v>
      </c>
      <c r="D360" s="140" t="n">
        <v>13363.5386353</v>
      </c>
      <c r="E360" s="140" t="n">
        <v>1.40893208472672</v>
      </c>
      <c r="F360" s="140" t="n">
        <v>100</v>
      </c>
      <c r="G360" s="140" t="n">
        <v>0</v>
      </c>
      <c r="H360" s="140"/>
      <c r="I360" s="140"/>
      <c r="J360" s="140"/>
      <c r="K360" s="140"/>
    </row>
    <row r="361">
      <c r="A361" s="140" t="s">
        <v>257</v>
      </c>
      <c r="B361" s="140" t="s">
        <v>258</v>
      </c>
      <c r="C361" s="140" t="s">
        <v>16</v>
      </c>
      <c r="D361" s="140"/>
      <c r="E361" s="140"/>
      <c r="F361" s="140"/>
      <c r="G361" s="140"/>
      <c r="H361" s="140" t="n">
        <v>80.7823463</v>
      </c>
      <c r="I361" s="140" t="n">
        <v>40.451746326649</v>
      </c>
      <c r="J361" s="140" t="n">
        <v>100</v>
      </c>
      <c r="K361" s="140" t="n">
        <v>0</v>
      </c>
    </row>
    <row r="362">
      <c r="A362" s="140" t="s">
        <v>257</v>
      </c>
      <c r="B362" s="140" t="s">
        <v>258</v>
      </c>
      <c r="C362" s="140" t="s">
        <v>17</v>
      </c>
      <c r="D362" s="140" t="n">
        <v>10783.860597</v>
      </c>
      <c r="E362" s="140" t="n">
        <v>1.29652267504219</v>
      </c>
      <c r="F362" s="140" t="n">
        <v>100</v>
      </c>
      <c r="G362" s="140" t="n">
        <v>0.000000000000000143942932578044</v>
      </c>
      <c r="H362" s="140"/>
      <c r="I362" s="140"/>
      <c r="J362" s="140"/>
      <c r="K362" s="140"/>
    </row>
    <row r="363">
      <c r="A363" s="140" t="s">
        <v>259</v>
      </c>
      <c r="B363" s="140" t="s">
        <v>260</v>
      </c>
      <c r="C363" s="140" t="s">
        <v>16</v>
      </c>
      <c r="D363" s="140" t="n">
        <v>14.7894566</v>
      </c>
      <c r="E363" s="140" t="n">
        <v>99.9999999999999</v>
      </c>
      <c r="F363" s="140" t="n">
        <v>15.2297361492035</v>
      </c>
      <c r="G363" s="140" t="n">
        <v>96.5595527645913</v>
      </c>
      <c r="H363" s="140" t="n">
        <v>82.319623</v>
      </c>
      <c r="I363" s="140" t="n">
        <v>52.5118160866284</v>
      </c>
      <c r="J363" s="140" t="n">
        <v>84.7702638507965</v>
      </c>
      <c r="K363" s="140" t="n">
        <v>17.3477873547518</v>
      </c>
    </row>
    <row r="364">
      <c r="A364" s="140" t="s">
        <v>259</v>
      </c>
      <c r="B364" s="140" t="s">
        <v>260</v>
      </c>
      <c r="C364" s="140" t="s">
        <v>17</v>
      </c>
      <c r="D364" s="140" t="n">
        <v>19001.044142</v>
      </c>
      <c r="E364" s="140" t="n">
        <v>1.31038653713454</v>
      </c>
      <c r="F364" s="140" t="n">
        <v>100</v>
      </c>
      <c r="G364" s="140" t="n">
        <v>0</v>
      </c>
      <c r="H364" s="140"/>
      <c r="I364" s="140"/>
      <c r="J364" s="140"/>
      <c r="K364" s="140"/>
    </row>
    <row r="365">
      <c r="A365" s="140" t="s">
        <v>261</v>
      </c>
      <c r="B365" s="140" t="s">
        <v>262</v>
      </c>
      <c r="C365" s="140" t="s">
        <v>16</v>
      </c>
      <c r="D365" s="140"/>
      <c r="E365" s="140"/>
      <c r="F365" s="140"/>
      <c r="G365" s="140"/>
      <c r="H365" s="140" t="n">
        <v>378.8503222</v>
      </c>
      <c r="I365" s="140" t="n">
        <v>24.9366939244551</v>
      </c>
      <c r="J365" s="140" t="n">
        <v>100</v>
      </c>
      <c r="K365" s="140" t="n">
        <v>0</v>
      </c>
    </row>
    <row r="366">
      <c r="A366" s="140" t="s">
        <v>261</v>
      </c>
      <c r="B366" s="140" t="s">
        <v>262</v>
      </c>
      <c r="C366" s="140" t="s">
        <v>17</v>
      </c>
      <c r="D366" s="140" t="n">
        <v>19581.1160203</v>
      </c>
      <c r="E366" s="140" t="n">
        <v>1.41476551657726</v>
      </c>
      <c r="F366" s="140" t="n">
        <v>100</v>
      </c>
      <c r="G366" s="140" t="n">
        <v>0</v>
      </c>
      <c r="H366" s="140"/>
      <c r="I366" s="140"/>
      <c r="J366" s="140"/>
      <c r="K366" s="140"/>
    </row>
    <row r="367">
      <c r="A367" s="140" t="s">
        <v>263</v>
      </c>
      <c r="B367" s="140" t="s">
        <v>264</v>
      </c>
      <c r="C367" s="140" t="s">
        <v>16</v>
      </c>
      <c r="D367" s="140"/>
      <c r="E367" s="140"/>
      <c r="F367" s="140"/>
      <c r="G367" s="140"/>
      <c r="H367" s="140" t="n">
        <v>192.3172066</v>
      </c>
      <c r="I367" s="140" t="n">
        <v>27.4072774732906</v>
      </c>
      <c r="J367" s="140" t="n">
        <v>100</v>
      </c>
      <c r="K367" s="140" t="n">
        <v>0</v>
      </c>
    </row>
    <row r="368">
      <c r="A368" s="140" t="s">
        <v>263</v>
      </c>
      <c r="B368" s="140" t="s">
        <v>264</v>
      </c>
      <c r="C368" s="140" t="s">
        <v>17</v>
      </c>
      <c r="D368" s="140" t="n">
        <v>17201.4213442</v>
      </c>
      <c r="E368" s="140" t="n">
        <v>0.836472941728032</v>
      </c>
      <c r="F368" s="140" t="n">
        <v>100</v>
      </c>
      <c r="G368" s="140" t="n">
        <v>0</v>
      </c>
      <c r="H368" s="140"/>
      <c r="I368" s="140"/>
      <c r="J368" s="140"/>
      <c r="K368" s="140"/>
    </row>
    <row r="369">
      <c r="A369" s="140" t="s">
        <v>265</v>
      </c>
      <c r="B369" s="140" t="s">
        <v>266</v>
      </c>
      <c r="C369" s="140" t="s">
        <v>16</v>
      </c>
      <c r="D369" s="140" t="n">
        <v>7.6412753</v>
      </c>
      <c r="E369" s="140" t="n">
        <v>70.6554200690194</v>
      </c>
      <c r="F369" s="140" t="n">
        <v>5.7501236006281</v>
      </c>
      <c r="G369" s="140" t="n">
        <v>72.62712209947</v>
      </c>
      <c r="H369" s="140" t="n">
        <v>125.2476125</v>
      </c>
      <c r="I369" s="140" t="n">
        <v>25.7694663736584</v>
      </c>
      <c r="J369" s="140" t="n">
        <v>94.2498763993719</v>
      </c>
      <c r="K369" s="140" t="n">
        <v>4.43093343762352</v>
      </c>
    </row>
    <row r="370">
      <c r="A370" s="140" t="s">
        <v>265</v>
      </c>
      <c r="B370" s="140" t="s">
        <v>266</v>
      </c>
      <c r="C370" s="140" t="s">
        <v>17</v>
      </c>
      <c r="D370" s="140" t="n">
        <v>4488.9519931</v>
      </c>
      <c r="E370" s="140" t="n">
        <v>1.65840690595329</v>
      </c>
      <c r="F370" s="140" t="n">
        <v>100</v>
      </c>
      <c r="G370" s="140" t="n">
        <v>0.000000000000000184120153118671</v>
      </c>
      <c r="H370" s="140"/>
      <c r="I370" s="140"/>
      <c r="J370" s="140"/>
      <c r="K370" s="140"/>
    </row>
    <row r="371">
      <c r="A371" s="140" t="s">
        <v>267</v>
      </c>
      <c r="B371" s="140" t="s">
        <v>268</v>
      </c>
      <c r="C371" s="140" t="s">
        <v>16</v>
      </c>
      <c r="D371" s="140"/>
      <c r="E371" s="140"/>
      <c r="F371" s="140"/>
      <c r="G371" s="140"/>
      <c r="H371" s="140" t="n">
        <v>2056.8462759</v>
      </c>
      <c r="I371" s="140" t="n">
        <v>22.243372909908</v>
      </c>
      <c r="J371" s="140" t="n">
        <v>100</v>
      </c>
      <c r="K371" s="140" t="n">
        <v>0</v>
      </c>
    </row>
    <row r="372">
      <c r="A372" s="140" t="s">
        <v>267</v>
      </c>
      <c r="B372" s="140" t="s">
        <v>268</v>
      </c>
      <c r="C372" s="140" t="s">
        <v>17</v>
      </c>
      <c r="D372" s="140" t="n">
        <v>71355.3930796</v>
      </c>
      <c r="E372" s="140" t="n">
        <v>2.03130978617126</v>
      </c>
      <c r="F372" s="140" t="n">
        <v>100</v>
      </c>
      <c r="G372" s="140" t="n">
        <v>0.000000000000000225520689475374</v>
      </c>
      <c r="H372" s="140"/>
      <c r="I372" s="140"/>
      <c r="J372" s="140"/>
      <c r="K372" s="140"/>
    </row>
    <row r="373">
      <c r="A373" s="140" t="s">
        <v>269</v>
      </c>
      <c r="B373" s="140" t="s">
        <v>270</v>
      </c>
      <c r="C373" s="140" t="s">
        <v>16</v>
      </c>
      <c r="D373" s="140" t="n">
        <v>87.554134</v>
      </c>
      <c r="E373" s="140" t="n">
        <v>71.7499752254313</v>
      </c>
      <c r="F373" s="140" t="n">
        <v>19.7500474463181</v>
      </c>
      <c r="G373" s="140" t="n">
        <v>64.7051303209286</v>
      </c>
      <c r="H373" s="140" t="n">
        <v>355.7568719</v>
      </c>
      <c r="I373" s="140" t="n">
        <v>33.5907306368054</v>
      </c>
      <c r="J373" s="140" t="n">
        <v>80.2499525536819</v>
      </c>
      <c r="K373" s="140" t="n">
        <v>15.9243632325351</v>
      </c>
    </row>
    <row r="374">
      <c r="A374" s="140" t="s">
        <v>269</v>
      </c>
      <c r="B374" s="140" t="s">
        <v>270</v>
      </c>
      <c r="C374" s="140" t="s">
        <v>17</v>
      </c>
      <c r="D374" s="140" t="n">
        <v>42594.1053248</v>
      </c>
      <c r="E374" s="140" t="n">
        <v>1.81757348324278</v>
      </c>
      <c r="F374" s="140" t="n">
        <v>100</v>
      </c>
      <c r="G374" s="140" t="n">
        <v>0.000000000000000201791193004428</v>
      </c>
      <c r="H374" s="140"/>
      <c r="I374" s="140"/>
      <c r="J374" s="140"/>
      <c r="K374" s="140"/>
    </row>
    <row r="375">
      <c r="A375" s="140" t="s">
        <v>271</v>
      </c>
      <c r="B375" s="140" t="s">
        <v>272</v>
      </c>
      <c r="C375" s="140" t="s">
        <v>16</v>
      </c>
      <c r="D375" s="140" t="n">
        <v>43.3527952</v>
      </c>
      <c r="E375" s="140" t="n">
        <v>70.2820863461874</v>
      </c>
      <c r="F375" s="140" t="n">
        <v>7.11550835538277</v>
      </c>
      <c r="G375" s="140" t="n">
        <v>63.2820568186133</v>
      </c>
      <c r="H375" s="140" t="n">
        <v>565.9191364</v>
      </c>
      <c r="I375" s="140" t="n">
        <v>30.9755830780496</v>
      </c>
      <c r="J375" s="140" t="n">
        <v>92.8844916446172</v>
      </c>
      <c r="K375" s="140" t="n">
        <v>4.84778455548284</v>
      </c>
    </row>
    <row r="376">
      <c r="A376" s="140" t="s">
        <v>271</v>
      </c>
      <c r="B376" s="140" t="s">
        <v>272</v>
      </c>
      <c r="C376" s="140" t="s">
        <v>17</v>
      </c>
      <c r="D376" s="140" t="n">
        <v>13274.0785069</v>
      </c>
      <c r="E376" s="140" t="n">
        <v>2.8127295481946</v>
      </c>
      <c r="F376" s="140" t="n">
        <v>100</v>
      </c>
      <c r="G376" s="140" t="n">
        <v>0</v>
      </c>
      <c r="H376" s="140"/>
      <c r="I376" s="140"/>
      <c r="J376" s="140"/>
      <c r="K376" s="140"/>
    </row>
    <row r="377">
      <c r="A377" s="140" t="s">
        <v>273</v>
      </c>
      <c r="B377" s="140" t="s">
        <v>274</v>
      </c>
      <c r="C377" s="140" t="s">
        <v>16</v>
      </c>
      <c r="D377" s="140" t="n">
        <v>32.655781</v>
      </c>
      <c r="E377" s="140" t="n">
        <v>100</v>
      </c>
      <c r="F377" s="140" t="n">
        <v>1.57335709542208</v>
      </c>
      <c r="G377" s="140" t="n">
        <v>96.0896037440835</v>
      </c>
      <c r="H377" s="140" t="n">
        <v>2042.8921728</v>
      </c>
      <c r="I377" s="140" t="n">
        <v>24.7474142820146</v>
      </c>
      <c r="J377" s="140" t="n">
        <v>98.4266429045779</v>
      </c>
      <c r="K377" s="140" t="n">
        <v>1.53599935328098</v>
      </c>
    </row>
    <row r="378">
      <c r="A378" s="140" t="s">
        <v>273</v>
      </c>
      <c r="B378" s="140" t="s">
        <v>274</v>
      </c>
      <c r="C378" s="140" t="s">
        <v>17</v>
      </c>
      <c r="D378" s="140" t="n">
        <v>18880.487636</v>
      </c>
      <c r="E378" s="140" t="n">
        <v>3.21266670688595</v>
      </c>
      <c r="F378" s="140" t="n">
        <v>100</v>
      </c>
      <c r="G378" s="140" t="n">
        <v>0.000000000000000356677654843146</v>
      </c>
      <c r="H378" s="140"/>
      <c r="I378" s="140"/>
      <c r="J378" s="140"/>
      <c r="K378" s="140"/>
    </row>
    <row r="379">
      <c r="A379" s="140" t="s">
        <v>275</v>
      </c>
      <c r="B379" s="140" t="s">
        <v>276</v>
      </c>
      <c r="C379" s="140" t="s">
        <v>16</v>
      </c>
      <c r="D379" s="140" t="n">
        <v>515.0758919</v>
      </c>
      <c r="E379" s="140" t="n">
        <v>45.2906256597881</v>
      </c>
      <c r="F379" s="140" t="n">
        <v>34.1604945459465</v>
      </c>
      <c r="G379" s="140" t="n">
        <v>30.6498686603154</v>
      </c>
      <c r="H379" s="140" t="n">
        <v>992.7356862</v>
      </c>
      <c r="I379" s="140" t="n">
        <v>22.1682908778352</v>
      </c>
      <c r="J379" s="140" t="n">
        <v>65.8395054540535</v>
      </c>
      <c r="K379" s="140" t="n">
        <v>15.9025294006096</v>
      </c>
    </row>
    <row r="380">
      <c r="A380" s="140" t="s">
        <v>275</v>
      </c>
      <c r="B380" s="140" t="s">
        <v>276</v>
      </c>
      <c r="C380" s="140" t="s">
        <v>17</v>
      </c>
      <c r="D380" s="140" t="n">
        <v>25253.916092</v>
      </c>
      <c r="E380" s="140" t="n">
        <v>1.76480740954045</v>
      </c>
      <c r="F380" s="140" t="n">
        <v>100</v>
      </c>
      <c r="G380" s="140" t="n">
        <v>0</v>
      </c>
      <c r="H380" s="140"/>
      <c r="I380" s="140"/>
      <c r="J380" s="140"/>
      <c r="K380" s="140"/>
    </row>
    <row r="381">
      <c r="A381" s="140" t="s">
        <v>277</v>
      </c>
      <c r="B381" s="140" t="s">
        <v>278</v>
      </c>
      <c r="C381" s="140" t="s">
        <v>16</v>
      </c>
      <c r="D381" s="140" t="n">
        <v>34.9781031</v>
      </c>
      <c r="E381" s="140" t="n">
        <v>100</v>
      </c>
      <c r="F381" s="140" t="n">
        <v>17.6097104863082</v>
      </c>
      <c r="G381" s="140" t="n">
        <v>87.8607867403381</v>
      </c>
      <c r="H381" s="140" t="n">
        <v>163.6515287</v>
      </c>
      <c r="I381" s="140" t="n">
        <v>33.0795312902528</v>
      </c>
      <c r="J381" s="140" t="n">
        <v>82.3902895136918</v>
      </c>
      <c r="K381" s="140" t="n">
        <v>18.7789486689388</v>
      </c>
    </row>
    <row r="382">
      <c r="A382" s="140" t="s">
        <v>277</v>
      </c>
      <c r="B382" s="140" t="s">
        <v>278</v>
      </c>
      <c r="C382" s="140" t="s">
        <v>17</v>
      </c>
      <c r="D382" s="140" t="n">
        <v>17520.2466527</v>
      </c>
      <c r="E382" s="140" t="n">
        <v>2.81453500814948</v>
      </c>
      <c r="F382" s="140" t="n">
        <v>100</v>
      </c>
      <c r="G382" s="140" t="n">
        <v>0</v>
      </c>
      <c r="H382" s="140"/>
      <c r="I382" s="140"/>
      <c r="J382" s="140"/>
      <c r="K382" s="140"/>
    </row>
    <row r="383">
      <c r="A383" s="140" t="s">
        <v>279</v>
      </c>
      <c r="B383" s="140" t="s">
        <v>280</v>
      </c>
      <c r="C383" s="140" t="s">
        <v>16</v>
      </c>
      <c r="D383" s="140" t="n">
        <v>24.9330555</v>
      </c>
      <c r="E383" s="140" t="n">
        <v>53.4974650267362</v>
      </c>
      <c r="F383" s="140" t="n">
        <v>4.95610699987571</v>
      </c>
      <c r="G383" s="140" t="n">
        <v>53.4515272942284</v>
      </c>
      <c r="H383" s="140" t="n">
        <v>478.14437</v>
      </c>
      <c r="I383" s="140" t="n">
        <v>16.1079345352811</v>
      </c>
      <c r="J383" s="140" t="n">
        <v>95.0438930001243</v>
      </c>
      <c r="K383" s="140" t="n">
        <v>2.78725418556484</v>
      </c>
    </row>
    <row r="384">
      <c r="A384" s="140" t="s">
        <v>279</v>
      </c>
      <c r="B384" s="140" t="s">
        <v>280</v>
      </c>
      <c r="C384" s="140" t="s">
        <v>17</v>
      </c>
      <c r="D384" s="140" t="n">
        <v>6326.5840133</v>
      </c>
      <c r="E384" s="140" t="n">
        <v>3.09306032874297</v>
      </c>
      <c r="F384" s="140" t="n">
        <v>100</v>
      </c>
      <c r="G384" s="140" t="n">
        <v>0</v>
      </c>
      <c r="H384" s="140"/>
      <c r="I384" s="140"/>
      <c r="J384" s="140"/>
      <c r="K384" s="140"/>
    </row>
    <row r="385">
      <c r="A385" s="140" t="s">
        <v>281</v>
      </c>
      <c r="B385" s="140" t="s">
        <v>282</v>
      </c>
      <c r="C385" s="140" t="s">
        <v>16</v>
      </c>
      <c r="D385" s="140" t="n">
        <v>83.039327</v>
      </c>
      <c r="E385" s="140" t="n">
        <v>70.9585194793403</v>
      </c>
      <c r="F385" s="140" t="n">
        <v>11.7178353216309</v>
      </c>
      <c r="G385" s="140" t="n">
        <v>58.4984740700529</v>
      </c>
      <c r="H385" s="140" t="n">
        <v>625.6182426</v>
      </c>
      <c r="I385" s="140" t="n">
        <v>24.6666230674128</v>
      </c>
      <c r="J385" s="140" t="n">
        <v>88.2821646783691</v>
      </c>
      <c r="K385" s="140" t="n">
        <v>7.7645976196541</v>
      </c>
    </row>
    <row r="386">
      <c r="A386" s="140" t="s">
        <v>281</v>
      </c>
      <c r="B386" s="140" t="s">
        <v>282</v>
      </c>
      <c r="C386" s="140" t="s">
        <v>17</v>
      </c>
      <c r="D386" s="140" t="n">
        <v>27749.5818016</v>
      </c>
      <c r="E386" s="140" t="n">
        <v>1.73740584185941</v>
      </c>
      <c r="F386" s="140" t="n">
        <v>100</v>
      </c>
      <c r="G386" s="140" t="n">
        <v>0</v>
      </c>
      <c r="H386" s="140"/>
      <c r="I386" s="140"/>
      <c r="J386" s="140"/>
      <c r="K386" s="140"/>
    </row>
    <row r="387">
      <c r="A387" s="140" t="s">
        <v>283</v>
      </c>
      <c r="B387" s="140" t="s">
        <v>284</v>
      </c>
      <c r="C387" s="140" t="s">
        <v>16</v>
      </c>
      <c r="D387" s="140" t="n">
        <v>1277.89033</v>
      </c>
      <c r="E387" s="140" t="n">
        <v>36.8377020920975</v>
      </c>
      <c r="F387" s="140" t="n">
        <v>21.5277693864308</v>
      </c>
      <c r="G387" s="140" t="n">
        <v>30.4397764798076</v>
      </c>
      <c r="H387" s="140" t="n">
        <v>4658.118678</v>
      </c>
      <c r="I387" s="140" t="n">
        <v>8.71007924318867</v>
      </c>
      <c r="J387" s="140" t="n">
        <v>78.4722306135692</v>
      </c>
      <c r="K387" s="140" t="n">
        <v>8.35073099245489</v>
      </c>
    </row>
    <row r="388">
      <c r="A388" s="140" t="s">
        <v>283</v>
      </c>
      <c r="B388" s="140" t="s">
        <v>284</v>
      </c>
      <c r="C388" s="140" t="s">
        <v>17</v>
      </c>
      <c r="D388" s="140" t="n">
        <v>19212.773417</v>
      </c>
      <c r="E388" s="140" t="n">
        <v>4.2317783010049</v>
      </c>
      <c r="F388" s="140" t="n">
        <v>100</v>
      </c>
      <c r="G388" s="140" t="n">
        <v>0</v>
      </c>
      <c r="H388" s="140"/>
      <c r="I388" s="140"/>
      <c r="J388" s="140"/>
      <c r="K388" s="140"/>
    </row>
    <row r="389">
      <c r="A389" s="140" t="s">
        <v>285</v>
      </c>
      <c r="B389" s="140" t="s">
        <v>286</v>
      </c>
      <c r="C389" s="140" t="s">
        <v>16</v>
      </c>
      <c r="D389" s="140" t="n">
        <v>485.0998843</v>
      </c>
      <c r="E389" s="140" t="n">
        <v>41.0146360826011</v>
      </c>
      <c r="F389" s="140" t="n">
        <v>16.2536274801523</v>
      </c>
      <c r="G389" s="140" t="n">
        <v>32.9051258408482</v>
      </c>
      <c r="H389" s="140" t="n">
        <v>2499.4639301</v>
      </c>
      <c r="I389" s="140" t="n">
        <v>13.3376712789353</v>
      </c>
      <c r="J389" s="140" t="n">
        <v>83.7463725198477</v>
      </c>
      <c r="K389" s="140" t="n">
        <v>6.38627849197799</v>
      </c>
    </row>
    <row r="390">
      <c r="A390" s="140" t="s">
        <v>285</v>
      </c>
      <c r="B390" s="140" t="s">
        <v>286</v>
      </c>
      <c r="C390" s="140" t="s">
        <v>17</v>
      </c>
      <c r="D390" s="140" t="n">
        <v>15920.8711403</v>
      </c>
      <c r="E390" s="140" t="n">
        <v>2.78882928245183</v>
      </c>
      <c r="F390" s="140" t="n">
        <v>100</v>
      </c>
      <c r="G390" s="140" t="n">
        <v>0</v>
      </c>
      <c r="H390" s="140"/>
      <c r="I390" s="140"/>
      <c r="J390" s="140"/>
      <c r="K390" s="140"/>
    </row>
    <row r="391">
      <c r="A391" s="140" t="s">
        <v>287</v>
      </c>
      <c r="B391" s="140" t="s">
        <v>288</v>
      </c>
      <c r="C391" s="140" t="s">
        <v>16</v>
      </c>
      <c r="D391" s="140" t="n">
        <v>13.8088818</v>
      </c>
      <c r="E391" s="140" t="n">
        <v>70.7452007258021</v>
      </c>
      <c r="F391" s="140" t="n">
        <v>5.76342815357189</v>
      </c>
      <c r="G391" s="140" t="n">
        <v>73.3013466564126</v>
      </c>
      <c r="H391" s="140" t="n">
        <v>225.7860508</v>
      </c>
      <c r="I391" s="140" t="n">
        <v>27.3316869994645</v>
      </c>
      <c r="J391" s="140" t="n">
        <v>94.2365718464281</v>
      </c>
      <c r="K391" s="140" t="n">
        <v>4.48304768240903</v>
      </c>
    </row>
    <row r="392">
      <c r="A392" s="140" t="s">
        <v>287</v>
      </c>
      <c r="B392" s="140" t="s">
        <v>288</v>
      </c>
      <c r="C392" s="140" t="s">
        <v>17</v>
      </c>
      <c r="D392" s="140" t="n">
        <v>6576.1207325</v>
      </c>
      <c r="E392" s="140" t="n">
        <v>1.53192577070916</v>
      </c>
      <c r="F392" s="140" t="n">
        <v>100</v>
      </c>
      <c r="G392" s="140" t="n">
        <v>0</v>
      </c>
      <c r="H392" s="140"/>
      <c r="I392" s="140"/>
      <c r="J392" s="140"/>
      <c r="K392" s="140"/>
    </row>
    <row r="393">
      <c r="A393" s="140" t="s">
        <v>289</v>
      </c>
      <c r="B393" s="140" t="s">
        <v>290</v>
      </c>
      <c r="C393" s="140" t="s">
        <v>16</v>
      </c>
      <c r="D393" s="140" t="n">
        <v>97.0040754</v>
      </c>
      <c r="E393" s="140" t="n">
        <v>54.3914378112446</v>
      </c>
      <c r="F393" s="140" t="n">
        <v>11.8649870232224</v>
      </c>
      <c r="G393" s="140" t="n">
        <v>46.6765981284988</v>
      </c>
      <c r="H393" s="140" t="n">
        <v>720.5617189</v>
      </c>
      <c r="I393" s="140" t="n">
        <v>16.4671897414508</v>
      </c>
      <c r="J393" s="140" t="n">
        <v>88.1350129767776</v>
      </c>
      <c r="K393" s="140" t="n">
        <v>6.28373687570373</v>
      </c>
    </row>
    <row r="394">
      <c r="A394" s="140" t="s">
        <v>289</v>
      </c>
      <c r="B394" s="140" t="s">
        <v>290</v>
      </c>
      <c r="C394" s="140" t="s">
        <v>17</v>
      </c>
      <c r="D394" s="140" t="n">
        <v>11652.1765613</v>
      </c>
      <c r="E394" s="140" t="n">
        <v>3.10402497280427</v>
      </c>
      <c r="F394" s="140" t="n">
        <v>100</v>
      </c>
      <c r="G394" s="140" t="n">
        <v>0</v>
      </c>
      <c r="H394" s="140"/>
      <c r="I394" s="140"/>
      <c r="J394" s="140"/>
      <c r="K394" s="140"/>
    </row>
    <row r="395">
      <c r="A395" s="140" t="s">
        <v>291</v>
      </c>
      <c r="B395" s="140" t="s">
        <v>292</v>
      </c>
      <c r="C395" s="140" t="s">
        <v>16</v>
      </c>
      <c r="D395" s="140" t="n">
        <v>1298.6949197</v>
      </c>
      <c r="E395" s="140" t="n">
        <v>36.99777194577</v>
      </c>
      <c r="F395" s="140" t="n">
        <v>33.6750097023179</v>
      </c>
      <c r="G395" s="140" t="n">
        <v>24.0941305844551</v>
      </c>
      <c r="H395" s="140" t="n">
        <v>2557.8590388</v>
      </c>
      <c r="I395" s="140" t="n">
        <v>12.1349148366885</v>
      </c>
      <c r="J395" s="140" t="n">
        <v>66.3249902976821</v>
      </c>
      <c r="K395" s="140" t="n">
        <v>12.2332483964011</v>
      </c>
    </row>
    <row r="396">
      <c r="A396" s="140" t="s">
        <v>291</v>
      </c>
      <c r="B396" s="140" t="s">
        <v>292</v>
      </c>
      <c r="C396" s="140" t="s">
        <v>17</v>
      </c>
      <c r="D396" s="140" t="n">
        <v>15003.1188156</v>
      </c>
      <c r="E396" s="140" t="n">
        <v>4.14242076478638</v>
      </c>
      <c r="F396" s="140" t="n">
        <v>100</v>
      </c>
      <c r="G396" s="140" t="n">
        <v>0</v>
      </c>
      <c r="H396" s="140"/>
      <c r="I396" s="140"/>
      <c r="J396" s="140"/>
      <c r="K396" s="140"/>
    </row>
    <row r="397">
      <c r="A397" s="140" t="s">
        <v>293</v>
      </c>
      <c r="B397" s="140" t="s">
        <v>294</v>
      </c>
      <c r="C397" s="140" t="s">
        <v>16</v>
      </c>
      <c r="D397" s="140" t="n">
        <v>106.0655878</v>
      </c>
      <c r="E397" s="140" t="n">
        <v>57.3895345673068</v>
      </c>
      <c r="F397" s="140" t="n">
        <v>8.98474254706958</v>
      </c>
      <c r="G397" s="140" t="n">
        <v>58.6654712568104</v>
      </c>
      <c r="H397" s="140" t="n">
        <v>1074.4422258</v>
      </c>
      <c r="I397" s="140" t="n">
        <v>31.6386444747781</v>
      </c>
      <c r="J397" s="140" t="n">
        <v>91.0152574529304</v>
      </c>
      <c r="K397" s="140" t="n">
        <v>5.7912724788758</v>
      </c>
    </row>
    <row r="398">
      <c r="A398" s="140" t="s">
        <v>293</v>
      </c>
      <c r="B398" s="140" t="s">
        <v>294</v>
      </c>
      <c r="C398" s="140" t="s">
        <v>17</v>
      </c>
      <c r="D398" s="140" t="n">
        <v>36504.7265401</v>
      </c>
      <c r="E398" s="140" t="n">
        <v>2.66927995978297</v>
      </c>
      <c r="F398" s="140" t="n">
        <v>100</v>
      </c>
      <c r="G398" s="140" t="n">
        <v>0</v>
      </c>
      <c r="H398" s="140"/>
      <c r="I398" s="140"/>
      <c r="J398" s="140"/>
      <c r="K398" s="140"/>
    </row>
    <row r="399">
      <c r="A399" s="140" t="s">
        <v>295</v>
      </c>
      <c r="B399" s="140" t="s">
        <v>296</v>
      </c>
      <c r="C399" s="140" t="s">
        <v>16</v>
      </c>
      <c r="D399" s="140" t="n">
        <v>37.2468436</v>
      </c>
      <c r="E399" s="140" t="n">
        <v>99.9999999999998</v>
      </c>
      <c r="F399" s="140" t="n">
        <v>10.361002579182</v>
      </c>
      <c r="G399" s="140" t="n">
        <v>83.355751160492</v>
      </c>
      <c r="H399" s="140" t="n">
        <v>322.2438844</v>
      </c>
      <c r="I399" s="140" t="n">
        <v>28.6733364621755</v>
      </c>
      <c r="J399" s="140" t="n">
        <v>89.638997420818</v>
      </c>
      <c r="K399" s="140" t="n">
        <v>9.63474801830984</v>
      </c>
    </row>
    <row r="400">
      <c r="A400" s="140" t="s">
        <v>295</v>
      </c>
      <c r="B400" s="140" t="s">
        <v>296</v>
      </c>
      <c r="C400" s="140" t="s">
        <v>17</v>
      </c>
      <c r="D400" s="140" t="n">
        <v>33860.6712723</v>
      </c>
      <c r="E400" s="140" t="n">
        <v>2.46159797431701</v>
      </c>
      <c r="F400" s="140" t="n">
        <v>100</v>
      </c>
      <c r="G400" s="140" t="n">
        <v>0</v>
      </c>
      <c r="H400" s="140"/>
      <c r="I400" s="140"/>
      <c r="J400" s="140"/>
      <c r="K400" s="140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598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41" t="s">
        <v>72</v>
      </c>
      <c r="B411" s="141" t="s">
        <v>73</v>
      </c>
      <c r="C411" s="141" t="s">
        <v>16</v>
      </c>
      <c r="D411" s="141" t="n">
        <v>11.297211</v>
      </c>
      <c r="E411" s="141"/>
      <c r="F411" s="141" t="n">
        <v>10.0161754000088</v>
      </c>
      <c r="G411" s="141"/>
      <c r="H411" s="141" t="n">
        <v>101.4924572</v>
      </c>
      <c r="I411" s="141"/>
      <c r="J411" s="141" t="n">
        <v>89.9838245999912</v>
      </c>
      <c r="K411" s="141"/>
    </row>
    <row r="412">
      <c r="A412" s="141" t="s">
        <v>72</v>
      </c>
      <c r="B412" s="141" t="s">
        <v>73</v>
      </c>
      <c r="C412" s="141" t="s">
        <v>17</v>
      </c>
      <c r="D412" s="141" t="n">
        <v>45.4942851</v>
      </c>
      <c r="E412" s="141"/>
      <c r="F412" s="141" t="n">
        <v>100</v>
      </c>
      <c r="G412" s="141"/>
      <c r="H412" s="141"/>
      <c r="I412" s="141"/>
      <c r="J412" s="141"/>
      <c r="K412" s="141"/>
    </row>
    <row r="413">
      <c r="A413" s="141" t="s">
        <v>74</v>
      </c>
      <c r="B413" s="141" t="s">
        <v>75</v>
      </c>
      <c r="C413" s="141" t="s">
        <v>16</v>
      </c>
      <c r="D413" s="141" t="n">
        <v>23.778895</v>
      </c>
      <c r="E413" s="141"/>
      <c r="F413" s="141" t="n">
        <v>7.40740740740741</v>
      </c>
      <c r="G413" s="141"/>
      <c r="H413" s="141" t="n">
        <v>297.2361875</v>
      </c>
      <c r="I413" s="141"/>
      <c r="J413" s="141" t="n">
        <v>92.5925925925926</v>
      </c>
      <c r="K413" s="141"/>
    </row>
    <row r="414">
      <c r="A414" s="141" t="s">
        <v>74</v>
      </c>
      <c r="B414" s="141" t="s">
        <v>75</v>
      </c>
      <c r="C414" s="141" t="s">
        <v>17</v>
      </c>
      <c r="D414" s="141" t="n">
        <v>49.2562825</v>
      </c>
      <c r="E414" s="141"/>
      <c r="F414" s="141" t="n">
        <v>100</v>
      </c>
      <c r="G414" s="141"/>
      <c r="H414" s="141"/>
      <c r="I414" s="141"/>
      <c r="J414" s="141"/>
      <c r="K414" s="141"/>
    </row>
    <row r="415">
      <c r="A415" s="141" t="s">
        <v>76</v>
      </c>
      <c r="B415" s="141" t="s">
        <v>77</v>
      </c>
      <c r="C415" s="141" t="s">
        <v>16</v>
      </c>
      <c r="D415" s="141" t="n">
        <v>46.1710034</v>
      </c>
      <c r="E415" s="141"/>
      <c r="F415" s="141" t="n">
        <v>14.0888155258542</v>
      </c>
      <c r="G415" s="141"/>
      <c r="H415" s="141" t="n">
        <v>281.5428723</v>
      </c>
      <c r="I415" s="141"/>
      <c r="J415" s="141" t="n">
        <v>85.9111844741458</v>
      </c>
      <c r="K415" s="141"/>
    </row>
    <row r="416">
      <c r="A416" s="141" t="s">
        <v>76</v>
      </c>
      <c r="B416" s="141" t="s">
        <v>77</v>
      </c>
      <c r="C416" s="141" t="s">
        <v>17</v>
      </c>
      <c r="D416" s="141" t="n">
        <v>8.0447068</v>
      </c>
      <c r="E416" s="141"/>
      <c r="F416" s="141" t="n">
        <v>100</v>
      </c>
      <c r="G416" s="141"/>
      <c r="H416" s="141"/>
      <c r="I416" s="141"/>
      <c r="J416" s="141"/>
      <c r="K416" s="141"/>
    </row>
    <row r="417">
      <c r="A417" s="141" t="s">
        <v>80</v>
      </c>
      <c r="B417" s="141" t="s">
        <v>81</v>
      </c>
      <c r="C417" s="141" t="s">
        <v>16</v>
      </c>
      <c r="D417" s="141" t="n">
        <v>88.6677281</v>
      </c>
      <c r="E417" s="141"/>
      <c r="F417" s="141" t="n">
        <v>7.78995559030465</v>
      </c>
      <c r="G417" s="141"/>
      <c r="H417" s="141" t="n">
        <v>1049.5637685</v>
      </c>
      <c r="I417" s="141"/>
      <c r="J417" s="141" t="n">
        <v>92.2100444096954</v>
      </c>
      <c r="K417" s="141"/>
    </row>
    <row r="418">
      <c r="A418" s="141" t="s">
        <v>80</v>
      </c>
      <c r="B418" s="141" t="s">
        <v>81</v>
      </c>
      <c r="C418" s="141" t="s">
        <v>17</v>
      </c>
      <c r="D418" s="141" t="n">
        <v>1790.5788522</v>
      </c>
      <c r="E418" s="141"/>
      <c r="F418" s="141" t="n">
        <v>100</v>
      </c>
      <c r="G418" s="141"/>
      <c r="H418" s="141"/>
      <c r="I418" s="141"/>
      <c r="J418" s="141"/>
      <c r="K418" s="141"/>
    </row>
    <row r="419">
      <c r="A419" s="141" t="s">
        <v>92</v>
      </c>
      <c r="B419" s="141" t="s">
        <v>93</v>
      </c>
      <c r="C419" s="141" t="s">
        <v>16</v>
      </c>
      <c r="D419" s="141" t="n">
        <v>45.6903386</v>
      </c>
      <c r="E419" s="141"/>
      <c r="F419" s="141" t="n">
        <v>13.7100659663502</v>
      </c>
      <c r="G419" s="141"/>
      <c r="H419" s="141" t="n">
        <v>287.5709215</v>
      </c>
      <c r="I419" s="141"/>
      <c r="J419" s="141" t="n">
        <v>86.2899340336498</v>
      </c>
      <c r="K419" s="141"/>
    </row>
    <row r="420">
      <c r="A420" s="141" t="s">
        <v>92</v>
      </c>
      <c r="B420" s="141" t="s">
        <v>93</v>
      </c>
      <c r="C420" s="141" t="s">
        <v>17</v>
      </c>
      <c r="D420" s="141" t="n">
        <v>914.4989596</v>
      </c>
      <c r="E420" s="141"/>
      <c r="F420" s="141" t="n">
        <v>100</v>
      </c>
      <c r="G420" s="141"/>
      <c r="H420" s="141"/>
      <c r="I420" s="141"/>
      <c r="J420" s="141"/>
      <c r="K420" s="141"/>
    </row>
    <row r="421">
      <c r="A421" s="141" t="s">
        <v>108</v>
      </c>
      <c r="B421" s="141" t="s">
        <v>109</v>
      </c>
      <c r="C421" s="141" t="s">
        <v>16</v>
      </c>
      <c r="D421" s="141" t="n">
        <v>322.9493999</v>
      </c>
      <c r="E421" s="141"/>
      <c r="F421" s="141" t="n">
        <v>26.9748077942144</v>
      </c>
      <c r="G421" s="141"/>
      <c r="H421" s="141" t="n">
        <v>874.2765539</v>
      </c>
      <c r="I421" s="141"/>
      <c r="J421" s="141" t="n">
        <v>73.0251922057856</v>
      </c>
      <c r="K421" s="141"/>
    </row>
    <row r="422">
      <c r="A422" s="141" t="s">
        <v>108</v>
      </c>
      <c r="B422" s="141" t="s">
        <v>109</v>
      </c>
      <c r="C422" s="141" t="s">
        <v>17</v>
      </c>
      <c r="D422" s="141" t="n">
        <v>1834.1511085</v>
      </c>
      <c r="E422" s="141"/>
      <c r="F422" s="141" t="n">
        <v>100</v>
      </c>
      <c r="G422" s="141"/>
      <c r="H422" s="141"/>
      <c r="I422" s="141"/>
      <c r="J422" s="141"/>
      <c r="K422" s="141"/>
    </row>
    <row r="423">
      <c r="A423" s="141" t="s">
        <v>110</v>
      </c>
      <c r="B423" s="141" t="s">
        <v>111</v>
      </c>
      <c r="C423" s="141" t="s">
        <v>16</v>
      </c>
      <c r="D423" s="141" t="n">
        <v>259.8670656</v>
      </c>
      <c r="E423" s="141"/>
      <c r="F423" s="141" t="n">
        <v>41.2607449856734</v>
      </c>
      <c r="G423" s="141"/>
      <c r="H423" s="141" t="n">
        <v>369.949642</v>
      </c>
      <c r="I423" s="141"/>
      <c r="J423" s="141" t="n">
        <v>58.7392550143267</v>
      </c>
      <c r="K423" s="141"/>
    </row>
    <row r="424">
      <c r="A424" s="141" t="s">
        <v>110</v>
      </c>
      <c r="B424" s="141" t="s">
        <v>111</v>
      </c>
      <c r="C424" s="141" t="s">
        <v>17</v>
      </c>
      <c r="D424" s="141" t="n">
        <v>505.297072</v>
      </c>
      <c r="E424" s="141"/>
      <c r="F424" s="141" t="n">
        <v>100</v>
      </c>
      <c r="G424" s="141"/>
      <c r="H424" s="141"/>
      <c r="I424" s="141"/>
      <c r="J424" s="141"/>
      <c r="K424" s="141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599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42" t="s">
        <v>14</v>
      </c>
      <c r="B435" s="142" t="s">
        <v>15</v>
      </c>
      <c r="C435" s="142" t="s">
        <v>16</v>
      </c>
      <c r="D435" s="142" t="n">
        <v>798.4216416</v>
      </c>
      <c r="E435" s="142"/>
      <c r="F435" s="142" t="n">
        <v>19.6652959012108</v>
      </c>
      <c r="G435" s="142"/>
      <c r="H435" s="142" t="n">
        <v>3261.6324029</v>
      </c>
      <c r="I435" s="142"/>
      <c r="J435" s="142" t="n">
        <v>80.3347040987892</v>
      </c>
      <c r="K435" s="142"/>
    </row>
    <row r="436">
      <c r="A436" s="142" t="s">
        <v>14</v>
      </c>
      <c r="B436" s="142" t="s">
        <v>15</v>
      </c>
      <c r="C436" s="142" t="s">
        <v>17</v>
      </c>
      <c r="D436" s="142" t="n">
        <v>5147.3212667</v>
      </c>
      <c r="E436" s="142"/>
      <c r="F436" s="142" t="n">
        <v>100</v>
      </c>
      <c r="G436" s="142"/>
      <c r="H436" s="142"/>
      <c r="I436" s="142"/>
      <c r="J436" s="142"/>
      <c r="K436" s="142"/>
    </row>
    <row r="437">
      <c r="A437" s="142" t="s">
        <v>27</v>
      </c>
      <c r="B437" s="142" t="s">
        <v>28</v>
      </c>
      <c r="C437" s="142" t="s">
        <v>16</v>
      </c>
      <c r="D437" s="142" t="n">
        <v>398.2946449</v>
      </c>
      <c r="E437" s="142" t="n">
        <v>24.8304381344123</v>
      </c>
      <c r="F437" s="142" t="n">
        <v>21.8577300859824</v>
      </c>
      <c r="G437" s="142" t="n">
        <v>21.9379676294718</v>
      </c>
      <c r="H437" s="142" t="n">
        <v>1423.9194795</v>
      </c>
      <c r="I437" s="142" t="n">
        <v>12.5337988889008</v>
      </c>
      <c r="J437" s="142" t="n">
        <v>78.1422699140176</v>
      </c>
      <c r="K437" s="142" t="n">
        <v>6.13642495422309</v>
      </c>
    </row>
    <row r="438">
      <c r="A438" s="142" t="s">
        <v>27</v>
      </c>
      <c r="B438" s="142" t="s">
        <v>28</v>
      </c>
      <c r="C438" s="142" t="s">
        <v>17</v>
      </c>
      <c r="D438" s="142" t="n">
        <v>6239.0611371</v>
      </c>
      <c r="E438" s="142" t="n">
        <v>3.18416492538141</v>
      </c>
      <c r="F438" s="142" t="n">
        <v>100</v>
      </c>
      <c r="G438" s="142" t="n">
        <v>0.000000000000000353513321436228</v>
      </c>
      <c r="H438" s="142"/>
      <c r="I438" s="142"/>
      <c r="J438" s="142"/>
      <c r="K438" s="142"/>
    </row>
    <row r="439">
      <c r="A439" s="142" t="s">
        <v>29</v>
      </c>
      <c r="B439" s="142" t="s">
        <v>30</v>
      </c>
      <c r="C439" s="142" t="s">
        <v>16</v>
      </c>
      <c r="D439" s="142" t="n">
        <v>69.0322748</v>
      </c>
      <c r="E439" s="142" t="n">
        <v>42.8701704251099</v>
      </c>
      <c r="F439" s="142" t="n">
        <v>6.19938063862927</v>
      </c>
      <c r="G439" s="142" t="n">
        <v>41.5725610811114</v>
      </c>
      <c r="H439" s="142" t="n">
        <v>1044.5027511</v>
      </c>
      <c r="I439" s="142" t="n">
        <v>10.0900917951953</v>
      </c>
      <c r="J439" s="142" t="n">
        <v>93.8006193613707</v>
      </c>
      <c r="K439" s="142" t="n">
        <v>2.74757386485458</v>
      </c>
    </row>
    <row r="440">
      <c r="A440" s="142" t="s">
        <v>29</v>
      </c>
      <c r="B440" s="142" t="s">
        <v>30</v>
      </c>
      <c r="C440" s="142" t="s">
        <v>17</v>
      </c>
      <c r="D440" s="142" t="n">
        <v>2661.4373212</v>
      </c>
      <c r="E440" s="142" t="n">
        <v>3.70933962859522</v>
      </c>
      <c r="F440" s="142" t="n">
        <v>100</v>
      </c>
      <c r="G440" s="142" t="n">
        <v>0</v>
      </c>
      <c r="H440" s="142"/>
      <c r="I440" s="142"/>
      <c r="J440" s="142"/>
      <c r="K440" s="142"/>
    </row>
    <row r="441">
      <c r="A441" s="142" t="s">
        <v>31</v>
      </c>
      <c r="B441" s="142" t="s">
        <v>32</v>
      </c>
      <c r="C441" s="142" t="s">
        <v>16</v>
      </c>
      <c r="D441" s="142" t="n">
        <v>41.872049</v>
      </c>
      <c r="E441" s="142" t="n">
        <v>20.4550139766751</v>
      </c>
      <c r="F441" s="142" t="n">
        <v>15.4811715481172</v>
      </c>
      <c r="G441" s="142" t="n">
        <v>18.985107687268</v>
      </c>
      <c r="H441" s="142" t="n">
        <v>228.598754</v>
      </c>
      <c r="I441" s="142" t="n">
        <v>8.74487820465408</v>
      </c>
      <c r="J441" s="142" t="n">
        <v>84.5188284518829</v>
      </c>
      <c r="K441" s="142" t="n">
        <v>3.47747021994513</v>
      </c>
    </row>
    <row r="442">
      <c r="A442" s="142" t="s">
        <v>31</v>
      </c>
      <c r="B442" s="142" t="s">
        <v>32</v>
      </c>
      <c r="C442" s="142" t="s">
        <v>17</v>
      </c>
      <c r="D442" s="142" t="n">
        <v>354.214901</v>
      </c>
      <c r="E442" s="142" t="n">
        <v>8.35229565542031</v>
      </c>
      <c r="F442" s="142" t="n">
        <v>100</v>
      </c>
      <c r="G442" s="142" t="n">
        <v>0</v>
      </c>
      <c r="H442" s="142"/>
      <c r="I442" s="142"/>
      <c r="J442" s="142"/>
      <c r="K442" s="142"/>
    </row>
    <row r="443">
      <c r="A443" s="142" t="s">
        <v>33</v>
      </c>
      <c r="B443" s="142" t="s">
        <v>34</v>
      </c>
      <c r="C443" s="142" t="s">
        <v>16</v>
      </c>
      <c r="D443" s="142" t="n">
        <v>197.3302097</v>
      </c>
      <c r="E443" s="142" t="n">
        <v>25.1769911797844</v>
      </c>
      <c r="F443" s="142" t="n">
        <v>10.5589956730111</v>
      </c>
      <c r="G443" s="142" t="n">
        <v>25.1291986880194</v>
      </c>
      <c r="H443" s="142" t="n">
        <v>1671.5048179</v>
      </c>
      <c r="I443" s="142" t="n">
        <v>14.429198979239</v>
      </c>
      <c r="J443" s="142" t="n">
        <v>89.4410043269889</v>
      </c>
      <c r="K443" s="142" t="n">
        <v>2.96663820145596</v>
      </c>
    </row>
    <row r="444">
      <c r="A444" s="142" t="s">
        <v>33</v>
      </c>
      <c r="B444" s="142" t="s">
        <v>34</v>
      </c>
      <c r="C444" s="142" t="s">
        <v>17</v>
      </c>
      <c r="D444" s="142" t="n">
        <v>5040.6978598</v>
      </c>
      <c r="E444" s="142" t="n">
        <v>4.76084684687529</v>
      </c>
      <c r="F444" s="142" t="n">
        <v>100</v>
      </c>
      <c r="G444" s="142" t="n">
        <v>0</v>
      </c>
      <c r="H444" s="142"/>
      <c r="I444" s="142"/>
      <c r="J444" s="142"/>
      <c r="K444" s="142"/>
    </row>
    <row r="445">
      <c r="A445" s="142" t="s">
        <v>35</v>
      </c>
      <c r="B445" s="142" t="s">
        <v>36</v>
      </c>
      <c r="C445" s="142" t="s">
        <v>16</v>
      </c>
      <c r="D445" s="142" t="n">
        <v>86.9199571</v>
      </c>
      <c r="E445" s="142" t="n">
        <v>19.6462713427935</v>
      </c>
      <c r="F445" s="142" t="n">
        <v>19.379669947871</v>
      </c>
      <c r="G445" s="142" t="n">
        <v>18.0139922304353</v>
      </c>
      <c r="H445" s="142" t="n">
        <v>361.5910719</v>
      </c>
      <c r="I445" s="142" t="n">
        <v>9.36963050082593</v>
      </c>
      <c r="J445" s="142" t="n">
        <v>80.620330052129</v>
      </c>
      <c r="K445" s="142" t="n">
        <v>4.3302380881301</v>
      </c>
    </row>
    <row r="446">
      <c r="A446" s="142" t="s">
        <v>35</v>
      </c>
      <c r="B446" s="142" t="s">
        <v>36</v>
      </c>
      <c r="C446" s="142" t="s">
        <v>17</v>
      </c>
      <c r="D446" s="142" t="n">
        <v>248.9643715</v>
      </c>
      <c r="E446" s="142" t="n">
        <v>14.9035971209954</v>
      </c>
      <c r="F446" s="142" t="n">
        <v>100</v>
      </c>
      <c r="G446" s="142" t="n">
        <v>0</v>
      </c>
      <c r="H446" s="142"/>
      <c r="I446" s="142"/>
      <c r="J446" s="142"/>
      <c r="K446" s="142"/>
    </row>
    <row r="447">
      <c r="A447" s="142" t="s">
        <v>37</v>
      </c>
      <c r="B447" s="142" t="s">
        <v>38</v>
      </c>
      <c r="C447" s="142" t="s">
        <v>16</v>
      </c>
      <c r="D447" s="142" t="n">
        <v>60.1780168</v>
      </c>
      <c r="E447" s="142" t="n">
        <v>28.5380446476655</v>
      </c>
      <c r="F447" s="142" t="n">
        <v>6.1659854313787</v>
      </c>
      <c r="G447" s="142" t="n">
        <v>31.3437667163095</v>
      </c>
      <c r="H447" s="142" t="n">
        <v>915.7895308</v>
      </c>
      <c r="I447" s="142" t="n">
        <v>10.4082435943721</v>
      </c>
      <c r="J447" s="142" t="n">
        <v>93.8340145686213</v>
      </c>
      <c r="K447" s="142" t="n">
        <v>2.05964979571413</v>
      </c>
    </row>
    <row r="448">
      <c r="A448" s="142" t="s">
        <v>37</v>
      </c>
      <c r="B448" s="142" t="s">
        <v>38</v>
      </c>
      <c r="C448" s="142" t="s">
        <v>17</v>
      </c>
      <c r="D448" s="142" t="n">
        <v>695.1529413</v>
      </c>
      <c r="E448" s="142" t="n">
        <v>12.162518627251</v>
      </c>
      <c r="F448" s="142" t="n">
        <v>100</v>
      </c>
      <c r="G448" s="142" t="n">
        <v>0</v>
      </c>
      <c r="H448" s="142"/>
      <c r="I448" s="142"/>
      <c r="J448" s="142"/>
      <c r="K448" s="142"/>
    </row>
    <row r="449">
      <c r="A449" s="142" t="s">
        <v>39</v>
      </c>
      <c r="B449" s="142" t="s">
        <v>40</v>
      </c>
      <c r="C449" s="142" t="s">
        <v>16</v>
      </c>
      <c r="D449" s="142" t="n">
        <v>10.6013919</v>
      </c>
      <c r="E449" s="142" t="n">
        <v>60.4422958902822</v>
      </c>
      <c r="F449" s="142" t="n">
        <v>3.86909143964026</v>
      </c>
      <c r="G449" s="142" t="n">
        <v>56.8690847873949</v>
      </c>
      <c r="H449" s="142" t="n">
        <v>263.4007108</v>
      </c>
      <c r="I449" s="142" t="n">
        <v>17.0294723729113</v>
      </c>
      <c r="J449" s="142" t="n">
        <v>96.1309085603598</v>
      </c>
      <c r="K449" s="142" t="n">
        <v>2.28887558045839</v>
      </c>
    </row>
    <row r="450">
      <c r="A450" s="142" t="s">
        <v>39</v>
      </c>
      <c r="B450" s="142" t="s">
        <v>40</v>
      </c>
      <c r="C450" s="142" t="s">
        <v>17</v>
      </c>
      <c r="D450" s="142" t="n">
        <v>2700.1896726</v>
      </c>
      <c r="E450" s="142" t="n">
        <v>2.30259024692842</v>
      </c>
      <c r="F450" s="142" t="n">
        <v>100</v>
      </c>
      <c r="G450" s="142" t="n">
        <v>0</v>
      </c>
      <c r="H450" s="142"/>
      <c r="I450" s="142"/>
      <c r="J450" s="142"/>
      <c r="K450" s="142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600</v>
      </c>
    </row>
    <row r="9">
      <c r="A9" t="s">
        <v>3</v>
      </c>
    </row>
    <row r="10">
      <c r="A10" t="s">
        <v>4</v>
      </c>
    </row>
    <row r="11">
      <c r="A11" t="s">
        <v>601</v>
      </c>
    </row>
    <row r="12">
      <c r="A12" s="3" t="s">
        <v>6</v>
      </c>
    </row>
    <row r="13">
      <c r="A13" s="3" t="s">
        <v>7</v>
      </c>
    </row>
    <row r="15">
      <c r="A15" s="4" t="s">
        <v>602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43" t="s">
        <v>14</v>
      </c>
      <c r="B17" s="143" t="s">
        <v>15</v>
      </c>
      <c r="C17" s="143" t="s">
        <v>16</v>
      </c>
      <c r="D17" s="143"/>
      <c r="E17" s="143"/>
      <c r="F17" s="143"/>
      <c r="G17" s="143"/>
      <c r="H17" s="143" t="n">
        <v>252900.4752694</v>
      </c>
      <c r="I17" s="143" t="n">
        <v>1.91937701941929</v>
      </c>
      <c r="J17" s="143" t="n">
        <v>100</v>
      </c>
      <c r="K17" s="143" t="n">
        <v>0</v>
      </c>
    </row>
    <row r="18">
      <c r="A18" s="143" t="s">
        <v>14</v>
      </c>
      <c r="B18" s="143" t="s">
        <v>15</v>
      </c>
      <c r="C18" s="143" t="s">
        <v>17</v>
      </c>
      <c r="D18" s="143" t="n">
        <v>2557431.5984417</v>
      </c>
      <c r="E18" s="143" t="n">
        <v>0.254447560187228</v>
      </c>
      <c r="F18" s="143" t="n">
        <v>100</v>
      </c>
      <c r="G18" s="143" t="n">
        <v>0</v>
      </c>
      <c r="H18" s="143"/>
      <c r="I18" s="143"/>
      <c r="J18" s="143"/>
      <c r="K18" s="143"/>
    </row>
    <row r="19">
      <c r="A19" s="143" t="s">
        <v>14</v>
      </c>
      <c r="B19" s="143" t="s">
        <v>18</v>
      </c>
      <c r="C19" s="143" t="s">
        <v>16</v>
      </c>
      <c r="D19" s="143"/>
      <c r="E19" s="143"/>
      <c r="F19" s="143"/>
      <c r="G19" s="143"/>
      <c r="H19" s="143" t="n">
        <v>4060.0540445</v>
      </c>
      <c r="I19" s="143"/>
      <c r="J19" s="143" t="n">
        <v>100</v>
      </c>
      <c r="K19" s="143"/>
    </row>
    <row r="20">
      <c r="A20" s="143" t="s">
        <v>14</v>
      </c>
      <c r="B20" s="143" t="s">
        <v>18</v>
      </c>
      <c r="C20" s="143" t="s">
        <v>17</v>
      </c>
      <c r="D20" s="143" t="n">
        <v>5147.3212667</v>
      </c>
      <c r="E20" s="143"/>
      <c r="F20" s="143" t="n">
        <v>100</v>
      </c>
      <c r="G20" s="143"/>
      <c r="H20" s="143"/>
      <c r="I20" s="143"/>
      <c r="J20" s="143"/>
      <c r="K20" s="143"/>
    </row>
    <row r="21">
      <c r="A21" s="143" t="s">
        <v>14</v>
      </c>
      <c r="B21" s="143" t="s">
        <v>19</v>
      </c>
      <c r="C21" s="143" t="s">
        <v>16</v>
      </c>
      <c r="D21" s="143"/>
      <c r="E21" s="143"/>
      <c r="F21" s="143"/>
      <c r="G21" s="143"/>
      <c r="H21" s="143" t="n">
        <v>248840.4212249</v>
      </c>
      <c r="I21" s="143" t="n">
        <v>1.94773644154429</v>
      </c>
      <c r="J21" s="143" t="n">
        <v>100</v>
      </c>
      <c r="K21" s="143" t="n">
        <v>0</v>
      </c>
    </row>
    <row r="22">
      <c r="A22" s="143" t="s">
        <v>14</v>
      </c>
      <c r="B22" s="143" t="s">
        <v>19</v>
      </c>
      <c r="C22" s="143" t="s">
        <v>17</v>
      </c>
      <c r="D22" s="143" t="n">
        <v>2552284.277175</v>
      </c>
      <c r="E22" s="143" t="n">
        <v>0.254730219864541</v>
      </c>
      <c r="F22" s="143" t="n">
        <v>100</v>
      </c>
      <c r="G22" s="143" t="n">
        <v>0</v>
      </c>
      <c r="H22" s="143"/>
      <c r="I22" s="143"/>
      <c r="J22" s="143"/>
      <c r="K22" s="143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603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44" t="s">
        <v>14</v>
      </c>
      <c r="B33" s="144" t="s">
        <v>15</v>
      </c>
      <c r="C33" s="144" t="s">
        <v>16</v>
      </c>
      <c r="D33" s="144"/>
      <c r="E33" s="144"/>
      <c r="F33" s="144"/>
      <c r="G33" s="144"/>
      <c r="H33" s="144" t="n">
        <v>252900.4752694</v>
      </c>
      <c r="I33" s="144" t="n">
        <v>1.91937701941929</v>
      </c>
      <c r="J33" s="144" t="n">
        <v>100</v>
      </c>
      <c r="K33" s="144" t="n">
        <v>0</v>
      </c>
    </row>
    <row r="34">
      <c r="A34" s="144" t="s">
        <v>14</v>
      </c>
      <c r="B34" s="144" t="s">
        <v>15</v>
      </c>
      <c r="C34" s="144" t="s">
        <v>17</v>
      </c>
      <c r="D34" s="144" t="n">
        <v>2557431.5984417</v>
      </c>
      <c r="E34" s="144" t="n">
        <v>0.254447560187228</v>
      </c>
      <c r="F34" s="144" t="n">
        <v>100</v>
      </c>
      <c r="G34" s="144" t="n">
        <v>0</v>
      </c>
      <c r="H34" s="144"/>
      <c r="I34" s="144"/>
      <c r="J34" s="144"/>
      <c r="K34" s="144"/>
    </row>
    <row r="35">
      <c r="A35" s="144" t="s">
        <v>27</v>
      </c>
      <c r="B35" s="144" t="s">
        <v>28</v>
      </c>
      <c r="C35" s="144" t="s">
        <v>16</v>
      </c>
      <c r="D35" s="144"/>
      <c r="E35" s="144"/>
      <c r="F35" s="144"/>
      <c r="G35" s="144"/>
      <c r="H35" s="144" t="n">
        <v>6419.6115719</v>
      </c>
      <c r="I35" s="144" t="n">
        <v>14.4158373093712</v>
      </c>
      <c r="J35" s="144" t="n">
        <v>100</v>
      </c>
      <c r="K35" s="144" t="n">
        <v>0</v>
      </c>
    </row>
    <row r="36">
      <c r="A36" s="144" t="s">
        <v>27</v>
      </c>
      <c r="B36" s="144" t="s">
        <v>28</v>
      </c>
      <c r="C36" s="144" t="s">
        <v>17</v>
      </c>
      <c r="D36" s="144" t="n">
        <v>46757.1337598</v>
      </c>
      <c r="E36" s="144" t="n">
        <v>2.28314295787873</v>
      </c>
      <c r="F36" s="144" t="n">
        <v>100</v>
      </c>
      <c r="G36" s="144" t="n">
        <v>0.000000000000000253479788034775</v>
      </c>
      <c r="H36" s="144"/>
      <c r="I36" s="144"/>
      <c r="J36" s="144"/>
      <c r="K36" s="144"/>
    </row>
    <row r="37">
      <c r="A37" s="144" t="s">
        <v>29</v>
      </c>
      <c r="B37" s="144" t="s">
        <v>30</v>
      </c>
      <c r="C37" s="144" t="s">
        <v>16</v>
      </c>
      <c r="D37" s="144"/>
      <c r="E37" s="144"/>
      <c r="F37" s="144"/>
      <c r="G37" s="144"/>
      <c r="H37" s="144" t="n">
        <v>2322.0355079</v>
      </c>
      <c r="I37" s="144" t="n">
        <v>10.0282318875064</v>
      </c>
      <c r="J37" s="144" t="n">
        <v>100</v>
      </c>
      <c r="K37" s="144" t="n">
        <v>0</v>
      </c>
    </row>
    <row r="38">
      <c r="A38" s="144" t="s">
        <v>29</v>
      </c>
      <c r="B38" s="144" t="s">
        <v>30</v>
      </c>
      <c r="C38" s="144" t="s">
        <v>17</v>
      </c>
      <c r="D38" s="144" t="n">
        <v>9751.5183193</v>
      </c>
      <c r="E38" s="144" t="n">
        <v>2.16318234161717</v>
      </c>
      <c r="F38" s="144" t="n">
        <v>100</v>
      </c>
      <c r="G38" s="144" t="n">
        <v>0</v>
      </c>
      <c r="H38" s="144"/>
      <c r="I38" s="144"/>
      <c r="J38" s="144"/>
      <c r="K38" s="144"/>
    </row>
    <row r="39">
      <c r="A39" s="144" t="s">
        <v>31</v>
      </c>
      <c r="B39" s="144" t="s">
        <v>32</v>
      </c>
      <c r="C39" s="144" t="s">
        <v>16</v>
      </c>
      <c r="D39" s="144"/>
      <c r="E39" s="144"/>
      <c r="F39" s="144"/>
      <c r="G39" s="144"/>
      <c r="H39" s="144" t="n">
        <v>3203.2854626</v>
      </c>
      <c r="I39" s="144" t="n">
        <v>16.3773664644945</v>
      </c>
      <c r="J39" s="144" t="n">
        <v>100</v>
      </c>
      <c r="K39" s="144" t="n">
        <v>0</v>
      </c>
    </row>
    <row r="40">
      <c r="A40" s="144" t="s">
        <v>31</v>
      </c>
      <c r="B40" s="144" t="s">
        <v>32</v>
      </c>
      <c r="C40" s="144" t="s">
        <v>17</v>
      </c>
      <c r="D40" s="144" t="n">
        <v>37129.2073619</v>
      </c>
      <c r="E40" s="144" t="n">
        <v>1.61452434430861</v>
      </c>
      <c r="F40" s="144" t="n">
        <v>100</v>
      </c>
      <c r="G40" s="144" t="n">
        <v>0</v>
      </c>
      <c r="H40" s="144"/>
      <c r="I40" s="144"/>
      <c r="J40" s="144"/>
      <c r="K40" s="144"/>
    </row>
    <row r="41">
      <c r="A41" s="144" t="s">
        <v>33</v>
      </c>
      <c r="B41" s="144" t="s">
        <v>34</v>
      </c>
      <c r="C41" s="144" t="s">
        <v>16</v>
      </c>
      <c r="D41" s="144"/>
      <c r="E41" s="144"/>
      <c r="F41" s="144"/>
      <c r="G41" s="144"/>
      <c r="H41" s="144" t="n">
        <v>2342.4903017</v>
      </c>
      <c r="I41" s="144" t="n">
        <v>11.6438145244476</v>
      </c>
      <c r="J41" s="144" t="n">
        <v>100</v>
      </c>
      <c r="K41" s="144" t="n">
        <v>0</v>
      </c>
    </row>
    <row r="42">
      <c r="A42" s="144" t="s">
        <v>33</v>
      </c>
      <c r="B42" s="144" t="s">
        <v>34</v>
      </c>
      <c r="C42" s="144" t="s">
        <v>17</v>
      </c>
      <c r="D42" s="144" t="n">
        <v>10901.5879182</v>
      </c>
      <c r="E42" s="144" t="n">
        <v>2.65400466960111</v>
      </c>
      <c r="F42" s="144" t="n">
        <v>100</v>
      </c>
      <c r="G42" s="144" t="n">
        <v>0.000000000000000294653709165383</v>
      </c>
      <c r="H42" s="144"/>
      <c r="I42" s="144"/>
      <c r="J42" s="144"/>
      <c r="K42" s="144"/>
    </row>
    <row r="43">
      <c r="A43" s="144" t="s">
        <v>35</v>
      </c>
      <c r="B43" s="144" t="s">
        <v>36</v>
      </c>
      <c r="C43" s="144" t="s">
        <v>16</v>
      </c>
      <c r="D43" s="144"/>
      <c r="E43" s="144"/>
      <c r="F43" s="144"/>
      <c r="G43" s="144"/>
      <c r="H43" s="144" t="n">
        <v>4631.3956545</v>
      </c>
      <c r="I43" s="144" t="n">
        <v>20.3525526298316</v>
      </c>
      <c r="J43" s="144" t="n">
        <v>100</v>
      </c>
      <c r="K43" s="144" t="n">
        <v>0</v>
      </c>
    </row>
    <row r="44">
      <c r="A44" s="144" t="s">
        <v>35</v>
      </c>
      <c r="B44" s="144" t="s">
        <v>36</v>
      </c>
      <c r="C44" s="144" t="s">
        <v>17</v>
      </c>
      <c r="D44" s="144" t="n">
        <v>45968.1040717</v>
      </c>
      <c r="E44" s="144" t="n">
        <v>1.83185482703284</v>
      </c>
      <c r="F44" s="144" t="n">
        <v>100</v>
      </c>
      <c r="G44" s="144" t="n">
        <v>0</v>
      </c>
      <c r="H44" s="144"/>
      <c r="I44" s="144"/>
      <c r="J44" s="144"/>
      <c r="K44" s="144"/>
    </row>
    <row r="45">
      <c r="A45" s="144" t="s">
        <v>37</v>
      </c>
      <c r="B45" s="144" t="s">
        <v>38</v>
      </c>
      <c r="C45" s="144" t="s">
        <v>16</v>
      </c>
      <c r="D45" s="144"/>
      <c r="E45" s="144"/>
      <c r="F45" s="144"/>
      <c r="G45" s="144"/>
      <c r="H45" s="144" t="n">
        <v>39111.6922132</v>
      </c>
      <c r="I45" s="144" t="n">
        <v>17.2282095411221</v>
      </c>
      <c r="J45" s="144" t="n">
        <v>100</v>
      </c>
      <c r="K45" s="144" t="n">
        <v>0</v>
      </c>
    </row>
    <row r="46">
      <c r="A46" s="144" t="s">
        <v>37</v>
      </c>
      <c r="B46" s="144" t="s">
        <v>38</v>
      </c>
      <c r="C46" s="144" t="s">
        <v>17</v>
      </c>
      <c r="D46" s="144" t="n">
        <v>219841.4841232</v>
      </c>
      <c r="E46" s="144" t="n">
        <v>3.03715170807655</v>
      </c>
      <c r="F46" s="144" t="n">
        <v>100</v>
      </c>
      <c r="G46" s="144" t="n">
        <v>0</v>
      </c>
      <c r="H46" s="144"/>
      <c r="I46" s="144"/>
      <c r="J46" s="144"/>
      <c r="K46" s="144"/>
    </row>
    <row r="47">
      <c r="A47" s="144" t="s">
        <v>39</v>
      </c>
      <c r="B47" s="144" t="s">
        <v>40</v>
      </c>
      <c r="C47" s="144" t="s">
        <v>16</v>
      </c>
      <c r="D47" s="144"/>
      <c r="E47" s="144"/>
      <c r="F47" s="144"/>
      <c r="G47" s="144"/>
      <c r="H47" s="144" t="n">
        <v>746.5727193</v>
      </c>
      <c r="I47" s="144" t="n">
        <v>12.7535002298172</v>
      </c>
      <c r="J47" s="144" t="n">
        <v>100</v>
      </c>
      <c r="K47" s="144" t="n">
        <v>0</v>
      </c>
    </row>
    <row r="48">
      <c r="A48" s="144" t="s">
        <v>39</v>
      </c>
      <c r="B48" s="144" t="s">
        <v>40</v>
      </c>
      <c r="C48" s="144" t="s">
        <v>17</v>
      </c>
      <c r="D48" s="144" t="n">
        <v>9017.595879</v>
      </c>
      <c r="E48" s="144" t="n">
        <v>1.59460610562942</v>
      </c>
      <c r="F48" s="144" t="n">
        <v>100</v>
      </c>
      <c r="G48" s="144" t="n">
        <v>0</v>
      </c>
      <c r="H48" s="144"/>
      <c r="I48" s="144"/>
      <c r="J48" s="144"/>
      <c r="K48" s="144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604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45" t="s">
        <v>14</v>
      </c>
      <c r="B59" s="145" t="s">
        <v>15</v>
      </c>
      <c r="C59" s="145" t="s">
        <v>16</v>
      </c>
      <c r="D59" s="145"/>
      <c r="E59" s="145"/>
      <c r="F59" s="145"/>
      <c r="G59" s="145"/>
      <c r="H59" s="145" t="n">
        <v>248840.4212249</v>
      </c>
      <c r="I59" s="145" t="n">
        <v>1.94773644154429</v>
      </c>
      <c r="J59" s="145" t="n">
        <v>100</v>
      </c>
      <c r="K59" s="145" t="n">
        <v>0</v>
      </c>
    </row>
    <row r="60">
      <c r="A60" s="145" t="s">
        <v>14</v>
      </c>
      <c r="B60" s="145" t="s">
        <v>15</v>
      </c>
      <c r="C60" s="145" t="s">
        <v>17</v>
      </c>
      <c r="D60" s="145" t="n">
        <v>2552284.277175</v>
      </c>
      <c r="E60" s="145" t="n">
        <v>0.254730219864541</v>
      </c>
      <c r="F60" s="145" t="n">
        <v>100</v>
      </c>
      <c r="G60" s="145" t="n">
        <v>0</v>
      </c>
      <c r="H60" s="145"/>
      <c r="I60" s="145"/>
      <c r="J60" s="145"/>
      <c r="K60" s="145"/>
    </row>
    <row r="61">
      <c r="A61" s="145" t="s">
        <v>42</v>
      </c>
      <c r="B61" s="145" t="s">
        <v>43</v>
      </c>
      <c r="C61" s="145" t="s">
        <v>16</v>
      </c>
      <c r="D61" s="145"/>
      <c r="E61" s="145"/>
      <c r="F61" s="145"/>
      <c r="G61" s="145"/>
      <c r="H61" s="145" t="n">
        <v>423.5602736</v>
      </c>
      <c r="I61" s="145" t="n">
        <v>15.1409434127725</v>
      </c>
      <c r="J61" s="145" t="n">
        <v>100</v>
      </c>
      <c r="K61" s="145" t="n">
        <v>0</v>
      </c>
    </row>
    <row r="62">
      <c r="A62" s="145" t="s">
        <v>42</v>
      </c>
      <c r="B62" s="145" t="s">
        <v>43</v>
      </c>
      <c r="C62" s="145" t="s">
        <v>17</v>
      </c>
      <c r="D62" s="145" t="n">
        <v>3191.8440317</v>
      </c>
      <c r="E62" s="145" t="n">
        <v>2.91370652144333</v>
      </c>
      <c r="F62" s="145" t="n">
        <v>100</v>
      </c>
      <c r="G62" s="145" t="n">
        <v>0</v>
      </c>
      <c r="H62" s="145"/>
      <c r="I62" s="145"/>
      <c r="J62" s="145"/>
      <c r="K62" s="145"/>
    </row>
    <row r="63">
      <c r="A63" s="145" t="s">
        <v>44</v>
      </c>
      <c r="B63" s="145" t="s">
        <v>45</v>
      </c>
      <c r="C63" s="145" t="s">
        <v>16</v>
      </c>
      <c r="D63" s="145"/>
      <c r="E63" s="145"/>
      <c r="F63" s="145"/>
      <c r="G63" s="145"/>
      <c r="H63" s="145" t="n">
        <v>1922.7813139</v>
      </c>
      <c r="I63" s="145" t="n">
        <v>17.5993849521749</v>
      </c>
      <c r="J63" s="145" t="n">
        <v>100</v>
      </c>
      <c r="K63" s="145" t="n">
        <v>0</v>
      </c>
    </row>
    <row r="64">
      <c r="A64" s="145" t="s">
        <v>44</v>
      </c>
      <c r="B64" s="145" t="s">
        <v>45</v>
      </c>
      <c r="C64" s="145" t="s">
        <v>17</v>
      </c>
      <c r="D64" s="145" t="n">
        <v>21923.0461954</v>
      </c>
      <c r="E64" s="145" t="n">
        <v>2.36412938645525</v>
      </c>
      <c r="F64" s="145" t="n">
        <v>100</v>
      </c>
      <c r="G64" s="145" t="n">
        <v>0</v>
      </c>
      <c r="H64" s="145"/>
      <c r="I64" s="145"/>
      <c r="J64" s="145"/>
      <c r="K64" s="145"/>
    </row>
    <row r="65">
      <c r="A65" s="145" t="s">
        <v>27</v>
      </c>
      <c r="B65" s="145" t="s">
        <v>28</v>
      </c>
      <c r="C65" s="145" t="s">
        <v>16</v>
      </c>
      <c r="D65" s="145"/>
      <c r="E65" s="145"/>
      <c r="F65" s="145"/>
      <c r="G65" s="145"/>
      <c r="H65" s="145" t="n">
        <v>4597.3974475</v>
      </c>
      <c r="I65" s="145" t="n">
        <v>19.6442271592557</v>
      </c>
      <c r="J65" s="145" t="n">
        <v>100</v>
      </c>
      <c r="K65" s="145" t="n">
        <v>0</v>
      </c>
    </row>
    <row r="66">
      <c r="A66" s="145" t="s">
        <v>27</v>
      </c>
      <c r="B66" s="145" t="s">
        <v>28</v>
      </c>
      <c r="C66" s="145" t="s">
        <v>17</v>
      </c>
      <c r="D66" s="145" t="n">
        <v>40518.0726227</v>
      </c>
      <c r="E66" s="145" t="n">
        <v>2.58868278537148</v>
      </c>
      <c r="F66" s="145" t="n">
        <v>100</v>
      </c>
      <c r="G66" s="145" t="n">
        <v>0</v>
      </c>
      <c r="H66" s="145"/>
      <c r="I66" s="145"/>
      <c r="J66" s="145"/>
      <c r="K66" s="145"/>
    </row>
    <row r="67">
      <c r="A67" s="145" t="s">
        <v>29</v>
      </c>
      <c r="B67" s="145" t="s">
        <v>30</v>
      </c>
      <c r="C67" s="145" t="s">
        <v>16</v>
      </c>
      <c r="D67" s="145"/>
      <c r="E67" s="145"/>
      <c r="F67" s="145"/>
      <c r="G67" s="145"/>
      <c r="H67" s="145" t="n">
        <v>1208.500482</v>
      </c>
      <c r="I67" s="145" t="n">
        <v>17.0422399962823</v>
      </c>
      <c r="J67" s="145" t="n">
        <v>100</v>
      </c>
      <c r="K67" s="145" t="n">
        <v>0</v>
      </c>
    </row>
    <row r="68">
      <c r="A68" s="145" t="s">
        <v>29</v>
      </c>
      <c r="B68" s="145" t="s">
        <v>30</v>
      </c>
      <c r="C68" s="145" t="s">
        <v>17</v>
      </c>
      <c r="D68" s="145" t="n">
        <v>7090.0809981</v>
      </c>
      <c r="E68" s="145" t="n">
        <v>2.62925412103422</v>
      </c>
      <c r="F68" s="145" t="n">
        <v>100</v>
      </c>
      <c r="G68" s="145" t="n">
        <v>0</v>
      </c>
      <c r="H68" s="145"/>
      <c r="I68" s="145"/>
      <c r="J68" s="145"/>
      <c r="K68" s="145"/>
    </row>
    <row r="69">
      <c r="A69" s="145" t="s">
        <v>46</v>
      </c>
      <c r="B69" s="145" t="s">
        <v>47</v>
      </c>
      <c r="C69" s="145" t="s">
        <v>16</v>
      </c>
      <c r="D69" s="145"/>
      <c r="E69" s="145"/>
      <c r="F69" s="145"/>
      <c r="G69" s="145"/>
      <c r="H69" s="145" t="n">
        <v>1494.3661583</v>
      </c>
      <c r="I69" s="145" t="n">
        <v>7.93639601098842</v>
      </c>
      <c r="J69" s="145" t="n">
        <v>100</v>
      </c>
      <c r="K69" s="145" t="n">
        <v>0</v>
      </c>
    </row>
    <row r="70">
      <c r="A70" s="145" t="s">
        <v>46</v>
      </c>
      <c r="B70" s="145" t="s">
        <v>47</v>
      </c>
      <c r="C70" s="145" t="s">
        <v>17</v>
      </c>
      <c r="D70" s="145" t="n">
        <v>5999.3474578</v>
      </c>
      <c r="E70" s="145" t="n">
        <v>3.27821803225628</v>
      </c>
      <c r="F70" s="145" t="n">
        <v>100</v>
      </c>
      <c r="G70" s="145" t="n">
        <v>0</v>
      </c>
      <c r="H70" s="145"/>
      <c r="I70" s="145"/>
      <c r="J70" s="145"/>
      <c r="K70" s="145"/>
    </row>
    <row r="71">
      <c r="A71" s="145" t="s">
        <v>48</v>
      </c>
      <c r="B71" s="145" t="s">
        <v>49</v>
      </c>
      <c r="C71" s="145" t="s">
        <v>16</v>
      </c>
      <c r="D71" s="145"/>
      <c r="E71" s="145"/>
      <c r="F71" s="145"/>
      <c r="G71" s="145"/>
      <c r="H71" s="145" t="n">
        <v>6396.0969117</v>
      </c>
      <c r="I71" s="145" t="n">
        <v>14.090643284813</v>
      </c>
      <c r="J71" s="145" t="n">
        <v>100</v>
      </c>
      <c r="K71" s="145" t="n">
        <v>0.00000000000000156437566065792</v>
      </c>
    </row>
    <row r="72">
      <c r="A72" s="145" t="s">
        <v>48</v>
      </c>
      <c r="B72" s="145" t="s">
        <v>49</v>
      </c>
      <c r="C72" s="145" t="s">
        <v>17</v>
      </c>
      <c r="D72" s="145" t="n">
        <v>42712.662054</v>
      </c>
      <c r="E72" s="145" t="n">
        <v>2.11928448484082</v>
      </c>
      <c r="F72" s="145" t="n">
        <v>100</v>
      </c>
      <c r="G72" s="145" t="n">
        <v>0</v>
      </c>
      <c r="H72" s="145"/>
      <c r="I72" s="145"/>
      <c r="J72" s="145"/>
      <c r="K72" s="145"/>
    </row>
    <row r="73">
      <c r="A73" s="145" t="s">
        <v>31</v>
      </c>
      <c r="B73" s="145" t="s">
        <v>32</v>
      </c>
      <c r="C73" s="145" t="s">
        <v>16</v>
      </c>
      <c r="D73" s="145"/>
      <c r="E73" s="145"/>
      <c r="F73" s="145"/>
      <c r="G73" s="145"/>
      <c r="H73" s="145" t="n">
        <v>2932.8146596</v>
      </c>
      <c r="I73" s="145" t="n">
        <v>17.8726485252018</v>
      </c>
      <c r="J73" s="145" t="n">
        <v>100</v>
      </c>
      <c r="K73" s="145" t="n">
        <v>0</v>
      </c>
    </row>
    <row r="74">
      <c r="A74" s="145" t="s">
        <v>31</v>
      </c>
      <c r="B74" s="145" t="s">
        <v>32</v>
      </c>
      <c r="C74" s="145" t="s">
        <v>17</v>
      </c>
      <c r="D74" s="145" t="n">
        <v>36774.9924609</v>
      </c>
      <c r="E74" s="145" t="n">
        <v>1.62808896033575</v>
      </c>
      <c r="F74" s="145" t="n">
        <v>100</v>
      </c>
      <c r="G74" s="145" t="n">
        <v>0</v>
      </c>
      <c r="H74" s="145"/>
      <c r="I74" s="145"/>
      <c r="J74" s="145"/>
      <c r="K74" s="145"/>
    </row>
    <row r="75">
      <c r="A75" s="145" t="s">
        <v>50</v>
      </c>
      <c r="B75" s="145" t="s">
        <v>51</v>
      </c>
      <c r="C75" s="145" t="s">
        <v>16</v>
      </c>
      <c r="D75" s="145"/>
      <c r="E75" s="145"/>
      <c r="F75" s="145"/>
      <c r="G75" s="145"/>
      <c r="H75" s="145" t="n">
        <v>7214.5271679</v>
      </c>
      <c r="I75" s="145" t="n">
        <v>19.8898505875762</v>
      </c>
      <c r="J75" s="145" t="n">
        <v>100</v>
      </c>
      <c r="K75" s="145" t="n">
        <v>0</v>
      </c>
    </row>
    <row r="76">
      <c r="A76" s="145" t="s">
        <v>50</v>
      </c>
      <c r="B76" s="145" t="s">
        <v>51</v>
      </c>
      <c r="C76" s="145" t="s">
        <v>17</v>
      </c>
      <c r="D76" s="145" t="n">
        <v>49205.2251445</v>
      </c>
      <c r="E76" s="145" t="n">
        <v>2.56778106346647</v>
      </c>
      <c r="F76" s="145" t="n">
        <v>100</v>
      </c>
      <c r="G76" s="145" t="n">
        <v>0</v>
      </c>
      <c r="H76" s="145"/>
      <c r="I76" s="145"/>
      <c r="J76" s="145"/>
      <c r="K76" s="145"/>
    </row>
    <row r="77">
      <c r="A77" s="145" t="s">
        <v>52</v>
      </c>
      <c r="B77" s="145" t="s">
        <v>53</v>
      </c>
      <c r="C77" s="145" t="s">
        <v>16</v>
      </c>
      <c r="D77" s="145"/>
      <c r="E77" s="145"/>
      <c r="F77" s="145"/>
      <c r="G77" s="145"/>
      <c r="H77" s="145" t="n">
        <v>501.1674494</v>
      </c>
      <c r="I77" s="145" t="n">
        <v>17.9872478772795</v>
      </c>
      <c r="J77" s="145" t="n">
        <v>100</v>
      </c>
      <c r="K77" s="145" t="n">
        <v>0</v>
      </c>
    </row>
    <row r="78">
      <c r="A78" s="145" t="s">
        <v>52</v>
      </c>
      <c r="B78" s="145" t="s">
        <v>53</v>
      </c>
      <c r="C78" s="145" t="s">
        <v>17</v>
      </c>
      <c r="D78" s="145" t="n">
        <v>4247.7747934</v>
      </c>
      <c r="E78" s="145" t="n">
        <v>2.94145084432985</v>
      </c>
      <c r="F78" s="145" t="n">
        <v>100</v>
      </c>
      <c r="G78" s="145" t="n">
        <v>0</v>
      </c>
      <c r="H78" s="145"/>
      <c r="I78" s="145"/>
      <c r="J78" s="145"/>
      <c r="K78" s="145"/>
    </row>
    <row r="79">
      <c r="A79" s="145" t="s">
        <v>33</v>
      </c>
      <c r="B79" s="145" t="s">
        <v>34</v>
      </c>
      <c r="C79" s="145" t="s">
        <v>16</v>
      </c>
      <c r="D79" s="145"/>
      <c r="E79" s="145"/>
      <c r="F79" s="145"/>
      <c r="G79" s="145"/>
      <c r="H79" s="145" t="n">
        <v>473.6552741</v>
      </c>
      <c r="I79" s="145" t="n">
        <v>23.1453719259096</v>
      </c>
      <c r="J79" s="145" t="n">
        <v>100</v>
      </c>
      <c r="K79" s="145" t="n">
        <v>0</v>
      </c>
    </row>
    <row r="80">
      <c r="A80" s="145" t="s">
        <v>33</v>
      </c>
      <c r="B80" s="145" t="s">
        <v>34</v>
      </c>
      <c r="C80" s="145" t="s">
        <v>17</v>
      </c>
      <c r="D80" s="145" t="n">
        <v>5860.8900584</v>
      </c>
      <c r="E80" s="145" t="n">
        <v>2.75758526206045</v>
      </c>
      <c r="F80" s="145" t="n">
        <v>100</v>
      </c>
      <c r="G80" s="145" t="n">
        <v>0</v>
      </c>
      <c r="H80" s="145"/>
      <c r="I80" s="145"/>
      <c r="J80" s="145"/>
      <c r="K80" s="145"/>
    </row>
    <row r="81">
      <c r="A81" s="145" t="s">
        <v>54</v>
      </c>
      <c r="B81" s="145" t="s">
        <v>55</v>
      </c>
      <c r="C81" s="145" t="s">
        <v>16</v>
      </c>
      <c r="D81" s="145"/>
      <c r="E81" s="145"/>
      <c r="F81" s="145"/>
      <c r="G81" s="145"/>
      <c r="H81" s="145" t="n">
        <v>6247.1583872</v>
      </c>
      <c r="I81" s="145" t="n">
        <v>12.7963601129463</v>
      </c>
      <c r="J81" s="145" t="n">
        <v>100</v>
      </c>
      <c r="K81" s="145" t="n">
        <v>0</v>
      </c>
    </row>
    <row r="82">
      <c r="A82" s="145" t="s">
        <v>54</v>
      </c>
      <c r="B82" s="145" t="s">
        <v>55</v>
      </c>
      <c r="C82" s="145" t="s">
        <v>17</v>
      </c>
      <c r="D82" s="145" t="n">
        <v>37769.2118446</v>
      </c>
      <c r="E82" s="145" t="n">
        <v>2.00751778518072</v>
      </c>
      <c r="F82" s="145" t="n">
        <v>100</v>
      </c>
      <c r="G82" s="145" t="n">
        <v>0.000000000000000222879246745213</v>
      </c>
      <c r="H82" s="145"/>
      <c r="I82" s="145"/>
      <c r="J82" s="145"/>
      <c r="K82" s="145"/>
    </row>
    <row r="83">
      <c r="A83" s="145" t="s">
        <v>35</v>
      </c>
      <c r="B83" s="145" t="s">
        <v>36</v>
      </c>
      <c r="C83" s="145" t="s">
        <v>16</v>
      </c>
      <c r="D83" s="145"/>
      <c r="E83" s="145"/>
      <c r="F83" s="145"/>
      <c r="G83" s="145"/>
      <c r="H83" s="145" t="n">
        <v>4182.8846255</v>
      </c>
      <c r="I83" s="145" t="n">
        <v>22.5176167212977</v>
      </c>
      <c r="J83" s="145" t="n">
        <v>100</v>
      </c>
      <c r="K83" s="145" t="n">
        <v>0</v>
      </c>
    </row>
    <row r="84">
      <c r="A84" s="145" t="s">
        <v>35</v>
      </c>
      <c r="B84" s="145" t="s">
        <v>36</v>
      </c>
      <c r="C84" s="145" t="s">
        <v>17</v>
      </c>
      <c r="D84" s="145" t="n">
        <v>45719.1397002</v>
      </c>
      <c r="E84" s="145" t="n">
        <v>1.84004130045477</v>
      </c>
      <c r="F84" s="145" t="n">
        <v>100</v>
      </c>
      <c r="G84" s="145" t="n">
        <v>0</v>
      </c>
      <c r="H84" s="145"/>
      <c r="I84" s="145"/>
      <c r="J84" s="145"/>
      <c r="K84" s="145"/>
    </row>
    <row r="85">
      <c r="A85" s="145" t="s">
        <v>56</v>
      </c>
      <c r="B85" s="145" t="s">
        <v>57</v>
      </c>
      <c r="C85" s="145" t="s">
        <v>16</v>
      </c>
      <c r="D85" s="145"/>
      <c r="E85" s="145"/>
      <c r="F85" s="145"/>
      <c r="G85" s="145"/>
      <c r="H85" s="145" t="n">
        <v>832.3901034</v>
      </c>
      <c r="I85" s="145" t="n">
        <v>15.3873596947229</v>
      </c>
      <c r="J85" s="145" t="n">
        <v>100</v>
      </c>
      <c r="K85" s="145" t="n">
        <v>0.00000000000000170834010212704</v>
      </c>
    </row>
    <row r="86">
      <c r="A86" s="145" t="s">
        <v>56</v>
      </c>
      <c r="B86" s="145" t="s">
        <v>57</v>
      </c>
      <c r="C86" s="145" t="s">
        <v>17</v>
      </c>
      <c r="D86" s="145" t="n">
        <v>8494.4593381</v>
      </c>
      <c r="E86" s="145" t="n">
        <v>2.83644630238042</v>
      </c>
      <c r="F86" s="145" t="n">
        <v>100</v>
      </c>
      <c r="G86" s="145" t="n">
        <v>0</v>
      </c>
      <c r="H86" s="145"/>
      <c r="I86" s="145"/>
      <c r="J86" s="145"/>
      <c r="K86" s="145"/>
    </row>
    <row r="87">
      <c r="A87" s="145" t="s">
        <v>37</v>
      </c>
      <c r="B87" s="145" t="s">
        <v>38</v>
      </c>
      <c r="C87" s="145" t="s">
        <v>16</v>
      </c>
      <c r="D87" s="145"/>
      <c r="E87" s="145"/>
      <c r="F87" s="145"/>
      <c r="G87" s="145"/>
      <c r="H87" s="145" t="n">
        <v>38135.7246656</v>
      </c>
      <c r="I87" s="145" t="n">
        <v>17.6674947313882</v>
      </c>
      <c r="J87" s="145" t="n">
        <v>100</v>
      </c>
      <c r="K87" s="145" t="n">
        <v>0</v>
      </c>
    </row>
    <row r="88">
      <c r="A88" s="145" t="s">
        <v>37</v>
      </c>
      <c r="B88" s="145" t="s">
        <v>38</v>
      </c>
      <c r="C88" s="145" t="s">
        <v>17</v>
      </c>
      <c r="D88" s="145" t="n">
        <v>219146.3311819</v>
      </c>
      <c r="E88" s="145" t="n">
        <v>3.04654156299373</v>
      </c>
      <c r="F88" s="145" t="n">
        <v>100</v>
      </c>
      <c r="G88" s="145" t="n">
        <v>0</v>
      </c>
      <c r="H88" s="145"/>
      <c r="I88" s="145"/>
      <c r="J88" s="145"/>
      <c r="K88" s="145"/>
    </row>
    <row r="89">
      <c r="A89" s="145" t="s">
        <v>39</v>
      </c>
      <c r="B89" s="145" t="s">
        <v>40</v>
      </c>
      <c r="C89" s="145" t="s">
        <v>16</v>
      </c>
      <c r="D89" s="145"/>
      <c r="E89" s="145"/>
      <c r="F89" s="145"/>
      <c r="G89" s="145"/>
      <c r="H89" s="145" t="n">
        <v>472.5706166</v>
      </c>
      <c r="I89" s="145" t="n">
        <v>17.5632110846805</v>
      </c>
      <c r="J89" s="145" t="n">
        <v>100</v>
      </c>
      <c r="K89" s="145" t="n">
        <v>0</v>
      </c>
    </row>
    <row r="90">
      <c r="A90" s="145" t="s">
        <v>39</v>
      </c>
      <c r="B90" s="145" t="s">
        <v>40</v>
      </c>
      <c r="C90" s="145" t="s">
        <v>17</v>
      </c>
      <c r="D90" s="145" t="n">
        <v>6317.4062064</v>
      </c>
      <c r="E90" s="145" t="n">
        <v>2.05240514327617</v>
      </c>
      <c r="F90" s="145" t="n">
        <v>100</v>
      </c>
      <c r="G90" s="145" t="n">
        <v>0</v>
      </c>
      <c r="H90" s="145"/>
      <c r="I90" s="145"/>
      <c r="J90" s="145"/>
      <c r="K90" s="145"/>
    </row>
    <row r="91">
      <c r="A91" s="145" t="s">
        <v>58</v>
      </c>
      <c r="B91" s="145" t="s">
        <v>59</v>
      </c>
      <c r="C91" s="145" t="s">
        <v>16</v>
      </c>
      <c r="D91" s="145"/>
      <c r="E91" s="145"/>
      <c r="F91" s="145"/>
      <c r="G91" s="145"/>
      <c r="H91" s="145" t="n">
        <v>296.7569545</v>
      </c>
      <c r="I91" s="145" t="n">
        <v>15.5516012559537</v>
      </c>
      <c r="J91" s="145" t="n">
        <v>100</v>
      </c>
      <c r="K91" s="145" t="n">
        <v>0</v>
      </c>
    </row>
    <row r="92">
      <c r="A92" s="145" t="s">
        <v>58</v>
      </c>
      <c r="B92" s="145" t="s">
        <v>59</v>
      </c>
      <c r="C92" s="145" t="s">
        <v>17</v>
      </c>
      <c r="D92" s="145" t="n">
        <v>2810.6938129</v>
      </c>
      <c r="E92" s="145" t="n">
        <v>2.57801530452689</v>
      </c>
      <c r="F92" s="145" t="n">
        <v>100</v>
      </c>
      <c r="G92" s="145" t="n">
        <v>0</v>
      </c>
      <c r="H92" s="145"/>
      <c r="I92" s="145"/>
      <c r="J92" s="145"/>
      <c r="K92" s="145"/>
    </row>
    <row r="93">
      <c r="A93" s="145" t="s">
        <v>60</v>
      </c>
      <c r="B93" s="145" t="s">
        <v>61</v>
      </c>
      <c r="C93" s="145" t="s">
        <v>16</v>
      </c>
      <c r="D93" s="145"/>
      <c r="E93" s="145"/>
      <c r="F93" s="145"/>
      <c r="G93" s="145"/>
      <c r="H93" s="145" t="n">
        <v>320.5513545</v>
      </c>
      <c r="I93" s="145" t="n">
        <v>12.2184326828518</v>
      </c>
      <c r="J93" s="145" t="n">
        <v>100</v>
      </c>
      <c r="K93" s="145" t="n">
        <v>0</v>
      </c>
    </row>
    <row r="94">
      <c r="A94" s="145" t="s">
        <v>60</v>
      </c>
      <c r="B94" s="145" t="s">
        <v>61</v>
      </c>
      <c r="C94" s="145" t="s">
        <v>17</v>
      </c>
      <c r="D94" s="145" t="n">
        <v>2562.2173712</v>
      </c>
      <c r="E94" s="145" t="n">
        <v>2.94315898193521</v>
      </c>
      <c r="F94" s="145" t="n">
        <v>100</v>
      </c>
      <c r="G94" s="145" t="n">
        <v>0</v>
      </c>
      <c r="H94" s="145"/>
      <c r="I94" s="145"/>
      <c r="J94" s="145"/>
      <c r="K94" s="145"/>
    </row>
    <row r="95">
      <c r="A95" s="145" t="s">
        <v>62</v>
      </c>
      <c r="B95" s="145" t="s">
        <v>63</v>
      </c>
      <c r="C95" s="145" t="s">
        <v>16</v>
      </c>
      <c r="D95" s="145"/>
      <c r="E95" s="145"/>
      <c r="F95" s="145"/>
      <c r="G95" s="145"/>
      <c r="H95" s="145" t="n">
        <v>380.8135986</v>
      </c>
      <c r="I95" s="145" t="n">
        <v>24.6421218611637</v>
      </c>
      <c r="J95" s="145" t="n">
        <v>100</v>
      </c>
      <c r="K95" s="145" t="n">
        <v>0</v>
      </c>
    </row>
    <row r="96">
      <c r="A96" s="145" t="s">
        <v>62</v>
      </c>
      <c r="B96" s="145" t="s">
        <v>63</v>
      </c>
      <c r="C96" s="145" t="s">
        <v>17</v>
      </c>
      <c r="D96" s="145" t="n">
        <v>3457.1658094</v>
      </c>
      <c r="E96" s="145" t="n">
        <v>2.98038050598132</v>
      </c>
      <c r="F96" s="145" t="n">
        <v>100</v>
      </c>
      <c r="G96" s="145" t="n">
        <v>0</v>
      </c>
      <c r="H96" s="145"/>
      <c r="I96" s="145"/>
      <c r="J96" s="145"/>
      <c r="K96" s="145"/>
    </row>
    <row r="97">
      <c r="A97" s="145" t="s">
        <v>64</v>
      </c>
      <c r="B97" s="145" t="s">
        <v>65</v>
      </c>
      <c r="C97" s="145" t="s">
        <v>16</v>
      </c>
      <c r="D97" s="145"/>
      <c r="E97" s="145"/>
      <c r="F97" s="145"/>
      <c r="G97" s="145"/>
      <c r="H97" s="145" t="n">
        <v>557.9016301</v>
      </c>
      <c r="I97" s="145" t="n">
        <v>23.0764249328222</v>
      </c>
      <c r="J97" s="145" t="n">
        <v>100</v>
      </c>
      <c r="K97" s="145" t="n">
        <v>0</v>
      </c>
    </row>
    <row r="98">
      <c r="A98" s="145" t="s">
        <v>64</v>
      </c>
      <c r="B98" s="145" t="s">
        <v>65</v>
      </c>
      <c r="C98" s="145" t="s">
        <v>17</v>
      </c>
      <c r="D98" s="145" t="n">
        <v>6436.2615128</v>
      </c>
      <c r="E98" s="145" t="n">
        <v>3.32579449407848</v>
      </c>
      <c r="F98" s="145" t="n">
        <v>100</v>
      </c>
      <c r="G98" s="145" t="n">
        <v>0</v>
      </c>
      <c r="H98" s="145"/>
      <c r="I98" s="145"/>
      <c r="J98" s="145"/>
      <c r="K98" s="145"/>
    </row>
    <row r="99">
      <c r="A99" s="145" t="s">
        <v>66</v>
      </c>
      <c r="B99" s="145" t="s">
        <v>67</v>
      </c>
      <c r="C99" s="145" t="s">
        <v>16</v>
      </c>
      <c r="D99" s="145"/>
      <c r="E99" s="145"/>
      <c r="F99" s="145"/>
      <c r="G99" s="145"/>
      <c r="H99" s="145" t="n">
        <v>83.6522136</v>
      </c>
      <c r="I99" s="145" t="n">
        <v>16.0036261813291</v>
      </c>
      <c r="J99" s="145" t="n">
        <v>100</v>
      </c>
      <c r="K99" s="145" t="n">
        <v>0</v>
      </c>
    </row>
    <row r="100">
      <c r="A100" s="145" t="s">
        <v>66</v>
      </c>
      <c r="B100" s="145" t="s">
        <v>67</v>
      </c>
      <c r="C100" s="145" t="s">
        <v>17</v>
      </c>
      <c r="D100" s="145" t="n">
        <v>491.212252</v>
      </c>
      <c r="E100" s="145" t="n">
        <v>3.69584206115851</v>
      </c>
      <c r="F100" s="145" t="n">
        <v>100</v>
      </c>
      <c r="G100" s="145" t="n">
        <v>0</v>
      </c>
      <c r="H100" s="145"/>
      <c r="I100" s="145"/>
      <c r="J100" s="145"/>
      <c r="K100" s="145"/>
    </row>
    <row r="101">
      <c r="A101" s="145" t="s">
        <v>68</v>
      </c>
      <c r="B101" s="145" t="s">
        <v>69</v>
      </c>
      <c r="C101" s="145" t="s">
        <v>16</v>
      </c>
      <c r="D101" s="145"/>
      <c r="E101" s="145"/>
      <c r="F101" s="145"/>
      <c r="G101" s="145"/>
      <c r="H101" s="145" t="n">
        <v>2191.7861975</v>
      </c>
      <c r="I101" s="145" t="n">
        <v>18.634332833053</v>
      </c>
      <c r="J101" s="145" t="n">
        <v>100</v>
      </c>
      <c r="K101" s="145" t="n">
        <v>0</v>
      </c>
    </row>
    <row r="102">
      <c r="A102" s="145" t="s">
        <v>68</v>
      </c>
      <c r="B102" s="145" t="s">
        <v>69</v>
      </c>
      <c r="C102" s="145" t="s">
        <v>17</v>
      </c>
      <c r="D102" s="145" t="n">
        <v>40489.7571965</v>
      </c>
      <c r="E102" s="145" t="n">
        <v>2.14447482261107</v>
      </c>
      <c r="F102" s="145" t="n">
        <v>100</v>
      </c>
      <c r="G102" s="145" t="n">
        <v>0</v>
      </c>
      <c r="H102" s="145"/>
      <c r="I102" s="145"/>
      <c r="J102" s="145"/>
      <c r="K102" s="145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605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46" t="s">
        <v>72</v>
      </c>
      <c r="B113" s="146" t="s">
        <v>73</v>
      </c>
      <c r="C113" s="146" t="s">
        <v>16</v>
      </c>
      <c r="D113" s="146"/>
      <c r="E113" s="146"/>
      <c r="F113" s="146"/>
      <c r="G113" s="146"/>
      <c r="H113" s="146" t="n">
        <v>9982.6129804</v>
      </c>
      <c r="I113" s="146" t="n">
        <v>8.93687961553657</v>
      </c>
      <c r="J113" s="146" t="n">
        <v>100</v>
      </c>
      <c r="K113" s="146" t="n">
        <v>0</v>
      </c>
    </row>
    <row r="114">
      <c r="A114" s="146" t="s">
        <v>72</v>
      </c>
      <c r="B114" s="146" t="s">
        <v>73</v>
      </c>
      <c r="C114" s="146" t="s">
        <v>17</v>
      </c>
      <c r="D114" s="146" t="n">
        <v>220106.1788601</v>
      </c>
      <c r="E114" s="146" t="n">
        <v>0.700305703661413</v>
      </c>
      <c r="F114" s="146" t="n">
        <v>100</v>
      </c>
      <c r="G114" s="146" t="n">
        <v>0</v>
      </c>
      <c r="H114" s="146"/>
      <c r="I114" s="146"/>
      <c r="J114" s="146"/>
      <c r="K114" s="146"/>
    </row>
    <row r="115">
      <c r="A115" s="146" t="s">
        <v>74</v>
      </c>
      <c r="B115" s="146" t="s">
        <v>75</v>
      </c>
      <c r="C115" s="146" t="s">
        <v>16</v>
      </c>
      <c r="D115" s="146"/>
      <c r="E115" s="146"/>
      <c r="F115" s="146"/>
      <c r="G115" s="146"/>
      <c r="H115" s="146" t="n">
        <v>3658.7570269</v>
      </c>
      <c r="I115" s="146" t="n">
        <v>11.079068507369</v>
      </c>
      <c r="J115" s="146" t="n">
        <v>100</v>
      </c>
      <c r="K115" s="146" t="n">
        <v>0</v>
      </c>
    </row>
    <row r="116">
      <c r="A116" s="146" t="s">
        <v>74</v>
      </c>
      <c r="B116" s="146" t="s">
        <v>75</v>
      </c>
      <c r="C116" s="146" t="s">
        <v>17</v>
      </c>
      <c r="D116" s="146" t="n">
        <v>74363.3983073</v>
      </c>
      <c r="E116" s="146" t="n">
        <v>1.74252901136494</v>
      </c>
      <c r="F116" s="146" t="n">
        <v>100</v>
      </c>
      <c r="G116" s="146" t="n">
        <v>0</v>
      </c>
      <c r="H116" s="146"/>
      <c r="I116" s="146"/>
      <c r="J116" s="146"/>
      <c r="K116" s="146"/>
    </row>
    <row r="117">
      <c r="A117" s="146" t="s">
        <v>76</v>
      </c>
      <c r="B117" s="146" t="s">
        <v>77</v>
      </c>
      <c r="C117" s="146" t="s">
        <v>16</v>
      </c>
      <c r="D117" s="146"/>
      <c r="E117" s="146"/>
      <c r="F117" s="146"/>
      <c r="G117" s="146"/>
      <c r="H117" s="146" t="n">
        <v>6456.9744825</v>
      </c>
      <c r="I117" s="146" t="n">
        <v>7.73939270320352</v>
      </c>
      <c r="J117" s="146" t="n">
        <v>100</v>
      </c>
      <c r="K117" s="146" t="n">
        <v>0</v>
      </c>
    </row>
    <row r="118">
      <c r="A118" s="146" t="s">
        <v>76</v>
      </c>
      <c r="B118" s="146" t="s">
        <v>77</v>
      </c>
      <c r="C118" s="146" t="s">
        <v>17</v>
      </c>
      <c r="D118" s="146" t="n">
        <v>32607.3798364</v>
      </c>
      <c r="E118" s="146" t="n">
        <v>1.81575590785187</v>
      </c>
      <c r="F118" s="146" t="n">
        <v>100</v>
      </c>
      <c r="G118" s="146" t="n">
        <v>0</v>
      </c>
      <c r="H118" s="146"/>
      <c r="I118" s="146"/>
      <c r="J118" s="146"/>
      <c r="K118" s="146"/>
    </row>
    <row r="119">
      <c r="A119" s="146" t="s">
        <v>78</v>
      </c>
      <c r="B119" s="146" t="s">
        <v>79</v>
      </c>
      <c r="C119" s="146" t="s">
        <v>16</v>
      </c>
      <c r="D119" s="146"/>
      <c r="E119" s="146"/>
      <c r="F119" s="146"/>
      <c r="G119" s="146"/>
      <c r="H119" s="146" t="n">
        <v>17456.2920995</v>
      </c>
      <c r="I119" s="146" t="n">
        <v>5.65390795809144</v>
      </c>
      <c r="J119" s="146" t="n">
        <v>100</v>
      </c>
      <c r="K119" s="146" t="n">
        <v>0</v>
      </c>
    </row>
    <row r="120">
      <c r="A120" s="146" t="s">
        <v>78</v>
      </c>
      <c r="B120" s="146" t="s">
        <v>79</v>
      </c>
      <c r="C120" s="146" t="s">
        <v>17</v>
      </c>
      <c r="D120" s="146" t="n">
        <v>118197.3638354</v>
      </c>
      <c r="E120" s="146" t="n">
        <v>1.17467597941455</v>
      </c>
      <c r="F120" s="146" t="n">
        <v>100</v>
      </c>
      <c r="G120" s="146" t="n">
        <v>0</v>
      </c>
      <c r="H120" s="146"/>
      <c r="I120" s="146"/>
      <c r="J120" s="146"/>
      <c r="K120" s="146"/>
    </row>
    <row r="121">
      <c r="A121" s="146" t="s">
        <v>80</v>
      </c>
      <c r="B121" s="146" t="s">
        <v>81</v>
      </c>
      <c r="C121" s="146" t="s">
        <v>16</v>
      </c>
      <c r="D121" s="146"/>
      <c r="E121" s="146"/>
      <c r="F121" s="146"/>
      <c r="G121" s="146"/>
      <c r="H121" s="146" t="n">
        <v>22388.7739554</v>
      </c>
      <c r="I121" s="146" t="n">
        <v>4.84879716542785</v>
      </c>
      <c r="J121" s="146" t="n">
        <v>100</v>
      </c>
      <c r="K121" s="146" t="n">
        <v>0</v>
      </c>
    </row>
    <row r="122">
      <c r="A122" s="146" t="s">
        <v>80</v>
      </c>
      <c r="B122" s="146" t="s">
        <v>81</v>
      </c>
      <c r="C122" s="146" t="s">
        <v>17</v>
      </c>
      <c r="D122" s="146" t="n">
        <v>106300.14719</v>
      </c>
      <c r="E122" s="146" t="n">
        <v>1.39816001303454</v>
      </c>
      <c r="F122" s="146" t="n">
        <v>100</v>
      </c>
      <c r="G122" s="146" t="n">
        <v>0</v>
      </c>
      <c r="H122" s="146"/>
      <c r="I122" s="146"/>
      <c r="J122" s="146"/>
      <c r="K122" s="146"/>
    </row>
    <row r="123">
      <c r="A123" s="146" t="s">
        <v>82</v>
      </c>
      <c r="B123" s="146" t="s">
        <v>83</v>
      </c>
      <c r="C123" s="146" t="s">
        <v>16</v>
      </c>
      <c r="D123" s="146"/>
      <c r="E123" s="146"/>
      <c r="F123" s="146"/>
      <c r="G123" s="146"/>
      <c r="H123" s="146" t="n">
        <v>8006.759951</v>
      </c>
      <c r="I123" s="146" t="n">
        <v>9.62046584206269</v>
      </c>
      <c r="J123" s="146" t="n">
        <v>100</v>
      </c>
      <c r="K123" s="146" t="n">
        <v>0</v>
      </c>
    </row>
    <row r="124">
      <c r="A124" s="146" t="s">
        <v>82</v>
      </c>
      <c r="B124" s="146" t="s">
        <v>83</v>
      </c>
      <c r="C124" s="146" t="s">
        <v>17</v>
      </c>
      <c r="D124" s="146" t="n">
        <v>62425.0963488</v>
      </c>
      <c r="E124" s="146" t="n">
        <v>1.4559244323072</v>
      </c>
      <c r="F124" s="146" t="n">
        <v>100</v>
      </c>
      <c r="G124" s="146" t="n">
        <v>0</v>
      </c>
      <c r="H124" s="146"/>
      <c r="I124" s="146"/>
      <c r="J124" s="146"/>
      <c r="K124" s="146"/>
    </row>
    <row r="125">
      <c r="A125" s="146" t="s">
        <v>84</v>
      </c>
      <c r="B125" s="146" t="s">
        <v>85</v>
      </c>
      <c r="C125" s="146" t="s">
        <v>16</v>
      </c>
      <c r="D125" s="146"/>
      <c r="E125" s="146"/>
      <c r="F125" s="146"/>
      <c r="G125" s="146"/>
      <c r="H125" s="146" t="n">
        <v>27616.1151178</v>
      </c>
      <c r="I125" s="146" t="n">
        <v>7.18071306659023</v>
      </c>
      <c r="J125" s="146" t="n">
        <v>100</v>
      </c>
      <c r="K125" s="146" t="n">
        <v>0</v>
      </c>
    </row>
    <row r="126">
      <c r="A126" s="146" t="s">
        <v>84</v>
      </c>
      <c r="B126" s="146" t="s">
        <v>85</v>
      </c>
      <c r="C126" s="146" t="s">
        <v>17</v>
      </c>
      <c r="D126" s="146" t="n">
        <v>206076.3905037</v>
      </c>
      <c r="E126" s="146" t="n">
        <v>1.15840739267621</v>
      </c>
      <c r="F126" s="146" t="n">
        <v>100</v>
      </c>
      <c r="G126" s="146" t="n">
        <v>0</v>
      </c>
      <c r="H126" s="146"/>
      <c r="I126" s="146"/>
      <c r="J126" s="146"/>
      <c r="K126" s="146"/>
    </row>
    <row r="127">
      <c r="A127" s="146" t="s">
        <v>86</v>
      </c>
      <c r="B127" s="146" t="s">
        <v>87</v>
      </c>
      <c r="C127" s="146" t="s">
        <v>16</v>
      </c>
      <c r="D127" s="146"/>
      <c r="E127" s="146"/>
      <c r="F127" s="146"/>
      <c r="G127" s="146"/>
      <c r="H127" s="146" t="n">
        <v>27584.1007424</v>
      </c>
      <c r="I127" s="146" t="n">
        <v>4.31673215526279</v>
      </c>
      <c r="J127" s="146" t="n">
        <v>100</v>
      </c>
      <c r="K127" s="146" t="n">
        <v>0</v>
      </c>
    </row>
    <row r="128">
      <c r="A128" s="146" t="s">
        <v>86</v>
      </c>
      <c r="B128" s="146" t="s">
        <v>87</v>
      </c>
      <c r="C128" s="146" t="s">
        <v>17</v>
      </c>
      <c r="D128" s="146" t="n">
        <v>337499.7455837</v>
      </c>
      <c r="E128" s="146" t="n">
        <v>0.68959335985546</v>
      </c>
      <c r="F128" s="146" t="n">
        <v>100</v>
      </c>
      <c r="G128" s="146" t="n">
        <v>0</v>
      </c>
      <c r="H128" s="146"/>
      <c r="I128" s="146"/>
      <c r="J128" s="146"/>
      <c r="K128" s="146"/>
    </row>
    <row r="129">
      <c r="A129" s="146" t="s">
        <v>88</v>
      </c>
      <c r="B129" s="146" t="s">
        <v>89</v>
      </c>
      <c r="C129" s="146" t="s">
        <v>16</v>
      </c>
      <c r="D129" s="146"/>
      <c r="E129" s="146"/>
      <c r="F129" s="146"/>
      <c r="G129" s="146"/>
      <c r="H129" s="146" t="n">
        <v>7453.4549429</v>
      </c>
      <c r="I129" s="146" t="n">
        <v>10.1328434710112</v>
      </c>
      <c r="J129" s="146" t="n">
        <v>100</v>
      </c>
      <c r="K129" s="146" t="n">
        <v>0</v>
      </c>
    </row>
    <row r="130">
      <c r="A130" s="146" t="s">
        <v>88</v>
      </c>
      <c r="B130" s="146" t="s">
        <v>89</v>
      </c>
      <c r="C130" s="146" t="s">
        <v>17</v>
      </c>
      <c r="D130" s="146" t="n">
        <v>139323.4456853</v>
      </c>
      <c r="E130" s="146" t="n">
        <v>0.680185982584695</v>
      </c>
      <c r="F130" s="146" t="n">
        <v>100</v>
      </c>
      <c r="G130" s="146" t="n">
        <v>0</v>
      </c>
      <c r="H130" s="146"/>
      <c r="I130" s="146"/>
      <c r="J130" s="146"/>
      <c r="K130" s="146"/>
    </row>
    <row r="131">
      <c r="A131" s="146" t="s">
        <v>90</v>
      </c>
      <c r="B131" s="146" t="s">
        <v>91</v>
      </c>
      <c r="C131" s="146" t="s">
        <v>16</v>
      </c>
      <c r="D131" s="146"/>
      <c r="E131" s="146"/>
      <c r="F131" s="146"/>
      <c r="G131" s="146"/>
      <c r="H131" s="146" t="n">
        <v>18669.1063951</v>
      </c>
      <c r="I131" s="146" t="n">
        <v>8.19630155282045</v>
      </c>
      <c r="J131" s="146" t="n">
        <v>100</v>
      </c>
      <c r="K131" s="146" t="n">
        <v>0</v>
      </c>
    </row>
    <row r="132">
      <c r="A132" s="146" t="s">
        <v>90</v>
      </c>
      <c r="B132" s="146" t="s">
        <v>91</v>
      </c>
      <c r="C132" s="146" t="s">
        <v>17</v>
      </c>
      <c r="D132" s="146" t="n">
        <v>278604.2962431</v>
      </c>
      <c r="E132" s="146" t="n">
        <v>0.7800701822738</v>
      </c>
      <c r="F132" s="146" t="n">
        <v>100</v>
      </c>
      <c r="G132" s="146" t="n">
        <v>0.0000000000000000866051877183915</v>
      </c>
      <c r="H132" s="146"/>
      <c r="I132" s="146"/>
      <c r="J132" s="146"/>
      <c r="K132" s="146"/>
    </row>
    <row r="133">
      <c r="A133" s="146" t="s">
        <v>92</v>
      </c>
      <c r="B133" s="146" t="s">
        <v>93</v>
      </c>
      <c r="C133" s="146" t="s">
        <v>16</v>
      </c>
      <c r="D133" s="146"/>
      <c r="E133" s="146"/>
      <c r="F133" s="146"/>
      <c r="G133" s="146"/>
      <c r="H133" s="146" t="n">
        <v>32397.0644327</v>
      </c>
      <c r="I133" s="146" t="n">
        <v>7.62745881090049</v>
      </c>
      <c r="J133" s="146" t="n">
        <v>100</v>
      </c>
      <c r="K133" s="146" t="n">
        <v>0</v>
      </c>
    </row>
    <row r="134">
      <c r="A134" s="146" t="s">
        <v>92</v>
      </c>
      <c r="B134" s="146" t="s">
        <v>93</v>
      </c>
      <c r="C134" s="146" t="s">
        <v>17</v>
      </c>
      <c r="D134" s="146" t="n">
        <v>413954.7151924</v>
      </c>
      <c r="E134" s="146" t="n">
        <v>0.671553301489873</v>
      </c>
      <c r="F134" s="146" t="n">
        <v>100</v>
      </c>
      <c r="G134" s="146" t="n">
        <v>0</v>
      </c>
      <c r="H134" s="146"/>
      <c r="I134" s="146"/>
      <c r="J134" s="146"/>
      <c r="K134" s="146"/>
    </row>
    <row r="135">
      <c r="A135" s="146" t="s">
        <v>94</v>
      </c>
      <c r="B135" s="146" t="s">
        <v>95</v>
      </c>
      <c r="C135" s="146" t="s">
        <v>16</v>
      </c>
      <c r="D135" s="146"/>
      <c r="E135" s="146"/>
      <c r="F135" s="146"/>
      <c r="G135" s="146"/>
      <c r="H135" s="146" t="n">
        <v>2817.9630156</v>
      </c>
      <c r="I135" s="146" t="n">
        <v>14.686813573441</v>
      </c>
      <c r="J135" s="146" t="n">
        <v>100</v>
      </c>
      <c r="K135" s="146" t="n">
        <v>0</v>
      </c>
    </row>
    <row r="136">
      <c r="A136" s="146" t="s">
        <v>94</v>
      </c>
      <c r="B136" s="146" t="s">
        <v>95</v>
      </c>
      <c r="C136" s="146" t="s">
        <v>17</v>
      </c>
      <c r="D136" s="146" t="n">
        <v>53619.5897428</v>
      </c>
      <c r="E136" s="146" t="n">
        <v>1.13856278875601</v>
      </c>
      <c r="F136" s="146" t="n">
        <v>100</v>
      </c>
      <c r="G136" s="146" t="n">
        <v>0</v>
      </c>
      <c r="H136" s="146"/>
      <c r="I136" s="146"/>
      <c r="J136" s="146"/>
      <c r="K136" s="146"/>
    </row>
    <row r="137">
      <c r="A137" s="146" t="s">
        <v>96</v>
      </c>
      <c r="B137" s="146" t="s">
        <v>97</v>
      </c>
      <c r="C137" s="146" t="s">
        <v>16</v>
      </c>
      <c r="D137" s="146"/>
      <c r="E137" s="146"/>
      <c r="F137" s="146"/>
      <c r="G137" s="146"/>
      <c r="H137" s="146" t="n">
        <v>1345.1061981</v>
      </c>
      <c r="I137" s="146" t="n">
        <v>12.7215085213455</v>
      </c>
      <c r="J137" s="146" t="n">
        <v>100</v>
      </c>
      <c r="K137" s="146" t="n">
        <v>0</v>
      </c>
    </row>
    <row r="138">
      <c r="A138" s="146" t="s">
        <v>96</v>
      </c>
      <c r="B138" s="146" t="s">
        <v>97</v>
      </c>
      <c r="C138" s="146" t="s">
        <v>17</v>
      </c>
      <c r="D138" s="146" t="n">
        <v>76001.0132806</v>
      </c>
      <c r="E138" s="146" t="n">
        <v>0.895953303581793</v>
      </c>
      <c r="F138" s="146" t="n">
        <v>100</v>
      </c>
      <c r="G138" s="146" t="n">
        <v>0</v>
      </c>
      <c r="H138" s="146"/>
      <c r="I138" s="146"/>
      <c r="J138" s="146"/>
      <c r="K138" s="146"/>
    </row>
    <row r="139">
      <c r="A139" s="146" t="s">
        <v>98</v>
      </c>
      <c r="B139" s="146" t="s">
        <v>99</v>
      </c>
      <c r="C139" s="146" t="s">
        <v>16</v>
      </c>
      <c r="D139" s="146"/>
      <c r="E139" s="146"/>
      <c r="F139" s="146"/>
      <c r="G139" s="146"/>
      <c r="H139" s="146" t="n">
        <v>4703.986658</v>
      </c>
      <c r="I139" s="146" t="n">
        <v>8.75056414148041</v>
      </c>
      <c r="J139" s="146" t="n">
        <v>100</v>
      </c>
      <c r="K139" s="146" t="n">
        <v>0</v>
      </c>
    </row>
    <row r="140">
      <c r="A140" s="146" t="s">
        <v>98</v>
      </c>
      <c r="B140" s="146" t="s">
        <v>99</v>
      </c>
      <c r="C140" s="146" t="s">
        <v>17</v>
      </c>
      <c r="D140" s="146" t="n">
        <v>28432.6079793</v>
      </c>
      <c r="E140" s="146" t="n">
        <v>2.02400033718992</v>
      </c>
      <c r="F140" s="146" t="n">
        <v>100</v>
      </c>
      <c r="G140" s="146" t="n">
        <v>0</v>
      </c>
      <c r="H140" s="146"/>
      <c r="I140" s="146"/>
      <c r="J140" s="146"/>
      <c r="K140" s="146"/>
    </row>
    <row r="141">
      <c r="A141" s="146" t="s">
        <v>100</v>
      </c>
      <c r="B141" s="146" t="s">
        <v>101</v>
      </c>
      <c r="C141" s="146" t="s">
        <v>16</v>
      </c>
      <c r="D141" s="146"/>
      <c r="E141" s="146"/>
      <c r="F141" s="146"/>
      <c r="G141" s="146"/>
      <c r="H141" s="146" t="n">
        <v>2285.6169987</v>
      </c>
      <c r="I141" s="146" t="n">
        <v>11.9815566544438</v>
      </c>
      <c r="J141" s="146" t="n">
        <v>100</v>
      </c>
      <c r="K141" s="146" t="n">
        <v>0</v>
      </c>
    </row>
    <row r="142">
      <c r="A142" s="146" t="s">
        <v>100</v>
      </c>
      <c r="B142" s="146" t="s">
        <v>101</v>
      </c>
      <c r="C142" s="146" t="s">
        <v>17</v>
      </c>
      <c r="D142" s="146" t="n">
        <v>25932.0340053</v>
      </c>
      <c r="E142" s="146" t="n">
        <v>1.70190637387038</v>
      </c>
      <c r="F142" s="146" t="n">
        <v>100</v>
      </c>
      <c r="G142" s="146" t="n">
        <v>0</v>
      </c>
      <c r="H142" s="146"/>
      <c r="I142" s="146"/>
      <c r="J142" s="146"/>
      <c r="K142" s="146"/>
    </row>
    <row r="143">
      <c r="A143" s="146" t="s">
        <v>102</v>
      </c>
      <c r="B143" s="146" t="s">
        <v>103</v>
      </c>
      <c r="C143" s="146" t="s">
        <v>16</v>
      </c>
      <c r="D143" s="146"/>
      <c r="E143" s="146"/>
      <c r="F143" s="146"/>
      <c r="G143" s="146"/>
      <c r="H143" s="146" t="n">
        <v>4985.205226</v>
      </c>
      <c r="I143" s="146" t="n">
        <v>8.93746104819093</v>
      </c>
      <c r="J143" s="146" t="n">
        <v>100</v>
      </c>
      <c r="K143" s="146" t="n">
        <v>0</v>
      </c>
    </row>
    <row r="144">
      <c r="A144" s="146" t="s">
        <v>102</v>
      </c>
      <c r="B144" s="146" t="s">
        <v>103</v>
      </c>
      <c r="C144" s="146" t="s">
        <v>17</v>
      </c>
      <c r="D144" s="146" t="n">
        <v>84953.0317078</v>
      </c>
      <c r="E144" s="146" t="n">
        <v>1.02300290315084</v>
      </c>
      <c r="F144" s="146" t="n">
        <v>100</v>
      </c>
      <c r="G144" s="146" t="n">
        <v>0</v>
      </c>
      <c r="H144" s="146"/>
      <c r="I144" s="146"/>
      <c r="J144" s="146"/>
      <c r="K144" s="146"/>
    </row>
    <row r="145">
      <c r="A145" s="146" t="s">
        <v>104</v>
      </c>
      <c r="B145" s="146" t="s">
        <v>105</v>
      </c>
      <c r="C145" s="146" t="s">
        <v>16</v>
      </c>
      <c r="D145" s="146"/>
      <c r="E145" s="146"/>
      <c r="F145" s="146"/>
      <c r="G145" s="146"/>
      <c r="H145" s="146" t="n">
        <v>652.4905724</v>
      </c>
      <c r="I145" s="146" t="n">
        <v>14.2114682743536</v>
      </c>
      <c r="J145" s="146" t="n">
        <v>100</v>
      </c>
      <c r="K145" s="146" t="n">
        <v>0</v>
      </c>
    </row>
    <row r="146">
      <c r="A146" s="146" t="s">
        <v>104</v>
      </c>
      <c r="B146" s="146" t="s">
        <v>105</v>
      </c>
      <c r="C146" s="146" t="s">
        <v>17</v>
      </c>
      <c r="D146" s="146" t="n">
        <v>6950.7046416</v>
      </c>
      <c r="E146" s="146" t="n">
        <v>2.1326964734074</v>
      </c>
      <c r="F146" s="146" t="n">
        <v>100</v>
      </c>
      <c r="G146" s="146" t="n">
        <v>0</v>
      </c>
      <c r="H146" s="146"/>
      <c r="I146" s="146"/>
      <c r="J146" s="146"/>
      <c r="K146" s="146"/>
    </row>
    <row r="147">
      <c r="A147" s="146" t="s">
        <v>106</v>
      </c>
      <c r="B147" s="146" t="s">
        <v>107</v>
      </c>
      <c r="C147" s="146" t="s">
        <v>16</v>
      </c>
      <c r="D147" s="146"/>
      <c r="E147" s="146"/>
      <c r="F147" s="146"/>
      <c r="G147" s="146"/>
      <c r="H147" s="146" t="n">
        <v>16176.9162417</v>
      </c>
      <c r="I147" s="146" t="n">
        <v>6.29992751059436</v>
      </c>
      <c r="J147" s="146" t="n">
        <v>100</v>
      </c>
      <c r="K147" s="146" t="n">
        <v>0</v>
      </c>
    </row>
    <row r="148">
      <c r="A148" s="146" t="s">
        <v>106</v>
      </c>
      <c r="B148" s="146" t="s">
        <v>107</v>
      </c>
      <c r="C148" s="146" t="s">
        <v>17</v>
      </c>
      <c r="D148" s="146" t="n">
        <v>120510.4382031</v>
      </c>
      <c r="E148" s="146" t="n">
        <v>1.14945047380358</v>
      </c>
      <c r="F148" s="146" t="n">
        <v>100</v>
      </c>
      <c r="G148" s="146" t="n">
        <v>0</v>
      </c>
      <c r="H148" s="146"/>
      <c r="I148" s="146"/>
      <c r="J148" s="146"/>
      <c r="K148" s="146"/>
    </row>
    <row r="149">
      <c r="A149" s="146" t="s">
        <v>108</v>
      </c>
      <c r="B149" s="146" t="s">
        <v>109</v>
      </c>
      <c r="C149" s="146" t="s">
        <v>16</v>
      </c>
      <c r="D149" s="146"/>
      <c r="E149" s="146"/>
      <c r="F149" s="146"/>
      <c r="G149" s="146"/>
      <c r="H149" s="146" t="n">
        <v>37633.3615247</v>
      </c>
      <c r="I149" s="146" t="n">
        <v>5.00136880051231</v>
      </c>
      <c r="J149" s="146" t="n">
        <v>100</v>
      </c>
      <c r="K149" s="146" t="n">
        <v>0</v>
      </c>
    </row>
    <row r="150">
      <c r="A150" s="146" t="s">
        <v>108</v>
      </c>
      <c r="B150" s="146" t="s">
        <v>109</v>
      </c>
      <c r="C150" s="146" t="s">
        <v>17</v>
      </c>
      <c r="D150" s="146" t="n">
        <v>171068.724223</v>
      </c>
      <c r="E150" s="146" t="n">
        <v>1.23296530991818</v>
      </c>
      <c r="F150" s="146" t="n">
        <v>100</v>
      </c>
      <c r="G150" s="146" t="n">
        <v>0</v>
      </c>
      <c r="H150" s="146"/>
      <c r="I150" s="146"/>
      <c r="J150" s="146"/>
      <c r="K150" s="146"/>
    </row>
    <row r="151">
      <c r="A151" s="146" t="s">
        <v>110</v>
      </c>
      <c r="B151" s="146" t="s">
        <v>111</v>
      </c>
      <c r="C151" s="146" t="s">
        <v>16</v>
      </c>
      <c r="D151" s="146"/>
      <c r="E151" s="146"/>
      <c r="F151" s="146"/>
      <c r="G151" s="146"/>
      <c r="H151" s="146" t="n">
        <v>629.8167076</v>
      </c>
      <c r="I151" s="146" t="n">
        <v>11.0808833148255</v>
      </c>
      <c r="J151" s="146" t="n">
        <v>100</v>
      </c>
      <c r="K151" s="146" t="n">
        <v>0.00000000000000246045035786079</v>
      </c>
    </row>
    <row r="152">
      <c r="A152" s="146" t="s">
        <v>110</v>
      </c>
      <c r="B152" s="146" t="s">
        <v>111</v>
      </c>
      <c r="C152" s="146" t="s">
        <v>17</v>
      </c>
      <c r="D152" s="146" t="n">
        <v>505.297072</v>
      </c>
      <c r="E152" s="146" t="n">
        <v>13.9705494637509</v>
      </c>
      <c r="F152" s="146" t="n">
        <v>100</v>
      </c>
      <c r="G152" s="146" t="n">
        <v>0</v>
      </c>
      <c r="H152" s="146"/>
      <c r="I152" s="146"/>
      <c r="J152" s="146"/>
      <c r="K152" s="146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606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47" t="s">
        <v>72</v>
      </c>
      <c r="B163" s="147" t="s">
        <v>73</v>
      </c>
      <c r="C163" s="147" t="s">
        <v>16</v>
      </c>
      <c r="D163" s="147"/>
      <c r="E163" s="147"/>
      <c r="F163" s="147"/>
      <c r="G163" s="147"/>
      <c r="H163" s="147" t="n">
        <v>9869.8233122</v>
      </c>
      <c r="I163" s="147" t="n">
        <v>9.03709864172193</v>
      </c>
      <c r="J163" s="147" t="n">
        <v>100</v>
      </c>
      <c r="K163" s="147" t="n">
        <v>0</v>
      </c>
    </row>
    <row r="164">
      <c r="A164" s="147" t="s">
        <v>72</v>
      </c>
      <c r="B164" s="147" t="s">
        <v>73</v>
      </c>
      <c r="C164" s="147" t="s">
        <v>17</v>
      </c>
      <c r="D164" s="147" t="n">
        <v>220060.684575</v>
      </c>
      <c r="E164" s="147" t="n">
        <v>0.700212320157217</v>
      </c>
      <c r="F164" s="147" t="n">
        <v>100</v>
      </c>
      <c r="G164" s="147" t="n">
        <v>0</v>
      </c>
      <c r="H164" s="147"/>
      <c r="I164" s="147"/>
      <c r="J164" s="147"/>
      <c r="K164" s="147"/>
    </row>
    <row r="165">
      <c r="A165" s="147" t="s">
        <v>74</v>
      </c>
      <c r="B165" s="147" t="s">
        <v>75</v>
      </c>
      <c r="C165" s="147" t="s">
        <v>16</v>
      </c>
      <c r="D165" s="147"/>
      <c r="E165" s="147"/>
      <c r="F165" s="147"/>
      <c r="G165" s="147"/>
      <c r="H165" s="147" t="n">
        <v>3337.7419444</v>
      </c>
      <c r="I165" s="147" t="n">
        <v>11.9117347606966</v>
      </c>
      <c r="J165" s="147" t="n">
        <v>100</v>
      </c>
      <c r="K165" s="147" t="n">
        <v>0.00000000000000132246821945532</v>
      </c>
    </row>
    <row r="166">
      <c r="A166" s="147" t="s">
        <v>74</v>
      </c>
      <c r="B166" s="147" t="s">
        <v>75</v>
      </c>
      <c r="C166" s="147" t="s">
        <v>17</v>
      </c>
      <c r="D166" s="147" t="n">
        <v>74314.1420248</v>
      </c>
      <c r="E166" s="147" t="n">
        <v>1.74330796329593</v>
      </c>
      <c r="F166" s="147" t="n">
        <v>100</v>
      </c>
      <c r="G166" s="147" t="n">
        <v>0.000000000000000193546063986353</v>
      </c>
      <c r="H166" s="147"/>
      <c r="I166" s="147"/>
      <c r="J166" s="147"/>
      <c r="K166" s="147"/>
    </row>
    <row r="167">
      <c r="A167" s="147" t="s">
        <v>76</v>
      </c>
      <c r="B167" s="147" t="s">
        <v>77</v>
      </c>
      <c r="C167" s="147" t="s">
        <v>16</v>
      </c>
      <c r="D167" s="147"/>
      <c r="E167" s="147"/>
      <c r="F167" s="147"/>
      <c r="G167" s="147"/>
      <c r="H167" s="147" t="n">
        <v>6129.2606068</v>
      </c>
      <c r="I167" s="147" t="n">
        <v>7.86351052402977</v>
      </c>
      <c r="J167" s="147" t="n">
        <v>100</v>
      </c>
      <c r="K167" s="147" t="n">
        <v>0</v>
      </c>
    </row>
    <row r="168">
      <c r="A168" s="147" t="s">
        <v>76</v>
      </c>
      <c r="B168" s="147" t="s">
        <v>77</v>
      </c>
      <c r="C168" s="147" t="s">
        <v>17</v>
      </c>
      <c r="D168" s="147" t="n">
        <v>32599.3351296</v>
      </c>
      <c r="E168" s="147" t="n">
        <v>1.81613121685071</v>
      </c>
      <c r="F168" s="147" t="n">
        <v>100</v>
      </c>
      <c r="G168" s="147" t="n">
        <v>0</v>
      </c>
      <c r="H168" s="147"/>
      <c r="I168" s="147"/>
      <c r="J168" s="147"/>
      <c r="K168" s="147"/>
    </row>
    <row r="169">
      <c r="A169" s="147" t="s">
        <v>78</v>
      </c>
      <c r="B169" s="147" t="s">
        <v>79</v>
      </c>
      <c r="C169" s="147" t="s">
        <v>16</v>
      </c>
      <c r="D169" s="147"/>
      <c r="E169" s="147"/>
      <c r="F169" s="147"/>
      <c r="G169" s="147"/>
      <c r="H169" s="147" t="n">
        <v>17456.2920995</v>
      </c>
      <c r="I169" s="147" t="n">
        <v>5.65390795809144</v>
      </c>
      <c r="J169" s="147" t="n">
        <v>100</v>
      </c>
      <c r="K169" s="147" t="n">
        <v>0</v>
      </c>
    </row>
    <row r="170">
      <c r="A170" s="147" t="s">
        <v>78</v>
      </c>
      <c r="B170" s="147" t="s">
        <v>79</v>
      </c>
      <c r="C170" s="147" t="s">
        <v>17</v>
      </c>
      <c r="D170" s="147" t="n">
        <v>118197.3638354</v>
      </c>
      <c r="E170" s="147" t="n">
        <v>1.17467597941455</v>
      </c>
      <c r="F170" s="147" t="n">
        <v>100</v>
      </c>
      <c r="G170" s="147" t="n">
        <v>0</v>
      </c>
      <c r="H170" s="147"/>
      <c r="I170" s="147"/>
      <c r="J170" s="147"/>
      <c r="K170" s="147"/>
    </row>
    <row r="171">
      <c r="A171" s="147" t="s">
        <v>80</v>
      </c>
      <c r="B171" s="147" t="s">
        <v>81</v>
      </c>
      <c r="C171" s="147" t="s">
        <v>16</v>
      </c>
      <c r="D171" s="147"/>
      <c r="E171" s="147"/>
      <c r="F171" s="147"/>
      <c r="G171" s="147"/>
      <c r="H171" s="147" t="n">
        <v>21250.5424588</v>
      </c>
      <c r="I171" s="147" t="n">
        <v>5.08461450122193</v>
      </c>
      <c r="J171" s="147" t="n">
        <v>100</v>
      </c>
      <c r="K171" s="147" t="n">
        <v>0</v>
      </c>
    </row>
    <row r="172">
      <c r="A172" s="147" t="s">
        <v>80</v>
      </c>
      <c r="B172" s="147" t="s">
        <v>81</v>
      </c>
      <c r="C172" s="147" t="s">
        <v>17</v>
      </c>
      <c r="D172" s="147" t="n">
        <v>104509.5683378</v>
      </c>
      <c r="E172" s="147" t="n">
        <v>1.41966328719141</v>
      </c>
      <c r="F172" s="147" t="n">
        <v>100</v>
      </c>
      <c r="G172" s="147" t="n">
        <v>0</v>
      </c>
      <c r="H172" s="147"/>
      <c r="I172" s="147"/>
      <c r="J172" s="147"/>
      <c r="K172" s="147"/>
    </row>
    <row r="173">
      <c r="A173" s="147" t="s">
        <v>82</v>
      </c>
      <c r="B173" s="147" t="s">
        <v>83</v>
      </c>
      <c r="C173" s="147" t="s">
        <v>16</v>
      </c>
      <c r="D173" s="147"/>
      <c r="E173" s="147"/>
      <c r="F173" s="147"/>
      <c r="G173" s="147"/>
      <c r="H173" s="147" t="n">
        <v>8006.759951</v>
      </c>
      <c r="I173" s="147" t="n">
        <v>9.62046584206269</v>
      </c>
      <c r="J173" s="147" t="n">
        <v>100</v>
      </c>
      <c r="K173" s="147" t="n">
        <v>0</v>
      </c>
    </row>
    <row r="174">
      <c r="A174" s="147" t="s">
        <v>82</v>
      </c>
      <c r="B174" s="147" t="s">
        <v>83</v>
      </c>
      <c r="C174" s="147" t="s">
        <v>17</v>
      </c>
      <c r="D174" s="147" t="n">
        <v>62425.0963488</v>
      </c>
      <c r="E174" s="147" t="n">
        <v>1.4559244323072</v>
      </c>
      <c r="F174" s="147" t="n">
        <v>100</v>
      </c>
      <c r="G174" s="147" t="n">
        <v>0</v>
      </c>
      <c r="H174" s="147"/>
      <c r="I174" s="147"/>
      <c r="J174" s="147"/>
      <c r="K174" s="147"/>
    </row>
    <row r="175">
      <c r="A175" s="147" t="s">
        <v>84</v>
      </c>
      <c r="B175" s="147" t="s">
        <v>85</v>
      </c>
      <c r="C175" s="147" t="s">
        <v>16</v>
      </c>
      <c r="D175" s="147"/>
      <c r="E175" s="147"/>
      <c r="F175" s="147"/>
      <c r="G175" s="147"/>
      <c r="H175" s="147" t="n">
        <v>27616.1151178</v>
      </c>
      <c r="I175" s="147" t="n">
        <v>7.18071306659023</v>
      </c>
      <c r="J175" s="147" t="n">
        <v>100</v>
      </c>
      <c r="K175" s="147" t="n">
        <v>0</v>
      </c>
    </row>
    <row r="176">
      <c r="A176" s="147" t="s">
        <v>84</v>
      </c>
      <c r="B176" s="147" t="s">
        <v>85</v>
      </c>
      <c r="C176" s="147" t="s">
        <v>17</v>
      </c>
      <c r="D176" s="147" t="n">
        <v>206076.3905037</v>
      </c>
      <c r="E176" s="147" t="n">
        <v>1.15840739267621</v>
      </c>
      <c r="F176" s="147" t="n">
        <v>100</v>
      </c>
      <c r="G176" s="147" t="n">
        <v>0</v>
      </c>
      <c r="H176" s="147"/>
      <c r="I176" s="147"/>
      <c r="J176" s="147"/>
      <c r="K176" s="147"/>
    </row>
    <row r="177">
      <c r="A177" s="147" t="s">
        <v>86</v>
      </c>
      <c r="B177" s="147" t="s">
        <v>87</v>
      </c>
      <c r="C177" s="147" t="s">
        <v>16</v>
      </c>
      <c r="D177" s="147"/>
      <c r="E177" s="147"/>
      <c r="F177" s="147"/>
      <c r="G177" s="147"/>
      <c r="H177" s="147" t="n">
        <v>27584.1007424</v>
      </c>
      <c r="I177" s="147" t="n">
        <v>4.31673215526279</v>
      </c>
      <c r="J177" s="147" t="n">
        <v>100</v>
      </c>
      <c r="K177" s="147" t="n">
        <v>0</v>
      </c>
    </row>
    <row r="178">
      <c r="A178" s="147" t="s">
        <v>86</v>
      </c>
      <c r="B178" s="147" t="s">
        <v>87</v>
      </c>
      <c r="C178" s="147" t="s">
        <v>17</v>
      </c>
      <c r="D178" s="147" t="n">
        <v>337499.7455837</v>
      </c>
      <c r="E178" s="147" t="n">
        <v>0.68959335985546</v>
      </c>
      <c r="F178" s="147" t="n">
        <v>100</v>
      </c>
      <c r="G178" s="147" t="n">
        <v>0</v>
      </c>
      <c r="H178" s="147"/>
      <c r="I178" s="147"/>
      <c r="J178" s="147"/>
      <c r="K178" s="147"/>
    </row>
    <row r="179">
      <c r="A179" s="147" t="s">
        <v>88</v>
      </c>
      <c r="B179" s="147" t="s">
        <v>89</v>
      </c>
      <c r="C179" s="147" t="s">
        <v>16</v>
      </c>
      <c r="D179" s="147"/>
      <c r="E179" s="147"/>
      <c r="F179" s="147"/>
      <c r="G179" s="147"/>
      <c r="H179" s="147" t="n">
        <v>7453.4549429</v>
      </c>
      <c r="I179" s="147" t="n">
        <v>10.1328434710112</v>
      </c>
      <c r="J179" s="147" t="n">
        <v>100</v>
      </c>
      <c r="K179" s="147" t="n">
        <v>0</v>
      </c>
    </row>
    <row r="180">
      <c r="A180" s="147" t="s">
        <v>88</v>
      </c>
      <c r="B180" s="147" t="s">
        <v>89</v>
      </c>
      <c r="C180" s="147" t="s">
        <v>17</v>
      </c>
      <c r="D180" s="147" t="n">
        <v>139323.4456853</v>
      </c>
      <c r="E180" s="147" t="n">
        <v>0.680185982584695</v>
      </c>
      <c r="F180" s="147" t="n">
        <v>100</v>
      </c>
      <c r="G180" s="147" t="n">
        <v>0</v>
      </c>
      <c r="H180" s="147"/>
      <c r="I180" s="147"/>
      <c r="J180" s="147"/>
      <c r="K180" s="147"/>
    </row>
    <row r="181">
      <c r="A181" s="147" t="s">
        <v>90</v>
      </c>
      <c r="B181" s="147" t="s">
        <v>91</v>
      </c>
      <c r="C181" s="147" t="s">
        <v>16</v>
      </c>
      <c r="D181" s="147"/>
      <c r="E181" s="147"/>
      <c r="F181" s="147"/>
      <c r="G181" s="147"/>
      <c r="H181" s="147" t="n">
        <v>18669.1063951</v>
      </c>
      <c r="I181" s="147" t="n">
        <v>8.19630155282045</v>
      </c>
      <c r="J181" s="147" t="n">
        <v>100</v>
      </c>
      <c r="K181" s="147" t="n">
        <v>0</v>
      </c>
    </row>
    <row r="182">
      <c r="A182" s="147" t="s">
        <v>90</v>
      </c>
      <c r="B182" s="147" t="s">
        <v>91</v>
      </c>
      <c r="C182" s="147" t="s">
        <v>17</v>
      </c>
      <c r="D182" s="147" t="n">
        <v>278604.2962431</v>
      </c>
      <c r="E182" s="147" t="n">
        <v>0.7800701822738</v>
      </c>
      <c r="F182" s="147" t="n">
        <v>100</v>
      </c>
      <c r="G182" s="147" t="n">
        <v>0.0000000000000000866051877183915</v>
      </c>
      <c r="H182" s="147"/>
      <c r="I182" s="147"/>
      <c r="J182" s="147"/>
      <c r="K182" s="147"/>
    </row>
    <row r="183">
      <c r="A183" s="147" t="s">
        <v>92</v>
      </c>
      <c r="B183" s="147" t="s">
        <v>93</v>
      </c>
      <c r="C183" s="147" t="s">
        <v>16</v>
      </c>
      <c r="D183" s="147"/>
      <c r="E183" s="147"/>
      <c r="F183" s="147"/>
      <c r="G183" s="147"/>
      <c r="H183" s="147" t="n">
        <v>32063.8031726</v>
      </c>
      <c r="I183" s="147" t="n">
        <v>7.69956044745062</v>
      </c>
      <c r="J183" s="147" t="n">
        <v>100</v>
      </c>
      <c r="K183" s="147" t="n">
        <v>0</v>
      </c>
    </row>
    <row r="184">
      <c r="A184" s="147" t="s">
        <v>92</v>
      </c>
      <c r="B184" s="147" t="s">
        <v>93</v>
      </c>
      <c r="C184" s="147" t="s">
        <v>17</v>
      </c>
      <c r="D184" s="147" t="n">
        <v>413040.2162328</v>
      </c>
      <c r="E184" s="147" t="n">
        <v>0.670894211264375</v>
      </c>
      <c r="F184" s="147" t="n">
        <v>100</v>
      </c>
      <c r="G184" s="147" t="n">
        <v>0</v>
      </c>
      <c r="H184" s="147"/>
      <c r="I184" s="147"/>
      <c r="J184" s="147"/>
      <c r="K184" s="147"/>
    </row>
    <row r="185">
      <c r="A185" s="147" t="s">
        <v>94</v>
      </c>
      <c r="B185" s="147" t="s">
        <v>95</v>
      </c>
      <c r="C185" s="147" t="s">
        <v>16</v>
      </c>
      <c r="D185" s="147"/>
      <c r="E185" s="147"/>
      <c r="F185" s="147"/>
      <c r="G185" s="147"/>
      <c r="H185" s="147" t="n">
        <v>2817.9630156</v>
      </c>
      <c r="I185" s="147" t="n">
        <v>14.686813573441</v>
      </c>
      <c r="J185" s="147" t="n">
        <v>100</v>
      </c>
      <c r="K185" s="147" t="n">
        <v>0</v>
      </c>
    </row>
    <row r="186">
      <c r="A186" s="147" t="s">
        <v>94</v>
      </c>
      <c r="B186" s="147" t="s">
        <v>95</v>
      </c>
      <c r="C186" s="147" t="s">
        <v>17</v>
      </c>
      <c r="D186" s="147" t="n">
        <v>53619.5897428</v>
      </c>
      <c r="E186" s="147" t="n">
        <v>1.13856278875601</v>
      </c>
      <c r="F186" s="147" t="n">
        <v>100</v>
      </c>
      <c r="G186" s="147" t="n">
        <v>0</v>
      </c>
      <c r="H186" s="147"/>
      <c r="I186" s="147"/>
      <c r="J186" s="147"/>
      <c r="K186" s="147"/>
    </row>
    <row r="187">
      <c r="A187" s="147" t="s">
        <v>96</v>
      </c>
      <c r="B187" s="147" t="s">
        <v>97</v>
      </c>
      <c r="C187" s="147" t="s">
        <v>16</v>
      </c>
      <c r="D187" s="147"/>
      <c r="E187" s="147"/>
      <c r="F187" s="147"/>
      <c r="G187" s="147"/>
      <c r="H187" s="147" t="n">
        <v>1345.1061981</v>
      </c>
      <c r="I187" s="147" t="n">
        <v>12.7215085213455</v>
      </c>
      <c r="J187" s="147" t="n">
        <v>100</v>
      </c>
      <c r="K187" s="147" t="n">
        <v>0</v>
      </c>
    </row>
    <row r="188">
      <c r="A188" s="147" t="s">
        <v>96</v>
      </c>
      <c r="B188" s="147" t="s">
        <v>97</v>
      </c>
      <c r="C188" s="147" t="s">
        <v>17</v>
      </c>
      <c r="D188" s="147" t="n">
        <v>76001.0132806</v>
      </c>
      <c r="E188" s="147" t="n">
        <v>0.895953303581793</v>
      </c>
      <c r="F188" s="147" t="n">
        <v>100</v>
      </c>
      <c r="G188" s="147" t="n">
        <v>0</v>
      </c>
      <c r="H188" s="147"/>
      <c r="I188" s="147"/>
      <c r="J188" s="147"/>
      <c r="K188" s="147"/>
    </row>
    <row r="189">
      <c r="A189" s="147" t="s">
        <v>98</v>
      </c>
      <c r="B189" s="147" t="s">
        <v>99</v>
      </c>
      <c r="C189" s="147" t="s">
        <v>16</v>
      </c>
      <c r="D189" s="147"/>
      <c r="E189" s="147"/>
      <c r="F189" s="147"/>
      <c r="G189" s="147"/>
      <c r="H189" s="147" t="n">
        <v>4703.986658</v>
      </c>
      <c r="I189" s="147" t="n">
        <v>8.75056414148041</v>
      </c>
      <c r="J189" s="147" t="n">
        <v>100</v>
      </c>
      <c r="K189" s="147" t="n">
        <v>0</v>
      </c>
    </row>
    <row r="190">
      <c r="A190" s="147" t="s">
        <v>98</v>
      </c>
      <c r="B190" s="147" t="s">
        <v>99</v>
      </c>
      <c r="C190" s="147" t="s">
        <v>17</v>
      </c>
      <c r="D190" s="147" t="n">
        <v>28432.6079793</v>
      </c>
      <c r="E190" s="147" t="n">
        <v>2.02400033718992</v>
      </c>
      <c r="F190" s="147" t="n">
        <v>100</v>
      </c>
      <c r="G190" s="147" t="n">
        <v>0</v>
      </c>
      <c r="H190" s="147"/>
      <c r="I190" s="147"/>
      <c r="J190" s="147"/>
      <c r="K190" s="147"/>
    </row>
    <row r="191">
      <c r="A191" s="147" t="s">
        <v>100</v>
      </c>
      <c r="B191" s="147" t="s">
        <v>101</v>
      </c>
      <c r="C191" s="147" t="s">
        <v>16</v>
      </c>
      <c r="D191" s="147"/>
      <c r="E191" s="147"/>
      <c r="F191" s="147"/>
      <c r="G191" s="147"/>
      <c r="H191" s="147" t="n">
        <v>2285.6169987</v>
      </c>
      <c r="I191" s="147" t="n">
        <v>11.9815566544438</v>
      </c>
      <c r="J191" s="147" t="n">
        <v>100</v>
      </c>
      <c r="K191" s="147" t="n">
        <v>0</v>
      </c>
    </row>
    <row r="192">
      <c r="A192" s="147" t="s">
        <v>100</v>
      </c>
      <c r="B192" s="147" t="s">
        <v>101</v>
      </c>
      <c r="C192" s="147" t="s">
        <v>17</v>
      </c>
      <c r="D192" s="147" t="n">
        <v>25932.0340053</v>
      </c>
      <c r="E192" s="147" t="n">
        <v>1.70190637387038</v>
      </c>
      <c r="F192" s="147" t="n">
        <v>100</v>
      </c>
      <c r="G192" s="147" t="n">
        <v>0</v>
      </c>
      <c r="H192" s="147"/>
      <c r="I192" s="147"/>
      <c r="J192" s="147"/>
      <c r="K192" s="147"/>
    </row>
    <row r="193">
      <c r="A193" s="147" t="s">
        <v>102</v>
      </c>
      <c r="B193" s="147" t="s">
        <v>103</v>
      </c>
      <c r="C193" s="147" t="s">
        <v>16</v>
      </c>
      <c r="D193" s="147"/>
      <c r="E193" s="147"/>
      <c r="F193" s="147"/>
      <c r="G193" s="147"/>
      <c r="H193" s="147" t="n">
        <v>4985.205226</v>
      </c>
      <c r="I193" s="147" t="n">
        <v>8.93746104819093</v>
      </c>
      <c r="J193" s="147" t="n">
        <v>100</v>
      </c>
      <c r="K193" s="147" t="n">
        <v>0</v>
      </c>
    </row>
    <row r="194">
      <c r="A194" s="147" t="s">
        <v>102</v>
      </c>
      <c r="B194" s="147" t="s">
        <v>103</v>
      </c>
      <c r="C194" s="147" t="s">
        <v>17</v>
      </c>
      <c r="D194" s="147" t="n">
        <v>84953.0317078</v>
      </c>
      <c r="E194" s="147" t="n">
        <v>1.02300290315084</v>
      </c>
      <c r="F194" s="147" t="n">
        <v>100</v>
      </c>
      <c r="G194" s="147" t="n">
        <v>0</v>
      </c>
      <c r="H194" s="147"/>
      <c r="I194" s="147"/>
      <c r="J194" s="147"/>
      <c r="K194" s="147"/>
    </row>
    <row r="195">
      <c r="A195" s="147" t="s">
        <v>104</v>
      </c>
      <c r="B195" s="147" t="s">
        <v>105</v>
      </c>
      <c r="C195" s="147" t="s">
        <v>16</v>
      </c>
      <c r="D195" s="147"/>
      <c r="E195" s="147"/>
      <c r="F195" s="147"/>
      <c r="G195" s="147"/>
      <c r="H195" s="147" t="n">
        <v>652.4905724</v>
      </c>
      <c r="I195" s="147" t="n">
        <v>14.2114682743536</v>
      </c>
      <c r="J195" s="147" t="n">
        <v>100</v>
      </c>
      <c r="K195" s="147" t="n">
        <v>0</v>
      </c>
    </row>
    <row r="196">
      <c r="A196" s="147" t="s">
        <v>104</v>
      </c>
      <c r="B196" s="147" t="s">
        <v>105</v>
      </c>
      <c r="C196" s="147" t="s">
        <v>17</v>
      </c>
      <c r="D196" s="147" t="n">
        <v>6950.7046416</v>
      </c>
      <c r="E196" s="147" t="n">
        <v>2.1326964734074</v>
      </c>
      <c r="F196" s="147" t="n">
        <v>100</v>
      </c>
      <c r="G196" s="147" t="n">
        <v>0</v>
      </c>
      <c r="H196" s="147"/>
      <c r="I196" s="147"/>
      <c r="J196" s="147"/>
      <c r="K196" s="147"/>
    </row>
    <row r="197">
      <c r="A197" s="147" t="s">
        <v>106</v>
      </c>
      <c r="B197" s="147" t="s">
        <v>107</v>
      </c>
      <c r="C197" s="147" t="s">
        <v>16</v>
      </c>
      <c r="D197" s="147"/>
      <c r="E197" s="147"/>
      <c r="F197" s="147"/>
      <c r="G197" s="147"/>
      <c r="H197" s="147" t="n">
        <v>16176.9162417</v>
      </c>
      <c r="I197" s="147" t="n">
        <v>6.29992751059436</v>
      </c>
      <c r="J197" s="147" t="n">
        <v>100</v>
      </c>
      <c r="K197" s="147" t="n">
        <v>0</v>
      </c>
    </row>
    <row r="198">
      <c r="A198" s="147" t="s">
        <v>106</v>
      </c>
      <c r="B198" s="147" t="s">
        <v>107</v>
      </c>
      <c r="C198" s="147" t="s">
        <v>17</v>
      </c>
      <c r="D198" s="147" t="n">
        <v>120510.4382031</v>
      </c>
      <c r="E198" s="147" t="n">
        <v>1.14945047380358</v>
      </c>
      <c r="F198" s="147" t="n">
        <v>100</v>
      </c>
      <c r="G198" s="147" t="n">
        <v>0</v>
      </c>
      <c r="H198" s="147"/>
      <c r="I198" s="147"/>
      <c r="J198" s="147"/>
      <c r="K198" s="147"/>
    </row>
    <row r="199">
      <c r="A199" s="147" t="s">
        <v>108</v>
      </c>
      <c r="B199" s="147" t="s">
        <v>109</v>
      </c>
      <c r="C199" s="147" t="s">
        <v>16</v>
      </c>
      <c r="D199" s="147"/>
      <c r="E199" s="147"/>
      <c r="F199" s="147"/>
      <c r="G199" s="147"/>
      <c r="H199" s="147" t="n">
        <v>36436.1355709</v>
      </c>
      <c r="I199" s="147" t="n">
        <v>5.15100374682755</v>
      </c>
      <c r="J199" s="147" t="n">
        <v>100</v>
      </c>
      <c r="K199" s="147" t="n">
        <v>0</v>
      </c>
    </row>
    <row r="200">
      <c r="A200" s="147" t="s">
        <v>108</v>
      </c>
      <c r="B200" s="147" t="s">
        <v>109</v>
      </c>
      <c r="C200" s="147" t="s">
        <v>17</v>
      </c>
      <c r="D200" s="147" t="n">
        <v>169234.5731145</v>
      </c>
      <c r="E200" s="147" t="n">
        <v>1.24459452241851</v>
      </c>
      <c r="F200" s="147" t="n">
        <v>100</v>
      </c>
      <c r="G200" s="147" t="n">
        <v>0</v>
      </c>
      <c r="H200" s="147"/>
      <c r="I200" s="147"/>
      <c r="J200" s="147"/>
      <c r="K200" s="147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607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48" t="s">
        <v>88</v>
      </c>
      <c r="B211" s="148" t="s">
        <v>115</v>
      </c>
      <c r="C211" s="148" t="s">
        <v>16</v>
      </c>
      <c r="D211" s="148"/>
      <c r="E211" s="148"/>
      <c r="F211" s="148"/>
      <c r="G211" s="148"/>
      <c r="H211" s="148" t="n">
        <v>3708.3680472</v>
      </c>
      <c r="I211" s="148" t="n">
        <v>18.0255814794653</v>
      </c>
      <c r="J211" s="148" t="n">
        <v>100</v>
      </c>
      <c r="K211" s="148" t="n">
        <v>0</v>
      </c>
    </row>
    <row r="212">
      <c r="A212" s="148" t="s">
        <v>88</v>
      </c>
      <c r="B212" s="148" t="s">
        <v>115</v>
      </c>
      <c r="C212" s="148" t="s">
        <v>17</v>
      </c>
      <c r="D212" s="148" t="n">
        <v>41551.2085832</v>
      </c>
      <c r="E212" s="148" t="n">
        <v>1.80434014862035</v>
      </c>
      <c r="F212" s="148" t="n">
        <v>100</v>
      </c>
      <c r="G212" s="148" t="n">
        <v>0</v>
      </c>
      <c r="H212" s="148"/>
      <c r="I212" s="148"/>
      <c r="J212" s="148"/>
      <c r="K212" s="148"/>
    </row>
    <row r="213">
      <c r="A213" s="148" t="s">
        <v>92</v>
      </c>
      <c r="B213" s="148" t="s">
        <v>116</v>
      </c>
      <c r="C213" s="148" t="s">
        <v>16</v>
      </c>
      <c r="D213" s="148"/>
      <c r="E213" s="148"/>
      <c r="F213" s="148"/>
      <c r="G213" s="148"/>
      <c r="H213" s="148" t="n">
        <v>3174.5172765</v>
      </c>
      <c r="I213" s="148" t="n">
        <v>13.9801689088874</v>
      </c>
      <c r="J213" s="148" t="n">
        <v>100</v>
      </c>
      <c r="K213" s="148" t="n">
        <v>0.00000000000000155211054107956</v>
      </c>
    </row>
    <row r="214">
      <c r="A214" s="148" t="s">
        <v>92</v>
      </c>
      <c r="B214" s="148" t="s">
        <v>116</v>
      </c>
      <c r="C214" s="148" t="s">
        <v>17</v>
      </c>
      <c r="D214" s="148" t="n">
        <v>22339.4643918</v>
      </c>
      <c r="E214" s="148" t="n">
        <v>2.02134563786749</v>
      </c>
      <c r="F214" s="148" t="n">
        <v>100</v>
      </c>
      <c r="G214" s="148" t="n">
        <v>0</v>
      </c>
      <c r="H214" s="148"/>
      <c r="I214" s="148"/>
      <c r="J214" s="148"/>
      <c r="K214" s="148"/>
    </row>
    <row r="215">
      <c r="A215" s="148" t="s">
        <v>94</v>
      </c>
      <c r="B215" s="148" t="s">
        <v>117</v>
      </c>
      <c r="C215" s="148" t="s">
        <v>16</v>
      </c>
      <c r="D215" s="148"/>
      <c r="E215" s="148"/>
      <c r="F215" s="148"/>
      <c r="G215" s="148"/>
      <c r="H215" s="148" t="n">
        <v>1139.6095743</v>
      </c>
      <c r="I215" s="148" t="n">
        <v>20.7416051310776</v>
      </c>
      <c r="J215" s="148" t="n">
        <v>100</v>
      </c>
      <c r="K215" s="148" t="n">
        <v>0.00000000000000230278075842058</v>
      </c>
    </row>
    <row r="216">
      <c r="A216" s="148" t="s">
        <v>94</v>
      </c>
      <c r="B216" s="148" t="s">
        <v>117</v>
      </c>
      <c r="C216" s="148" t="s">
        <v>17</v>
      </c>
      <c r="D216" s="148" t="n">
        <v>21818.0362589</v>
      </c>
      <c r="E216" s="148" t="n">
        <v>1.84617646935097</v>
      </c>
      <c r="F216" s="148" t="n">
        <v>100</v>
      </c>
      <c r="G216" s="148" t="n">
        <v>0</v>
      </c>
      <c r="H216" s="148"/>
      <c r="I216" s="148"/>
      <c r="J216" s="148"/>
      <c r="K216" s="148"/>
    </row>
    <row r="217">
      <c r="A217" s="148" t="s">
        <v>96</v>
      </c>
      <c r="B217" s="148" t="s">
        <v>118</v>
      </c>
      <c r="C217" s="148" t="s">
        <v>16</v>
      </c>
      <c r="D217" s="148"/>
      <c r="E217" s="148"/>
      <c r="F217" s="148"/>
      <c r="G217" s="148"/>
      <c r="H217" s="148" t="n">
        <v>268.6058134</v>
      </c>
      <c r="I217" s="148" t="n">
        <v>51.1708626895109</v>
      </c>
      <c r="J217" s="148" t="n">
        <v>100</v>
      </c>
      <c r="K217" s="148" t="n">
        <v>0</v>
      </c>
    </row>
    <row r="218">
      <c r="A218" s="148" t="s">
        <v>96</v>
      </c>
      <c r="B218" s="148" t="s">
        <v>118</v>
      </c>
      <c r="C218" s="148" t="s">
        <v>17</v>
      </c>
      <c r="D218" s="148" t="n">
        <v>60415.0196011</v>
      </c>
      <c r="E218" s="148" t="n">
        <v>1.30216782034909</v>
      </c>
      <c r="F218" s="148" t="n">
        <v>100</v>
      </c>
      <c r="G218" s="148" t="n">
        <v>0</v>
      </c>
      <c r="H218" s="148"/>
      <c r="I218" s="148"/>
      <c r="J218" s="148"/>
      <c r="K218" s="148"/>
    </row>
    <row r="219">
      <c r="A219" s="148" t="s">
        <v>98</v>
      </c>
      <c r="B219" s="148" t="s">
        <v>119</v>
      </c>
      <c r="C219" s="148" t="s">
        <v>16</v>
      </c>
      <c r="D219" s="148"/>
      <c r="E219" s="148"/>
      <c r="F219" s="148"/>
      <c r="G219" s="148"/>
      <c r="H219" s="148" t="n">
        <v>526.1396633</v>
      </c>
      <c r="I219" s="148" t="n">
        <v>29.8954168944519</v>
      </c>
      <c r="J219" s="148" t="n">
        <v>100</v>
      </c>
      <c r="K219" s="148" t="n">
        <v>0.00000000000000331905801669883</v>
      </c>
    </row>
    <row r="220">
      <c r="A220" s="148" t="s">
        <v>98</v>
      </c>
      <c r="B220" s="148" t="s">
        <v>119</v>
      </c>
      <c r="C220" s="148" t="s">
        <v>17</v>
      </c>
      <c r="D220" s="148" t="n">
        <v>18068.7719083</v>
      </c>
      <c r="E220" s="148" t="n">
        <v>1.64596330516919</v>
      </c>
      <c r="F220" s="148" t="n">
        <v>100</v>
      </c>
      <c r="G220" s="148" t="n">
        <v>0</v>
      </c>
      <c r="H220" s="148"/>
      <c r="I220" s="148"/>
      <c r="J220" s="148"/>
      <c r="K220" s="148"/>
    </row>
    <row r="221">
      <c r="A221" s="148" t="s">
        <v>106</v>
      </c>
      <c r="B221" s="148" t="s">
        <v>120</v>
      </c>
      <c r="C221" s="148" t="s">
        <v>16</v>
      </c>
      <c r="D221" s="148"/>
      <c r="E221" s="148"/>
      <c r="F221" s="148"/>
      <c r="G221" s="148"/>
      <c r="H221" s="148" t="n">
        <v>1222.9356609</v>
      </c>
      <c r="I221" s="148" t="n">
        <v>24.9265918848657</v>
      </c>
      <c r="J221" s="148" t="n">
        <v>100</v>
      </c>
      <c r="K221" s="148" t="n">
        <v>0</v>
      </c>
    </row>
    <row r="222">
      <c r="A222" s="148" t="s">
        <v>106</v>
      </c>
      <c r="B222" s="148" t="s">
        <v>120</v>
      </c>
      <c r="C222" s="148" t="s">
        <v>17</v>
      </c>
      <c r="D222" s="148" t="n">
        <v>35838.778451</v>
      </c>
      <c r="E222" s="148" t="n">
        <v>0.837997133859281</v>
      </c>
      <c r="F222" s="148" t="n">
        <v>100</v>
      </c>
      <c r="G222" s="148" t="n">
        <v>0</v>
      </c>
      <c r="H222" s="148"/>
      <c r="I222" s="148"/>
      <c r="J222" s="148"/>
      <c r="K222" s="148"/>
    </row>
    <row r="223">
      <c r="A223" s="148" t="s">
        <v>108</v>
      </c>
      <c r="B223" s="148" t="s">
        <v>121</v>
      </c>
      <c r="C223" s="148" t="s">
        <v>16</v>
      </c>
      <c r="D223" s="148"/>
      <c r="E223" s="148"/>
      <c r="F223" s="148"/>
      <c r="G223" s="148"/>
      <c r="H223" s="148" t="n">
        <v>1167.8935552</v>
      </c>
      <c r="I223" s="148" t="n">
        <v>27.6411858522306</v>
      </c>
      <c r="J223" s="148" t="n">
        <v>100</v>
      </c>
      <c r="K223" s="148" t="n">
        <v>0</v>
      </c>
    </row>
    <row r="224">
      <c r="A224" s="148" t="s">
        <v>108</v>
      </c>
      <c r="B224" s="148" t="s">
        <v>121</v>
      </c>
      <c r="C224" s="148" t="s">
        <v>17</v>
      </c>
      <c r="D224" s="148" t="n">
        <v>40408.8785845</v>
      </c>
      <c r="E224" s="148" t="n">
        <v>1.07663006402737</v>
      </c>
      <c r="F224" s="148" t="n">
        <v>100</v>
      </c>
      <c r="G224" s="148" t="n">
        <v>0</v>
      </c>
      <c r="H224" s="148"/>
      <c r="I224" s="148"/>
      <c r="J224" s="148"/>
      <c r="K224" s="148"/>
    </row>
    <row r="225">
      <c r="A225" s="148" t="s">
        <v>110</v>
      </c>
      <c r="B225" s="148" t="s">
        <v>122</v>
      </c>
      <c r="C225" s="148" t="s">
        <v>16</v>
      </c>
      <c r="D225" s="148"/>
      <c r="E225" s="148"/>
      <c r="F225" s="148"/>
      <c r="G225" s="148"/>
      <c r="H225" s="148" t="n">
        <v>170.7915412</v>
      </c>
      <c r="I225" s="148" t="n">
        <v>32.8102002342585</v>
      </c>
      <c r="J225" s="148" t="n">
        <v>100</v>
      </c>
      <c r="K225" s="148" t="n">
        <v>0</v>
      </c>
    </row>
    <row r="226">
      <c r="A226" s="148" t="s">
        <v>110</v>
      </c>
      <c r="B226" s="148" t="s">
        <v>122</v>
      </c>
      <c r="C226" s="148" t="s">
        <v>17</v>
      </c>
      <c r="D226" s="148" t="n">
        <v>19116.3694739</v>
      </c>
      <c r="E226" s="148" t="n">
        <v>1.14984800674256</v>
      </c>
      <c r="F226" s="148" t="n">
        <v>100</v>
      </c>
      <c r="G226" s="148" t="n">
        <v>0</v>
      </c>
      <c r="H226" s="148"/>
      <c r="I226" s="148"/>
      <c r="J226" s="148"/>
      <c r="K226" s="148"/>
    </row>
    <row r="227">
      <c r="A227" s="148" t="s">
        <v>123</v>
      </c>
      <c r="B227" s="148" t="s">
        <v>124</v>
      </c>
      <c r="C227" s="148" t="s">
        <v>16</v>
      </c>
      <c r="D227" s="148"/>
      <c r="E227" s="148"/>
      <c r="F227" s="148"/>
      <c r="G227" s="148"/>
      <c r="H227" s="148" t="n">
        <v>348.2176553</v>
      </c>
      <c r="I227" s="148" t="n">
        <v>26.2509183584968</v>
      </c>
      <c r="J227" s="148" t="n">
        <v>100</v>
      </c>
      <c r="K227" s="148" t="n">
        <v>0</v>
      </c>
    </row>
    <row r="228">
      <c r="A228" s="148" t="s">
        <v>123</v>
      </c>
      <c r="B228" s="148" t="s">
        <v>124</v>
      </c>
      <c r="C228" s="148" t="s">
        <v>17</v>
      </c>
      <c r="D228" s="148" t="n">
        <v>11317.7442345</v>
      </c>
      <c r="E228" s="148" t="n">
        <v>1.93219900272051</v>
      </c>
      <c r="F228" s="148" t="n">
        <v>100</v>
      </c>
      <c r="G228" s="148" t="n">
        <v>0</v>
      </c>
      <c r="H228" s="148"/>
      <c r="I228" s="148"/>
      <c r="J228" s="148"/>
      <c r="K228" s="148"/>
    </row>
    <row r="229">
      <c r="A229" s="148" t="s">
        <v>125</v>
      </c>
      <c r="B229" s="148" t="s">
        <v>126</v>
      </c>
      <c r="C229" s="148" t="s">
        <v>16</v>
      </c>
      <c r="D229" s="148"/>
      <c r="E229" s="148"/>
      <c r="F229" s="148"/>
      <c r="G229" s="148"/>
      <c r="H229" s="148" t="n">
        <v>569.1255135</v>
      </c>
      <c r="I229" s="148" t="n">
        <v>21.3409429584127</v>
      </c>
      <c r="J229" s="148" t="n">
        <v>100</v>
      </c>
      <c r="K229" s="148" t="n">
        <v>0.00000000000000236932062396418</v>
      </c>
    </row>
    <row r="230">
      <c r="A230" s="148" t="s">
        <v>125</v>
      </c>
      <c r="B230" s="148" t="s">
        <v>126</v>
      </c>
      <c r="C230" s="148" t="s">
        <v>17</v>
      </c>
      <c r="D230" s="148" t="n">
        <v>21680.1547162</v>
      </c>
      <c r="E230" s="148" t="n">
        <v>1.13454333363007</v>
      </c>
      <c r="F230" s="148" t="n">
        <v>100</v>
      </c>
      <c r="G230" s="148" t="n">
        <v>0</v>
      </c>
      <c r="H230" s="148"/>
      <c r="I230" s="148"/>
      <c r="J230" s="148"/>
      <c r="K230" s="148"/>
    </row>
    <row r="231">
      <c r="A231" s="148" t="s">
        <v>127</v>
      </c>
      <c r="B231" s="148" t="s">
        <v>128</v>
      </c>
      <c r="C231" s="148" t="s">
        <v>16</v>
      </c>
      <c r="D231" s="148"/>
      <c r="E231" s="148"/>
      <c r="F231" s="148"/>
      <c r="G231" s="148"/>
      <c r="H231" s="148" t="n">
        <v>1240.1199433</v>
      </c>
      <c r="I231" s="148" t="n">
        <v>30.0806454001302</v>
      </c>
      <c r="J231" s="148" t="n">
        <v>100</v>
      </c>
      <c r="K231" s="148" t="n">
        <v>0</v>
      </c>
    </row>
    <row r="232">
      <c r="A232" s="148" t="s">
        <v>127</v>
      </c>
      <c r="B232" s="148" t="s">
        <v>128</v>
      </c>
      <c r="C232" s="148" t="s">
        <v>17</v>
      </c>
      <c r="D232" s="148" t="n">
        <v>30041.9319911</v>
      </c>
      <c r="E232" s="148" t="n">
        <v>1.2307811202393</v>
      </c>
      <c r="F232" s="148" t="n">
        <v>100</v>
      </c>
      <c r="G232" s="148" t="n">
        <v>0</v>
      </c>
      <c r="H232" s="148"/>
      <c r="I232" s="148"/>
      <c r="J232" s="148"/>
      <c r="K232" s="148"/>
    </row>
    <row r="233">
      <c r="A233" s="148" t="s">
        <v>129</v>
      </c>
      <c r="B233" s="148" t="s">
        <v>130</v>
      </c>
      <c r="C233" s="148" t="s">
        <v>16</v>
      </c>
      <c r="D233" s="148"/>
      <c r="E233" s="148"/>
      <c r="F233" s="148"/>
      <c r="G233" s="148"/>
      <c r="H233" s="148" t="n">
        <v>354.4563866</v>
      </c>
      <c r="I233" s="148" t="n">
        <v>24.827306447657</v>
      </c>
      <c r="J233" s="148" t="n">
        <v>100</v>
      </c>
      <c r="K233" s="148" t="n">
        <v>0</v>
      </c>
    </row>
    <row r="234">
      <c r="A234" s="148" t="s">
        <v>129</v>
      </c>
      <c r="B234" s="148" t="s">
        <v>130</v>
      </c>
      <c r="C234" s="148" t="s">
        <v>17</v>
      </c>
      <c r="D234" s="148" t="n">
        <v>16994.2354315</v>
      </c>
      <c r="E234" s="148" t="n">
        <v>1.00275238865976</v>
      </c>
      <c r="F234" s="148" t="n">
        <v>100</v>
      </c>
      <c r="G234" s="148" t="n">
        <v>0.000000000000000111327878988794</v>
      </c>
      <c r="H234" s="148"/>
      <c r="I234" s="148"/>
      <c r="J234" s="148"/>
      <c r="K234" s="148"/>
    </row>
    <row r="235">
      <c r="A235" s="148" t="s">
        <v>131</v>
      </c>
      <c r="B235" s="148" t="s">
        <v>132</v>
      </c>
      <c r="C235" s="148" t="s">
        <v>16</v>
      </c>
      <c r="D235" s="148"/>
      <c r="E235" s="148"/>
      <c r="F235" s="148"/>
      <c r="G235" s="148"/>
      <c r="H235" s="148" t="n">
        <v>2741.7424107</v>
      </c>
      <c r="I235" s="148" t="n">
        <v>14.5854593988153</v>
      </c>
      <c r="J235" s="148" t="n">
        <v>100</v>
      </c>
      <c r="K235" s="148" t="n">
        <v>0</v>
      </c>
    </row>
    <row r="236">
      <c r="A236" s="148" t="s">
        <v>131</v>
      </c>
      <c r="B236" s="148" t="s">
        <v>132</v>
      </c>
      <c r="C236" s="148" t="s">
        <v>17</v>
      </c>
      <c r="D236" s="148" t="n">
        <v>34457.5969507</v>
      </c>
      <c r="E236" s="148" t="n">
        <v>1.34347724378376</v>
      </c>
      <c r="F236" s="148" t="n">
        <v>100</v>
      </c>
      <c r="G236" s="148" t="n">
        <v>0</v>
      </c>
      <c r="H236" s="148"/>
      <c r="I236" s="148"/>
      <c r="J236" s="148"/>
      <c r="K236" s="148"/>
    </row>
    <row r="237">
      <c r="A237" s="148" t="s">
        <v>133</v>
      </c>
      <c r="B237" s="148" t="s">
        <v>134</v>
      </c>
      <c r="C237" s="148" t="s">
        <v>16</v>
      </c>
      <c r="D237" s="148"/>
      <c r="E237" s="148"/>
      <c r="F237" s="148"/>
      <c r="G237" s="148"/>
      <c r="H237" s="148" t="n">
        <v>3427.340984</v>
      </c>
      <c r="I237" s="148" t="n">
        <v>21.9404092355823</v>
      </c>
      <c r="J237" s="148" t="n">
        <v>100</v>
      </c>
      <c r="K237" s="148" t="n">
        <v>0</v>
      </c>
    </row>
    <row r="238">
      <c r="A238" s="148" t="s">
        <v>133</v>
      </c>
      <c r="B238" s="148" t="s">
        <v>134</v>
      </c>
      <c r="C238" s="148" t="s">
        <v>17</v>
      </c>
      <c r="D238" s="148" t="n">
        <v>60486.3631524</v>
      </c>
      <c r="E238" s="148" t="n">
        <v>1.69811039907636</v>
      </c>
      <c r="F238" s="148" t="n">
        <v>100</v>
      </c>
      <c r="G238" s="148" t="n">
        <v>0</v>
      </c>
      <c r="H238" s="148"/>
      <c r="I238" s="148"/>
      <c r="J238" s="148"/>
      <c r="K238" s="148"/>
    </row>
    <row r="239">
      <c r="A239" s="148" t="s">
        <v>135</v>
      </c>
      <c r="B239" s="148" t="s">
        <v>136</v>
      </c>
      <c r="C239" s="148" t="s">
        <v>16</v>
      </c>
      <c r="D239" s="148"/>
      <c r="E239" s="148"/>
      <c r="F239" s="148"/>
      <c r="G239" s="148"/>
      <c r="H239" s="148" t="n">
        <v>10925.3736519</v>
      </c>
      <c r="I239" s="148" t="n">
        <v>15.2025154201818</v>
      </c>
      <c r="J239" s="148" t="n">
        <v>100</v>
      </c>
      <c r="K239" s="148" t="n">
        <v>0</v>
      </c>
    </row>
    <row r="240">
      <c r="A240" s="148" t="s">
        <v>135</v>
      </c>
      <c r="B240" s="148" t="s">
        <v>136</v>
      </c>
      <c r="C240" s="148" t="s">
        <v>17</v>
      </c>
      <c r="D240" s="148" t="n">
        <v>88845.3652115</v>
      </c>
      <c r="E240" s="148" t="n">
        <v>2.05762699262778</v>
      </c>
      <c r="F240" s="148" t="n">
        <v>100</v>
      </c>
      <c r="G240" s="148" t="n">
        <v>0</v>
      </c>
      <c r="H240" s="148"/>
      <c r="I240" s="148"/>
      <c r="J240" s="148"/>
      <c r="K240" s="148"/>
    </row>
    <row r="241">
      <c r="A241" s="148" t="s">
        <v>137</v>
      </c>
      <c r="B241" s="148" t="s">
        <v>138</v>
      </c>
      <c r="C241" s="148" t="s">
        <v>16</v>
      </c>
      <c r="D241" s="148"/>
      <c r="E241" s="148"/>
      <c r="F241" s="148"/>
      <c r="G241" s="148"/>
      <c r="H241" s="148" t="n">
        <v>2983.1341757</v>
      </c>
      <c r="I241" s="148" t="n">
        <v>17.9512958935763</v>
      </c>
      <c r="J241" s="148" t="n">
        <v>100</v>
      </c>
      <c r="K241" s="148" t="n">
        <v>0</v>
      </c>
    </row>
    <row r="242">
      <c r="A242" s="148" t="s">
        <v>137</v>
      </c>
      <c r="B242" s="148" t="s">
        <v>138</v>
      </c>
      <c r="C242" s="148" t="s">
        <v>17</v>
      </c>
      <c r="D242" s="148" t="n">
        <v>37825.6527372</v>
      </c>
      <c r="E242" s="148" t="n">
        <v>1.72705128539384</v>
      </c>
      <c r="F242" s="148" t="n">
        <v>100</v>
      </c>
      <c r="G242" s="148" t="n">
        <v>0</v>
      </c>
      <c r="H242" s="148"/>
      <c r="I242" s="148"/>
      <c r="J242" s="148"/>
      <c r="K242" s="148"/>
    </row>
    <row r="243">
      <c r="A243" s="148" t="s">
        <v>139</v>
      </c>
      <c r="B243" s="148" t="s">
        <v>140</v>
      </c>
      <c r="C243" s="148" t="s">
        <v>16</v>
      </c>
      <c r="D243" s="148"/>
      <c r="E243" s="148"/>
      <c r="F243" s="148"/>
      <c r="G243" s="148"/>
      <c r="H243" s="148" t="n">
        <v>2076.1421274</v>
      </c>
      <c r="I243" s="148" t="n">
        <v>17.5570891956521</v>
      </c>
      <c r="J243" s="148" t="n">
        <v>100</v>
      </c>
      <c r="K243" s="148" t="n">
        <v>0</v>
      </c>
    </row>
    <row r="244">
      <c r="A244" s="148" t="s">
        <v>139</v>
      </c>
      <c r="B244" s="148" t="s">
        <v>140</v>
      </c>
      <c r="C244" s="148" t="s">
        <v>17</v>
      </c>
      <c r="D244" s="148" t="n">
        <v>44990.2019629</v>
      </c>
      <c r="E244" s="148" t="n">
        <v>2.12975732324788</v>
      </c>
      <c r="F244" s="148" t="n">
        <v>100</v>
      </c>
      <c r="G244" s="148" t="n">
        <v>0</v>
      </c>
      <c r="H244" s="148"/>
      <c r="I244" s="148"/>
      <c r="J244" s="148"/>
      <c r="K244" s="148"/>
    </row>
    <row r="245">
      <c r="A245" s="148" t="s">
        <v>141</v>
      </c>
      <c r="B245" s="148" t="s">
        <v>142</v>
      </c>
      <c r="C245" s="148" t="s">
        <v>16</v>
      </c>
      <c r="D245" s="148"/>
      <c r="E245" s="148"/>
      <c r="F245" s="148"/>
      <c r="G245" s="148"/>
      <c r="H245" s="148" t="n">
        <v>5130.0654472</v>
      </c>
      <c r="I245" s="148" t="n">
        <v>12.8611810611139</v>
      </c>
      <c r="J245" s="148" t="n">
        <v>100</v>
      </c>
      <c r="K245" s="148" t="n">
        <v>0</v>
      </c>
    </row>
    <row r="246">
      <c r="A246" s="148" t="s">
        <v>141</v>
      </c>
      <c r="B246" s="148" t="s">
        <v>142</v>
      </c>
      <c r="C246" s="148" t="s">
        <v>17</v>
      </c>
      <c r="D246" s="148" t="n">
        <v>28507.7981377</v>
      </c>
      <c r="E246" s="148" t="n">
        <v>2.95161447265514</v>
      </c>
      <c r="F246" s="148" t="n">
        <v>100</v>
      </c>
      <c r="G246" s="148" t="n">
        <v>0</v>
      </c>
      <c r="H246" s="148"/>
      <c r="I246" s="148"/>
      <c r="J246" s="148"/>
      <c r="K246" s="148"/>
    </row>
    <row r="247">
      <c r="A247" s="148" t="s">
        <v>143</v>
      </c>
      <c r="B247" s="148" t="s">
        <v>144</v>
      </c>
      <c r="C247" s="148" t="s">
        <v>16</v>
      </c>
      <c r="D247" s="148"/>
      <c r="E247" s="148"/>
      <c r="F247" s="148"/>
      <c r="G247" s="148"/>
      <c r="H247" s="148" t="n">
        <v>978.548609</v>
      </c>
      <c r="I247" s="148" t="n">
        <v>22.87237523523</v>
      </c>
      <c r="J247" s="148" t="n">
        <v>100</v>
      </c>
      <c r="K247" s="148" t="n">
        <v>0</v>
      </c>
    </row>
    <row r="248">
      <c r="A248" s="148" t="s">
        <v>143</v>
      </c>
      <c r="B248" s="148" t="s">
        <v>144</v>
      </c>
      <c r="C248" s="148" t="s">
        <v>17</v>
      </c>
      <c r="D248" s="148" t="n">
        <v>14719.4113601</v>
      </c>
      <c r="E248" s="148" t="n">
        <v>1.73660515071278</v>
      </c>
      <c r="F248" s="148" t="n">
        <v>100</v>
      </c>
      <c r="G248" s="148" t="n">
        <v>0.000000000000000192801902300397</v>
      </c>
      <c r="H248" s="148"/>
      <c r="I248" s="148"/>
      <c r="J248" s="148"/>
      <c r="K248" s="148"/>
    </row>
    <row r="249">
      <c r="A249" s="148" t="s">
        <v>145</v>
      </c>
      <c r="B249" s="148" t="s">
        <v>146</v>
      </c>
      <c r="C249" s="148" t="s">
        <v>16</v>
      </c>
      <c r="D249" s="148"/>
      <c r="E249" s="148"/>
      <c r="F249" s="148"/>
      <c r="G249" s="148"/>
      <c r="H249" s="148" t="n">
        <v>2941.8020885</v>
      </c>
      <c r="I249" s="148" t="n">
        <v>13.1360006403823</v>
      </c>
      <c r="J249" s="148" t="n">
        <v>100</v>
      </c>
      <c r="K249" s="148" t="n">
        <v>0</v>
      </c>
    </row>
    <row r="250">
      <c r="A250" s="148" t="s">
        <v>145</v>
      </c>
      <c r="B250" s="148" t="s">
        <v>146</v>
      </c>
      <c r="C250" s="148" t="s">
        <v>17</v>
      </c>
      <c r="D250" s="148" t="n">
        <v>23965.9624816</v>
      </c>
      <c r="E250" s="148" t="n">
        <v>2.1029522335008</v>
      </c>
      <c r="F250" s="148" t="n">
        <v>100</v>
      </c>
      <c r="G250" s="148" t="n">
        <v>0</v>
      </c>
      <c r="H250" s="148"/>
      <c r="I250" s="148"/>
      <c r="J250" s="148"/>
      <c r="K250" s="148"/>
    </row>
    <row r="251">
      <c r="A251" s="148" t="s">
        <v>147</v>
      </c>
      <c r="B251" s="148" t="s">
        <v>148</v>
      </c>
      <c r="C251" s="148" t="s">
        <v>16</v>
      </c>
      <c r="D251" s="148"/>
      <c r="E251" s="148"/>
      <c r="F251" s="148"/>
      <c r="G251" s="148"/>
      <c r="H251" s="148" t="n">
        <v>683.2526694</v>
      </c>
      <c r="I251" s="148" t="n">
        <v>16.9546800097426</v>
      </c>
      <c r="J251" s="148" t="n">
        <v>100</v>
      </c>
      <c r="K251" s="148" t="n">
        <v>0.00000000000000188234761219682</v>
      </c>
    </row>
    <row r="252">
      <c r="A252" s="148" t="s">
        <v>147</v>
      </c>
      <c r="B252" s="148" t="s">
        <v>148</v>
      </c>
      <c r="C252" s="148" t="s">
        <v>17</v>
      </c>
      <c r="D252" s="148" t="n">
        <v>8702.444251</v>
      </c>
      <c r="E252" s="148" t="n">
        <v>2.4858737970925</v>
      </c>
      <c r="F252" s="148" t="n">
        <v>100</v>
      </c>
      <c r="G252" s="148" t="n">
        <v>0.000000000000000275987432584446</v>
      </c>
      <c r="H252" s="148"/>
      <c r="I252" s="148"/>
      <c r="J252" s="148"/>
      <c r="K252" s="148"/>
    </row>
    <row r="253">
      <c r="A253" s="148" t="s">
        <v>149</v>
      </c>
      <c r="B253" s="148" t="s">
        <v>150</v>
      </c>
      <c r="C253" s="148" t="s">
        <v>16</v>
      </c>
      <c r="D253" s="148"/>
      <c r="E253" s="148"/>
      <c r="F253" s="148"/>
      <c r="G253" s="148"/>
      <c r="H253" s="148" t="n">
        <v>976.6796642</v>
      </c>
      <c r="I253" s="148" t="n">
        <v>15.5626932076115</v>
      </c>
      <c r="J253" s="148" t="n">
        <v>100</v>
      </c>
      <c r="K253" s="148" t="n">
        <v>0</v>
      </c>
    </row>
    <row r="254">
      <c r="A254" s="148" t="s">
        <v>149</v>
      </c>
      <c r="B254" s="148" t="s">
        <v>150</v>
      </c>
      <c r="C254" s="148" t="s">
        <v>17</v>
      </c>
      <c r="D254" s="148" t="n">
        <v>17526.4553241</v>
      </c>
      <c r="E254" s="148" t="n">
        <v>2.09185285397917</v>
      </c>
      <c r="F254" s="148" t="n">
        <v>100</v>
      </c>
      <c r="G254" s="148" t="n">
        <v>0</v>
      </c>
      <c r="H254" s="148"/>
      <c r="I254" s="148"/>
      <c r="J254" s="148"/>
      <c r="K254" s="148"/>
    </row>
    <row r="255">
      <c r="A255" s="148" t="s">
        <v>151</v>
      </c>
      <c r="B255" s="148" t="s">
        <v>152</v>
      </c>
      <c r="C255" s="148" t="s">
        <v>16</v>
      </c>
      <c r="D255" s="148"/>
      <c r="E255" s="148"/>
      <c r="F255" s="148"/>
      <c r="G255" s="148"/>
      <c r="H255" s="148" t="n">
        <v>2313.0722748</v>
      </c>
      <c r="I255" s="148" t="n">
        <v>11.2897573600906</v>
      </c>
      <c r="J255" s="148" t="n">
        <v>100</v>
      </c>
      <c r="K255" s="148" t="n">
        <v>0</v>
      </c>
    </row>
    <row r="256">
      <c r="A256" s="148" t="s">
        <v>151</v>
      </c>
      <c r="B256" s="148" t="s">
        <v>152</v>
      </c>
      <c r="C256" s="148" t="s">
        <v>17</v>
      </c>
      <c r="D256" s="148" t="n">
        <v>15405.701273</v>
      </c>
      <c r="E256" s="148" t="n">
        <v>2.83303047771382</v>
      </c>
      <c r="F256" s="148" t="n">
        <v>100</v>
      </c>
      <c r="G256" s="148" t="n">
        <v>0</v>
      </c>
      <c r="H256" s="148"/>
      <c r="I256" s="148"/>
      <c r="J256" s="148"/>
      <c r="K256" s="148"/>
    </row>
    <row r="257">
      <c r="A257" s="148" t="s">
        <v>153</v>
      </c>
      <c r="B257" s="148" t="s">
        <v>154</v>
      </c>
      <c r="C257" s="148" t="s">
        <v>16</v>
      </c>
      <c r="D257" s="148"/>
      <c r="E257" s="148"/>
      <c r="F257" s="148"/>
      <c r="G257" s="148"/>
      <c r="H257" s="148" t="n">
        <v>1602.3643293</v>
      </c>
      <c r="I257" s="148" t="n">
        <v>15.4861253297685</v>
      </c>
      <c r="J257" s="148" t="n">
        <v>100</v>
      </c>
      <c r="K257" s="148" t="n">
        <v>0</v>
      </c>
    </row>
    <row r="258">
      <c r="A258" s="148" t="s">
        <v>153</v>
      </c>
      <c r="B258" s="148" t="s">
        <v>154</v>
      </c>
      <c r="C258" s="148" t="s">
        <v>17</v>
      </c>
      <c r="D258" s="148" t="n">
        <v>17229.5897543</v>
      </c>
      <c r="E258" s="148" t="n">
        <v>2.23268515348311</v>
      </c>
      <c r="F258" s="148" t="n">
        <v>100</v>
      </c>
      <c r="G258" s="148" t="n">
        <v>0</v>
      </c>
      <c r="H258" s="148"/>
      <c r="I258" s="148"/>
      <c r="J258" s="148"/>
      <c r="K258" s="148"/>
    </row>
    <row r="259">
      <c r="A259" s="148" t="s">
        <v>155</v>
      </c>
      <c r="B259" s="148" t="s">
        <v>156</v>
      </c>
      <c r="C259" s="148" t="s">
        <v>16</v>
      </c>
      <c r="D259" s="148"/>
      <c r="E259" s="148"/>
      <c r="F259" s="148"/>
      <c r="G259" s="148"/>
      <c r="H259" s="148" t="n">
        <v>3852.1283719</v>
      </c>
      <c r="I259" s="148" t="n">
        <v>15.0529377819531</v>
      </c>
      <c r="J259" s="148" t="n">
        <v>100</v>
      </c>
      <c r="K259" s="148" t="n">
        <v>0</v>
      </c>
    </row>
    <row r="260">
      <c r="A260" s="148" t="s">
        <v>155</v>
      </c>
      <c r="B260" s="148" t="s">
        <v>156</v>
      </c>
      <c r="C260" s="148" t="s">
        <v>17</v>
      </c>
      <c r="D260" s="148" t="n">
        <v>30838.08932</v>
      </c>
      <c r="E260" s="148" t="n">
        <v>2.45136774150854</v>
      </c>
      <c r="F260" s="148" t="n">
        <v>100</v>
      </c>
      <c r="G260" s="148" t="n">
        <v>0</v>
      </c>
      <c r="H260" s="148"/>
      <c r="I260" s="148"/>
      <c r="J260" s="148"/>
      <c r="K260" s="148"/>
    </row>
    <row r="261">
      <c r="A261" s="148" t="s">
        <v>157</v>
      </c>
      <c r="B261" s="148" t="s">
        <v>158</v>
      </c>
      <c r="C261" s="148" t="s">
        <v>16</v>
      </c>
      <c r="D261" s="148"/>
      <c r="E261" s="148"/>
      <c r="F261" s="148"/>
      <c r="G261" s="148"/>
      <c r="H261" s="148" t="n">
        <v>1308.5363805</v>
      </c>
      <c r="I261" s="148" t="n">
        <v>22.8603043725278</v>
      </c>
      <c r="J261" s="148" t="n">
        <v>100</v>
      </c>
      <c r="K261" s="148" t="n">
        <v>0</v>
      </c>
    </row>
    <row r="262">
      <c r="A262" s="148" t="s">
        <v>157</v>
      </c>
      <c r="B262" s="148" t="s">
        <v>158</v>
      </c>
      <c r="C262" s="148" t="s">
        <v>17</v>
      </c>
      <c r="D262" s="148" t="n">
        <v>35760.716321</v>
      </c>
      <c r="E262" s="148" t="n">
        <v>1.68282578890945</v>
      </c>
      <c r="F262" s="148" t="n">
        <v>100</v>
      </c>
      <c r="G262" s="148" t="n">
        <v>0</v>
      </c>
      <c r="H262" s="148"/>
      <c r="I262" s="148"/>
      <c r="J262" s="148"/>
      <c r="K262" s="148"/>
    </row>
    <row r="263">
      <c r="A263" s="148" t="s">
        <v>159</v>
      </c>
      <c r="B263" s="148" t="s">
        <v>160</v>
      </c>
      <c r="C263" s="148" t="s">
        <v>16</v>
      </c>
      <c r="D263" s="148"/>
      <c r="E263" s="148"/>
      <c r="F263" s="148"/>
      <c r="G263" s="148"/>
      <c r="H263" s="148" t="n">
        <v>980.3217371</v>
      </c>
      <c r="I263" s="148" t="n">
        <v>17.1666163559103</v>
      </c>
      <c r="J263" s="148" t="n">
        <v>100</v>
      </c>
      <c r="K263" s="148" t="n">
        <v>0</v>
      </c>
    </row>
    <row r="264">
      <c r="A264" s="148" t="s">
        <v>159</v>
      </c>
      <c r="B264" s="148" t="s">
        <v>160</v>
      </c>
      <c r="C264" s="148" t="s">
        <v>17</v>
      </c>
      <c r="D264" s="148" t="n">
        <v>19830.2464395</v>
      </c>
      <c r="E264" s="148" t="n">
        <v>2.05444260304175</v>
      </c>
      <c r="F264" s="148" t="n">
        <v>100</v>
      </c>
      <c r="G264" s="148" t="n">
        <v>0</v>
      </c>
      <c r="H264" s="148"/>
      <c r="I264" s="148"/>
      <c r="J264" s="148"/>
      <c r="K264" s="148"/>
    </row>
    <row r="265">
      <c r="A265" s="148" t="s">
        <v>161</v>
      </c>
      <c r="B265" s="148" t="s">
        <v>162</v>
      </c>
      <c r="C265" s="148" t="s">
        <v>16</v>
      </c>
      <c r="D265" s="148"/>
      <c r="E265" s="148"/>
      <c r="F265" s="148"/>
      <c r="G265" s="148"/>
      <c r="H265" s="148" t="n">
        <v>5307.6216801</v>
      </c>
      <c r="I265" s="148" t="n">
        <v>13.7569907218561</v>
      </c>
      <c r="J265" s="148" t="n">
        <v>100</v>
      </c>
      <c r="K265" s="148" t="n">
        <v>0</v>
      </c>
    </row>
    <row r="266">
      <c r="A266" s="148" t="s">
        <v>161</v>
      </c>
      <c r="B266" s="148" t="s">
        <v>162</v>
      </c>
      <c r="C266" s="148" t="s">
        <v>17</v>
      </c>
      <c r="D266" s="148" t="n">
        <v>50173.8665141</v>
      </c>
      <c r="E266" s="148" t="n">
        <v>1.64933222494842</v>
      </c>
      <c r="F266" s="148" t="n">
        <v>100</v>
      </c>
      <c r="G266" s="148" t="n">
        <v>0</v>
      </c>
      <c r="H266" s="148"/>
      <c r="I266" s="148"/>
      <c r="J266" s="148"/>
      <c r="K266" s="148"/>
    </row>
    <row r="267">
      <c r="A267" s="148" t="s">
        <v>163</v>
      </c>
      <c r="B267" s="148" t="s">
        <v>164</v>
      </c>
      <c r="C267" s="148" t="s">
        <v>16</v>
      </c>
      <c r="D267" s="148"/>
      <c r="E267" s="148"/>
      <c r="F267" s="148"/>
      <c r="G267" s="148"/>
      <c r="H267" s="148" t="n">
        <v>2193.2696829</v>
      </c>
      <c r="I267" s="148" t="n">
        <v>12.457441924408</v>
      </c>
      <c r="J267" s="148" t="n">
        <v>100</v>
      </c>
      <c r="K267" s="148" t="n">
        <v>0.00000000000000138305388524084</v>
      </c>
    </row>
    <row r="268">
      <c r="A268" s="148" t="s">
        <v>163</v>
      </c>
      <c r="B268" s="148" t="s">
        <v>164</v>
      </c>
      <c r="C268" s="148" t="s">
        <v>17</v>
      </c>
      <c r="D268" s="148" t="n">
        <v>23035.484934</v>
      </c>
      <c r="E268" s="148" t="n">
        <v>1.88659865823698</v>
      </c>
      <c r="F268" s="148" t="n">
        <v>100</v>
      </c>
      <c r="G268" s="148" t="n">
        <v>0</v>
      </c>
      <c r="H268" s="148"/>
      <c r="I268" s="148"/>
      <c r="J268" s="148"/>
      <c r="K268" s="148"/>
    </row>
    <row r="269">
      <c r="A269" s="148" t="s">
        <v>165</v>
      </c>
      <c r="B269" s="148" t="s">
        <v>166</v>
      </c>
      <c r="C269" s="148" t="s">
        <v>16</v>
      </c>
      <c r="D269" s="148"/>
      <c r="E269" s="148"/>
      <c r="F269" s="148"/>
      <c r="G269" s="148"/>
      <c r="H269" s="148" t="n">
        <v>950.8569075</v>
      </c>
      <c r="I269" s="148" t="n">
        <v>20.6680616364522</v>
      </c>
      <c r="J269" s="148" t="n">
        <v>100</v>
      </c>
      <c r="K269" s="148" t="n">
        <v>0.00000000000000229461579031611</v>
      </c>
    </row>
    <row r="270">
      <c r="A270" s="148" t="s">
        <v>165</v>
      </c>
      <c r="B270" s="148" t="s">
        <v>166</v>
      </c>
      <c r="C270" s="148" t="s">
        <v>17</v>
      </c>
      <c r="D270" s="148" t="n">
        <v>30047.0241964</v>
      </c>
      <c r="E270" s="148" t="n">
        <v>1.37885071276351</v>
      </c>
      <c r="F270" s="148" t="n">
        <v>100</v>
      </c>
      <c r="G270" s="148" t="n">
        <v>0.000000000000000153083180883086</v>
      </c>
      <c r="H270" s="148"/>
      <c r="I270" s="148"/>
      <c r="J270" s="148"/>
      <c r="K270" s="148"/>
    </row>
    <row r="271">
      <c r="A271" s="148" t="s">
        <v>167</v>
      </c>
      <c r="B271" s="148" t="s">
        <v>168</v>
      </c>
      <c r="C271" s="148" t="s">
        <v>16</v>
      </c>
      <c r="D271" s="148"/>
      <c r="E271" s="148"/>
      <c r="F271" s="148"/>
      <c r="G271" s="148"/>
      <c r="H271" s="148" t="n">
        <v>3106.1479802</v>
      </c>
      <c r="I271" s="148" t="n">
        <v>11.7580812344855</v>
      </c>
      <c r="J271" s="148" t="n">
        <v>100</v>
      </c>
      <c r="K271" s="148" t="n">
        <v>0</v>
      </c>
    </row>
    <row r="272">
      <c r="A272" s="148" t="s">
        <v>167</v>
      </c>
      <c r="B272" s="148" t="s">
        <v>168</v>
      </c>
      <c r="C272" s="148" t="s">
        <v>17</v>
      </c>
      <c r="D272" s="148" t="n">
        <v>27784.4647671</v>
      </c>
      <c r="E272" s="148" t="n">
        <v>2.10175317587216</v>
      </c>
      <c r="F272" s="148" t="n">
        <v>100</v>
      </c>
      <c r="G272" s="148" t="n">
        <v>0</v>
      </c>
      <c r="H272" s="148"/>
      <c r="I272" s="148"/>
      <c r="J272" s="148"/>
      <c r="K272" s="148"/>
    </row>
    <row r="273">
      <c r="A273" s="148" t="s">
        <v>169</v>
      </c>
      <c r="B273" s="148" t="s">
        <v>170</v>
      </c>
      <c r="C273" s="148" t="s">
        <v>16</v>
      </c>
      <c r="D273" s="148"/>
      <c r="E273" s="148"/>
      <c r="F273" s="148"/>
      <c r="G273" s="148"/>
      <c r="H273" s="148" t="n">
        <v>1680.4287216</v>
      </c>
      <c r="I273" s="148" t="n">
        <v>16.4248091324097</v>
      </c>
      <c r="J273" s="148" t="n">
        <v>100</v>
      </c>
      <c r="K273" s="148" t="n">
        <v>0</v>
      </c>
    </row>
    <row r="274">
      <c r="A274" s="148" t="s">
        <v>169</v>
      </c>
      <c r="B274" s="148" t="s">
        <v>170</v>
      </c>
      <c r="C274" s="148" t="s">
        <v>17</v>
      </c>
      <c r="D274" s="148" t="n">
        <v>32215.5187351</v>
      </c>
      <c r="E274" s="148" t="n">
        <v>1.73669024654058</v>
      </c>
      <c r="F274" s="148" t="n">
        <v>100</v>
      </c>
      <c r="G274" s="148" t="n">
        <v>0</v>
      </c>
      <c r="H274" s="148"/>
      <c r="I274" s="148"/>
      <c r="J274" s="148"/>
      <c r="K274" s="148"/>
    </row>
    <row r="275">
      <c r="A275" s="148" t="s">
        <v>171</v>
      </c>
      <c r="B275" s="148" t="s">
        <v>172</v>
      </c>
      <c r="C275" s="148" t="s">
        <v>16</v>
      </c>
      <c r="D275" s="148"/>
      <c r="E275" s="148"/>
      <c r="F275" s="148"/>
      <c r="G275" s="148"/>
      <c r="H275" s="148" t="n">
        <v>3814.436066</v>
      </c>
      <c r="I275" s="148" t="n">
        <v>13.0772675280146</v>
      </c>
      <c r="J275" s="148" t="n">
        <v>100</v>
      </c>
      <c r="K275" s="148" t="n">
        <v>0.00000000000000145186835087848</v>
      </c>
    </row>
    <row r="276">
      <c r="A276" s="148" t="s">
        <v>171</v>
      </c>
      <c r="B276" s="148" t="s">
        <v>172</v>
      </c>
      <c r="C276" s="148" t="s">
        <v>17</v>
      </c>
      <c r="D276" s="148" t="n">
        <v>44317.7978352</v>
      </c>
      <c r="E276" s="148" t="n">
        <v>2.25735978894693</v>
      </c>
      <c r="F276" s="148" t="n">
        <v>100</v>
      </c>
      <c r="G276" s="148" t="n">
        <v>0</v>
      </c>
      <c r="H276" s="148"/>
      <c r="I276" s="148"/>
      <c r="J276" s="148"/>
      <c r="K276" s="148"/>
    </row>
    <row r="277">
      <c r="A277" s="148" t="s">
        <v>173</v>
      </c>
      <c r="B277" s="148" t="s">
        <v>174</v>
      </c>
      <c r="C277" s="148" t="s">
        <v>16</v>
      </c>
      <c r="D277" s="148"/>
      <c r="E277" s="148"/>
      <c r="F277" s="148"/>
      <c r="G277" s="148"/>
      <c r="H277" s="148" t="n">
        <v>1197.3896724</v>
      </c>
      <c r="I277" s="148" t="n">
        <v>15.9962698151441</v>
      </c>
      <c r="J277" s="148" t="n">
        <v>100</v>
      </c>
      <c r="K277" s="148" t="n">
        <v>0.00000000000000177594270568894</v>
      </c>
    </row>
    <row r="278">
      <c r="A278" s="148" t="s">
        <v>173</v>
      </c>
      <c r="B278" s="148" t="s">
        <v>174</v>
      </c>
      <c r="C278" s="148" t="s">
        <v>17</v>
      </c>
      <c r="D278" s="148" t="n">
        <v>10294.3046938</v>
      </c>
      <c r="E278" s="148" t="n">
        <v>1.9253843884332</v>
      </c>
      <c r="F278" s="148" t="n">
        <v>100</v>
      </c>
      <c r="G278" s="148" t="n">
        <v>0.000000000000000213760607929236</v>
      </c>
      <c r="H278" s="148"/>
      <c r="I278" s="148"/>
      <c r="J278" s="148"/>
      <c r="K278" s="148"/>
    </row>
    <row r="279">
      <c r="A279" s="148" t="s">
        <v>175</v>
      </c>
      <c r="B279" s="148" t="s">
        <v>176</v>
      </c>
      <c r="C279" s="148" t="s">
        <v>16</v>
      </c>
      <c r="D279" s="148"/>
      <c r="E279" s="148"/>
      <c r="F279" s="148"/>
      <c r="G279" s="148"/>
      <c r="H279" s="148" t="n">
        <v>4802.4519753</v>
      </c>
      <c r="I279" s="148" t="n">
        <v>9.30380683941857</v>
      </c>
      <c r="J279" s="148" t="n">
        <v>100</v>
      </c>
      <c r="K279" s="148" t="n">
        <v>0.00000000000000103293005697875</v>
      </c>
    </row>
    <row r="280">
      <c r="A280" s="148" t="s">
        <v>175</v>
      </c>
      <c r="B280" s="148" t="s">
        <v>176</v>
      </c>
      <c r="C280" s="148" t="s">
        <v>17</v>
      </c>
      <c r="D280" s="148" t="n">
        <v>28213.8561708</v>
      </c>
      <c r="E280" s="148" t="n">
        <v>2.42242316582974</v>
      </c>
      <c r="F280" s="148" t="n">
        <v>100</v>
      </c>
      <c r="G280" s="148" t="n">
        <v>0</v>
      </c>
      <c r="H280" s="148"/>
      <c r="I280" s="148"/>
      <c r="J280" s="148"/>
      <c r="K280" s="148"/>
    </row>
    <row r="281">
      <c r="A281" s="148" t="s">
        <v>177</v>
      </c>
      <c r="B281" s="148" t="s">
        <v>178</v>
      </c>
      <c r="C281" s="148" t="s">
        <v>16</v>
      </c>
      <c r="D281" s="148"/>
      <c r="E281" s="148"/>
      <c r="F281" s="148"/>
      <c r="G281" s="148"/>
      <c r="H281" s="148" t="n">
        <v>3603.4239795</v>
      </c>
      <c r="I281" s="148" t="n">
        <v>10.3728645157069</v>
      </c>
      <c r="J281" s="148" t="n">
        <v>100</v>
      </c>
      <c r="K281" s="148" t="n">
        <v>0</v>
      </c>
    </row>
    <row r="282">
      <c r="A282" s="148" t="s">
        <v>177</v>
      </c>
      <c r="B282" s="148" t="s">
        <v>178</v>
      </c>
      <c r="C282" s="148" t="s">
        <v>17</v>
      </c>
      <c r="D282" s="148" t="n">
        <v>22790.3356852</v>
      </c>
      <c r="E282" s="148" t="n">
        <v>2.88820015713521</v>
      </c>
      <c r="F282" s="148" t="n">
        <v>100</v>
      </c>
      <c r="G282" s="148" t="n">
        <v>0</v>
      </c>
      <c r="H282" s="148"/>
      <c r="I282" s="148"/>
      <c r="J282" s="148"/>
      <c r="K282" s="148"/>
    </row>
    <row r="283">
      <c r="A283" s="148" t="s">
        <v>179</v>
      </c>
      <c r="B283" s="148" t="s">
        <v>180</v>
      </c>
      <c r="C283" s="148" t="s">
        <v>16</v>
      </c>
      <c r="D283" s="148"/>
      <c r="E283" s="148"/>
      <c r="F283" s="148"/>
      <c r="G283" s="148"/>
      <c r="H283" s="148" t="n">
        <v>2287.2867423</v>
      </c>
      <c r="I283" s="148" t="n">
        <v>9.81501564586126</v>
      </c>
      <c r="J283" s="148" t="n">
        <v>100</v>
      </c>
      <c r="K283" s="148" t="n">
        <v>0</v>
      </c>
    </row>
    <row r="284">
      <c r="A284" s="148" t="s">
        <v>179</v>
      </c>
      <c r="B284" s="148" t="s">
        <v>180</v>
      </c>
      <c r="C284" s="148" t="s">
        <v>17</v>
      </c>
      <c r="D284" s="148" t="n">
        <v>4474.9479114</v>
      </c>
      <c r="E284" s="148" t="n">
        <v>4.77300954007985</v>
      </c>
      <c r="F284" s="148" t="n">
        <v>100</v>
      </c>
      <c r="G284" s="148" t="n">
        <v>0</v>
      </c>
      <c r="H284" s="148"/>
      <c r="I284" s="148"/>
      <c r="J284" s="148"/>
      <c r="K284" s="148"/>
    </row>
    <row r="285">
      <c r="A285" s="148" t="s">
        <v>181</v>
      </c>
      <c r="B285" s="148" t="s">
        <v>182</v>
      </c>
      <c r="C285" s="148" t="s">
        <v>16</v>
      </c>
      <c r="D285" s="148"/>
      <c r="E285" s="148"/>
      <c r="F285" s="148"/>
      <c r="G285" s="148"/>
      <c r="H285" s="148" t="n">
        <v>2166.0580659</v>
      </c>
      <c r="I285" s="148" t="n">
        <v>9.85184620960388</v>
      </c>
      <c r="J285" s="148" t="n">
        <v>100</v>
      </c>
      <c r="K285" s="148" t="n">
        <v>0.00000000000000109377464969683</v>
      </c>
    </row>
    <row r="286">
      <c r="A286" s="148" t="s">
        <v>181</v>
      </c>
      <c r="B286" s="148" t="s">
        <v>182</v>
      </c>
      <c r="C286" s="148" t="s">
        <v>17</v>
      </c>
      <c r="D286" s="148" t="n">
        <v>16162.1217207</v>
      </c>
      <c r="E286" s="148" t="n">
        <v>2.33277013559735</v>
      </c>
      <c r="F286" s="148" t="n">
        <v>100</v>
      </c>
      <c r="G286" s="148" t="n">
        <v>0</v>
      </c>
      <c r="H286" s="148"/>
      <c r="I286" s="148"/>
      <c r="J286" s="148"/>
      <c r="K286" s="148"/>
    </row>
    <row r="287">
      <c r="A287" s="148" t="s">
        <v>183</v>
      </c>
      <c r="B287" s="148" t="s">
        <v>184</v>
      </c>
      <c r="C287" s="148" t="s">
        <v>16</v>
      </c>
      <c r="D287" s="148"/>
      <c r="E287" s="148"/>
      <c r="F287" s="148"/>
      <c r="G287" s="148"/>
      <c r="H287" s="148" t="n">
        <v>5133.1700364</v>
      </c>
      <c r="I287" s="148" t="n">
        <v>13.653514796687</v>
      </c>
      <c r="J287" s="148" t="n">
        <v>100</v>
      </c>
      <c r="K287" s="148" t="n">
        <v>0</v>
      </c>
    </row>
    <row r="288">
      <c r="A288" s="148" t="s">
        <v>183</v>
      </c>
      <c r="B288" s="148" t="s">
        <v>184</v>
      </c>
      <c r="C288" s="148" t="s">
        <v>17</v>
      </c>
      <c r="D288" s="148" t="n">
        <v>33562.9051741</v>
      </c>
      <c r="E288" s="148" t="n">
        <v>2.76740661417472</v>
      </c>
      <c r="F288" s="148" t="n">
        <v>100</v>
      </c>
      <c r="G288" s="148" t="n">
        <v>0</v>
      </c>
      <c r="H288" s="148"/>
      <c r="I288" s="148"/>
      <c r="J288" s="148"/>
      <c r="K288" s="148"/>
    </row>
    <row r="289">
      <c r="A289" s="148" t="s">
        <v>185</v>
      </c>
      <c r="B289" s="148" t="s">
        <v>186</v>
      </c>
      <c r="C289" s="148" t="s">
        <v>16</v>
      </c>
      <c r="D289" s="148"/>
      <c r="E289" s="148"/>
      <c r="F289" s="148"/>
      <c r="G289" s="148"/>
      <c r="H289" s="148" t="n">
        <v>4048.8801033</v>
      </c>
      <c r="I289" s="148" t="n">
        <v>9.32514976647301</v>
      </c>
      <c r="J289" s="148" t="n">
        <v>100</v>
      </c>
      <c r="K289" s="148" t="n">
        <v>0</v>
      </c>
    </row>
    <row r="290">
      <c r="A290" s="148" t="s">
        <v>185</v>
      </c>
      <c r="B290" s="148" t="s">
        <v>186</v>
      </c>
      <c r="C290" s="148" t="s">
        <v>17</v>
      </c>
      <c r="D290" s="148" t="n">
        <v>22420.8666642</v>
      </c>
      <c r="E290" s="148" t="n">
        <v>2.03441877751053</v>
      </c>
      <c r="F290" s="148" t="n">
        <v>100</v>
      </c>
      <c r="G290" s="148" t="n">
        <v>0</v>
      </c>
      <c r="H290" s="148"/>
      <c r="I290" s="148"/>
      <c r="J290" s="148"/>
      <c r="K290" s="148"/>
    </row>
    <row r="291">
      <c r="A291" s="148" t="s">
        <v>187</v>
      </c>
      <c r="B291" s="148" t="s">
        <v>188</v>
      </c>
      <c r="C291" s="148" t="s">
        <v>16</v>
      </c>
      <c r="D291" s="148"/>
      <c r="E291" s="148"/>
      <c r="F291" s="148"/>
      <c r="G291" s="148"/>
      <c r="H291" s="148" t="n">
        <v>5680.8081404</v>
      </c>
      <c r="I291" s="148" t="n">
        <v>10.6479572172064</v>
      </c>
      <c r="J291" s="148" t="n">
        <v>100</v>
      </c>
      <c r="K291" s="148" t="n">
        <v>0.00000000000000118216072677661</v>
      </c>
    </row>
    <row r="292">
      <c r="A292" s="148" t="s">
        <v>187</v>
      </c>
      <c r="B292" s="148" t="s">
        <v>188</v>
      </c>
      <c r="C292" s="148" t="s">
        <v>17</v>
      </c>
      <c r="D292" s="148" t="n">
        <v>37111.935971</v>
      </c>
      <c r="E292" s="148" t="n">
        <v>2.49374298707977</v>
      </c>
      <c r="F292" s="148" t="n">
        <v>100</v>
      </c>
      <c r="G292" s="148" t="n">
        <v>0</v>
      </c>
      <c r="H292" s="148"/>
      <c r="I292" s="148"/>
      <c r="J292" s="148"/>
      <c r="K292" s="148"/>
    </row>
    <row r="293">
      <c r="A293" s="148" t="s">
        <v>189</v>
      </c>
      <c r="B293" s="148" t="s">
        <v>190</v>
      </c>
      <c r="C293" s="148" t="s">
        <v>16</v>
      </c>
      <c r="D293" s="148"/>
      <c r="E293" s="148"/>
      <c r="F293" s="148"/>
      <c r="G293" s="148"/>
      <c r="H293" s="148" t="n">
        <v>4361.8747537</v>
      </c>
      <c r="I293" s="148" t="n">
        <v>10.7207619014061</v>
      </c>
      <c r="J293" s="148" t="n">
        <v>100</v>
      </c>
      <c r="K293" s="148" t="n">
        <v>0</v>
      </c>
    </row>
    <row r="294">
      <c r="A294" s="148" t="s">
        <v>189</v>
      </c>
      <c r="B294" s="148" t="s">
        <v>190</v>
      </c>
      <c r="C294" s="148" t="s">
        <v>17</v>
      </c>
      <c r="D294" s="148" t="n">
        <v>27789.0398981</v>
      </c>
      <c r="E294" s="148" t="n">
        <v>2.38974740141743</v>
      </c>
      <c r="F294" s="148" t="n">
        <v>100</v>
      </c>
      <c r="G294" s="148" t="n">
        <v>0</v>
      </c>
      <c r="H294" s="148"/>
      <c r="I294" s="148"/>
      <c r="J294" s="148"/>
      <c r="K294" s="148"/>
    </row>
    <row r="295">
      <c r="A295" s="148" t="s">
        <v>191</v>
      </c>
      <c r="B295" s="148" t="s">
        <v>192</v>
      </c>
      <c r="C295" s="148" t="s">
        <v>16</v>
      </c>
      <c r="D295" s="148"/>
      <c r="E295" s="148"/>
      <c r="F295" s="148"/>
      <c r="G295" s="148"/>
      <c r="H295" s="148" t="n">
        <v>2699.1382709</v>
      </c>
      <c r="I295" s="148" t="n">
        <v>9.08990592244691</v>
      </c>
      <c r="J295" s="148" t="n">
        <v>100</v>
      </c>
      <c r="K295" s="148" t="n">
        <v>0</v>
      </c>
    </row>
    <row r="296">
      <c r="A296" s="148" t="s">
        <v>191</v>
      </c>
      <c r="B296" s="148" t="s">
        <v>192</v>
      </c>
      <c r="C296" s="148" t="s">
        <v>17</v>
      </c>
      <c r="D296" s="148" t="n">
        <v>12251.2298347</v>
      </c>
      <c r="E296" s="148" t="n">
        <v>3.06736902746269</v>
      </c>
      <c r="F296" s="148" t="n">
        <v>100</v>
      </c>
      <c r="G296" s="148" t="n">
        <v>0</v>
      </c>
      <c r="H296" s="148"/>
      <c r="I296" s="148"/>
      <c r="J296" s="148"/>
      <c r="K296" s="148"/>
    </row>
    <row r="297">
      <c r="A297" s="148" t="s">
        <v>193</v>
      </c>
      <c r="B297" s="148" t="s">
        <v>194</v>
      </c>
      <c r="C297" s="148" t="s">
        <v>16</v>
      </c>
      <c r="D297" s="148"/>
      <c r="E297" s="148"/>
      <c r="F297" s="148"/>
      <c r="G297" s="148"/>
      <c r="H297" s="148" t="n">
        <v>1841.6481607</v>
      </c>
      <c r="I297" s="148" t="n">
        <v>19.4671066722231</v>
      </c>
      <c r="J297" s="148" t="n">
        <v>100</v>
      </c>
      <c r="K297" s="148" t="n">
        <v>0</v>
      </c>
    </row>
    <row r="298">
      <c r="A298" s="148" t="s">
        <v>193</v>
      </c>
      <c r="B298" s="148" t="s">
        <v>194</v>
      </c>
      <c r="C298" s="148" t="s">
        <v>17</v>
      </c>
      <c r="D298" s="148" t="n">
        <v>25272.7183703</v>
      </c>
      <c r="E298" s="148" t="n">
        <v>2.00007983653821</v>
      </c>
      <c r="F298" s="148" t="n">
        <v>100</v>
      </c>
      <c r="G298" s="148" t="n">
        <v>0</v>
      </c>
      <c r="H298" s="148"/>
      <c r="I298" s="148"/>
      <c r="J298" s="148"/>
      <c r="K298" s="148"/>
    </row>
    <row r="299">
      <c r="A299" s="148" t="s">
        <v>195</v>
      </c>
      <c r="B299" s="148" t="s">
        <v>196</v>
      </c>
      <c r="C299" s="148" t="s">
        <v>16</v>
      </c>
      <c r="D299" s="148"/>
      <c r="E299" s="148"/>
      <c r="F299" s="148"/>
      <c r="G299" s="148"/>
      <c r="H299" s="148" t="n">
        <v>3583.1014887</v>
      </c>
      <c r="I299" s="148" t="n">
        <v>10.3626978121947</v>
      </c>
      <c r="J299" s="148" t="n">
        <v>100</v>
      </c>
      <c r="K299" s="148" t="n">
        <v>0</v>
      </c>
    </row>
    <row r="300">
      <c r="A300" s="148" t="s">
        <v>195</v>
      </c>
      <c r="B300" s="148" t="s">
        <v>196</v>
      </c>
      <c r="C300" s="148" t="s">
        <v>17</v>
      </c>
      <c r="D300" s="148" t="n">
        <v>18813.600717</v>
      </c>
      <c r="E300" s="148" t="n">
        <v>2.22619746812718</v>
      </c>
      <c r="F300" s="148" t="n">
        <v>100</v>
      </c>
      <c r="G300" s="148" t="n">
        <v>0.000000000000000247157568647703</v>
      </c>
      <c r="H300" s="148"/>
      <c r="I300" s="148"/>
      <c r="J300" s="148"/>
      <c r="K300" s="148"/>
    </row>
    <row r="301">
      <c r="A301" s="148" t="s">
        <v>197</v>
      </c>
      <c r="B301" s="148" t="s">
        <v>198</v>
      </c>
      <c r="C301" s="148" t="s">
        <v>16</v>
      </c>
      <c r="D301" s="148"/>
      <c r="E301" s="148"/>
      <c r="F301" s="148"/>
      <c r="G301" s="148"/>
      <c r="H301" s="148" t="n">
        <v>13123.8107682</v>
      </c>
      <c r="I301" s="148" t="n">
        <v>9.76251004587325</v>
      </c>
      <c r="J301" s="148" t="n">
        <v>100</v>
      </c>
      <c r="K301" s="148" t="n">
        <v>0.00000000000000108385634310629</v>
      </c>
    </row>
    <row r="302">
      <c r="A302" s="148" t="s">
        <v>197</v>
      </c>
      <c r="B302" s="148" t="s">
        <v>198</v>
      </c>
      <c r="C302" s="148" t="s">
        <v>17</v>
      </c>
      <c r="D302" s="148" t="n">
        <v>41120.3337447</v>
      </c>
      <c r="E302" s="148" t="n">
        <v>3.4177208320242</v>
      </c>
      <c r="F302" s="148" t="n">
        <v>100</v>
      </c>
      <c r="G302" s="148" t="n">
        <v>0</v>
      </c>
      <c r="H302" s="148"/>
      <c r="I302" s="148"/>
      <c r="J302" s="148"/>
      <c r="K302" s="148"/>
    </row>
    <row r="303">
      <c r="A303" s="148" t="s">
        <v>199</v>
      </c>
      <c r="B303" s="148" t="s">
        <v>200</v>
      </c>
      <c r="C303" s="148" t="s">
        <v>16</v>
      </c>
      <c r="D303" s="148"/>
      <c r="E303" s="148"/>
      <c r="F303" s="148"/>
      <c r="G303" s="148"/>
      <c r="H303" s="148" t="n">
        <v>8227.7294262</v>
      </c>
      <c r="I303" s="148" t="n">
        <v>12.0233465753351</v>
      </c>
      <c r="J303" s="148" t="n">
        <v>100</v>
      </c>
      <c r="K303" s="148" t="n">
        <v>0</v>
      </c>
    </row>
    <row r="304">
      <c r="A304" s="148" t="s">
        <v>199</v>
      </c>
      <c r="B304" s="148" t="s">
        <v>200</v>
      </c>
      <c r="C304" s="148" t="s">
        <v>17</v>
      </c>
      <c r="D304" s="148" t="n">
        <v>44784.1223826</v>
      </c>
      <c r="E304" s="148" t="n">
        <v>2.56114469302519</v>
      </c>
      <c r="F304" s="148" t="n">
        <v>100</v>
      </c>
      <c r="G304" s="148" t="n">
        <v>0</v>
      </c>
      <c r="H304" s="148"/>
      <c r="I304" s="148"/>
      <c r="J304" s="148"/>
      <c r="K304" s="148"/>
    </row>
    <row r="305">
      <c r="A305" s="148" t="s">
        <v>201</v>
      </c>
      <c r="B305" s="148" t="s">
        <v>202</v>
      </c>
      <c r="C305" s="148" t="s">
        <v>16</v>
      </c>
      <c r="D305" s="148"/>
      <c r="E305" s="148"/>
      <c r="F305" s="148"/>
      <c r="G305" s="148"/>
      <c r="H305" s="148" t="n">
        <v>5803.2917686</v>
      </c>
      <c r="I305" s="148" t="n">
        <v>8.5030138673207</v>
      </c>
      <c r="J305" s="148" t="n">
        <v>100</v>
      </c>
      <c r="K305" s="148" t="n">
        <v>0</v>
      </c>
    </row>
    <row r="306">
      <c r="A306" s="148" t="s">
        <v>201</v>
      </c>
      <c r="B306" s="148" t="s">
        <v>202</v>
      </c>
      <c r="C306" s="148" t="s">
        <v>17</v>
      </c>
      <c r="D306" s="148" t="n">
        <v>24240.6790843</v>
      </c>
      <c r="E306" s="148" t="n">
        <v>2.36474898969607</v>
      </c>
      <c r="F306" s="148" t="n">
        <v>100</v>
      </c>
      <c r="G306" s="148" t="n">
        <v>0.000000000000000262539877581965</v>
      </c>
      <c r="H306" s="148"/>
      <c r="I306" s="148"/>
      <c r="J306" s="148"/>
      <c r="K306" s="148"/>
    </row>
    <row r="307">
      <c r="A307" s="148" t="s">
        <v>203</v>
      </c>
      <c r="B307" s="148" t="s">
        <v>204</v>
      </c>
      <c r="C307" s="148" t="s">
        <v>16</v>
      </c>
      <c r="D307" s="148"/>
      <c r="E307" s="148"/>
      <c r="F307" s="148"/>
      <c r="G307" s="148"/>
      <c r="H307" s="148" t="n">
        <v>10910.2179822</v>
      </c>
      <c r="I307" s="148" t="n">
        <v>13.4235457254792</v>
      </c>
      <c r="J307" s="148" t="n">
        <v>100</v>
      </c>
      <c r="K307" s="148" t="n">
        <v>0</v>
      </c>
    </row>
    <row r="308">
      <c r="A308" s="148" t="s">
        <v>203</v>
      </c>
      <c r="B308" s="148" t="s">
        <v>204</v>
      </c>
      <c r="C308" s="148" t="s">
        <v>17</v>
      </c>
      <c r="D308" s="148" t="n">
        <v>80747.6515847</v>
      </c>
      <c r="E308" s="148" t="n">
        <v>1.90245215595029</v>
      </c>
      <c r="F308" s="148" t="n">
        <v>100</v>
      </c>
      <c r="G308" s="148" t="n">
        <v>0</v>
      </c>
      <c r="H308" s="148"/>
      <c r="I308" s="148"/>
      <c r="J308" s="148"/>
      <c r="K308" s="148"/>
    </row>
    <row r="309">
      <c r="A309" s="148" t="s">
        <v>205</v>
      </c>
      <c r="B309" s="148" t="s">
        <v>206</v>
      </c>
      <c r="C309" s="148" t="s">
        <v>16</v>
      </c>
      <c r="D309" s="148"/>
      <c r="E309" s="148"/>
      <c r="F309" s="148"/>
      <c r="G309" s="148"/>
      <c r="H309" s="148" t="n">
        <v>503.4016733</v>
      </c>
      <c r="I309" s="148" t="n">
        <v>28.2671762142312</v>
      </c>
      <c r="J309" s="148" t="n">
        <v>100</v>
      </c>
      <c r="K309" s="148" t="n">
        <v>0</v>
      </c>
    </row>
    <row r="310">
      <c r="A310" s="148" t="s">
        <v>205</v>
      </c>
      <c r="B310" s="148" t="s">
        <v>206</v>
      </c>
      <c r="C310" s="148" t="s">
        <v>17</v>
      </c>
      <c r="D310" s="148" t="n">
        <v>31172.5660539</v>
      </c>
      <c r="E310" s="148" t="n">
        <v>0.934979667473413</v>
      </c>
      <c r="F310" s="148" t="n">
        <v>100</v>
      </c>
      <c r="G310" s="148" t="n">
        <v>0</v>
      </c>
      <c r="H310" s="148"/>
      <c r="I310" s="148"/>
      <c r="J310" s="148"/>
      <c r="K310" s="148"/>
    </row>
    <row r="311">
      <c r="A311" s="148" t="s">
        <v>207</v>
      </c>
      <c r="B311" s="148" t="s">
        <v>208</v>
      </c>
      <c r="C311" s="148" t="s">
        <v>16</v>
      </c>
      <c r="D311" s="148"/>
      <c r="E311" s="148"/>
      <c r="F311" s="148"/>
      <c r="G311" s="148"/>
      <c r="H311" s="148" t="n">
        <v>3779.0860014</v>
      </c>
      <c r="I311" s="148" t="n">
        <v>26.3110427365135</v>
      </c>
      <c r="J311" s="148" t="n">
        <v>100</v>
      </c>
      <c r="K311" s="148" t="n">
        <v>0</v>
      </c>
    </row>
    <row r="312">
      <c r="A312" s="148" t="s">
        <v>207</v>
      </c>
      <c r="B312" s="148" t="s">
        <v>208</v>
      </c>
      <c r="C312" s="148" t="s">
        <v>17</v>
      </c>
      <c r="D312" s="148" t="n">
        <v>55443.5458204</v>
      </c>
      <c r="E312" s="148" t="n">
        <v>2.21909493379319</v>
      </c>
      <c r="F312" s="148" t="n">
        <v>100</v>
      </c>
      <c r="G312" s="148" t="n">
        <v>0</v>
      </c>
      <c r="H312" s="148"/>
      <c r="I312" s="148"/>
      <c r="J312" s="148"/>
      <c r="K312" s="148"/>
    </row>
    <row r="313">
      <c r="A313" s="148" t="s">
        <v>209</v>
      </c>
      <c r="B313" s="148" t="s">
        <v>210</v>
      </c>
      <c r="C313" s="148" t="s">
        <v>16</v>
      </c>
      <c r="D313" s="148"/>
      <c r="E313" s="148"/>
      <c r="F313" s="148"/>
      <c r="G313" s="148"/>
      <c r="H313" s="148" t="n">
        <v>5744.0535492</v>
      </c>
      <c r="I313" s="148" t="n">
        <v>14.7530894535529</v>
      </c>
      <c r="J313" s="148" t="n">
        <v>100</v>
      </c>
      <c r="K313" s="148" t="n">
        <v>0</v>
      </c>
    </row>
    <row r="314">
      <c r="A314" s="148" t="s">
        <v>209</v>
      </c>
      <c r="B314" s="148" t="s">
        <v>210</v>
      </c>
      <c r="C314" s="148" t="s">
        <v>17</v>
      </c>
      <c r="D314" s="148" t="n">
        <v>42476.1989233</v>
      </c>
      <c r="E314" s="148" t="n">
        <v>2.71242486596157</v>
      </c>
      <c r="F314" s="148" t="n">
        <v>100</v>
      </c>
      <c r="G314" s="148" t="n">
        <v>0</v>
      </c>
      <c r="H314" s="148"/>
      <c r="I314" s="148"/>
      <c r="J314" s="148"/>
      <c r="K314" s="148"/>
    </row>
    <row r="315">
      <c r="A315" s="148" t="s">
        <v>211</v>
      </c>
      <c r="B315" s="148" t="s">
        <v>212</v>
      </c>
      <c r="C315" s="148" t="s">
        <v>16</v>
      </c>
      <c r="D315" s="148"/>
      <c r="E315" s="148"/>
      <c r="F315" s="148"/>
      <c r="G315" s="148"/>
      <c r="H315" s="148" t="n">
        <v>3766.8580408</v>
      </c>
      <c r="I315" s="148" t="n">
        <v>16.3408501909549</v>
      </c>
      <c r="J315" s="148" t="n">
        <v>100</v>
      </c>
      <c r="K315" s="148" t="n">
        <v>0</v>
      </c>
    </row>
    <row r="316">
      <c r="A316" s="148" t="s">
        <v>211</v>
      </c>
      <c r="B316" s="148" t="s">
        <v>212</v>
      </c>
      <c r="C316" s="148" t="s">
        <v>17</v>
      </c>
      <c r="D316" s="148" t="n">
        <v>45895.7501473</v>
      </c>
      <c r="E316" s="148" t="n">
        <v>1.65617167633841</v>
      </c>
      <c r="F316" s="148" t="n">
        <v>100</v>
      </c>
      <c r="G316" s="148" t="n">
        <v>0</v>
      </c>
      <c r="H316" s="148"/>
      <c r="I316" s="148"/>
      <c r="J316" s="148"/>
      <c r="K316" s="148"/>
    </row>
    <row r="317">
      <c r="A317" s="148" t="s">
        <v>213</v>
      </c>
      <c r="B317" s="148" t="s">
        <v>214</v>
      </c>
      <c r="C317" s="148" t="s">
        <v>16</v>
      </c>
      <c r="D317" s="148"/>
      <c r="E317" s="148"/>
      <c r="F317" s="148"/>
      <c r="G317" s="148"/>
      <c r="H317" s="148" t="n">
        <v>1464.2794059</v>
      </c>
      <c r="I317" s="148" t="n">
        <v>10.5600552107462</v>
      </c>
      <c r="J317" s="148" t="n">
        <v>100</v>
      </c>
      <c r="K317" s="148" t="n">
        <v>0</v>
      </c>
    </row>
    <row r="318">
      <c r="A318" s="148" t="s">
        <v>213</v>
      </c>
      <c r="B318" s="148" t="s">
        <v>214</v>
      </c>
      <c r="C318" s="148" t="s">
        <v>17</v>
      </c>
      <c r="D318" s="148" t="n">
        <v>10092.7045487</v>
      </c>
      <c r="E318" s="148" t="n">
        <v>2.5059864875158</v>
      </c>
      <c r="F318" s="148" t="n">
        <v>100</v>
      </c>
      <c r="G318" s="148" t="n">
        <v>0</v>
      </c>
      <c r="H318" s="148"/>
      <c r="I318" s="148"/>
      <c r="J318" s="148"/>
      <c r="K318" s="148"/>
    </row>
    <row r="319">
      <c r="A319" s="148" t="s">
        <v>215</v>
      </c>
      <c r="B319" s="148" t="s">
        <v>216</v>
      </c>
      <c r="C319" s="148" t="s">
        <v>16</v>
      </c>
      <c r="D319" s="148"/>
      <c r="E319" s="148"/>
      <c r="F319" s="148"/>
      <c r="G319" s="148"/>
      <c r="H319" s="148" t="n">
        <v>1314.4459552</v>
      </c>
      <c r="I319" s="148" t="n">
        <v>29.4674789374612</v>
      </c>
      <c r="J319" s="148" t="n">
        <v>100</v>
      </c>
      <c r="K319" s="148" t="n">
        <v>0</v>
      </c>
    </row>
    <row r="320">
      <c r="A320" s="148" t="s">
        <v>215</v>
      </c>
      <c r="B320" s="148" t="s">
        <v>216</v>
      </c>
      <c r="C320" s="148" t="s">
        <v>17</v>
      </c>
      <c r="D320" s="148" t="n">
        <v>20975.2887503</v>
      </c>
      <c r="E320" s="148" t="n">
        <v>1.40399993516428</v>
      </c>
      <c r="F320" s="148" t="n">
        <v>100</v>
      </c>
      <c r="G320" s="148" t="n">
        <v>0</v>
      </c>
      <c r="H320" s="148"/>
      <c r="I320" s="148"/>
      <c r="J320" s="148"/>
      <c r="K320" s="148"/>
    </row>
    <row r="321">
      <c r="A321" s="148" t="s">
        <v>217</v>
      </c>
      <c r="B321" s="148" t="s">
        <v>218</v>
      </c>
      <c r="C321" s="148" t="s">
        <v>16</v>
      </c>
      <c r="D321" s="148"/>
      <c r="E321" s="148"/>
      <c r="F321" s="148"/>
      <c r="G321" s="148"/>
      <c r="H321" s="148" t="n">
        <v>347.3878214</v>
      </c>
      <c r="I321" s="148" t="n">
        <v>20.0912229632379</v>
      </c>
      <c r="J321" s="148" t="n">
        <v>100</v>
      </c>
      <c r="K321" s="148" t="n">
        <v>0</v>
      </c>
    </row>
    <row r="322">
      <c r="A322" s="148" t="s">
        <v>217</v>
      </c>
      <c r="B322" s="148" t="s">
        <v>218</v>
      </c>
      <c r="C322" s="148" t="s">
        <v>17</v>
      </c>
      <c r="D322" s="148" t="n">
        <v>9740.505392</v>
      </c>
      <c r="E322" s="148" t="n">
        <v>1.37314118269359</v>
      </c>
      <c r="F322" s="148" t="n">
        <v>100</v>
      </c>
      <c r="G322" s="148" t="n">
        <v>0</v>
      </c>
      <c r="H322" s="148"/>
      <c r="I322" s="148"/>
      <c r="J322" s="148"/>
      <c r="K322" s="148"/>
    </row>
    <row r="323">
      <c r="A323" s="148" t="s">
        <v>219</v>
      </c>
      <c r="B323" s="148" t="s">
        <v>220</v>
      </c>
      <c r="C323" s="148" t="s">
        <v>16</v>
      </c>
      <c r="D323" s="148"/>
      <c r="E323" s="148"/>
      <c r="F323" s="148"/>
      <c r="G323" s="148"/>
      <c r="H323" s="148" t="n">
        <v>1793.6009588</v>
      </c>
      <c r="I323" s="148" t="n">
        <v>19.6771367737215</v>
      </c>
      <c r="J323" s="148" t="n">
        <v>100</v>
      </c>
      <c r="K323" s="148" t="n">
        <v>0</v>
      </c>
    </row>
    <row r="324">
      <c r="A324" s="148" t="s">
        <v>219</v>
      </c>
      <c r="B324" s="148" t="s">
        <v>220</v>
      </c>
      <c r="C324" s="148" t="s">
        <v>17</v>
      </c>
      <c r="D324" s="148" t="n">
        <v>40874.8060392</v>
      </c>
      <c r="E324" s="148" t="n">
        <v>1.18529955105936</v>
      </c>
      <c r="F324" s="148" t="n">
        <v>100</v>
      </c>
      <c r="G324" s="148" t="n">
        <v>0</v>
      </c>
      <c r="H324" s="148"/>
      <c r="I324" s="148"/>
      <c r="J324" s="148"/>
      <c r="K324" s="148"/>
    </row>
    <row r="325">
      <c r="A325" s="148" t="s">
        <v>221</v>
      </c>
      <c r="B325" s="148" t="s">
        <v>222</v>
      </c>
      <c r="C325" s="148" t="s">
        <v>16</v>
      </c>
      <c r="D325" s="148"/>
      <c r="E325" s="148"/>
      <c r="F325" s="148"/>
      <c r="G325" s="148"/>
      <c r="H325" s="148" t="n">
        <v>2678.7665983</v>
      </c>
      <c r="I325" s="148" t="n">
        <v>10.7790538753406</v>
      </c>
      <c r="J325" s="148" t="n">
        <v>100</v>
      </c>
      <c r="K325" s="148" t="n">
        <v>0.00000000000000119671537960781</v>
      </c>
    </row>
    <row r="326">
      <c r="A326" s="148" t="s">
        <v>221</v>
      </c>
      <c r="B326" s="148" t="s">
        <v>222</v>
      </c>
      <c r="C326" s="148" t="s">
        <v>17</v>
      </c>
      <c r="D326" s="148" t="n">
        <v>16517.3208488</v>
      </c>
      <c r="E326" s="148" t="n">
        <v>2.0479777342223</v>
      </c>
      <c r="F326" s="148" t="n">
        <v>100</v>
      </c>
      <c r="G326" s="148" t="n">
        <v>0</v>
      </c>
      <c r="H326" s="148"/>
      <c r="I326" s="148"/>
      <c r="J326" s="148"/>
      <c r="K326" s="148"/>
    </row>
    <row r="327">
      <c r="A327" s="148" t="s">
        <v>223</v>
      </c>
      <c r="B327" s="148" t="s">
        <v>224</v>
      </c>
      <c r="C327" s="148" t="s">
        <v>16</v>
      </c>
      <c r="D327" s="148"/>
      <c r="E327" s="148"/>
      <c r="F327" s="148"/>
      <c r="G327" s="148"/>
      <c r="H327" s="148" t="n">
        <v>2761.0014137</v>
      </c>
      <c r="I327" s="148" t="n">
        <v>12.0017972949355</v>
      </c>
      <c r="J327" s="148" t="n">
        <v>100</v>
      </c>
      <c r="K327" s="148" t="n">
        <v>0</v>
      </c>
    </row>
    <row r="328">
      <c r="A328" s="148" t="s">
        <v>223</v>
      </c>
      <c r="B328" s="148" t="s">
        <v>224</v>
      </c>
      <c r="C328" s="148" t="s">
        <v>17</v>
      </c>
      <c r="D328" s="148" t="n">
        <v>18606.5178474</v>
      </c>
      <c r="E328" s="148" t="n">
        <v>2.88061758041293</v>
      </c>
      <c r="F328" s="148" t="n">
        <v>100</v>
      </c>
      <c r="G328" s="148" t="n">
        <v>0</v>
      </c>
      <c r="H328" s="148"/>
      <c r="I328" s="148"/>
      <c r="J328" s="148"/>
      <c r="K328" s="148"/>
    </row>
    <row r="329">
      <c r="A329" s="148" t="s">
        <v>225</v>
      </c>
      <c r="B329" s="148" t="s">
        <v>226</v>
      </c>
      <c r="C329" s="148" t="s">
        <v>16</v>
      </c>
      <c r="D329" s="148"/>
      <c r="E329" s="148"/>
      <c r="F329" s="148"/>
      <c r="G329" s="148"/>
      <c r="H329" s="148" t="n">
        <v>7981.4526728</v>
      </c>
      <c r="I329" s="148" t="n">
        <v>7.74494843333274</v>
      </c>
      <c r="J329" s="148" t="n">
        <v>100</v>
      </c>
      <c r="K329" s="148" t="n">
        <v>0</v>
      </c>
    </row>
    <row r="330">
      <c r="A330" s="148" t="s">
        <v>225</v>
      </c>
      <c r="B330" s="148" t="s">
        <v>226</v>
      </c>
      <c r="C330" s="148" t="s">
        <v>17</v>
      </c>
      <c r="D330" s="148" t="n">
        <v>37170.17807</v>
      </c>
      <c r="E330" s="148" t="n">
        <v>2.43336611122293</v>
      </c>
      <c r="F330" s="148" t="n">
        <v>100</v>
      </c>
      <c r="G330" s="148" t="n">
        <v>0</v>
      </c>
      <c r="H330" s="148"/>
      <c r="I330" s="148"/>
      <c r="J330" s="148"/>
      <c r="K330" s="148"/>
    </row>
    <row r="331">
      <c r="A331" s="148" t="s">
        <v>227</v>
      </c>
      <c r="B331" s="148" t="s">
        <v>228</v>
      </c>
      <c r="C331" s="148" t="s">
        <v>16</v>
      </c>
      <c r="D331" s="148"/>
      <c r="E331" s="148"/>
      <c r="F331" s="148"/>
      <c r="G331" s="148"/>
      <c r="H331" s="148" t="n">
        <v>413.1753262</v>
      </c>
      <c r="I331" s="148" t="n">
        <v>19.926397552849</v>
      </c>
      <c r="J331" s="148" t="n">
        <v>100</v>
      </c>
      <c r="K331" s="148" t="n">
        <v>0</v>
      </c>
    </row>
    <row r="332">
      <c r="A332" s="148" t="s">
        <v>227</v>
      </c>
      <c r="B332" s="148" t="s">
        <v>228</v>
      </c>
      <c r="C332" s="148" t="s">
        <v>17</v>
      </c>
      <c r="D332" s="148" t="n">
        <v>8870.2187729</v>
      </c>
      <c r="E332" s="148" t="n">
        <v>1.46349445186005</v>
      </c>
      <c r="F332" s="148" t="n">
        <v>100</v>
      </c>
      <c r="G332" s="148" t="n">
        <v>0</v>
      </c>
      <c r="H332" s="148"/>
      <c r="I332" s="148"/>
      <c r="J332" s="148"/>
      <c r="K332" s="148"/>
    </row>
    <row r="333">
      <c r="A333" s="148" t="s">
        <v>229</v>
      </c>
      <c r="B333" s="148" t="s">
        <v>230</v>
      </c>
      <c r="C333" s="148" t="s">
        <v>16</v>
      </c>
      <c r="D333" s="148"/>
      <c r="E333" s="148"/>
      <c r="F333" s="148"/>
      <c r="G333" s="148"/>
      <c r="H333" s="148" t="n">
        <v>9418.1338439</v>
      </c>
      <c r="I333" s="148" t="n">
        <v>11.5965938595641</v>
      </c>
      <c r="J333" s="148" t="n">
        <v>100</v>
      </c>
      <c r="K333" s="148" t="n">
        <v>0</v>
      </c>
    </row>
    <row r="334">
      <c r="A334" s="148" t="s">
        <v>229</v>
      </c>
      <c r="B334" s="148" t="s">
        <v>230</v>
      </c>
      <c r="C334" s="148" t="s">
        <v>17</v>
      </c>
      <c r="D334" s="148" t="n">
        <v>53535.7861388</v>
      </c>
      <c r="E334" s="148" t="n">
        <v>2.6984480377622</v>
      </c>
      <c r="F334" s="148" t="n">
        <v>100</v>
      </c>
      <c r="G334" s="148" t="n">
        <v>0</v>
      </c>
      <c r="H334" s="148"/>
      <c r="I334" s="148"/>
      <c r="J334" s="148"/>
      <c r="K334" s="148"/>
    </row>
    <row r="335">
      <c r="A335" s="148" t="s">
        <v>231</v>
      </c>
      <c r="B335" s="148" t="s">
        <v>232</v>
      </c>
      <c r="C335" s="148" t="s">
        <v>16</v>
      </c>
      <c r="D335" s="148"/>
      <c r="E335" s="148"/>
      <c r="F335" s="148"/>
      <c r="G335" s="148"/>
      <c r="H335" s="148" t="n">
        <v>8801.7749154</v>
      </c>
      <c r="I335" s="148" t="n">
        <v>12.5569890573158</v>
      </c>
      <c r="J335" s="148" t="n">
        <v>100</v>
      </c>
      <c r="K335" s="148" t="n">
        <v>0</v>
      </c>
    </row>
    <row r="336">
      <c r="A336" s="148" t="s">
        <v>231</v>
      </c>
      <c r="B336" s="148" t="s">
        <v>232</v>
      </c>
      <c r="C336" s="148" t="s">
        <v>17</v>
      </c>
      <c r="D336" s="148" t="n">
        <v>70025.258494</v>
      </c>
      <c r="E336" s="148" t="n">
        <v>2.0110235184635</v>
      </c>
      <c r="F336" s="148" t="n">
        <v>100</v>
      </c>
      <c r="G336" s="148" t="n">
        <v>0</v>
      </c>
      <c r="H336" s="148"/>
      <c r="I336" s="148"/>
      <c r="J336" s="148"/>
      <c r="K336" s="148"/>
    </row>
    <row r="337">
      <c r="A337" s="148" t="s">
        <v>233</v>
      </c>
      <c r="B337" s="148" t="s">
        <v>234</v>
      </c>
      <c r="C337" s="148" t="s">
        <v>16</v>
      </c>
      <c r="D337" s="148"/>
      <c r="E337" s="148"/>
      <c r="F337" s="148"/>
      <c r="G337" s="148"/>
      <c r="H337" s="148" t="n">
        <v>5656.0518539</v>
      </c>
      <c r="I337" s="148" t="n">
        <v>18.761448207758</v>
      </c>
      <c r="J337" s="148" t="n">
        <v>100</v>
      </c>
      <c r="K337" s="148" t="n">
        <v>0</v>
      </c>
    </row>
    <row r="338">
      <c r="A338" s="148" t="s">
        <v>233</v>
      </c>
      <c r="B338" s="148" t="s">
        <v>234</v>
      </c>
      <c r="C338" s="148" t="s">
        <v>17</v>
      </c>
      <c r="D338" s="148" t="n">
        <v>40103.2679562</v>
      </c>
      <c r="E338" s="148" t="n">
        <v>2.60515286188792</v>
      </c>
      <c r="F338" s="148" t="n">
        <v>100</v>
      </c>
      <c r="G338" s="148" t="n">
        <v>0</v>
      </c>
      <c r="H338" s="148"/>
      <c r="I338" s="148"/>
      <c r="J338" s="148"/>
      <c r="K338" s="148"/>
    </row>
    <row r="339">
      <c r="A339" s="148" t="s">
        <v>235</v>
      </c>
      <c r="B339" s="148" t="s">
        <v>236</v>
      </c>
      <c r="C339" s="148" t="s">
        <v>16</v>
      </c>
      <c r="D339" s="148"/>
      <c r="E339" s="148"/>
      <c r="F339" s="148"/>
      <c r="G339" s="148"/>
      <c r="H339" s="148" t="n">
        <v>2542.7648322</v>
      </c>
      <c r="I339" s="148" t="n">
        <v>23.4407838691267</v>
      </c>
      <c r="J339" s="148" t="n">
        <v>100</v>
      </c>
      <c r="K339" s="148" t="n">
        <v>0</v>
      </c>
    </row>
    <row r="340">
      <c r="A340" s="148" t="s">
        <v>235</v>
      </c>
      <c r="B340" s="148" t="s">
        <v>236</v>
      </c>
      <c r="C340" s="148" t="s">
        <v>17</v>
      </c>
      <c r="D340" s="148" t="n">
        <v>32117.7732209</v>
      </c>
      <c r="E340" s="148" t="n">
        <v>2.19694564494955</v>
      </c>
      <c r="F340" s="148" t="n">
        <v>100</v>
      </c>
      <c r="G340" s="148" t="n">
        <v>0</v>
      </c>
      <c r="H340" s="148"/>
      <c r="I340" s="148"/>
      <c r="J340" s="148"/>
      <c r="K340" s="148"/>
    </row>
    <row r="341">
      <c r="A341" s="148" t="s">
        <v>237</v>
      </c>
      <c r="B341" s="148" t="s">
        <v>238</v>
      </c>
      <c r="C341" s="148" t="s">
        <v>16</v>
      </c>
      <c r="D341" s="148"/>
      <c r="E341" s="148"/>
      <c r="F341" s="148"/>
      <c r="G341" s="148"/>
      <c r="H341" s="148" t="n">
        <v>1797.7434028</v>
      </c>
      <c r="I341" s="148" t="n">
        <v>8.73849831436616</v>
      </c>
      <c r="J341" s="148" t="n">
        <v>100</v>
      </c>
      <c r="K341" s="148" t="n">
        <v>0</v>
      </c>
    </row>
    <row r="342">
      <c r="A342" s="148" t="s">
        <v>237</v>
      </c>
      <c r="B342" s="148" t="s">
        <v>238</v>
      </c>
      <c r="C342" s="148" t="s">
        <v>17</v>
      </c>
      <c r="D342" s="148" t="n">
        <v>3948.7442124</v>
      </c>
      <c r="E342" s="148" t="n">
        <v>4.68038145041656</v>
      </c>
      <c r="F342" s="148" t="n">
        <v>100</v>
      </c>
      <c r="G342" s="148" t="n">
        <v>0</v>
      </c>
      <c r="H342" s="148"/>
      <c r="I342" s="148"/>
      <c r="J342" s="148"/>
      <c r="K342" s="148"/>
    </row>
    <row r="343">
      <c r="A343" s="148" t="s">
        <v>239</v>
      </c>
      <c r="B343" s="148" t="s">
        <v>240</v>
      </c>
      <c r="C343" s="148" t="s">
        <v>16</v>
      </c>
      <c r="D343" s="148"/>
      <c r="E343" s="148"/>
      <c r="F343" s="148"/>
      <c r="G343" s="148"/>
      <c r="H343" s="148" t="n">
        <v>400.9163501</v>
      </c>
      <c r="I343" s="148" t="n">
        <v>18.4864862552575</v>
      </c>
      <c r="J343" s="148" t="n">
        <v>100</v>
      </c>
      <c r="K343" s="148" t="n">
        <v>0</v>
      </c>
    </row>
    <row r="344">
      <c r="A344" s="148" t="s">
        <v>239</v>
      </c>
      <c r="B344" s="148" t="s">
        <v>240</v>
      </c>
      <c r="C344" s="148" t="s">
        <v>17</v>
      </c>
      <c r="D344" s="148" t="n">
        <v>4494.8601752</v>
      </c>
      <c r="E344" s="148" t="n">
        <v>2.39139332699933</v>
      </c>
      <c r="F344" s="148" t="n">
        <v>100</v>
      </c>
      <c r="G344" s="148" t="n">
        <v>0.000000000000000265497993256961</v>
      </c>
      <c r="H344" s="148"/>
      <c r="I344" s="148"/>
      <c r="J344" s="148"/>
      <c r="K344" s="148"/>
    </row>
    <row r="345">
      <c r="A345" s="148" t="s">
        <v>241</v>
      </c>
      <c r="B345" s="148" t="s">
        <v>242</v>
      </c>
      <c r="C345" s="148" t="s">
        <v>16</v>
      </c>
      <c r="D345" s="148"/>
      <c r="E345" s="148"/>
      <c r="F345" s="148"/>
      <c r="G345" s="148"/>
      <c r="H345" s="148" t="n">
        <v>652.4905724</v>
      </c>
      <c r="I345" s="148" t="n">
        <v>14.2114682743536</v>
      </c>
      <c r="J345" s="148" t="n">
        <v>100</v>
      </c>
      <c r="K345" s="148" t="n">
        <v>0</v>
      </c>
    </row>
    <row r="346">
      <c r="A346" s="148" t="s">
        <v>241</v>
      </c>
      <c r="B346" s="148" t="s">
        <v>242</v>
      </c>
      <c r="C346" s="148" t="s">
        <v>17</v>
      </c>
      <c r="D346" s="148" t="n">
        <v>6950.7046416</v>
      </c>
      <c r="E346" s="148" t="n">
        <v>2.1326964734074</v>
      </c>
      <c r="F346" s="148" t="n">
        <v>100</v>
      </c>
      <c r="G346" s="148" t="n">
        <v>0</v>
      </c>
      <c r="H346" s="148"/>
      <c r="I346" s="148"/>
      <c r="J346" s="148"/>
      <c r="K346" s="148"/>
    </row>
    <row r="347">
      <c r="A347" s="148" t="s">
        <v>243</v>
      </c>
      <c r="B347" s="148" t="s">
        <v>244</v>
      </c>
      <c r="C347" s="148" t="s">
        <v>16</v>
      </c>
      <c r="D347" s="148"/>
      <c r="E347" s="148"/>
      <c r="F347" s="148"/>
      <c r="G347" s="148"/>
      <c r="H347" s="148" t="n">
        <v>1121.9281109</v>
      </c>
      <c r="I347" s="148" t="n">
        <v>11.4427378648299</v>
      </c>
      <c r="J347" s="148" t="n">
        <v>100</v>
      </c>
      <c r="K347" s="148" t="n">
        <v>0.00000000000000127039910422842</v>
      </c>
    </row>
    <row r="348">
      <c r="A348" s="148" t="s">
        <v>243</v>
      </c>
      <c r="B348" s="148" t="s">
        <v>244</v>
      </c>
      <c r="C348" s="148" t="s">
        <v>17</v>
      </c>
      <c r="D348" s="148" t="n">
        <v>6485.7054885</v>
      </c>
      <c r="E348" s="148" t="n">
        <v>2.14414763206895</v>
      </c>
      <c r="F348" s="148" t="n">
        <v>100</v>
      </c>
      <c r="G348" s="148" t="n">
        <v>0</v>
      </c>
      <c r="H348" s="148"/>
      <c r="I348" s="148"/>
      <c r="J348" s="148"/>
      <c r="K348" s="148"/>
    </row>
    <row r="349">
      <c r="A349" s="148" t="s">
        <v>245</v>
      </c>
      <c r="B349" s="148" t="s">
        <v>246</v>
      </c>
      <c r="C349" s="148" t="s">
        <v>16</v>
      </c>
      <c r="D349" s="148"/>
      <c r="E349" s="148"/>
      <c r="F349" s="148"/>
      <c r="G349" s="148"/>
      <c r="H349" s="148" t="n">
        <v>3788.8503515</v>
      </c>
      <c r="I349" s="148" t="n">
        <v>11.5194660423714</v>
      </c>
      <c r="J349" s="148" t="n">
        <v>100</v>
      </c>
      <c r="K349" s="148" t="n">
        <v>0.00000000000000127891764316283</v>
      </c>
    </row>
    <row r="350">
      <c r="A350" s="148" t="s">
        <v>245</v>
      </c>
      <c r="B350" s="148" t="s">
        <v>246</v>
      </c>
      <c r="C350" s="148" t="s">
        <v>17</v>
      </c>
      <c r="D350" s="148" t="n">
        <v>9966.5929046</v>
      </c>
      <c r="E350" s="148" t="n">
        <v>4.35978737985258</v>
      </c>
      <c r="F350" s="148" t="n">
        <v>100</v>
      </c>
      <c r="G350" s="148" t="n">
        <v>0</v>
      </c>
      <c r="H350" s="148"/>
      <c r="I350" s="148"/>
      <c r="J350" s="148"/>
      <c r="K350" s="148"/>
    </row>
    <row r="351">
      <c r="A351" s="148" t="s">
        <v>247</v>
      </c>
      <c r="B351" s="148" t="s">
        <v>248</v>
      </c>
      <c r="C351" s="148" t="s">
        <v>16</v>
      </c>
      <c r="D351" s="148"/>
      <c r="E351" s="148"/>
      <c r="F351" s="148"/>
      <c r="G351" s="148"/>
      <c r="H351" s="148" t="n">
        <v>961.9337822</v>
      </c>
      <c r="I351" s="148" t="n">
        <v>21.0180470750365</v>
      </c>
      <c r="J351" s="148" t="n">
        <v>100</v>
      </c>
      <c r="K351" s="148" t="n">
        <v>0</v>
      </c>
    </row>
    <row r="352">
      <c r="A352" s="148" t="s">
        <v>247</v>
      </c>
      <c r="B352" s="148" t="s">
        <v>248</v>
      </c>
      <c r="C352" s="148" t="s">
        <v>17</v>
      </c>
      <c r="D352" s="148" t="n">
        <v>17047.9294163</v>
      </c>
      <c r="E352" s="148" t="n">
        <v>2.08419334382358</v>
      </c>
      <c r="F352" s="148" t="n">
        <v>100</v>
      </c>
      <c r="G352" s="148" t="n">
        <v>0.000000000000000231391943808343</v>
      </c>
      <c r="H352" s="148"/>
      <c r="I352" s="148"/>
      <c r="J352" s="148"/>
      <c r="K352" s="148"/>
    </row>
    <row r="353">
      <c r="A353" s="148" t="s">
        <v>249</v>
      </c>
      <c r="B353" s="148" t="s">
        <v>250</v>
      </c>
      <c r="C353" s="148" t="s">
        <v>16</v>
      </c>
      <c r="D353" s="148"/>
      <c r="E353" s="148"/>
      <c r="F353" s="148"/>
      <c r="G353" s="148"/>
      <c r="H353" s="148" t="n">
        <v>644.5752118</v>
      </c>
      <c r="I353" s="148" t="n">
        <v>19.7738387167381</v>
      </c>
      <c r="J353" s="148" t="n">
        <v>100</v>
      </c>
      <c r="K353" s="148" t="n">
        <v>0</v>
      </c>
    </row>
    <row r="354">
      <c r="A354" s="148" t="s">
        <v>249</v>
      </c>
      <c r="B354" s="148" t="s">
        <v>250</v>
      </c>
      <c r="C354" s="148" t="s">
        <v>17</v>
      </c>
      <c r="D354" s="148" t="n">
        <v>19057.8304191</v>
      </c>
      <c r="E354" s="148" t="n">
        <v>1.57855371085635</v>
      </c>
      <c r="F354" s="148" t="n">
        <v>100</v>
      </c>
      <c r="G354" s="148" t="n">
        <v>0</v>
      </c>
      <c r="H354" s="148"/>
      <c r="I354" s="148"/>
      <c r="J354" s="148"/>
      <c r="K354" s="148"/>
    </row>
    <row r="355">
      <c r="A355" s="148" t="s">
        <v>251</v>
      </c>
      <c r="B355" s="148" t="s">
        <v>252</v>
      </c>
      <c r="C355" s="148" t="s">
        <v>16</v>
      </c>
      <c r="D355" s="148"/>
      <c r="E355" s="148"/>
      <c r="F355" s="148"/>
      <c r="G355" s="148"/>
      <c r="H355" s="148" t="n">
        <v>302.3878136</v>
      </c>
      <c r="I355" s="148" t="n">
        <v>26.0210434062935</v>
      </c>
      <c r="J355" s="148" t="n">
        <v>100</v>
      </c>
      <c r="K355" s="148" t="n">
        <v>0</v>
      </c>
    </row>
    <row r="356">
      <c r="A356" s="148" t="s">
        <v>251</v>
      </c>
      <c r="B356" s="148" t="s">
        <v>252</v>
      </c>
      <c r="C356" s="148" t="s">
        <v>17</v>
      </c>
      <c r="D356" s="148" t="n">
        <v>15275.5369765</v>
      </c>
      <c r="E356" s="148" t="n">
        <v>1.79289616037656</v>
      </c>
      <c r="F356" s="148" t="n">
        <v>100</v>
      </c>
      <c r="G356" s="148" t="n">
        <v>0</v>
      </c>
      <c r="H356" s="148"/>
      <c r="I356" s="148"/>
      <c r="J356" s="148"/>
      <c r="K356" s="148"/>
    </row>
    <row r="357">
      <c r="A357" s="148" t="s">
        <v>253</v>
      </c>
      <c r="B357" s="148" t="s">
        <v>254</v>
      </c>
      <c r="C357" s="148" t="s">
        <v>16</v>
      </c>
      <c r="D357" s="148"/>
      <c r="E357" s="148"/>
      <c r="F357" s="148"/>
      <c r="G357" s="148"/>
      <c r="H357" s="148" t="n">
        <v>2390.9143832</v>
      </c>
      <c r="I357" s="148" t="n">
        <v>13.3080569944131</v>
      </c>
      <c r="J357" s="148" t="n">
        <v>100</v>
      </c>
      <c r="K357" s="148" t="n">
        <v>0</v>
      </c>
    </row>
    <row r="358">
      <c r="A358" s="148" t="s">
        <v>253</v>
      </c>
      <c r="B358" s="148" t="s">
        <v>254</v>
      </c>
      <c r="C358" s="148" t="s">
        <v>17</v>
      </c>
      <c r="D358" s="148" t="n">
        <v>13026.9067063</v>
      </c>
      <c r="E358" s="148" t="n">
        <v>2.87927828097062</v>
      </c>
      <c r="F358" s="148" t="n">
        <v>100</v>
      </c>
      <c r="G358" s="148" t="n">
        <v>0</v>
      </c>
      <c r="H358" s="148"/>
      <c r="I358" s="148"/>
      <c r="J358" s="148"/>
      <c r="K358" s="148"/>
    </row>
    <row r="359">
      <c r="A359" s="148" t="s">
        <v>255</v>
      </c>
      <c r="B359" s="148" t="s">
        <v>256</v>
      </c>
      <c r="C359" s="148" t="s">
        <v>16</v>
      </c>
      <c r="D359" s="148"/>
      <c r="E359" s="148"/>
      <c r="F359" s="148"/>
      <c r="G359" s="148"/>
      <c r="H359" s="148" t="n">
        <v>118.7311946</v>
      </c>
      <c r="I359" s="148" t="n">
        <v>35.5518740904188</v>
      </c>
      <c r="J359" s="148" t="n">
        <v>100</v>
      </c>
      <c r="K359" s="148" t="n">
        <v>0</v>
      </c>
    </row>
    <row r="360">
      <c r="A360" s="148" t="s">
        <v>255</v>
      </c>
      <c r="B360" s="148" t="s">
        <v>256</v>
      </c>
      <c r="C360" s="148" t="s">
        <v>17</v>
      </c>
      <c r="D360" s="148" t="n">
        <v>13363.5386353</v>
      </c>
      <c r="E360" s="148" t="n">
        <v>1.40893208472672</v>
      </c>
      <c r="F360" s="148" t="n">
        <v>100</v>
      </c>
      <c r="G360" s="148" t="n">
        <v>0</v>
      </c>
      <c r="H360" s="148"/>
      <c r="I360" s="148"/>
      <c r="J360" s="148"/>
      <c r="K360" s="148"/>
    </row>
    <row r="361">
      <c r="A361" s="148" t="s">
        <v>257</v>
      </c>
      <c r="B361" s="148" t="s">
        <v>258</v>
      </c>
      <c r="C361" s="148" t="s">
        <v>16</v>
      </c>
      <c r="D361" s="148"/>
      <c r="E361" s="148"/>
      <c r="F361" s="148"/>
      <c r="G361" s="148"/>
      <c r="H361" s="148" t="n">
        <v>80.7823463</v>
      </c>
      <c r="I361" s="148" t="n">
        <v>40.451746326649</v>
      </c>
      <c r="J361" s="148" t="n">
        <v>100</v>
      </c>
      <c r="K361" s="148" t="n">
        <v>0</v>
      </c>
    </row>
    <row r="362">
      <c r="A362" s="148" t="s">
        <v>257</v>
      </c>
      <c r="B362" s="148" t="s">
        <v>258</v>
      </c>
      <c r="C362" s="148" t="s">
        <v>17</v>
      </c>
      <c r="D362" s="148" t="n">
        <v>10783.860597</v>
      </c>
      <c r="E362" s="148" t="n">
        <v>1.29652267504219</v>
      </c>
      <c r="F362" s="148" t="n">
        <v>100</v>
      </c>
      <c r="G362" s="148" t="n">
        <v>0.000000000000000143942932578044</v>
      </c>
      <c r="H362" s="148"/>
      <c r="I362" s="148"/>
      <c r="J362" s="148"/>
      <c r="K362" s="148"/>
    </row>
    <row r="363">
      <c r="A363" s="148" t="s">
        <v>259</v>
      </c>
      <c r="B363" s="148" t="s">
        <v>260</v>
      </c>
      <c r="C363" s="148" t="s">
        <v>16</v>
      </c>
      <c r="D363" s="148"/>
      <c r="E363" s="148"/>
      <c r="F363" s="148"/>
      <c r="G363" s="148"/>
      <c r="H363" s="148" t="n">
        <v>97.1090796</v>
      </c>
      <c r="I363" s="148" t="n">
        <v>46.7483826207309</v>
      </c>
      <c r="J363" s="148" t="n">
        <v>100</v>
      </c>
      <c r="K363" s="148" t="n">
        <v>0</v>
      </c>
    </row>
    <row r="364">
      <c r="A364" s="148" t="s">
        <v>259</v>
      </c>
      <c r="B364" s="148" t="s">
        <v>260</v>
      </c>
      <c r="C364" s="148" t="s">
        <v>17</v>
      </c>
      <c r="D364" s="148" t="n">
        <v>19001.044142</v>
      </c>
      <c r="E364" s="148" t="n">
        <v>1.31038653713454</v>
      </c>
      <c r="F364" s="148" t="n">
        <v>100</v>
      </c>
      <c r="G364" s="148" t="n">
        <v>0</v>
      </c>
      <c r="H364" s="148"/>
      <c r="I364" s="148"/>
      <c r="J364" s="148"/>
      <c r="K364" s="148"/>
    </row>
    <row r="365">
      <c r="A365" s="148" t="s">
        <v>261</v>
      </c>
      <c r="B365" s="148" t="s">
        <v>262</v>
      </c>
      <c r="C365" s="148" t="s">
        <v>16</v>
      </c>
      <c r="D365" s="148"/>
      <c r="E365" s="148"/>
      <c r="F365" s="148"/>
      <c r="G365" s="148"/>
      <c r="H365" s="148" t="n">
        <v>378.8503222</v>
      </c>
      <c r="I365" s="148" t="n">
        <v>24.9366939244551</v>
      </c>
      <c r="J365" s="148" t="n">
        <v>100</v>
      </c>
      <c r="K365" s="148" t="n">
        <v>0</v>
      </c>
    </row>
    <row r="366">
      <c r="A366" s="148" t="s">
        <v>261</v>
      </c>
      <c r="B366" s="148" t="s">
        <v>262</v>
      </c>
      <c r="C366" s="148" t="s">
        <v>17</v>
      </c>
      <c r="D366" s="148" t="n">
        <v>19581.1160203</v>
      </c>
      <c r="E366" s="148" t="n">
        <v>1.41476551657726</v>
      </c>
      <c r="F366" s="148" t="n">
        <v>100</v>
      </c>
      <c r="G366" s="148" t="n">
        <v>0</v>
      </c>
      <c r="H366" s="148"/>
      <c r="I366" s="148"/>
      <c r="J366" s="148"/>
      <c r="K366" s="148"/>
    </row>
    <row r="367">
      <c r="A367" s="148" t="s">
        <v>263</v>
      </c>
      <c r="B367" s="148" t="s">
        <v>264</v>
      </c>
      <c r="C367" s="148" t="s">
        <v>16</v>
      </c>
      <c r="D367" s="148"/>
      <c r="E367" s="148"/>
      <c r="F367" s="148"/>
      <c r="G367" s="148"/>
      <c r="H367" s="148" t="n">
        <v>192.3172066</v>
      </c>
      <c r="I367" s="148" t="n">
        <v>27.4072774732906</v>
      </c>
      <c r="J367" s="148" t="n">
        <v>100</v>
      </c>
      <c r="K367" s="148" t="n">
        <v>0</v>
      </c>
    </row>
    <row r="368">
      <c r="A368" s="148" t="s">
        <v>263</v>
      </c>
      <c r="B368" s="148" t="s">
        <v>264</v>
      </c>
      <c r="C368" s="148" t="s">
        <v>17</v>
      </c>
      <c r="D368" s="148" t="n">
        <v>17201.4213442</v>
      </c>
      <c r="E368" s="148" t="n">
        <v>0.836472941728032</v>
      </c>
      <c r="F368" s="148" t="n">
        <v>100</v>
      </c>
      <c r="G368" s="148" t="n">
        <v>0</v>
      </c>
      <c r="H368" s="148"/>
      <c r="I368" s="148"/>
      <c r="J368" s="148"/>
      <c r="K368" s="148"/>
    </row>
    <row r="369">
      <c r="A369" s="148" t="s">
        <v>265</v>
      </c>
      <c r="B369" s="148" t="s">
        <v>266</v>
      </c>
      <c r="C369" s="148" t="s">
        <v>16</v>
      </c>
      <c r="D369" s="148"/>
      <c r="E369" s="148"/>
      <c r="F369" s="148"/>
      <c r="G369" s="148"/>
      <c r="H369" s="148" t="n">
        <v>132.8888878</v>
      </c>
      <c r="I369" s="148" t="n">
        <v>24.313203712969</v>
      </c>
      <c r="J369" s="148" t="n">
        <v>100</v>
      </c>
      <c r="K369" s="148" t="n">
        <v>0</v>
      </c>
    </row>
    <row r="370">
      <c r="A370" s="148" t="s">
        <v>265</v>
      </c>
      <c r="B370" s="148" t="s">
        <v>266</v>
      </c>
      <c r="C370" s="148" t="s">
        <v>17</v>
      </c>
      <c r="D370" s="148" t="n">
        <v>4488.9519931</v>
      </c>
      <c r="E370" s="148" t="n">
        <v>1.65840690595329</v>
      </c>
      <c r="F370" s="148" t="n">
        <v>100</v>
      </c>
      <c r="G370" s="148" t="n">
        <v>0.000000000000000184120153118671</v>
      </c>
      <c r="H370" s="148"/>
      <c r="I370" s="148"/>
      <c r="J370" s="148"/>
      <c r="K370" s="148"/>
    </row>
    <row r="371">
      <c r="A371" s="148" t="s">
        <v>267</v>
      </c>
      <c r="B371" s="148" t="s">
        <v>268</v>
      </c>
      <c r="C371" s="148" t="s">
        <v>16</v>
      </c>
      <c r="D371" s="148"/>
      <c r="E371" s="148"/>
      <c r="F371" s="148"/>
      <c r="G371" s="148"/>
      <c r="H371" s="148" t="n">
        <v>2056.8462759</v>
      </c>
      <c r="I371" s="148" t="n">
        <v>22.243372909908</v>
      </c>
      <c r="J371" s="148" t="n">
        <v>100</v>
      </c>
      <c r="K371" s="148" t="n">
        <v>0</v>
      </c>
    </row>
    <row r="372">
      <c r="A372" s="148" t="s">
        <v>267</v>
      </c>
      <c r="B372" s="148" t="s">
        <v>268</v>
      </c>
      <c r="C372" s="148" t="s">
        <v>17</v>
      </c>
      <c r="D372" s="148" t="n">
        <v>71355.3930796</v>
      </c>
      <c r="E372" s="148" t="n">
        <v>2.03130978617126</v>
      </c>
      <c r="F372" s="148" t="n">
        <v>100</v>
      </c>
      <c r="G372" s="148" t="n">
        <v>0.000000000000000225520689475374</v>
      </c>
      <c r="H372" s="148"/>
      <c r="I372" s="148"/>
      <c r="J372" s="148"/>
      <c r="K372" s="148"/>
    </row>
    <row r="373">
      <c r="A373" s="148" t="s">
        <v>269</v>
      </c>
      <c r="B373" s="148" t="s">
        <v>270</v>
      </c>
      <c r="C373" s="148" t="s">
        <v>16</v>
      </c>
      <c r="D373" s="148"/>
      <c r="E373" s="148"/>
      <c r="F373" s="148"/>
      <c r="G373" s="148"/>
      <c r="H373" s="148" t="n">
        <v>443.3110059</v>
      </c>
      <c r="I373" s="148" t="n">
        <v>29.8637931501038</v>
      </c>
      <c r="J373" s="148" t="n">
        <v>100</v>
      </c>
      <c r="K373" s="148" t="n">
        <v>0</v>
      </c>
    </row>
    <row r="374">
      <c r="A374" s="148" t="s">
        <v>269</v>
      </c>
      <c r="B374" s="148" t="s">
        <v>270</v>
      </c>
      <c r="C374" s="148" t="s">
        <v>17</v>
      </c>
      <c r="D374" s="148" t="n">
        <v>42594.1053248</v>
      </c>
      <c r="E374" s="148" t="n">
        <v>1.81757348324278</v>
      </c>
      <c r="F374" s="148" t="n">
        <v>100</v>
      </c>
      <c r="G374" s="148" t="n">
        <v>0.000000000000000201791193004428</v>
      </c>
      <c r="H374" s="148"/>
      <c r="I374" s="148"/>
      <c r="J374" s="148"/>
      <c r="K374" s="148"/>
    </row>
    <row r="375">
      <c r="A375" s="148" t="s">
        <v>271</v>
      </c>
      <c r="B375" s="148" t="s">
        <v>272</v>
      </c>
      <c r="C375" s="148" t="s">
        <v>16</v>
      </c>
      <c r="D375" s="148"/>
      <c r="E375" s="148"/>
      <c r="F375" s="148"/>
      <c r="G375" s="148"/>
      <c r="H375" s="148" t="n">
        <v>609.2719316</v>
      </c>
      <c r="I375" s="148" t="n">
        <v>30.5926828499595</v>
      </c>
      <c r="J375" s="148" t="n">
        <v>100</v>
      </c>
      <c r="K375" s="148" t="n">
        <v>0</v>
      </c>
    </row>
    <row r="376">
      <c r="A376" s="148" t="s">
        <v>271</v>
      </c>
      <c r="B376" s="148" t="s">
        <v>272</v>
      </c>
      <c r="C376" s="148" t="s">
        <v>17</v>
      </c>
      <c r="D376" s="148" t="n">
        <v>13274.0785069</v>
      </c>
      <c r="E376" s="148" t="n">
        <v>2.8127295481946</v>
      </c>
      <c r="F376" s="148" t="n">
        <v>100</v>
      </c>
      <c r="G376" s="148" t="n">
        <v>0</v>
      </c>
      <c r="H376" s="148"/>
      <c r="I376" s="148"/>
      <c r="J376" s="148"/>
      <c r="K376" s="148"/>
    </row>
    <row r="377">
      <c r="A377" s="148" t="s">
        <v>273</v>
      </c>
      <c r="B377" s="148" t="s">
        <v>274</v>
      </c>
      <c r="C377" s="148" t="s">
        <v>16</v>
      </c>
      <c r="D377" s="148"/>
      <c r="E377" s="148"/>
      <c r="F377" s="148"/>
      <c r="G377" s="148"/>
      <c r="H377" s="148" t="n">
        <v>2075.5479538</v>
      </c>
      <c r="I377" s="148" t="n">
        <v>24.7495630689649</v>
      </c>
      <c r="J377" s="148" t="n">
        <v>100</v>
      </c>
      <c r="K377" s="148" t="n">
        <v>0</v>
      </c>
    </row>
    <row r="378">
      <c r="A378" s="148" t="s">
        <v>273</v>
      </c>
      <c r="B378" s="148" t="s">
        <v>274</v>
      </c>
      <c r="C378" s="148" t="s">
        <v>17</v>
      </c>
      <c r="D378" s="148" t="n">
        <v>18880.487636</v>
      </c>
      <c r="E378" s="148" t="n">
        <v>3.21266670688595</v>
      </c>
      <c r="F378" s="148" t="n">
        <v>100</v>
      </c>
      <c r="G378" s="148" t="n">
        <v>0.000000000000000356677654843146</v>
      </c>
      <c r="H378" s="148"/>
      <c r="I378" s="148"/>
      <c r="J378" s="148"/>
      <c r="K378" s="148"/>
    </row>
    <row r="379">
      <c r="A379" s="148" t="s">
        <v>275</v>
      </c>
      <c r="B379" s="148" t="s">
        <v>276</v>
      </c>
      <c r="C379" s="148" t="s">
        <v>16</v>
      </c>
      <c r="D379" s="148"/>
      <c r="E379" s="148"/>
      <c r="F379" s="148"/>
      <c r="G379" s="148"/>
      <c r="H379" s="148" t="n">
        <v>1507.8115781</v>
      </c>
      <c r="I379" s="148" t="n">
        <v>23.1702544420541</v>
      </c>
      <c r="J379" s="148" t="n">
        <v>100</v>
      </c>
      <c r="K379" s="148" t="n">
        <v>0</v>
      </c>
    </row>
    <row r="380">
      <c r="A380" s="148" t="s">
        <v>275</v>
      </c>
      <c r="B380" s="148" t="s">
        <v>276</v>
      </c>
      <c r="C380" s="148" t="s">
        <v>17</v>
      </c>
      <c r="D380" s="148" t="n">
        <v>25253.916092</v>
      </c>
      <c r="E380" s="148" t="n">
        <v>1.76480740954045</v>
      </c>
      <c r="F380" s="148" t="n">
        <v>100</v>
      </c>
      <c r="G380" s="148" t="n">
        <v>0</v>
      </c>
      <c r="H380" s="148"/>
      <c r="I380" s="148"/>
      <c r="J380" s="148"/>
      <c r="K380" s="148"/>
    </row>
    <row r="381">
      <c r="A381" s="148" t="s">
        <v>277</v>
      </c>
      <c r="B381" s="148" t="s">
        <v>278</v>
      </c>
      <c r="C381" s="148" t="s">
        <v>16</v>
      </c>
      <c r="D381" s="148"/>
      <c r="E381" s="148"/>
      <c r="F381" s="148"/>
      <c r="G381" s="148"/>
      <c r="H381" s="148" t="n">
        <v>198.6296318</v>
      </c>
      <c r="I381" s="148" t="n">
        <v>31.8213454865913</v>
      </c>
      <c r="J381" s="148" t="n">
        <v>100</v>
      </c>
      <c r="K381" s="148" t="n">
        <v>0</v>
      </c>
    </row>
    <row r="382">
      <c r="A382" s="148" t="s">
        <v>277</v>
      </c>
      <c r="B382" s="148" t="s">
        <v>278</v>
      </c>
      <c r="C382" s="148" t="s">
        <v>17</v>
      </c>
      <c r="D382" s="148" t="n">
        <v>17520.2466527</v>
      </c>
      <c r="E382" s="148" t="n">
        <v>2.81453500814948</v>
      </c>
      <c r="F382" s="148" t="n">
        <v>100</v>
      </c>
      <c r="G382" s="148" t="n">
        <v>0</v>
      </c>
      <c r="H382" s="148"/>
      <c r="I382" s="148"/>
      <c r="J382" s="148"/>
      <c r="K382" s="148"/>
    </row>
    <row r="383">
      <c r="A383" s="148" t="s">
        <v>279</v>
      </c>
      <c r="B383" s="148" t="s">
        <v>280</v>
      </c>
      <c r="C383" s="148" t="s">
        <v>16</v>
      </c>
      <c r="D383" s="148"/>
      <c r="E383" s="148"/>
      <c r="F383" s="148"/>
      <c r="G383" s="148"/>
      <c r="H383" s="148" t="n">
        <v>503.0774255</v>
      </c>
      <c r="I383" s="148" t="n">
        <v>15.4746858176745</v>
      </c>
      <c r="J383" s="148" t="n">
        <v>100</v>
      </c>
      <c r="K383" s="148" t="n">
        <v>0</v>
      </c>
    </row>
    <row r="384">
      <c r="A384" s="148" t="s">
        <v>279</v>
      </c>
      <c r="B384" s="148" t="s">
        <v>280</v>
      </c>
      <c r="C384" s="148" t="s">
        <v>17</v>
      </c>
      <c r="D384" s="148" t="n">
        <v>6326.5840133</v>
      </c>
      <c r="E384" s="148" t="n">
        <v>3.09306032874297</v>
      </c>
      <c r="F384" s="148" t="n">
        <v>100</v>
      </c>
      <c r="G384" s="148" t="n">
        <v>0</v>
      </c>
      <c r="H384" s="148"/>
      <c r="I384" s="148"/>
      <c r="J384" s="148"/>
      <c r="K384" s="148"/>
    </row>
    <row r="385">
      <c r="A385" s="148" t="s">
        <v>281</v>
      </c>
      <c r="B385" s="148" t="s">
        <v>282</v>
      </c>
      <c r="C385" s="148" t="s">
        <v>16</v>
      </c>
      <c r="D385" s="148"/>
      <c r="E385" s="148"/>
      <c r="F385" s="148"/>
      <c r="G385" s="148"/>
      <c r="H385" s="148" t="n">
        <v>708.6575696</v>
      </c>
      <c r="I385" s="148" t="n">
        <v>25.9409904845361</v>
      </c>
      <c r="J385" s="148" t="n">
        <v>100</v>
      </c>
      <c r="K385" s="148" t="n">
        <v>0</v>
      </c>
    </row>
    <row r="386">
      <c r="A386" s="148" t="s">
        <v>281</v>
      </c>
      <c r="B386" s="148" t="s">
        <v>282</v>
      </c>
      <c r="C386" s="148" t="s">
        <v>17</v>
      </c>
      <c r="D386" s="148" t="n">
        <v>27749.5818016</v>
      </c>
      <c r="E386" s="148" t="n">
        <v>1.73740584185941</v>
      </c>
      <c r="F386" s="148" t="n">
        <v>100</v>
      </c>
      <c r="G386" s="148" t="n">
        <v>0</v>
      </c>
      <c r="H386" s="148"/>
      <c r="I386" s="148"/>
      <c r="J386" s="148"/>
      <c r="K386" s="148"/>
    </row>
    <row r="387">
      <c r="A387" s="148" t="s">
        <v>283</v>
      </c>
      <c r="B387" s="148" t="s">
        <v>284</v>
      </c>
      <c r="C387" s="148" t="s">
        <v>16</v>
      </c>
      <c r="D387" s="148"/>
      <c r="E387" s="148"/>
      <c r="F387" s="148"/>
      <c r="G387" s="148"/>
      <c r="H387" s="148" t="n">
        <v>5936.009008</v>
      </c>
      <c r="I387" s="148" t="n">
        <v>9.8729067916004</v>
      </c>
      <c r="J387" s="148" t="n">
        <v>100</v>
      </c>
      <c r="K387" s="148" t="n">
        <v>0</v>
      </c>
    </row>
    <row r="388">
      <c r="A388" s="148" t="s">
        <v>283</v>
      </c>
      <c r="B388" s="148" t="s">
        <v>284</v>
      </c>
      <c r="C388" s="148" t="s">
        <v>17</v>
      </c>
      <c r="D388" s="148" t="n">
        <v>19212.773417</v>
      </c>
      <c r="E388" s="148" t="n">
        <v>4.2317783010049</v>
      </c>
      <c r="F388" s="148" t="n">
        <v>100</v>
      </c>
      <c r="G388" s="148" t="n">
        <v>0</v>
      </c>
      <c r="H388" s="148"/>
      <c r="I388" s="148"/>
      <c r="J388" s="148"/>
      <c r="K388" s="148"/>
    </row>
    <row r="389">
      <c r="A389" s="148" t="s">
        <v>285</v>
      </c>
      <c r="B389" s="148" t="s">
        <v>286</v>
      </c>
      <c r="C389" s="148" t="s">
        <v>16</v>
      </c>
      <c r="D389" s="148"/>
      <c r="E389" s="148"/>
      <c r="F389" s="148"/>
      <c r="G389" s="148"/>
      <c r="H389" s="148" t="n">
        <v>2984.5638144</v>
      </c>
      <c r="I389" s="148" t="n">
        <v>14.569029378973</v>
      </c>
      <c r="J389" s="148" t="n">
        <v>100</v>
      </c>
      <c r="K389" s="148" t="n">
        <v>0</v>
      </c>
    </row>
    <row r="390">
      <c r="A390" s="148" t="s">
        <v>285</v>
      </c>
      <c r="B390" s="148" t="s">
        <v>286</v>
      </c>
      <c r="C390" s="148" t="s">
        <v>17</v>
      </c>
      <c r="D390" s="148" t="n">
        <v>15920.8711403</v>
      </c>
      <c r="E390" s="148" t="n">
        <v>2.78882928245183</v>
      </c>
      <c r="F390" s="148" t="n">
        <v>100</v>
      </c>
      <c r="G390" s="148" t="n">
        <v>0</v>
      </c>
      <c r="H390" s="148"/>
      <c r="I390" s="148"/>
      <c r="J390" s="148"/>
      <c r="K390" s="148"/>
    </row>
    <row r="391">
      <c r="A391" s="148" t="s">
        <v>287</v>
      </c>
      <c r="B391" s="148" t="s">
        <v>288</v>
      </c>
      <c r="C391" s="148" t="s">
        <v>16</v>
      </c>
      <c r="D391" s="148"/>
      <c r="E391" s="148"/>
      <c r="F391" s="148"/>
      <c r="G391" s="148"/>
      <c r="H391" s="148" t="n">
        <v>239.5949326</v>
      </c>
      <c r="I391" s="148" t="n">
        <v>25.7644428853482</v>
      </c>
      <c r="J391" s="148" t="n">
        <v>100</v>
      </c>
      <c r="K391" s="148" t="n">
        <v>0</v>
      </c>
    </row>
    <row r="392">
      <c r="A392" s="148" t="s">
        <v>287</v>
      </c>
      <c r="B392" s="148" t="s">
        <v>288</v>
      </c>
      <c r="C392" s="148" t="s">
        <v>17</v>
      </c>
      <c r="D392" s="148" t="n">
        <v>6576.1207325</v>
      </c>
      <c r="E392" s="148" t="n">
        <v>1.53192577070916</v>
      </c>
      <c r="F392" s="148" t="n">
        <v>100</v>
      </c>
      <c r="G392" s="148" t="n">
        <v>0</v>
      </c>
      <c r="H392" s="148"/>
      <c r="I392" s="148"/>
      <c r="J392" s="148"/>
      <c r="K392" s="148"/>
    </row>
    <row r="393">
      <c r="A393" s="148" t="s">
        <v>289</v>
      </c>
      <c r="B393" s="148" t="s">
        <v>290</v>
      </c>
      <c r="C393" s="148" t="s">
        <v>16</v>
      </c>
      <c r="D393" s="148"/>
      <c r="E393" s="148"/>
      <c r="F393" s="148"/>
      <c r="G393" s="148"/>
      <c r="H393" s="148" t="n">
        <v>817.5657943</v>
      </c>
      <c r="I393" s="148" t="n">
        <v>17.2252125514761</v>
      </c>
      <c r="J393" s="148" t="n">
        <v>100</v>
      </c>
      <c r="K393" s="148" t="n">
        <v>0</v>
      </c>
    </row>
    <row r="394">
      <c r="A394" s="148" t="s">
        <v>289</v>
      </c>
      <c r="B394" s="148" t="s">
        <v>290</v>
      </c>
      <c r="C394" s="148" t="s">
        <v>17</v>
      </c>
      <c r="D394" s="148" t="n">
        <v>11652.1765613</v>
      </c>
      <c r="E394" s="148" t="n">
        <v>3.10402497280427</v>
      </c>
      <c r="F394" s="148" t="n">
        <v>100</v>
      </c>
      <c r="G394" s="148" t="n">
        <v>0</v>
      </c>
      <c r="H394" s="148"/>
      <c r="I394" s="148"/>
      <c r="J394" s="148"/>
      <c r="K394" s="148"/>
    </row>
    <row r="395">
      <c r="A395" s="148" t="s">
        <v>291</v>
      </c>
      <c r="B395" s="148" t="s">
        <v>292</v>
      </c>
      <c r="C395" s="148" t="s">
        <v>16</v>
      </c>
      <c r="D395" s="148"/>
      <c r="E395" s="148"/>
      <c r="F395" s="148"/>
      <c r="G395" s="148"/>
      <c r="H395" s="148" t="n">
        <v>3856.5539585</v>
      </c>
      <c r="I395" s="148" t="n">
        <v>16.2441839042922</v>
      </c>
      <c r="J395" s="148" t="n">
        <v>100</v>
      </c>
      <c r="K395" s="148" t="n">
        <v>0</v>
      </c>
    </row>
    <row r="396">
      <c r="A396" s="148" t="s">
        <v>291</v>
      </c>
      <c r="B396" s="148" t="s">
        <v>292</v>
      </c>
      <c r="C396" s="148" t="s">
        <v>17</v>
      </c>
      <c r="D396" s="148" t="n">
        <v>15003.1188156</v>
      </c>
      <c r="E396" s="148" t="n">
        <v>4.14242076478638</v>
      </c>
      <c r="F396" s="148" t="n">
        <v>100</v>
      </c>
      <c r="G396" s="148" t="n">
        <v>0</v>
      </c>
      <c r="H396" s="148"/>
      <c r="I396" s="148"/>
      <c r="J396" s="148"/>
      <c r="K396" s="148"/>
    </row>
    <row r="397">
      <c r="A397" s="148" t="s">
        <v>293</v>
      </c>
      <c r="B397" s="148" t="s">
        <v>294</v>
      </c>
      <c r="C397" s="148" t="s">
        <v>16</v>
      </c>
      <c r="D397" s="148"/>
      <c r="E397" s="148"/>
      <c r="F397" s="148"/>
      <c r="G397" s="148"/>
      <c r="H397" s="148" t="n">
        <v>1180.5078136</v>
      </c>
      <c r="I397" s="148" t="n">
        <v>29.4488751296621</v>
      </c>
      <c r="J397" s="148" t="n">
        <v>100</v>
      </c>
      <c r="K397" s="148" t="n">
        <v>0</v>
      </c>
    </row>
    <row r="398">
      <c r="A398" s="148" t="s">
        <v>293</v>
      </c>
      <c r="B398" s="148" t="s">
        <v>294</v>
      </c>
      <c r="C398" s="148" t="s">
        <v>17</v>
      </c>
      <c r="D398" s="148" t="n">
        <v>36504.7265401</v>
      </c>
      <c r="E398" s="148" t="n">
        <v>2.66927995978297</v>
      </c>
      <c r="F398" s="148" t="n">
        <v>100</v>
      </c>
      <c r="G398" s="148" t="n">
        <v>0</v>
      </c>
      <c r="H398" s="148"/>
      <c r="I398" s="148"/>
      <c r="J398" s="148"/>
      <c r="K398" s="148"/>
    </row>
    <row r="399">
      <c r="A399" s="148" t="s">
        <v>295</v>
      </c>
      <c r="B399" s="148" t="s">
        <v>296</v>
      </c>
      <c r="C399" s="148" t="s">
        <v>16</v>
      </c>
      <c r="D399" s="148"/>
      <c r="E399" s="148"/>
      <c r="F399" s="148"/>
      <c r="G399" s="148"/>
      <c r="H399" s="148" t="n">
        <v>359.490728</v>
      </c>
      <c r="I399" s="148" t="n">
        <v>31.1442576004397</v>
      </c>
      <c r="J399" s="148" t="n">
        <v>100</v>
      </c>
      <c r="K399" s="148" t="n">
        <v>0</v>
      </c>
    </row>
    <row r="400">
      <c r="A400" s="148" t="s">
        <v>295</v>
      </c>
      <c r="B400" s="148" t="s">
        <v>296</v>
      </c>
      <c r="C400" s="148" t="s">
        <v>17</v>
      </c>
      <c r="D400" s="148" t="n">
        <v>33860.6712723</v>
      </c>
      <c r="E400" s="148" t="n">
        <v>2.46159797431701</v>
      </c>
      <c r="F400" s="148" t="n">
        <v>100</v>
      </c>
      <c r="G400" s="148" t="n">
        <v>0</v>
      </c>
      <c r="H400" s="148"/>
      <c r="I400" s="148"/>
      <c r="J400" s="148"/>
      <c r="K400" s="148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608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49" t="s">
        <v>72</v>
      </c>
      <c r="B411" s="149" t="s">
        <v>73</v>
      </c>
      <c r="C411" s="149" t="s">
        <v>16</v>
      </c>
      <c r="D411" s="149"/>
      <c r="E411" s="149"/>
      <c r="F411" s="149"/>
      <c r="G411" s="149"/>
      <c r="H411" s="149" t="n">
        <v>112.7896682</v>
      </c>
      <c r="I411" s="149"/>
      <c r="J411" s="149" t="n">
        <v>100</v>
      </c>
      <c r="K411" s="149"/>
    </row>
    <row r="412">
      <c r="A412" s="149" t="s">
        <v>72</v>
      </c>
      <c r="B412" s="149" t="s">
        <v>73</v>
      </c>
      <c r="C412" s="149" t="s">
        <v>17</v>
      </c>
      <c r="D412" s="149" t="n">
        <v>45.4942851</v>
      </c>
      <c r="E412" s="149"/>
      <c r="F412" s="149" t="n">
        <v>100</v>
      </c>
      <c r="G412" s="149"/>
      <c r="H412" s="149"/>
      <c r="I412" s="149"/>
      <c r="J412" s="149"/>
      <c r="K412" s="149"/>
    </row>
    <row r="413">
      <c r="A413" s="149" t="s">
        <v>74</v>
      </c>
      <c r="B413" s="149" t="s">
        <v>75</v>
      </c>
      <c r="C413" s="149" t="s">
        <v>16</v>
      </c>
      <c r="D413" s="149"/>
      <c r="E413" s="149"/>
      <c r="F413" s="149"/>
      <c r="G413" s="149"/>
      <c r="H413" s="149" t="n">
        <v>321.0150825</v>
      </c>
      <c r="I413" s="149"/>
      <c r="J413" s="149" t="n">
        <v>100</v>
      </c>
      <c r="K413" s="149"/>
    </row>
    <row r="414">
      <c r="A414" s="149" t="s">
        <v>74</v>
      </c>
      <c r="B414" s="149" t="s">
        <v>75</v>
      </c>
      <c r="C414" s="149" t="s">
        <v>17</v>
      </c>
      <c r="D414" s="149" t="n">
        <v>49.2562825</v>
      </c>
      <c r="E414" s="149"/>
      <c r="F414" s="149" t="n">
        <v>100</v>
      </c>
      <c r="G414" s="149"/>
      <c r="H414" s="149"/>
      <c r="I414" s="149"/>
      <c r="J414" s="149"/>
      <c r="K414" s="149"/>
    </row>
    <row r="415">
      <c r="A415" s="149" t="s">
        <v>76</v>
      </c>
      <c r="B415" s="149" t="s">
        <v>77</v>
      </c>
      <c r="C415" s="149" t="s">
        <v>16</v>
      </c>
      <c r="D415" s="149"/>
      <c r="E415" s="149"/>
      <c r="F415" s="149"/>
      <c r="G415" s="149"/>
      <c r="H415" s="149" t="n">
        <v>327.7138757</v>
      </c>
      <c r="I415" s="149"/>
      <c r="J415" s="149" t="n">
        <v>100</v>
      </c>
      <c r="K415" s="149"/>
    </row>
    <row r="416">
      <c r="A416" s="149" t="s">
        <v>76</v>
      </c>
      <c r="B416" s="149" t="s">
        <v>77</v>
      </c>
      <c r="C416" s="149" t="s">
        <v>17</v>
      </c>
      <c r="D416" s="149" t="n">
        <v>8.0447068</v>
      </c>
      <c r="E416" s="149"/>
      <c r="F416" s="149" t="n">
        <v>100</v>
      </c>
      <c r="G416" s="149"/>
      <c r="H416" s="149"/>
      <c r="I416" s="149"/>
      <c r="J416" s="149"/>
      <c r="K416" s="149"/>
    </row>
    <row r="417">
      <c r="A417" s="149" t="s">
        <v>80</v>
      </c>
      <c r="B417" s="149" t="s">
        <v>81</v>
      </c>
      <c r="C417" s="149" t="s">
        <v>16</v>
      </c>
      <c r="D417" s="149"/>
      <c r="E417" s="149"/>
      <c r="F417" s="149"/>
      <c r="G417" s="149"/>
      <c r="H417" s="149" t="n">
        <v>1138.2314966</v>
      </c>
      <c r="I417" s="149"/>
      <c r="J417" s="149" t="n">
        <v>100</v>
      </c>
      <c r="K417" s="149"/>
    </row>
    <row r="418">
      <c r="A418" s="149" t="s">
        <v>80</v>
      </c>
      <c r="B418" s="149" t="s">
        <v>81</v>
      </c>
      <c r="C418" s="149" t="s">
        <v>17</v>
      </c>
      <c r="D418" s="149" t="n">
        <v>1790.5788522</v>
      </c>
      <c r="E418" s="149"/>
      <c r="F418" s="149" t="n">
        <v>100</v>
      </c>
      <c r="G418" s="149"/>
      <c r="H418" s="149"/>
      <c r="I418" s="149"/>
      <c r="J418" s="149"/>
      <c r="K418" s="149"/>
    </row>
    <row r="419">
      <c r="A419" s="149" t="s">
        <v>92</v>
      </c>
      <c r="B419" s="149" t="s">
        <v>93</v>
      </c>
      <c r="C419" s="149" t="s">
        <v>16</v>
      </c>
      <c r="D419" s="149"/>
      <c r="E419" s="149"/>
      <c r="F419" s="149"/>
      <c r="G419" s="149"/>
      <c r="H419" s="149" t="n">
        <v>333.2612601</v>
      </c>
      <c r="I419" s="149"/>
      <c r="J419" s="149" t="n">
        <v>100</v>
      </c>
      <c r="K419" s="149"/>
    </row>
    <row r="420">
      <c r="A420" s="149" t="s">
        <v>92</v>
      </c>
      <c r="B420" s="149" t="s">
        <v>93</v>
      </c>
      <c r="C420" s="149" t="s">
        <v>17</v>
      </c>
      <c r="D420" s="149" t="n">
        <v>914.4989596</v>
      </c>
      <c r="E420" s="149"/>
      <c r="F420" s="149" t="n">
        <v>100</v>
      </c>
      <c r="G420" s="149"/>
      <c r="H420" s="149"/>
      <c r="I420" s="149"/>
      <c r="J420" s="149"/>
      <c r="K420" s="149"/>
    </row>
    <row r="421">
      <c r="A421" s="149" t="s">
        <v>108</v>
      </c>
      <c r="B421" s="149" t="s">
        <v>109</v>
      </c>
      <c r="C421" s="149" t="s">
        <v>16</v>
      </c>
      <c r="D421" s="149"/>
      <c r="E421" s="149"/>
      <c r="F421" s="149"/>
      <c r="G421" s="149"/>
      <c r="H421" s="149" t="n">
        <v>1197.2259538</v>
      </c>
      <c r="I421" s="149"/>
      <c r="J421" s="149" t="n">
        <v>100</v>
      </c>
      <c r="K421" s="149"/>
    </row>
    <row r="422">
      <c r="A422" s="149" t="s">
        <v>108</v>
      </c>
      <c r="B422" s="149" t="s">
        <v>109</v>
      </c>
      <c r="C422" s="149" t="s">
        <v>17</v>
      </c>
      <c r="D422" s="149" t="n">
        <v>1834.1511085</v>
      </c>
      <c r="E422" s="149"/>
      <c r="F422" s="149" t="n">
        <v>100</v>
      </c>
      <c r="G422" s="149"/>
      <c r="H422" s="149"/>
      <c r="I422" s="149"/>
      <c r="J422" s="149"/>
      <c r="K422" s="149"/>
    </row>
    <row r="423">
      <c r="A423" s="149" t="s">
        <v>110</v>
      </c>
      <c r="B423" s="149" t="s">
        <v>111</v>
      </c>
      <c r="C423" s="149" t="s">
        <v>16</v>
      </c>
      <c r="D423" s="149"/>
      <c r="E423" s="149"/>
      <c r="F423" s="149"/>
      <c r="G423" s="149"/>
      <c r="H423" s="149" t="n">
        <v>629.8167076</v>
      </c>
      <c r="I423" s="149"/>
      <c r="J423" s="149" t="n">
        <v>100</v>
      </c>
      <c r="K423" s="149"/>
    </row>
    <row r="424">
      <c r="A424" s="149" t="s">
        <v>110</v>
      </c>
      <c r="B424" s="149" t="s">
        <v>111</v>
      </c>
      <c r="C424" s="149" t="s">
        <v>17</v>
      </c>
      <c r="D424" s="149" t="n">
        <v>505.297072</v>
      </c>
      <c r="E424" s="149"/>
      <c r="F424" s="149" t="n">
        <v>100</v>
      </c>
      <c r="G424" s="149"/>
      <c r="H424" s="149"/>
      <c r="I424" s="149"/>
      <c r="J424" s="149"/>
      <c r="K424" s="149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609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50" t="s">
        <v>14</v>
      </c>
      <c r="B435" s="150" t="s">
        <v>15</v>
      </c>
      <c r="C435" s="150" t="s">
        <v>16</v>
      </c>
      <c r="D435" s="150"/>
      <c r="E435" s="150"/>
      <c r="F435" s="150"/>
      <c r="G435" s="150"/>
      <c r="H435" s="150" t="n">
        <v>4060.0540445</v>
      </c>
      <c r="I435" s="150"/>
      <c r="J435" s="150" t="n">
        <v>100</v>
      </c>
      <c r="K435" s="150"/>
    </row>
    <row r="436">
      <c r="A436" s="150" t="s">
        <v>14</v>
      </c>
      <c r="B436" s="150" t="s">
        <v>15</v>
      </c>
      <c r="C436" s="150" t="s">
        <v>17</v>
      </c>
      <c r="D436" s="150" t="n">
        <v>5147.3212667</v>
      </c>
      <c r="E436" s="150"/>
      <c r="F436" s="150" t="n">
        <v>100</v>
      </c>
      <c r="G436" s="150"/>
      <c r="H436" s="150"/>
      <c r="I436" s="150"/>
      <c r="J436" s="150"/>
      <c r="K436" s="150"/>
    </row>
    <row r="437">
      <c r="A437" s="150" t="s">
        <v>27</v>
      </c>
      <c r="B437" s="150" t="s">
        <v>28</v>
      </c>
      <c r="C437" s="150" t="s">
        <v>16</v>
      </c>
      <c r="D437" s="150"/>
      <c r="E437" s="150"/>
      <c r="F437" s="150"/>
      <c r="G437" s="150"/>
      <c r="H437" s="150" t="n">
        <v>1822.2141244</v>
      </c>
      <c r="I437" s="150" t="n">
        <v>11.0861064642316</v>
      </c>
      <c r="J437" s="150" t="n">
        <v>100</v>
      </c>
      <c r="K437" s="150" t="n">
        <v>0</v>
      </c>
    </row>
    <row r="438">
      <c r="A438" s="150" t="s">
        <v>27</v>
      </c>
      <c r="B438" s="150" t="s">
        <v>28</v>
      </c>
      <c r="C438" s="150" t="s">
        <v>17</v>
      </c>
      <c r="D438" s="150" t="n">
        <v>6239.0611371</v>
      </c>
      <c r="E438" s="150" t="n">
        <v>3.18416492538141</v>
      </c>
      <c r="F438" s="150" t="n">
        <v>100</v>
      </c>
      <c r="G438" s="150" t="n">
        <v>0.000000000000000353513321436228</v>
      </c>
      <c r="H438" s="150"/>
      <c r="I438" s="150"/>
      <c r="J438" s="150"/>
      <c r="K438" s="150"/>
    </row>
    <row r="439">
      <c r="A439" s="150" t="s">
        <v>29</v>
      </c>
      <c r="B439" s="150" t="s">
        <v>30</v>
      </c>
      <c r="C439" s="150" t="s">
        <v>16</v>
      </c>
      <c r="D439" s="150"/>
      <c r="E439" s="150"/>
      <c r="F439" s="150"/>
      <c r="G439" s="150"/>
      <c r="H439" s="150" t="n">
        <v>1113.5350259</v>
      </c>
      <c r="I439" s="150" t="n">
        <v>9.75756601071025</v>
      </c>
      <c r="J439" s="150" t="n">
        <v>100</v>
      </c>
      <c r="K439" s="150" t="n">
        <v>0</v>
      </c>
    </row>
    <row r="440">
      <c r="A440" s="150" t="s">
        <v>29</v>
      </c>
      <c r="B440" s="150" t="s">
        <v>30</v>
      </c>
      <c r="C440" s="150" t="s">
        <v>17</v>
      </c>
      <c r="D440" s="150" t="n">
        <v>2661.4373212</v>
      </c>
      <c r="E440" s="150" t="n">
        <v>3.70933962859522</v>
      </c>
      <c r="F440" s="150" t="n">
        <v>100</v>
      </c>
      <c r="G440" s="150" t="n">
        <v>0</v>
      </c>
      <c r="H440" s="150"/>
      <c r="I440" s="150"/>
      <c r="J440" s="150"/>
      <c r="K440" s="150"/>
    </row>
    <row r="441">
      <c r="A441" s="150" t="s">
        <v>31</v>
      </c>
      <c r="B441" s="150" t="s">
        <v>32</v>
      </c>
      <c r="C441" s="150" t="s">
        <v>16</v>
      </c>
      <c r="D441" s="150"/>
      <c r="E441" s="150"/>
      <c r="F441" s="150"/>
      <c r="G441" s="150"/>
      <c r="H441" s="150" t="n">
        <v>270.470803</v>
      </c>
      <c r="I441" s="150" t="n">
        <v>7.96167356804438</v>
      </c>
      <c r="J441" s="150" t="n">
        <v>100</v>
      </c>
      <c r="K441" s="150" t="n">
        <v>0.00000000000000176784666195848</v>
      </c>
    </row>
    <row r="442">
      <c r="A442" s="150" t="s">
        <v>31</v>
      </c>
      <c r="B442" s="150" t="s">
        <v>32</v>
      </c>
      <c r="C442" s="150" t="s">
        <v>17</v>
      </c>
      <c r="D442" s="150" t="n">
        <v>354.214901</v>
      </c>
      <c r="E442" s="150" t="n">
        <v>8.35229565542031</v>
      </c>
      <c r="F442" s="150" t="n">
        <v>100</v>
      </c>
      <c r="G442" s="150" t="n">
        <v>0</v>
      </c>
      <c r="H442" s="150"/>
      <c r="I442" s="150"/>
      <c r="J442" s="150"/>
      <c r="K442" s="150"/>
    </row>
    <row r="443">
      <c r="A443" s="150" t="s">
        <v>33</v>
      </c>
      <c r="B443" s="150" t="s">
        <v>34</v>
      </c>
      <c r="C443" s="150" t="s">
        <v>16</v>
      </c>
      <c r="D443" s="150"/>
      <c r="E443" s="150"/>
      <c r="F443" s="150"/>
      <c r="G443" s="150"/>
      <c r="H443" s="150" t="n">
        <v>1868.8350276</v>
      </c>
      <c r="I443" s="150" t="n">
        <v>13.3641303611717</v>
      </c>
      <c r="J443" s="150" t="n">
        <v>100</v>
      </c>
      <c r="K443" s="150" t="n">
        <v>0</v>
      </c>
    </row>
    <row r="444">
      <c r="A444" s="150" t="s">
        <v>33</v>
      </c>
      <c r="B444" s="150" t="s">
        <v>34</v>
      </c>
      <c r="C444" s="150" t="s">
        <v>17</v>
      </c>
      <c r="D444" s="150" t="n">
        <v>5040.6978598</v>
      </c>
      <c r="E444" s="150" t="n">
        <v>4.76084684687529</v>
      </c>
      <c r="F444" s="150" t="n">
        <v>100</v>
      </c>
      <c r="G444" s="150" t="n">
        <v>0</v>
      </c>
      <c r="H444" s="150"/>
      <c r="I444" s="150"/>
      <c r="J444" s="150"/>
      <c r="K444" s="150"/>
    </row>
    <row r="445">
      <c r="A445" s="150" t="s">
        <v>35</v>
      </c>
      <c r="B445" s="150" t="s">
        <v>36</v>
      </c>
      <c r="C445" s="150" t="s">
        <v>16</v>
      </c>
      <c r="D445" s="150"/>
      <c r="E445" s="150"/>
      <c r="F445" s="150"/>
      <c r="G445" s="150"/>
      <c r="H445" s="150" t="n">
        <v>448.511029</v>
      </c>
      <c r="I445" s="150" t="n">
        <v>8.2202532476606</v>
      </c>
      <c r="J445" s="150" t="n">
        <v>100</v>
      </c>
      <c r="K445" s="150" t="n">
        <v>0</v>
      </c>
    </row>
    <row r="446">
      <c r="A446" s="150" t="s">
        <v>35</v>
      </c>
      <c r="B446" s="150" t="s">
        <v>36</v>
      </c>
      <c r="C446" s="150" t="s">
        <v>17</v>
      </c>
      <c r="D446" s="150" t="n">
        <v>248.9643715</v>
      </c>
      <c r="E446" s="150" t="n">
        <v>14.9035971209954</v>
      </c>
      <c r="F446" s="150" t="n">
        <v>100</v>
      </c>
      <c r="G446" s="150" t="n">
        <v>0</v>
      </c>
      <c r="H446" s="150"/>
      <c r="I446" s="150"/>
      <c r="J446" s="150"/>
      <c r="K446" s="150"/>
    </row>
    <row r="447">
      <c r="A447" s="150" t="s">
        <v>37</v>
      </c>
      <c r="B447" s="150" t="s">
        <v>38</v>
      </c>
      <c r="C447" s="150" t="s">
        <v>16</v>
      </c>
      <c r="D447" s="150"/>
      <c r="E447" s="150"/>
      <c r="F447" s="150"/>
      <c r="G447" s="150"/>
      <c r="H447" s="150" t="n">
        <v>975.9675476</v>
      </c>
      <c r="I447" s="150" t="n">
        <v>9.34407103105612</v>
      </c>
      <c r="J447" s="150" t="n">
        <v>100</v>
      </c>
      <c r="K447" s="150" t="n">
        <v>0</v>
      </c>
    </row>
    <row r="448">
      <c r="A448" s="150" t="s">
        <v>37</v>
      </c>
      <c r="B448" s="150" t="s">
        <v>38</v>
      </c>
      <c r="C448" s="150" t="s">
        <v>17</v>
      </c>
      <c r="D448" s="150" t="n">
        <v>695.1529413</v>
      </c>
      <c r="E448" s="150" t="n">
        <v>12.162518627251</v>
      </c>
      <c r="F448" s="150" t="n">
        <v>100</v>
      </c>
      <c r="G448" s="150" t="n">
        <v>0</v>
      </c>
      <c r="H448" s="150"/>
      <c r="I448" s="150"/>
      <c r="J448" s="150"/>
      <c r="K448" s="150"/>
    </row>
    <row r="449">
      <c r="A449" s="150" t="s">
        <v>39</v>
      </c>
      <c r="B449" s="150" t="s">
        <v>40</v>
      </c>
      <c r="C449" s="150" t="s">
        <v>16</v>
      </c>
      <c r="D449" s="150"/>
      <c r="E449" s="150"/>
      <c r="F449" s="150"/>
      <c r="G449" s="150"/>
      <c r="H449" s="150" t="n">
        <v>274.0021027</v>
      </c>
      <c r="I449" s="150" t="n">
        <v>17.0283467191792</v>
      </c>
      <c r="J449" s="150" t="n">
        <v>100</v>
      </c>
      <c r="K449" s="150" t="n">
        <v>0</v>
      </c>
    </row>
    <row r="450">
      <c r="A450" s="150" t="s">
        <v>39</v>
      </c>
      <c r="B450" s="150" t="s">
        <v>40</v>
      </c>
      <c r="C450" s="150" t="s">
        <v>17</v>
      </c>
      <c r="D450" s="150" t="n">
        <v>2700.1896726</v>
      </c>
      <c r="E450" s="150" t="n">
        <v>2.30259024692842</v>
      </c>
      <c r="F450" s="150" t="n">
        <v>100</v>
      </c>
      <c r="G450" s="150" t="n">
        <v>0</v>
      </c>
      <c r="H450" s="150"/>
      <c r="I450" s="150"/>
      <c r="J450" s="150"/>
      <c r="K450" s="150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610</v>
      </c>
    </row>
    <row r="9">
      <c r="A9" t="s">
        <v>3</v>
      </c>
    </row>
    <row r="10">
      <c r="A10" t="s">
        <v>4</v>
      </c>
    </row>
    <row r="11">
      <c r="A11" t="s">
        <v>611</v>
      </c>
    </row>
    <row r="12">
      <c r="A12" s="3" t="s">
        <v>6</v>
      </c>
    </row>
    <row r="13">
      <c r="A13" s="3" t="s">
        <v>7</v>
      </c>
    </row>
    <row r="15">
      <c r="A15" s="4" t="s">
        <v>612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51" t="s">
        <v>14</v>
      </c>
      <c r="B17" s="151" t="s">
        <v>15</v>
      </c>
      <c r="C17" s="151" t="s">
        <v>16</v>
      </c>
      <c r="D17" s="151" t="n">
        <v>252235.5631296</v>
      </c>
      <c r="E17" s="151" t="n">
        <v>1.91601469183223</v>
      </c>
      <c r="F17" s="151" t="n">
        <v>99.7370854526502</v>
      </c>
      <c r="G17" s="151" t="n">
        <v>0.0837671878433155</v>
      </c>
      <c r="H17" s="151" t="n">
        <v>664.9121398</v>
      </c>
      <c r="I17" s="151" t="n">
        <v>31.9535615184155</v>
      </c>
      <c r="J17" s="151" t="n">
        <v>0.262914547349786</v>
      </c>
      <c r="K17" s="151" t="n">
        <v>31.7772266931344</v>
      </c>
    </row>
    <row r="18">
      <c r="A18" s="151" t="s">
        <v>14</v>
      </c>
      <c r="B18" s="151" t="s">
        <v>15</v>
      </c>
      <c r="C18" s="151" t="s">
        <v>17</v>
      </c>
      <c r="D18" s="151" t="n">
        <v>2557431.5984417</v>
      </c>
      <c r="E18" s="151" t="n">
        <v>0.254447560187228</v>
      </c>
      <c r="F18" s="151" t="n">
        <v>100</v>
      </c>
      <c r="G18" s="151" t="n">
        <v>0</v>
      </c>
      <c r="H18" s="151"/>
      <c r="I18" s="151"/>
      <c r="J18" s="151"/>
      <c r="K18" s="151"/>
    </row>
    <row r="19">
      <c r="A19" s="151" t="s">
        <v>14</v>
      </c>
      <c r="B19" s="151" t="s">
        <v>18</v>
      </c>
      <c r="C19" s="151" t="s">
        <v>16</v>
      </c>
      <c r="D19" s="151" t="n">
        <v>4045.6425672</v>
      </c>
      <c r="E19" s="151"/>
      <c r="F19" s="151" t="n">
        <v>99.6450422299298</v>
      </c>
      <c r="G19" s="151"/>
      <c r="H19" s="151" t="n">
        <v>14.4114773</v>
      </c>
      <c r="I19" s="151"/>
      <c r="J19" s="151" t="n">
        <v>0.354957770070147</v>
      </c>
      <c r="K19" s="151"/>
    </row>
    <row r="20">
      <c r="A20" s="151" t="s">
        <v>14</v>
      </c>
      <c r="B20" s="151" t="s">
        <v>18</v>
      </c>
      <c r="C20" s="151" t="s">
        <v>17</v>
      </c>
      <c r="D20" s="151" t="n">
        <v>5147.3212667</v>
      </c>
      <c r="E20" s="151"/>
      <c r="F20" s="151" t="n">
        <v>100</v>
      </c>
      <c r="G20" s="151"/>
      <c r="H20" s="151"/>
      <c r="I20" s="151"/>
      <c r="J20" s="151"/>
      <c r="K20" s="151"/>
    </row>
    <row r="21">
      <c r="A21" s="151" t="s">
        <v>14</v>
      </c>
      <c r="B21" s="151" t="s">
        <v>19</v>
      </c>
      <c r="C21" s="151" t="s">
        <v>16</v>
      </c>
      <c r="D21" s="151" t="n">
        <v>248189.9205624</v>
      </c>
      <c r="E21" s="151" t="n">
        <v>1.94430032005938</v>
      </c>
      <c r="F21" s="151" t="n">
        <v>99.7385872201558</v>
      </c>
      <c r="G21" s="151" t="n">
        <v>0.0850872891536685</v>
      </c>
      <c r="H21" s="151" t="n">
        <v>650.5006625</v>
      </c>
      <c r="I21" s="151" t="n">
        <v>32.642995246932</v>
      </c>
      <c r="J21" s="151" t="n">
        <v>0.261412779844189</v>
      </c>
      <c r="K21" s="151" t="n">
        <v>32.4639293290788</v>
      </c>
    </row>
    <row r="22">
      <c r="A22" s="151" t="s">
        <v>14</v>
      </c>
      <c r="B22" s="151" t="s">
        <v>19</v>
      </c>
      <c r="C22" s="151" t="s">
        <v>17</v>
      </c>
      <c r="D22" s="151" t="n">
        <v>2552284.277175</v>
      </c>
      <c r="E22" s="151" t="n">
        <v>0.254730219864541</v>
      </c>
      <c r="F22" s="151" t="n">
        <v>100</v>
      </c>
      <c r="G22" s="151" t="n">
        <v>0</v>
      </c>
      <c r="H22" s="151"/>
      <c r="I22" s="151"/>
      <c r="J22" s="151"/>
      <c r="K22" s="151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613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52" t="s">
        <v>14</v>
      </c>
      <c r="B33" s="152" t="s">
        <v>15</v>
      </c>
      <c r="C33" s="152" t="s">
        <v>16</v>
      </c>
      <c r="D33" s="152" t="n">
        <v>252235.5631296</v>
      </c>
      <c r="E33" s="152" t="n">
        <v>1.91601469183223</v>
      </c>
      <c r="F33" s="152" t="n">
        <v>99.7370854526502</v>
      </c>
      <c r="G33" s="152" t="n">
        <v>0.0837671878433155</v>
      </c>
      <c r="H33" s="152" t="n">
        <v>664.9121398</v>
      </c>
      <c r="I33" s="152" t="n">
        <v>31.9535615184155</v>
      </c>
      <c r="J33" s="152" t="n">
        <v>0.262914547349786</v>
      </c>
      <c r="K33" s="152" t="n">
        <v>31.7772266931344</v>
      </c>
    </row>
    <row r="34">
      <c r="A34" s="152" t="s">
        <v>14</v>
      </c>
      <c r="B34" s="152" t="s">
        <v>15</v>
      </c>
      <c r="C34" s="152" t="s">
        <v>17</v>
      </c>
      <c r="D34" s="152" t="n">
        <v>2557431.5984417</v>
      </c>
      <c r="E34" s="152" t="n">
        <v>0.254447560187228</v>
      </c>
      <c r="F34" s="152" t="n">
        <v>100</v>
      </c>
      <c r="G34" s="152" t="n">
        <v>0</v>
      </c>
      <c r="H34" s="152"/>
      <c r="I34" s="152"/>
      <c r="J34" s="152"/>
      <c r="K34" s="152"/>
    </row>
    <row r="35">
      <c r="A35" s="152" t="s">
        <v>27</v>
      </c>
      <c r="B35" s="152" t="s">
        <v>28</v>
      </c>
      <c r="C35" s="152" t="s">
        <v>16</v>
      </c>
      <c r="D35" s="152" t="n">
        <v>6419.6115719</v>
      </c>
      <c r="E35" s="152" t="n">
        <v>14.4158373093712</v>
      </c>
      <c r="F35" s="152" t="n">
        <v>100</v>
      </c>
      <c r="G35" s="152" t="n">
        <v>0</v>
      </c>
      <c r="H35" s="152"/>
      <c r="I35" s="152"/>
      <c r="J35" s="152"/>
      <c r="K35" s="152"/>
    </row>
    <row r="36">
      <c r="A36" s="152" t="s">
        <v>27</v>
      </c>
      <c r="B36" s="152" t="s">
        <v>28</v>
      </c>
      <c r="C36" s="152" t="s">
        <v>17</v>
      </c>
      <c r="D36" s="152" t="n">
        <v>46757.1337598</v>
      </c>
      <c r="E36" s="152" t="n">
        <v>2.28314295787873</v>
      </c>
      <c r="F36" s="152" t="n">
        <v>100</v>
      </c>
      <c r="G36" s="152" t="n">
        <v>0.000000000000000253479788034775</v>
      </c>
      <c r="H36" s="152"/>
      <c r="I36" s="152"/>
      <c r="J36" s="152"/>
      <c r="K36" s="152"/>
    </row>
    <row r="37">
      <c r="A37" s="152" t="s">
        <v>29</v>
      </c>
      <c r="B37" s="152" t="s">
        <v>30</v>
      </c>
      <c r="C37" s="152" t="s">
        <v>16</v>
      </c>
      <c r="D37" s="152" t="n">
        <v>2322.0355079</v>
      </c>
      <c r="E37" s="152" t="n">
        <v>10.0282318875064</v>
      </c>
      <c r="F37" s="152" t="n">
        <v>100</v>
      </c>
      <c r="G37" s="152" t="n">
        <v>0</v>
      </c>
      <c r="H37" s="152"/>
      <c r="I37" s="152"/>
      <c r="J37" s="152"/>
      <c r="K37" s="152"/>
    </row>
    <row r="38">
      <c r="A38" s="152" t="s">
        <v>29</v>
      </c>
      <c r="B38" s="152" t="s">
        <v>30</v>
      </c>
      <c r="C38" s="152" t="s">
        <v>17</v>
      </c>
      <c r="D38" s="152" t="n">
        <v>9751.5183193</v>
      </c>
      <c r="E38" s="152" t="n">
        <v>2.16318234161717</v>
      </c>
      <c r="F38" s="152" t="n">
        <v>100</v>
      </c>
      <c r="G38" s="152" t="n">
        <v>0</v>
      </c>
      <c r="H38" s="152"/>
      <c r="I38" s="152"/>
      <c r="J38" s="152"/>
      <c r="K38" s="152"/>
    </row>
    <row r="39">
      <c r="A39" s="152" t="s">
        <v>31</v>
      </c>
      <c r="B39" s="152" t="s">
        <v>32</v>
      </c>
      <c r="C39" s="152" t="s">
        <v>16</v>
      </c>
      <c r="D39" s="152" t="n">
        <v>3198.7587546</v>
      </c>
      <c r="E39" s="152" t="n">
        <v>16.4003550735644</v>
      </c>
      <c r="F39" s="152" t="n">
        <v>99.8586854636325</v>
      </c>
      <c r="G39" s="152" t="n">
        <v>0.0723048038687328</v>
      </c>
      <c r="H39" s="152" t="n">
        <v>4.526708</v>
      </c>
      <c r="I39" s="152" t="n">
        <v>48.4767985741632</v>
      </c>
      <c r="J39" s="152" t="n">
        <v>0.141314536367478</v>
      </c>
      <c r="K39" s="152" t="n">
        <v>51.0935594641283</v>
      </c>
    </row>
    <row r="40">
      <c r="A40" s="152" t="s">
        <v>31</v>
      </c>
      <c r="B40" s="152" t="s">
        <v>32</v>
      </c>
      <c r="C40" s="152" t="s">
        <v>17</v>
      </c>
      <c r="D40" s="152" t="n">
        <v>37129.2073619</v>
      </c>
      <c r="E40" s="152" t="n">
        <v>1.61452434430861</v>
      </c>
      <c r="F40" s="152" t="n">
        <v>100</v>
      </c>
      <c r="G40" s="152" t="n">
        <v>0</v>
      </c>
      <c r="H40" s="152"/>
      <c r="I40" s="152"/>
      <c r="J40" s="152"/>
      <c r="K40" s="152"/>
    </row>
    <row r="41">
      <c r="A41" s="152" t="s">
        <v>33</v>
      </c>
      <c r="B41" s="152" t="s">
        <v>34</v>
      </c>
      <c r="C41" s="152" t="s">
        <v>16</v>
      </c>
      <c r="D41" s="152" t="n">
        <v>2334.3593774</v>
      </c>
      <c r="E41" s="152" t="n">
        <v>11.6933680364598</v>
      </c>
      <c r="F41" s="152" t="n">
        <v>99.6528940036977</v>
      </c>
      <c r="G41" s="152" t="n">
        <v>0.351108428553203</v>
      </c>
      <c r="H41" s="152" t="n">
        <v>8.1309243</v>
      </c>
      <c r="I41" s="152" t="n">
        <v>100</v>
      </c>
      <c r="J41" s="152" t="n">
        <v>0.347105996302277</v>
      </c>
      <c r="K41" s="152" t="n">
        <v>100.801978033094</v>
      </c>
    </row>
    <row r="42">
      <c r="A42" s="152" t="s">
        <v>33</v>
      </c>
      <c r="B42" s="152" t="s">
        <v>34</v>
      </c>
      <c r="C42" s="152" t="s">
        <v>17</v>
      </c>
      <c r="D42" s="152" t="n">
        <v>10901.5879182</v>
      </c>
      <c r="E42" s="152" t="n">
        <v>2.65400466960111</v>
      </c>
      <c r="F42" s="152" t="n">
        <v>100</v>
      </c>
      <c r="G42" s="152" t="n">
        <v>0.000000000000000294653709165383</v>
      </c>
      <c r="H42" s="152"/>
      <c r="I42" s="152"/>
      <c r="J42" s="152"/>
      <c r="K42" s="152"/>
    </row>
    <row r="43">
      <c r="A43" s="152" t="s">
        <v>35</v>
      </c>
      <c r="B43" s="152" t="s">
        <v>36</v>
      </c>
      <c r="C43" s="152" t="s">
        <v>16</v>
      </c>
      <c r="D43" s="152" t="n">
        <v>4627.316851</v>
      </c>
      <c r="E43" s="152" t="n">
        <v>20.3702736639317</v>
      </c>
      <c r="F43" s="152" t="n">
        <v>99.911931439154</v>
      </c>
      <c r="G43" s="152" t="n">
        <v>0.053007542187269</v>
      </c>
      <c r="H43" s="152" t="n">
        <v>4.0788035</v>
      </c>
      <c r="I43" s="152" t="n">
        <v>56.7013952083783</v>
      </c>
      <c r="J43" s="152" t="n">
        <v>0.0880685608459496</v>
      </c>
      <c r="K43" s="152" t="n">
        <v>60.1359426099447</v>
      </c>
    </row>
    <row r="44">
      <c r="A44" s="152" t="s">
        <v>35</v>
      </c>
      <c r="B44" s="152" t="s">
        <v>36</v>
      </c>
      <c r="C44" s="152" t="s">
        <v>17</v>
      </c>
      <c r="D44" s="152" t="n">
        <v>45968.1040717</v>
      </c>
      <c r="E44" s="152" t="n">
        <v>1.83185482703284</v>
      </c>
      <c r="F44" s="152" t="n">
        <v>100</v>
      </c>
      <c r="G44" s="152" t="n">
        <v>0</v>
      </c>
      <c r="H44" s="152"/>
      <c r="I44" s="152"/>
      <c r="J44" s="152"/>
      <c r="K44" s="152"/>
    </row>
    <row r="45">
      <c r="A45" s="152" t="s">
        <v>37</v>
      </c>
      <c r="B45" s="152" t="s">
        <v>38</v>
      </c>
      <c r="C45" s="152" t="s">
        <v>16</v>
      </c>
      <c r="D45" s="152" t="n">
        <v>39111.6922132</v>
      </c>
      <c r="E45" s="152" t="n">
        <v>17.2282095411221</v>
      </c>
      <c r="F45" s="152" t="n">
        <v>100</v>
      </c>
      <c r="G45" s="152" t="n">
        <v>0</v>
      </c>
      <c r="H45" s="152"/>
      <c r="I45" s="152"/>
      <c r="J45" s="152"/>
      <c r="K45" s="152"/>
    </row>
    <row r="46">
      <c r="A46" s="152" t="s">
        <v>37</v>
      </c>
      <c r="B46" s="152" t="s">
        <v>38</v>
      </c>
      <c r="C46" s="152" t="s">
        <v>17</v>
      </c>
      <c r="D46" s="152" t="n">
        <v>219841.4841232</v>
      </c>
      <c r="E46" s="152" t="n">
        <v>3.03715170807655</v>
      </c>
      <c r="F46" s="152" t="n">
        <v>100</v>
      </c>
      <c r="G46" s="152" t="n">
        <v>0</v>
      </c>
      <c r="H46" s="152"/>
      <c r="I46" s="152"/>
      <c r="J46" s="152"/>
      <c r="K46" s="152"/>
    </row>
    <row r="47">
      <c r="A47" s="152" t="s">
        <v>39</v>
      </c>
      <c r="B47" s="152" t="s">
        <v>40</v>
      </c>
      <c r="C47" s="152" t="s">
        <v>16</v>
      </c>
      <c r="D47" s="152" t="n">
        <v>741.541468</v>
      </c>
      <c r="E47" s="152" t="n">
        <v>12.7222210856058</v>
      </c>
      <c r="F47" s="152" t="n">
        <v>99.326086907553</v>
      </c>
      <c r="G47" s="152" t="n">
        <v>0.666658105008147</v>
      </c>
      <c r="H47" s="152" t="n">
        <v>5.0312513</v>
      </c>
      <c r="I47" s="152" t="n">
        <v>100</v>
      </c>
      <c r="J47" s="152" t="n">
        <v>0.673913092446961</v>
      </c>
      <c r="K47" s="152" t="n">
        <v>98.2567954500384</v>
      </c>
    </row>
    <row r="48">
      <c r="A48" s="152" t="s">
        <v>39</v>
      </c>
      <c r="B48" s="152" t="s">
        <v>40</v>
      </c>
      <c r="C48" s="152" t="s">
        <v>17</v>
      </c>
      <c r="D48" s="152" t="n">
        <v>9017.595879</v>
      </c>
      <c r="E48" s="152" t="n">
        <v>1.59460610562942</v>
      </c>
      <c r="F48" s="152" t="n">
        <v>100</v>
      </c>
      <c r="G48" s="152" t="n">
        <v>0</v>
      </c>
      <c r="H48" s="152"/>
      <c r="I48" s="152"/>
      <c r="J48" s="152"/>
      <c r="K48" s="152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614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53" t="s">
        <v>14</v>
      </c>
      <c r="B59" s="153" t="s">
        <v>15</v>
      </c>
      <c r="C59" s="153" t="s">
        <v>16</v>
      </c>
      <c r="D59" s="153" t="n">
        <v>248189.9205624</v>
      </c>
      <c r="E59" s="153" t="n">
        <v>1.94430032005938</v>
      </c>
      <c r="F59" s="153" t="n">
        <v>99.7385872201558</v>
      </c>
      <c r="G59" s="153" t="n">
        <v>0.0850872891536685</v>
      </c>
      <c r="H59" s="153" t="n">
        <v>650.5006625</v>
      </c>
      <c r="I59" s="153" t="n">
        <v>32.642995246932</v>
      </c>
      <c r="J59" s="153" t="n">
        <v>0.261412779844189</v>
      </c>
      <c r="K59" s="153" t="n">
        <v>32.4639293290788</v>
      </c>
    </row>
    <row r="60">
      <c r="A60" s="153" t="s">
        <v>14</v>
      </c>
      <c r="B60" s="153" t="s">
        <v>15</v>
      </c>
      <c r="C60" s="153" t="s">
        <v>17</v>
      </c>
      <c r="D60" s="153" t="n">
        <v>2552284.277175</v>
      </c>
      <c r="E60" s="153" t="n">
        <v>0.254730219864541</v>
      </c>
      <c r="F60" s="153" t="n">
        <v>100</v>
      </c>
      <c r="G60" s="153" t="n">
        <v>0</v>
      </c>
      <c r="H60" s="153"/>
      <c r="I60" s="153"/>
      <c r="J60" s="153"/>
      <c r="K60" s="153"/>
    </row>
    <row r="61">
      <c r="A61" s="153" t="s">
        <v>42</v>
      </c>
      <c r="B61" s="153" t="s">
        <v>43</v>
      </c>
      <c r="C61" s="153" t="s">
        <v>16</v>
      </c>
      <c r="D61" s="153" t="n">
        <v>417.9299867</v>
      </c>
      <c r="E61" s="153" t="n">
        <v>14.6032602508886</v>
      </c>
      <c r="F61" s="153" t="n">
        <v>98.6707235661772</v>
      </c>
      <c r="G61" s="153" t="n">
        <v>1.23981302359012</v>
      </c>
      <c r="H61" s="153" t="n">
        <v>5.6302869</v>
      </c>
      <c r="I61" s="153" t="n">
        <v>99.9999999999998</v>
      </c>
      <c r="J61" s="153" t="n">
        <v>1.32927643382276</v>
      </c>
      <c r="K61" s="153" t="n">
        <v>92.0299532976738</v>
      </c>
    </row>
    <row r="62">
      <c r="A62" s="153" t="s">
        <v>42</v>
      </c>
      <c r="B62" s="153" t="s">
        <v>43</v>
      </c>
      <c r="C62" s="153" t="s">
        <v>17</v>
      </c>
      <c r="D62" s="153" t="n">
        <v>3191.8440317</v>
      </c>
      <c r="E62" s="153" t="n">
        <v>2.91370652144333</v>
      </c>
      <c r="F62" s="153" t="n">
        <v>100</v>
      </c>
      <c r="G62" s="153" t="n">
        <v>0</v>
      </c>
      <c r="H62" s="153"/>
      <c r="I62" s="153"/>
      <c r="J62" s="153"/>
      <c r="K62" s="153"/>
    </row>
    <row r="63">
      <c r="A63" s="153" t="s">
        <v>44</v>
      </c>
      <c r="B63" s="153" t="s">
        <v>45</v>
      </c>
      <c r="C63" s="153" t="s">
        <v>16</v>
      </c>
      <c r="D63" s="153" t="n">
        <v>1922.7813139</v>
      </c>
      <c r="E63" s="153" t="n">
        <v>17.5993849521749</v>
      </c>
      <c r="F63" s="153" t="n">
        <v>100</v>
      </c>
      <c r="G63" s="153" t="n">
        <v>0</v>
      </c>
      <c r="H63" s="153"/>
      <c r="I63" s="153"/>
      <c r="J63" s="153"/>
      <c r="K63" s="153"/>
    </row>
    <row r="64">
      <c r="A64" s="153" t="s">
        <v>44</v>
      </c>
      <c r="B64" s="153" t="s">
        <v>45</v>
      </c>
      <c r="C64" s="153" t="s">
        <v>17</v>
      </c>
      <c r="D64" s="153" t="n">
        <v>21923.0461954</v>
      </c>
      <c r="E64" s="153" t="n">
        <v>2.36412938645525</v>
      </c>
      <c r="F64" s="153" t="n">
        <v>100</v>
      </c>
      <c r="G64" s="153" t="n">
        <v>0</v>
      </c>
      <c r="H64" s="153"/>
      <c r="I64" s="153"/>
      <c r="J64" s="153"/>
      <c r="K64" s="153"/>
    </row>
    <row r="65">
      <c r="A65" s="153" t="s">
        <v>27</v>
      </c>
      <c r="B65" s="153" t="s">
        <v>28</v>
      </c>
      <c r="C65" s="153" t="s">
        <v>16</v>
      </c>
      <c r="D65" s="153" t="n">
        <v>4597.3974475</v>
      </c>
      <c r="E65" s="153" t="n">
        <v>19.6442271592557</v>
      </c>
      <c r="F65" s="153" t="n">
        <v>100</v>
      </c>
      <c r="G65" s="153" t="n">
        <v>0</v>
      </c>
      <c r="H65" s="153"/>
      <c r="I65" s="153"/>
      <c r="J65" s="153"/>
      <c r="K65" s="153"/>
    </row>
    <row r="66">
      <c r="A66" s="153" t="s">
        <v>27</v>
      </c>
      <c r="B66" s="153" t="s">
        <v>28</v>
      </c>
      <c r="C66" s="153" t="s">
        <v>17</v>
      </c>
      <c r="D66" s="153" t="n">
        <v>40518.0726227</v>
      </c>
      <c r="E66" s="153" t="n">
        <v>2.58868278537148</v>
      </c>
      <c r="F66" s="153" t="n">
        <v>100</v>
      </c>
      <c r="G66" s="153" t="n">
        <v>0</v>
      </c>
      <c r="H66" s="153"/>
      <c r="I66" s="153"/>
      <c r="J66" s="153"/>
      <c r="K66" s="153"/>
    </row>
    <row r="67">
      <c r="A67" s="153" t="s">
        <v>29</v>
      </c>
      <c r="B67" s="153" t="s">
        <v>30</v>
      </c>
      <c r="C67" s="153" t="s">
        <v>16</v>
      </c>
      <c r="D67" s="153" t="n">
        <v>1208.500482</v>
      </c>
      <c r="E67" s="153" t="n">
        <v>17.0422399962823</v>
      </c>
      <c r="F67" s="153" t="n">
        <v>100</v>
      </c>
      <c r="G67" s="153" t="n">
        <v>0</v>
      </c>
      <c r="H67" s="153"/>
      <c r="I67" s="153"/>
      <c r="J67" s="153"/>
      <c r="K67" s="153"/>
    </row>
    <row r="68">
      <c r="A68" s="153" t="s">
        <v>29</v>
      </c>
      <c r="B68" s="153" t="s">
        <v>30</v>
      </c>
      <c r="C68" s="153" t="s">
        <v>17</v>
      </c>
      <c r="D68" s="153" t="n">
        <v>7090.0809981</v>
      </c>
      <c r="E68" s="153" t="n">
        <v>2.62925412103422</v>
      </c>
      <c r="F68" s="153" t="n">
        <v>100</v>
      </c>
      <c r="G68" s="153" t="n">
        <v>0</v>
      </c>
      <c r="H68" s="153"/>
      <c r="I68" s="153"/>
      <c r="J68" s="153"/>
      <c r="K68" s="153"/>
    </row>
    <row r="69">
      <c r="A69" s="153" t="s">
        <v>46</v>
      </c>
      <c r="B69" s="153" t="s">
        <v>47</v>
      </c>
      <c r="C69" s="153" t="s">
        <v>16</v>
      </c>
      <c r="D69" s="153" t="n">
        <v>1494.3661583</v>
      </c>
      <c r="E69" s="153" t="n">
        <v>7.93639601098842</v>
      </c>
      <c r="F69" s="153" t="n">
        <v>100</v>
      </c>
      <c r="G69" s="153" t="n">
        <v>0</v>
      </c>
      <c r="H69" s="153"/>
      <c r="I69" s="153"/>
      <c r="J69" s="153"/>
      <c r="K69" s="153"/>
    </row>
    <row r="70">
      <c r="A70" s="153" t="s">
        <v>46</v>
      </c>
      <c r="B70" s="153" t="s">
        <v>47</v>
      </c>
      <c r="C70" s="153" t="s">
        <v>17</v>
      </c>
      <c r="D70" s="153" t="n">
        <v>5999.3474578</v>
      </c>
      <c r="E70" s="153" t="n">
        <v>3.27821803225628</v>
      </c>
      <c r="F70" s="153" t="n">
        <v>100</v>
      </c>
      <c r="G70" s="153" t="n">
        <v>0</v>
      </c>
      <c r="H70" s="153"/>
      <c r="I70" s="153"/>
      <c r="J70" s="153"/>
      <c r="K70" s="153"/>
    </row>
    <row r="71">
      <c r="A71" s="153" t="s">
        <v>48</v>
      </c>
      <c r="B71" s="153" t="s">
        <v>49</v>
      </c>
      <c r="C71" s="153" t="s">
        <v>16</v>
      </c>
      <c r="D71" s="153" t="n">
        <v>6342.955407</v>
      </c>
      <c r="E71" s="153" t="n">
        <v>13.7464171901801</v>
      </c>
      <c r="F71" s="153" t="n">
        <v>99.1691572933676</v>
      </c>
      <c r="G71" s="153" t="n">
        <v>0.77630479142593</v>
      </c>
      <c r="H71" s="153" t="n">
        <v>53.1415047</v>
      </c>
      <c r="I71" s="153" t="n">
        <v>100</v>
      </c>
      <c r="J71" s="153" t="n">
        <v>0.830842706632406</v>
      </c>
      <c r="K71" s="153" t="n">
        <v>92.6595267118041</v>
      </c>
    </row>
    <row r="72">
      <c r="A72" s="153" t="s">
        <v>48</v>
      </c>
      <c r="B72" s="153" t="s">
        <v>49</v>
      </c>
      <c r="C72" s="153" t="s">
        <v>17</v>
      </c>
      <c r="D72" s="153" t="n">
        <v>42712.662054</v>
      </c>
      <c r="E72" s="153" t="n">
        <v>2.11928448484082</v>
      </c>
      <c r="F72" s="153" t="n">
        <v>100</v>
      </c>
      <c r="G72" s="153" t="n">
        <v>0</v>
      </c>
      <c r="H72" s="153"/>
      <c r="I72" s="153"/>
      <c r="J72" s="153"/>
      <c r="K72" s="153"/>
    </row>
    <row r="73">
      <c r="A73" s="153" t="s">
        <v>31</v>
      </c>
      <c r="B73" s="153" t="s">
        <v>32</v>
      </c>
      <c r="C73" s="153" t="s">
        <v>16</v>
      </c>
      <c r="D73" s="153" t="n">
        <v>2932.8146596</v>
      </c>
      <c r="E73" s="153" t="n">
        <v>17.8726485252018</v>
      </c>
      <c r="F73" s="153" t="n">
        <v>100</v>
      </c>
      <c r="G73" s="153" t="n">
        <v>0</v>
      </c>
      <c r="H73" s="153"/>
      <c r="I73" s="153"/>
      <c r="J73" s="153"/>
      <c r="K73" s="153"/>
    </row>
    <row r="74">
      <c r="A74" s="153" t="s">
        <v>31</v>
      </c>
      <c r="B74" s="153" t="s">
        <v>32</v>
      </c>
      <c r="C74" s="153" t="s">
        <v>17</v>
      </c>
      <c r="D74" s="153" t="n">
        <v>36774.9924609</v>
      </c>
      <c r="E74" s="153" t="n">
        <v>1.62808896033575</v>
      </c>
      <c r="F74" s="153" t="n">
        <v>100</v>
      </c>
      <c r="G74" s="153" t="n">
        <v>0</v>
      </c>
      <c r="H74" s="153"/>
      <c r="I74" s="153"/>
      <c r="J74" s="153"/>
      <c r="K74" s="153"/>
    </row>
    <row r="75">
      <c r="A75" s="153" t="s">
        <v>50</v>
      </c>
      <c r="B75" s="153" t="s">
        <v>51</v>
      </c>
      <c r="C75" s="153" t="s">
        <v>16</v>
      </c>
      <c r="D75" s="153" t="n">
        <v>7214.5271679</v>
      </c>
      <c r="E75" s="153" t="n">
        <v>19.8898505875762</v>
      </c>
      <c r="F75" s="153" t="n">
        <v>100</v>
      </c>
      <c r="G75" s="153" t="n">
        <v>0</v>
      </c>
      <c r="H75" s="153"/>
      <c r="I75" s="153"/>
      <c r="J75" s="153"/>
      <c r="K75" s="153"/>
    </row>
    <row r="76">
      <c r="A76" s="153" t="s">
        <v>50</v>
      </c>
      <c r="B76" s="153" t="s">
        <v>51</v>
      </c>
      <c r="C76" s="153" t="s">
        <v>17</v>
      </c>
      <c r="D76" s="153" t="n">
        <v>49205.2251445</v>
      </c>
      <c r="E76" s="153" t="n">
        <v>2.56778106346647</v>
      </c>
      <c r="F76" s="153" t="n">
        <v>100</v>
      </c>
      <c r="G76" s="153" t="n">
        <v>0</v>
      </c>
      <c r="H76" s="153"/>
      <c r="I76" s="153"/>
      <c r="J76" s="153"/>
      <c r="K76" s="153"/>
    </row>
    <row r="77">
      <c r="A77" s="153" t="s">
        <v>52</v>
      </c>
      <c r="B77" s="153" t="s">
        <v>53</v>
      </c>
      <c r="C77" s="153" t="s">
        <v>16</v>
      </c>
      <c r="D77" s="153" t="n">
        <v>501.1674494</v>
      </c>
      <c r="E77" s="153" t="n">
        <v>17.9872478772795</v>
      </c>
      <c r="F77" s="153" t="n">
        <v>100</v>
      </c>
      <c r="G77" s="153" t="n">
        <v>0</v>
      </c>
      <c r="H77" s="153"/>
      <c r="I77" s="153"/>
      <c r="J77" s="153"/>
      <c r="K77" s="153"/>
    </row>
    <row r="78">
      <c r="A78" s="153" t="s">
        <v>52</v>
      </c>
      <c r="B78" s="153" t="s">
        <v>53</v>
      </c>
      <c r="C78" s="153" t="s">
        <v>17</v>
      </c>
      <c r="D78" s="153" t="n">
        <v>4247.7747934</v>
      </c>
      <c r="E78" s="153" t="n">
        <v>2.94145084432985</v>
      </c>
      <c r="F78" s="153" t="n">
        <v>100</v>
      </c>
      <c r="G78" s="153" t="n">
        <v>0</v>
      </c>
      <c r="H78" s="153"/>
      <c r="I78" s="153"/>
      <c r="J78" s="153"/>
      <c r="K78" s="153"/>
    </row>
    <row r="79">
      <c r="A79" s="153" t="s">
        <v>33</v>
      </c>
      <c r="B79" s="153" t="s">
        <v>34</v>
      </c>
      <c r="C79" s="153" t="s">
        <v>16</v>
      </c>
      <c r="D79" s="153" t="n">
        <v>473.6552741</v>
      </c>
      <c r="E79" s="153" t="n">
        <v>23.1453719259096</v>
      </c>
      <c r="F79" s="153" t="n">
        <v>100</v>
      </c>
      <c r="G79" s="153" t="n">
        <v>0</v>
      </c>
      <c r="H79" s="153"/>
      <c r="I79" s="153"/>
      <c r="J79" s="153"/>
      <c r="K79" s="153"/>
    </row>
    <row r="80">
      <c r="A80" s="153" t="s">
        <v>33</v>
      </c>
      <c r="B80" s="153" t="s">
        <v>34</v>
      </c>
      <c r="C80" s="153" t="s">
        <v>17</v>
      </c>
      <c r="D80" s="153" t="n">
        <v>5860.8900584</v>
      </c>
      <c r="E80" s="153" t="n">
        <v>2.75758526206045</v>
      </c>
      <c r="F80" s="153" t="n">
        <v>100</v>
      </c>
      <c r="G80" s="153" t="n">
        <v>0</v>
      </c>
      <c r="H80" s="153"/>
      <c r="I80" s="153"/>
      <c r="J80" s="153"/>
      <c r="K80" s="153"/>
    </row>
    <row r="81">
      <c r="A81" s="153" t="s">
        <v>54</v>
      </c>
      <c r="B81" s="153" t="s">
        <v>55</v>
      </c>
      <c r="C81" s="153" t="s">
        <v>16</v>
      </c>
      <c r="D81" s="153" t="n">
        <v>6247.1583872</v>
      </c>
      <c r="E81" s="153" t="n">
        <v>12.7963601129463</v>
      </c>
      <c r="F81" s="153" t="n">
        <v>100</v>
      </c>
      <c r="G81" s="153" t="n">
        <v>0</v>
      </c>
      <c r="H81" s="153"/>
      <c r="I81" s="153"/>
      <c r="J81" s="153"/>
      <c r="K81" s="153"/>
    </row>
    <row r="82">
      <c r="A82" s="153" t="s">
        <v>54</v>
      </c>
      <c r="B82" s="153" t="s">
        <v>55</v>
      </c>
      <c r="C82" s="153" t="s">
        <v>17</v>
      </c>
      <c r="D82" s="153" t="n">
        <v>37769.2118446</v>
      </c>
      <c r="E82" s="153" t="n">
        <v>2.00751778518072</v>
      </c>
      <c r="F82" s="153" t="n">
        <v>100</v>
      </c>
      <c r="G82" s="153" t="n">
        <v>0.000000000000000222879246745213</v>
      </c>
      <c r="H82" s="153"/>
      <c r="I82" s="153"/>
      <c r="J82" s="153"/>
      <c r="K82" s="153"/>
    </row>
    <row r="83">
      <c r="A83" s="153" t="s">
        <v>35</v>
      </c>
      <c r="B83" s="153" t="s">
        <v>36</v>
      </c>
      <c r="C83" s="153" t="s">
        <v>16</v>
      </c>
      <c r="D83" s="153" t="n">
        <v>4182.8846255</v>
      </c>
      <c r="E83" s="153" t="n">
        <v>22.5176167212977</v>
      </c>
      <c r="F83" s="153" t="n">
        <v>100</v>
      </c>
      <c r="G83" s="153" t="n">
        <v>0</v>
      </c>
      <c r="H83" s="153"/>
      <c r="I83" s="153"/>
      <c r="J83" s="153"/>
      <c r="K83" s="153"/>
    </row>
    <row r="84">
      <c r="A84" s="153" t="s">
        <v>35</v>
      </c>
      <c r="B84" s="153" t="s">
        <v>36</v>
      </c>
      <c r="C84" s="153" t="s">
        <v>17</v>
      </c>
      <c r="D84" s="153" t="n">
        <v>45719.1397002</v>
      </c>
      <c r="E84" s="153" t="n">
        <v>1.84004130045477</v>
      </c>
      <c r="F84" s="153" t="n">
        <v>100</v>
      </c>
      <c r="G84" s="153" t="n">
        <v>0</v>
      </c>
      <c r="H84" s="153"/>
      <c r="I84" s="153"/>
      <c r="J84" s="153"/>
      <c r="K84" s="153"/>
    </row>
    <row r="85">
      <c r="A85" s="153" t="s">
        <v>56</v>
      </c>
      <c r="B85" s="153" t="s">
        <v>57</v>
      </c>
      <c r="C85" s="153" t="s">
        <v>16</v>
      </c>
      <c r="D85" s="153" t="n">
        <v>832.3901034</v>
      </c>
      <c r="E85" s="153" t="n">
        <v>15.3873596947229</v>
      </c>
      <c r="F85" s="153" t="n">
        <v>100</v>
      </c>
      <c r="G85" s="153" t="n">
        <v>0.00000000000000170834010212704</v>
      </c>
      <c r="H85" s="153"/>
      <c r="I85" s="153"/>
      <c r="J85" s="153"/>
      <c r="K85" s="153"/>
    </row>
    <row r="86">
      <c r="A86" s="153" t="s">
        <v>56</v>
      </c>
      <c r="B86" s="153" t="s">
        <v>57</v>
      </c>
      <c r="C86" s="153" t="s">
        <v>17</v>
      </c>
      <c r="D86" s="153" t="n">
        <v>8494.4593381</v>
      </c>
      <c r="E86" s="153" t="n">
        <v>2.83644630238042</v>
      </c>
      <c r="F86" s="153" t="n">
        <v>100</v>
      </c>
      <c r="G86" s="153" t="n">
        <v>0</v>
      </c>
      <c r="H86" s="153"/>
      <c r="I86" s="153"/>
      <c r="J86" s="153"/>
      <c r="K86" s="153"/>
    </row>
    <row r="87">
      <c r="A87" s="153" t="s">
        <v>37</v>
      </c>
      <c r="B87" s="153" t="s">
        <v>38</v>
      </c>
      <c r="C87" s="153" t="s">
        <v>16</v>
      </c>
      <c r="D87" s="153" t="n">
        <v>38135.7246656</v>
      </c>
      <c r="E87" s="153" t="n">
        <v>17.6674947313882</v>
      </c>
      <c r="F87" s="153" t="n">
        <v>100</v>
      </c>
      <c r="G87" s="153" t="n">
        <v>0</v>
      </c>
      <c r="H87" s="153"/>
      <c r="I87" s="153"/>
      <c r="J87" s="153"/>
      <c r="K87" s="153"/>
    </row>
    <row r="88">
      <c r="A88" s="153" t="s">
        <v>37</v>
      </c>
      <c r="B88" s="153" t="s">
        <v>38</v>
      </c>
      <c r="C88" s="153" t="s">
        <v>17</v>
      </c>
      <c r="D88" s="153" t="n">
        <v>219146.3311819</v>
      </c>
      <c r="E88" s="153" t="n">
        <v>3.04654156299373</v>
      </c>
      <c r="F88" s="153" t="n">
        <v>100</v>
      </c>
      <c r="G88" s="153" t="n">
        <v>0</v>
      </c>
      <c r="H88" s="153"/>
      <c r="I88" s="153"/>
      <c r="J88" s="153"/>
      <c r="K88" s="153"/>
    </row>
    <row r="89">
      <c r="A89" s="153" t="s">
        <v>39</v>
      </c>
      <c r="B89" s="153" t="s">
        <v>40</v>
      </c>
      <c r="C89" s="153" t="s">
        <v>16</v>
      </c>
      <c r="D89" s="153" t="n">
        <v>472.5706166</v>
      </c>
      <c r="E89" s="153" t="n">
        <v>17.5632110846805</v>
      </c>
      <c r="F89" s="153" t="n">
        <v>100</v>
      </c>
      <c r="G89" s="153" t="n">
        <v>0</v>
      </c>
      <c r="H89" s="153"/>
      <c r="I89" s="153"/>
      <c r="J89" s="153"/>
      <c r="K89" s="153"/>
    </row>
    <row r="90">
      <c r="A90" s="153" t="s">
        <v>39</v>
      </c>
      <c r="B90" s="153" t="s">
        <v>40</v>
      </c>
      <c r="C90" s="153" t="s">
        <v>17</v>
      </c>
      <c r="D90" s="153" t="n">
        <v>6317.4062064</v>
      </c>
      <c r="E90" s="153" t="n">
        <v>2.05240514327617</v>
      </c>
      <c r="F90" s="153" t="n">
        <v>100</v>
      </c>
      <c r="G90" s="153" t="n">
        <v>0</v>
      </c>
      <c r="H90" s="153"/>
      <c r="I90" s="153"/>
      <c r="J90" s="153"/>
      <c r="K90" s="153"/>
    </row>
    <row r="91">
      <c r="A91" s="153" t="s">
        <v>58</v>
      </c>
      <c r="B91" s="153" t="s">
        <v>59</v>
      </c>
      <c r="C91" s="153" t="s">
        <v>16</v>
      </c>
      <c r="D91" s="153" t="n">
        <v>296.7569545</v>
      </c>
      <c r="E91" s="153" t="n">
        <v>15.5516012559537</v>
      </c>
      <c r="F91" s="153" t="n">
        <v>100</v>
      </c>
      <c r="G91" s="153" t="n">
        <v>0</v>
      </c>
      <c r="H91" s="153"/>
      <c r="I91" s="153"/>
      <c r="J91" s="153"/>
      <c r="K91" s="153"/>
    </row>
    <row r="92">
      <c r="A92" s="153" t="s">
        <v>58</v>
      </c>
      <c r="B92" s="153" t="s">
        <v>59</v>
      </c>
      <c r="C92" s="153" t="s">
        <v>17</v>
      </c>
      <c r="D92" s="153" t="n">
        <v>2810.6938129</v>
      </c>
      <c r="E92" s="153" t="n">
        <v>2.57801530452689</v>
      </c>
      <c r="F92" s="153" t="n">
        <v>100</v>
      </c>
      <c r="G92" s="153" t="n">
        <v>0</v>
      </c>
      <c r="H92" s="153"/>
      <c r="I92" s="153"/>
      <c r="J92" s="153"/>
      <c r="K92" s="153"/>
    </row>
    <row r="93">
      <c r="A93" s="153" t="s">
        <v>60</v>
      </c>
      <c r="B93" s="153" t="s">
        <v>61</v>
      </c>
      <c r="C93" s="153" t="s">
        <v>16</v>
      </c>
      <c r="D93" s="153" t="n">
        <v>320.5513545</v>
      </c>
      <c r="E93" s="153" t="n">
        <v>12.2184326828518</v>
      </c>
      <c r="F93" s="153" t="n">
        <v>100</v>
      </c>
      <c r="G93" s="153" t="n">
        <v>0</v>
      </c>
      <c r="H93" s="153"/>
      <c r="I93" s="153"/>
      <c r="J93" s="153"/>
      <c r="K93" s="153"/>
    </row>
    <row r="94">
      <c r="A94" s="153" t="s">
        <v>60</v>
      </c>
      <c r="B94" s="153" t="s">
        <v>61</v>
      </c>
      <c r="C94" s="153" t="s">
        <v>17</v>
      </c>
      <c r="D94" s="153" t="n">
        <v>2562.2173712</v>
      </c>
      <c r="E94" s="153" t="n">
        <v>2.94315898193521</v>
      </c>
      <c r="F94" s="153" t="n">
        <v>100</v>
      </c>
      <c r="G94" s="153" t="n">
        <v>0</v>
      </c>
      <c r="H94" s="153"/>
      <c r="I94" s="153"/>
      <c r="J94" s="153"/>
      <c r="K94" s="153"/>
    </row>
    <row r="95">
      <c r="A95" s="153" t="s">
        <v>62</v>
      </c>
      <c r="B95" s="153" t="s">
        <v>63</v>
      </c>
      <c r="C95" s="153" t="s">
        <v>16</v>
      </c>
      <c r="D95" s="153" t="n">
        <v>380.8135986</v>
      </c>
      <c r="E95" s="153" t="n">
        <v>24.6421218611637</v>
      </c>
      <c r="F95" s="153" t="n">
        <v>100</v>
      </c>
      <c r="G95" s="153" t="n">
        <v>0</v>
      </c>
      <c r="H95" s="153"/>
      <c r="I95" s="153"/>
      <c r="J95" s="153"/>
      <c r="K95" s="153"/>
    </row>
    <row r="96">
      <c r="A96" s="153" t="s">
        <v>62</v>
      </c>
      <c r="B96" s="153" t="s">
        <v>63</v>
      </c>
      <c r="C96" s="153" t="s">
        <v>17</v>
      </c>
      <c r="D96" s="153" t="n">
        <v>3457.1658094</v>
      </c>
      <c r="E96" s="153" t="n">
        <v>2.98038050598132</v>
      </c>
      <c r="F96" s="153" t="n">
        <v>100</v>
      </c>
      <c r="G96" s="153" t="n">
        <v>0</v>
      </c>
      <c r="H96" s="153"/>
      <c r="I96" s="153"/>
      <c r="J96" s="153"/>
      <c r="K96" s="153"/>
    </row>
    <row r="97">
      <c r="A97" s="153" t="s">
        <v>64</v>
      </c>
      <c r="B97" s="153" t="s">
        <v>65</v>
      </c>
      <c r="C97" s="153" t="s">
        <v>16</v>
      </c>
      <c r="D97" s="153" t="n">
        <v>557.9016301</v>
      </c>
      <c r="E97" s="153" t="n">
        <v>23.0764249328222</v>
      </c>
      <c r="F97" s="153" t="n">
        <v>100</v>
      </c>
      <c r="G97" s="153" t="n">
        <v>0</v>
      </c>
      <c r="H97" s="153"/>
      <c r="I97" s="153"/>
      <c r="J97" s="153"/>
      <c r="K97" s="153"/>
    </row>
    <row r="98">
      <c r="A98" s="153" t="s">
        <v>64</v>
      </c>
      <c r="B98" s="153" t="s">
        <v>65</v>
      </c>
      <c r="C98" s="153" t="s">
        <v>17</v>
      </c>
      <c r="D98" s="153" t="n">
        <v>6436.2615128</v>
      </c>
      <c r="E98" s="153" t="n">
        <v>3.32579449407848</v>
      </c>
      <c r="F98" s="153" t="n">
        <v>100</v>
      </c>
      <c r="G98" s="153" t="n">
        <v>0</v>
      </c>
      <c r="H98" s="153"/>
      <c r="I98" s="153"/>
      <c r="J98" s="153"/>
      <c r="K98" s="153"/>
    </row>
    <row r="99">
      <c r="A99" s="153" t="s">
        <v>66</v>
      </c>
      <c r="B99" s="153" t="s">
        <v>67</v>
      </c>
      <c r="C99" s="153" t="s">
        <v>16</v>
      </c>
      <c r="D99" s="153" t="n">
        <v>83.6522136</v>
      </c>
      <c r="E99" s="153" t="n">
        <v>16.0036261813291</v>
      </c>
      <c r="F99" s="153" t="n">
        <v>100</v>
      </c>
      <c r="G99" s="153" t="n">
        <v>0</v>
      </c>
      <c r="H99" s="153"/>
      <c r="I99" s="153"/>
      <c r="J99" s="153"/>
      <c r="K99" s="153"/>
    </row>
    <row r="100">
      <c r="A100" s="153" t="s">
        <v>66</v>
      </c>
      <c r="B100" s="153" t="s">
        <v>67</v>
      </c>
      <c r="C100" s="153" t="s">
        <v>17</v>
      </c>
      <c r="D100" s="153" t="n">
        <v>491.212252</v>
      </c>
      <c r="E100" s="153" t="n">
        <v>3.69584206115851</v>
      </c>
      <c r="F100" s="153" t="n">
        <v>100</v>
      </c>
      <c r="G100" s="153" t="n">
        <v>0</v>
      </c>
      <c r="H100" s="153"/>
      <c r="I100" s="153"/>
      <c r="J100" s="153"/>
      <c r="K100" s="153"/>
    </row>
    <row r="101">
      <c r="A101" s="153" t="s">
        <v>68</v>
      </c>
      <c r="B101" s="153" t="s">
        <v>69</v>
      </c>
      <c r="C101" s="153" t="s">
        <v>16</v>
      </c>
      <c r="D101" s="153" t="n">
        <v>2191.7861975</v>
      </c>
      <c r="E101" s="153" t="n">
        <v>18.634332833053</v>
      </c>
      <c r="F101" s="153" t="n">
        <v>100</v>
      </c>
      <c r="G101" s="153" t="n">
        <v>0</v>
      </c>
      <c r="H101" s="153"/>
      <c r="I101" s="153"/>
      <c r="J101" s="153"/>
      <c r="K101" s="153"/>
    </row>
    <row r="102">
      <c r="A102" s="153" t="s">
        <v>68</v>
      </c>
      <c r="B102" s="153" t="s">
        <v>69</v>
      </c>
      <c r="C102" s="153" t="s">
        <v>17</v>
      </c>
      <c r="D102" s="153" t="n">
        <v>40489.7571965</v>
      </c>
      <c r="E102" s="153" t="n">
        <v>2.14447482261107</v>
      </c>
      <c r="F102" s="153" t="n">
        <v>100</v>
      </c>
      <c r="G102" s="153" t="n">
        <v>0</v>
      </c>
      <c r="H102" s="153"/>
      <c r="I102" s="153"/>
      <c r="J102" s="153"/>
      <c r="K102" s="153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615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54" t="s">
        <v>72</v>
      </c>
      <c r="B113" s="154" t="s">
        <v>73</v>
      </c>
      <c r="C113" s="154" t="s">
        <v>16</v>
      </c>
      <c r="D113" s="154" t="n">
        <v>9982.6129804</v>
      </c>
      <c r="E113" s="154" t="n">
        <v>8.93687961553657</v>
      </c>
      <c r="F113" s="154" t="n">
        <v>100</v>
      </c>
      <c r="G113" s="154" t="n">
        <v>0</v>
      </c>
      <c r="H113" s="154"/>
      <c r="I113" s="154"/>
      <c r="J113" s="154"/>
      <c r="K113" s="154"/>
    </row>
    <row r="114">
      <c r="A114" s="154" t="s">
        <v>72</v>
      </c>
      <c r="B114" s="154" t="s">
        <v>73</v>
      </c>
      <c r="C114" s="154" t="s">
        <v>17</v>
      </c>
      <c r="D114" s="154" t="n">
        <v>220106.1788601</v>
      </c>
      <c r="E114" s="154" t="n">
        <v>0.700305703661413</v>
      </c>
      <c r="F114" s="154" t="n">
        <v>100</v>
      </c>
      <c r="G114" s="154" t="n">
        <v>0</v>
      </c>
      <c r="H114" s="154"/>
      <c r="I114" s="154"/>
      <c r="J114" s="154"/>
      <c r="K114" s="154"/>
    </row>
    <row r="115">
      <c r="A115" s="154" t="s">
        <v>74</v>
      </c>
      <c r="B115" s="154" t="s">
        <v>75</v>
      </c>
      <c r="C115" s="154" t="s">
        <v>16</v>
      </c>
      <c r="D115" s="154" t="n">
        <v>3645.9922215</v>
      </c>
      <c r="E115" s="154" t="n">
        <v>11.0655214093544</v>
      </c>
      <c r="F115" s="154" t="n">
        <v>99.6511163407094</v>
      </c>
      <c r="G115" s="154" t="n">
        <v>0.345832375454163</v>
      </c>
      <c r="H115" s="154" t="n">
        <v>12.7648054</v>
      </c>
      <c r="I115" s="154" t="n">
        <v>100</v>
      </c>
      <c r="J115" s="154" t="n">
        <v>0.348883659290581</v>
      </c>
      <c r="K115" s="154" t="n">
        <v>98.7795827148877</v>
      </c>
    </row>
    <row r="116">
      <c r="A116" s="154" t="s">
        <v>74</v>
      </c>
      <c r="B116" s="154" t="s">
        <v>75</v>
      </c>
      <c r="C116" s="154" t="s">
        <v>17</v>
      </c>
      <c r="D116" s="154" t="n">
        <v>74363.3983073</v>
      </c>
      <c r="E116" s="154" t="n">
        <v>1.74252901136494</v>
      </c>
      <c r="F116" s="154" t="n">
        <v>100</v>
      </c>
      <c r="G116" s="154" t="n">
        <v>0</v>
      </c>
      <c r="H116" s="154"/>
      <c r="I116" s="154"/>
      <c r="J116" s="154"/>
      <c r="K116" s="154"/>
    </row>
    <row r="117">
      <c r="A117" s="154" t="s">
        <v>76</v>
      </c>
      <c r="B117" s="154" t="s">
        <v>77</v>
      </c>
      <c r="C117" s="154" t="s">
        <v>16</v>
      </c>
      <c r="D117" s="154" t="n">
        <v>6193.4553983</v>
      </c>
      <c r="E117" s="154" t="n">
        <v>7.05708150473583</v>
      </c>
      <c r="F117" s="154" t="n">
        <v>95.9188458168109</v>
      </c>
      <c r="G117" s="154" t="n">
        <v>2.27528669705098</v>
      </c>
      <c r="H117" s="154" t="n">
        <v>263.5190842</v>
      </c>
      <c r="I117" s="154" t="n">
        <v>57.2582700653684</v>
      </c>
      <c r="J117" s="154" t="n">
        <v>4.08115418318908</v>
      </c>
      <c r="K117" s="154" t="n">
        <v>53.4757728052644</v>
      </c>
    </row>
    <row r="118">
      <c r="A118" s="154" t="s">
        <v>76</v>
      </c>
      <c r="B118" s="154" t="s">
        <v>77</v>
      </c>
      <c r="C118" s="154" t="s">
        <v>17</v>
      </c>
      <c r="D118" s="154" t="n">
        <v>32607.3798364</v>
      </c>
      <c r="E118" s="154" t="n">
        <v>1.81575590785187</v>
      </c>
      <c r="F118" s="154" t="n">
        <v>100</v>
      </c>
      <c r="G118" s="154" t="n">
        <v>0</v>
      </c>
      <c r="H118" s="154"/>
      <c r="I118" s="154"/>
      <c r="J118" s="154"/>
      <c r="K118" s="154"/>
    </row>
    <row r="119">
      <c r="A119" s="154" t="s">
        <v>78</v>
      </c>
      <c r="B119" s="154" t="s">
        <v>79</v>
      </c>
      <c r="C119" s="154" t="s">
        <v>16</v>
      </c>
      <c r="D119" s="154" t="n">
        <v>17456.2920995</v>
      </c>
      <c r="E119" s="154" t="n">
        <v>5.65390795809144</v>
      </c>
      <c r="F119" s="154" t="n">
        <v>100</v>
      </c>
      <c r="G119" s="154" t="n">
        <v>0</v>
      </c>
      <c r="H119" s="154"/>
      <c r="I119" s="154"/>
      <c r="J119" s="154"/>
      <c r="K119" s="154"/>
    </row>
    <row r="120">
      <c r="A120" s="154" t="s">
        <v>78</v>
      </c>
      <c r="B120" s="154" t="s">
        <v>79</v>
      </c>
      <c r="C120" s="154" t="s">
        <v>17</v>
      </c>
      <c r="D120" s="154" t="n">
        <v>118197.3638354</v>
      </c>
      <c r="E120" s="154" t="n">
        <v>1.17467597941455</v>
      </c>
      <c r="F120" s="154" t="n">
        <v>100</v>
      </c>
      <c r="G120" s="154" t="n">
        <v>0</v>
      </c>
      <c r="H120" s="154"/>
      <c r="I120" s="154"/>
      <c r="J120" s="154"/>
      <c r="K120" s="154"/>
    </row>
    <row r="121">
      <c r="A121" s="154" t="s">
        <v>80</v>
      </c>
      <c r="B121" s="154" t="s">
        <v>81</v>
      </c>
      <c r="C121" s="154" t="s">
        <v>16</v>
      </c>
      <c r="D121" s="154" t="n">
        <v>22385.8006761</v>
      </c>
      <c r="E121" s="154" t="n">
        <v>4.84939790110119</v>
      </c>
      <c r="F121" s="154" t="n">
        <v>99.9867197761435</v>
      </c>
      <c r="G121" s="154" t="n">
        <v>0.0132946147264477</v>
      </c>
      <c r="H121" s="154" t="n">
        <v>2.9732793</v>
      </c>
      <c r="I121" s="154" t="n">
        <v>99.9999999999998</v>
      </c>
      <c r="J121" s="154" t="n">
        <v>0.0132802238564871</v>
      </c>
      <c r="K121" s="154" t="n">
        <v>100.095068543276</v>
      </c>
    </row>
    <row r="122">
      <c r="A122" s="154" t="s">
        <v>80</v>
      </c>
      <c r="B122" s="154" t="s">
        <v>81</v>
      </c>
      <c r="C122" s="154" t="s">
        <v>17</v>
      </c>
      <c r="D122" s="154" t="n">
        <v>106300.14719</v>
      </c>
      <c r="E122" s="154" t="n">
        <v>1.39816001303454</v>
      </c>
      <c r="F122" s="154" t="n">
        <v>100</v>
      </c>
      <c r="G122" s="154" t="n">
        <v>0</v>
      </c>
      <c r="H122" s="154"/>
      <c r="I122" s="154"/>
      <c r="J122" s="154"/>
      <c r="K122" s="154"/>
    </row>
    <row r="123">
      <c r="A123" s="154" t="s">
        <v>82</v>
      </c>
      <c r="B123" s="154" t="s">
        <v>83</v>
      </c>
      <c r="C123" s="154" t="s">
        <v>16</v>
      </c>
      <c r="D123" s="154" t="n">
        <v>8006.759951</v>
      </c>
      <c r="E123" s="154" t="n">
        <v>9.62046584206269</v>
      </c>
      <c r="F123" s="154" t="n">
        <v>100</v>
      </c>
      <c r="G123" s="154" t="n">
        <v>0</v>
      </c>
      <c r="H123" s="154"/>
      <c r="I123" s="154"/>
      <c r="J123" s="154"/>
      <c r="K123" s="154"/>
    </row>
    <row r="124">
      <c r="A124" s="154" t="s">
        <v>82</v>
      </c>
      <c r="B124" s="154" t="s">
        <v>83</v>
      </c>
      <c r="C124" s="154" t="s">
        <v>17</v>
      </c>
      <c r="D124" s="154" t="n">
        <v>62425.0963488</v>
      </c>
      <c r="E124" s="154" t="n">
        <v>1.4559244323072</v>
      </c>
      <c r="F124" s="154" t="n">
        <v>100</v>
      </c>
      <c r="G124" s="154" t="n">
        <v>0</v>
      </c>
      <c r="H124" s="154"/>
      <c r="I124" s="154"/>
      <c r="J124" s="154"/>
      <c r="K124" s="154"/>
    </row>
    <row r="125">
      <c r="A125" s="154" t="s">
        <v>84</v>
      </c>
      <c r="B125" s="154" t="s">
        <v>85</v>
      </c>
      <c r="C125" s="154" t="s">
        <v>16</v>
      </c>
      <c r="D125" s="154" t="n">
        <v>27616.1151178</v>
      </c>
      <c r="E125" s="154" t="n">
        <v>7.18071306659023</v>
      </c>
      <c r="F125" s="154" t="n">
        <v>100</v>
      </c>
      <c r="G125" s="154" t="n">
        <v>0</v>
      </c>
      <c r="H125" s="154"/>
      <c r="I125" s="154"/>
      <c r="J125" s="154"/>
      <c r="K125" s="154"/>
    </row>
    <row r="126">
      <c r="A126" s="154" t="s">
        <v>84</v>
      </c>
      <c r="B126" s="154" t="s">
        <v>85</v>
      </c>
      <c r="C126" s="154" t="s">
        <v>17</v>
      </c>
      <c r="D126" s="154" t="n">
        <v>206076.3905037</v>
      </c>
      <c r="E126" s="154" t="n">
        <v>1.15840739267621</v>
      </c>
      <c r="F126" s="154" t="n">
        <v>100</v>
      </c>
      <c r="G126" s="154" t="n">
        <v>0</v>
      </c>
      <c r="H126" s="154"/>
      <c r="I126" s="154"/>
      <c r="J126" s="154"/>
      <c r="K126" s="154"/>
    </row>
    <row r="127">
      <c r="A127" s="154" t="s">
        <v>86</v>
      </c>
      <c r="B127" s="154" t="s">
        <v>87</v>
      </c>
      <c r="C127" s="154" t="s">
        <v>16</v>
      </c>
      <c r="D127" s="154" t="n">
        <v>27584.1007424</v>
      </c>
      <c r="E127" s="154" t="n">
        <v>4.31673215526279</v>
      </c>
      <c r="F127" s="154" t="n">
        <v>100</v>
      </c>
      <c r="G127" s="154" t="n">
        <v>0</v>
      </c>
      <c r="H127" s="154"/>
      <c r="I127" s="154"/>
      <c r="J127" s="154"/>
      <c r="K127" s="154"/>
    </row>
    <row r="128">
      <c r="A128" s="154" t="s">
        <v>86</v>
      </c>
      <c r="B128" s="154" t="s">
        <v>87</v>
      </c>
      <c r="C128" s="154" t="s">
        <v>17</v>
      </c>
      <c r="D128" s="154" t="n">
        <v>337499.7455837</v>
      </c>
      <c r="E128" s="154" t="n">
        <v>0.68959335985546</v>
      </c>
      <c r="F128" s="154" t="n">
        <v>100</v>
      </c>
      <c r="G128" s="154" t="n">
        <v>0</v>
      </c>
      <c r="H128" s="154"/>
      <c r="I128" s="154"/>
      <c r="J128" s="154"/>
      <c r="K128" s="154"/>
    </row>
    <row r="129">
      <c r="A129" s="154" t="s">
        <v>88</v>
      </c>
      <c r="B129" s="154" t="s">
        <v>89</v>
      </c>
      <c r="C129" s="154" t="s">
        <v>16</v>
      </c>
      <c r="D129" s="154" t="n">
        <v>7453.4549429</v>
      </c>
      <c r="E129" s="154" t="n">
        <v>10.1328434710112</v>
      </c>
      <c r="F129" s="154" t="n">
        <v>100</v>
      </c>
      <c r="G129" s="154" t="n">
        <v>0</v>
      </c>
      <c r="H129" s="154"/>
      <c r="I129" s="154"/>
      <c r="J129" s="154"/>
      <c r="K129" s="154"/>
    </row>
    <row r="130">
      <c r="A130" s="154" t="s">
        <v>88</v>
      </c>
      <c r="B130" s="154" t="s">
        <v>89</v>
      </c>
      <c r="C130" s="154" t="s">
        <v>17</v>
      </c>
      <c r="D130" s="154" t="n">
        <v>139323.4456853</v>
      </c>
      <c r="E130" s="154" t="n">
        <v>0.680185982584695</v>
      </c>
      <c r="F130" s="154" t="n">
        <v>100</v>
      </c>
      <c r="G130" s="154" t="n">
        <v>0</v>
      </c>
      <c r="H130" s="154"/>
      <c r="I130" s="154"/>
      <c r="J130" s="154"/>
      <c r="K130" s="154"/>
    </row>
    <row r="131">
      <c r="A131" s="154" t="s">
        <v>90</v>
      </c>
      <c r="B131" s="154" t="s">
        <v>91</v>
      </c>
      <c r="C131" s="154" t="s">
        <v>16</v>
      </c>
      <c r="D131" s="154" t="n">
        <v>18669.1063951</v>
      </c>
      <c r="E131" s="154" t="n">
        <v>8.19630155282045</v>
      </c>
      <c r="F131" s="154" t="n">
        <v>100</v>
      </c>
      <c r="G131" s="154" t="n">
        <v>0</v>
      </c>
      <c r="H131" s="154"/>
      <c r="I131" s="154"/>
      <c r="J131" s="154"/>
      <c r="K131" s="154"/>
    </row>
    <row r="132">
      <c r="A132" s="154" t="s">
        <v>90</v>
      </c>
      <c r="B132" s="154" t="s">
        <v>91</v>
      </c>
      <c r="C132" s="154" t="s">
        <v>17</v>
      </c>
      <c r="D132" s="154" t="n">
        <v>278604.2962431</v>
      </c>
      <c r="E132" s="154" t="n">
        <v>0.7800701822738</v>
      </c>
      <c r="F132" s="154" t="n">
        <v>100</v>
      </c>
      <c r="G132" s="154" t="n">
        <v>0.0000000000000000866051877183915</v>
      </c>
      <c r="H132" s="154"/>
      <c r="I132" s="154"/>
      <c r="J132" s="154"/>
      <c r="K132" s="154"/>
    </row>
    <row r="133">
      <c r="A133" s="154" t="s">
        <v>92</v>
      </c>
      <c r="B133" s="154" t="s">
        <v>93</v>
      </c>
      <c r="C133" s="154" t="s">
        <v>16</v>
      </c>
      <c r="D133" s="154" t="n">
        <v>32397.0644327</v>
      </c>
      <c r="E133" s="154" t="n">
        <v>7.62745881090049</v>
      </c>
      <c r="F133" s="154" t="n">
        <v>100</v>
      </c>
      <c r="G133" s="154" t="n">
        <v>0</v>
      </c>
      <c r="H133" s="154"/>
      <c r="I133" s="154"/>
      <c r="J133" s="154"/>
      <c r="K133" s="154"/>
    </row>
    <row r="134">
      <c r="A134" s="154" t="s">
        <v>92</v>
      </c>
      <c r="B134" s="154" t="s">
        <v>93</v>
      </c>
      <c r="C134" s="154" t="s">
        <v>17</v>
      </c>
      <c r="D134" s="154" t="n">
        <v>413954.7151924</v>
      </c>
      <c r="E134" s="154" t="n">
        <v>0.671553301489873</v>
      </c>
      <c r="F134" s="154" t="n">
        <v>100</v>
      </c>
      <c r="G134" s="154" t="n">
        <v>0</v>
      </c>
      <c r="H134" s="154"/>
      <c r="I134" s="154"/>
      <c r="J134" s="154"/>
      <c r="K134" s="154"/>
    </row>
    <row r="135">
      <c r="A135" s="154" t="s">
        <v>94</v>
      </c>
      <c r="B135" s="154" t="s">
        <v>95</v>
      </c>
      <c r="C135" s="154" t="s">
        <v>16</v>
      </c>
      <c r="D135" s="154" t="n">
        <v>2817.9630156</v>
      </c>
      <c r="E135" s="154" t="n">
        <v>14.686813573441</v>
      </c>
      <c r="F135" s="154" t="n">
        <v>100</v>
      </c>
      <c r="G135" s="154" t="n">
        <v>0</v>
      </c>
      <c r="H135" s="154"/>
      <c r="I135" s="154"/>
      <c r="J135" s="154"/>
      <c r="K135" s="154"/>
    </row>
    <row r="136">
      <c r="A136" s="154" t="s">
        <v>94</v>
      </c>
      <c r="B136" s="154" t="s">
        <v>95</v>
      </c>
      <c r="C136" s="154" t="s">
        <v>17</v>
      </c>
      <c r="D136" s="154" t="n">
        <v>53619.5897428</v>
      </c>
      <c r="E136" s="154" t="n">
        <v>1.13856278875601</v>
      </c>
      <c r="F136" s="154" t="n">
        <v>100</v>
      </c>
      <c r="G136" s="154" t="n">
        <v>0</v>
      </c>
      <c r="H136" s="154"/>
      <c r="I136" s="154"/>
      <c r="J136" s="154"/>
      <c r="K136" s="154"/>
    </row>
    <row r="137">
      <c r="A137" s="154" t="s">
        <v>96</v>
      </c>
      <c r="B137" s="154" t="s">
        <v>97</v>
      </c>
      <c r="C137" s="154" t="s">
        <v>16</v>
      </c>
      <c r="D137" s="154" t="n">
        <v>1345.1061981</v>
      </c>
      <c r="E137" s="154" t="n">
        <v>12.7215085213455</v>
      </c>
      <c r="F137" s="154" t="n">
        <v>100</v>
      </c>
      <c r="G137" s="154" t="n">
        <v>0</v>
      </c>
      <c r="H137" s="154"/>
      <c r="I137" s="154"/>
      <c r="J137" s="154"/>
      <c r="K137" s="154"/>
    </row>
    <row r="138">
      <c r="A138" s="154" t="s">
        <v>96</v>
      </c>
      <c r="B138" s="154" t="s">
        <v>97</v>
      </c>
      <c r="C138" s="154" t="s">
        <v>17</v>
      </c>
      <c r="D138" s="154" t="n">
        <v>76001.0132806</v>
      </c>
      <c r="E138" s="154" t="n">
        <v>0.895953303581793</v>
      </c>
      <c r="F138" s="154" t="n">
        <v>100</v>
      </c>
      <c r="G138" s="154" t="n">
        <v>0</v>
      </c>
      <c r="H138" s="154"/>
      <c r="I138" s="154"/>
      <c r="J138" s="154"/>
      <c r="K138" s="154"/>
    </row>
    <row r="139">
      <c r="A139" s="154" t="s">
        <v>98</v>
      </c>
      <c r="B139" s="154" t="s">
        <v>99</v>
      </c>
      <c r="C139" s="154" t="s">
        <v>16</v>
      </c>
      <c r="D139" s="154" t="n">
        <v>4703.986658</v>
      </c>
      <c r="E139" s="154" t="n">
        <v>8.75056414148041</v>
      </c>
      <c r="F139" s="154" t="n">
        <v>100</v>
      </c>
      <c r="G139" s="154" t="n">
        <v>0</v>
      </c>
      <c r="H139" s="154"/>
      <c r="I139" s="154"/>
      <c r="J139" s="154"/>
      <c r="K139" s="154"/>
    </row>
    <row r="140">
      <c r="A140" s="154" t="s">
        <v>98</v>
      </c>
      <c r="B140" s="154" t="s">
        <v>99</v>
      </c>
      <c r="C140" s="154" t="s">
        <v>17</v>
      </c>
      <c r="D140" s="154" t="n">
        <v>28432.6079793</v>
      </c>
      <c r="E140" s="154" t="n">
        <v>2.02400033718992</v>
      </c>
      <c r="F140" s="154" t="n">
        <v>100</v>
      </c>
      <c r="G140" s="154" t="n">
        <v>0</v>
      </c>
      <c r="H140" s="154"/>
      <c r="I140" s="154"/>
      <c r="J140" s="154"/>
      <c r="K140" s="154"/>
    </row>
    <row r="141">
      <c r="A141" s="154" t="s">
        <v>100</v>
      </c>
      <c r="B141" s="154" t="s">
        <v>101</v>
      </c>
      <c r="C141" s="154" t="s">
        <v>16</v>
      </c>
      <c r="D141" s="154" t="n">
        <v>2285.6169987</v>
      </c>
      <c r="E141" s="154" t="n">
        <v>11.9815566544438</v>
      </c>
      <c r="F141" s="154" t="n">
        <v>100</v>
      </c>
      <c r="G141" s="154" t="n">
        <v>0</v>
      </c>
      <c r="H141" s="154"/>
      <c r="I141" s="154"/>
      <c r="J141" s="154"/>
      <c r="K141" s="154"/>
    </row>
    <row r="142">
      <c r="A142" s="154" t="s">
        <v>100</v>
      </c>
      <c r="B142" s="154" t="s">
        <v>101</v>
      </c>
      <c r="C142" s="154" t="s">
        <v>17</v>
      </c>
      <c r="D142" s="154" t="n">
        <v>25932.0340053</v>
      </c>
      <c r="E142" s="154" t="n">
        <v>1.70190637387038</v>
      </c>
      <c r="F142" s="154" t="n">
        <v>100</v>
      </c>
      <c r="G142" s="154" t="n">
        <v>0</v>
      </c>
      <c r="H142" s="154"/>
      <c r="I142" s="154"/>
      <c r="J142" s="154"/>
      <c r="K142" s="154"/>
    </row>
    <row r="143">
      <c r="A143" s="154" t="s">
        <v>102</v>
      </c>
      <c r="B143" s="154" t="s">
        <v>103</v>
      </c>
      <c r="C143" s="154" t="s">
        <v>16</v>
      </c>
      <c r="D143" s="154" t="n">
        <v>4985.205226</v>
      </c>
      <c r="E143" s="154" t="n">
        <v>8.93746104819093</v>
      </c>
      <c r="F143" s="154" t="n">
        <v>100</v>
      </c>
      <c r="G143" s="154" t="n">
        <v>0</v>
      </c>
      <c r="H143" s="154"/>
      <c r="I143" s="154"/>
      <c r="J143" s="154"/>
      <c r="K143" s="154"/>
    </row>
    <row r="144">
      <c r="A144" s="154" t="s">
        <v>102</v>
      </c>
      <c r="B144" s="154" t="s">
        <v>103</v>
      </c>
      <c r="C144" s="154" t="s">
        <v>17</v>
      </c>
      <c r="D144" s="154" t="n">
        <v>84953.0317078</v>
      </c>
      <c r="E144" s="154" t="n">
        <v>1.02300290315084</v>
      </c>
      <c r="F144" s="154" t="n">
        <v>100</v>
      </c>
      <c r="G144" s="154" t="n">
        <v>0</v>
      </c>
      <c r="H144" s="154"/>
      <c r="I144" s="154"/>
      <c r="J144" s="154"/>
      <c r="K144" s="154"/>
    </row>
    <row r="145">
      <c r="A145" s="154" t="s">
        <v>104</v>
      </c>
      <c r="B145" s="154" t="s">
        <v>105</v>
      </c>
      <c r="C145" s="154" t="s">
        <v>16</v>
      </c>
      <c r="D145" s="154" t="n">
        <v>652.4905724</v>
      </c>
      <c r="E145" s="154" t="n">
        <v>14.2114682743536</v>
      </c>
      <c r="F145" s="154" t="n">
        <v>100</v>
      </c>
      <c r="G145" s="154" t="n">
        <v>0</v>
      </c>
      <c r="H145" s="154"/>
      <c r="I145" s="154"/>
      <c r="J145" s="154"/>
      <c r="K145" s="154"/>
    </row>
    <row r="146">
      <c r="A146" s="154" t="s">
        <v>104</v>
      </c>
      <c r="B146" s="154" t="s">
        <v>105</v>
      </c>
      <c r="C146" s="154" t="s">
        <v>17</v>
      </c>
      <c r="D146" s="154" t="n">
        <v>6950.7046416</v>
      </c>
      <c r="E146" s="154" t="n">
        <v>2.1326964734074</v>
      </c>
      <c r="F146" s="154" t="n">
        <v>100</v>
      </c>
      <c r="G146" s="154" t="n">
        <v>0</v>
      </c>
      <c r="H146" s="154"/>
      <c r="I146" s="154"/>
      <c r="J146" s="154"/>
      <c r="K146" s="154"/>
    </row>
    <row r="147">
      <c r="A147" s="154" t="s">
        <v>106</v>
      </c>
      <c r="B147" s="154" t="s">
        <v>107</v>
      </c>
      <c r="C147" s="154" t="s">
        <v>16</v>
      </c>
      <c r="D147" s="154" t="n">
        <v>16176.9162417</v>
      </c>
      <c r="E147" s="154" t="n">
        <v>6.29992751059436</v>
      </c>
      <c r="F147" s="154" t="n">
        <v>100</v>
      </c>
      <c r="G147" s="154" t="n">
        <v>0</v>
      </c>
      <c r="H147" s="154"/>
      <c r="I147" s="154"/>
      <c r="J147" s="154"/>
      <c r="K147" s="154"/>
    </row>
    <row r="148">
      <c r="A148" s="154" t="s">
        <v>106</v>
      </c>
      <c r="B148" s="154" t="s">
        <v>107</v>
      </c>
      <c r="C148" s="154" t="s">
        <v>17</v>
      </c>
      <c r="D148" s="154" t="n">
        <v>120510.4382031</v>
      </c>
      <c r="E148" s="154" t="n">
        <v>1.14945047380358</v>
      </c>
      <c r="F148" s="154" t="n">
        <v>100</v>
      </c>
      <c r="G148" s="154" t="n">
        <v>0</v>
      </c>
      <c r="H148" s="154"/>
      <c r="I148" s="154"/>
      <c r="J148" s="154"/>
      <c r="K148" s="154"/>
    </row>
    <row r="149">
      <c r="A149" s="154" t="s">
        <v>108</v>
      </c>
      <c r="B149" s="154" t="s">
        <v>109</v>
      </c>
      <c r="C149" s="154" t="s">
        <v>16</v>
      </c>
      <c r="D149" s="154" t="n">
        <v>37247.7065538</v>
      </c>
      <c r="E149" s="154" t="n">
        <v>4.94827687853982</v>
      </c>
      <c r="F149" s="154" t="n">
        <v>98.9752311372799</v>
      </c>
      <c r="G149" s="154" t="n">
        <v>0.38771144347094</v>
      </c>
      <c r="H149" s="154" t="n">
        <v>385.6549709</v>
      </c>
      <c r="I149" s="154" t="n">
        <v>38.6364983585308</v>
      </c>
      <c r="J149" s="154" t="n">
        <v>1.02476886272007</v>
      </c>
      <c r="K149" s="154" t="n">
        <v>37.4463268041225</v>
      </c>
    </row>
    <row r="150">
      <c r="A150" s="154" t="s">
        <v>108</v>
      </c>
      <c r="B150" s="154" t="s">
        <v>109</v>
      </c>
      <c r="C150" s="154" t="s">
        <v>17</v>
      </c>
      <c r="D150" s="154" t="n">
        <v>171068.724223</v>
      </c>
      <c r="E150" s="154" t="n">
        <v>1.23296530991818</v>
      </c>
      <c r="F150" s="154" t="n">
        <v>100</v>
      </c>
      <c r="G150" s="154" t="n">
        <v>0</v>
      </c>
      <c r="H150" s="154"/>
      <c r="I150" s="154"/>
      <c r="J150" s="154"/>
      <c r="K150" s="154"/>
    </row>
    <row r="151">
      <c r="A151" s="154" t="s">
        <v>110</v>
      </c>
      <c r="B151" s="154" t="s">
        <v>111</v>
      </c>
      <c r="C151" s="154" t="s">
        <v>16</v>
      </c>
      <c r="D151" s="154" t="n">
        <v>629.8167076</v>
      </c>
      <c r="E151" s="154" t="n">
        <v>11.0808833148255</v>
      </c>
      <c r="F151" s="154" t="n">
        <v>100</v>
      </c>
      <c r="G151" s="154" t="n">
        <v>0.00000000000000246045035786079</v>
      </c>
      <c r="H151" s="154"/>
      <c r="I151" s="154"/>
      <c r="J151" s="154"/>
      <c r="K151" s="154"/>
    </row>
    <row r="152">
      <c r="A152" s="154" t="s">
        <v>110</v>
      </c>
      <c r="B152" s="154" t="s">
        <v>111</v>
      </c>
      <c r="C152" s="154" t="s">
        <v>17</v>
      </c>
      <c r="D152" s="154" t="n">
        <v>505.297072</v>
      </c>
      <c r="E152" s="154" t="n">
        <v>13.9705494637509</v>
      </c>
      <c r="F152" s="154" t="n">
        <v>100</v>
      </c>
      <c r="G152" s="154" t="n">
        <v>0</v>
      </c>
      <c r="H152" s="154"/>
      <c r="I152" s="154"/>
      <c r="J152" s="154"/>
      <c r="K152" s="154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616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55" t="s">
        <v>72</v>
      </c>
      <c r="B163" s="155" t="s">
        <v>73</v>
      </c>
      <c r="C163" s="155" t="s">
        <v>16</v>
      </c>
      <c r="D163" s="155" t="n">
        <v>9869.8233122</v>
      </c>
      <c r="E163" s="155" t="n">
        <v>9.03709864172193</v>
      </c>
      <c r="F163" s="155" t="n">
        <v>100</v>
      </c>
      <c r="G163" s="155" t="n">
        <v>0</v>
      </c>
      <c r="H163" s="155"/>
      <c r="I163" s="155"/>
      <c r="J163" s="155"/>
      <c r="K163" s="155"/>
    </row>
    <row r="164">
      <c r="A164" s="155" t="s">
        <v>72</v>
      </c>
      <c r="B164" s="155" t="s">
        <v>73</v>
      </c>
      <c r="C164" s="155" t="s">
        <v>17</v>
      </c>
      <c r="D164" s="155" t="n">
        <v>220060.684575</v>
      </c>
      <c r="E164" s="155" t="n">
        <v>0.700212320157217</v>
      </c>
      <c r="F164" s="155" t="n">
        <v>100</v>
      </c>
      <c r="G164" s="155" t="n">
        <v>0</v>
      </c>
      <c r="H164" s="155"/>
      <c r="I164" s="155"/>
      <c r="J164" s="155"/>
      <c r="K164" s="155"/>
    </row>
    <row r="165">
      <c r="A165" s="155" t="s">
        <v>74</v>
      </c>
      <c r="B165" s="155" t="s">
        <v>75</v>
      </c>
      <c r="C165" s="155" t="s">
        <v>16</v>
      </c>
      <c r="D165" s="155" t="n">
        <v>3324.977139</v>
      </c>
      <c r="E165" s="155" t="n">
        <v>11.8989489222256</v>
      </c>
      <c r="F165" s="155" t="n">
        <v>99.6175616445898</v>
      </c>
      <c r="G165" s="155" t="n">
        <v>0.378910373781355</v>
      </c>
      <c r="H165" s="155" t="n">
        <v>12.7648054</v>
      </c>
      <c r="I165" s="155" t="n">
        <v>100</v>
      </c>
      <c r="J165" s="155" t="n">
        <v>0.382438355410206</v>
      </c>
      <c r="K165" s="155" t="n">
        <v>98.6985928162251</v>
      </c>
    </row>
    <row r="166">
      <c r="A166" s="155" t="s">
        <v>74</v>
      </c>
      <c r="B166" s="155" t="s">
        <v>75</v>
      </c>
      <c r="C166" s="155" t="s">
        <v>17</v>
      </c>
      <c r="D166" s="155" t="n">
        <v>74314.1420248</v>
      </c>
      <c r="E166" s="155" t="n">
        <v>1.74330796329593</v>
      </c>
      <c r="F166" s="155" t="n">
        <v>100</v>
      </c>
      <c r="G166" s="155" t="n">
        <v>0.000000000000000193546063986353</v>
      </c>
      <c r="H166" s="155"/>
      <c r="I166" s="155"/>
      <c r="J166" s="155"/>
      <c r="K166" s="155"/>
    </row>
    <row r="167">
      <c r="A167" s="155" t="s">
        <v>76</v>
      </c>
      <c r="B167" s="155" t="s">
        <v>77</v>
      </c>
      <c r="C167" s="155" t="s">
        <v>16</v>
      </c>
      <c r="D167" s="155" t="n">
        <v>5865.7415226</v>
      </c>
      <c r="E167" s="155" t="n">
        <v>7.10328305227672</v>
      </c>
      <c r="F167" s="155" t="n">
        <v>95.7006382807799</v>
      </c>
      <c r="G167" s="155" t="n">
        <v>2.39244561803601</v>
      </c>
      <c r="H167" s="155" t="n">
        <v>263.5190842</v>
      </c>
      <c r="I167" s="155" t="n">
        <v>57.2582700653684</v>
      </c>
      <c r="J167" s="155" t="n">
        <v>4.29936171922015</v>
      </c>
      <c r="K167" s="155" t="n">
        <v>53.2540845945922</v>
      </c>
    </row>
    <row r="168">
      <c r="A168" s="155" t="s">
        <v>76</v>
      </c>
      <c r="B168" s="155" t="s">
        <v>77</v>
      </c>
      <c r="C168" s="155" t="s">
        <v>17</v>
      </c>
      <c r="D168" s="155" t="n">
        <v>32599.3351296</v>
      </c>
      <c r="E168" s="155" t="n">
        <v>1.81613121685071</v>
      </c>
      <c r="F168" s="155" t="n">
        <v>100</v>
      </c>
      <c r="G168" s="155" t="n">
        <v>0</v>
      </c>
      <c r="H168" s="155"/>
      <c r="I168" s="155"/>
      <c r="J168" s="155"/>
      <c r="K168" s="155"/>
    </row>
    <row r="169">
      <c r="A169" s="155" t="s">
        <v>78</v>
      </c>
      <c r="B169" s="155" t="s">
        <v>79</v>
      </c>
      <c r="C169" s="155" t="s">
        <v>16</v>
      </c>
      <c r="D169" s="155" t="n">
        <v>17456.2920995</v>
      </c>
      <c r="E169" s="155" t="n">
        <v>5.65390795809144</v>
      </c>
      <c r="F169" s="155" t="n">
        <v>100</v>
      </c>
      <c r="G169" s="155" t="n">
        <v>0</v>
      </c>
      <c r="H169" s="155"/>
      <c r="I169" s="155"/>
      <c r="J169" s="155"/>
      <c r="K169" s="155"/>
    </row>
    <row r="170">
      <c r="A170" s="155" t="s">
        <v>78</v>
      </c>
      <c r="B170" s="155" t="s">
        <v>79</v>
      </c>
      <c r="C170" s="155" t="s">
        <v>17</v>
      </c>
      <c r="D170" s="155" t="n">
        <v>118197.3638354</v>
      </c>
      <c r="E170" s="155" t="n">
        <v>1.17467597941455</v>
      </c>
      <c r="F170" s="155" t="n">
        <v>100</v>
      </c>
      <c r="G170" s="155" t="n">
        <v>0</v>
      </c>
      <c r="H170" s="155"/>
      <c r="I170" s="155"/>
      <c r="J170" s="155"/>
      <c r="K170" s="155"/>
    </row>
    <row r="171">
      <c r="A171" s="155" t="s">
        <v>80</v>
      </c>
      <c r="B171" s="155" t="s">
        <v>81</v>
      </c>
      <c r="C171" s="155" t="s">
        <v>16</v>
      </c>
      <c r="D171" s="155" t="n">
        <v>21250.5424588</v>
      </c>
      <c r="E171" s="155" t="n">
        <v>5.08461450122193</v>
      </c>
      <c r="F171" s="155" t="n">
        <v>100</v>
      </c>
      <c r="G171" s="155" t="n">
        <v>0</v>
      </c>
      <c r="H171" s="155"/>
      <c r="I171" s="155"/>
      <c r="J171" s="155"/>
      <c r="K171" s="155"/>
    </row>
    <row r="172">
      <c r="A172" s="155" t="s">
        <v>80</v>
      </c>
      <c r="B172" s="155" t="s">
        <v>81</v>
      </c>
      <c r="C172" s="155" t="s">
        <v>17</v>
      </c>
      <c r="D172" s="155" t="n">
        <v>104509.5683378</v>
      </c>
      <c r="E172" s="155" t="n">
        <v>1.41966328719141</v>
      </c>
      <c r="F172" s="155" t="n">
        <v>100</v>
      </c>
      <c r="G172" s="155" t="n">
        <v>0</v>
      </c>
      <c r="H172" s="155"/>
      <c r="I172" s="155"/>
      <c r="J172" s="155"/>
      <c r="K172" s="155"/>
    </row>
    <row r="173">
      <c r="A173" s="155" t="s">
        <v>82</v>
      </c>
      <c r="B173" s="155" t="s">
        <v>83</v>
      </c>
      <c r="C173" s="155" t="s">
        <v>16</v>
      </c>
      <c r="D173" s="155" t="n">
        <v>8006.759951</v>
      </c>
      <c r="E173" s="155" t="n">
        <v>9.62046584206269</v>
      </c>
      <c r="F173" s="155" t="n">
        <v>100</v>
      </c>
      <c r="G173" s="155" t="n">
        <v>0</v>
      </c>
      <c r="H173" s="155"/>
      <c r="I173" s="155"/>
      <c r="J173" s="155"/>
      <c r="K173" s="155"/>
    </row>
    <row r="174">
      <c r="A174" s="155" t="s">
        <v>82</v>
      </c>
      <c r="B174" s="155" t="s">
        <v>83</v>
      </c>
      <c r="C174" s="155" t="s">
        <v>17</v>
      </c>
      <c r="D174" s="155" t="n">
        <v>62425.0963488</v>
      </c>
      <c r="E174" s="155" t="n">
        <v>1.4559244323072</v>
      </c>
      <c r="F174" s="155" t="n">
        <v>100</v>
      </c>
      <c r="G174" s="155" t="n">
        <v>0</v>
      </c>
      <c r="H174" s="155"/>
      <c r="I174" s="155"/>
      <c r="J174" s="155"/>
      <c r="K174" s="155"/>
    </row>
    <row r="175">
      <c r="A175" s="155" t="s">
        <v>84</v>
      </c>
      <c r="B175" s="155" t="s">
        <v>85</v>
      </c>
      <c r="C175" s="155" t="s">
        <v>16</v>
      </c>
      <c r="D175" s="155" t="n">
        <v>27616.1151178</v>
      </c>
      <c r="E175" s="155" t="n">
        <v>7.18071306659023</v>
      </c>
      <c r="F175" s="155" t="n">
        <v>100</v>
      </c>
      <c r="G175" s="155" t="n">
        <v>0</v>
      </c>
      <c r="H175" s="155"/>
      <c r="I175" s="155"/>
      <c r="J175" s="155"/>
      <c r="K175" s="155"/>
    </row>
    <row r="176">
      <c r="A176" s="155" t="s">
        <v>84</v>
      </c>
      <c r="B176" s="155" t="s">
        <v>85</v>
      </c>
      <c r="C176" s="155" t="s">
        <v>17</v>
      </c>
      <c r="D176" s="155" t="n">
        <v>206076.3905037</v>
      </c>
      <c r="E176" s="155" t="n">
        <v>1.15840739267621</v>
      </c>
      <c r="F176" s="155" t="n">
        <v>100</v>
      </c>
      <c r="G176" s="155" t="n">
        <v>0</v>
      </c>
      <c r="H176" s="155"/>
      <c r="I176" s="155"/>
      <c r="J176" s="155"/>
      <c r="K176" s="155"/>
    </row>
    <row r="177">
      <c r="A177" s="155" t="s">
        <v>86</v>
      </c>
      <c r="B177" s="155" t="s">
        <v>87</v>
      </c>
      <c r="C177" s="155" t="s">
        <v>16</v>
      </c>
      <c r="D177" s="155" t="n">
        <v>27584.1007424</v>
      </c>
      <c r="E177" s="155" t="n">
        <v>4.31673215526279</v>
      </c>
      <c r="F177" s="155" t="n">
        <v>100</v>
      </c>
      <c r="G177" s="155" t="n">
        <v>0</v>
      </c>
      <c r="H177" s="155"/>
      <c r="I177" s="155"/>
      <c r="J177" s="155"/>
      <c r="K177" s="155"/>
    </row>
    <row r="178">
      <c r="A178" s="155" t="s">
        <v>86</v>
      </c>
      <c r="B178" s="155" t="s">
        <v>87</v>
      </c>
      <c r="C178" s="155" t="s">
        <v>17</v>
      </c>
      <c r="D178" s="155" t="n">
        <v>337499.7455837</v>
      </c>
      <c r="E178" s="155" t="n">
        <v>0.68959335985546</v>
      </c>
      <c r="F178" s="155" t="n">
        <v>100</v>
      </c>
      <c r="G178" s="155" t="n">
        <v>0</v>
      </c>
      <c r="H178" s="155"/>
      <c r="I178" s="155"/>
      <c r="J178" s="155"/>
      <c r="K178" s="155"/>
    </row>
    <row r="179">
      <c r="A179" s="155" t="s">
        <v>88</v>
      </c>
      <c r="B179" s="155" t="s">
        <v>89</v>
      </c>
      <c r="C179" s="155" t="s">
        <v>16</v>
      </c>
      <c r="D179" s="155" t="n">
        <v>7453.4549429</v>
      </c>
      <c r="E179" s="155" t="n">
        <v>10.1328434710112</v>
      </c>
      <c r="F179" s="155" t="n">
        <v>100</v>
      </c>
      <c r="G179" s="155" t="n">
        <v>0</v>
      </c>
      <c r="H179" s="155"/>
      <c r="I179" s="155"/>
      <c r="J179" s="155"/>
      <c r="K179" s="155"/>
    </row>
    <row r="180">
      <c r="A180" s="155" t="s">
        <v>88</v>
      </c>
      <c r="B180" s="155" t="s">
        <v>89</v>
      </c>
      <c r="C180" s="155" t="s">
        <v>17</v>
      </c>
      <c r="D180" s="155" t="n">
        <v>139323.4456853</v>
      </c>
      <c r="E180" s="155" t="n">
        <v>0.680185982584695</v>
      </c>
      <c r="F180" s="155" t="n">
        <v>100</v>
      </c>
      <c r="G180" s="155" t="n">
        <v>0</v>
      </c>
      <c r="H180" s="155"/>
      <c r="I180" s="155"/>
      <c r="J180" s="155"/>
      <c r="K180" s="155"/>
    </row>
    <row r="181">
      <c r="A181" s="155" t="s">
        <v>90</v>
      </c>
      <c r="B181" s="155" t="s">
        <v>91</v>
      </c>
      <c r="C181" s="155" t="s">
        <v>16</v>
      </c>
      <c r="D181" s="155" t="n">
        <v>18669.1063951</v>
      </c>
      <c r="E181" s="155" t="n">
        <v>8.19630155282045</v>
      </c>
      <c r="F181" s="155" t="n">
        <v>100</v>
      </c>
      <c r="G181" s="155" t="n">
        <v>0</v>
      </c>
      <c r="H181" s="155"/>
      <c r="I181" s="155"/>
      <c r="J181" s="155"/>
      <c r="K181" s="155"/>
    </row>
    <row r="182">
      <c r="A182" s="155" t="s">
        <v>90</v>
      </c>
      <c r="B182" s="155" t="s">
        <v>91</v>
      </c>
      <c r="C182" s="155" t="s">
        <v>17</v>
      </c>
      <c r="D182" s="155" t="n">
        <v>278604.2962431</v>
      </c>
      <c r="E182" s="155" t="n">
        <v>0.7800701822738</v>
      </c>
      <c r="F182" s="155" t="n">
        <v>100</v>
      </c>
      <c r="G182" s="155" t="n">
        <v>0.0000000000000000866051877183915</v>
      </c>
      <c r="H182" s="155"/>
      <c r="I182" s="155"/>
      <c r="J182" s="155"/>
      <c r="K182" s="155"/>
    </row>
    <row r="183">
      <c r="A183" s="155" t="s">
        <v>92</v>
      </c>
      <c r="B183" s="155" t="s">
        <v>93</v>
      </c>
      <c r="C183" s="155" t="s">
        <v>16</v>
      </c>
      <c r="D183" s="155" t="n">
        <v>32063.8031726</v>
      </c>
      <c r="E183" s="155" t="n">
        <v>7.69956044745062</v>
      </c>
      <c r="F183" s="155" t="n">
        <v>100</v>
      </c>
      <c r="G183" s="155" t="n">
        <v>0</v>
      </c>
      <c r="H183" s="155"/>
      <c r="I183" s="155"/>
      <c r="J183" s="155"/>
      <c r="K183" s="155"/>
    </row>
    <row r="184">
      <c r="A184" s="155" t="s">
        <v>92</v>
      </c>
      <c r="B184" s="155" t="s">
        <v>93</v>
      </c>
      <c r="C184" s="155" t="s">
        <v>17</v>
      </c>
      <c r="D184" s="155" t="n">
        <v>413040.2162328</v>
      </c>
      <c r="E184" s="155" t="n">
        <v>0.670894211264375</v>
      </c>
      <c r="F184" s="155" t="n">
        <v>100</v>
      </c>
      <c r="G184" s="155" t="n">
        <v>0</v>
      </c>
      <c r="H184" s="155"/>
      <c r="I184" s="155"/>
      <c r="J184" s="155"/>
      <c r="K184" s="155"/>
    </row>
    <row r="185">
      <c r="A185" s="155" t="s">
        <v>94</v>
      </c>
      <c r="B185" s="155" t="s">
        <v>95</v>
      </c>
      <c r="C185" s="155" t="s">
        <v>16</v>
      </c>
      <c r="D185" s="155" t="n">
        <v>2817.9630156</v>
      </c>
      <c r="E185" s="155" t="n">
        <v>14.686813573441</v>
      </c>
      <c r="F185" s="155" t="n">
        <v>100</v>
      </c>
      <c r="G185" s="155" t="n">
        <v>0</v>
      </c>
      <c r="H185" s="155"/>
      <c r="I185" s="155"/>
      <c r="J185" s="155"/>
      <c r="K185" s="155"/>
    </row>
    <row r="186">
      <c r="A186" s="155" t="s">
        <v>94</v>
      </c>
      <c r="B186" s="155" t="s">
        <v>95</v>
      </c>
      <c r="C186" s="155" t="s">
        <v>17</v>
      </c>
      <c r="D186" s="155" t="n">
        <v>53619.5897428</v>
      </c>
      <c r="E186" s="155" t="n">
        <v>1.13856278875601</v>
      </c>
      <c r="F186" s="155" t="n">
        <v>100</v>
      </c>
      <c r="G186" s="155" t="n">
        <v>0</v>
      </c>
      <c r="H186" s="155"/>
      <c r="I186" s="155"/>
      <c r="J186" s="155"/>
      <c r="K186" s="155"/>
    </row>
    <row r="187">
      <c r="A187" s="155" t="s">
        <v>96</v>
      </c>
      <c r="B187" s="155" t="s">
        <v>97</v>
      </c>
      <c r="C187" s="155" t="s">
        <v>16</v>
      </c>
      <c r="D187" s="155" t="n">
        <v>1345.1061981</v>
      </c>
      <c r="E187" s="155" t="n">
        <v>12.7215085213455</v>
      </c>
      <c r="F187" s="155" t="n">
        <v>100</v>
      </c>
      <c r="G187" s="155" t="n">
        <v>0</v>
      </c>
      <c r="H187" s="155"/>
      <c r="I187" s="155"/>
      <c r="J187" s="155"/>
      <c r="K187" s="155"/>
    </row>
    <row r="188">
      <c r="A188" s="155" t="s">
        <v>96</v>
      </c>
      <c r="B188" s="155" t="s">
        <v>97</v>
      </c>
      <c r="C188" s="155" t="s">
        <v>17</v>
      </c>
      <c r="D188" s="155" t="n">
        <v>76001.0132806</v>
      </c>
      <c r="E188" s="155" t="n">
        <v>0.895953303581793</v>
      </c>
      <c r="F188" s="155" t="n">
        <v>100</v>
      </c>
      <c r="G188" s="155" t="n">
        <v>0</v>
      </c>
      <c r="H188" s="155"/>
      <c r="I188" s="155"/>
      <c r="J188" s="155"/>
      <c r="K188" s="155"/>
    </row>
    <row r="189">
      <c r="A189" s="155" t="s">
        <v>98</v>
      </c>
      <c r="B189" s="155" t="s">
        <v>99</v>
      </c>
      <c r="C189" s="155" t="s">
        <v>16</v>
      </c>
      <c r="D189" s="155" t="n">
        <v>4703.986658</v>
      </c>
      <c r="E189" s="155" t="n">
        <v>8.75056414148041</v>
      </c>
      <c r="F189" s="155" t="n">
        <v>100</v>
      </c>
      <c r="G189" s="155" t="n">
        <v>0</v>
      </c>
      <c r="H189" s="155"/>
      <c r="I189" s="155"/>
      <c r="J189" s="155"/>
      <c r="K189" s="155"/>
    </row>
    <row r="190">
      <c r="A190" s="155" t="s">
        <v>98</v>
      </c>
      <c r="B190" s="155" t="s">
        <v>99</v>
      </c>
      <c r="C190" s="155" t="s">
        <v>17</v>
      </c>
      <c r="D190" s="155" t="n">
        <v>28432.6079793</v>
      </c>
      <c r="E190" s="155" t="n">
        <v>2.02400033718992</v>
      </c>
      <c r="F190" s="155" t="n">
        <v>100</v>
      </c>
      <c r="G190" s="155" t="n">
        <v>0</v>
      </c>
      <c r="H190" s="155"/>
      <c r="I190" s="155"/>
      <c r="J190" s="155"/>
      <c r="K190" s="155"/>
    </row>
    <row r="191">
      <c r="A191" s="155" t="s">
        <v>100</v>
      </c>
      <c r="B191" s="155" t="s">
        <v>101</v>
      </c>
      <c r="C191" s="155" t="s">
        <v>16</v>
      </c>
      <c r="D191" s="155" t="n">
        <v>2285.6169987</v>
      </c>
      <c r="E191" s="155" t="n">
        <v>11.9815566544438</v>
      </c>
      <c r="F191" s="155" t="n">
        <v>100</v>
      </c>
      <c r="G191" s="155" t="n">
        <v>0</v>
      </c>
      <c r="H191" s="155"/>
      <c r="I191" s="155"/>
      <c r="J191" s="155"/>
      <c r="K191" s="155"/>
    </row>
    <row r="192">
      <c r="A192" s="155" t="s">
        <v>100</v>
      </c>
      <c r="B192" s="155" t="s">
        <v>101</v>
      </c>
      <c r="C192" s="155" t="s">
        <v>17</v>
      </c>
      <c r="D192" s="155" t="n">
        <v>25932.0340053</v>
      </c>
      <c r="E192" s="155" t="n">
        <v>1.70190637387038</v>
      </c>
      <c r="F192" s="155" t="n">
        <v>100</v>
      </c>
      <c r="G192" s="155" t="n">
        <v>0</v>
      </c>
      <c r="H192" s="155"/>
      <c r="I192" s="155"/>
      <c r="J192" s="155"/>
      <c r="K192" s="155"/>
    </row>
    <row r="193">
      <c r="A193" s="155" t="s">
        <v>102</v>
      </c>
      <c r="B193" s="155" t="s">
        <v>103</v>
      </c>
      <c r="C193" s="155" t="s">
        <v>16</v>
      </c>
      <c r="D193" s="155" t="n">
        <v>4985.205226</v>
      </c>
      <c r="E193" s="155" t="n">
        <v>8.93746104819093</v>
      </c>
      <c r="F193" s="155" t="n">
        <v>100</v>
      </c>
      <c r="G193" s="155" t="n">
        <v>0</v>
      </c>
      <c r="H193" s="155"/>
      <c r="I193" s="155"/>
      <c r="J193" s="155"/>
      <c r="K193" s="155"/>
    </row>
    <row r="194">
      <c r="A194" s="155" t="s">
        <v>102</v>
      </c>
      <c r="B194" s="155" t="s">
        <v>103</v>
      </c>
      <c r="C194" s="155" t="s">
        <v>17</v>
      </c>
      <c r="D194" s="155" t="n">
        <v>84953.0317078</v>
      </c>
      <c r="E194" s="155" t="n">
        <v>1.02300290315084</v>
      </c>
      <c r="F194" s="155" t="n">
        <v>100</v>
      </c>
      <c r="G194" s="155" t="n">
        <v>0</v>
      </c>
      <c r="H194" s="155"/>
      <c r="I194" s="155"/>
      <c r="J194" s="155"/>
      <c r="K194" s="155"/>
    </row>
    <row r="195">
      <c r="A195" s="155" t="s">
        <v>104</v>
      </c>
      <c r="B195" s="155" t="s">
        <v>105</v>
      </c>
      <c r="C195" s="155" t="s">
        <v>16</v>
      </c>
      <c r="D195" s="155" t="n">
        <v>652.4905724</v>
      </c>
      <c r="E195" s="155" t="n">
        <v>14.2114682743536</v>
      </c>
      <c r="F195" s="155" t="n">
        <v>100</v>
      </c>
      <c r="G195" s="155" t="n">
        <v>0</v>
      </c>
      <c r="H195" s="155"/>
      <c r="I195" s="155"/>
      <c r="J195" s="155"/>
      <c r="K195" s="155"/>
    </row>
    <row r="196">
      <c r="A196" s="155" t="s">
        <v>104</v>
      </c>
      <c r="B196" s="155" t="s">
        <v>105</v>
      </c>
      <c r="C196" s="155" t="s">
        <v>17</v>
      </c>
      <c r="D196" s="155" t="n">
        <v>6950.7046416</v>
      </c>
      <c r="E196" s="155" t="n">
        <v>2.1326964734074</v>
      </c>
      <c r="F196" s="155" t="n">
        <v>100</v>
      </c>
      <c r="G196" s="155" t="n">
        <v>0</v>
      </c>
      <c r="H196" s="155"/>
      <c r="I196" s="155"/>
      <c r="J196" s="155"/>
      <c r="K196" s="155"/>
    </row>
    <row r="197">
      <c r="A197" s="155" t="s">
        <v>106</v>
      </c>
      <c r="B197" s="155" t="s">
        <v>107</v>
      </c>
      <c r="C197" s="155" t="s">
        <v>16</v>
      </c>
      <c r="D197" s="155" t="n">
        <v>16176.9162417</v>
      </c>
      <c r="E197" s="155" t="n">
        <v>6.29992751059436</v>
      </c>
      <c r="F197" s="155" t="n">
        <v>100</v>
      </c>
      <c r="G197" s="155" t="n">
        <v>0</v>
      </c>
      <c r="H197" s="155"/>
      <c r="I197" s="155"/>
      <c r="J197" s="155"/>
      <c r="K197" s="155"/>
    </row>
    <row r="198">
      <c r="A198" s="155" t="s">
        <v>106</v>
      </c>
      <c r="B198" s="155" t="s">
        <v>107</v>
      </c>
      <c r="C198" s="155" t="s">
        <v>17</v>
      </c>
      <c r="D198" s="155" t="n">
        <v>120510.4382031</v>
      </c>
      <c r="E198" s="155" t="n">
        <v>1.14945047380358</v>
      </c>
      <c r="F198" s="155" t="n">
        <v>100</v>
      </c>
      <c r="G198" s="155" t="n">
        <v>0</v>
      </c>
      <c r="H198" s="155"/>
      <c r="I198" s="155"/>
      <c r="J198" s="155"/>
      <c r="K198" s="155"/>
    </row>
    <row r="199">
      <c r="A199" s="155" t="s">
        <v>108</v>
      </c>
      <c r="B199" s="155" t="s">
        <v>109</v>
      </c>
      <c r="C199" s="155" t="s">
        <v>16</v>
      </c>
      <c r="D199" s="155" t="n">
        <v>36061.918798</v>
      </c>
      <c r="E199" s="155" t="n">
        <v>5.09636446988138</v>
      </c>
      <c r="F199" s="155" t="n">
        <v>98.9729515300221</v>
      </c>
      <c r="G199" s="155" t="n">
        <v>0.40008915371964</v>
      </c>
      <c r="H199" s="155" t="n">
        <v>374.2167729</v>
      </c>
      <c r="I199" s="155" t="n">
        <v>39.779568370855</v>
      </c>
      <c r="J199" s="155" t="n">
        <v>1.0270484699779</v>
      </c>
      <c r="K199" s="155" t="n">
        <v>38.5551466910162</v>
      </c>
    </row>
    <row r="200">
      <c r="A200" s="155" t="s">
        <v>108</v>
      </c>
      <c r="B200" s="155" t="s">
        <v>109</v>
      </c>
      <c r="C200" s="155" t="s">
        <v>17</v>
      </c>
      <c r="D200" s="155" t="n">
        <v>169234.5731145</v>
      </c>
      <c r="E200" s="155" t="n">
        <v>1.24459452241851</v>
      </c>
      <c r="F200" s="155" t="n">
        <v>100</v>
      </c>
      <c r="G200" s="155" t="n">
        <v>0</v>
      </c>
      <c r="H200" s="155"/>
      <c r="I200" s="155"/>
      <c r="J200" s="155"/>
      <c r="K200" s="155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617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56" t="s">
        <v>88</v>
      </c>
      <c r="B211" s="156" t="s">
        <v>115</v>
      </c>
      <c r="C211" s="156" t="s">
        <v>16</v>
      </c>
      <c r="D211" s="156" t="n">
        <v>3708.3680472</v>
      </c>
      <c r="E211" s="156" t="n">
        <v>18.0255814794653</v>
      </c>
      <c r="F211" s="156" t="n">
        <v>100</v>
      </c>
      <c r="G211" s="156" t="n">
        <v>0</v>
      </c>
      <c r="H211" s="156"/>
      <c r="I211" s="156"/>
      <c r="J211" s="156"/>
      <c r="K211" s="156"/>
    </row>
    <row r="212">
      <c r="A212" s="156" t="s">
        <v>88</v>
      </c>
      <c r="B212" s="156" t="s">
        <v>115</v>
      </c>
      <c r="C212" s="156" t="s">
        <v>17</v>
      </c>
      <c r="D212" s="156" t="n">
        <v>41551.2085832</v>
      </c>
      <c r="E212" s="156" t="n">
        <v>1.80434014862035</v>
      </c>
      <c r="F212" s="156" t="n">
        <v>100</v>
      </c>
      <c r="G212" s="156" t="n">
        <v>0</v>
      </c>
      <c r="H212" s="156"/>
      <c r="I212" s="156"/>
      <c r="J212" s="156"/>
      <c r="K212" s="156"/>
    </row>
    <row r="213">
      <c r="A213" s="156" t="s">
        <v>92</v>
      </c>
      <c r="B213" s="156" t="s">
        <v>116</v>
      </c>
      <c r="C213" s="156" t="s">
        <v>16</v>
      </c>
      <c r="D213" s="156" t="n">
        <v>3174.5172765</v>
      </c>
      <c r="E213" s="156" t="n">
        <v>13.9801689088874</v>
      </c>
      <c r="F213" s="156" t="n">
        <v>100</v>
      </c>
      <c r="G213" s="156" t="n">
        <v>0.00000000000000155211054107956</v>
      </c>
      <c r="H213" s="156"/>
      <c r="I213" s="156"/>
      <c r="J213" s="156"/>
      <c r="K213" s="156"/>
    </row>
    <row r="214">
      <c r="A214" s="156" t="s">
        <v>92</v>
      </c>
      <c r="B214" s="156" t="s">
        <v>116</v>
      </c>
      <c r="C214" s="156" t="s">
        <v>17</v>
      </c>
      <c r="D214" s="156" t="n">
        <v>22339.4643918</v>
      </c>
      <c r="E214" s="156" t="n">
        <v>2.02134563786749</v>
      </c>
      <c r="F214" s="156" t="n">
        <v>100</v>
      </c>
      <c r="G214" s="156" t="n">
        <v>0</v>
      </c>
      <c r="H214" s="156"/>
      <c r="I214" s="156"/>
      <c r="J214" s="156"/>
      <c r="K214" s="156"/>
    </row>
    <row r="215">
      <c r="A215" s="156" t="s">
        <v>94</v>
      </c>
      <c r="B215" s="156" t="s">
        <v>117</v>
      </c>
      <c r="C215" s="156" t="s">
        <v>16</v>
      </c>
      <c r="D215" s="156" t="n">
        <v>1139.6095743</v>
      </c>
      <c r="E215" s="156" t="n">
        <v>20.7416051310776</v>
      </c>
      <c r="F215" s="156" t="n">
        <v>100</v>
      </c>
      <c r="G215" s="156" t="n">
        <v>0.00000000000000230278075842058</v>
      </c>
      <c r="H215" s="156"/>
      <c r="I215" s="156"/>
      <c r="J215" s="156"/>
      <c r="K215" s="156"/>
    </row>
    <row r="216">
      <c r="A216" s="156" t="s">
        <v>94</v>
      </c>
      <c r="B216" s="156" t="s">
        <v>117</v>
      </c>
      <c r="C216" s="156" t="s">
        <v>17</v>
      </c>
      <c r="D216" s="156" t="n">
        <v>21818.0362589</v>
      </c>
      <c r="E216" s="156" t="n">
        <v>1.84617646935097</v>
      </c>
      <c r="F216" s="156" t="n">
        <v>100</v>
      </c>
      <c r="G216" s="156" t="n">
        <v>0</v>
      </c>
      <c r="H216" s="156"/>
      <c r="I216" s="156"/>
      <c r="J216" s="156"/>
      <c r="K216" s="156"/>
    </row>
    <row r="217">
      <c r="A217" s="156" t="s">
        <v>96</v>
      </c>
      <c r="B217" s="156" t="s">
        <v>118</v>
      </c>
      <c r="C217" s="156" t="s">
        <v>16</v>
      </c>
      <c r="D217" s="156" t="n">
        <v>268.6058134</v>
      </c>
      <c r="E217" s="156" t="n">
        <v>51.1708626895109</v>
      </c>
      <c r="F217" s="156" t="n">
        <v>100</v>
      </c>
      <c r="G217" s="156" t="n">
        <v>0</v>
      </c>
      <c r="H217" s="156"/>
      <c r="I217" s="156"/>
      <c r="J217" s="156"/>
      <c r="K217" s="156"/>
    </row>
    <row r="218">
      <c r="A218" s="156" t="s">
        <v>96</v>
      </c>
      <c r="B218" s="156" t="s">
        <v>118</v>
      </c>
      <c r="C218" s="156" t="s">
        <v>17</v>
      </c>
      <c r="D218" s="156" t="n">
        <v>60415.0196011</v>
      </c>
      <c r="E218" s="156" t="n">
        <v>1.30216782034909</v>
      </c>
      <c r="F218" s="156" t="n">
        <v>100</v>
      </c>
      <c r="G218" s="156" t="n">
        <v>0</v>
      </c>
      <c r="H218" s="156"/>
      <c r="I218" s="156"/>
      <c r="J218" s="156"/>
      <c r="K218" s="156"/>
    </row>
    <row r="219">
      <c r="A219" s="156" t="s">
        <v>98</v>
      </c>
      <c r="B219" s="156" t="s">
        <v>119</v>
      </c>
      <c r="C219" s="156" t="s">
        <v>16</v>
      </c>
      <c r="D219" s="156" t="n">
        <v>526.1396633</v>
      </c>
      <c r="E219" s="156" t="n">
        <v>29.8954168944519</v>
      </c>
      <c r="F219" s="156" t="n">
        <v>100</v>
      </c>
      <c r="G219" s="156" t="n">
        <v>0.00000000000000331905801669883</v>
      </c>
      <c r="H219" s="156"/>
      <c r="I219" s="156"/>
      <c r="J219" s="156"/>
      <c r="K219" s="156"/>
    </row>
    <row r="220">
      <c r="A220" s="156" t="s">
        <v>98</v>
      </c>
      <c r="B220" s="156" t="s">
        <v>119</v>
      </c>
      <c r="C220" s="156" t="s">
        <v>17</v>
      </c>
      <c r="D220" s="156" t="n">
        <v>18068.7719083</v>
      </c>
      <c r="E220" s="156" t="n">
        <v>1.64596330516919</v>
      </c>
      <c r="F220" s="156" t="n">
        <v>100</v>
      </c>
      <c r="G220" s="156" t="n">
        <v>0</v>
      </c>
      <c r="H220" s="156"/>
      <c r="I220" s="156"/>
      <c r="J220" s="156"/>
      <c r="K220" s="156"/>
    </row>
    <row r="221">
      <c r="A221" s="156" t="s">
        <v>106</v>
      </c>
      <c r="B221" s="156" t="s">
        <v>120</v>
      </c>
      <c r="C221" s="156" t="s">
        <v>16</v>
      </c>
      <c r="D221" s="156" t="n">
        <v>1222.9356609</v>
      </c>
      <c r="E221" s="156" t="n">
        <v>24.9265918848657</v>
      </c>
      <c r="F221" s="156" t="n">
        <v>100</v>
      </c>
      <c r="G221" s="156" t="n">
        <v>0</v>
      </c>
      <c r="H221" s="156"/>
      <c r="I221" s="156"/>
      <c r="J221" s="156"/>
      <c r="K221" s="156"/>
    </row>
    <row r="222">
      <c r="A222" s="156" t="s">
        <v>106</v>
      </c>
      <c r="B222" s="156" t="s">
        <v>120</v>
      </c>
      <c r="C222" s="156" t="s">
        <v>17</v>
      </c>
      <c r="D222" s="156" t="n">
        <v>35838.778451</v>
      </c>
      <c r="E222" s="156" t="n">
        <v>0.837997133859281</v>
      </c>
      <c r="F222" s="156" t="n">
        <v>100</v>
      </c>
      <c r="G222" s="156" t="n">
        <v>0</v>
      </c>
      <c r="H222" s="156"/>
      <c r="I222" s="156"/>
      <c r="J222" s="156"/>
      <c r="K222" s="156"/>
    </row>
    <row r="223">
      <c r="A223" s="156" t="s">
        <v>108</v>
      </c>
      <c r="B223" s="156" t="s">
        <v>121</v>
      </c>
      <c r="C223" s="156" t="s">
        <v>16</v>
      </c>
      <c r="D223" s="156" t="n">
        <v>1167.8935552</v>
      </c>
      <c r="E223" s="156" t="n">
        <v>27.6411858522306</v>
      </c>
      <c r="F223" s="156" t="n">
        <v>100</v>
      </c>
      <c r="G223" s="156" t="n">
        <v>0</v>
      </c>
      <c r="H223" s="156"/>
      <c r="I223" s="156"/>
      <c r="J223" s="156"/>
      <c r="K223" s="156"/>
    </row>
    <row r="224">
      <c r="A224" s="156" t="s">
        <v>108</v>
      </c>
      <c r="B224" s="156" t="s">
        <v>121</v>
      </c>
      <c r="C224" s="156" t="s">
        <v>17</v>
      </c>
      <c r="D224" s="156" t="n">
        <v>40408.8785845</v>
      </c>
      <c r="E224" s="156" t="n">
        <v>1.07663006402737</v>
      </c>
      <c r="F224" s="156" t="n">
        <v>100</v>
      </c>
      <c r="G224" s="156" t="n">
        <v>0</v>
      </c>
      <c r="H224" s="156"/>
      <c r="I224" s="156"/>
      <c r="J224" s="156"/>
      <c r="K224" s="156"/>
    </row>
    <row r="225">
      <c r="A225" s="156" t="s">
        <v>110</v>
      </c>
      <c r="B225" s="156" t="s">
        <v>122</v>
      </c>
      <c r="C225" s="156" t="s">
        <v>16</v>
      </c>
      <c r="D225" s="156" t="n">
        <v>170.7915412</v>
      </c>
      <c r="E225" s="156" t="n">
        <v>32.8102002342585</v>
      </c>
      <c r="F225" s="156" t="n">
        <v>100</v>
      </c>
      <c r="G225" s="156" t="n">
        <v>0</v>
      </c>
      <c r="H225" s="156"/>
      <c r="I225" s="156"/>
      <c r="J225" s="156"/>
      <c r="K225" s="156"/>
    </row>
    <row r="226">
      <c r="A226" s="156" t="s">
        <v>110</v>
      </c>
      <c r="B226" s="156" t="s">
        <v>122</v>
      </c>
      <c r="C226" s="156" t="s">
        <v>17</v>
      </c>
      <c r="D226" s="156" t="n">
        <v>19116.3694739</v>
      </c>
      <c r="E226" s="156" t="n">
        <v>1.14984800674256</v>
      </c>
      <c r="F226" s="156" t="n">
        <v>100</v>
      </c>
      <c r="G226" s="156" t="n">
        <v>0</v>
      </c>
      <c r="H226" s="156"/>
      <c r="I226" s="156"/>
      <c r="J226" s="156"/>
      <c r="K226" s="156"/>
    </row>
    <row r="227">
      <c r="A227" s="156" t="s">
        <v>123</v>
      </c>
      <c r="B227" s="156" t="s">
        <v>124</v>
      </c>
      <c r="C227" s="156" t="s">
        <v>16</v>
      </c>
      <c r="D227" s="156" t="n">
        <v>348.2176553</v>
      </c>
      <c r="E227" s="156" t="n">
        <v>26.2509183584968</v>
      </c>
      <c r="F227" s="156" t="n">
        <v>100</v>
      </c>
      <c r="G227" s="156" t="n">
        <v>0</v>
      </c>
      <c r="H227" s="156"/>
      <c r="I227" s="156"/>
      <c r="J227" s="156"/>
      <c r="K227" s="156"/>
    </row>
    <row r="228">
      <c r="A228" s="156" t="s">
        <v>123</v>
      </c>
      <c r="B228" s="156" t="s">
        <v>124</v>
      </c>
      <c r="C228" s="156" t="s">
        <v>17</v>
      </c>
      <c r="D228" s="156" t="n">
        <v>11317.7442345</v>
      </c>
      <c r="E228" s="156" t="n">
        <v>1.93219900272051</v>
      </c>
      <c r="F228" s="156" t="n">
        <v>100</v>
      </c>
      <c r="G228" s="156" t="n">
        <v>0</v>
      </c>
      <c r="H228" s="156"/>
      <c r="I228" s="156"/>
      <c r="J228" s="156"/>
      <c r="K228" s="156"/>
    </row>
    <row r="229">
      <c r="A229" s="156" t="s">
        <v>125</v>
      </c>
      <c r="B229" s="156" t="s">
        <v>126</v>
      </c>
      <c r="C229" s="156" t="s">
        <v>16</v>
      </c>
      <c r="D229" s="156" t="n">
        <v>569.1255135</v>
      </c>
      <c r="E229" s="156" t="n">
        <v>21.3409429584127</v>
      </c>
      <c r="F229" s="156" t="n">
        <v>100</v>
      </c>
      <c r="G229" s="156" t="n">
        <v>0.00000000000000236932062396418</v>
      </c>
      <c r="H229" s="156"/>
      <c r="I229" s="156"/>
      <c r="J229" s="156"/>
      <c r="K229" s="156"/>
    </row>
    <row r="230">
      <c r="A230" s="156" t="s">
        <v>125</v>
      </c>
      <c r="B230" s="156" t="s">
        <v>126</v>
      </c>
      <c r="C230" s="156" t="s">
        <v>17</v>
      </c>
      <c r="D230" s="156" t="n">
        <v>21680.1547162</v>
      </c>
      <c r="E230" s="156" t="n">
        <v>1.13454333363007</v>
      </c>
      <c r="F230" s="156" t="n">
        <v>100</v>
      </c>
      <c r="G230" s="156" t="n">
        <v>0</v>
      </c>
      <c r="H230" s="156"/>
      <c r="I230" s="156"/>
      <c r="J230" s="156"/>
      <c r="K230" s="156"/>
    </row>
    <row r="231">
      <c r="A231" s="156" t="s">
        <v>127</v>
      </c>
      <c r="B231" s="156" t="s">
        <v>128</v>
      </c>
      <c r="C231" s="156" t="s">
        <v>16</v>
      </c>
      <c r="D231" s="156" t="n">
        <v>1240.1199433</v>
      </c>
      <c r="E231" s="156" t="n">
        <v>30.0806454001302</v>
      </c>
      <c r="F231" s="156" t="n">
        <v>100</v>
      </c>
      <c r="G231" s="156" t="n">
        <v>0</v>
      </c>
      <c r="H231" s="156"/>
      <c r="I231" s="156"/>
      <c r="J231" s="156"/>
      <c r="K231" s="156"/>
    </row>
    <row r="232">
      <c r="A232" s="156" t="s">
        <v>127</v>
      </c>
      <c r="B232" s="156" t="s">
        <v>128</v>
      </c>
      <c r="C232" s="156" t="s">
        <v>17</v>
      </c>
      <c r="D232" s="156" t="n">
        <v>30041.9319911</v>
      </c>
      <c r="E232" s="156" t="n">
        <v>1.2307811202393</v>
      </c>
      <c r="F232" s="156" t="n">
        <v>100</v>
      </c>
      <c r="G232" s="156" t="n">
        <v>0</v>
      </c>
      <c r="H232" s="156"/>
      <c r="I232" s="156"/>
      <c r="J232" s="156"/>
      <c r="K232" s="156"/>
    </row>
    <row r="233">
      <c r="A233" s="156" t="s">
        <v>129</v>
      </c>
      <c r="B233" s="156" t="s">
        <v>130</v>
      </c>
      <c r="C233" s="156" t="s">
        <v>16</v>
      </c>
      <c r="D233" s="156" t="n">
        <v>354.4563866</v>
      </c>
      <c r="E233" s="156" t="n">
        <v>24.827306447657</v>
      </c>
      <c r="F233" s="156" t="n">
        <v>100</v>
      </c>
      <c r="G233" s="156" t="n">
        <v>0</v>
      </c>
      <c r="H233" s="156"/>
      <c r="I233" s="156"/>
      <c r="J233" s="156"/>
      <c r="K233" s="156"/>
    </row>
    <row r="234">
      <c r="A234" s="156" t="s">
        <v>129</v>
      </c>
      <c r="B234" s="156" t="s">
        <v>130</v>
      </c>
      <c r="C234" s="156" t="s">
        <v>17</v>
      </c>
      <c r="D234" s="156" t="n">
        <v>16994.2354315</v>
      </c>
      <c r="E234" s="156" t="n">
        <v>1.00275238865976</v>
      </c>
      <c r="F234" s="156" t="n">
        <v>100</v>
      </c>
      <c r="G234" s="156" t="n">
        <v>0.000000000000000111327878988794</v>
      </c>
      <c r="H234" s="156"/>
      <c r="I234" s="156"/>
      <c r="J234" s="156"/>
      <c r="K234" s="156"/>
    </row>
    <row r="235">
      <c r="A235" s="156" t="s">
        <v>131</v>
      </c>
      <c r="B235" s="156" t="s">
        <v>132</v>
      </c>
      <c r="C235" s="156" t="s">
        <v>16</v>
      </c>
      <c r="D235" s="156" t="n">
        <v>2741.7424107</v>
      </c>
      <c r="E235" s="156" t="n">
        <v>14.5854593988153</v>
      </c>
      <c r="F235" s="156" t="n">
        <v>100</v>
      </c>
      <c r="G235" s="156" t="n">
        <v>0</v>
      </c>
      <c r="H235" s="156"/>
      <c r="I235" s="156"/>
      <c r="J235" s="156"/>
      <c r="K235" s="156"/>
    </row>
    <row r="236">
      <c r="A236" s="156" t="s">
        <v>131</v>
      </c>
      <c r="B236" s="156" t="s">
        <v>132</v>
      </c>
      <c r="C236" s="156" t="s">
        <v>17</v>
      </c>
      <c r="D236" s="156" t="n">
        <v>34457.5969507</v>
      </c>
      <c r="E236" s="156" t="n">
        <v>1.34347724378376</v>
      </c>
      <c r="F236" s="156" t="n">
        <v>100</v>
      </c>
      <c r="G236" s="156" t="n">
        <v>0</v>
      </c>
      <c r="H236" s="156"/>
      <c r="I236" s="156"/>
      <c r="J236" s="156"/>
      <c r="K236" s="156"/>
    </row>
    <row r="237">
      <c r="A237" s="156" t="s">
        <v>133</v>
      </c>
      <c r="B237" s="156" t="s">
        <v>134</v>
      </c>
      <c r="C237" s="156" t="s">
        <v>16</v>
      </c>
      <c r="D237" s="156" t="n">
        <v>3427.340984</v>
      </c>
      <c r="E237" s="156" t="n">
        <v>21.9404092355823</v>
      </c>
      <c r="F237" s="156" t="n">
        <v>100</v>
      </c>
      <c r="G237" s="156" t="n">
        <v>0</v>
      </c>
      <c r="H237" s="156"/>
      <c r="I237" s="156"/>
      <c r="J237" s="156"/>
      <c r="K237" s="156"/>
    </row>
    <row r="238">
      <c r="A238" s="156" t="s">
        <v>133</v>
      </c>
      <c r="B238" s="156" t="s">
        <v>134</v>
      </c>
      <c r="C238" s="156" t="s">
        <v>17</v>
      </c>
      <c r="D238" s="156" t="n">
        <v>60486.3631524</v>
      </c>
      <c r="E238" s="156" t="n">
        <v>1.69811039907636</v>
      </c>
      <c r="F238" s="156" t="n">
        <v>100</v>
      </c>
      <c r="G238" s="156" t="n">
        <v>0</v>
      </c>
      <c r="H238" s="156"/>
      <c r="I238" s="156"/>
      <c r="J238" s="156"/>
      <c r="K238" s="156"/>
    </row>
    <row r="239">
      <c r="A239" s="156" t="s">
        <v>135</v>
      </c>
      <c r="B239" s="156" t="s">
        <v>136</v>
      </c>
      <c r="C239" s="156" t="s">
        <v>16</v>
      </c>
      <c r="D239" s="156" t="n">
        <v>10925.3736519</v>
      </c>
      <c r="E239" s="156" t="n">
        <v>15.2025154201818</v>
      </c>
      <c r="F239" s="156" t="n">
        <v>100</v>
      </c>
      <c r="G239" s="156" t="n">
        <v>0</v>
      </c>
      <c r="H239" s="156"/>
      <c r="I239" s="156"/>
      <c r="J239" s="156"/>
      <c r="K239" s="156"/>
    </row>
    <row r="240">
      <c r="A240" s="156" t="s">
        <v>135</v>
      </c>
      <c r="B240" s="156" t="s">
        <v>136</v>
      </c>
      <c r="C240" s="156" t="s">
        <v>17</v>
      </c>
      <c r="D240" s="156" t="n">
        <v>88845.3652115</v>
      </c>
      <c r="E240" s="156" t="n">
        <v>2.05762699262778</v>
      </c>
      <c r="F240" s="156" t="n">
        <v>100</v>
      </c>
      <c r="G240" s="156" t="n">
        <v>0</v>
      </c>
      <c r="H240" s="156"/>
      <c r="I240" s="156"/>
      <c r="J240" s="156"/>
      <c r="K240" s="156"/>
    </row>
    <row r="241">
      <c r="A241" s="156" t="s">
        <v>137</v>
      </c>
      <c r="B241" s="156" t="s">
        <v>138</v>
      </c>
      <c r="C241" s="156" t="s">
        <v>16</v>
      </c>
      <c r="D241" s="156" t="n">
        <v>2983.1341757</v>
      </c>
      <c r="E241" s="156" t="n">
        <v>17.9512958935763</v>
      </c>
      <c r="F241" s="156" t="n">
        <v>100</v>
      </c>
      <c r="G241" s="156" t="n">
        <v>0</v>
      </c>
      <c r="H241" s="156"/>
      <c r="I241" s="156"/>
      <c r="J241" s="156"/>
      <c r="K241" s="156"/>
    </row>
    <row r="242">
      <c r="A242" s="156" t="s">
        <v>137</v>
      </c>
      <c r="B242" s="156" t="s">
        <v>138</v>
      </c>
      <c r="C242" s="156" t="s">
        <v>17</v>
      </c>
      <c r="D242" s="156" t="n">
        <v>37825.6527372</v>
      </c>
      <c r="E242" s="156" t="n">
        <v>1.72705128539384</v>
      </c>
      <c r="F242" s="156" t="n">
        <v>100</v>
      </c>
      <c r="G242" s="156" t="n">
        <v>0</v>
      </c>
      <c r="H242" s="156"/>
      <c r="I242" s="156"/>
      <c r="J242" s="156"/>
      <c r="K242" s="156"/>
    </row>
    <row r="243">
      <c r="A243" s="156" t="s">
        <v>139</v>
      </c>
      <c r="B243" s="156" t="s">
        <v>140</v>
      </c>
      <c r="C243" s="156" t="s">
        <v>16</v>
      </c>
      <c r="D243" s="156" t="n">
        <v>2076.1421274</v>
      </c>
      <c r="E243" s="156" t="n">
        <v>17.5570891956521</v>
      </c>
      <c r="F243" s="156" t="n">
        <v>100</v>
      </c>
      <c r="G243" s="156" t="n">
        <v>0</v>
      </c>
      <c r="H243" s="156"/>
      <c r="I243" s="156"/>
      <c r="J243" s="156"/>
      <c r="K243" s="156"/>
    </row>
    <row r="244">
      <c r="A244" s="156" t="s">
        <v>139</v>
      </c>
      <c r="B244" s="156" t="s">
        <v>140</v>
      </c>
      <c r="C244" s="156" t="s">
        <v>17</v>
      </c>
      <c r="D244" s="156" t="n">
        <v>44990.2019629</v>
      </c>
      <c r="E244" s="156" t="n">
        <v>2.12975732324788</v>
      </c>
      <c r="F244" s="156" t="n">
        <v>100</v>
      </c>
      <c r="G244" s="156" t="n">
        <v>0</v>
      </c>
      <c r="H244" s="156"/>
      <c r="I244" s="156"/>
      <c r="J244" s="156"/>
      <c r="K244" s="156"/>
    </row>
    <row r="245">
      <c r="A245" s="156" t="s">
        <v>141</v>
      </c>
      <c r="B245" s="156" t="s">
        <v>142</v>
      </c>
      <c r="C245" s="156" t="s">
        <v>16</v>
      </c>
      <c r="D245" s="156" t="n">
        <v>5130.0654472</v>
      </c>
      <c r="E245" s="156" t="n">
        <v>12.8611810611139</v>
      </c>
      <c r="F245" s="156" t="n">
        <v>100</v>
      </c>
      <c r="G245" s="156" t="n">
        <v>0</v>
      </c>
      <c r="H245" s="156"/>
      <c r="I245" s="156"/>
      <c r="J245" s="156"/>
      <c r="K245" s="156"/>
    </row>
    <row r="246">
      <c r="A246" s="156" t="s">
        <v>141</v>
      </c>
      <c r="B246" s="156" t="s">
        <v>142</v>
      </c>
      <c r="C246" s="156" t="s">
        <v>17</v>
      </c>
      <c r="D246" s="156" t="n">
        <v>28507.7981377</v>
      </c>
      <c r="E246" s="156" t="n">
        <v>2.95161447265514</v>
      </c>
      <c r="F246" s="156" t="n">
        <v>100</v>
      </c>
      <c r="G246" s="156" t="n">
        <v>0</v>
      </c>
      <c r="H246" s="156"/>
      <c r="I246" s="156"/>
      <c r="J246" s="156"/>
      <c r="K246" s="156"/>
    </row>
    <row r="247">
      <c r="A247" s="156" t="s">
        <v>143</v>
      </c>
      <c r="B247" s="156" t="s">
        <v>144</v>
      </c>
      <c r="C247" s="156" t="s">
        <v>16</v>
      </c>
      <c r="D247" s="156" t="n">
        <v>978.548609</v>
      </c>
      <c r="E247" s="156" t="n">
        <v>22.87237523523</v>
      </c>
      <c r="F247" s="156" t="n">
        <v>100</v>
      </c>
      <c r="G247" s="156" t="n">
        <v>0</v>
      </c>
      <c r="H247" s="156"/>
      <c r="I247" s="156"/>
      <c r="J247" s="156"/>
      <c r="K247" s="156"/>
    </row>
    <row r="248">
      <c r="A248" s="156" t="s">
        <v>143</v>
      </c>
      <c r="B248" s="156" t="s">
        <v>144</v>
      </c>
      <c r="C248" s="156" t="s">
        <v>17</v>
      </c>
      <c r="D248" s="156" t="n">
        <v>14719.4113601</v>
      </c>
      <c r="E248" s="156" t="n">
        <v>1.73660515071278</v>
      </c>
      <c r="F248" s="156" t="n">
        <v>100</v>
      </c>
      <c r="G248" s="156" t="n">
        <v>0.000000000000000192801902300397</v>
      </c>
      <c r="H248" s="156"/>
      <c r="I248" s="156"/>
      <c r="J248" s="156"/>
      <c r="K248" s="156"/>
    </row>
    <row r="249">
      <c r="A249" s="156" t="s">
        <v>145</v>
      </c>
      <c r="B249" s="156" t="s">
        <v>146</v>
      </c>
      <c r="C249" s="156" t="s">
        <v>16</v>
      </c>
      <c r="D249" s="156" t="n">
        <v>2941.8020885</v>
      </c>
      <c r="E249" s="156" t="n">
        <v>13.1360006403823</v>
      </c>
      <c r="F249" s="156" t="n">
        <v>100</v>
      </c>
      <c r="G249" s="156" t="n">
        <v>0</v>
      </c>
      <c r="H249" s="156"/>
      <c r="I249" s="156"/>
      <c r="J249" s="156"/>
      <c r="K249" s="156"/>
    </row>
    <row r="250">
      <c r="A250" s="156" t="s">
        <v>145</v>
      </c>
      <c r="B250" s="156" t="s">
        <v>146</v>
      </c>
      <c r="C250" s="156" t="s">
        <v>17</v>
      </c>
      <c r="D250" s="156" t="n">
        <v>23965.9624816</v>
      </c>
      <c r="E250" s="156" t="n">
        <v>2.1029522335008</v>
      </c>
      <c r="F250" s="156" t="n">
        <v>100</v>
      </c>
      <c r="G250" s="156" t="n">
        <v>0</v>
      </c>
      <c r="H250" s="156"/>
      <c r="I250" s="156"/>
      <c r="J250" s="156"/>
      <c r="K250" s="156"/>
    </row>
    <row r="251">
      <c r="A251" s="156" t="s">
        <v>147</v>
      </c>
      <c r="B251" s="156" t="s">
        <v>148</v>
      </c>
      <c r="C251" s="156" t="s">
        <v>16</v>
      </c>
      <c r="D251" s="156" t="n">
        <v>683.2526694</v>
      </c>
      <c r="E251" s="156" t="n">
        <v>16.9546800097426</v>
      </c>
      <c r="F251" s="156" t="n">
        <v>100</v>
      </c>
      <c r="G251" s="156" t="n">
        <v>0.00000000000000188234761219682</v>
      </c>
      <c r="H251" s="156"/>
      <c r="I251" s="156"/>
      <c r="J251" s="156"/>
      <c r="K251" s="156"/>
    </row>
    <row r="252">
      <c r="A252" s="156" t="s">
        <v>147</v>
      </c>
      <c r="B252" s="156" t="s">
        <v>148</v>
      </c>
      <c r="C252" s="156" t="s">
        <v>17</v>
      </c>
      <c r="D252" s="156" t="n">
        <v>8702.444251</v>
      </c>
      <c r="E252" s="156" t="n">
        <v>2.4858737970925</v>
      </c>
      <c r="F252" s="156" t="n">
        <v>100</v>
      </c>
      <c r="G252" s="156" t="n">
        <v>0.000000000000000275987432584446</v>
      </c>
      <c r="H252" s="156"/>
      <c r="I252" s="156"/>
      <c r="J252" s="156"/>
      <c r="K252" s="156"/>
    </row>
    <row r="253">
      <c r="A253" s="156" t="s">
        <v>149</v>
      </c>
      <c r="B253" s="156" t="s">
        <v>150</v>
      </c>
      <c r="C253" s="156" t="s">
        <v>16</v>
      </c>
      <c r="D253" s="156" t="n">
        <v>976.6796642</v>
      </c>
      <c r="E253" s="156" t="n">
        <v>15.5626932076115</v>
      </c>
      <c r="F253" s="156" t="n">
        <v>100</v>
      </c>
      <c r="G253" s="156" t="n">
        <v>0</v>
      </c>
      <c r="H253" s="156"/>
      <c r="I253" s="156"/>
      <c r="J253" s="156"/>
      <c r="K253" s="156"/>
    </row>
    <row r="254">
      <c r="A254" s="156" t="s">
        <v>149</v>
      </c>
      <c r="B254" s="156" t="s">
        <v>150</v>
      </c>
      <c r="C254" s="156" t="s">
        <v>17</v>
      </c>
      <c r="D254" s="156" t="n">
        <v>17526.4553241</v>
      </c>
      <c r="E254" s="156" t="n">
        <v>2.09185285397917</v>
      </c>
      <c r="F254" s="156" t="n">
        <v>100</v>
      </c>
      <c r="G254" s="156" t="n">
        <v>0</v>
      </c>
      <c r="H254" s="156"/>
      <c r="I254" s="156"/>
      <c r="J254" s="156"/>
      <c r="K254" s="156"/>
    </row>
    <row r="255">
      <c r="A255" s="156" t="s">
        <v>151</v>
      </c>
      <c r="B255" s="156" t="s">
        <v>152</v>
      </c>
      <c r="C255" s="156" t="s">
        <v>16</v>
      </c>
      <c r="D255" s="156" t="n">
        <v>2313.0722748</v>
      </c>
      <c r="E255" s="156" t="n">
        <v>11.2897573600906</v>
      </c>
      <c r="F255" s="156" t="n">
        <v>100</v>
      </c>
      <c r="G255" s="156" t="n">
        <v>0</v>
      </c>
      <c r="H255" s="156"/>
      <c r="I255" s="156"/>
      <c r="J255" s="156"/>
      <c r="K255" s="156"/>
    </row>
    <row r="256">
      <c r="A256" s="156" t="s">
        <v>151</v>
      </c>
      <c r="B256" s="156" t="s">
        <v>152</v>
      </c>
      <c r="C256" s="156" t="s">
        <v>17</v>
      </c>
      <c r="D256" s="156" t="n">
        <v>15405.701273</v>
      </c>
      <c r="E256" s="156" t="n">
        <v>2.83303047771382</v>
      </c>
      <c r="F256" s="156" t="n">
        <v>100</v>
      </c>
      <c r="G256" s="156" t="n">
        <v>0</v>
      </c>
      <c r="H256" s="156"/>
      <c r="I256" s="156"/>
      <c r="J256" s="156"/>
      <c r="K256" s="156"/>
    </row>
    <row r="257">
      <c r="A257" s="156" t="s">
        <v>153</v>
      </c>
      <c r="B257" s="156" t="s">
        <v>154</v>
      </c>
      <c r="C257" s="156" t="s">
        <v>16</v>
      </c>
      <c r="D257" s="156" t="n">
        <v>1602.3643293</v>
      </c>
      <c r="E257" s="156" t="n">
        <v>15.4861253297685</v>
      </c>
      <c r="F257" s="156" t="n">
        <v>100</v>
      </c>
      <c r="G257" s="156" t="n">
        <v>0</v>
      </c>
      <c r="H257" s="156"/>
      <c r="I257" s="156"/>
      <c r="J257" s="156"/>
      <c r="K257" s="156"/>
    </row>
    <row r="258">
      <c r="A258" s="156" t="s">
        <v>153</v>
      </c>
      <c r="B258" s="156" t="s">
        <v>154</v>
      </c>
      <c r="C258" s="156" t="s">
        <v>17</v>
      </c>
      <c r="D258" s="156" t="n">
        <v>17229.5897543</v>
      </c>
      <c r="E258" s="156" t="n">
        <v>2.23268515348311</v>
      </c>
      <c r="F258" s="156" t="n">
        <v>100</v>
      </c>
      <c r="G258" s="156" t="n">
        <v>0</v>
      </c>
      <c r="H258" s="156"/>
      <c r="I258" s="156"/>
      <c r="J258" s="156"/>
      <c r="K258" s="156"/>
    </row>
    <row r="259">
      <c r="A259" s="156" t="s">
        <v>155</v>
      </c>
      <c r="B259" s="156" t="s">
        <v>156</v>
      </c>
      <c r="C259" s="156" t="s">
        <v>16</v>
      </c>
      <c r="D259" s="156" t="n">
        <v>3852.1283719</v>
      </c>
      <c r="E259" s="156" t="n">
        <v>15.0529377819531</v>
      </c>
      <c r="F259" s="156" t="n">
        <v>100</v>
      </c>
      <c r="G259" s="156" t="n">
        <v>0</v>
      </c>
      <c r="H259" s="156"/>
      <c r="I259" s="156"/>
      <c r="J259" s="156"/>
      <c r="K259" s="156"/>
    </row>
    <row r="260">
      <c r="A260" s="156" t="s">
        <v>155</v>
      </c>
      <c r="B260" s="156" t="s">
        <v>156</v>
      </c>
      <c r="C260" s="156" t="s">
        <v>17</v>
      </c>
      <c r="D260" s="156" t="n">
        <v>30838.08932</v>
      </c>
      <c r="E260" s="156" t="n">
        <v>2.45136774150854</v>
      </c>
      <c r="F260" s="156" t="n">
        <v>100</v>
      </c>
      <c r="G260" s="156" t="n">
        <v>0</v>
      </c>
      <c r="H260" s="156"/>
      <c r="I260" s="156"/>
      <c r="J260" s="156"/>
      <c r="K260" s="156"/>
    </row>
    <row r="261">
      <c r="A261" s="156" t="s">
        <v>157</v>
      </c>
      <c r="B261" s="156" t="s">
        <v>158</v>
      </c>
      <c r="C261" s="156" t="s">
        <v>16</v>
      </c>
      <c r="D261" s="156" t="n">
        <v>1308.5363805</v>
      </c>
      <c r="E261" s="156" t="n">
        <v>22.8603043725278</v>
      </c>
      <c r="F261" s="156" t="n">
        <v>100</v>
      </c>
      <c r="G261" s="156" t="n">
        <v>0</v>
      </c>
      <c r="H261" s="156"/>
      <c r="I261" s="156"/>
      <c r="J261" s="156"/>
      <c r="K261" s="156"/>
    </row>
    <row r="262">
      <c r="A262" s="156" t="s">
        <v>157</v>
      </c>
      <c r="B262" s="156" t="s">
        <v>158</v>
      </c>
      <c r="C262" s="156" t="s">
        <v>17</v>
      </c>
      <c r="D262" s="156" t="n">
        <v>35760.716321</v>
      </c>
      <c r="E262" s="156" t="n">
        <v>1.68282578890945</v>
      </c>
      <c r="F262" s="156" t="n">
        <v>100</v>
      </c>
      <c r="G262" s="156" t="n">
        <v>0</v>
      </c>
      <c r="H262" s="156"/>
      <c r="I262" s="156"/>
      <c r="J262" s="156"/>
      <c r="K262" s="156"/>
    </row>
    <row r="263">
      <c r="A263" s="156" t="s">
        <v>159</v>
      </c>
      <c r="B263" s="156" t="s">
        <v>160</v>
      </c>
      <c r="C263" s="156" t="s">
        <v>16</v>
      </c>
      <c r="D263" s="156" t="n">
        <v>980.3217371</v>
      </c>
      <c r="E263" s="156" t="n">
        <v>17.1666163559103</v>
      </c>
      <c r="F263" s="156" t="n">
        <v>100</v>
      </c>
      <c r="G263" s="156" t="n">
        <v>0</v>
      </c>
      <c r="H263" s="156"/>
      <c r="I263" s="156"/>
      <c r="J263" s="156"/>
      <c r="K263" s="156"/>
    </row>
    <row r="264">
      <c r="A264" s="156" t="s">
        <v>159</v>
      </c>
      <c r="B264" s="156" t="s">
        <v>160</v>
      </c>
      <c r="C264" s="156" t="s">
        <v>17</v>
      </c>
      <c r="D264" s="156" t="n">
        <v>19830.2464395</v>
      </c>
      <c r="E264" s="156" t="n">
        <v>2.05444260304175</v>
      </c>
      <c r="F264" s="156" t="n">
        <v>100</v>
      </c>
      <c r="G264" s="156" t="n">
        <v>0</v>
      </c>
      <c r="H264" s="156"/>
      <c r="I264" s="156"/>
      <c r="J264" s="156"/>
      <c r="K264" s="156"/>
    </row>
    <row r="265">
      <c r="A265" s="156" t="s">
        <v>161</v>
      </c>
      <c r="B265" s="156" t="s">
        <v>162</v>
      </c>
      <c r="C265" s="156" t="s">
        <v>16</v>
      </c>
      <c r="D265" s="156" t="n">
        <v>5307.6216801</v>
      </c>
      <c r="E265" s="156" t="n">
        <v>13.7569907218561</v>
      </c>
      <c r="F265" s="156" t="n">
        <v>100</v>
      </c>
      <c r="G265" s="156" t="n">
        <v>0</v>
      </c>
      <c r="H265" s="156"/>
      <c r="I265" s="156"/>
      <c r="J265" s="156"/>
      <c r="K265" s="156"/>
    </row>
    <row r="266">
      <c r="A266" s="156" t="s">
        <v>161</v>
      </c>
      <c r="B266" s="156" t="s">
        <v>162</v>
      </c>
      <c r="C266" s="156" t="s">
        <v>17</v>
      </c>
      <c r="D266" s="156" t="n">
        <v>50173.8665141</v>
      </c>
      <c r="E266" s="156" t="n">
        <v>1.64933222494842</v>
      </c>
      <c r="F266" s="156" t="n">
        <v>100</v>
      </c>
      <c r="G266" s="156" t="n">
        <v>0</v>
      </c>
      <c r="H266" s="156"/>
      <c r="I266" s="156"/>
      <c r="J266" s="156"/>
      <c r="K266" s="156"/>
    </row>
    <row r="267">
      <c r="A267" s="156" t="s">
        <v>163</v>
      </c>
      <c r="B267" s="156" t="s">
        <v>164</v>
      </c>
      <c r="C267" s="156" t="s">
        <v>16</v>
      </c>
      <c r="D267" s="156" t="n">
        <v>2193.2696829</v>
      </c>
      <c r="E267" s="156" t="n">
        <v>12.457441924408</v>
      </c>
      <c r="F267" s="156" t="n">
        <v>100</v>
      </c>
      <c r="G267" s="156" t="n">
        <v>0.00000000000000138305388524084</v>
      </c>
      <c r="H267" s="156"/>
      <c r="I267" s="156"/>
      <c r="J267" s="156"/>
      <c r="K267" s="156"/>
    </row>
    <row r="268">
      <c r="A268" s="156" t="s">
        <v>163</v>
      </c>
      <c r="B268" s="156" t="s">
        <v>164</v>
      </c>
      <c r="C268" s="156" t="s">
        <v>17</v>
      </c>
      <c r="D268" s="156" t="n">
        <v>23035.484934</v>
      </c>
      <c r="E268" s="156" t="n">
        <v>1.88659865823698</v>
      </c>
      <c r="F268" s="156" t="n">
        <v>100</v>
      </c>
      <c r="G268" s="156" t="n">
        <v>0</v>
      </c>
      <c r="H268" s="156"/>
      <c r="I268" s="156"/>
      <c r="J268" s="156"/>
      <c r="K268" s="156"/>
    </row>
    <row r="269">
      <c r="A269" s="156" t="s">
        <v>165</v>
      </c>
      <c r="B269" s="156" t="s">
        <v>166</v>
      </c>
      <c r="C269" s="156" t="s">
        <v>16</v>
      </c>
      <c r="D269" s="156" t="n">
        <v>950.8569075</v>
      </c>
      <c r="E269" s="156" t="n">
        <v>20.6680616364522</v>
      </c>
      <c r="F269" s="156" t="n">
        <v>100</v>
      </c>
      <c r="G269" s="156" t="n">
        <v>0.00000000000000229461579031611</v>
      </c>
      <c r="H269" s="156"/>
      <c r="I269" s="156"/>
      <c r="J269" s="156"/>
      <c r="K269" s="156"/>
    </row>
    <row r="270">
      <c r="A270" s="156" t="s">
        <v>165</v>
      </c>
      <c r="B270" s="156" t="s">
        <v>166</v>
      </c>
      <c r="C270" s="156" t="s">
        <v>17</v>
      </c>
      <c r="D270" s="156" t="n">
        <v>30047.0241964</v>
      </c>
      <c r="E270" s="156" t="n">
        <v>1.37885071276351</v>
      </c>
      <c r="F270" s="156" t="n">
        <v>100</v>
      </c>
      <c r="G270" s="156" t="n">
        <v>0.000000000000000153083180883086</v>
      </c>
      <c r="H270" s="156"/>
      <c r="I270" s="156"/>
      <c r="J270" s="156"/>
      <c r="K270" s="156"/>
    </row>
    <row r="271">
      <c r="A271" s="156" t="s">
        <v>167</v>
      </c>
      <c r="B271" s="156" t="s">
        <v>168</v>
      </c>
      <c r="C271" s="156" t="s">
        <v>16</v>
      </c>
      <c r="D271" s="156" t="n">
        <v>3106.1479802</v>
      </c>
      <c r="E271" s="156" t="n">
        <v>11.7580812344855</v>
      </c>
      <c r="F271" s="156" t="n">
        <v>100</v>
      </c>
      <c r="G271" s="156" t="n">
        <v>0</v>
      </c>
      <c r="H271" s="156"/>
      <c r="I271" s="156"/>
      <c r="J271" s="156"/>
      <c r="K271" s="156"/>
    </row>
    <row r="272">
      <c r="A272" s="156" t="s">
        <v>167</v>
      </c>
      <c r="B272" s="156" t="s">
        <v>168</v>
      </c>
      <c r="C272" s="156" t="s">
        <v>17</v>
      </c>
      <c r="D272" s="156" t="n">
        <v>27784.4647671</v>
      </c>
      <c r="E272" s="156" t="n">
        <v>2.10175317587216</v>
      </c>
      <c r="F272" s="156" t="n">
        <v>100</v>
      </c>
      <c r="G272" s="156" t="n">
        <v>0</v>
      </c>
      <c r="H272" s="156"/>
      <c r="I272" s="156"/>
      <c r="J272" s="156"/>
      <c r="K272" s="156"/>
    </row>
    <row r="273">
      <c r="A273" s="156" t="s">
        <v>169</v>
      </c>
      <c r="B273" s="156" t="s">
        <v>170</v>
      </c>
      <c r="C273" s="156" t="s">
        <v>16</v>
      </c>
      <c r="D273" s="156" t="n">
        <v>1680.4287216</v>
      </c>
      <c r="E273" s="156" t="n">
        <v>16.4248091324097</v>
      </c>
      <c r="F273" s="156" t="n">
        <v>100</v>
      </c>
      <c r="G273" s="156" t="n">
        <v>0</v>
      </c>
      <c r="H273" s="156"/>
      <c r="I273" s="156"/>
      <c r="J273" s="156"/>
      <c r="K273" s="156"/>
    </row>
    <row r="274">
      <c r="A274" s="156" t="s">
        <v>169</v>
      </c>
      <c r="B274" s="156" t="s">
        <v>170</v>
      </c>
      <c r="C274" s="156" t="s">
        <v>17</v>
      </c>
      <c r="D274" s="156" t="n">
        <v>32215.5187351</v>
      </c>
      <c r="E274" s="156" t="n">
        <v>1.73669024654058</v>
      </c>
      <c r="F274" s="156" t="n">
        <v>100</v>
      </c>
      <c r="G274" s="156" t="n">
        <v>0</v>
      </c>
      <c r="H274" s="156"/>
      <c r="I274" s="156"/>
      <c r="J274" s="156"/>
      <c r="K274" s="156"/>
    </row>
    <row r="275">
      <c r="A275" s="156" t="s">
        <v>171</v>
      </c>
      <c r="B275" s="156" t="s">
        <v>172</v>
      </c>
      <c r="C275" s="156" t="s">
        <v>16</v>
      </c>
      <c r="D275" s="156" t="n">
        <v>3814.436066</v>
      </c>
      <c r="E275" s="156" t="n">
        <v>13.0772675280146</v>
      </c>
      <c r="F275" s="156" t="n">
        <v>100</v>
      </c>
      <c r="G275" s="156" t="n">
        <v>0.00000000000000145186835087848</v>
      </c>
      <c r="H275" s="156"/>
      <c r="I275" s="156"/>
      <c r="J275" s="156"/>
      <c r="K275" s="156"/>
    </row>
    <row r="276">
      <c r="A276" s="156" t="s">
        <v>171</v>
      </c>
      <c r="B276" s="156" t="s">
        <v>172</v>
      </c>
      <c r="C276" s="156" t="s">
        <v>17</v>
      </c>
      <c r="D276" s="156" t="n">
        <v>44317.7978352</v>
      </c>
      <c r="E276" s="156" t="n">
        <v>2.25735978894693</v>
      </c>
      <c r="F276" s="156" t="n">
        <v>100</v>
      </c>
      <c r="G276" s="156" t="n">
        <v>0</v>
      </c>
      <c r="H276" s="156"/>
      <c r="I276" s="156"/>
      <c r="J276" s="156"/>
      <c r="K276" s="156"/>
    </row>
    <row r="277">
      <c r="A277" s="156" t="s">
        <v>173</v>
      </c>
      <c r="B277" s="156" t="s">
        <v>174</v>
      </c>
      <c r="C277" s="156" t="s">
        <v>16</v>
      </c>
      <c r="D277" s="156" t="n">
        <v>1197.3896724</v>
      </c>
      <c r="E277" s="156" t="n">
        <v>15.9962698151441</v>
      </c>
      <c r="F277" s="156" t="n">
        <v>100</v>
      </c>
      <c r="G277" s="156" t="n">
        <v>0.00000000000000177594270568894</v>
      </c>
      <c r="H277" s="156"/>
      <c r="I277" s="156"/>
      <c r="J277" s="156"/>
      <c r="K277" s="156"/>
    </row>
    <row r="278">
      <c r="A278" s="156" t="s">
        <v>173</v>
      </c>
      <c r="B278" s="156" t="s">
        <v>174</v>
      </c>
      <c r="C278" s="156" t="s">
        <v>17</v>
      </c>
      <c r="D278" s="156" t="n">
        <v>10294.3046938</v>
      </c>
      <c r="E278" s="156" t="n">
        <v>1.9253843884332</v>
      </c>
      <c r="F278" s="156" t="n">
        <v>100</v>
      </c>
      <c r="G278" s="156" t="n">
        <v>0.000000000000000213760607929236</v>
      </c>
      <c r="H278" s="156"/>
      <c r="I278" s="156"/>
      <c r="J278" s="156"/>
      <c r="K278" s="156"/>
    </row>
    <row r="279">
      <c r="A279" s="156" t="s">
        <v>175</v>
      </c>
      <c r="B279" s="156" t="s">
        <v>176</v>
      </c>
      <c r="C279" s="156" t="s">
        <v>16</v>
      </c>
      <c r="D279" s="156" t="n">
        <v>4802.4519753</v>
      </c>
      <c r="E279" s="156" t="n">
        <v>9.30380683941857</v>
      </c>
      <c r="F279" s="156" t="n">
        <v>100</v>
      </c>
      <c r="G279" s="156" t="n">
        <v>0.00000000000000103293005697875</v>
      </c>
      <c r="H279" s="156"/>
      <c r="I279" s="156"/>
      <c r="J279" s="156"/>
      <c r="K279" s="156"/>
    </row>
    <row r="280">
      <c r="A280" s="156" t="s">
        <v>175</v>
      </c>
      <c r="B280" s="156" t="s">
        <v>176</v>
      </c>
      <c r="C280" s="156" t="s">
        <v>17</v>
      </c>
      <c r="D280" s="156" t="n">
        <v>28213.8561708</v>
      </c>
      <c r="E280" s="156" t="n">
        <v>2.42242316582974</v>
      </c>
      <c r="F280" s="156" t="n">
        <v>100</v>
      </c>
      <c r="G280" s="156" t="n">
        <v>0</v>
      </c>
      <c r="H280" s="156"/>
      <c r="I280" s="156"/>
      <c r="J280" s="156"/>
      <c r="K280" s="156"/>
    </row>
    <row r="281">
      <c r="A281" s="156" t="s">
        <v>177</v>
      </c>
      <c r="B281" s="156" t="s">
        <v>178</v>
      </c>
      <c r="C281" s="156" t="s">
        <v>16</v>
      </c>
      <c r="D281" s="156" t="n">
        <v>3603.4239795</v>
      </c>
      <c r="E281" s="156" t="n">
        <v>10.3728645157069</v>
      </c>
      <c r="F281" s="156" t="n">
        <v>100</v>
      </c>
      <c r="G281" s="156" t="n">
        <v>0</v>
      </c>
      <c r="H281" s="156"/>
      <c r="I281" s="156"/>
      <c r="J281" s="156"/>
      <c r="K281" s="156"/>
    </row>
    <row r="282">
      <c r="A282" s="156" t="s">
        <v>177</v>
      </c>
      <c r="B282" s="156" t="s">
        <v>178</v>
      </c>
      <c r="C282" s="156" t="s">
        <v>17</v>
      </c>
      <c r="D282" s="156" t="n">
        <v>22790.3356852</v>
      </c>
      <c r="E282" s="156" t="n">
        <v>2.88820015713521</v>
      </c>
      <c r="F282" s="156" t="n">
        <v>100</v>
      </c>
      <c r="G282" s="156" t="n">
        <v>0</v>
      </c>
      <c r="H282" s="156"/>
      <c r="I282" s="156"/>
      <c r="J282" s="156"/>
      <c r="K282" s="156"/>
    </row>
    <row r="283">
      <c r="A283" s="156" t="s">
        <v>179</v>
      </c>
      <c r="B283" s="156" t="s">
        <v>180</v>
      </c>
      <c r="C283" s="156" t="s">
        <v>16</v>
      </c>
      <c r="D283" s="156" t="n">
        <v>2287.2867423</v>
      </c>
      <c r="E283" s="156" t="n">
        <v>9.81501564586126</v>
      </c>
      <c r="F283" s="156" t="n">
        <v>100</v>
      </c>
      <c r="G283" s="156" t="n">
        <v>0</v>
      </c>
      <c r="H283" s="156"/>
      <c r="I283" s="156"/>
      <c r="J283" s="156"/>
      <c r="K283" s="156"/>
    </row>
    <row r="284">
      <c r="A284" s="156" t="s">
        <v>179</v>
      </c>
      <c r="B284" s="156" t="s">
        <v>180</v>
      </c>
      <c r="C284" s="156" t="s">
        <v>17</v>
      </c>
      <c r="D284" s="156" t="n">
        <v>4474.9479114</v>
      </c>
      <c r="E284" s="156" t="n">
        <v>4.77300954007985</v>
      </c>
      <c r="F284" s="156" t="n">
        <v>100</v>
      </c>
      <c r="G284" s="156" t="n">
        <v>0</v>
      </c>
      <c r="H284" s="156"/>
      <c r="I284" s="156"/>
      <c r="J284" s="156"/>
      <c r="K284" s="156"/>
    </row>
    <row r="285">
      <c r="A285" s="156" t="s">
        <v>181</v>
      </c>
      <c r="B285" s="156" t="s">
        <v>182</v>
      </c>
      <c r="C285" s="156" t="s">
        <v>16</v>
      </c>
      <c r="D285" s="156" t="n">
        <v>2166.0580659</v>
      </c>
      <c r="E285" s="156" t="n">
        <v>9.85184620960388</v>
      </c>
      <c r="F285" s="156" t="n">
        <v>100</v>
      </c>
      <c r="G285" s="156" t="n">
        <v>0.00000000000000109377464969683</v>
      </c>
      <c r="H285" s="156"/>
      <c r="I285" s="156"/>
      <c r="J285" s="156"/>
      <c r="K285" s="156"/>
    </row>
    <row r="286">
      <c r="A286" s="156" t="s">
        <v>181</v>
      </c>
      <c r="B286" s="156" t="s">
        <v>182</v>
      </c>
      <c r="C286" s="156" t="s">
        <v>17</v>
      </c>
      <c r="D286" s="156" t="n">
        <v>16162.1217207</v>
      </c>
      <c r="E286" s="156" t="n">
        <v>2.33277013559735</v>
      </c>
      <c r="F286" s="156" t="n">
        <v>100</v>
      </c>
      <c r="G286" s="156" t="n">
        <v>0</v>
      </c>
      <c r="H286" s="156"/>
      <c r="I286" s="156"/>
      <c r="J286" s="156"/>
      <c r="K286" s="156"/>
    </row>
    <row r="287">
      <c r="A287" s="156" t="s">
        <v>183</v>
      </c>
      <c r="B287" s="156" t="s">
        <v>184</v>
      </c>
      <c r="C287" s="156" t="s">
        <v>16</v>
      </c>
      <c r="D287" s="156" t="n">
        <v>5133.1700364</v>
      </c>
      <c r="E287" s="156" t="n">
        <v>13.653514796687</v>
      </c>
      <c r="F287" s="156" t="n">
        <v>100</v>
      </c>
      <c r="G287" s="156" t="n">
        <v>0</v>
      </c>
      <c r="H287" s="156"/>
      <c r="I287" s="156"/>
      <c r="J287" s="156"/>
      <c r="K287" s="156"/>
    </row>
    <row r="288">
      <c r="A288" s="156" t="s">
        <v>183</v>
      </c>
      <c r="B288" s="156" t="s">
        <v>184</v>
      </c>
      <c r="C288" s="156" t="s">
        <v>17</v>
      </c>
      <c r="D288" s="156" t="n">
        <v>33562.9051741</v>
      </c>
      <c r="E288" s="156" t="n">
        <v>2.76740661417472</v>
      </c>
      <c r="F288" s="156" t="n">
        <v>100</v>
      </c>
      <c r="G288" s="156" t="n">
        <v>0</v>
      </c>
      <c r="H288" s="156"/>
      <c r="I288" s="156"/>
      <c r="J288" s="156"/>
      <c r="K288" s="156"/>
    </row>
    <row r="289">
      <c r="A289" s="156" t="s">
        <v>185</v>
      </c>
      <c r="B289" s="156" t="s">
        <v>186</v>
      </c>
      <c r="C289" s="156" t="s">
        <v>16</v>
      </c>
      <c r="D289" s="156" t="n">
        <v>4048.8801033</v>
      </c>
      <c r="E289" s="156" t="n">
        <v>9.32514976647301</v>
      </c>
      <c r="F289" s="156" t="n">
        <v>100</v>
      </c>
      <c r="G289" s="156" t="n">
        <v>0</v>
      </c>
      <c r="H289" s="156"/>
      <c r="I289" s="156"/>
      <c r="J289" s="156"/>
      <c r="K289" s="156"/>
    </row>
    <row r="290">
      <c r="A290" s="156" t="s">
        <v>185</v>
      </c>
      <c r="B290" s="156" t="s">
        <v>186</v>
      </c>
      <c r="C290" s="156" t="s">
        <v>17</v>
      </c>
      <c r="D290" s="156" t="n">
        <v>22420.8666642</v>
      </c>
      <c r="E290" s="156" t="n">
        <v>2.03441877751053</v>
      </c>
      <c r="F290" s="156" t="n">
        <v>100</v>
      </c>
      <c r="G290" s="156" t="n">
        <v>0</v>
      </c>
      <c r="H290" s="156"/>
      <c r="I290" s="156"/>
      <c r="J290" s="156"/>
      <c r="K290" s="156"/>
    </row>
    <row r="291">
      <c r="A291" s="156" t="s">
        <v>187</v>
      </c>
      <c r="B291" s="156" t="s">
        <v>188</v>
      </c>
      <c r="C291" s="156" t="s">
        <v>16</v>
      </c>
      <c r="D291" s="156" t="n">
        <v>5680.8081404</v>
      </c>
      <c r="E291" s="156" t="n">
        <v>10.6479572172064</v>
      </c>
      <c r="F291" s="156" t="n">
        <v>100</v>
      </c>
      <c r="G291" s="156" t="n">
        <v>0.00000000000000118216072677661</v>
      </c>
      <c r="H291" s="156"/>
      <c r="I291" s="156"/>
      <c r="J291" s="156"/>
      <c r="K291" s="156"/>
    </row>
    <row r="292">
      <c r="A292" s="156" t="s">
        <v>187</v>
      </c>
      <c r="B292" s="156" t="s">
        <v>188</v>
      </c>
      <c r="C292" s="156" t="s">
        <v>17</v>
      </c>
      <c r="D292" s="156" t="n">
        <v>37111.935971</v>
      </c>
      <c r="E292" s="156" t="n">
        <v>2.49374298707977</v>
      </c>
      <c r="F292" s="156" t="n">
        <v>100</v>
      </c>
      <c r="G292" s="156" t="n">
        <v>0</v>
      </c>
      <c r="H292" s="156"/>
      <c r="I292" s="156"/>
      <c r="J292" s="156"/>
      <c r="K292" s="156"/>
    </row>
    <row r="293">
      <c r="A293" s="156" t="s">
        <v>189</v>
      </c>
      <c r="B293" s="156" t="s">
        <v>190</v>
      </c>
      <c r="C293" s="156" t="s">
        <v>16</v>
      </c>
      <c r="D293" s="156" t="n">
        <v>4361.8747537</v>
      </c>
      <c r="E293" s="156" t="n">
        <v>10.7207619014061</v>
      </c>
      <c r="F293" s="156" t="n">
        <v>100</v>
      </c>
      <c r="G293" s="156" t="n">
        <v>0</v>
      </c>
      <c r="H293" s="156"/>
      <c r="I293" s="156"/>
      <c r="J293" s="156"/>
      <c r="K293" s="156"/>
    </row>
    <row r="294">
      <c r="A294" s="156" t="s">
        <v>189</v>
      </c>
      <c r="B294" s="156" t="s">
        <v>190</v>
      </c>
      <c r="C294" s="156" t="s">
        <v>17</v>
      </c>
      <c r="D294" s="156" t="n">
        <v>27789.0398981</v>
      </c>
      <c r="E294" s="156" t="n">
        <v>2.38974740141743</v>
      </c>
      <c r="F294" s="156" t="n">
        <v>100</v>
      </c>
      <c r="G294" s="156" t="n">
        <v>0</v>
      </c>
      <c r="H294" s="156"/>
      <c r="I294" s="156"/>
      <c r="J294" s="156"/>
      <c r="K294" s="156"/>
    </row>
    <row r="295">
      <c r="A295" s="156" t="s">
        <v>191</v>
      </c>
      <c r="B295" s="156" t="s">
        <v>192</v>
      </c>
      <c r="C295" s="156" t="s">
        <v>16</v>
      </c>
      <c r="D295" s="156" t="n">
        <v>2699.1382709</v>
      </c>
      <c r="E295" s="156" t="n">
        <v>9.08990592244691</v>
      </c>
      <c r="F295" s="156" t="n">
        <v>100</v>
      </c>
      <c r="G295" s="156" t="n">
        <v>0</v>
      </c>
      <c r="H295" s="156"/>
      <c r="I295" s="156"/>
      <c r="J295" s="156"/>
      <c r="K295" s="156"/>
    </row>
    <row r="296">
      <c r="A296" s="156" t="s">
        <v>191</v>
      </c>
      <c r="B296" s="156" t="s">
        <v>192</v>
      </c>
      <c r="C296" s="156" t="s">
        <v>17</v>
      </c>
      <c r="D296" s="156" t="n">
        <v>12251.2298347</v>
      </c>
      <c r="E296" s="156" t="n">
        <v>3.06736902746269</v>
      </c>
      <c r="F296" s="156" t="n">
        <v>100</v>
      </c>
      <c r="G296" s="156" t="n">
        <v>0</v>
      </c>
      <c r="H296" s="156"/>
      <c r="I296" s="156"/>
      <c r="J296" s="156"/>
      <c r="K296" s="156"/>
    </row>
    <row r="297">
      <c r="A297" s="156" t="s">
        <v>193</v>
      </c>
      <c r="B297" s="156" t="s">
        <v>194</v>
      </c>
      <c r="C297" s="156" t="s">
        <v>16</v>
      </c>
      <c r="D297" s="156" t="n">
        <v>1841.6481607</v>
      </c>
      <c r="E297" s="156" t="n">
        <v>19.4671066722231</v>
      </c>
      <c r="F297" s="156" t="n">
        <v>100</v>
      </c>
      <c r="G297" s="156" t="n">
        <v>0</v>
      </c>
      <c r="H297" s="156"/>
      <c r="I297" s="156"/>
      <c r="J297" s="156"/>
      <c r="K297" s="156"/>
    </row>
    <row r="298">
      <c r="A298" s="156" t="s">
        <v>193</v>
      </c>
      <c r="B298" s="156" t="s">
        <v>194</v>
      </c>
      <c r="C298" s="156" t="s">
        <v>17</v>
      </c>
      <c r="D298" s="156" t="n">
        <v>25272.7183703</v>
      </c>
      <c r="E298" s="156" t="n">
        <v>2.00007983653821</v>
      </c>
      <c r="F298" s="156" t="n">
        <v>100</v>
      </c>
      <c r="G298" s="156" t="n">
        <v>0</v>
      </c>
      <c r="H298" s="156"/>
      <c r="I298" s="156"/>
      <c r="J298" s="156"/>
      <c r="K298" s="156"/>
    </row>
    <row r="299">
      <c r="A299" s="156" t="s">
        <v>195</v>
      </c>
      <c r="B299" s="156" t="s">
        <v>196</v>
      </c>
      <c r="C299" s="156" t="s">
        <v>16</v>
      </c>
      <c r="D299" s="156" t="n">
        <v>3552.2191458</v>
      </c>
      <c r="E299" s="156" t="n">
        <v>10.2876200399842</v>
      </c>
      <c r="F299" s="156" t="n">
        <v>99.1381114099784</v>
      </c>
      <c r="G299" s="156" t="n">
        <v>0.853171206853491</v>
      </c>
      <c r="H299" s="156" t="n">
        <v>30.8823429</v>
      </c>
      <c r="I299" s="156" t="n">
        <v>100</v>
      </c>
      <c r="J299" s="156" t="n">
        <v>0.861888590021617</v>
      </c>
      <c r="K299" s="156" t="n">
        <v>98.1354007189093</v>
      </c>
    </row>
    <row r="300">
      <c r="A300" s="156" t="s">
        <v>195</v>
      </c>
      <c r="B300" s="156" t="s">
        <v>196</v>
      </c>
      <c r="C300" s="156" t="s">
        <v>17</v>
      </c>
      <c r="D300" s="156" t="n">
        <v>18813.600717</v>
      </c>
      <c r="E300" s="156" t="n">
        <v>2.22619746812718</v>
      </c>
      <c r="F300" s="156" t="n">
        <v>100</v>
      </c>
      <c r="G300" s="156" t="n">
        <v>0.000000000000000247157568647703</v>
      </c>
      <c r="H300" s="156"/>
      <c r="I300" s="156"/>
      <c r="J300" s="156"/>
      <c r="K300" s="156"/>
    </row>
    <row r="301">
      <c r="A301" s="156" t="s">
        <v>197</v>
      </c>
      <c r="B301" s="156" t="s">
        <v>198</v>
      </c>
      <c r="C301" s="156" t="s">
        <v>16</v>
      </c>
      <c r="D301" s="156" t="n">
        <v>12991.4445607</v>
      </c>
      <c r="E301" s="156" t="n">
        <v>9.74640093486487</v>
      </c>
      <c r="F301" s="156" t="n">
        <v>98.9914041749159</v>
      </c>
      <c r="G301" s="156" t="n">
        <v>0.702917345684227</v>
      </c>
      <c r="H301" s="156" t="n">
        <v>132.3662075</v>
      </c>
      <c r="I301" s="156" t="n">
        <v>70.2440850239892</v>
      </c>
      <c r="J301" s="156" t="n">
        <v>1.00859582508408</v>
      </c>
      <c r="K301" s="156" t="n">
        <v>68.9897512339849</v>
      </c>
    </row>
    <row r="302">
      <c r="A302" s="156" t="s">
        <v>197</v>
      </c>
      <c r="B302" s="156" t="s">
        <v>198</v>
      </c>
      <c r="C302" s="156" t="s">
        <v>17</v>
      </c>
      <c r="D302" s="156" t="n">
        <v>41120.3337447</v>
      </c>
      <c r="E302" s="156" t="n">
        <v>3.4177208320242</v>
      </c>
      <c r="F302" s="156" t="n">
        <v>100</v>
      </c>
      <c r="G302" s="156" t="n">
        <v>0</v>
      </c>
      <c r="H302" s="156"/>
      <c r="I302" s="156"/>
      <c r="J302" s="156"/>
      <c r="K302" s="156"/>
    </row>
    <row r="303">
      <c r="A303" s="156" t="s">
        <v>199</v>
      </c>
      <c r="B303" s="156" t="s">
        <v>200</v>
      </c>
      <c r="C303" s="156" t="s">
        <v>16</v>
      </c>
      <c r="D303" s="156" t="n">
        <v>8227.7294262</v>
      </c>
      <c r="E303" s="156" t="n">
        <v>12.0233465753351</v>
      </c>
      <c r="F303" s="156" t="n">
        <v>100</v>
      </c>
      <c r="G303" s="156" t="n">
        <v>0</v>
      </c>
      <c r="H303" s="156"/>
      <c r="I303" s="156"/>
      <c r="J303" s="156"/>
      <c r="K303" s="156"/>
    </row>
    <row r="304">
      <c r="A304" s="156" t="s">
        <v>199</v>
      </c>
      <c r="B304" s="156" t="s">
        <v>200</v>
      </c>
      <c r="C304" s="156" t="s">
        <v>17</v>
      </c>
      <c r="D304" s="156" t="n">
        <v>44784.1223826</v>
      </c>
      <c r="E304" s="156" t="n">
        <v>2.56114469302519</v>
      </c>
      <c r="F304" s="156" t="n">
        <v>100</v>
      </c>
      <c r="G304" s="156" t="n">
        <v>0</v>
      </c>
      <c r="H304" s="156"/>
      <c r="I304" s="156"/>
      <c r="J304" s="156"/>
      <c r="K304" s="156"/>
    </row>
    <row r="305">
      <c r="A305" s="156" t="s">
        <v>201</v>
      </c>
      <c r="B305" s="156" t="s">
        <v>202</v>
      </c>
      <c r="C305" s="156" t="s">
        <v>16</v>
      </c>
      <c r="D305" s="156" t="n">
        <v>5803.2917686</v>
      </c>
      <c r="E305" s="156" t="n">
        <v>8.5030138673207</v>
      </c>
      <c r="F305" s="156" t="n">
        <v>100</v>
      </c>
      <c r="G305" s="156" t="n">
        <v>0</v>
      </c>
      <c r="H305" s="156"/>
      <c r="I305" s="156"/>
      <c r="J305" s="156"/>
      <c r="K305" s="156"/>
    </row>
    <row r="306">
      <c r="A306" s="156" t="s">
        <v>201</v>
      </c>
      <c r="B306" s="156" t="s">
        <v>202</v>
      </c>
      <c r="C306" s="156" t="s">
        <v>17</v>
      </c>
      <c r="D306" s="156" t="n">
        <v>24240.6790843</v>
      </c>
      <c r="E306" s="156" t="n">
        <v>2.36474898969607</v>
      </c>
      <c r="F306" s="156" t="n">
        <v>100</v>
      </c>
      <c r="G306" s="156" t="n">
        <v>0.000000000000000262539877581965</v>
      </c>
      <c r="H306" s="156"/>
      <c r="I306" s="156"/>
      <c r="J306" s="156"/>
      <c r="K306" s="156"/>
    </row>
    <row r="307">
      <c r="A307" s="156" t="s">
        <v>203</v>
      </c>
      <c r="B307" s="156" t="s">
        <v>204</v>
      </c>
      <c r="C307" s="156" t="s">
        <v>16</v>
      </c>
      <c r="D307" s="156" t="n">
        <v>10910.2179822</v>
      </c>
      <c r="E307" s="156" t="n">
        <v>13.4235457254792</v>
      </c>
      <c r="F307" s="156" t="n">
        <v>100</v>
      </c>
      <c r="G307" s="156" t="n">
        <v>0</v>
      </c>
      <c r="H307" s="156"/>
      <c r="I307" s="156"/>
      <c r="J307" s="156"/>
      <c r="K307" s="156"/>
    </row>
    <row r="308">
      <c r="A308" s="156" t="s">
        <v>203</v>
      </c>
      <c r="B308" s="156" t="s">
        <v>204</v>
      </c>
      <c r="C308" s="156" t="s">
        <v>17</v>
      </c>
      <c r="D308" s="156" t="n">
        <v>80747.6515847</v>
      </c>
      <c r="E308" s="156" t="n">
        <v>1.90245215595029</v>
      </c>
      <c r="F308" s="156" t="n">
        <v>100</v>
      </c>
      <c r="G308" s="156" t="n">
        <v>0</v>
      </c>
      <c r="H308" s="156"/>
      <c r="I308" s="156"/>
      <c r="J308" s="156"/>
      <c r="K308" s="156"/>
    </row>
    <row r="309">
      <c r="A309" s="156" t="s">
        <v>205</v>
      </c>
      <c r="B309" s="156" t="s">
        <v>206</v>
      </c>
      <c r="C309" s="156" t="s">
        <v>16</v>
      </c>
      <c r="D309" s="156" t="n">
        <v>503.4016733</v>
      </c>
      <c r="E309" s="156" t="n">
        <v>28.2671762142312</v>
      </c>
      <c r="F309" s="156" t="n">
        <v>100</v>
      </c>
      <c r="G309" s="156" t="n">
        <v>0</v>
      </c>
      <c r="H309" s="156"/>
      <c r="I309" s="156"/>
      <c r="J309" s="156"/>
      <c r="K309" s="156"/>
    </row>
    <row r="310">
      <c r="A310" s="156" t="s">
        <v>205</v>
      </c>
      <c r="B310" s="156" t="s">
        <v>206</v>
      </c>
      <c r="C310" s="156" t="s">
        <v>17</v>
      </c>
      <c r="D310" s="156" t="n">
        <v>31172.5660539</v>
      </c>
      <c r="E310" s="156" t="n">
        <v>0.934979667473413</v>
      </c>
      <c r="F310" s="156" t="n">
        <v>100</v>
      </c>
      <c r="G310" s="156" t="n">
        <v>0</v>
      </c>
      <c r="H310" s="156"/>
      <c r="I310" s="156"/>
      <c r="J310" s="156"/>
      <c r="K310" s="156"/>
    </row>
    <row r="311">
      <c r="A311" s="156" t="s">
        <v>207</v>
      </c>
      <c r="B311" s="156" t="s">
        <v>208</v>
      </c>
      <c r="C311" s="156" t="s">
        <v>16</v>
      </c>
      <c r="D311" s="156" t="n">
        <v>3779.0860014</v>
      </c>
      <c r="E311" s="156" t="n">
        <v>26.3110427365135</v>
      </c>
      <c r="F311" s="156" t="n">
        <v>100</v>
      </c>
      <c r="G311" s="156" t="n">
        <v>0</v>
      </c>
      <c r="H311" s="156"/>
      <c r="I311" s="156"/>
      <c r="J311" s="156"/>
      <c r="K311" s="156"/>
    </row>
    <row r="312">
      <c r="A312" s="156" t="s">
        <v>207</v>
      </c>
      <c r="B312" s="156" t="s">
        <v>208</v>
      </c>
      <c r="C312" s="156" t="s">
        <v>17</v>
      </c>
      <c r="D312" s="156" t="n">
        <v>55443.5458204</v>
      </c>
      <c r="E312" s="156" t="n">
        <v>2.21909493379319</v>
      </c>
      <c r="F312" s="156" t="n">
        <v>100</v>
      </c>
      <c r="G312" s="156" t="n">
        <v>0</v>
      </c>
      <c r="H312" s="156"/>
      <c r="I312" s="156"/>
      <c r="J312" s="156"/>
      <c r="K312" s="156"/>
    </row>
    <row r="313">
      <c r="A313" s="156" t="s">
        <v>209</v>
      </c>
      <c r="B313" s="156" t="s">
        <v>210</v>
      </c>
      <c r="C313" s="156" t="s">
        <v>16</v>
      </c>
      <c r="D313" s="156" t="n">
        <v>5744.0535492</v>
      </c>
      <c r="E313" s="156" t="n">
        <v>14.7530894535529</v>
      </c>
      <c r="F313" s="156" t="n">
        <v>100</v>
      </c>
      <c r="G313" s="156" t="n">
        <v>0</v>
      </c>
      <c r="H313" s="156"/>
      <c r="I313" s="156"/>
      <c r="J313" s="156"/>
      <c r="K313" s="156"/>
    </row>
    <row r="314">
      <c r="A314" s="156" t="s">
        <v>209</v>
      </c>
      <c r="B314" s="156" t="s">
        <v>210</v>
      </c>
      <c r="C314" s="156" t="s">
        <v>17</v>
      </c>
      <c r="D314" s="156" t="n">
        <v>42476.1989233</v>
      </c>
      <c r="E314" s="156" t="n">
        <v>2.71242486596157</v>
      </c>
      <c r="F314" s="156" t="n">
        <v>100</v>
      </c>
      <c r="G314" s="156" t="n">
        <v>0</v>
      </c>
      <c r="H314" s="156"/>
      <c r="I314" s="156"/>
      <c r="J314" s="156"/>
      <c r="K314" s="156"/>
    </row>
    <row r="315">
      <c r="A315" s="156" t="s">
        <v>211</v>
      </c>
      <c r="B315" s="156" t="s">
        <v>212</v>
      </c>
      <c r="C315" s="156" t="s">
        <v>16</v>
      </c>
      <c r="D315" s="156" t="n">
        <v>3766.8580408</v>
      </c>
      <c r="E315" s="156" t="n">
        <v>16.3408501909549</v>
      </c>
      <c r="F315" s="156" t="n">
        <v>100</v>
      </c>
      <c r="G315" s="156" t="n">
        <v>0</v>
      </c>
      <c r="H315" s="156"/>
      <c r="I315" s="156"/>
      <c r="J315" s="156"/>
      <c r="K315" s="156"/>
    </row>
    <row r="316">
      <c r="A316" s="156" t="s">
        <v>211</v>
      </c>
      <c r="B316" s="156" t="s">
        <v>212</v>
      </c>
      <c r="C316" s="156" t="s">
        <v>17</v>
      </c>
      <c r="D316" s="156" t="n">
        <v>45895.7501473</v>
      </c>
      <c r="E316" s="156" t="n">
        <v>1.65617167633841</v>
      </c>
      <c r="F316" s="156" t="n">
        <v>100</v>
      </c>
      <c r="G316" s="156" t="n">
        <v>0</v>
      </c>
      <c r="H316" s="156"/>
      <c r="I316" s="156"/>
      <c r="J316" s="156"/>
      <c r="K316" s="156"/>
    </row>
    <row r="317">
      <c r="A317" s="156" t="s">
        <v>213</v>
      </c>
      <c r="B317" s="156" t="s">
        <v>214</v>
      </c>
      <c r="C317" s="156" t="s">
        <v>16</v>
      </c>
      <c r="D317" s="156" t="n">
        <v>1464.2794059</v>
      </c>
      <c r="E317" s="156" t="n">
        <v>10.5600552107462</v>
      </c>
      <c r="F317" s="156" t="n">
        <v>100</v>
      </c>
      <c r="G317" s="156" t="n">
        <v>0</v>
      </c>
      <c r="H317" s="156"/>
      <c r="I317" s="156"/>
      <c r="J317" s="156"/>
      <c r="K317" s="156"/>
    </row>
    <row r="318">
      <c r="A318" s="156" t="s">
        <v>213</v>
      </c>
      <c r="B318" s="156" t="s">
        <v>214</v>
      </c>
      <c r="C318" s="156" t="s">
        <v>17</v>
      </c>
      <c r="D318" s="156" t="n">
        <v>10092.7045487</v>
      </c>
      <c r="E318" s="156" t="n">
        <v>2.5059864875158</v>
      </c>
      <c r="F318" s="156" t="n">
        <v>100</v>
      </c>
      <c r="G318" s="156" t="n">
        <v>0</v>
      </c>
      <c r="H318" s="156"/>
      <c r="I318" s="156"/>
      <c r="J318" s="156"/>
      <c r="K318" s="156"/>
    </row>
    <row r="319">
      <c r="A319" s="156" t="s">
        <v>215</v>
      </c>
      <c r="B319" s="156" t="s">
        <v>216</v>
      </c>
      <c r="C319" s="156" t="s">
        <v>16</v>
      </c>
      <c r="D319" s="156" t="n">
        <v>1314.4459552</v>
      </c>
      <c r="E319" s="156" t="n">
        <v>29.4674789374612</v>
      </c>
      <c r="F319" s="156" t="n">
        <v>100</v>
      </c>
      <c r="G319" s="156" t="n">
        <v>0</v>
      </c>
      <c r="H319" s="156"/>
      <c r="I319" s="156"/>
      <c r="J319" s="156"/>
      <c r="K319" s="156"/>
    </row>
    <row r="320">
      <c r="A320" s="156" t="s">
        <v>215</v>
      </c>
      <c r="B320" s="156" t="s">
        <v>216</v>
      </c>
      <c r="C320" s="156" t="s">
        <v>17</v>
      </c>
      <c r="D320" s="156" t="n">
        <v>20975.2887503</v>
      </c>
      <c r="E320" s="156" t="n">
        <v>1.40399993516428</v>
      </c>
      <c r="F320" s="156" t="n">
        <v>100</v>
      </c>
      <c r="G320" s="156" t="n">
        <v>0</v>
      </c>
      <c r="H320" s="156"/>
      <c r="I320" s="156"/>
      <c r="J320" s="156"/>
      <c r="K320" s="156"/>
    </row>
    <row r="321">
      <c r="A321" s="156" t="s">
        <v>217</v>
      </c>
      <c r="B321" s="156" t="s">
        <v>218</v>
      </c>
      <c r="C321" s="156" t="s">
        <v>16</v>
      </c>
      <c r="D321" s="156" t="n">
        <v>347.3878214</v>
      </c>
      <c r="E321" s="156" t="n">
        <v>20.0912229632379</v>
      </c>
      <c r="F321" s="156" t="n">
        <v>100</v>
      </c>
      <c r="G321" s="156" t="n">
        <v>0</v>
      </c>
      <c r="H321" s="156"/>
      <c r="I321" s="156"/>
      <c r="J321" s="156"/>
      <c r="K321" s="156"/>
    </row>
    <row r="322">
      <c r="A322" s="156" t="s">
        <v>217</v>
      </c>
      <c r="B322" s="156" t="s">
        <v>218</v>
      </c>
      <c r="C322" s="156" t="s">
        <v>17</v>
      </c>
      <c r="D322" s="156" t="n">
        <v>9740.505392</v>
      </c>
      <c r="E322" s="156" t="n">
        <v>1.37314118269359</v>
      </c>
      <c r="F322" s="156" t="n">
        <v>100</v>
      </c>
      <c r="G322" s="156" t="n">
        <v>0</v>
      </c>
      <c r="H322" s="156"/>
      <c r="I322" s="156"/>
      <c r="J322" s="156"/>
      <c r="K322" s="156"/>
    </row>
    <row r="323">
      <c r="A323" s="156" t="s">
        <v>219</v>
      </c>
      <c r="B323" s="156" t="s">
        <v>220</v>
      </c>
      <c r="C323" s="156" t="s">
        <v>16</v>
      </c>
      <c r="D323" s="156" t="n">
        <v>1793.6009588</v>
      </c>
      <c r="E323" s="156" t="n">
        <v>19.6771367737215</v>
      </c>
      <c r="F323" s="156" t="n">
        <v>100</v>
      </c>
      <c r="G323" s="156" t="n">
        <v>0</v>
      </c>
      <c r="H323" s="156"/>
      <c r="I323" s="156"/>
      <c r="J323" s="156"/>
      <c r="K323" s="156"/>
    </row>
    <row r="324">
      <c r="A324" s="156" t="s">
        <v>219</v>
      </c>
      <c r="B324" s="156" t="s">
        <v>220</v>
      </c>
      <c r="C324" s="156" t="s">
        <v>17</v>
      </c>
      <c r="D324" s="156" t="n">
        <v>40874.8060392</v>
      </c>
      <c r="E324" s="156" t="n">
        <v>1.18529955105936</v>
      </c>
      <c r="F324" s="156" t="n">
        <v>100</v>
      </c>
      <c r="G324" s="156" t="n">
        <v>0</v>
      </c>
      <c r="H324" s="156"/>
      <c r="I324" s="156"/>
      <c r="J324" s="156"/>
      <c r="K324" s="156"/>
    </row>
    <row r="325">
      <c r="A325" s="156" t="s">
        <v>221</v>
      </c>
      <c r="B325" s="156" t="s">
        <v>222</v>
      </c>
      <c r="C325" s="156" t="s">
        <v>16</v>
      </c>
      <c r="D325" s="156" t="n">
        <v>2678.7665983</v>
      </c>
      <c r="E325" s="156" t="n">
        <v>10.7790538753406</v>
      </c>
      <c r="F325" s="156" t="n">
        <v>100</v>
      </c>
      <c r="G325" s="156" t="n">
        <v>0.00000000000000119671537960781</v>
      </c>
      <c r="H325" s="156"/>
      <c r="I325" s="156"/>
      <c r="J325" s="156"/>
      <c r="K325" s="156"/>
    </row>
    <row r="326">
      <c r="A326" s="156" t="s">
        <v>221</v>
      </c>
      <c r="B326" s="156" t="s">
        <v>222</v>
      </c>
      <c r="C326" s="156" t="s">
        <v>17</v>
      </c>
      <c r="D326" s="156" t="n">
        <v>16517.3208488</v>
      </c>
      <c r="E326" s="156" t="n">
        <v>2.0479777342223</v>
      </c>
      <c r="F326" s="156" t="n">
        <v>100</v>
      </c>
      <c r="G326" s="156" t="n">
        <v>0</v>
      </c>
      <c r="H326" s="156"/>
      <c r="I326" s="156"/>
      <c r="J326" s="156"/>
      <c r="K326" s="156"/>
    </row>
    <row r="327">
      <c r="A327" s="156" t="s">
        <v>223</v>
      </c>
      <c r="B327" s="156" t="s">
        <v>224</v>
      </c>
      <c r="C327" s="156" t="s">
        <v>16</v>
      </c>
      <c r="D327" s="156" t="n">
        <v>2761.0014137</v>
      </c>
      <c r="E327" s="156" t="n">
        <v>12.0017972949355</v>
      </c>
      <c r="F327" s="156" t="n">
        <v>100</v>
      </c>
      <c r="G327" s="156" t="n">
        <v>0</v>
      </c>
      <c r="H327" s="156"/>
      <c r="I327" s="156"/>
      <c r="J327" s="156"/>
      <c r="K327" s="156"/>
    </row>
    <row r="328">
      <c r="A328" s="156" t="s">
        <v>223</v>
      </c>
      <c r="B328" s="156" t="s">
        <v>224</v>
      </c>
      <c r="C328" s="156" t="s">
        <v>17</v>
      </c>
      <c r="D328" s="156" t="n">
        <v>18606.5178474</v>
      </c>
      <c r="E328" s="156" t="n">
        <v>2.88061758041293</v>
      </c>
      <c r="F328" s="156" t="n">
        <v>100</v>
      </c>
      <c r="G328" s="156" t="n">
        <v>0</v>
      </c>
      <c r="H328" s="156"/>
      <c r="I328" s="156"/>
      <c r="J328" s="156"/>
      <c r="K328" s="156"/>
    </row>
    <row r="329">
      <c r="A329" s="156" t="s">
        <v>225</v>
      </c>
      <c r="B329" s="156" t="s">
        <v>226</v>
      </c>
      <c r="C329" s="156" t="s">
        <v>16</v>
      </c>
      <c r="D329" s="156" t="n">
        <v>7981.4526728</v>
      </c>
      <c r="E329" s="156" t="n">
        <v>7.74494843333274</v>
      </c>
      <c r="F329" s="156" t="n">
        <v>100</v>
      </c>
      <c r="G329" s="156" t="n">
        <v>0</v>
      </c>
      <c r="H329" s="156"/>
      <c r="I329" s="156"/>
      <c r="J329" s="156"/>
      <c r="K329" s="156"/>
    </row>
    <row r="330">
      <c r="A330" s="156" t="s">
        <v>225</v>
      </c>
      <c r="B330" s="156" t="s">
        <v>226</v>
      </c>
      <c r="C330" s="156" t="s">
        <v>17</v>
      </c>
      <c r="D330" s="156" t="n">
        <v>37170.17807</v>
      </c>
      <c r="E330" s="156" t="n">
        <v>2.43336611122293</v>
      </c>
      <c r="F330" s="156" t="n">
        <v>100</v>
      </c>
      <c r="G330" s="156" t="n">
        <v>0</v>
      </c>
      <c r="H330" s="156"/>
      <c r="I330" s="156"/>
      <c r="J330" s="156"/>
      <c r="K330" s="156"/>
    </row>
    <row r="331">
      <c r="A331" s="156" t="s">
        <v>227</v>
      </c>
      <c r="B331" s="156" t="s">
        <v>228</v>
      </c>
      <c r="C331" s="156" t="s">
        <v>16</v>
      </c>
      <c r="D331" s="156" t="n">
        <v>413.1753262</v>
      </c>
      <c r="E331" s="156" t="n">
        <v>19.926397552849</v>
      </c>
      <c r="F331" s="156" t="n">
        <v>100</v>
      </c>
      <c r="G331" s="156" t="n">
        <v>0</v>
      </c>
      <c r="H331" s="156"/>
      <c r="I331" s="156"/>
      <c r="J331" s="156"/>
      <c r="K331" s="156"/>
    </row>
    <row r="332">
      <c r="A332" s="156" t="s">
        <v>227</v>
      </c>
      <c r="B332" s="156" t="s">
        <v>228</v>
      </c>
      <c r="C332" s="156" t="s">
        <v>17</v>
      </c>
      <c r="D332" s="156" t="n">
        <v>8870.2187729</v>
      </c>
      <c r="E332" s="156" t="n">
        <v>1.46349445186005</v>
      </c>
      <c r="F332" s="156" t="n">
        <v>100</v>
      </c>
      <c r="G332" s="156" t="n">
        <v>0</v>
      </c>
      <c r="H332" s="156"/>
      <c r="I332" s="156"/>
      <c r="J332" s="156"/>
      <c r="K332" s="156"/>
    </row>
    <row r="333">
      <c r="A333" s="156" t="s">
        <v>229</v>
      </c>
      <c r="B333" s="156" t="s">
        <v>230</v>
      </c>
      <c r="C333" s="156" t="s">
        <v>16</v>
      </c>
      <c r="D333" s="156" t="n">
        <v>9418.1338439</v>
      </c>
      <c r="E333" s="156" t="n">
        <v>11.5965938595641</v>
      </c>
      <c r="F333" s="156" t="n">
        <v>100</v>
      </c>
      <c r="G333" s="156" t="n">
        <v>0</v>
      </c>
      <c r="H333" s="156"/>
      <c r="I333" s="156"/>
      <c r="J333" s="156"/>
      <c r="K333" s="156"/>
    </row>
    <row r="334">
      <c r="A334" s="156" t="s">
        <v>229</v>
      </c>
      <c r="B334" s="156" t="s">
        <v>230</v>
      </c>
      <c r="C334" s="156" t="s">
        <v>17</v>
      </c>
      <c r="D334" s="156" t="n">
        <v>53535.7861388</v>
      </c>
      <c r="E334" s="156" t="n">
        <v>2.6984480377622</v>
      </c>
      <c r="F334" s="156" t="n">
        <v>100</v>
      </c>
      <c r="G334" s="156" t="n">
        <v>0</v>
      </c>
      <c r="H334" s="156"/>
      <c r="I334" s="156"/>
      <c r="J334" s="156"/>
      <c r="K334" s="156"/>
    </row>
    <row r="335">
      <c r="A335" s="156" t="s">
        <v>231</v>
      </c>
      <c r="B335" s="156" t="s">
        <v>232</v>
      </c>
      <c r="C335" s="156" t="s">
        <v>16</v>
      </c>
      <c r="D335" s="156" t="n">
        <v>8801.7749154</v>
      </c>
      <c r="E335" s="156" t="n">
        <v>12.5569890573158</v>
      </c>
      <c r="F335" s="156" t="n">
        <v>100</v>
      </c>
      <c r="G335" s="156" t="n">
        <v>0</v>
      </c>
      <c r="H335" s="156"/>
      <c r="I335" s="156"/>
      <c r="J335" s="156"/>
      <c r="K335" s="156"/>
    </row>
    <row r="336">
      <c r="A336" s="156" t="s">
        <v>231</v>
      </c>
      <c r="B336" s="156" t="s">
        <v>232</v>
      </c>
      <c r="C336" s="156" t="s">
        <v>17</v>
      </c>
      <c r="D336" s="156" t="n">
        <v>70025.258494</v>
      </c>
      <c r="E336" s="156" t="n">
        <v>2.0110235184635</v>
      </c>
      <c r="F336" s="156" t="n">
        <v>100</v>
      </c>
      <c r="G336" s="156" t="n">
        <v>0</v>
      </c>
      <c r="H336" s="156"/>
      <c r="I336" s="156"/>
      <c r="J336" s="156"/>
      <c r="K336" s="156"/>
    </row>
    <row r="337">
      <c r="A337" s="156" t="s">
        <v>233</v>
      </c>
      <c r="B337" s="156" t="s">
        <v>234</v>
      </c>
      <c r="C337" s="156" t="s">
        <v>16</v>
      </c>
      <c r="D337" s="156" t="n">
        <v>5656.0518539</v>
      </c>
      <c r="E337" s="156" t="n">
        <v>18.761448207758</v>
      </c>
      <c r="F337" s="156" t="n">
        <v>100</v>
      </c>
      <c r="G337" s="156" t="n">
        <v>0</v>
      </c>
      <c r="H337" s="156"/>
      <c r="I337" s="156"/>
      <c r="J337" s="156"/>
      <c r="K337" s="156"/>
    </row>
    <row r="338">
      <c r="A338" s="156" t="s">
        <v>233</v>
      </c>
      <c r="B338" s="156" t="s">
        <v>234</v>
      </c>
      <c r="C338" s="156" t="s">
        <v>17</v>
      </c>
      <c r="D338" s="156" t="n">
        <v>40103.2679562</v>
      </c>
      <c r="E338" s="156" t="n">
        <v>2.60515286188792</v>
      </c>
      <c r="F338" s="156" t="n">
        <v>100</v>
      </c>
      <c r="G338" s="156" t="n">
        <v>0</v>
      </c>
      <c r="H338" s="156"/>
      <c r="I338" s="156"/>
      <c r="J338" s="156"/>
      <c r="K338" s="156"/>
    </row>
    <row r="339">
      <c r="A339" s="156" t="s">
        <v>235</v>
      </c>
      <c r="B339" s="156" t="s">
        <v>236</v>
      </c>
      <c r="C339" s="156" t="s">
        <v>16</v>
      </c>
      <c r="D339" s="156" t="n">
        <v>2542.7648322</v>
      </c>
      <c r="E339" s="156" t="n">
        <v>23.4407838691267</v>
      </c>
      <c r="F339" s="156" t="n">
        <v>100</v>
      </c>
      <c r="G339" s="156" t="n">
        <v>0</v>
      </c>
      <c r="H339" s="156"/>
      <c r="I339" s="156"/>
      <c r="J339" s="156"/>
      <c r="K339" s="156"/>
    </row>
    <row r="340">
      <c r="A340" s="156" t="s">
        <v>235</v>
      </c>
      <c r="B340" s="156" t="s">
        <v>236</v>
      </c>
      <c r="C340" s="156" t="s">
        <v>17</v>
      </c>
      <c r="D340" s="156" t="n">
        <v>32117.7732209</v>
      </c>
      <c r="E340" s="156" t="n">
        <v>2.19694564494955</v>
      </c>
      <c r="F340" s="156" t="n">
        <v>100</v>
      </c>
      <c r="G340" s="156" t="n">
        <v>0</v>
      </c>
      <c r="H340" s="156"/>
      <c r="I340" s="156"/>
      <c r="J340" s="156"/>
      <c r="K340" s="156"/>
    </row>
    <row r="341">
      <c r="A341" s="156" t="s">
        <v>237</v>
      </c>
      <c r="B341" s="156" t="s">
        <v>238</v>
      </c>
      <c r="C341" s="156" t="s">
        <v>16</v>
      </c>
      <c r="D341" s="156" t="n">
        <v>1784.9785974</v>
      </c>
      <c r="E341" s="156" t="n">
        <v>8.52136014920153</v>
      </c>
      <c r="F341" s="156" t="n">
        <v>99.2899539845276</v>
      </c>
      <c r="G341" s="156" t="n">
        <v>0.690856297639732</v>
      </c>
      <c r="H341" s="156" t="n">
        <v>12.7648054</v>
      </c>
      <c r="I341" s="156" t="n">
        <v>100</v>
      </c>
      <c r="J341" s="156" t="n">
        <v>0.710046015472437</v>
      </c>
      <c r="K341" s="156" t="n">
        <v>96.6065416998779</v>
      </c>
    </row>
    <row r="342">
      <c r="A342" s="156" t="s">
        <v>237</v>
      </c>
      <c r="B342" s="156" t="s">
        <v>238</v>
      </c>
      <c r="C342" s="156" t="s">
        <v>17</v>
      </c>
      <c r="D342" s="156" t="n">
        <v>3948.7442124</v>
      </c>
      <c r="E342" s="156" t="n">
        <v>4.68038145041656</v>
      </c>
      <c r="F342" s="156" t="n">
        <v>100</v>
      </c>
      <c r="G342" s="156" t="n">
        <v>0</v>
      </c>
      <c r="H342" s="156"/>
      <c r="I342" s="156"/>
      <c r="J342" s="156"/>
      <c r="K342" s="156"/>
    </row>
    <row r="343">
      <c r="A343" s="156" t="s">
        <v>239</v>
      </c>
      <c r="B343" s="156" t="s">
        <v>240</v>
      </c>
      <c r="C343" s="156" t="s">
        <v>16</v>
      </c>
      <c r="D343" s="156" t="n">
        <v>400.9163501</v>
      </c>
      <c r="E343" s="156" t="n">
        <v>18.4864862552575</v>
      </c>
      <c r="F343" s="156" t="n">
        <v>100</v>
      </c>
      <c r="G343" s="156" t="n">
        <v>0</v>
      </c>
      <c r="H343" s="156"/>
      <c r="I343" s="156"/>
      <c r="J343" s="156"/>
      <c r="K343" s="156"/>
    </row>
    <row r="344">
      <c r="A344" s="156" t="s">
        <v>239</v>
      </c>
      <c r="B344" s="156" t="s">
        <v>240</v>
      </c>
      <c r="C344" s="156" t="s">
        <v>17</v>
      </c>
      <c r="D344" s="156" t="n">
        <v>4494.8601752</v>
      </c>
      <c r="E344" s="156" t="n">
        <v>2.39139332699933</v>
      </c>
      <c r="F344" s="156" t="n">
        <v>100</v>
      </c>
      <c r="G344" s="156" t="n">
        <v>0.000000000000000265497993256961</v>
      </c>
      <c r="H344" s="156"/>
      <c r="I344" s="156"/>
      <c r="J344" s="156"/>
      <c r="K344" s="156"/>
    </row>
    <row r="345">
      <c r="A345" s="156" t="s">
        <v>241</v>
      </c>
      <c r="B345" s="156" t="s">
        <v>242</v>
      </c>
      <c r="C345" s="156" t="s">
        <v>16</v>
      </c>
      <c r="D345" s="156" t="n">
        <v>652.4905724</v>
      </c>
      <c r="E345" s="156" t="n">
        <v>14.2114682743536</v>
      </c>
      <c r="F345" s="156" t="n">
        <v>100</v>
      </c>
      <c r="G345" s="156" t="n">
        <v>0</v>
      </c>
      <c r="H345" s="156"/>
      <c r="I345" s="156"/>
      <c r="J345" s="156"/>
      <c r="K345" s="156"/>
    </row>
    <row r="346">
      <c r="A346" s="156" t="s">
        <v>241</v>
      </c>
      <c r="B346" s="156" t="s">
        <v>242</v>
      </c>
      <c r="C346" s="156" t="s">
        <v>17</v>
      </c>
      <c r="D346" s="156" t="n">
        <v>6950.7046416</v>
      </c>
      <c r="E346" s="156" t="n">
        <v>2.1326964734074</v>
      </c>
      <c r="F346" s="156" t="n">
        <v>100</v>
      </c>
      <c r="G346" s="156" t="n">
        <v>0</v>
      </c>
      <c r="H346" s="156"/>
      <c r="I346" s="156"/>
      <c r="J346" s="156"/>
      <c r="K346" s="156"/>
    </row>
    <row r="347">
      <c r="A347" s="156" t="s">
        <v>243</v>
      </c>
      <c r="B347" s="156" t="s">
        <v>244</v>
      </c>
      <c r="C347" s="156" t="s">
        <v>16</v>
      </c>
      <c r="D347" s="156" t="n">
        <v>1121.9281109</v>
      </c>
      <c r="E347" s="156" t="n">
        <v>11.4427378648299</v>
      </c>
      <c r="F347" s="156" t="n">
        <v>100</v>
      </c>
      <c r="G347" s="156" t="n">
        <v>0.00000000000000127039910422842</v>
      </c>
      <c r="H347" s="156"/>
      <c r="I347" s="156"/>
      <c r="J347" s="156"/>
      <c r="K347" s="156"/>
    </row>
    <row r="348">
      <c r="A348" s="156" t="s">
        <v>243</v>
      </c>
      <c r="B348" s="156" t="s">
        <v>244</v>
      </c>
      <c r="C348" s="156" t="s">
        <v>17</v>
      </c>
      <c r="D348" s="156" t="n">
        <v>6485.7054885</v>
      </c>
      <c r="E348" s="156" t="n">
        <v>2.14414763206895</v>
      </c>
      <c r="F348" s="156" t="n">
        <v>100</v>
      </c>
      <c r="G348" s="156" t="n">
        <v>0</v>
      </c>
      <c r="H348" s="156"/>
      <c r="I348" s="156"/>
      <c r="J348" s="156"/>
      <c r="K348" s="156"/>
    </row>
    <row r="349">
      <c r="A349" s="156" t="s">
        <v>245</v>
      </c>
      <c r="B349" s="156" t="s">
        <v>246</v>
      </c>
      <c r="C349" s="156" t="s">
        <v>16</v>
      </c>
      <c r="D349" s="156" t="n">
        <v>3525.3312673</v>
      </c>
      <c r="E349" s="156" t="n">
        <v>10.2980785186148</v>
      </c>
      <c r="F349" s="156" t="n">
        <v>93.0448801152658</v>
      </c>
      <c r="G349" s="156" t="n">
        <v>3.8080940675082</v>
      </c>
      <c r="H349" s="156" t="n">
        <v>263.5190842</v>
      </c>
      <c r="I349" s="156" t="n">
        <v>57.2582700653684</v>
      </c>
      <c r="J349" s="156" t="n">
        <v>6.95511988473425</v>
      </c>
      <c r="K349" s="156" t="n">
        <v>50.9442916658644</v>
      </c>
    </row>
    <row r="350">
      <c r="A350" s="156" t="s">
        <v>245</v>
      </c>
      <c r="B350" s="156" t="s">
        <v>246</v>
      </c>
      <c r="C350" s="156" t="s">
        <v>17</v>
      </c>
      <c r="D350" s="156" t="n">
        <v>9966.5929046</v>
      </c>
      <c r="E350" s="156" t="n">
        <v>4.35978737985258</v>
      </c>
      <c r="F350" s="156" t="n">
        <v>100</v>
      </c>
      <c r="G350" s="156" t="n">
        <v>0</v>
      </c>
      <c r="H350" s="156"/>
      <c r="I350" s="156"/>
      <c r="J350" s="156"/>
      <c r="K350" s="156"/>
    </row>
    <row r="351">
      <c r="A351" s="156" t="s">
        <v>247</v>
      </c>
      <c r="B351" s="156" t="s">
        <v>248</v>
      </c>
      <c r="C351" s="156" t="s">
        <v>16</v>
      </c>
      <c r="D351" s="156" t="n">
        <v>961.9337822</v>
      </c>
      <c r="E351" s="156" t="n">
        <v>21.0180470750365</v>
      </c>
      <c r="F351" s="156" t="n">
        <v>100</v>
      </c>
      <c r="G351" s="156" t="n">
        <v>0</v>
      </c>
      <c r="H351" s="156"/>
      <c r="I351" s="156"/>
      <c r="J351" s="156"/>
      <c r="K351" s="156"/>
    </row>
    <row r="352">
      <c r="A352" s="156" t="s">
        <v>247</v>
      </c>
      <c r="B352" s="156" t="s">
        <v>248</v>
      </c>
      <c r="C352" s="156" t="s">
        <v>17</v>
      </c>
      <c r="D352" s="156" t="n">
        <v>17047.9294163</v>
      </c>
      <c r="E352" s="156" t="n">
        <v>2.08419334382358</v>
      </c>
      <c r="F352" s="156" t="n">
        <v>100</v>
      </c>
      <c r="G352" s="156" t="n">
        <v>0.000000000000000231391943808343</v>
      </c>
      <c r="H352" s="156"/>
      <c r="I352" s="156"/>
      <c r="J352" s="156"/>
      <c r="K352" s="156"/>
    </row>
    <row r="353">
      <c r="A353" s="156" t="s">
        <v>249</v>
      </c>
      <c r="B353" s="156" t="s">
        <v>250</v>
      </c>
      <c r="C353" s="156" t="s">
        <v>16</v>
      </c>
      <c r="D353" s="156" t="n">
        <v>644.5752118</v>
      </c>
      <c r="E353" s="156" t="n">
        <v>19.7738387167381</v>
      </c>
      <c r="F353" s="156" t="n">
        <v>100</v>
      </c>
      <c r="G353" s="156" t="n">
        <v>0</v>
      </c>
      <c r="H353" s="156"/>
      <c r="I353" s="156"/>
      <c r="J353" s="156"/>
      <c r="K353" s="156"/>
    </row>
    <row r="354">
      <c r="A354" s="156" t="s">
        <v>249</v>
      </c>
      <c r="B354" s="156" t="s">
        <v>250</v>
      </c>
      <c r="C354" s="156" t="s">
        <v>17</v>
      </c>
      <c r="D354" s="156" t="n">
        <v>19057.8304191</v>
      </c>
      <c r="E354" s="156" t="n">
        <v>1.57855371085635</v>
      </c>
      <c r="F354" s="156" t="n">
        <v>100</v>
      </c>
      <c r="G354" s="156" t="n">
        <v>0</v>
      </c>
      <c r="H354" s="156"/>
      <c r="I354" s="156"/>
      <c r="J354" s="156"/>
      <c r="K354" s="156"/>
    </row>
    <row r="355">
      <c r="A355" s="156" t="s">
        <v>251</v>
      </c>
      <c r="B355" s="156" t="s">
        <v>252</v>
      </c>
      <c r="C355" s="156" t="s">
        <v>16</v>
      </c>
      <c r="D355" s="156" t="n">
        <v>302.3878136</v>
      </c>
      <c r="E355" s="156" t="n">
        <v>26.0210434062935</v>
      </c>
      <c r="F355" s="156" t="n">
        <v>100</v>
      </c>
      <c r="G355" s="156" t="n">
        <v>0</v>
      </c>
      <c r="H355" s="156"/>
      <c r="I355" s="156"/>
      <c r="J355" s="156"/>
      <c r="K355" s="156"/>
    </row>
    <row r="356">
      <c r="A356" s="156" t="s">
        <v>251</v>
      </c>
      <c r="B356" s="156" t="s">
        <v>252</v>
      </c>
      <c r="C356" s="156" t="s">
        <v>17</v>
      </c>
      <c r="D356" s="156" t="n">
        <v>15275.5369765</v>
      </c>
      <c r="E356" s="156" t="n">
        <v>1.79289616037656</v>
      </c>
      <c r="F356" s="156" t="n">
        <v>100</v>
      </c>
      <c r="G356" s="156" t="n">
        <v>0</v>
      </c>
      <c r="H356" s="156"/>
      <c r="I356" s="156"/>
      <c r="J356" s="156"/>
      <c r="K356" s="156"/>
    </row>
    <row r="357">
      <c r="A357" s="156" t="s">
        <v>253</v>
      </c>
      <c r="B357" s="156" t="s">
        <v>254</v>
      </c>
      <c r="C357" s="156" t="s">
        <v>16</v>
      </c>
      <c r="D357" s="156" t="n">
        <v>2390.9143832</v>
      </c>
      <c r="E357" s="156" t="n">
        <v>13.3080569944131</v>
      </c>
      <c r="F357" s="156" t="n">
        <v>100</v>
      </c>
      <c r="G357" s="156" t="n">
        <v>0</v>
      </c>
      <c r="H357" s="156"/>
      <c r="I357" s="156"/>
      <c r="J357" s="156"/>
      <c r="K357" s="156"/>
    </row>
    <row r="358">
      <c r="A358" s="156" t="s">
        <v>253</v>
      </c>
      <c r="B358" s="156" t="s">
        <v>254</v>
      </c>
      <c r="C358" s="156" t="s">
        <v>17</v>
      </c>
      <c r="D358" s="156" t="n">
        <v>13026.9067063</v>
      </c>
      <c r="E358" s="156" t="n">
        <v>2.87927828097062</v>
      </c>
      <c r="F358" s="156" t="n">
        <v>100</v>
      </c>
      <c r="G358" s="156" t="n">
        <v>0</v>
      </c>
      <c r="H358" s="156"/>
      <c r="I358" s="156"/>
      <c r="J358" s="156"/>
      <c r="K358" s="156"/>
    </row>
    <row r="359">
      <c r="A359" s="156" t="s">
        <v>255</v>
      </c>
      <c r="B359" s="156" t="s">
        <v>256</v>
      </c>
      <c r="C359" s="156" t="s">
        <v>16</v>
      </c>
      <c r="D359" s="156" t="n">
        <v>118.7311946</v>
      </c>
      <c r="E359" s="156" t="n">
        <v>35.5518740904188</v>
      </c>
      <c r="F359" s="156" t="n">
        <v>100</v>
      </c>
      <c r="G359" s="156" t="n">
        <v>0</v>
      </c>
      <c r="H359" s="156"/>
      <c r="I359" s="156"/>
      <c r="J359" s="156"/>
      <c r="K359" s="156"/>
    </row>
    <row r="360">
      <c r="A360" s="156" t="s">
        <v>255</v>
      </c>
      <c r="B360" s="156" t="s">
        <v>256</v>
      </c>
      <c r="C360" s="156" t="s">
        <v>17</v>
      </c>
      <c r="D360" s="156" t="n">
        <v>13363.5386353</v>
      </c>
      <c r="E360" s="156" t="n">
        <v>1.40893208472672</v>
      </c>
      <c r="F360" s="156" t="n">
        <v>100</v>
      </c>
      <c r="G360" s="156" t="n">
        <v>0</v>
      </c>
      <c r="H360" s="156"/>
      <c r="I360" s="156"/>
      <c r="J360" s="156"/>
      <c r="K360" s="156"/>
    </row>
    <row r="361">
      <c r="A361" s="156" t="s">
        <v>257</v>
      </c>
      <c r="B361" s="156" t="s">
        <v>258</v>
      </c>
      <c r="C361" s="156" t="s">
        <v>16</v>
      </c>
      <c r="D361" s="156" t="n">
        <v>80.7823463</v>
      </c>
      <c r="E361" s="156" t="n">
        <v>40.451746326649</v>
      </c>
      <c r="F361" s="156" t="n">
        <v>100</v>
      </c>
      <c r="G361" s="156" t="n">
        <v>0</v>
      </c>
      <c r="H361" s="156"/>
      <c r="I361" s="156"/>
      <c r="J361" s="156"/>
      <c r="K361" s="156"/>
    </row>
    <row r="362">
      <c r="A362" s="156" t="s">
        <v>257</v>
      </c>
      <c r="B362" s="156" t="s">
        <v>258</v>
      </c>
      <c r="C362" s="156" t="s">
        <v>17</v>
      </c>
      <c r="D362" s="156" t="n">
        <v>10783.860597</v>
      </c>
      <c r="E362" s="156" t="n">
        <v>1.29652267504219</v>
      </c>
      <c r="F362" s="156" t="n">
        <v>100</v>
      </c>
      <c r="G362" s="156" t="n">
        <v>0.000000000000000143942932578044</v>
      </c>
      <c r="H362" s="156"/>
      <c r="I362" s="156"/>
      <c r="J362" s="156"/>
      <c r="K362" s="156"/>
    </row>
    <row r="363">
      <c r="A363" s="156" t="s">
        <v>259</v>
      </c>
      <c r="B363" s="156" t="s">
        <v>260</v>
      </c>
      <c r="C363" s="156" t="s">
        <v>16</v>
      </c>
      <c r="D363" s="156" t="n">
        <v>97.1090796</v>
      </c>
      <c r="E363" s="156" t="n">
        <v>46.7483826207309</v>
      </c>
      <c r="F363" s="156" t="n">
        <v>100</v>
      </c>
      <c r="G363" s="156" t="n">
        <v>0</v>
      </c>
      <c r="H363" s="156"/>
      <c r="I363" s="156"/>
      <c r="J363" s="156"/>
      <c r="K363" s="156"/>
    </row>
    <row r="364">
      <c r="A364" s="156" t="s">
        <v>259</v>
      </c>
      <c r="B364" s="156" t="s">
        <v>260</v>
      </c>
      <c r="C364" s="156" t="s">
        <v>17</v>
      </c>
      <c r="D364" s="156" t="n">
        <v>19001.044142</v>
      </c>
      <c r="E364" s="156" t="n">
        <v>1.31038653713454</v>
      </c>
      <c r="F364" s="156" t="n">
        <v>100</v>
      </c>
      <c r="G364" s="156" t="n">
        <v>0</v>
      </c>
      <c r="H364" s="156"/>
      <c r="I364" s="156"/>
      <c r="J364" s="156"/>
      <c r="K364" s="156"/>
    </row>
    <row r="365">
      <c r="A365" s="156" t="s">
        <v>261</v>
      </c>
      <c r="B365" s="156" t="s">
        <v>262</v>
      </c>
      <c r="C365" s="156" t="s">
        <v>16</v>
      </c>
      <c r="D365" s="156" t="n">
        <v>378.8503222</v>
      </c>
      <c r="E365" s="156" t="n">
        <v>24.9366939244551</v>
      </c>
      <c r="F365" s="156" t="n">
        <v>100</v>
      </c>
      <c r="G365" s="156" t="n">
        <v>0</v>
      </c>
      <c r="H365" s="156"/>
      <c r="I365" s="156"/>
      <c r="J365" s="156"/>
      <c r="K365" s="156"/>
    </row>
    <row r="366">
      <c r="A366" s="156" t="s">
        <v>261</v>
      </c>
      <c r="B366" s="156" t="s">
        <v>262</v>
      </c>
      <c r="C366" s="156" t="s">
        <v>17</v>
      </c>
      <c r="D366" s="156" t="n">
        <v>19581.1160203</v>
      </c>
      <c r="E366" s="156" t="n">
        <v>1.41476551657726</v>
      </c>
      <c r="F366" s="156" t="n">
        <v>100</v>
      </c>
      <c r="G366" s="156" t="n">
        <v>0</v>
      </c>
      <c r="H366" s="156"/>
      <c r="I366" s="156"/>
      <c r="J366" s="156"/>
      <c r="K366" s="156"/>
    </row>
    <row r="367">
      <c r="A367" s="156" t="s">
        <v>263</v>
      </c>
      <c r="B367" s="156" t="s">
        <v>264</v>
      </c>
      <c r="C367" s="156" t="s">
        <v>16</v>
      </c>
      <c r="D367" s="156" t="n">
        <v>192.3172066</v>
      </c>
      <c r="E367" s="156" t="n">
        <v>27.4072774732906</v>
      </c>
      <c r="F367" s="156" t="n">
        <v>100</v>
      </c>
      <c r="G367" s="156" t="n">
        <v>0</v>
      </c>
      <c r="H367" s="156"/>
      <c r="I367" s="156"/>
      <c r="J367" s="156"/>
      <c r="K367" s="156"/>
    </row>
    <row r="368">
      <c r="A368" s="156" t="s">
        <v>263</v>
      </c>
      <c r="B368" s="156" t="s">
        <v>264</v>
      </c>
      <c r="C368" s="156" t="s">
        <v>17</v>
      </c>
      <c r="D368" s="156" t="n">
        <v>17201.4213442</v>
      </c>
      <c r="E368" s="156" t="n">
        <v>0.836472941728032</v>
      </c>
      <c r="F368" s="156" t="n">
        <v>100</v>
      </c>
      <c r="G368" s="156" t="n">
        <v>0</v>
      </c>
      <c r="H368" s="156"/>
      <c r="I368" s="156"/>
      <c r="J368" s="156"/>
      <c r="K368" s="156"/>
    </row>
    <row r="369">
      <c r="A369" s="156" t="s">
        <v>265</v>
      </c>
      <c r="B369" s="156" t="s">
        <v>266</v>
      </c>
      <c r="C369" s="156" t="s">
        <v>16</v>
      </c>
      <c r="D369" s="156" t="n">
        <v>132.8888878</v>
      </c>
      <c r="E369" s="156" t="n">
        <v>24.313203712969</v>
      </c>
      <c r="F369" s="156" t="n">
        <v>100</v>
      </c>
      <c r="G369" s="156" t="n">
        <v>0</v>
      </c>
      <c r="H369" s="156"/>
      <c r="I369" s="156"/>
      <c r="J369" s="156"/>
      <c r="K369" s="156"/>
    </row>
    <row r="370">
      <c r="A370" s="156" t="s">
        <v>265</v>
      </c>
      <c r="B370" s="156" t="s">
        <v>266</v>
      </c>
      <c r="C370" s="156" t="s">
        <v>17</v>
      </c>
      <c r="D370" s="156" t="n">
        <v>4488.9519931</v>
      </c>
      <c r="E370" s="156" t="n">
        <v>1.65840690595329</v>
      </c>
      <c r="F370" s="156" t="n">
        <v>100</v>
      </c>
      <c r="G370" s="156" t="n">
        <v>0.000000000000000184120153118671</v>
      </c>
      <c r="H370" s="156"/>
      <c r="I370" s="156"/>
      <c r="J370" s="156"/>
      <c r="K370" s="156"/>
    </row>
    <row r="371">
      <c r="A371" s="156" t="s">
        <v>267</v>
      </c>
      <c r="B371" s="156" t="s">
        <v>268</v>
      </c>
      <c r="C371" s="156" t="s">
        <v>16</v>
      </c>
      <c r="D371" s="156" t="n">
        <v>2056.8462759</v>
      </c>
      <c r="E371" s="156" t="n">
        <v>22.243372909908</v>
      </c>
      <c r="F371" s="156" t="n">
        <v>100</v>
      </c>
      <c r="G371" s="156" t="n">
        <v>0</v>
      </c>
      <c r="H371" s="156"/>
      <c r="I371" s="156"/>
      <c r="J371" s="156"/>
      <c r="K371" s="156"/>
    </row>
    <row r="372">
      <c r="A372" s="156" t="s">
        <v>267</v>
      </c>
      <c r="B372" s="156" t="s">
        <v>268</v>
      </c>
      <c r="C372" s="156" t="s">
        <v>17</v>
      </c>
      <c r="D372" s="156" t="n">
        <v>71355.3930796</v>
      </c>
      <c r="E372" s="156" t="n">
        <v>2.03130978617126</v>
      </c>
      <c r="F372" s="156" t="n">
        <v>100</v>
      </c>
      <c r="G372" s="156" t="n">
        <v>0.000000000000000225520689475374</v>
      </c>
      <c r="H372" s="156"/>
      <c r="I372" s="156"/>
      <c r="J372" s="156"/>
      <c r="K372" s="156"/>
    </row>
    <row r="373">
      <c r="A373" s="156" t="s">
        <v>269</v>
      </c>
      <c r="B373" s="156" t="s">
        <v>270</v>
      </c>
      <c r="C373" s="156" t="s">
        <v>16</v>
      </c>
      <c r="D373" s="156" t="n">
        <v>443.3110059</v>
      </c>
      <c r="E373" s="156" t="n">
        <v>29.8637931501038</v>
      </c>
      <c r="F373" s="156" t="n">
        <v>100</v>
      </c>
      <c r="G373" s="156" t="n">
        <v>0</v>
      </c>
      <c r="H373" s="156"/>
      <c r="I373" s="156"/>
      <c r="J373" s="156"/>
      <c r="K373" s="156"/>
    </row>
    <row r="374">
      <c r="A374" s="156" t="s">
        <v>269</v>
      </c>
      <c r="B374" s="156" t="s">
        <v>270</v>
      </c>
      <c r="C374" s="156" t="s">
        <v>17</v>
      </c>
      <c r="D374" s="156" t="n">
        <v>42594.1053248</v>
      </c>
      <c r="E374" s="156" t="n">
        <v>1.81757348324278</v>
      </c>
      <c r="F374" s="156" t="n">
        <v>100</v>
      </c>
      <c r="G374" s="156" t="n">
        <v>0.000000000000000201791193004428</v>
      </c>
      <c r="H374" s="156"/>
      <c r="I374" s="156"/>
      <c r="J374" s="156"/>
      <c r="K374" s="156"/>
    </row>
    <row r="375">
      <c r="A375" s="156" t="s">
        <v>271</v>
      </c>
      <c r="B375" s="156" t="s">
        <v>272</v>
      </c>
      <c r="C375" s="156" t="s">
        <v>16</v>
      </c>
      <c r="D375" s="156" t="n">
        <v>609.2719316</v>
      </c>
      <c r="E375" s="156" t="n">
        <v>30.5926828499595</v>
      </c>
      <c r="F375" s="156" t="n">
        <v>100</v>
      </c>
      <c r="G375" s="156" t="n">
        <v>0</v>
      </c>
      <c r="H375" s="156"/>
      <c r="I375" s="156"/>
      <c r="J375" s="156"/>
      <c r="K375" s="156"/>
    </row>
    <row r="376">
      <c r="A376" s="156" t="s">
        <v>271</v>
      </c>
      <c r="B376" s="156" t="s">
        <v>272</v>
      </c>
      <c r="C376" s="156" t="s">
        <v>17</v>
      </c>
      <c r="D376" s="156" t="n">
        <v>13274.0785069</v>
      </c>
      <c r="E376" s="156" t="n">
        <v>2.8127295481946</v>
      </c>
      <c r="F376" s="156" t="n">
        <v>100</v>
      </c>
      <c r="G376" s="156" t="n">
        <v>0</v>
      </c>
      <c r="H376" s="156"/>
      <c r="I376" s="156"/>
      <c r="J376" s="156"/>
      <c r="K376" s="156"/>
    </row>
    <row r="377">
      <c r="A377" s="156" t="s">
        <v>273</v>
      </c>
      <c r="B377" s="156" t="s">
        <v>274</v>
      </c>
      <c r="C377" s="156" t="s">
        <v>16</v>
      </c>
      <c r="D377" s="156" t="n">
        <v>2075.5479538</v>
      </c>
      <c r="E377" s="156" t="n">
        <v>24.7495630689649</v>
      </c>
      <c r="F377" s="156" t="n">
        <v>100</v>
      </c>
      <c r="G377" s="156" t="n">
        <v>0</v>
      </c>
      <c r="H377" s="156"/>
      <c r="I377" s="156"/>
      <c r="J377" s="156"/>
      <c r="K377" s="156"/>
    </row>
    <row r="378">
      <c r="A378" s="156" t="s">
        <v>273</v>
      </c>
      <c r="B378" s="156" t="s">
        <v>274</v>
      </c>
      <c r="C378" s="156" t="s">
        <v>17</v>
      </c>
      <c r="D378" s="156" t="n">
        <v>18880.487636</v>
      </c>
      <c r="E378" s="156" t="n">
        <v>3.21266670688595</v>
      </c>
      <c r="F378" s="156" t="n">
        <v>100</v>
      </c>
      <c r="G378" s="156" t="n">
        <v>0.000000000000000356677654843146</v>
      </c>
      <c r="H378" s="156"/>
      <c r="I378" s="156"/>
      <c r="J378" s="156"/>
      <c r="K378" s="156"/>
    </row>
    <row r="379">
      <c r="A379" s="156" t="s">
        <v>275</v>
      </c>
      <c r="B379" s="156" t="s">
        <v>276</v>
      </c>
      <c r="C379" s="156" t="s">
        <v>16</v>
      </c>
      <c r="D379" s="156" t="n">
        <v>1507.8115781</v>
      </c>
      <c r="E379" s="156" t="n">
        <v>23.1702544420541</v>
      </c>
      <c r="F379" s="156" t="n">
        <v>100</v>
      </c>
      <c r="G379" s="156" t="n">
        <v>0</v>
      </c>
      <c r="H379" s="156"/>
      <c r="I379" s="156"/>
      <c r="J379" s="156"/>
      <c r="K379" s="156"/>
    </row>
    <row r="380">
      <c r="A380" s="156" t="s">
        <v>275</v>
      </c>
      <c r="B380" s="156" t="s">
        <v>276</v>
      </c>
      <c r="C380" s="156" t="s">
        <v>17</v>
      </c>
      <c r="D380" s="156" t="n">
        <v>25253.916092</v>
      </c>
      <c r="E380" s="156" t="n">
        <v>1.76480740954045</v>
      </c>
      <c r="F380" s="156" t="n">
        <v>100</v>
      </c>
      <c r="G380" s="156" t="n">
        <v>0</v>
      </c>
      <c r="H380" s="156"/>
      <c r="I380" s="156"/>
      <c r="J380" s="156"/>
      <c r="K380" s="156"/>
    </row>
    <row r="381">
      <c r="A381" s="156" t="s">
        <v>277</v>
      </c>
      <c r="B381" s="156" t="s">
        <v>278</v>
      </c>
      <c r="C381" s="156" t="s">
        <v>16</v>
      </c>
      <c r="D381" s="156" t="n">
        <v>198.6296318</v>
      </c>
      <c r="E381" s="156" t="n">
        <v>31.8213454865913</v>
      </c>
      <c r="F381" s="156" t="n">
        <v>100</v>
      </c>
      <c r="G381" s="156" t="n">
        <v>0</v>
      </c>
      <c r="H381" s="156"/>
      <c r="I381" s="156"/>
      <c r="J381" s="156"/>
      <c r="K381" s="156"/>
    </row>
    <row r="382">
      <c r="A382" s="156" t="s">
        <v>277</v>
      </c>
      <c r="B382" s="156" t="s">
        <v>278</v>
      </c>
      <c r="C382" s="156" t="s">
        <v>17</v>
      </c>
      <c r="D382" s="156" t="n">
        <v>17520.2466527</v>
      </c>
      <c r="E382" s="156" t="n">
        <v>2.81453500814948</v>
      </c>
      <c r="F382" s="156" t="n">
        <v>100</v>
      </c>
      <c r="G382" s="156" t="n">
        <v>0</v>
      </c>
      <c r="H382" s="156"/>
      <c r="I382" s="156"/>
      <c r="J382" s="156"/>
      <c r="K382" s="156"/>
    </row>
    <row r="383">
      <c r="A383" s="156" t="s">
        <v>279</v>
      </c>
      <c r="B383" s="156" t="s">
        <v>280</v>
      </c>
      <c r="C383" s="156" t="s">
        <v>16</v>
      </c>
      <c r="D383" s="156" t="n">
        <v>503.0774255</v>
      </c>
      <c r="E383" s="156" t="n">
        <v>15.4746858176745</v>
      </c>
      <c r="F383" s="156" t="n">
        <v>100</v>
      </c>
      <c r="G383" s="156" t="n">
        <v>0</v>
      </c>
      <c r="H383" s="156"/>
      <c r="I383" s="156"/>
      <c r="J383" s="156"/>
      <c r="K383" s="156"/>
    </row>
    <row r="384">
      <c r="A384" s="156" t="s">
        <v>279</v>
      </c>
      <c r="B384" s="156" t="s">
        <v>280</v>
      </c>
      <c r="C384" s="156" t="s">
        <v>17</v>
      </c>
      <c r="D384" s="156" t="n">
        <v>6326.5840133</v>
      </c>
      <c r="E384" s="156" t="n">
        <v>3.09306032874297</v>
      </c>
      <c r="F384" s="156" t="n">
        <v>100</v>
      </c>
      <c r="G384" s="156" t="n">
        <v>0</v>
      </c>
      <c r="H384" s="156"/>
      <c r="I384" s="156"/>
      <c r="J384" s="156"/>
      <c r="K384" s="156"/>
    </row>
    <row r="385">
      <c r="A385" s="156" t="s">
        <v>281</v>
      </c>
      <c r="B385" s="156" t="s">
        <v>282</v>
      </c>
      <c r="C385" s="156" t="s">
        <v>16</v>
      </c>
      <c r="D385" s="156" t="n">
        <v>708.6575696</v>
      </c>
      <c r="E385" s="156" t="n">
        <v>25.9409904845361</v>
      </c>
      <c r="F385" s="156" t="n">
        <v>100</v>
      </c>
      <c r="G385" s="156" t="n">
        <v>0</v>
      </c>
      <c r="H385" s="156"/>
      <c r="I385" s="156"/>
      <c r="J385" s="156"/>
      <c r="K385" s="156"/>
    </row>
    <row r="386">
      <c r="A386" s="156" t="s">
        <v>281</v>
      </c>
      <c r="B386" s="156" t="s">
        <v>282</v>
      </c>
      <c r="C386" s="156" t="s">
        <v>17</v>
      </c>
      <c r="D386" s="156" t="n">
        <v>27749.5818016</v>
      </c>
      <c r="E386" s="156" t="n">
        <v>1.73740584185941</v>
      </c>
      <c r="F386" s="156" t="n">
        <v>100</v>
      </c>
      <c r="G386" s="156" t="n">
        <v>0</v>
      </c>
      <c r="H386" s="156"/>
      <c r="I386" s="156"/>
      <c r="J386" s="156"/>
      <c r="K386" s="156"/>
    </row>
    <row r="387">
      <c r="A387" s="156" t="s">
        <v>283</v>
      </c>
      <c r="B387" s="156" t="s">
        <v>284</v>
      </c>
      <c r="C387" s="156" t="s">
        <v>16</v>
      </c>
      <c r="D387" s="156" t="n">
        <v>5936.009008</v>
      </c>
      <c r="E387" s="156" t="n">
        <v>9.8729067916004</v>
      </c>
      <c r="F387" s="156" t="n">
        <v>100</v>
      </c>
      <c r="G387" s="156" t="n">
        <v>0</v>
      </c>
      <c r="H387" s="156"/>
      <c r="I387" s="156"/>
      <c r="J387" s="156"/>
      <c r="K387" s="156"/>
    </row>
    <row r="388">
      <c r="A388" s="156" t="s">
        <v>283</v>
      </c>
      <c r="B388" s="156" t="s">
        <v>284</v>
      </c>
      <c r="C388" s="156" t="s">
        <v>17</v>
      </c>
      <c r="D388" s="156" t="n">
        <v>19212.773417</v>
      </c>
      <c r="E388" s="156" t="n">
        <v>4.2317783010049</v>
      </c>
      <c r="F388" s="156" t="n">
        <v>100</v>
      </c>
      <c r="G388" s="156" t="n">
        <v>0</v>
      </c>
      <c r="H388" s="156"/>
      <c r="I388" s="156"/>
      <c r="J388" s="156"/>
      <c r="K388" s="156"/>
    </row>
    <row r="389">
      <c r="A389" s="156" t="s">
        <v>285</v>
      </c>
      <c r="B389" s="156" t="s">
        <v>286</v>
      </c>
      <c r="C389" s="156" t="s">
        <v>16</v>
      </c>
      <c r="D389" s="156" t="n">
        <v>2984.5638144</v>
      </c>
      <c r="E389" s="156" t="n">
        <v>14.569029378973</v>
      </c>
      <c r="F389" s="156" t="n">
        <v>100</v>
      </c>
      <c r="G389" s="156" t="n">
        <v>0</v>
      </c>
      <c r="H389" s="156"/>
      <c r="I389" s="156"/>
      <c r="J389" s="156"/>
      <c r="K389" s="156"/>
    </row>
    <row r="390">
      <c r="A390" s="156" t="s">
        <v>285</v>
      </c>
      <c r="B390" s="156" t="s">
        <v>286</v>
      </c>
      <c r="C390" s="156" t="s">
        <v>17</v>
      </c>
      <c r="D390" s="156" t="n">
        <v>15920.8711403</v>
      </c>
      <c r="E390" s="156" t="n">
        <v>2.78882928245183</v>
      </c>
      <c r="F390" s="156" t="n">
        <v>100</v>
      </c>
      <c r="G390" s="156" t="n">
        <v>0</v>
      </c>
      <c r="H390" s="156"/>
      <c r="I390" s="156"/>
      <c r="J390" s="156"/>
      <c r="K390" s="156"/>
    </row>
    <row r="391">
      <c r="A391" s="156" t="s">
        <v>287</v>
      </c>
      <c r="B391" s="156" t="s">
        <v>288</v>
      </c>
      <c r="C391" s="156" t="s">
        <v>16</v>
      </c>
      <c r="D391" s="156" t="n">
        <v>239.5949326</v>
      </c>
      <c r="E391" s="156" t="n">
        <v>25.7644428853482</v>
      </c>
      <c r="F391" s="156" t="n">
        <v>100</v>
      </c>
      <c r="G391" s="156" t="n">
        <v>0</v>
      </c>
      <c r="H391" s="156"/>
      <c r="I391" s="156"/>
      <c r="J391" s="156"/>
      <c r="K391" s="156"/>
    </row>
    <row r="392">
      <c r="A392" s="156" t="s">
        <v>287</v>
      </c>
      <c r="B392" s="156" t="s">
        <v>288</v>
      </c>
      <c r="C392" s="156" t="s">
        <v>17</v>
      </c>
      <c r="D392" s="156" t="n">
        <v>6576.1207325</v>
      </c>
      <c r="E392" s="156" t="n">
        <v>1.53192577070916</v>
      </c>
      <c r="F392" s="156" t="n">
        <v>100</v>
      </c>
      <c r="G392" s="156" t="n">
        <v>0</v>
      </c>
      <c r="H392" s="156"/>
      <c r="I392" s="156"/>
      <c r="J392" s="156"/>
      <c r="K392" s="156"/>
    </row>
    <row r="393">
      <c r="A393" s="156" t="s">
        <v>289</v>
      </c>
      <c r="B393" s="156" t="s">
        <v>290</v>
      </c>
      <c r="C393" s="156" t="s">
        <v>16</v>
      </c>
      <c r="D393" s="156" t="n">
        <v>817.5657943</v>
      </c>
      <c r="E393" s="156" t="n">
        <v>17.2252125514761</v>
      </c>
      <c r="F393" s="156" t="n">
        <v>100</v>
      </c>
      <c r="G393" s="156" t="n">
        <v>0</v>
      </c>
      <c r="H393" s="156"/>
      <c r="I393" s="156"/>
      <c r="J393" s="156"/>
      <c r="K393" s="156"/>
    </row>
    <row r="394">
      <c r="A394" s="156" t="s">
        <v>289</v>
      </c>
      <c r="B394" s="156" t="s">
        <v>290</v>
      </c>
      <c r="C394" s="156" t="s">
        <v>17</v>
      </c>
      <c r="D394" s="156" t="n">
        <v>11652.1765613</v>
      </c>
      <c r="E394" s="156" t="n">
        <v>3.10402497280427</v>
      </c>
      <c r="F394" s="156" t="n">
        <v>100</v>
      </c>
      <c r="G394" s="156" t="n">
        <v>0</v>
      </c>
      <c r="H394" s="156"/>
      <c r="I394" s="156"/>
      <c r="J394" s="156"/>
      <c r="K394" s="156"/>
    </row>
    <row r="395">
      <c r="A395" s="156" t="s">
        <v>291</v>
      </c>
      <c r="B395" s="156" t="s">
        <v>292</v>
      </c>
      <c r="C395" s="156" t="s">
        <v>16</v>
      </c>
      <c r="D395" s="156" t="n">
        <v>3645.585736</v>
      </c>
      <c r="E395" s="156" t="n">
        <v>14.7776967282792</v>
      </c>
      <c r="F395" s="156" t="n">
        <v>94.529618286942</v>
      </c>
      <c r="G395" s="156" t="n">
        <v>2.36858789821724</v>
      </c>
      <c r="H395" s="156" t="n">
        <v>210.9682225</v>
      </c>
      <c r="I395" s="156" t="n">
        <v>53.1244130319488</v>
      </c>
      <c r="J395" s="156" t="n">
        <v>5.47038171305804</v>
      </c>
      <c r="K395" s="156" t="n">
        <v>40.9298147080088</v>
      </c>
    </row>
    <row r="396">
      <c r="A396" s="156" t="s">
        <v>291</v>
      </c>
      <c r="B396" s="156" t="s">
        <v>292</v>
      </c>
      <c r="C396" s="156" t="s">
        <v>17</v>
      </c>
      <c r="D396" s="156" t="n">
        <v>15003.1188156</v>
      </c>
      <c r="E396" s="156" t="n">
        <v>4.14242076478638</v>
      </c>
      <c r="F396" s="156" t="n">
        <v>100</v>
      </c>
      <c r="G396" s="156" t="n">
        <v>0</v>
      </c>
      <c r="H396" s="156"/>
      <c r="I396" s="156"/>
      <c r="J396" s="156"/>
      <c r="K396" s="156"/>
    </row>
    <row r="397">
      <c r="A397" s="156" t="s">
        <v>293</v>
      </c>
      <c r="B397" s="156" t="s">
        <v>294</v>
      </c>
      <c r="C397" s="156" t="s">
        <v>16</v>
      </c>
      <c r="D397" s="156" t="n">
        <v>1180.5078136</v>
      </c>
      <c r="E397" s="156" t="n">
        <v>29.4488751296621</v>
      </c>
      <c r="F397" s="156" t="n">
        <v>100</v>
      </c>
      <c r="G397" s="156" t="n">
        <v>0</v>
      </c>
      <c r="H397" s="156"/>
      <c r="I397" s="156"/>
      <c r="J397" s="156"/>
      <c r="K397" s="156"/>
    </row>
    <row r="398">
      <c r="A398" s="156" t="s">
        <v>293</v>
      </c>
      <c r="B398" s="156" t="s">
        <v>294</v>
      </c>
      <c r="C398" s="156" t="s">
        <v>17</v>
      </c>
      <c r="D398" s="156" t="n">
        <v>36504.7265401</v>
      </c>
      <c r="E398" s="156" t="n">
        <v>2.66927995978297</v>
      </c>
      <c r="F398" s="156" t="n">
        <v>100</v>
      </c>
      <c r="G398" s="156" t="n">
        <v>0</v>
      </c>
      <c r="H398" s="156"/>
      <c r="I398" s="156"/>
      <c r="J398" s="156"/>
      <c r="K398" s="156"/>
    </row>
    <row r="399">
      <c r="A399" s="156" t="s">
        <v>295</v>
      </c>
      <c r="B399" s="156" t="s">
        <v>296</v>
      </c>
      <c r="C399" s="156" t="s">
        <v>16</v>
      </c>
      <c r="D399" s="156" t="n">
        <v>359.490728</v>
      </c>
      <c r="E399" s="156" t="n">
        <v>31.1442576004397</v>
      </c>
      <c r="F399" s="156" t="n">
        <v>100</v>
      </c>
      <c r="G399" s="156" t="n">
        <v>0</v>
      </c>
      <c r="H399" s="156"/>
      <c r="I399" s="156"/>
      <c r="J399" s="156"/>
      <c r="K399" s="156"/>
    </row>
    <row r="400">
      <c r="A400" s="156" t="s">
        <v>295</v>
      </c>
      <c r="B400" s="156" t="s">
        <v>296</v>
      </c>
      <c r="C400" s="156" t="s">
        <v>17</v>
      </c>
      <c r="D400" s="156" t="n">
        <v>33860.6712723</v>
      </c>
      <c r="E400" s="156" t="n">
        <v>2.46159797431701</v>
      </c>
      <c r="F400" s="156" t="n">
        <v>100</v>
      </c>
      <c r="G400" s="156" t="n">
        <v>0</v>
      </c>
      <c r="H400" s="156"/>
      <c r="I400" s="156"/>
      <c r="J400" s="156"/>
      <c r="K400" s="156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618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57" t="s">
        <v>72</v>
      </c>
      <c r="B411" s="157" t="s">
        <v>73</v>
      </c>
      <c r="C411" s="157" t="s">
        <v>16</v>
      </c>
      <c r="D411" s="157" t="n">
        <v>112.7896682</v>
      </c>
      <c r="E411" s="157"/>
      <c r="F411" s="157" t="n">
        <v>100</v>
      </c>
      <c r="G411" s="157"/>
      <c r="H411" s="157"/>
      <c r="I411" s="157"/>
      <c r="J411" s="157"/>
      <c r="K411" s="157"/>
    </row>
    <row r="412">
      <c r="A412" s="157" t="s">
        <v>72</v>
      </c>
      <c r="B412" s="157" t="s">
        <v>73</v>
      </c>
      <c r="C412" s="157" t="s">
        <v>17</v>
      </c>
      <c r="D412" s="157" t="n">
        <v>45.4942851</v>
      </c>
      <c r="E412" s="157"/>
      <c r="F412" s="157" t="n">
        <v>100</v>
      </c>
      <c r="G412" s="157"/>
      <c r="H412" s="157"/>
      <c r="I412" s="157"/>
      <c r="J412" s="157"/>
      <c r="K412" s="157"/>
    </row>
    <row r="413">
      <c r="A413" s="157" t="s">
        <v>74</v>
      </c>
      <c r="B413" s="157" t="s">
        <v>75</v>
      </c>
      <c r="C413" s="157" t="s">
        <v>16</v>
      </c>
      <c r="D413" s="157" t="n">
        <v>321.0150825</v>
      </c>
      <c r="E413" s="157"/>
      <c r="F413" s="157" t="n">
        <v>100</v>
      </c>
      <c r="G413" s="157"/>
      <c r="H413" s="157"/>
      <c r="I413" s="157"/>
      <c r="J413" s="157"/>
      <c r="K413" s="157"/>
    </row>
    <row r="414">
      <c r="A414" s="157" t="s">
        <v>74</v>
      </c>
      <c r="B414" s="157" t="s">
        <v>75</v>
      </c>
      <c r="C414" s="157" t="s">
        <v>17</v>
      </c>
      <c r="D414" s="157" t="n">
        <v>49.2562825</v>
      </c>
      <c r="E414" s="157"/>
      <c r="F414" s="157" t="n">
        <v>100</v>
      </c>
      <c r="G414" s="157"/>
      <c r="H414" s="157"/>
      <c r="I414" s="157"/>
      <c r="J414" s="157"/>
      <c r="K414" s="157"/>
    </row>
    <row r="415">
      <c r="A415" s="157" t="s">
        <v>76</v>
      </c>
      <c r="B415" s="157" t="s">
        <v>77</v>
      </c>
      <c r="C415" s="157" t="s">
        <v>16</v>
      </c>
      <c r="D415" s="157" t="n">
        <v>327.7138757</v>
      </c>
      <c r="E415" s="157"/>
      <c r="F415" s="157" t="n">
        <v>100</v>
      </c>
      <c r="G415" s="157"/>
      <c r="H415" s="157"/>
      <c r="I415" s="157"/>
      <c r="J415" s="157"/>
      <c r="K415" s="157"/>
    </row>
    <row r="416">
      <c r="A416" s="157" t="s">
        <v>76</v>
      </c>
      <c r="B416" s="157" t="s">
        <v>77</v>
      </c>
      <c r="C416" s="157" t="s">
        <v>17</v>
      </c>
      <c r="D416" s="157" t="n">
        <v>8.0447068</v>
      </c>
      <c r="E416" s="157"/>
      <c r="F416" s="157" t="n">
        <v>100</v>
      </c>
      <c r="G416" s="157"/>
      <c r="H416" s="157"/>
      <c r="I416" s="157"/>
      <c r="J416" s="157"/>
      <c r="K416" s="157"/>
    </row>
    <row r="417">
      <c r="A417" s="157" t="s">
        <v>80</v>
      </c>
      <c r="B417" s="157" t="s">
        <v>81</v>
      </c>
      <c r="C417" s="157" t="s">
        <v>16</v>
      </c>
      <c r="D417" s="157" t="n">
        <v>1135.2582173</v>
      </c>
      <c r="E417" s="157"/>
      <c r="F417" s="157" t="n">
        <v>99.7387807920549</v>
      </c>
      <c r="G417" s="157"/>
      <c r="H417" s="157" t="n">
        <v>2.9732793</v>
      </c>
      <c r="I417" s="157"/>
      <c r="J417" s="157" t="n">
        <v>0.261219207945084</v>
      </c>
      <c r="K417" s="157"/>
    </row>
    <row r="418">
      <c r="A418" s="157" t="s">
        <v>80</v>
      </c>
      <c r="B418" s="157" t="s">
        <v>81</v>
      </c>
      <c r="C418" s="157" t="s">
        <v>17</v>
      </c>
      <c r="D418" s="157" t="n">
        <v>1790.5788522</v>
      </c>
      <c r="E418" s="157"/>
      <c r="F418" s="157" t="n">
        <v>100</v>
      </c>
      <c r="G418" s="157"/>
      <c r="H418" s="157"/>
      <c r="I418" s="157"/>
      <c r="J418" s="157"/>
      <c r="K418" s="157"/>
    </row>
    <row r="419">
      <c r="A419" s="157" t="s">
        <v>92</v>
      </c>
      <c r="B419" s="157" t="s">
        <v>93</v>
      </c>
      <c r="C419" s="157" t="s">
        <v>16</v>
      </c>
      <c r="D419" s="157" t="n">
        <v>333.2612601</v>
      </c>
      <c r="E419" s="157"/>
      <c r="F419" s="157" t="n">
        <v>100</v>
      </c>
      <c r="G419" s="157"/>
      <c r="H419" s="157"/>
      <c r="I419" s="157"/>
      <c r="J419" s="157"/>
      <c r="K419" s="157"/>
    </row>
    <row r="420">
      <c r="A420" s="157" t="s">
        <v>92</v>
      </c>
      <c r="B420" s="157" t="s">
        <v>93</v>
      </c>
      <c r="C420" s="157" t="s">
        <v>17</v>
      </c>
      <c r="D420" s="157" t="n">
        <v>914.4989596</v>
      </c>
      <c r="E420" s="157"/>
      <c r="F420" s="157" t="n">
        <v>100</v>
      </c>
      <c r="G420" s="157"/>
      <c r="H420" s="157"/>
      <c r="I420" s="157"/>
      <c r="J420" s="157"/>
      <c r="K420" s="157"/>
    </row>
    <row r="421">
      <c r="A421" s="157" t="s">
        <v>108</v>
      </c>
      <c r="B421" s="157" t="s">
        <v>109</v>
      </c>
      <c r="C421" s="157" t="s">
        <v>16</v>
      </c>
      <c r="D421" s="157" t="n">
        <v>1185.7877558</v>
      </c>
      <c r="E421" s="157"/>
      <c r="F421" s="157" t="n">
        <v>99.044608249287</v>
      </c>
      <c r="G421" s="157"/>
      <c r="H421" s="157" t="n">
        <v>11.438198</v>
      </c>
      <c r="I421" s="157"/>
      <c r="J421" s="157" t="n">
        <v>0.955391750712981</v>
      </c>
      <c r="K421" s="157"/>
    </row>
    <row r="422">
      <c r="A422" s="157" t="s">
        <v>108</v>
      </c>
      <c r="B422" s="157" t="s">
        <v>109</v>
      </c>
      <c r="C422" s="157" t="s">
        <v>17</v>
      </c>
      <c r="D422" s="157" t="n">
        <v>1834.1511085</v>
      </c>
      <c r="E422" s="157"/>
      <c r="F422" s="157" t="n">
        <v>100</v>
      </c>
      <c r="G422" s="157"/>
      <c r="H422" s="157"/>
      <c r="I422" s="157"/>
      <c r="J422" s="157"/>
      <c r="K422" s="157"/>
    </row>
    <row r="423">
      <c r="A423" s="157" t="s">
        <v>110</v>
      </c>
      <c r="B423" s="157" t="s">
        <v>111</v>
      </c>
      <c r="C423" s="157" t="s">
        <v>16</v>
      </c>
      <c r="D423" s="157" t="n">
        <v>629.8167076</v>
      </c>
      <c r="E423" s="157"/>
      <c r="F423" s="157" t="n">
        <v>100</v>
      </c>
      <c r="G423" s="157"/>
      <c r="H423" s="157"/>
      <c r="I423" s="157"/>
      <c r="J423" s="157"/>
      <c r="K423" s="157"/>
    </row>
    <row r="424">
      <c r="A424" s="157" t="s">
        <v>110</v>
      </c>
      <c r="B424" s="157" t="s">
        <v>111</v>
      </c>
      <c r="C424" s="157" t="s">
        <v>17</v>
      </c>
      <c r="D424" s="157" t="n">
        <v>505.297072</v>
      </c>
      <c r="E424" s="157"/>
      <c r="F424" s="157" t="n">
        <v>100</v>
      </c>
      <c r="G424" s="157"/>
      <c r="H424" s="157"/>
      <c r="I424" s="157"/>
      <c r="J424" s="157"/>
      <c r="K424" s="157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619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58" t="s">
        <v>14</v>
      </c>
      <c r="B435" s="158" t="s">
        <v>15</v>
      </c>
      <c r="C435" s="158" t="s">
        <v>16</v>
      </c>
      <c r="D435" s="158" t="n">
        <v>4045.6425672</v>
      </c>
      <c r="E435" s="158"/>
      <c r="F435" s="158" t="n">
        <v>99.6450422299298</v>
      </c>
      <c r="G435" s="158"/>
      <c r="H435" s="158" t="n">
        <v>14.4114773</v>
      </c>
      <c r="I435" s="158"/>
      <c r="J435" s="158" t="n">
        <v>0.354957770070147</v>
      </c>
      <c r="K435" s="158"/>
    </row>
    <row r="436">
      <c r="A436" s="158" t="s">
        <v>14</v>
      </c>
      <c r="B436" s="158" t="s">
        <v>15</v>
      </c>
      <c r="C436" s="158" t="s">
        <v>17</v>
      </c>
      <c r="D436" s="158" t="n">
        <v>5147.3212667</v>
      </c>
      <c r="E436" s="158"/>
      <c r="F436" s="158" t="n">
        <v>100</v>
      </c>
      <c r="G436" s="158"/>
      <c r="H436" s="158"/>
      <c r="I436" s="158"/>
      <c r="J436" s="158"/>
      <c r="K436" s="158"/>
    </row>
    <row r="437">
      <c r="A437" s="158" t="s">
        <v>27</v>
      </c>
      <c r="B437" s="158" t="s">
        <v>28</v>
      </c>
      <c r="C437" s="158" t="s">
        <v>16</v>
      </c>
      <c r="D437" s="158" t="n">
        <v>1822.2141244</v>
      </c>
      <c r="E437" s="158" t="n">
        <v>11.0861064642316</v>
      </c>
      <c r="F437" s="158" t="n">
        <v>100</v>
      </c>
      <c r="G437" s="158" t="n">
        <v>0</v>
      </c>
      <c r="H437" s="158"/>
      <c r="I437" s="158"/>
      <c r="J437" s="158"/>
      <c r="K437" s="158"/>
    </row>
    <row r="438">
      <c r="A438" s="158" t="s">
        <v>27</v>
      </c>
      <c r="B438" s="158" t="s">
        <v>28</v>
      </c>
      <c r="C438" s="158" t="s">
        <v>17</v>
      </c>
      <c r="D438" s="158" t="n">
        <v>6239.0611371</v>
      </c>
      <c r="E438" s="158" t="n">
        <v>3.18416492538141</v>
      </c>
      <c r="F438" s="158" t="n">
        <v>100</v>
      </c>
      <c r="G438" s="158" t="n">
        <v>0.000000000000000353513321436228</v>
      </c>
      <c r="H438" s="158"/>
      <c r="I438" s="158"/>
      <c r="J438" s="158"/>
      <c r="K438" s="158"/>
    </row>
    <row r="439">
      <c r="A439" s="158" t="s">
        <v>29</v>
      </c>
      <c r="B439" s="158" t="s">
        <v>30</v>
      </c>
      <c r="C439" s="158" t="s">
        <v>16</v>
      </c>
      <c r="D439" s="158" t="n">
        <v>1113.5350259</v>
      </c>
      <c r="E439" s="158" t="n">
        <v>9.75756601071025</v>
      </c>
      <c r="F439" s="158" t="n">
        <v>100</v>
      </c>
      <c r="G439" s="158" t="n">
        <v>0</v>
      </c>
      <c r="H439" s="158"/>
      <c r="I439" s="158"/>
      <c r="J439" s="158"/>
      <c r="K439" s="158"/>
    </row>
    <row r="440">
      <c r="A440" s="158" t="s">
        <v>29</v>
      </c>
      <c r="B440" s="158" t="s">
        <v>30</v>
      </c>
      <c r="C440" s="158" t="s">
        <v>17</v>
      </c>
      <c r="D440" s="158" t="n">
        <v>2661.4373212</v>
      </c>
      <c r="E440" s="158" t="n">
        <v>3.70933962859522</v>
      </c>
      <c r="F440" s="158" t="n">
        <v>100</v>
      </c>
      <c r="G440" s="158" t="n">
        <v>0</v>
      </c>
      <c r="H440" s="158"/>
      <c r="I440" s="158"/>
      <c r="J440" s="158"/>
      <c r="K440" s="158"/>
    </row>
    <row r="441">
      <c r="A441" s="158" t="s">
        <v>31</v>
      </c>
      <c r="B441" s="158" t="s">
        <v>32</v>
      </c>
      <c r="C441" s="158" t="s">
        <v>16</v>
      </c>
      <c r="D441" s="158" t="n">
        <v>265.944095</v>
      </c>
      <c r="E441" s="158" t="n">
        <v>8.04199029888784</v>
      </c>
      <c r="F441" s="158" t="n">
        <v>98.326359832636</v>
      </c>
      <c r="G441" s="158" t="n">
        <v>0.820311330786558</v>
      </c>
      <c r="H441" s="158" t="n">
        <v>4.526708</v>
      </c>
      <c r="I441" s="158" t="n">
        <v>48.4767985741632</v>
      </c>
      <c r="J441" s="158" t="n">
        <v>1.67364016736402</v>
      </c>
      <c r="K441" s="158" t="n">
        <v>48.1932906837103</v>
      </c>
    </row>
    <row r="442">
      <c r="A442" s="158" t="s">
        <v>31</v>
      </c>
      <c r="B442" s="158" t="s">
        <v>32</v>
      </c>
      <c r="C442" s="158" t="s">
        <v>17</v>
      </c>
      <c r="D442" s="158" t="n">
        <v>354.214901</v>
      </c>
      <c r="E442" s="158" t="n">
        <v>8.35229565542031</v>
      </c>
      <c r="F442" s="158" t="n">
        <v>100</v>
      </c>
      <c r="G442" s="158" t="n">
        <v>0</v>
      </c>
      <c r="H442" s="158"/>
      <c r="I442" s="158"/>
      <c r="J442" s="158"/>
      <c r="K442" s="158"/>
    </row>
    <row r="443">
      <c r="A443" s="158" t="s">
        <v>33</v>
      </c>
      <c r="B443" s="158" t="s">
        <v>34</v>
      </c>
      <c r="C443" s="158" t="s">
        <v>16</v>
      </c>
      <c r="D443" s="158" t="n">
        <v>1860.7041033</v>
      </c>
      <c r="E443" s="158" t="n">
        <v>13.434854060959</v>
      </c>
      <c r="F443" s="158" t="n">
        <v>99.5649201679165</v>
      </c>
      <c r="G443" s="158" t="n">
        <v>0.441556608627116</v>
      </c>
      <c r="H443" s="158" t="n">
        <v>8.1309243</v>
      </c>
      <c r="I443" s="158" t="n">
        <v>100</v>
      </c>
      <c r="J443" s="158" t="n">
        <v>0.435079832083515</v>
      </c>
      <c r="K443" s="158" t="n">
        <v>101.047084340916</v>
      </c>
    </row>
    <row r="444">
      <c r="A444" s="158" t="s">
        <v>33</v>
      </c>
      <c r="B444" s="158" t="s">
        <v>34</v>
      </c>
      <c r="C444" s="158" t="s">
        <v>17</v>
      </c>
      <c r="D444" s="158" t="n">
        <v>5040.6978598</v>
      </c>
      <c r="E444" s="158" t="n">
        <v>4.76084684687529</v>
      </c>
      <c r="F444" s="158" t="n">
        <v>100</v>
      </c>
      <c r="G444" s="158" t="n">
        <v>0</v>
      </c>
      <c r="H444" s="158"/>
      <c r="I444" s="158"/>
      <c r="J444" s="158"/>
      <c r="K444" s="158"/>
    </row>
    <row r="445">
      <c r="A445" s="158" t="s">
        <v>35</v>
      </c>
      <c r="B445" s="158" t="s">
        <v>36</v>
      </c>
      <c r="C445" s="158" t="s">
        <v>16</v>
      </c>
      <c r="D445" s="158" t="n">
        <v>444.4322255</v>
      </c>
      <c r="E445" s="158" t="n">
        <v>8.2372021696326</v>
      </c>
      <c r="F445" s="158" t="n">
        <v>99.0905901446629</v>
      </c>
      <c r="G445" s="158" t="n">
        <v>0.515004992942359</v>
      </c>
      <c r="H445" s="158" t="n">
        <v>4.0788035</v>
      </c>
      <c r="I445" s="158" t="n">
        <v>56.7013952083783</v>
      </c>
      <c r="J445" s="158" t="n">
        <v>0.909409855337136</v>
      </c>
      <c r="K445" s="158" t="n">
        <v>56.1156758733252</v>
      </c>
    </row>
    <row r="446">
      <c r="A446" s="158" t="s">
        <v>35</v>
      </c>
      <c r="B446" s="158" t="s">
        <v>36</v>
      </c>
      <c r="C446" s="158" t="s">
        <v>17</v>
      </c>
      <c r="D446" s="158" t="n">
        <v>248.9643715</v>
      </c>
      <c r="E446" s="158" t="n">
        <v>14.9035971209954</v>
      </c>
      <c r="F446" s="158" t="n">
        <v>100</v>
      </c>
      <c r="G446" s="158" t="n">
        <v>0</v>
      </c>
      <c r="H446" s="158"/>
      <c r="I446" s="158"/>
      <c r="J446" s="158"/>
      <c r="K446" s="158"/>
    </row>
    <row r="447">
      <c r="A447" s="158" t="s">
        <v>37</v>
      </c>
      <c r="B447" s="158" t="s">
        <v>38</v>
      </c>
      <c r="C447" s="158" t="s">
        <v>16</v>
      </c>
      <c r="D447" s="158" t="n">
        <v>975.9675476</v>
      </c>
      <c r="E447" s="158" t="n">
        <v>9.34407103105612</v>
      </c>
      <c r="F447" s="158" t="n">
        <v>100</v>
      </c>
      <c r="G447" s="158" t="n">
        <v>0</v>
      </c>
      <c r="H447" s="158"/>
      <c r="I447" s="158"/>
      <c r="J447" s="158"/>
      <c r="K447" s="158"/>
    </row>
    <row r="448">
      <c r="A448" s="158" t="s">
        <v>37</v>
      </c>
      <c r="B448" s="158" t="s">
        <v>38</v>
      </c>
      <c r="C448" s="158" t="s">
        <v>17</v>
      </c>
      <c r="D448" s="158" t="n">
        <v>695.1529413</v>
      </c>
      <c r="E448" s="158" t="n">
        <v>12.162518627251</v>
      </c>
      <c r="F448" s="158" t="n">
        <v>100</v>
      </c>
      <c r="G448" s="158" t="n">
        <v>0</v>
      </c>
      <c r="H448" s="158"/>
      <c r="I448" s="158"/>
      <c r="J448" s="158"/>
      <c r="K448" s="158"/>
    </row>
    <row r="449">
      <c r="A449" s="158" t="s">
        <v>39</v>
      </c>
      <c r="B449" s="158" t="s">
        <v>40</v>
      </c>
      <c r="C449" s="158" t="s">
        <v>16</v>
      </c>
      <c r="D449" s="158" t="n">
        <v>268.9708514</v>
      </c>
      <c r="E449" s="158" t="n">
        <v>16.6740579077503</v>
      </c>
      <c r="F449" s="158" t="n">
        <v>98.163790989039</v>
      </c>
      <c r="G449" s="158" t="n">
        <v>1.76518749622491</v>
      </c>
      <c r="H449" s="158" t="n">
        <v>5.0312513</v>
      </c>
      <c r="I449" s="158" t="n">
        <v>100</v>
      </c>
      <c r="J449" s="158" t="n">
        <v>1.836209010961</v>
      </c>
      <c r="K449" s="158" t="n">
        <v>94.3669785964078</v>
      </c>
    </row>
    <row r="450">
      <c r="A450" s="158" t="s">
        <v>39</v>
      </c>
      <c r="B450" s="158" t="s">
        <v>40</v>
      </c>
      <c r="C450" s="158" t="s">
        <v>17</v>
      </c>
      <c r="D450" s="158" t="n">
        <v>2700.1896726</v>
      </c>
      <c r="E450" s="158" t="n">
        <v>2.30259024692842</v>
      </c>
      <c r="F450" s="158" t="n">
        <v>100</v>
      </c>
      <c r="G450" s="158" t="n">
        <v>0</v>
      </c>
      <c r="H450" s="158"/>
      <c r="I450" s="158"/>
      <c r="J450" s="158"/>
      <c r="K450" s="158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620</v>
      </c>
    </row>
    <row r="9">
      <c r="A9" t="s">
        <v>3</v>
      </c>
    </row>
    <row r="10">
      <c r="A10" t="s">
        <v>4</v>
      </c>
    </row>
    <row r="11">
      <c r="A11" t="s">
        <v>621</v>
      </c>
    </row>
    <row r="12">
      <c r="A12" s="3" t="s">
        <v>6</v>
      </c>
    </row>
    <row r="13">
      <c r="A13" s="3" t="s">
        <v>7</v>
      </c>
    </row>
    <row r="15">
      <c r="A15" s="4" t="s">
        <v>622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59" t="s">
        <v>14</v>
      </c>
      <c r="B17" s="159" t="s">
        <v>15</v>
      </c>
      <c r="C17" s="159" t="s">
        <v>16</v>
      </c>
      <c r="D17" s="159" t="n">
        <v>242747.2422827</v>
      </c>
      <c r="E17" s="159" t="n">
        <v>1.90816464116243</v>
      </c>
      <c r="F17" s="159" t="n">
        <v>95.9852851300954</v>
      </c>
      <c r="G17" s="159" t="n">
        <v>0.470998681474302</v>
      </c>
      <c r="H17" s="159" t="n">
        <v>10153.2329867</v>
      </c>
      <c r="I17" s="159" t="n">
        <v>11.6969967275297</v>
      </c>
      <c r="J17" s="159" t="n">
        <v>4.0147148699046</v>
      </c>
      <c r="K17" s="159" t="n">
        <v>11.2608103444926</v>
      </c>
    </row>
    <row r="18">
      <c r="A18" s="159" t="s">
        <v>14</v>
      </c>
      <c r="B18" s="159" t="s">
        <v>15</v>
      </c>
      <c r="C18" s="159" t="s">
        <v>17</v>
      </c>
      <c r="D18" s="159" t="n">
        <v>2557431.5984417</v>
      </c>
      <c r="E18" s="159" t="n">
        <v>0.254447560187228</v>
      </c>
      <c r="F18" s="159" t="n">
        <v>100</v>
      </c>
      <c r="G18" s="159" t="n">
        <v>0</v>
      </c>
      <c r="H18" s="159"/>
      <c r="I18" s="159"/>
      <c r="J18" s="159"/>
      <c r="K18" s="159"/>
    </row>
    <row r="19">
      <c r="A19" s="159" t="s">
        <v>14</v>
      </c>
      <c r="B19" s="159" t="s">
        <v>18</v>
      </c>
      <c r="C19" s="159" t="s">
        <v>16</v>
      </c>
      <c r="D19" s="159" t="n">
        <v>3296.1468764</v>
      </c>
      <c r="E19" s="159"/>
      <c r="F19" s="159" t="n">
        <v>81.184802967467</v>
      </c>
      <c r="G19" s="159"/>
      <c r="H19" s="159" t="n">
        <v>763.9071681</v>
      </c>
      <c r="I19" s="159"/>
      <c r="J19" s="159" t="n">
        <v>18.815197032533</v>
      </c>
      <c r="K19" s="159"/>
    </row>
    <row r="20">
      <c r="A20" s="159" t="s">
        <v>14</v>
      </c>
      <c r="B20" s="159" t="s">
        <v>18</v>
      </c>
      <c r="C20" s="159" t="s">
        <v>17</v>
      </c>
      <c r="D20" s="159" t="n">
        <v>5147.3212667</v>
      </c>
      <c r="E20" s="159"/>
      <c r="F20" s="159" t="n">
        <v>100</v>
      </c>
      <c r="G20" s="159"/>
      <c r="H20" s="159"/>
      <c r="I20" s="159"/>
      <c r="J20" s="159"/>
      <c r="K20" s="159"/>
    </row>
    <row r="21">
      <c r="A21" s="159" t="s">
        <v>14</v>
      </c>
      <c r="B21" s="159" t="s">
        <v>19</v>
      </c>
      <c r="C21" s="159" t="s">
        <v>16</v>
      </c>
      <c r="D21" s="159" t="n">
        <v>239451.0954063</v>
      </c>
      <c r="E21" s="159" t="n">
        <v>1.93210284748228</v>
      </c>
      <c r="F21" s="159" t="n">
        <v>96.2267682346856</v>
      </c>
      <c r="G21" s="159" t="n">
        <v>0.475557885011804</v>
      </c>
      <c r="H21" s="159" t="n">
        <v>9389.3258186</v>
      </c>
      <c r="I21" s="159" t="n">
        <v>12.5775261874856</v>
      </c>
      <c r="J21" s="159" t="n">
        <v>3.77323176531437</v>
      </c>
      <c r="K21" s="159" t="n">
        <v>12.1279055275301</v>
      </c>
    </row>
    <row r="22">
      <c r="A22" s="159" t="s">
        <v>14</v>
      </c>
      <c r="B22" s="159" t="s">
        <v>19</v>
      </c>
      <c r="C22" s="159" t="s">
        <v>17</v>
      </c>
      <c r="D22" s="159" t="n">
        <v>2552284.277175</v>
      </c>
      <c r="E22" s="159" t="n">
        <v>0.254730219864541</v>
      </c>
      <c r="F22" s="159" t="n">
        <v>100</v>
      </c>
      <c r="G22" s="159" t="n">
        <v>0</v>
      </c>
      <c r="H22" s="159"/>
      <c r="I22" s="159"/>
      <c r="J22" s="159"/>
      <c r="K22" s="159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623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60" t="s">
        <v>14</v>
      </c>
      <c r="B33" s="160" t="s">
        <v>15</v>
      </c>
      <c r="C33" s="160" t="s">
        <v>16</v>
      </c>
      <c r="D33" s="160" t="n">
        <v>242747.2422827</v>
      </c>
      <c r="E33" s="160" t="n">
        <v>1.90816464116243</v>
      </c>
      <c r="F33" s="160" t="n">
        <v>95.9852851300954</v>
      </c>
      <c r="G33" s="160" t="n">
        <v>0.470998681474302</v>
      </c>
      <c r="H33" s="160" t="n">
        <v>10153.2329867</v>
      </c>
      <c r="I33" s="160" t="n">
        <v>11.6969967275297</v>
      </c>
      <c r="J33" s="160" t="n">
        <v>4.0147148699046</v>
      </c>
      <c r="K33" s="160" t="n">
        <v>11.2608103444926</v>
      </c>
    </row>
    <row r="34">
      <c r="A34" s="160" t="s">
        <v>14</v>
      </c>
      <c r="B34" s="160" t="s">
        <v>15</v>
      </c>
      <c r="C34" s="160" t="s">
        <v>17</v>
      </c>
      <c r="D34" s="160" t="n">
        <v>2557431.5984417</v>
      </c>
      <c r="E34" s="160" t="n">
        <v>0.254447560187228</v>
      </c>
      <c r="F34" s="160" t="n">
        <v>100</v>
      </c>
      <c r="G34" s="160" t="n">
        <v>0</v>
      </c>
      <c r="H34" s="160"/>
      <c r="I34" s="160"/>
      <c r="J34" s="160"/>
      <c r="K34" s="160"/>
    </row>
    <row r="35">
      <c r="A35" s="160" t="s">
        <v>27</v>
      </c>
      <c r="B35" s="160" t="s">
        <v>28</v>
      </c>
      <c r="C35" s="160" t="s">
        <v>16</v>
      </c>
      <c r="D35" s="160" t="n">
        <v>5865.6446539</v>
      </c>
      <c r="E35" s="160" t="n">
        <v>14.8255852449446</v>
      </c>
      <c r="F35" s="160" t="n">
        <v>91.3707097104624</v>
      </c>
      <c r="G35" s="160" t="n">
        <v>2.50825041538062</v>
      </c>
      <c r="H35" s="160" t="n">
        <v>553.966918</v>
      </c>
      <c r="I35" s="160" t="n">
        <v>29.2047359723867</v>
      </c>
      <c r="J35" s="160" t="n">
        <v>8.62929028953762</v>
      </c>
      <c r="K35" s="160" t="n">
        <v>26.5584553184813</v>
      </c>
    </row>
    <row r="36">
      <c r="A36" s="160" t="s">
        <v>27</v>
      </c>
      <c r="B36" s="160" t="s">
        <v>28</v>
      </c>
      <c r="C36" s="160" t="s">
        <v>17</v>
      </c>
      <c r="D36" s="160" t="n">
        <v>46757.1337598</v>
      </c>
      <c r="E36" s="160" t="n">
        <v>2.28314295787873</v>
      </c>
      <c r="F36" s="160" t="n">
        <v>100</v>
      </c>
      <c r="G36" s="160" t="n">
        <v>0.000000000000000253479788034775</v>
      </c>
      <c r="H36" s="160"/>
      <c r="I36" s="160"/>
      <c r="J36" s="160"/>
      <c r="K36" s="160"/>
    </row>
    <row r="37">
      <c r="A37" s="160" t="s">
        <v>29</v>
      </c>
      <c r="B37" s="160" t="s">
        <v>30</v>
      </c>
      <c r="C37" s="160" t="s">
        <v>16</v>
      </c>
      <c r="D37" s="160" t="n">
        <v>2123.0068934</v>
      </c>
      <c r="E37" s="160" t="n">
        <v>10.5882392864129</v>
      </c>
      <c r="F37" s="160" t="n">
        <v>91.4287006454954</v>
      </c>
      <c r="G37" s="160" t="n">
        <v>3.52677729288211</v>
      </c>
      <c r="H37" s="160" t="n">
        <v>199.0286145</v>
      </c>
      <c r="I37" s="160" t="n">
        <v>39.0553613686798</v>
      </c>
      <c r="J37" s="160" t="n">
        <v>8.57129935450459</v>
      </c>
      <c r="K37" s="160" t="n">
        <v>37.6195780847146</v>
      </c>
    </row>
    <row r="38">
      <c r="A38" s="160" t="s">
        <v>29</v>
      </c>
      <c r="B38" s="160" t="s">
        <v>30</v>
      </c>
      <c r="C38" s="160" t="s">
        <v>17</v>
      </c>
      <c r="D38" s="160" t="n">
        <v>9751.5183193</v>
      </c>
      <c r="E38" s="160" t="n">
        <v>2.16318234161717</v>
      </c>
      <c r="F38" s="160" t="n">
        <v>100</v>
      </c>
      <c r="G38" s="160" t="n">
        <v>0</v>
      </c>
      <c r="H38" s="160"/>
      <c r="I38" s="160"/>
      <c r="J38" s="160"/>
      <c r="K38" s="160"/>
    </row>
    <row r="39">
      <c r="A39" s="160" t="s">
        <v>31</v>
      </c>
      <c r="B39" s="160" t="s">
        <v>32</v>
      </c>
      <c r="C39" s="160" t="s">
        <v>16</v>
      </c>
      <c r="D39" s="160" t="n">
        <v>3165.9401216</v>
      </c>
      <c r="E39" s="160" t="n">
        <v>16.5686240521957</v>
      </c>
      <c r="F39" s="160" t="n">
        <v>98.8341550749683</v>
      </c>
      <c r="G39" s="160" t="n">
        <v>0.332912133782396</v>
      </c>
      <c r="H39" s="160" t="n">
        <v>37.345341</v>
      </c>
      <c r="I39" s="160" t="n">
        <v>23.2367145608252</v>
      </c>
      <c r="J39" s="160" t="n">
        <v>1.16584492503169</v>
      </c>
      <c r="K39" s="160" t="n">
        <v>28.2225266415202</v>
      </c>
    </row>
    <row r="40">
      <c r="A40" s="160" t="s">
        <v>31</v>
      </c>
      <c r="B40" s="160" t="s">
        <v>32</v>
      </c>
      <c r="C40" s="160" t="s">
        <v>17</v>
      </c>
      <c r="D40" s="160" t="n">
        <v>37129.2073619</v>
      </c>
      <c r="E40" s="160" t="n">
        <v>1.61452434430861</v>
      </c>
      <c r="F40" s="160" t="n">
        <v>100</v>
      </c>
      <c r="G40" s="160" t="n">
        <v>0</v>
      </c>
      <c r="H40" s="160"/>
      <c r="I40" s="160"/>
      <c r="J40" s="160"/>
      <c r="K40" s="160"/>
    </row>
    <row r="41">
      <c r="A41" s="160" t="s">
        <v>33</v>
      </c>
      <c r="B41" s="160" t="s">
        <v>34</v>
      </c>
      <c r="C41" s="160" t="s">
        <v>16</v>
      </c>
      <c r="D41" s="160" t="n">
        <v>2142.2209532</v>
      </c>
      <c r="E41" s="160" t="n">
        <v>12.330610428097</v>
      </c>
      <c r="F41" s="160" t="n">
        <v>91.4505793960103</v>
      </c>
      <c r="G41" s="160" t="n">
        <v>2.32564761713773</v>
      </c>
      <c r="H41" s="160" t="n">
        <v>200.2693485</v>
      </c>
      <c r="I41" s="160" t="n">
        <v>25.2221908117561</v>
      </c>
      <c r="J41" s="160" t="n">
        <v>8.54942060398969</v>
      </c>
      <c r="K41" s="160" t="n">
        <v>24.876752695843</v>
      </c>
    </row>
    <row r="42">
      <c r="A42" s="160" t="s">
        <v>33</v>
      </c>
      <c r="B42" s="160" t="s">
        <v>34</v>
      </c>
      <c r="C42" s="160" t="s">
        <v>17</v>
      </c>
      <c r="D42" s="160" t="n">
        <v>10901.5879182</v>
      </c>
      <c r="E42" s="160" t="n">
        <v>2.65400466960111</v>
      </c>
      <c r="F42" s="160" t="n">
        <v>100</v>
      </c>
      <c r="G42" s="160" t="n">
        <v>0.000000000000000294653709165383</v>
      </c>
      <c r="H42" s="160"/>
      <c r="I42" s="160"/>
      <c r="J42" s="160"/>
      <c r="K42" s="160"/>
    </row>
    <row r="43">
      <c r="A43" s="160" t="s">
        <v>35</v>
      </c>
      <c r="B43" s="160" t="s">
        <v>36</v>
      </c>
      <c r="C43" s="160" t="s">
        <v>16</v>
      </c>
      <c r="D43" s="160" t="n">
        <v>4553.9420114</v>
      </c>
      <c r="E43" s="160" t="n">
        <v>20.6957822635623</v>
      </c>
      <c r="F43" s="160" t="n">
        <v>98.3276392500661</v>
      </c>
      <c r="G43" s="160" t="n">
        <v>0.494583709508098</v>
      </c>
      <c r="H43" s="160" t="n">
        <v>77.4536431</v>
      </c>
      <c r="I43" s="160" t="n">
        <v>21.1150914298603</v>
      </c>
      <c r="J43" s="160" t="n">
        <v>1.67236074993385</v>
      </c>
      <c r="K43" s="160" t="n">
        <v>29.0794008226965</v>
      </c>
    </row>
    <row r="44">
      <c r="A44" s="160" t="s">
        <v>35</v>
      </c>
      <c r="B44" s="160" t="s">
        <v>36</v>
      </c>
      <c r="C44" s="160" t="s">
        <v>17</v>
      </c>
      <c r="D44" s="160" t="n">
        <v>45968.1040717</v>
      </c>
      <c r="E44" s="160" t="n">
        <v>1.83185482703284</v>
      </c>
      <c r="F44" s="160" t="n">
        <v>100</v>
      </c>
      <c r="G44" s="160" t="n">
        <v>0</v>
      </c>
      <c r="H44" s="160"/>
      <c r="I44" s="160"/>
      <c r="J44" s="160"/>
      <c r="K44" s="160"/>
    </row>
    <row r="45">
      <c r="A45" s="160" t="s">
        <v>37</v>
      </c>
      <c r="B45" s="160" t="s">
        <v>38</v>
      </c>
      <c r="C45" s="160" t="s">
        <v>16</v>
      </c>
      <c r="D45" s="160" t="n">
        <v>37379.3893533</v>
      </c>
      <c r="E45" s="160" t="n">
        <v>16.8140040521435</v>
      </c>
      <c r="F45" s="160" t="n">
        <v>95.5708823579989</v>
      </c>
      <c r="G45" s="160" t="n">
        <v>1.87630817868611</v>
      </c>
      <c r="H45" s="160" t="n">
        <v>1732.3028599</v>
      </c>
      <c r="I45" s="160" t="n">
        <v>48.1270084876476</v>
      </c>
      <c r="J45" s="160" t="n">
        <v>4.42911764200107</v>
      </c>
      <c r="K45" s="160" t="n">
        <v>40.4867160248976</v>
      </c>
    </row>
    <row r="46">
      <c r="A46" s="160" t="s">
        <v>37</v>
      </c>
      <c r="B46" s="160" t="s">
        <v>38</v>
      </c>
      <c r="C46" s="160" t="s">
        <v>17</v>
      </c>
      <c r="D46" s="160" t="n">
        <v>219841.4841232</v>
      </c>
      <c r="E46" s="160" t="n">
        <v>3.03715170807655</v>
      </c>
      <c r="F46" s="160" t="n">
        <v>100</v>
      </c>
      <c r="G46" s="160" t="n">
        <v>0</v>
      </c>
      <c r="H46" s="160"/>
      <c r="I46" s="160"/>
      <c r="J46" s="160"/>
      <c r="K46" s="160"/>
    </row>
    <row r="47">
      <c r="A47" s="160" t="s">
        <v>39</v>
      </c>
      <c r="B47" s="160" t="s">
        <v>40</v>
      </c>
      <c r="C47" s="160" t="s">
        <v>16</v>
      </c>
      <c r="D47" s="160" t="n">
        <v>741.0025787</v>
      </c>
      <c r="E47" s="160" t="n">
        <v>12.8504899819659</v>
      </c>
      <c r="F47" s="160" t="n">
        <v>99.2539051513665</v>
      </c>
      <c r="G47" s="160" t="n">
        <v>0.557345072826949</v>
      </c>
      <c r="H47" s="160" t="n">
        <v>5.5701406</v>
      </c>
      <c r="I47" s="160" t="n">
        <v>73.2870533923331</v>
      </c>
      <c r="J47" s="160" t="n">
        <v>0.746094848633454</v>
      </c>
      <c r="K47" s="160" t="n">
        <v>74.1442929089633</v>
      </c>
    </row>
    <row r="48">
      <c r="A48" s="160" t="s">
        <v>39</v>
      </c>
      <c r="B48" s="160" t="s">
        <v>40</v>
      </c>
      <c r="C48" s="160" t="s">
        <v>17</v>
      </c>
      <c r="D48" s="160" t="n">
        <v>9017.595879</v>
      </c>
      <c r="E48" s="160" t="n">
        <v>1.59460610562942</v>
      </c>
      <c r="F48" s="160" t="n">
        <v>100</v>
      </c>
      <c r="G48" s="160" t="n">
        <v>0</v>
      </c>
      <c r="H48" s="160"/>
      <c r="I48" s="160"/>
      <c r="J48" s="160"/>
      <c r="K48" s="160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624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61" t="s">
        <v>14</v>
      </c>
      <c r="B59" s="161" t="s">
        <v>15</v>
      </c>
      <c r="C59" s="161" t="s">
        <v>16</v>
      </c>
      <c r="D59" s="161" t="n">
        <v>239451.0954063</v>
      </c>
      <c r="E59" s="161" t="n">
        <v>1.93210284748228</v>
      </c>
      <c r="F59" s="161" t="n">
        <v>96.2267682346856</v>
      </c>
      <c r="G59" s="161" t="n">
        <v>0.475557885011804</v>
      </c>
      <c r="H59" s="161" t="n">
        <v>9389.3258186</v>
      </c>
      <c r="I59" s="161" t="n">
        <v>12.5775261874856</v>
      </c>
      <c r="J59" s="161" t="n">
        <v>3.77323176531437</v>
      </c>
      <c r="K59" s="161" t="n">
        <v>12.1279055275301</v>
      </c>
    </row>
    <row r="60">
      <c r="A60" s="161" t="s">
        <v>14</v>
      </c>
      <c r="B60" s="161" t="s">
        <v>15</v>
      </c>
      <c r="C60" s="161" t="s">
        <v>17</v>
      </c>
      <c r="D60" s="161" t="n">
        <v>2552284.277175</v>
      </c>
      <c r="E60" s="161" t="n">
        <v>0.254730219864541</v>
      </c>
      <c r="F60" s="161" t="n">
        <v>100</v>
      </c>
      <c r="G60" s="161" t="n">
        <v>0</v>
      </c>
      <c r="H60" s="161"/>
      <c r="I60" s="161"/>
      <c r="J60" s="161"/>
      <c r="K60" s="161"/>
    </row>
    <row r="61">
      <c r="A61" s="161" t="s">
        <v>42</v>
      </c>
      <c r="B61" s="161" t="s">
        <v>43</v>
      </c>
      <c r="C61" s="161" t="s">
        <v>16</v>
      </c>
      <c r="D61" s="161" t="n">
        <v>325.4271168</v>
      </c>
      <c r="E61" s="161" t="n">
        <v>14.2276117640365</v>
      </c>
      <c r="F61" s="161" t="n">
        <v>76.8313595687506</v>
      </c>
      <c r="G61" s="161" t="n">
        <v>10.2108537865877</v>
      </c>
      <c r="H61" s="161" t="n">
        <v>98.1331568</v>
      </c>
      <c r="I61" s="161" t="n">
        <v>42.5501744031098</v>
      </c>
      <c r="J61" s="161" t="n">
        <v>23.1686404312494</v>
      </c>
      <c r="K61" s="161" t="n">
        <v>33.8610192129843</v>
      </c>
    </row>
    <row r="62">
      <c r="A62" s="161" t="s">
        <v>42</v>
      </c>
      <c r="B62" s="161" t="s">
        <v>43</v>
      </c>
      <c r="C62" s="161" t="s">
        <v>17</v>
      </c>
      <c r="D62" s="161" t="n">
        <v>3191.8440317</v>
      </c>
      <c r="E62" s="161" t="n">
        <v>2.91370652144333</v>
      </c>
      <c r="F62" s="161" t="n">
        <v>100</v>
      </c>
      <c r="G62" s="161" t="n">
        <v>0</v>
      </c>
      <c r="H62" s="161"/>
      <c r="I62" s="161"/>
      <c r="J62" s="161"/>
      <c r="K62" s="161"/>
    </row>
    <row r="63">
      <c r="A63" s="161" t="s">
        <v>44</v>
      </c>
      <c r="B63" s="161" t="s">
        <v>45</v>
      </c>
      <c r="C63" s="161" t="s">
        <v>16</v>
      </c>
      <c r="D63" s="161" t="n">
        <v>1922.7813139</v>
      </c>
      <c r="E63" s="161" t="n">
        <v>17.5993849521749</v>
      </c>
      <c r="F63" s="161" t="n">
        <v>100</v>
      </c>
      <c r="G63" s="161" t="n">
        <v>0</v>
      </c>
      <c r="H63" s="161"/>
      <c r="I63" s="161"/>
      <c r="J63" s="161"/>
      <c r="K63" s="161"/>
    </row>
    <row r="64">
      <c r="A64" s="161" t="s">
        <v>44</v>
      </c>
      <c r="B64" s="161" t="s">
        <v>45</v>
      </c>
      <c r="C64" s="161" t="s">
        <v>17</v>
      </c>
      <c r="D64" s="161" t="n">
        <v>21923.0461954</v>
      </c>
      <c r="E64" s="161" t="n">
        <v>2.36412938645525</v>
      </c>
      <c r="F64" s="161" t="n">
        <v>100</v>
      </c>
      <c r="G64" s="161" t="n">
        <v>0</v>
      </c>
      <c r="H64" s="161"/>
      <c r="I64" s="161"/>
      <c r="J64" s="161"/>
      <c r="K64" s="161"/>
    </row>
    <row r="65">
      <c r="A65" s="161" t="s">
        <v>27</v>
      </c>
      <c r="B65" s="161" t="s">
        <v>28</v>
      </c>
      <c r="C65" s="161" t="s">
        <v>16</v>
      </c>
      <c r="D65" s="161" t="n">
        <v>4336.3194344</v>
      </c>
      <c r="E65" s="161" t="n">
        <v>19.5755932718888</v>
      </c>
      <c r="F65" s="161" t="n">
        <v>94.3211780995361</v>
      </c>
      <c r="G65" s="161" t="n">
        <v>2.68709576130749</v>
      </c>
      <c r="H65" s="161" t="n">
        <v>261.0780131</v>
      </c>
      <c r="I65" s="161" t="n">
        <v>50.422563761792</v>
      </c>
      <c r="J65" s="161" t="n">
        <v>5.67882190046394</v>
      </c>
      <c r="K65" s="161" t="n">
        <v>44.6307424876428</v>
      </c>
    </row>
    <row r="66">
      <c r="A66" s="161" t="s">
        <v>27</v>
      </c>
      <c r="B66" s="161" t="s">
        <v>28</v>
      </c>
      <c r="C66" s="161" t="s">
        <v>17</v>
      </c>
      <c r="D66" s="161" t="n">
        <v>40518.0726227</v>
      </c>
      <c r="E66" s="161" t="n">
        <v>2.58868278537148</v>
      </c>
      <c r="F66" s="161" t="n">
        <v>100</v>
      </c>
      <c r="G66" s="161" t="n">
        <v>0</v>
      </c>
      <c r="H66" s="161"/>
      <c r="I66" s="161"/>
      <c r="J66" s="161"/>
      <c r="K66" s="161"/>
    </row>
    <row r="67">
      <c r="A67" s="161" t="s">
        <v>29</v>
      </c>
      <c r="B67" s="161" t="s">
        <v>30</v>
      </c>
      <c r="C67" s="161" t="s">
        <v>16</v>
      </c>
      <c r="D67" s="161" t="n">
        <v>1078.5041423</v>
      </c>
      <c r="E67" s="161" t="n">
        <v>18.4099191547377</v>
      </c>
      <c r="F67" s="161" t="n">
        <v>89.2431702232453</v>
      </c>
      <c r="G67" s="161" t="n">
        <v>6.41000985115368</v>
      </c>
      <c r="H67" s="161" t="n">
        <v>129.9963397</v>
      </c>
      <c r="I67" s="161" t="n">
        <v>55.2917652050241</v>
      </c>
      <c r="J67" s="161" t="n">
        <v>10.7568297767547</v>
      </c>
      <c r="K67" s="161" t="n">
        <v>53.1801294760075</v>
      </c>
    </row>
    <row r="68">
      <c r="A68" s="161" t="s">
        <v>29</v>
      </c>
      <c r="B68" s="161" t="s">
        <v>30</v>
      </c>
      <c r="C68" s="161" t="s">
        <v>17</v>
      </c>
      <c r="D68" s="161" t="n">
        <v>7090.0809981</v>
      </c>
      <c r="E68" s="161" t="n">
        <v>2.62925412103422</v>
      </c>
      <c r="F68" s="161" t="n">
        <v>100</v>
      </c>
      <c r="G68" s="161" t="n">
        <v>0</v>
      </c>
      <c r="H68" s="161"/>
      <c r="I68" s="161"/>
      <c r="J68" s="161"/>
      <c r="K68" s="161"/>
    </row>
    <row r="69">
      <c r="A69" s="161" t="s">
        <v>46</v>
      </c>
      <c r="B69" s="161" t="s">
        <v>47</v>
      </c>
      <c r="C69" s="161" t="s">
        <v>16</v>
      </c>
      <c r="D69" s="161" t="n">
        <v>1480.432736</v>
      </c>
      <c r="E69" s="161" t="n">
        <v>8.01847479718787</v>
      </c>
      <c r="F69" s="161" t="n">
        <v>99.0676031960031</v>
      </c>
      <c r="G69" s="161" t="n">
        <v>0.94033447696395</v>
      </c>
      <c r="H69" s="161" t="n">
        <v>13.9334223</v>
      </c>
      <c r="I69" s="161" t="n">
        <v>100</v>
      </c>
      <c r="J69" s="161" t="n">
        <v>0.93239680399687</v>
      </c>
      <c r="K69" s="161" t="n">
        <v>99.9109847181528</v>
      </c>
    </row>
    <row r="70">
      <c r="A70" s="161" t="s">
        <v>46</v>
      </c>
      <c r="B70" s="161" t="s">
        <v>47</v>
      </c>
      <c r="C70" s="161" t="s">
        <v>17</v>
      </c>
      <c r="D70" s="161" t="n">
        <v>5999.3474578</v>
      </c>
      <c r="E70" s="161" t="n">
        <v>3.27821803225628</v>
      </c>
      <c r="F70" s="161" t="n">
        <v>100</v>
      </c>
      <c r="G70" s="161" t="n">
        <v>0</v>
      </c>
      <c r="H70" s="161"/>
      <c r="I70" s="161"/>
      <c r="J70" s="161"/>
      <c r="K70" s="161"/>
    </row>
    <row r="71">
      <c r="A71" s="161" t="s">
        <v>48</v>
      </c>
      <c r="B71" s="161" t="s">
        <v>49</v>
      </c>
      <c r="C71" s="161" t="s">
        <v>16</v>
      </c>
      <c r="D71" s="161" t="n">
        <v>5961.8087945</v>
      </c>
      <c r="E71" s="161" t="n">
        <v>12.5692647413577</v>
      </c>
      <c r="F71" s="161" t="n">
        <v>93.2101073014453</v>
      </c>
      <c r="G71" s="161" t="n">
        <v>4.55956335406963</v>
      </c>
      <c r="H71" s="161" t="n">
        <v>434.2881172</v>
      </c>
      <c r="I71" s="161" t="n">
        <v>70.4171666010894</v>
      </c>
      <c r="J71" s="161" t="n">
        <v>6.78989269855469</v>
      </c>
      <c r="K71" s="161" t="n">
        <v>62.5926518059754</v>
      </c>
    </row>
    <row r="72">
      <c r="A72" s="161" t="s">
        <v>48</v>
      </c>
      <c r="B72" s="161" t="s">
        <v>49</v>
      </c>
      <c r="C72" s="161" t="s">
        <v>17</v>
      </c>
      <c r="D72" s="161" t="n">
        <v>42712.662054</v>
      </c>
      <c r="E72" s="161" t="n">
        <v>2.11928448484082</v>
      </c>
      <c r="F72" s="161" t="n">
        <v>100</v>
      </c>
      <c r="G72" s="161" t="n">
        <v>0</v>
      </c>
      <c r="H72" s="161"/>
      <c r="I72" s="161"/>
      <c r="J72" s="161"/>
      <c r="K72" s="161"/>
    </row>
    <row r="73">
      <c r="A73" s="161" t="s">
        <v>31</v>
      </c>
      <c r="B73" s="161" t="s">
        <v>32</v>
      </c>
      <c r="C73" s="161" t="s">
        <v>16</v>
      </c>
      <c r="D73" s="161" t="n">
        <v>2932.8146596</v>
      </c>
      <c r="E73" s="161" t="n">
        <v>17.8726485252018</v>
      </c>
      <c r="F73" s="161" t="n">
        <v>100</v>
      </c>
      <c r="G73" s="161" t="n">
        <v>0</v>
      </c>
      <c r="H73" s="161"/>
      <c r="I73" s="161"/>
      <c r="J73" s="161"/>
      <c r="K73" s="161"/>
    </row>
    <row r="74">
      <c r="A74" s="161" t="s">
        <v>31</v>
      </c>
      <c r="B74" s="161" t="s">
        <v>32</v>
      </c>
      <c r="C74" s="161" t="s">
        <v>17</v>
      </c>
      <c r="D74" s="161" t="n">
        <v>36774.9924609</v>
      </c>
      <c r="E74" s="161" t="n">
        <v>1.62808896033575</v>
      </c>
      <c r="F74" s="161" t="n">
        <v>100</v>
      </c>
      <c r="G74" s="161" t="n">
        <v>0</v>
      </c>
      <c r="H74" s="161"/>
      <c r="I74" s="161"/>
      <c r="J74" s="161"/>
      <c r="K74" s="161"/>
    </row>
    <row r="75">
      <c r="A75" s="161" t="s">
        <v>50</v>
      </c>
      <c r="B75" s="161" t="s">
        <v>51</v>
      </c>
      <c r="C75" s="161" t="s">
        <v>16</v>
      </c>
      <c r="D75" s="161" t="n">
        <v>6650.6753504</v>
      </c>
      <c r="E75" s="161" t="n">
        <v>21.0874205755692</v>
      </c>
      <c r="F75" s="161" t="n">
        <v>92.1844938084262</v>
      </c>
      <c r="G75" s="161" t="n">
        <v>4.21232038694133</v>
      </c>
      <c r="H75" s="161" t="n">
        <v>563.8518175</v>
      </c>
      <c r="I75" s="161" t="n">
        <v>49.9463293426136</v>
      </c>
      <c r="J75" s="161" t="n">
        <v>7.81550619157382</v>
      </c>
      <c r="K75" s="161" t="n">
        <v>49.6846414180763</v>
      </c>
    </row>
    <row r="76">
      <c r="A76" s="161" t="s">
        <v>50</v>
      </c>
      <c r="B76" s="161" t="s">
        <v>51</v>
      </c>
      <c r="C76" s="161" t="s">
        <v>17</v>
      </c>
      <c r="D76" s="161" t="n">
        <v>49205.2251445</v>
      </c>
      <c r="E76" s="161" t="n">
        <v>2.56778106346647</v>
      </c>
      <c r="F76" s="161" t="n">
        <v>100</v>
      </c>
      <c r="G76" s="161" t="n">
        <v>0</v>
      </c>
      <c r="H76" s="161"/>
      <c r="I76" s="161"/>
      <c r="J76" s="161"/>
      <c r="K76" s="161"/>
    </row>
    <row r="77">
      <c r="A77" s="161" t="s">
        <v>52</v>
      </c>
      <c r="B77" s="161" t="s">
        <v>53</v>
      </c>
      <c r="C77" s="161" t="s">
        <v>16</v>
      </c>
      <c r="D77" s="161" t="n">
        <v>452.068105</v>
      </c>
      <c r="E77" s="161" t="n">
        <v>19.1031905996482</v>
      </c>
      <c r="F77" s="161" t="n">
        <v>90.203006109279</v>
      </c>
      <c r="G77" s="161" t="n">
        <v>6.16741843178704</v>
      </c>
      <c r="H77" s="161" t="n">
        <v>49.0993444</v>
      </c>
      <c r="I77" s="161" t="n">
        <v>59.3057185853693</v>
      </c>
      <c r="J77" s="161" t="n">
        <v>9.79699389072095</v>
      </c>
      <c r="K77" s="161" t="n">
        <v>56.7847330197761</v>
      </c>
    </row>
    <row r="78">
      <c r="A78" s="161" t="s">
        <v>52</v>
      </c>
      <c r="B78" s="161" t="s">
        <v>53</v>
      </c>
      <c r="C78" s="161" t="s">
        <v>17</v>
      </c>
      <c r="D78" s="161" t="n">
        <v>4247.7747934</v>
      </c>
      <c r="E78" s="161" t="n">
        <v>2.94145084432985</v>
      </c>
      <c r="F78" s="161" t="n">
        <v>100</v>
      </c>
      <c r="G78" s="161" t="n">
        <v>0</v>
      </c>
      <c r="H78" s="161"/>
      <c r="I78" s="161"/>
      <c r="J78" s="161"/>
      <c r="K78" s="161"/>
    </row>
    <row r="79">
      <c r="A79" s="161" t="s">
        <v>33</v>
      </c>
      <c r="B79" s="161" t="s">
        <v>34</v>
      </c>
      <c r="C79" s="161" t="s">
        <v>16</v>
      </c>
      <c r="D79" s="161" t="n">
        <v>464.2743042</v>
      </c>
      <c r="E79" s="161" t="n">
        <v>23.4809457874019</v>
      </c>
      <c r="F79" s="161" t="n">
        <v>98.0194520333749</v>
      </c>
      <c r="G79" s="161" t="n">
        <v>2.02418749804578</v>
      </c>
      <c r="H79" s="161" t="n">
        <v>9.3809699</v>
      </c>
      <c r="I79" s="161" t="n">
        <v>99.9999999999999</v>
      </c>
      <c r="J79" s="161" t="n">
        <v>1.98054796662508</v>
      </c>
      <c r="K79" s="161" t="n">
        <v>100.179219445693</v>
      </c>
    </row>
    <row r="80">
      <c r="A80" s="161" t="s">
        <v>33</v>
      </c>
      <c r="B80" s="161" t="s">
        <v>34</v>
      </c>
      <c r="C80" s="161" t="s">
        <v>17</v>
      </c>
      <c r="D80" s="161" t="n">
        <v>5860.8900584</v>
      </c>
      <c r="E80" s="161" t="n">
        <v>2.75758526206045</v>
      </c>
      <c r="F80" s="161" t="n">
        <v>100</v>
      </c>
      <c r="G80" s="161" t="n">
        <v>0</v>
      </c>
      <c r="H80" s="161"/>
      <c r="I80" s="161"/>
      <c r="J80" s="161"/>
      <c r="K80" s="161"/>
    </row>
    <row r="81">
      <c r="A81" s="161" t="s">
        <v>54</v>
      </c>
      <c r="B81" s="161" t="s">
        <v>55</v>
      </c>
      <c r="C81" s="161" t="s">
        <v>16</v>
      </c>
      <c r="D81" s="161" t="n">
        <v>6127.8702532</v>
      </c>
      <c r="E81" s="161" t="n">
        <v>12.9256590969608</v>
      </c>
      <c r="F81" s="161" t="n">
        <v>98.0905216963218</v>
      </c>
      <c r="G81" s="161" t="n">
        <v>1.1168304319513</v>
      </c>
      <c r="H81" s="161" t="n">
        <v>119.288134</v>
      </c>
      <c r="I81" s="161" t="n">
        <v>57.8663317333025</v>
      </c>
      <c r="J81" s="161" t="n">
        <v>1.90947830367825</v>
      </c>
      <c r="K81" s="161" t="n">
        <v>57.3719426428693</v>
      </c>
    </row>
    <row r="82">
      <c r="A82" s="161" t="s">
        <v>54</v>
      </c>
      <c r="B82" s="161" t="s">
        <v>55</v>
      </c>
      <c r="C82" s="161" t="s">
        <v>17</v>
      </c>
      <c r="D82" s="161" t="n">
        <v>37769.2118446</v>
      </c>
      <c r="E82" s="161" t="n">
        <v>2.00751778518072</v>
      </c>
      <c r="F82" s="161" t="n">
        <v>100</v>
      </c>
      <c r="G82" s="161" t="n">
        <v>0.000000000000000222879246745213</v>
      </c>
      <c r="H82" s="161"/>
      <c r="I82" s="161"/>
      <c r="J82" s="161"/>
      <c r="K82" s="161"/>
    </row>
    <row r="83">
      <c r="A83" s="161" t="s">
        <v>35</v>
      </c>
      <c r="B83" s="161" t="s">
        <v>36</v>
      </c>
      <c r="C83" s="161" t="s">
        <v>16</v>
      </c>
      <c r="D83" s="161" t="n">
        <v>4182.8846255</v>
      </c>
      <c r="E83" s="161" t="n">
        <v>22.5176167212977</v>
      </c>
      <c r="F83" s="161" t="n">
        <v>100</v>
      </c>
      <c r="G83" s="161" t="n">
        <v>0</v>
      </c>
      <c r="H83" s="161"/>
      <c r="I83" s="161"/>
      <c r="J83" s="161"/>
      <c r="K83" s="161"/>
    </row>
    <row r="84">
      <c r="A84" s="161" t="s">
        <v>35</v>
      </c>
      <c r="B84" s="161" t="s">
        <v>36</v>
      </c>
      <c r="C84" s="161" t="s">
        <v>17</v>
      </c>
      <c r="D84" s="161" t="n">
        <v>45719.1397002</v>
      </c>
      <c r="E84" s="161" t="n">
        <v>1.84004130045477</v>
      </c>
      <c r="F84" s="161" t="n">
        <v>100</v>
      </c>
      <c r="G84" s="161" t="n">
        <v>0</v>
      </c>
      <c r="H84" s="161"/>
      <c r="I84" s="161"/>
      <c r="J84" s="161"/>
      <c r="K84" s="161"/>
    </row>
    <row r="85">
      <c r="A85" s="161" t="s">
        <v>56</v>
      </c>
      <c r="B85" s="161" t="s">
        <v>57</v>
      </c>
      <c r="C85" s="161" t="s">
        <v>16</v>
      </c>
      <c r="D85" s="161" t="n">
        <v>805.5835433</v>
      </c>
      <c r="E85" s="161" t="n">
        <v>15.4653422887658</v>
      </c>
      <c r="F85" s="161" t="n">
        <v>96.7795676581803</v>
      </c>
      <c r="G85" s="161" t="n">
        <v>2.3078642118468</v>
      </c>
      <c r="H85" s="161" t="n">
        <v>26.8065601</v>
      </c>
      <c r="I85" s="161" t="n">
        <v>71.6567483199031</v>
      </c>
      <c r="J85" s="161" t="n">
        <v>3.22043234181969</v>
      </c>
      <c r="K85" s="161" t="n">
        <v>69.3553153518868</v>
      </c>
    </row>
    <row r="86">
      <c r="A86" s="161" t="s">
        <v>56</v>
      </c>
      <c r="B86" s="161" t="s">
        <v>57</v>
      </c>
      <c r="C86" s="161" t="s">
        <v>17</v>
      </c>
      <c r="D86" s="161" t="n">
        <v>8494.4593381</v>
      </c>
      <c r="E86" s="161" t="n">
        <v>2.83644630238042</v>
      </c>
      <c r="F86" s="161" t="n">
        <v>100</v>
      </c>
      <c r="G86" s="161" t="n">
        <v>0</v>
      </c>
      <c r="H86" s="161"/>
      <c r="I86" s="161"/>
      <c r="J86" s="161"/>
      <c r="K86" s="161"/>
    </row>
    <row r="87">
      <c r="A87" s="161" t="s">
        <v>37</v>
      </c>
      <c r="B87" s="161" t="s">
        <v>38</v>
      </c>
      <c r="C87" s="161" t="s">
        <v>16</v>
      </c>
      <c r="D87" s="161" t="n">
        <v>36463.5998225</v>
      </c>
      <c r="E87" s="161" t="n">
        <v>17.2343082917869</v>
      </c>
      <c r="F87" s="161" t="n">
        <v>95.6153321911087</v>
      </c>
      <c r="G87" s="161" t="n">
        <v>1.92503911559693</v>
      </c>
      <c r="H87" s="161" t="n">
        <v>1672.1248431</v>
      </c>
      <c r="I87" s="161" t="n">
        <v>49.8484696263024</v>
      </c>
      <c r="J87" s="161" t="n">
        <v>4.38466780889135</v>
      </c>
      <c r="K87" s="161" t="n">
        <v>41.9788368335294</v>
      </c>
    </row>
    <row r="88">
      <c r="A88" s="161" t="s">
        <v>37</v>
      </c>
      <c r="B88" s="161" t="s">
        <v>38</v>
      </c>
      <c r="C88" s="161" t="s">
        <v>17</v>
      </c>
      <c r="D88" s="161" t="n">
        <v>219146.3311819</v>
      </c>
      <c r="E88" s="161" t="n">
        <v>3.04654156299373</v>
      </c>
      <c r="F88" s="161" t="n">
        <v>100</v>
      </c>
      <c r="G88" s="161" t="n">
        <v>0</v>
      </c>
      <c r="H88" s="161"/>
      <c r="I88" s="161"/>
      <c r="J88" s="161"/>
      <c r="K88" s="161"/>
    </row>
    <row r="89">
      <c r="A89" s="161" t="s">
        <v>39</v>
      </c>
      <c r="B89" s="161" t="s">
        <v>40</v>
      </c>
      <c r="C89" s="161" t="s">
        <v>16</v>
      </c>
      <c r="D89" s="161" t="n">
        <v>472.5706166</v>
      </c>
      <c r="E89" s="161" t="n">
        <v>17.5632110846805</v>
      </c>
      <c r="F89" s="161" t="n">
        <v>100</v>
      </c>
      <c r="G89" s="161" t="n">
        <v>0</v>
      </c>
      <c r="H89" s="161"/>
      <c r="I89" s="161"/>
      <c r="J89" s="161"/>
      <c r="K89" s="161"/>
    </row>
    <row r="90">
      <c r="A90" s="161" t="s">
        <v>39</v>
      </c>
      <c r="B90" s="161" t="s">
        <v>40</v>
      </c>
      <c r="C90" s="161" t="s">
        <v>17</v>
      </c>
      <c r="D90" s="161" t="n">
        <v>6317.4062064</v>
      </c>
      <c r="E90" s="161" t="n">
        <v>2.05240514327617</v>
      </c>
      <c r="F90" s="161" t="n">
        <v>100</v>
      </c>
      <c r="G90" s="161" t="n">
        <v>0</v>
      </c>
      <c r="H90" s="161"/>
      <c r="I90" s="161"/>
      <c r="J90" s="161"/>
      <c r="K90" s="161"/>
    </row>
    <row r="91">
      <c r="A91" s="161" t="s">
        <v>58</v>
      </c>
      <c r="B91" s="161" t="s">
        <v>59</v>
      </c>
      <c r="C91" s="161" t="s">
        <v>16</v>
      </c>
      <c r="D91" s="161" t="n">
        <v>296.7569545</v>
      </c>
      <c r="E91" s="161" t="n">
        <v>15.5516012559537</v>
      </c>
      <c r="F91" s="161" t="n">
        <v>100</v>
      </c>
      <c r="G91" s="161" t="n">
        <v>0</v>
      </c>
      <c r="H91" s="161"/>
      <c r="I91" s="161"/>
      <c r="J91" s="161"/>
      <c r="K91" s="161"/>
    </row>
    <row r="92">
      <c r="A92" s="161" t="s">
        <v>58</v>
      </c>
      <c r="B92" s="161" t="s">
        <v>59</v>
      </c>
      <c r="C92" s="161" t="s">
        <v>17</v>
      </c>
      <c r="D92" s="161" t="n">
        <v>2810.6938129</v>
      </c>
      <c r="E92" s="161" t="n">
        <v>2.57801530452689</v>
      </c>
      <c r="F92" s="161" t="n">
        <v>100</v>
      </c>
      <c r="G92" s="161" t="n">
        <v>0</v>
      </c>
      <c r="H92" s="161"/>
      <c r="I92" s="161"/>
      <c r="J92" s="161"/>
      <c r="K92" s="161"/>
    </row>
    <row r="93">
      <c r="A93" s="161" t="s">
        <v>60</v>
      </c>
      <c r="B93" s="161" t="s">
        <v>61</v>
      </c>
      <c r="C93" s="161" t="s">
        <v>16</v>
      </c>
      <c r="D93" s="161" t="n">
        <v>312.6658479</v>
      </c>
      <c r="E93" s="161" t="n">
        <v>12.0183164589979</v>
      </c>
      <c r="F93" s="161" t="n">
        <v>97.540017694731</v>
      </c>
      <c r="G93" s="161" t="n">
        <v>1.69002857176009</v>
      </c>
      <c r="H93" s="161" t="n">
        <v>7.8855066</v>
      </c>
      <c r="I93" s="161" t="n">
        <v>70.322841137586</v>
      </c>
      <c r="J93" s="161" t="n">
        <v>2.45998230526897</v>
      </c>
      <c r="K93" s="161" t="n">
        <v>67.0108140375653</v>
      </c>
    </row>
    <row r="94">
      <c r="A94" s="161" t="s">
        <v>60</v>
      </c>
      <c r="B94" s="161" t="s">
        <v>61</v>
      </c>
      <c r="C94" s="161" t="s">
        <v>17</v>
      </c>
      <c r="D94" s="161" t="n">
        <v>2562.2173712</v>
      </c>
      <c r="E94" s="161" t="n">
        <v>2.94315898193521</v>
      </c>
      <c r="F94" s="161" t="n">
        <v>100</v>
      </c>
      <c r="G94" s="161" t="n">
        <v>0</v>
      </c>
      <c r="H94" s="161"/>
      <c r="I94" s="161"/>
      <c r="J94" s="161"/>
      <c r="K94" s="161"/>
    </row>
    <row r="95">
      <c r="A95" s="161" t="s">
        <v>62</v>
      </c>
      <c r="B95" s="161" t="s">
        <v>63</v>
      </c>
      <c r="C95" s="161" t="s">
        <v>16</v>
      </c>
      <c r="D95" s="161" t="n">
        <v>346.9226868</v>
      </c>
      <c r="E95" s="161" t="n">
        <v>23.5641331666654</v>
      </c>
      <c r="F95" s="161" t="n">
        <v>91.1003934931435</v>
      </c>
      <c r="G95" s="161" t="n">
        <v>5.23319719010944</v>
      </c>
      <c r="H95" s="161" t="n">
        <v>33.8909118</v>
      </c>
      <c r="I95" s="161" t="n">
        <v>65.4919548944959</v>
      </c>
      <c r="J95" s="161" t="n">
        <v>8.8996065068565</v>
      </c>
      <c r="K95" s="161" t="n">
        <v>53.5693710591456</v>
      </c>
    </row>
    <row r="96">
      <c r="A96" s="161" t="s">
        <v>62</v>
      </c>
      <c r="B96" s="161" t="s">
        <v>63</v>
      </c>
      <c r="C96" s="161" t="s">
        <v>17</v>
      </c>
      <c r="D96" s="161" t="n">
        <v>3457.1658094</v>
      </c>
      <c r="E96" s="161" t="n">
        <v>2.98038050598132</v>
      </c>
      <c r="F96" s="161" t="n">
        <v>100</v>
      </c>
      <c r="G96" s="161" t="n">
        <v>0</v>
      </c>
      <c r="H96" s="161"/>
      <c r="I96" s="161"/>
      <c r="J96" s="161"/>
      <c r="K96" s="161"/>
    </row>
    <row r="97">
      <c r="A97" s="161" t="s">
        <v>64</v>
      </c>
      <c r="B97" s="161" t="s">
        <v>65</v>
      </c>
      <c r="C97" s="161" t="s">
        <v>16</v>
      </c>
      <c r="D97" s="161" t="n">
        <v>557.9016301</v>
      </c>
      <c r="E97" s="161" t="n">
        <v>23.0764249328222</v>
      </c>
      <c r="F97" s="161" t="n">
        <v>100</v>
      </c>
      <c r="G97" s="161" t="n">
        <v>0</v>
      </c>
      <c r="H97" s="161"/>
      <c r="I97" s="161"/>
      <c r="J97" s="161"/>
      <c r="K97" s="161"/>
    </row>
    <row r="98">
      <c r="A98" s="161" t="s">
        <v>64</v>
      </c>
      <c r="B98" s="161" t="s">
        <v>65</v>
      </c>
      <c r="C98" s="161" t="s">
        <v>17</v>
      </c>
      <c r="D98" s="161" t="n">
        <v>6436.2615128</v>
      </c>
      <c r="E98" s="161" t="n">
        <v>3.32579449407848</v>
      </c>
      <c r="F98" s="161" t="n">
        <v>100</v>
      </c>
      <c r="G98" s="161" t="n">
        <v>0</v>
      </c>
      <c r="H98" s="161"/>
      <c r="I98" s="161"/>
      <c r="J98" s="161"/>
      <c r="K98" s="161"/>
    </row>
    <row r="99">
      <c r="A99" s="161" t="s">
        <v>66</v>
      </c>
      <c r="B99" s="161" t="s">
        <v>67</v>
      </c>
      <c r="C99" s="161" t="s">
        <v>16</v>
      </c>
      <c r="D99" s="161" t="n">
        <v>78.2377106</v>
      </c>
      <c r="E99" s="161" t="n">
        <v>15.7466983338462</v>
      </c>
      <c r="F99" s="161" t="n">
        <v>93.5273643493876</v>
      </c>
      <c r="G99" s="161" t="n">
        <v>5.13910859472195</v>
      </c>
      <c r="H99" s="161" t="n">
        <v>5.414503</v>
      </c>
      <c r="I99" s="161" t="n">
        <v>79.1827943608517</v>
      </c>
      <c r="J99" s="161" t="n">
        <v>6.47263565061236</v>
      </c>
      <c r="K99" s="161" t="n">
        <v>74.2583559332831</v>
      </c>
    </row>
    <row r="100">
      <c r="A100" s="161" t="s">
        <v>66</v>
      </c>
      <c r="B100" s="161" t="s">
        <v>67</v>
      </c>
      <c r="C100" s="161" t="s">
        <v>17</v>
      </c>
      <c r="D100" s="161" t="n">
        <v>491.212252</v>
      </c>
      <c r="E100" s="161" t="n">
        <v>3.69584206115851</v>
      </c>
      <c r="F100" s="161" t="n">
        <v>100</v>
      </c>
      <c r="G100" s="161" t="n">
        <v>0</v>
      </c>
      <c r="H100" s="161"/>
      <c r="I100" s="161"/>
      <c r="J100" s="161"/>
      <c r="K100" s="161"/>
    </row>
    <row r="101">
      <c r="A101" s="161" t="s">
        <v>68</v>
      </c>
      <c r="B101" s="161" t="s">
        <v>69</v>
      </c>
      <c r="C101" s="161" t="s">
        <v>16</v>
      </c>
      <c r="D101" s="161" t="n">
        <v>2191.7861975</v>
      </c>
      <c r="E101" s="161" t="n">
        <v>18.634332833053</v>
      </c>
      <c r="F101" s="161" t="n">
        <v>100</v>
      </c>
      <c r="G101" s="161" t="n">
        <v>0</v>
      </c>
      <c r="H101" s="161"/>
      <c r="I101" s="161"/>
      <c r="J101" s="161"/>
      <c r="K101" s="161"/>
    </row>
    <row r="102">
      <c r="A102" s="161" t="s">
        <v>68</v>
      </c>
      <c r="B102" s="161" t="s">
        <v>69</v>
      </c>
      <c r="C102" s="161" t="s">
        <v>17</v>
      </c>
      <c r="D102" s="161" t="n">
        <v>40489.7571965</v>
      </c>
      <c r="E102" s="161" t="n">
        <v>2.14447482261107</v>
      </c>
      <c r="F102" s="161" t="n">
        <v>100</v>
      </c>
      <c r="G102" s="161" t="n">
        <v>0</v>
      </c>
      <c r="H102" s="161"/>
      <c r="I102" s="161"/>
      <c r="J102" s="161"/>
      <c r="K102" s="161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625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62" t="s">
        <v>72</v>
      </c>
      <c r="B113" s="162" t="s">
        <v>73</v>
      </c>
      <c r="C113" s="162" t="s">
        <v>16</v>
      </c>
      <c r="D113" s="162" t="n">
        <v>9790.040419</v>
      </c>
      <c r="E113" s="162" t="n">
        <v>9.07272911197451</v>
      </c>
      <c r="F113" s="162" t="n">
        <v>98.0709202913295</v>
      </c>
      <c r="G113" s="162" t="n">
        <v>0.913985131939698</v>
      </c>
      <c r="H113" s="162" t="n">
        <v>192.5725614</v>
      </c>
      <c r="I113" s="162" t="n">
        <v>46.4433487304325</v>
      </c>
      <c r="J113" s="162" t="n">
        <v>1.92907970867046</v>
      </c>
      <c r="K113" s="162" t="n">
        <v>46.4653495752624</v>
      </c>
    </row>
    <row r="114">
      <c r="A114" s="162" t="s">
        <v>72</v>
      </c>
      <c r="B114" s="162" t="s">
        <v>73</v>
      </c>
      <c r="C114" s="162" t="s">
        <v>17</v>
      </c>
      <c r="D114" s="162" t="n">
        <v>220106.1788601</v>
      </c>
      <c r="E114" s="162" t="n">
        <v>0.700305703661413</v>
      </c>
      <c r="F114" s="162" t="n">
        <v>100</v>
      </c>
      <c r="G114" s="162" t="n">
        <v>0</v>
      </c>
      <c r="H114" s="162"/>
      <c r="I114" s="162"/>
      <c r="J114" s="162"/>
      <c r="K114" s="162"/>
    </row>
    <row r="115">
      <c r="A115" s="162" t="s">
        <v>74</v>
      </c>
      <c r="B115" s="162" t="s">
        <v>75</v>
      </c>
      <c r="C115" s="162" t="s">
        <v>16</v>
      </c>
      <c r="D115" s="162" t="n">
        <v>3377.0047233</v>
      </c>
      <c r="E115" s="162" t="n">
        <v>11.532084928913</v>
      </c>
      <c r="F115" s="162" t="n">
        <v>92.2992343703478</v>
      </c>
      <c r="G115" s="162" t="n">
        <v>2.29282520124056</v>
      </c>
      <c r="H115" s="162" t="n">
        <v>281.7523036</v>
      </c>
      <c r="I115" s="162" t="n">
        <v>28.6041476629238</v>
      </c>
      <c r="J115" s="162" t="n">
        <v>7.7007656296522</v>
      </c>
      <c r="K115" s="162" t="n">
        <v>27.4811649642556</v>
      </c>
    </row>
    <row r="116">
      <c r="A116" s="162" t="s">
        <v>74</v>
      </c>
      <c r="B116" s="162" t="s">
        <v>75</v>
      </c>
      <c r="C116" s="162" t="s">
        <v>17</v>
      </c>
      <c r="D116" s="162" t="n">
        <v>74363.3983073</v>
      </c>
      <c r="E116" s="162" t="n">
        <v>1.74252901136494</v>
      </c>
      <c r="F116" s="162" t="n">
        <v>100</v>
      </c>
      <c r="G116" s="162" t="n">
        <v>0</v>
      </c>
      <c r="H116" s="162"/>
      <c r="I116" s="162"/>
      <c r="J116" s="162"/>
      <c r="K116" s="162"/>
    </row>
    <row r="117">
      <c r="A117" s="162" t="s">
        <v>76</v>
      </c>
      <c r="B117" s="162" t="s">
        <v>77</v>
      </c>
      <c r="C117" s="162" t="s">
        <v>16</v>
      </c>
      <c r="D117" s="162" t="n">
        <v>5584.759413</v>
      </c>
      <c r="E117" s="162" t="n">
        <v>6.8315414846549</v>
      </c>
      <c r="F117" s="162" t="n">
        <v>86.4918922652719</v>
      </c>
      <c r="G117" s="162" t="n">
        <v>4.77732237257331</v>
      </c>
      <c r="H117" s="162" t="n">
        <v>872.2150695</v>
      </c>
      <c r="I117" s="162" t="n">
        <v>35.0202691610144</v>
      </c>
      <c r="J117" s="162" t="n">
        <v>13.5081077347281</v>
      </c>
      <c r="K117" s="162" t="n">
        <v>30.5890106948723</v>
      </c>
    </row>
    <row r="118">
      <c r="A118" s="162" t="s">
        <v>76</v>
      </c>
      <c r="B118" s="162" t="s">
        <v>77</v>
      </c>
      <c r="C118" s="162" t="s">
        <v>17</v>
      </c>
      <c r="D118" s="162" t="n">
        <v>32607.3798364</v>
      </c>
      <c r="E118" s="162" t="n">
        <v>1.81575590785187</v>
      </c>
      <c r="F118" s="162" t="n">
        <v>100</v>
      </c>
      <c r="G118" s="162" t="n">
        <v>0</v>
      </c>
      <c r="H118" s="162"/>
      <c r="I118" s="162"/>
      <c r="J118" s="162"/>
      <c r="K118" s="162"/>
    </row>
    <row r="119">
      <c r="A119" s="162" t="s">
        <v>78</v>
      </c>
      <c r="B119" s="162" t="s">
        <v>79</v>
      </c>
      <c r="C119" s="162" t="s">
        <v>16</v>
      </c>
      <c r="D119" s="162" t="n">
        <v>16836.8150934</v>
      </c>
      <c r="E119" s="162" t="n">
        <v>5.39646036568025</v>
      </c>
      <c r="F119" s="162" t="n">
        <v>96.4512681011007</v>
      </c>
      <c r="G119" s="162" t="n">
        <v>1.7047263185754</v>
      </c>
      <c r="H119" s="162" t="n">
        <v>619.4770061</v>
      </c>
      <c r="I119" s="162" t="n">
        <v>48.3219417974296</v>
      </c>
      <c r="J119" s="162" t="n">
        <v>3.54873189889933</v>
      </c>
      <c r="K119" s="162" t="n">
        <v>46.3328929533716</v>
      </c>
    </row>
    <row r="120">
      <c r="A120" s="162" t="s">
        <v>78</v>
      </c>
      <c r="B120" s="162" t="s">
        <v>79</v>
      </c>
      <c r="C120" s="162" t="s">
        <v>17</v>
      </c>
      <c r="D120" s="162" t="n">
        <v>118197.3638354</v>
      </c>
      <c r="E120" s="162" t="n">
        <v>1.17467597941455</v>
      </c>
      <c r="F120" s="162" t="n">
        <v>100</v>
      </c>
      <c r="G120" s="162" t="n">
        <v>0</v>
      </c>
      <c r="H120" s="162"/>
      <c r="I120" s="162"/>
      <c r="J120" s="162"/>
      <c r="K120" s="162"/>
    </row>
    <row r="121">
      <c r="A121" s="162" t="s">
        <v>80</v>
      </c>
      <c r="B121" s="162" t="s">
        <v>81</v>
      </c>
      <c r="C121" s="162" t="s">
        <v>16</v>
      </c>
      <c r="D121" s="162" t="n">
        <v>20281.2871351</v>
      </c>
      <c r="E121" s="162" t="n">
        <v>4.73648836911771</v>
      </c>
      <c r="F121" s="162" t="n">
        <v>90.58685917997</v>
      </c>
      <c r="G121" s="162" t="n">
        <v>2.37730286296076</v>
      </c>
      <c r="H121" s="162" t="n">
        <v>2107.4868203</v>
      </c>
      <c r="I121" s="162" t="n">
        <v>24.731640962764</v>
      </c>
      <c r="J121" s="162" t="n">
        <v>9.41314082002999</v>
      </c>
      <c r="K121" s="162" t="n">
        <v>22.8778474467229</v>
      </c>
    </row>
    <row r="122">
      <c r="A122" s="162" t="s">
        <v>80</v>
      </c>
      <c r="B122" s="162" t="s">
        <v>81</v>
      </c>
      <c r="C122" s="162" t="s">
        <v>17</v>
      </c>
      <c r="D122" s="162" t="n">
        <v>106300.14719</v>
      </c>
      <c r="E122" s="162" t="n">
        <v>1.39816001303454</v>
      </c>
      <c r="F122" s="162" t="n">
        <v>100</v>
      </c>
      <c r="G122" s="162" t="n">
        <v>0</v>
      </c>
      <c r="H122" s="162"/>
      <c r="I122" s="162"/>
      <c r="J122" s="162"/>
      <c r="K122" s="162"/>
    </row>
    <row r="123">
      <c r="A123" s="162" t="s">
        <v>82</v>
      </c>
      <c r="B123" s="162" t="s">
        <v>83</v>
      </c>
      <c r="C123" s="162" t="s">
        <v>16</v>
      </c>
      <c r="D123" s="162" t="n">
        <v>7903.030135</v>
      </c>
      <c r="E123" s="162" t="n">
        <v>9.62797729692336</v>
      </c>
      <c r="F123" s="162" t="n">
        <v>98.7044720132137</v>
      </c>
      <c r="G123" s="162" t="n">
        <v>0.858491347100402</v>
      </c>
      <c r="H123" s="162" t="n">
        <v>103.729816</v>
      </c>
      <c r="I123" s="162" t="n">
        <v>66.4514776177883</v>
      </c>
      <c r="J123" s="162" t="n">
        <v>1.29552798678627</v>
      </c>
      <c r="K123" s="162" t="n">
        <v>65.4072594399591</v>
      </c>
    </row>
    <row r="124">
      <c r="A124" s="162" t="s">
        <v>82</v>
      </c>
      <c r="B124" s="162" t="s">
        <v>83</v>
      </c>
      <c r="C124" s="162" t="s">
        <v>17</v>
      </c>
      <c r="D124" s="162" t="n">
        <v>62425.0963488</v>
      </c>
      <c r="E124" s="162" t="n">
        <v>1.4559244323072</v>
      </c>
      <c r="F124" s="162" t="n">
        <v>100</v>
      </c>
      <c r="G124" s="162" t="n">
        <v>0</v>
      </c>
      <c r="H124" s="162"/>
      <c r="I124" s="162"/>
      <c r="J124" s="162"/>
      <c r="K124" s="162"/>
    </row>
    <row r="125">
      <c r="A125" s="162" t="s">
        <v>84</v>
      </c>
      <c r="B125" s="162" t="s">
        <v>85</v>
      </c>
      <c r="C125" s="162" t="s">
        <v>16</v>
      </c>
      <c r="D125" s="162" t="n">
        <v>27409.7218134</v>
      </c>
      <c r="E125" s="162" t="n">
        <v>7.24290368632137</v>
      </c>
      <c r="F125" s="162" t="n">
        <v>99.2526345450126</v>
      </c>
      <c r="G125" s="162" t="n">
        <v>0.466426281782216</v>
      </c>
      <c r="H125" s="162" t="n">
        <v>206.3933044</v>
      </c>
      <c r="I125" s="162" t="n">
        <v>61.6300235708532</v>
      </c>
      <c r="J125" s="162" t="n">
        <v>0.747365454987436</v>
      </c>
      <c r="K125" s="162" t="n">
        <v>61.9429717803824</v>
      </c>
    </row>
    <row r="126">
      <c r="A126" s="162" t="s">
        <v>84</v>
      </c>
      <c r="B126" s="162" t="s">
        <v>85</v>
      </c>
      <c r="C126" s="162" t="s">
        <v>17</v>
      </c>
      <c r="D126" s="162" t="n">
        <v>206076.3905037</v>
      </c>
      <c r="E126" s="162" t="n">
        <v>1.15840739267621</v>
      </c>
      <c r="F126" s="162" t="n">
        <v>100</v>
      </c>
      <c r="G126" s="162" t="n">
        <v>0</v>
      </c>
      <c r="H126" s="162"/>
      <c r="I126" s="162"/>
      <c r="J126" s="162"/>
      <c r="K126" s="162"/>
    </row>
    <row r="127">
      <c r="A127" s="162" t="s">
        <v>86</v>
      </c>
      <c r="B127" s="162" t="s">
        <v>87</v>
      </c>
      <c r="C127" s="162" t="s">
        <v>16</v>
      </c>
      <c r="D127" s="162" t="n">
        <v>27348.9511151</v>
      </c>
      <c r="E127" s="162" t="n">
        <v>4.35543313523693</v>
      </c>
      <c r="F127" s="162" t="n">
        <v>99.1475175156298</v>
      </c>
      <c r="G127" s="162" t="n">
        <v>0.410091234953187</v>
      </c>
      <c r="H127" s="162" t="n">
        <v>235.1496273</v>
      </c>
      <c r="I127" s="162" t="n">
        <v>47.6866279073515</v>
      </c>
      <c r="J127" s="162" t="n">
        <v>0.852482484370235</v>
      </c>
      <c r="K127" s="162" t="n">
        <v>47.6954408401297</v>
      </c>
    </row>
    <row r="128">
      <c r="A128" s="162" t="s">
        <v>86</v>
      </c>
      <c r="B128" s="162" t="s">
        <v>87</v>
      </c>
      <c r="C128" s="162" t="s">
        <v>17</v>
      </c>
      <c r="D128" s="162" t="n">
        <v>337499.7455837</v>
      </c>
      <c r="E128" s="162" t="n">
        <v>0.68959335985546</v>
      </c>
      <c r="F128" s="162" t="n">
        <v>100</v>
      </c>
      <c r="G128" s="162" t="n">
        <v>0</v>
      </c>
      <c r="H128" s="162"/>
      <c r="I128" s="162"/>
      <c r="J128" s="162"/>
      <c r="K128" s="162"/>
    </row>
    <row r="129">
      <c r="A129" s="162" t="s">
        <v>88</v>
      </c>
      <c r="B129" s="162" t="s">
        <v>89</v>
      </c>
      <c r="C129" s="162" t="s">
        <v>16</v>
      </c>
      <c r="D129" s="162" t="n">
        <v>7223.1039091</v>
      </c>
      <c r="E129" s="162" t="n">
        <v>10.1797492031821</v>
      </c>
      <c r="F129" s="162" t="n">
        <v>96.9094730488788</v>
      </c>
      <c r="G129" s="162" t="n">
        <v>2.12190520180898</v>
      </c>
      <c r="H129" s="162" t="n">
        <v>230.3510338</v>
      </c>
      <c r="I129" s="162" t="n">
        <v>68.1254913202829</v>
      </c>
      <c r="J129" s="162" t="n">
        <v>3.0905269511212</v>
      </c>
      <c r="K129" s="162" t="n">
        <v>66.53645744535</v>
      </c>
    </row>
    <row r="130">
      <c r="A130" s="162" t="s">
        <v>88</v>
      </c>
      <c r="B130" s="162" t="s">
        <v>89</v>
      </c>
      <c r="C130" s="162" t="s">
        <v>17</v>
      </c>
      <c r="D130" s="162" t="n">
        <v>139323.4456853</v>
      </c>
      <c r="E130" s="162" t="n">
        <v>0.680185982584695</v>
      </c>
      <c r="F130" s="162" t="n">
        <v>100</v>
      </c>
      <c r="G130" s="162" t="n">
        <v>0</v>
      </c>
      <c r="H130" s="162"/>
      <c r="I130" s="162"/>
      <c r="J130" s="162"/>
      <c r="K130" s="162"/>
    </row>
    <row r="131">
      <c r="A131" s="162" t="s">
        <v>90</v>
      </c>
      <c r="B131" s="162" t="s">
        <v>91</v>
      </c>
      <c r="C131" s="162" t="s">
        <v>16</v>
      </c>
      <c r="D131" s="162" t="n">
        <v>18579.2515815</v>
      </c>
      <c r="E131" s="162" t="n">
        <v>8.02698676017335</v>
      </c>
      <c r="F131" s="162" t="n">
        <v>99.5186978332097</v>
      </c>
      <c r="G131" s="162" t="n">
        <v>0.448394298310495</v>
      </c>
      <c r="H131" s="162" t="n">
        <v>89.8548136</v>
      </c>
      <c r="I131" s="162" t="n">
        <v>96.2946837000422</v>
      </c>
      <c r="J131" s="162" t="n">
        <v>0.481302166790285</v>
      </c>
      <c r="K131" s="162" t="n">
        <v>92.7143482051678</v>
      </c>
    </row>
    <row r="132">
      <c r="A132" s="162" t="s">
        <v>90</v>
      </c>
      <c r="B132" s="162" t="s">
        <v>91</v>
      </c>
      <c r="C132" s="162" t="s">
        <v>17</v>
      </c>
      <c r="D132" s="162" t="n">
        <v>278604.2962431</v>
      </c>
      <c r="E132" s="162" t="n">
        <v>0.7800701822738</v>
      </c>
      <c r="F132" s="162" t="n">
        <v>100</v>
      </c>
      <c r="G132" s="162" t="n">
        <v>0.0000000000000000866051877183915</v>
      </c>
      <c r="H132" s="162"/>
      <c r="I132" s="162"/>
      <c r="J132" s="162"/>
      <c r="K132" s="162"/>
    </row>
    <row r="133">
      <c r="A133" s="162" t="s">
        <v>92</v>
      </c>
      <c r="B133" s="162" t="s">
        <v>93</v>
      </c>
      <c r="C133" s="162" t="s">
        <v>16</v>
      </c>
      <c r="D133" s="162" t="n">
        <v>31775.8768983</v>
      </c>
      <c r="E133" s="162" t="n">
        <v>7.62606115258257</v>
      </c>
      <c r="F133" s="162" t="n">
        <v>98.0825807977435</v>
      </c>
      <c r="G133" s="162" t="n">
        <v>0.990949104806767</v>
      </c>
      <c r="H133" s="162" t="n">
        <v>621.1875344</v>
      </c>
      <c r="I133" s="162" t="n">
        <v>51.7592720147907</v>
      </c>
      <c r="J133" s="162" t="n">
        <v>1.9174192022565</v>
      </c>
      <c r="K133" s="162" t="n">
        <v>50.6904517928465</v>
      </c>
    </row>
    <row r="134">
      <c r="A134" s="162" t="s">
        <v>92</v>
      </c>
      <c r="B134" s="162" t="s">
        <v>93</v>
      </c>
      <c r="C134" s="162" t="s">
        <v>17</v>
      </c>
      <c r="D134" s="162" t="n">
        <v>413954.7151924</v>
      </c>
      <c r="E134" s="162" t="n">
        <v>0.671553301489873</v>
      </c>
      <c r="F134" s="162" t="n">
        <v>100</v>
      </c>
      <c r="G134" s="162" t="n">
        <v>0</v>
      </c>
      <c r="H134" s="162"/>
      <c r="I134" s="162"/>
      <c r="J134" s="162"/>
      <c r="K134" s="162"/>
    </row>
    <row r="135">
      <c r="A135" s="162" t="s">
        <v>94</v>
      </c>
      <c r="B135" s="162" t="s">
        <v>95</v>
      </c>
      <c r="C135" s="162" t="s">
        <v>16</v>
      </c>
      <c r="D135" s="162" t="n">
        <v>2809.3326931</v>
      </c>
      <c r="E135" s="162" t="n">
        <v>14.724478482501</v>
      </c>
      <c r="F135" s="162" t="n">
        <v>99.6937389720084</v>
      </c>
      <c r="G135" s="162" t="n">
        <v>0.308945341835172</v>
      </c>
      <c r="H135" s="162" t="n">
        <v>8.6303225</v>
      </c>
      <c r="I135" s="162" t="n">
        <v>99.9999999999998</v>
      </c>
      <c r="J135" s="162" t="n">
        <v>0.306261027991612</v>
      </c>
      <c r="K135" s="162" t="n">
        <v>100.567533739151</v>
      </c>
    </row>
    <row r="136">
      <c r="A136" s="162" t="s">
        <v>94</v>
      </c>
      <c r="B136" s="162" t="s">
        <v>95</v>
      </c>
      <c r="C136" s="162" t="s">
        <v>17</v>
      </c>
      <c r="D136" s="162" t="n">
        <v>53619.5897428</v>
      </c>
      <c r="E136" s="162" t="n">
        <v>1.13856278875601</v>
      </c>
      <c r="F136" s="162" t="n">
        <v>100</v>
      </c>
      <c r="G136" s="162" t="n">
        <v>0</v>
      </c>
      <c r="H136" s="162"/>
      <c r="I136" s="162"/>
      <c r="J136" s="162"/>
      <c r="K136" s="162"/>
    </row>
    <row r="137">
      <c r="A137" s="162" t="s">
        <v>96</v>
      </c>
      <c r="B137" s="162" t="s">
        <v>97</v>
      </c>
      <c r="C137" s="162" t="s">
        <v>16</v>
      </c>
      <c r="D137" s="162" t="n">
        <v>1216.700742</v>
      </c>
      <c r="E137" s="162" t="n">
        <v>13.1928024793947</v>
      </c>
      <c r="F137" s="162" t="n">
        <v>90.4538796801787</v>
      </c>
      <c r="G137" s="162" t="n">
        <v>4.90725375085658</v>
      </c>
      <c r="H137" s="162" t="n">
        <v>128.4054561</v>
      </c>
      <c r="I137" s="162" t="n">
        <v>49.3598986438997</v>
      </c>
      <c r="J137" s="162" t="n">
        <v>9.54612031982131</v>
      </c>
      <c r="K137" s="162" t="n">
        <v>46.4984858213473</v>
      </c>
    </row>
    <row r="138">
      <c r="A138" s="162" t="s">
        <v>96</v>
      </c>
      <c r="B138" s="162" t="s">
        <v>97</v>
      </c>
      <c r="C138" s="162" t="s">
        <v>17</v>
      </c>
      <c r="D138" s="162" t="n">
        <v>76001.0132806</v>
      </c>
      <c r="E138" s="162" t="n">
        <v>0.895953303581793</v>
      </c>
      <c r="F138" s="162" t="n">
        <v>100</v>
      </c>
      <c r="G138" s="162" t="n">
        <v>0</v>
      </c>
      <c r="H138" s="162"/>
      <c r="I138" s="162"/>
      <c r="J138" s="162"/>
      <c r="K138" s="162"/>
    </row>
    <row r="139">
      <c r="A139" s="162" t="s">
        <v>98</v>
      </c>
      <c r="B139" s="162" t="s">
        <v>99</v>
      </c>
      <c r="C139" s="162" t="s">
        <v>16</v>
      </c>
      <c r="D139" s="162" t="n">
        <v>4685.5158133</v>
      </c>
      <c r="E139" s="162" t="n">
        <v>8.75667385958444</v>
      </c>
      <c r="F139" s="162" t="n">
        <v>99.6073363714035</v>
      </c>
      <c r="G139" s="162" t="n">
        <v>0.392463075817783</v>
      </c>
      <c r="H139" s="162" t="n">
        <v>18.4708447</v>
      </c>
      <c r="I139" s="162" t="n">
        <v>99.9999999999998</v>
      </c>
      <c r="J139" s="162" t="n">
        <v>0.392663628596542</v>
      </c>
      <c r="K139" s="162" t="n">
        <v>99.5564619673608</v>
      </c>
    </row>
    <row r="140">
      <c r="A140" s="162" t="s">
        <v>98</v>
      </c>
      <c r="B140" s="162" t="s">
        <v>99</v>
      </c>
      <c r="C140" s="162" t="s">
        <v>17</v>
      </c>
      <c r="D140" s="162" t="n">
        <v>28432.6079793</v>
      </c>
      <c r="E140" s="162" t="n">
        <v>2.02400033718992</v>
      </c>
      <c r="F140" s="162" t="n">
        <v>100</v>
      </c>
      <c r="G140" s="162" t="n">
        <v>0</v>
      </c>
      <c r="H140" s="162"/>
      <c r="I140" s="162"/>
      <c r="J140" s="162"/>
      <c r="K140" s="162"/>
    </row>
    <row r="141">
      <c r="A141" s="162" t="s">
        <v>100</v>
      </c>
      <c r="B141" s="162" t="s">
        <v>101</v>
      </c>
      <c r="C141" s="162" t="s">
        <v>16</v>
      </c>
      <c r="D141" s="162" t="n">
        <v>2273.2990155</v>
      </c>
      <c r="E141" s="162" t="n">
        <v>12.050481706247</v>
      </c>
      <c r="F141" s="162" t="n">
        <v>99.4610652962852</v>
      </c>
      <c r="G141" s="162" t="n">
        <v>0.54475606085294</v>
      </c>
      <c r="H141" s="162" t="n">
        <v>12.3179832</v>
      </c>
      <c r="I141" s="162" t="n">
        <v>99.9999999999998</v>
      </c>
      <c r="J141" s="162" t="n">
        <v>0.538934703714846</v>
      </c>
      <c r="K141" s="162" t="n">
        <v>100.535403947023</v>
      </c>
    </row>
    <row r="142">
      <c r="A142" s="162" t="s">
        <v>100</v>
      </c>
      <c r="B142" s="162" t="s">
        <v>101</v>
      </c>
      <c r="C142" s="162" t="s">
        <v>17</v>
      </c>
      <c r="D142" s="162" t="n">
        <v>25932.0340053</v>
      </c>
      <c r="E142" s="162" t="n">
        <v>1.70190637387038</v>
      </c>
      <c r="F142" s="162" t="n">
        <v>100</v>
      </c>
      <c r="G142" s="162" t="n">
        <v>0</v>
      </c>
      <c r="H142" s="162"/>
      <c r="I142" s="162"/>
      <c r="J142" s="162"/>
      <c r="K142" s="162"/>
    </row>
    <row r="143">
      <c r="A143" s="162" t="s">
        <v>102</v>
      </c>
      <c r="B143" s="162" t="s">
        <v>103</v>
      </c>
      <c r="C143" s="162" t="s">
        <v>16</v>
      </c>
      <c r="D143" s="162" t="n">
        <v>4985.205226</v>
      </c>
      <c r="E143" s="162" t="n">
        <v>8.93746104819093</v>
      </c>
      <c r="F143" s="162" t="n">
        <v>100</v>
      </c>
      <c r="G143" s="162" t="n">
        <v>0</v>
      </c>
      <c r="H143" s="162"/>
      <c r="I143" s="162"/>
      <c r="J143" s="162"/>
      <c r="K143" s="162"/>
    </row>
    <row r="144">
      <c r="A144" s="162" t="s">
        <v>102</v>
      </c>
      <c r="B144" s="162" t="s">
        <v>103</v>
      </c>
      <c r="C144" s="162" t="s">
        <v>17</v>
      </c>
      <c r="D144" s="162" t="n">
        <v>84953.0317078</v>
      </c>
      <c r="E144" s="162" t="n">
        <v>1.02300290315084</v>
      </c>
      <c r="F144" s="162" t="n">
        <v>100</v>
      </c>
      <c r="G144" s="162" t="n">
        <v>0</v>
      </c>
      <c r="H144" s="162"/>
      <c r="I144" s="162"/>
      <c r="J144" s="162"/>
      <c r="K144" s="162"/>
    </row>
    <row r="145">
      <c r="A145" s="162" t="s">
        <v>104</v>
      </c>
      <c r="B145" s="162" t="s">
        <v>105</v>
      </c>
      <c r="C145" s="162" t="s">
        <v>16</v>
      </c>
      <c r="D145" s="162" t="n">
        <v>652.4905724</v>
      </c>
      <c r="E145" s="162" t="n">
        <v>14.2114682743536</v>
      </c>
      <c r="F145" s="162" t="n">
        <v>100</v>
      </c>
      <c r="G145" s="162" t="n">
        <v>0</v>
      </c>
      <c r="H145" s="162"/>
      <c r="I145" s="162"/>
      <c r="J145" s="162"/>
      <c r="K145" s="162"/>
    </row>
    <row r="146">
      <c r="A146" s="162" t="s">
        <v>104</v>
      </c>
      <c r="B146" s="162" t="s">
        <v>105</v>
      </c>
      <c r="C146" s="162" t="s">
        <v>17</v>
      </c>
      <c r="D146" s="162" t="n">
        <v>6950.7046416</v>
      </c>
      <c r="E146" s="162" t="n">
        <v>2.1326964734074</v>
      </c>
      <c r="F146" s="162" t="n">
        <v>100</v>
      </c>
      <c r="G146" s="162" t="n">
        <v>0</v>
      </c>
      <c r="H146" s="162"/>
      <c r="I146" s="162"/>
      <c r="J146" s="162"/>
      <c r="K146" s="162"/>
    </row>
    <row r="147">
      <c r="A147" s="162" t="s">
        <v>106</v>
      </c>
      <c r="B147" s="162" t="s">
        <v>107</v>
      </c>
      <c r="C147" s="162" t="s">
        <v>16</v>
      </c>
      <c r="D147" s="162" t="n">
        <v>15863.1900675</v>
      </c>
      <c r="E147" s="162" t="n">
        <v>6.32623740736756</v>
      </c>
      <c r="F147" s="162" t="n">
        <v>98.0606552601707</v>
      </c>
      <c r="G147" s="162" t="n">
        <v>0.720134336076223</v>
      </c>
      <c r="H147" s="162" t="n">
        <v>313.7261742</v>
      </c>
      <c r="I147" s="162" t="n">
        <v>37.0810116310628</v>
      </c>
      <c r="J147" s="162" t="n">
        <v>1.9393447398293</v>
      </c>
      <c r="K147" s="162" t="n">
        <v>36.4127343739815</v>
      </c>
    </row>
    <row r="148">
      <c r="A148" s="162" t="s">
        <v>106</v>
      </c>
      <c r="B148" s="162" t="s">
        <v>107</v>
      </c>
      <c r="C148" s="162" t="s">
        <v>17</v>
      </c>
      <c r="D148" s="162" t="n">
        <v>120510.4382031</v>
      </c>
      <c r="E148" s="162" t="n">
        <v>1.14945047380358</v>
      </c>
      <c r="F148" s="162" t="n">
        <v>100</v>
      </c>
      <c r="G148" s="162" t="n">
        <v>0</v>
      </c>
      <c r="H148" s="162"/>
      <c r="I148" s="162"/>
      <c r="J148" s="162"/>
      <c r="K148" s="162"/>
    </row>
    <row r="149">
      <c r="A149" s="162" t="s">
        <v>108</v>
      </c>
      <c r="B149" s="162" t="s">
        <v>109</v>
      </c>
      <c r="C149" s="162" t="s">
        <v>16</v>
      </c>
      <c r="D149" s="162" t="n">
        <v>33781.7162747</v>
      </c>
      <c r="E149" s="162" t="n">
        <v>4.57624616735912</v>
      </c>
      <c r="F149" s="162" t="n">
        <v>89.765343583586</v>
      </c>
      <c r="G149" s="162" t="n">
        <v>2.27282218774421</v>
      </c>
      <c r="H149" s="162" t="n">
        <v>3851.64525</v>
      </c>
      <c r="I149" s="162" t="n">
        <v>22.4367632614006</v>
      </c>
      <c r="J149" s="162" t="n">
        <v>10.234656416414</v>
      </c>
      <c r="K149" s="162" t="n">
        <v>19.9342954258879</v>
      </c>
    </row>
    <row r="150">
      <c r="A150" s="162" t="s">
        <v>108</v>
      </c>
      <c r="B150" s="162" t="s">
        <v>109</v>
      </c>
      <c r="C150" s="162" t="s">
        <v>17</v>
      </c>
      <c r="D150" s="162" t="n">
        <v>171068.724223</v>
      </c>
      <c r="E150" s="162" t="n">
        <v>1.23296530991818</v>
      </c>
      <c r="F150" s="162" t="n">
        <v>100</v>
      </c>
      <c r="G150" s="162" t="n">
        <v>0</v>
      </c>
      <c r="H150" s="162"/>
      <c r="I150" s="162"/>
      <c r="J150" s="162"/>
      <c r="K150" s="162"/>
    </row>
    <row r="151">
      <c r="A151" s="162" t="s">
        <v>110</v>
      </c>
      <c r="B151" s="162" t="s">
        <v>111</v>
      </c>
      <c r="C151" s="162" t="s">
        <v>16</v>
      </c>
      <c r="D151" s="162" t="n">
        <v>369.949642</v>
      </c>
      <c r="E151" s="162" t="n">
        <v>6.96569465742376</v>
      </c>
      <c r="F151" s="162" t="n">
        <v>58.7392550143267</v>
      </c>
      <c r="G151" s="162" t="n">
        <v>15.9270463586875</v>
      </c>
      <c r="H151" s="162" t="n">
        <v>259.8670656</v>
      </c>
      <c r="I151" s="162" t="n">
        <v>33.2226698392196</v>
      </c>
      <c r="J151" s="162" t="n">
        <v>41.2607449856734</v>
      </c>
      <c r="K151" s="162" t="n">
        <v>22.6739201634092</v>
      </c>
    </row>
    <row r="152">
      <c r="A152" s="162" t="s">
        <v>110</v>
      </c>
      <c r="B152" s="162" t="s">
        <v>111</v>
      </c>
      <c r="C152" s="162" t="s">
        <v>17</v>
      </c>
      <c r="D152" s="162" t="n">
        <v>505.297072</v>
      </c>
      <c r="E152" s="162" t="n">
        <v>13.9705494637509</v>
      </c>
      <c r="F152" s="162" t="n">
        <v>100</v>
      </c>
      <c r="G152" s="162" t="n">
        <v>0</v>
      </c>
      <c r="H152" s="162"/>
      <c r="I152" s="162"/>
      <c r="J152" s="162"/>
      <c r="K152" s="162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626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63" t="s">
        <v>72</v>
      </c>
      <c r="B163" s="163" t="s">
        <v>73</v>
      </c>
      <c r="C163" s="163" t="s">
        <v>16</v>
      </c>
      <c r="D163" s="163" t="n">
        <v>9688.5479618</v>
      </c>
      <c r="E163" s="163" t="n">
        <v>9.16505431656367</v>
      </c>
      <c r="F163" s="163" t="n">
        <v>98.1633374310163</v>
      </c>
      <c r="G163" s="163" t="n">
        <v>0.920523468975077</v>
      </c>
      <c r="H163" s="163" t="n">
        <v>181.2753504</v>
      </c>
      <c r="I163" s="163" t="n">
        <v>49.2240010882257</v>
      </c>
      <c r="J163" s="163" t="n">
        <v>1.83666256898365</v>
      </c>
      <c r="K163" s="163" t="n">
        <v>49.1988334842438</v>
      </c>
    </row>
    <row r="164">
      <c r="A164" s="163" t="s">
        <v>72</v>
      </c>
      <c r="B164" s="163" t="s">
        <v>73</v>
      </c>
      <c r="C164" s="163" t="s">
        <v>17</v>
      </c>
      <c r="D164" s="163" t="n">
        <v>220060.684575</v>
      </c>
      <c r="E164" s="163" t="n">
        <v>0.700212320157217</v>
      </c>
      <c r="F164" s="163" t="n">
        <v>100</v>
      </c>
      <c r="G164" s="163" t="n">
        <v>0</v>
      </c>
      <c r="H164" s="163"/>
      <c r="I164" s="163"/>
      <c r="J164" s="163"/>
      <c r="K164" s="163"/>
    </row>
    <row r="165">
      <c r="A165" s="163" t="s">
        <v>74</v>
      </c>
      <c r="B165" s="163" t="s">
        <v>75</v>
      </c>
      <c r="C165" s="163" t="s">
        <v>16</v>
      </c>
      <c r="D165" s="163" t="n">
        <v>3079.7685358</v>
      </c>
      <c r="E165" s="163" t="n">
        <v>12.4313010937877</v>
      </c>
      <c r="F165" s="163" t="n">
        <v>92.2710199620788</v>
      </c>
      <c r="G165" s="163" t="n">
        <v>2.50809905004903</v>
      </c>
      <c r="H165" s="163" t="n">
        <v>257.9734086</v>
      </c>
      <c r="I165" s="163" t="n">
        <v>31.0249374314909</v>
      </c>
      <c r="J165" s="163" t="n">
        <v>7.72898003792123</v>
      </c>
      <c r="K165" s="163" t="n">
        <v>29.9424835332073</v>
      </c>
    </row>
    <row r="166">
      <c r="A166" s="163" t="s">
        <v>74</v>
      </c>
      <c r="B166" s="163" t="s">
        <v>75</v>
      </c>
      <c r="C166" s="163" t="s">
        <v>17</v>
      </c>
      <c r="D166" s="163" t="n">
        <v>74314.1420248</v>
      </c>
      <c r="E166" s="163" t="n">
        <v>1.74330796329593</v>
      </c>
      <c r="F166" s="163" t="n">
        <v>100</v>
      </c>
      <c r="G166" s="163" t="n">
        <v>0.000000000000000193546063986353</v>
      </c>
      <c r="H166" s="163"/>
      <c r="I166" s="163"/>
      <c r="J166" s="163"/>
      <c r="K166" s="163"/>
    </row>
    <row r="167">
      <c r="A167" s="163" t="s">
        <v>76</v>
      </c>
      <c r="B167" s="163" t="s">
        <v>77</v>
      </c>
      <c r="C167" s="163" t="s">
        <v>16</v>
      </c>
      <c r="D167" s="163" t="n">
        <v>5303.2165407</v>
      </c>
      <c r="E167" s="163" t="n">
        <v>6.81739046421207</v>
      </c>
      <c r="F167" s="163" t="n">
        <v>86.5229410349503</v>
      </c>
      <c r="G167" s="163" t="n">
        <v>5.00265580590216</v>
      </c>
      <c r="H167" s="163" t="n">
        <v>826.0440661</v>
      </c>
      <c r="I167" s="163" t="n">
        <v>36.7779077610684</v>
      </c>
      <c r="J167" s="163" t="n">
        <v>13.4770589650497</v>
      </c>
      <c r="K167" s="163" t="n">
        <v>32.1171328577494</v>
      </c>
    </row>
    <row r="168">
      <c r="A168" s="163" t="s">
        <v>76</v>
      </c>
      <c r="B168" s="163" t="s">
        <v>77</v>
      </c>
      <c r="C168" s="163" t="s">
        <v>17</v>
      </c>
      <c r="D168" s="163" t="n">
        <v>32599.3351296</v>
      </c>
      <c r="E168" s="163" t="n">
        <v>1.81613121685071</v>
      </c>
      <c r="F168" s="163" t="n">
        <v>100</v>
      </c>
      <c r="G168" s="163" t="n">
        <v>0</v>
      </c>
      <c r="H168" s="163"/>
      <c r="I168" s="163"/>
      <c r="J168" s="163"/>
      <c r="K168" s="163"/>
    </row>
    <row r="169">
      <c r="A169" s="163" t="s">
        <v>78</v>
      </c>
      <c r="B169" s="163" t="s">
        <v>79</v>
      </c>
      <c r="C169" s="163" t="s">
        <v>16</v>
      </c>
      <c r="D169" s="163" t="n">
        <v>16836.8150934</v>
      </c>
      <c r="E169" s="163" t="n">
        <v>5.39646036568025</v>
      </c>
      <c r="F169" s="163" t="n">
        <v>96.4512681011007</v>
      </c>
      <c r="G169" s="163" t="n">
        <v>1.7047263185754</v>
      </c>
      <c r="H169" s="163" t="n">
        <v>619.4770061</v>
      </c>
      <c r="I169" s="163" t="n">
        <v>48.3219417974296</v>
      </c>
      <c r="J169" s="163" t="n">
        <v>3.54873189889933</v>
      </c>
      <c r="K169" s="163" t="n">
        <v>46.3328929533716</v>
      </c>
    </row>
    <row r="170">
      <c r="A170" s="163" t="s">
        <v>78</v>
      </c>
      <c r="B170" s="163" t="s">
        <v>79</v>
      </c>
      <c r="C170" s="163" t="s">
        <v>17</v>
      </c>
      <c r="D170" s="163" t="n">
        <v>118197.3638354</v>
      </c>
      <c r="E170" s="163" t="n">
        <v>1.17467597941455</v>
      </c>
      <c r="F170" s="163" t="n">
        <v>100</v>
      </c>
      <c r="G170" s="163" t="n">
        <v>0</v>
      </c>
      <c r="H170" s="163"/>
      <c r="I170" s="163"/>
      <c r="J170" s="163"/>
      <c r="K170" s="163"/>
    </row>
    <row r="171">
      <c r="A171" s="163" t="s">
        <v>80</v>
      </c>
      <c r="B171" s="163" t="s">
        <v>81</v>
      </c>
      <c r="C171" s="163" t="s">
        <v>16</v>
      </c>
      <c r="D171" s="163" t="n">
        <v>19231.7233666</v>
      </c>
      <c r="E171" s="163" t="n">
        <v>4.96729020017501</v>
      </c>
      <c r="F171" s="163" t="n">
        <v>90.4999173733375</v>
      </c>
      <c r="G171" s="163" t="n">
        <v>2.50377054487231</v>
      </c>
      <c r="H171" s="163" t="n">
        <v>2018.8190922</v>
      </c>
      <c r="I171" s="163" t="n">
        <v>25.8011551282315</v>
      </c>
      <c r="J171" s="163" t="n">
        <v>9.50008262666251</v>
      </c>
      <c r="K171" s="163" t="n">
        <v>23.8514796489033</v>
      </c>
    </row>
    <row r="172">
      <c r="A172" s="163" t="s">
        <v>80</v>
      </c>
      <c r="B172" s="163" t="s">
        <v>81</v>
      </c>
      <c r="C172" s="163" t="s">
        <v>17</v>
      </c>
      <c r="D172" s="163" t="n">
        <v>104509.5683378</v>
      </c>
      <c r="E172" s="163" t="n">
        <v>1.41966328719141</v>
      </c>
      <c r="F172" s="163" t="n">
        <v>100</v>
      </c>
      <c r="G172" s="163" t="n">
        <v>0</v>
      </c>
      <c r="H172" s="163"/>
      <c r="I172" s="163"/>
      <c r="J172" s="163"/>
      <c r="K172" s="163"/>
    </row>
    <row r="173">
      <c r="A173" s="163" t="s">
        <v>82</v>
      </c>
      <c r="B173" s="163" t="s">
        <v>83</v>
      </c>
      <c r="C173" s="163" t="s">
        <v>16</v>
      </c>
      <c r="D173" s="163" t="n">
        <v>7903.030135</v>
      </c>
      <c r="E173" s="163" t="n">
        <v>9.62797729692336</v>
      </c>
      <c r="F173" s="163" t="n">
        <v>98.7044720132137</v>
      </c>
      <c r="G173" s="163" t="n">
        <v>0.858491347100402</v>
      </c>
      <c r="H173" s="163" t="n">
        <v>103.729816</v>
      </c>
      <c r="I173" s="163" t="n">
        <v>66.4514776177883</v>
      </c>
      <c r="J173" s="163" t="n">
        <v>1.29552798678627</v>
      </c>
      <c r="K173" s="163" t="n">
        <v>65.4072594399591</v>
      </c>
    </row>
    <row r="174">
      <c r="A174" s="163" t="s">
        <v>82</v>
      </c>
      <c r="B174" s="163" t="s">
        <v>83</v>
      </c>
      <c r="C174" s="163" t="s">
        <v>17</v>
      </c>
      <c r="D174" s="163" t="n">
        <v>62425.0963488</v>
      </c>
      <c r="E174" s="163" t="n">
        <v>1.4559244323072</v>
      </c>
      <c r="F174" s="163" t="n">
        <v>100</v>
      </c>
      <c r="G174" s="163" t="n">
        <v>0</v>
      </c>
      <c r="H174" s="163"/>
      <c r="I174" s="163"/>
      <c r="J174" s="163"/>
      <c r="K174" s="163"/>
    </row>
    <row r="175">
      <c r="A175" s="163" t="s">
        <v>84</v>
      </c>
      <c r="B175" s="163" t="s">
        <v>85</v>
      </c>
      <c r="C175" s="163" t="s">
        <v>16</v>
      </c>
      <c r="D175" s="163" t="n">
        <v>27409.7218134</v>
      </c>
      <c r="E175" s="163" t="n">
        <v>7.24290368632137</v>
      </c>
      <c r="F175" s="163" t="n">
        <v>99.2526345450126</v>
      </c>
      <c r="G175" s="163" t="n">
        <v>0.466426281782216</v>
      </c>
      <c r="H175" s="163" t="n">
        <v>206.3933044</v>
      </c>
      <c r="I175" s="163" t="n">
        <v>61.6300235708532</v>
      </c>
      <c r="J175" s="163" t="n">
        <v>0.747365454987436</v>
      </c>
      <c r="K175" s="163" t="n">
        <v>61.9429717803824</v>
      </c>
    </row>
    <row r="176">
      <c r="A176" s="163" t="s">
        <v>84</v>
      </c>
      <c r="B176" s="163" t="s">
        <v>85</v>
      </c>
      <c r="C176" s="163" t="s">
        <v>17</v>
      </c>
      <c r="D176" s="163" t="n">
        <v>206076.3905037</v>
      </c>
      <c r="E176" s="163" t="n">
        <v>1.15840739267621</v>
      </c>
      <c r="F176" s="163" t="n">
        <v>100</v>
      </c>
      <c r="G176" s="163" t="n">
        <v>0</v>
      </c>
      <c r="H176" s="163"/>
      <c r="I176" s="163"/>
      <c r="J176" s="163"/>
      <c r="K176" s="163"/>
    </row>
    <row r="177">
      <c r="A177" s="163" t="s">
        <v>86</v>
      </c>
      <c r="B177" s="163" t="s">
        <v>87</v>
      </c>
      <c r="C177" s="163" t="s">
        <v>16</v>
      </c>
      <c r="D177" s="163" t="n">
        <v>27348.9511151</v>
      </c>
      <c r="E177" s="163" t="n">
        <v>4.35543313523693</v>
      </c>
      <c r="F177" s="163" t="n">
        <v>99.1475175156298</v>
      </c>
      <c r="G177" s="163" t="n">
        <v>0.410091234953187</v>
      </c>
      <c r="H177" s="163" t="n">
        <v>235.1496273</v>
      </c>
      <c r="I177" s="163" t="n">
        <v>47.6866279073515</v>
      </c>
      <c r="J177" s="163" t="n">
        <v>0.852482484370235</v>
      </c>
      <c r="K177" s="163" t="n">
        <v>47.6954408401297</v>
      </c>
    </row>
    <row r="178">
      <c r="A178" s="163" t="s">
        <v>86</v>
      </c>
      <c r="B178" s="163" t="s">
        <v>87</v>
      </c>
      <c r="C178" s="163" t="s">
        <v>17</v>
      </c>
      <c r="D178" s="163" t="n">
        <v>337499.7455837</v>
      </c>
      <c r="E178" s="163" t="n">
        <v>0.68959335985546</v>
      </c>
      <c r="F178" s="163" t="n">
        <v>100</v>
      </c>
      <c r="G178" s="163" t="n">
        <v>0</v>
      </c>
      <c r="H178" s="163"/>
      <c r="I178" s="163"/>
      <c r="J178" s="163"/>
      <c r="K178" s="163"/>
    </row>
    <row r="179">
      <c r="A179" s="163" t="s">
        <v>88</v>
      </c>
      <c r="B179" s="163" t="s">
        <v>89</v>
      </c>
      <c r="C179" s="163" t="s">
        <v>16</v>
      </c>
      <c r="D179" s="163" t="n">
        <v>7223.1039091</v>
      </c>
      <c r="E179" s="163" t="n">
        <v>10.1797492031821</v>
      </c>
      <c r="F179" s="163" t="n">
        <v>96.9094730488788</v>
      </c>
      <c r="G179" s="163" t="n">
        <v>2.12190520180898</v>
      </c>
      <c r="H179" s="163" t="n">
        <v>230.3510338</v>
      </c>
      <c r="I179" s="163" t="n">
        <v>68.1254913202829</v>
      </c>
      <c r="J179" s="163" t="n">
        <v>3.0905269511212</v>
      </c>
      <c r="K179" s="163" t="n">
        <v>66.53645744535</v>
      </c>
    </row>
    <row r="180">
      <c r="A180" s="163" t="s">
        <v>88</v>
      </c>
      <c r="B180" s="163" t="s">
        <v>89</v>
      </c>
      <c r="C180" s="163" t="s">
        <v>17</v>
      </c>
      <c r="D180" s="163" t="n">
        <v>139323.4456853</v>
      </c>
      <c r="E180" s="163" t="n">
        <v>0.680185982584695</v>
      </c>
      <c r="F180" s="163" t="n">
        <v>100</v>
      </c>
      <c r="G180" s="163" t="n">
        <v>0</v>
      </c>
      <c r="H180" s="163"/>
      <c r="I180" s="163"/>
      <c r="J180" s="163"/>
      <c r="K180" s="163"/>
    </row>
    <row r="181">
      <c r="A181" s="163" t="s">
        <v>90</v>
      </c>
      <c r="B181" s="163" t="s">
        <v>91</v>
      </c>
      <c r="C181" s="163" t="s">
        <v>16</v>
      </c>
      <c r="D181" s="163" t="n">
        <v>18579.2515815</v>
      </c>
      <c r="E181" s="163" t="n">
        <v>8.02698676017335</v>
      </c>
      <c r="F181" s="163" t="n">
        <v>99.5186978332097</v>
      </c>
      <c r="G181" s="163" t="n">
        <v>0.448394298310495</v>
      </c>
      <c r="H181" s="163" t="n">
        <v>89.8548136</v>
      </c>
      <c r="I181" s="163" t="n">
        <v>96.2946837000422</v>
      </c>
      <c r="J181" s="163" t="n">
        <v>0.481302166790285</v>
      </c>
      <c r="K181" s="163" t="n">
        <v>92.7143482051678</v>
      </c>
    </row>
    <row r="182">
      <c r="A182" s="163" t="s">
        <v>90</v>
      </c>
      <c r="B182" s="163" t="s">
        <v>91</v>
      </c>
      <c r="C182" s="163" t="s">
        <v>17</v>
      </c>
      <c r="D182" s="163" t="n">
        <v>278604.2962431</v>
      </c>
      <c r="E182" s="163" t="n">
        <v>0.7800701822738</v>
      </c>
      <c r="F182" s="163" t="n">
        <v>100</v>
      </c>
      <c r="G182" s="163" t="n">
        <v>0.0000000000000000866051877183915</v>
      </c>
      <c r="H182" s="163"/>
      <c r="I182" s="163"/>
      <c r="J182" s="163"/>
      <c r="K182" s="163"/>
    </row>
    <row r="183">
      <c r="A183" s="163" t="s">
        <v>92</v>
      </c>
      <c r="B183" s="163" t="s">
        <v>93</v>
      </c>
      <c r="C183" s="163" t="s">
        <v>16</v>
      </c>
      <c r="D183" s="163" t="n">
        <v>31483.855905</v>
      </c>
      <c r="E183" s="163" t="n">
        <v>7.69088790269089</v>
      </c>
      <c r="F183" s="163" t="n">
        <v>98.1912711212761</v>
      </c>
      <c r="G183" s="163" t="n">
        <v>0.999865173897458</v>
      </c>
      <c r="H183" s="163" t="n">
        <v>579.9472676</v>
      </c>
      <c r="I183" s="163" t="n">
        <v>55.3817131891536</v>
      </c>
      <c r="J183" s="163" t="n">
        <v>1.80872887872388</v>
      </c>
      <c r="K183" s="163" t="n">
        <v>54.28012651855</v>
      </c>
    </row>
    <row r="184">
      <c r="A184" s="163" t="s">
        <v>92</v>
      </c>
      <c r="B184" s="163" t="s">
        <v>93</v>
      </c>
      <c r="C184" s="163" t="s">
        <v>17</v>
      </c>
      <c r="D184" s="163" t="n">
        <v>413040.2162328</v>
      </c>
      <c r="E184" s="163" t="n">
        <v>0.670894211264375</v>
      </c>
      <c r="F184" s="163" t="n">
        <v>100</v>
      </c>
      <c r="G184" s="163" t="n">
        <v>0</v>
      </c>
      <c r="H184" s="163"/>
      <c r="I184" s="163"/>
      <c r="J184" s="163"/>
      <c r="K184" s="163"/>
    </row>
    <row r="185">
      <c r="A185" s="163" t="s">
        <v>94</v>
      </c>
      <c r="B185" s="163" t="s">
        <v>95</v>
      </c>
      <c r="C185" s="163" t="s">
        <v>16</v>
      </c>
      <c r="D185" s="163" t="n">
        <v>2809.3326931</v>
      </c>
      <c r="E185" s="163" t="n">
        <v>14.724478482501</v>
      </c>
      <c r="F185" s="163" t="n">
        <v>99.6937389720084</v>
      </c>
      <c r="G185" s="163" t="n">
        <v>0.308945341835172</v>
      </c>
      <c r="H185" s="163" t="n">
        <v>8.6303225</v>
      </c>
      <c r="I185" s="163" t="n">
        <v>99.9999999999998</v>
      </c>
      <c r="J185" s="163" t="n">
        <v>0.306261027991612</v>
      </c>
      <c r="K185" s="163" t="n">
        <v>100.567533739151</v>
      </c>
    </row>
    <row r="186">
      <c r="A186" s="163" t="s">
        <v>94</v>
      </c>
      <c r="B186" s="163" t="s">
        <v>95</v>
      </c>
      <c r="C186" s="163" t="s">
        <v>17</v>
      </c>
      <c r="D186" s="163" t="n">
        <v>53619.5897428</v>
      </c>
      <c r="E186" s="163" t="n">
        <v>1.13856278875601</v>
      </c>
      <c r="F186" s="163" t="n">
        <v>100</v>
      </c>
      <c r="G186" s="163" t="n">
        <v>0</v>
      </c>
      <c r="H186" s="163"/>
      <c r="I186" s="163"/>
      <c r="J186" s="163"/>
      <c r="K186" s="163"/>
    </row>
    <row r="187">
      <c r="A187" s="163" t="s">
        <v>96</v>
      </c>
      <c r="B187" s="163" t="s">
        <v>97</v>
      </c>
      <c r="C187" s="163" t="s">
        <v>16</v>
      </c>
      <c r="D187" s="163" t="n">
        <v>1216.700742</v>
      </c>
      <c r="E187" s="163" t="n">
        <v>13.1928024793947</v>
      </c>
      <c r="F187" s="163" t="n">
        <v>90.4538796801787</v>
      </c>
      <c r="G187" s="163" t="n">
        <v>4.90725375085658</v>
      </c>
      <c r="H187" s="163" t="n">
        <v>128.4054561</v>
      </c>
      <c r="I187" s="163" t="n">
        <v>49.3598986438997</v>
      </c>
      <c r="J187" s="163" t="n">
        <v>9.54612031982131</v>
      </c>
      <c r="K187" s="163" t="n">
        <v>46.4984858213473</v>
      </c>
    </row>
    <row r="188">
      <c r="A188" s="163" t="s">
        <v>96</v>
      </c>
      <c r="B188" s="163" t="s">
        <v>97</v>
      </c>
      <c r="C188" s="163" t="s">
        <v>17</v>
      </c>
      <c r="D188" s="163" t="n">
        <v>76001.0132806</v>
      </c>
      <c r="E188" s="163" t="n">
        <v>0.895953303581793</v>
      </c>
      <c r="F188" s="163" t="n">
        <v>100</v>
      </c>
      <c r="G188" s="163" t="n">
        <v>0</v>
      </c>
      <c r="H188" s="163"/>
      <c r="I188" s="163"/>
      <c r="J188" s="163"/>
      <c r="K188" s="163"/>
    </row>
    <row r="189">
      <c r="A189" s="163" t="s">
        <v>98</v>
      </c>
      <c r="B189" s="163" t="s">
        <v>99</v>
      </c>
      <c r="C189" s="163" t="s">
        <v>16</v>
      </c>
      <c r="D189" s="163" t="n">
        <v>4685.5158133</v>
      </c>
      <c r="E189" s="163" t="n">
        <v>8.75667385958444</v>
      </c>
      <c r="F189" s="163" t="n">
        <v>99.6073363714035</v>
      </c>
      <c r="G189" s="163" t="n">
        <v>0.392463075817783</v>
      </c>
      <c r="H189" s="163" t="n">
        <v>18.4708447</v>
      </c>
      <c r="I189" s="163" t="n">
        <v>99.9999999999998</v>
      </c>
      <c r="J189" s="163" t="n">
        <v>0.392663628596542</v>
      </c>
      <c r="K189" s="163" t="n">
        <v>99.5564619673608</v>
      </c>
    </row>
    <row r="190">
      <c r="A190" s="163" t="s">
        <v>98</v>
      </c>
      <c r="B190" s="163" t="s">
        <v>99</v>
      </c>
      <c r="C190" s="163" t="s">
        <v>17</v>
      </c>
      <c r="D190" s="163" t="n">
        <v>28432.6079793</v>
      </c>
      <c r="E190" s="163" t="n">
        <v>2.02400033718992</v>
      </c>
      <c r="F190" s="163" t="n">
        <v>100</v>
      </c>
      <c r="G190" s="163" t="n">
        <v>0</v>
      </c>
      <c r="H190" s="163"/>
      <c r="I190" s="163"/>
      <c r="J190" s="163"/>
      <c r="K190" s="163"/>
    </row>
    <row r="191">
      <c r="A191" s="163" t="s">
        <v>100</v>
      </c>
      <c r="B191" s="163" t="s">
        <v>101</v>
      </c>
      <c r="C191" s="163" t="s">
        <v>16</v>
      </c>
      <c r="D191" s="163" t="n">
        <v>2273.2990155</v>
      </c>
      <c r="E191" s="163" t="n">
        <v>12.050481706247</v>
      </c>
      <c r="F191" s="163" t="n">
        <v>99.4610652962852</v>
      </c>
      <c r="G191" s="163" t="n">
        <v>0.54475606085294</v>
      </c>
      <c r="H191" s="163" t="n">
        <v>12.3179832</v>
      </c>
      <c r="I191" s="163" t="n">
        <v>99.9999999999998</v>
      </c>
      <c r="J191" s="163" t="n">
        <v>0.538934703714846</v>
      </c>
      <c r="K191" s="163" t="n">
        <v>100.535403947023</v>
      </c>
    </row>
    <row r="192">
      <c r="A192" s="163" t="s">
        <v>100</v>
      </c>
      <c r="B192" s="163" t="s">
        <v>101</v>
      </c>
      <c r="C192" s="163" t="s">
        <v>17</v>
      </c>
      <c r="D192" s="163" t="n">
        <v>25932.0340053</v>
      </c>
      <c r="E192" s="163" t="n">
        <v>1.70190637387038</v>
      </c>
      <c r="F192" s="163" t="n">
        <v>100</v>
      </c>
      <c r="G192" s="163" t="n">
        <v>0</v>
      </c>
      <c r="H192" s="163"/>
      <c r="I192" s="163"/>
      <c r="J192" s="163"/>
      <c r="K192" s="163"/>
    </row>
    <row r="193">
      <c r="A193" s="163" t="s">
        <v>102</v>
      </c>
      <c r="B193" s="163" t="s">
        <v>103</v>
      </c>
      <c r="C193" s="163" t="s">
        <v>16</v>
      </c>
      <c r="D193" s="163" t="n">
        <v>4985.205226</v>
      </c>
      <c r="E193" s="163" t="n">
        <v>8.93746104819093</v>
      </c>
      <c r="F193" s="163" t="n">
        <v>100</v>
      </c>
      <c r="G193" s="163" t="n">
        <v>0</v>
      </c>
      <c r="H193" s="163"/>
      <c r="I193" s="163"/>
      <c r="J193" s="163"/>
      <c r="K193" s="163"/>
    </row>
    <row r="194">
      <c r="A194" s="163" t="s">
        <v>102</v>
      </c>
      <c r="B194" s="163" t="s">
        <v>103</v>
      </c>
      <c r="C194" s="163" t="s">
        <v>17</v>
      </c>
      <c r="D194" s="163" t="n">
        <v>84953.0317078</v>
      </c>
      <c r="E194" s="163" t="n">
        <v>1.02300290315084</v>
      </c>
      <c r="F194" s="163" t="n">
        <v>100</v>
      </c>
      <c r="G194" s="163" t="n">
        <v>0</v>
      </c>
      <c r="H194" s="163"/>
      <c r="I194" s="163"/>
      <c r="J194" s="163"/>
      <c r="K194" s="163"/>
    </row>
    <row r="195">
      <c r="A195" s="163" t="s">
        <v>104</v>
      </c>
      <c r="B195" s="163" t="s">
        <v>105</v>
      </c>
      <c r="C195" s="163" t="s">
        <v>16</v>
      </c>
      <c r="D195" s="163" t="n">
        <v>652.4905724</v>
      </c>
      <c r="E195" s="163" t="n">
        <v>14.2114682743536</v>
      </c>
      <c r="F195" s="163" t="n">
        <v>100</v>
      </c>
      <c r="G195" s="163" t="n">
        <v>0</v>
      </c>
      <c r="H195" s="163"/>
      <c r="I195" s="163"/>
      <c r="J195" s="163"/>
      <c r="K195" s="163"/>
    </row>
    <row r="196">
      <c r="A196" s="163" t="s">
        <v>104</v>
      </c>
      <c r="B196" s="163" t="s">
        <v>105</v>
      </c>
      <c r="C196" s="163" t="s">
        <v>17</v>
      </c>
      <c r="D196" s="163" t="n">
        <v>6950.7046416</v>
      </c>
      <c r="E196" s="163" t="n">
        <v>2.1326964734074</v>
      </c>
      <c r="F196" s="163" t="n">
        <v>100</v>
      </c>
      <c r="G196" s="163" t="n">
        <v>0</v>
      </c>
      <c r="H196" s="163"/>
      <c r="I196" s="163"/>
      <c r="J196" s="163"/>
      <c r="K196" s="163"/>
    </row>
    <row r="197">
      <c r="A197" s="163" t="s">
        <v>106</v>
      </c>
      <c r="B197" s="163" t="s">
        <v>107</v>
      </c>
      <c r="C197" s="163" t="s">
        <v>16</v>
      </c>
      <c r="D197" s="163" t="n">
        <v>15863.1900675</v>
      </c>
      <c r="E197" s="163" t="n">
        <v>6.32623740736756</v>
      </c>
      <c r="F197" s="163" t="n">
        <v>98.0606552601707</v>
      </c>
      <c r="G197" s="163" t="n">
        <v>0.720134336076223</v>
      </c>
      <c r="H197" s="163" t="n">
        <v>313.7261742</v>
      </c>
      <c r="I197" s="163" t="n">
        <v>37.0810116310628</v>
      </c>
      <c r="J197" s="163" t="n">
        <v>1.9393447398293</v>
      </c>
      <c r="K197" s="163" t="n">
        <v>36.4127343739815</v>
      </c>
    </row>
    <row r="198">
      <c r="A198" s="163" t="s">
        <v>106</v>
      </c>
      <c r="B198" s="163" t="s">
        <v>107</v>
      </c>
      <c r="C198" s="163" t="s">
        <v>17</v>
      </c>
      <c r="D198" s="163" t="n">
        <v>120510.4382031</v>
      </c>
      <c r="E198" s="163" t="n">
        <v>1.14945047380358</v>
      </c>
      <c r="F198" s="163" t="n">
        <v>100</v>
      </c>
      <c r="G198" s="163" t="n">
        <v>0</v>
      </c>
      <c r="H198" s="163"/>
      <c r="I198" s="163"/>
      <c r="J198" s="163"/>
      <c r="K198" s="163"/>
    </row>
    <row r="199">
      <c r="A199" s="163" t="s">
        <v>108</v>
      </c>
      <c r="B199" s="163" t="s">
        <v>109</v>
      </c>
      <c r="C199" s="163" t="s">
        <v>16</v>
      </c>
      <c r="D199" s="163" t="n">
        <v>32877.3753191</v>
      </c>
      <c r="E199" s="163" t="n">
        <v>4.69095040312375</v>
      </c>
      <c r="F199" s="163" t="n">
        <v>90.2328822855676</v>
      </c>
      <c r="G199" s="163" t="n">
        <v>2.33577769600828</v>
      </c>
      <c r="H199" s="163" t="n">
        <v>3558.7602518</v>
      </c>
      <c r="I199" s="163" t="n">
        <v>24.1747113853492</v>
      </c>
      <c r="J199" s="163" t="n">
        <v>9.76711771443246</v>
      </c>
      <c r="K199" s="163" t="n">
        <v>21.5789304533242</v>
      </c>
    </row>
    <row r="200">
      <c r="A200" s="163" t="s">
        <v>108</v>
      </c>
      <c r="B200" s="163" t="s">
        <v>109</v>
      </c>
      <c r="C200" s="163" t="s">
        <v>17</v>
      </c>
      <c r="D200" s="163" t="n">
        <v>169234.5731145</v>
      </c>
      <c r="E200" s="163" t="n">
        <v>1.24459452241851</v>
      </c>
      <c r="F200" s="163" t="n">
        <v>100</v>
      </c>
      <c r="G200" s="163" t="n">
        <v>0</v>
      </c>
      <c r="H200" s="163"/>
      <c r="I200" s="163"/>
      <c r="J200" s="163"/>
      <c r="K200" s="163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627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64" t="s">
        <v>88</v>
      </c>
      <c r="B211" s="164" t="s">
        <v>115</v>
      </c>
      <c r="C211" s="164" t="s">
        <v>16</v>
      </c>
      <c r="D211" s="164" t="n">
        <v>3708.3680472</v>
      </c>
      <c r="E211" s="164" t="n">
        <v>18.0255814794653</v>
      </c>
      <c r="F211" s="164" t="n">
        <v>100</v>
      </c>
      <c r="G211" s="164" t="n">
        <v>0</v>
      </c>
      <c r="H211" s="164"/>
      <c r="I211" s="164"/>
      <c r="J211" s="164"/>
      <c r="K211" s="164"/>
    </row>
    <row r="212">
      <c r="A212" s="164" t="s">
        <v>88</v>
      </c>
      <c r="B212" s="164" t="s">
        <v>115</v>
      </c>
      <c r="C212" s="164" t="s">
        <v>17</v>
      </c>
      <c r="D212" s="164" t="n">
        <v>41551.2085832</v>
      </c>
      <c r="E212" s="164" t="n">
        <v>1.80434014862035</v>
      </c>
      <c r="F212" s="164" t="n">
        <v>100</v>
      </c>
      <c r="G212" s="164" t="n">
        <v>0</v>
      </c>
      <c r="H212" s="164"/>
      <c r="I212" s="164"/>
      <c r="J212" s="164"/>
      <c r="K212" s="164"/>
    </row>
    <row r="213">
      <c r="A213" s="164" t="s">
        <v>92</v>
      </c>
      <c r="B213" s="164" t="s">
        <v>116</v>
      </c>
      <c r="C213" s="164" t="s">
        <v>16</v>
      </c>
      <c r="D213" s="164" t="n">
        <v>3123.6369492</v>
      </c>
      <c r="E213" s="164" t="n">
        <v>14.2447486822809</v>
      </c>
      <c r="F213" s="164" t="n">
        <v>98.3972263223561</v>
      </c>
      <c r="G213" s="164" t="n">
        <v>1.63688519056799</v>
      </c>
      <c r="H213" s="164" t="n">
        <v>50.8803273</v>
      </c>
      <c r="I213" s="164" t="n">
        <v>99.9999999999996</v>
      </c>
      <c r="J213" s="164" t="n">
        <v>1.6027736776439</v>
      </c>
      <c r="K213" s="164" t="n">
        <v>100.491394890387</v>
      </c>
    </row>
    <row r="214">
      <c r="A214" s="164" t="s">
        <v>92</v>
      </c>
      <c r="B214" s="164" t="s">
        <v>116</v>
      </c>
      <c r="C214" s="164" t="s">
        <v>17</v>
      </c>
      <c r="D214" s="164" t="n">
        <v>22339.4643918</v>
      </c>
      <c r="E214" s="164" t="n">
        <v>2.02134563786749</v>
      </c>
      <c r="F214" s="164" t="n">
        <v>100</v>
      </c>
      <c r="G214" s="164" t="n">
        <v>0</v>
      </c>
      <c r="H214" s="164"/>
      <c r="I214" s="164"/>
      <c r="J214" s="164"/>
      <c r="K214" s="164"/>
    </row>
    <row r="215">
      <c r="A215" s="164" t="s">
        <v>94</v>
      </c>
      <c r="B215" s="164" t="s">
        <v>117</v>
      </c>
      <c r="C215" s="164" t="s">
        <v>16</v>
      </c>
      <c r="D215" s="164" t="n">
        <v>1139.6095743</v>
      </c>
      <c r="E215" s="164" t="n">
        <v>20.7416051310776</v>
      </c>
      <c r="F215" s="164" t="n">
        <v>100</v>
      </c>
      <c r="G215" s="164" t="n">
        <v>0.00000000000000230278075842058</v>
      </c>
      <c r="H215" s="164"/>
      <c r="I215" s="164"/>
      <c r="J215" s="164"/>
      <c r="K215" s="164"/>
    </row>
    <row r="216">
      <c r="A216" s="164" t="s">
        <v>94</v>
      </c>
      <c r="B216" s="164" t="s">
        <v>117</v>
      </c>
      <c r="C216" s="164" t="s">
        <v>17</v>
      </c>
      <c r="D216" s="164" t="n">
        <v>21818.0362589</v>
      </c>
      <c r="E216" s="164" t="n">
        <v>1.84617646935097</v>
      </c>
      <c r="F216" s="164" t="n">
        <v>100</v>
      </c>
      <c r="G216" s="164" t="n">
        <v>0</v>
      </c>
      <c r="H216" s="164"/>
      <c r="I216" s="164"/>
      <c r="J216" s="164"/>
      <c r="K216" s="164"/>
    </row>
    <row r="217">
      <c r="A217" s="164" t="s">
        <v>96</v>
      </c>
      <c r="B217" s="164" t="s">
        <v>118</v>
      </c>
      <c r="C217" s="164" t="s">
        <v>16</v>
      </c>
      <c r="D217" s="164" t="n">
        <v>224.389441</v>
      </c>
      <c r="E217" s="164" t="n">
        <v>58.317746342187</v>
      </c>
      <c r="F217" s="164" t="n">
        <v>83.5385646199123</v>
      </c>
      <c r="G217" s="164" t="n">
        <v>19.1898534501624</v>
      </c>
      <c r="H217" s="164" t="n">
        <v>44.2163724</v>
      </c>
      <c r="I217" s="164" t="n">
        <v>99.9999999999999</v>
      </c>
      <c r="J217" s="164" t="n">
        <v>16.4614353800877</v>
      </c>
      <c r="K217" s="164" t="n">
        <v>97.3847526341591</v>
      </c>
    </row>
    <row r="218">
      <c r="A218" s="164" t="s">
        <v>96</v>
      </c>
      <c r="B218" s="164" t="s">
        <v>118</v>
      </c>
      <c r="C218" s="164" t="s">
        <v>17</v>
      </c>
      <c r="D218" s="164" t="n">
        <v>60415.0196011</v>
      </c>
      <c r="E218" s="164" t="n">
        <v>1.30216782034909</v>
      </c>
      <c r="F218" s="164" t="n">
        <v>100</v>
      </c>
      <c r="G218" s="164" t="n">
        <v>0</v>
      </c>
      <c r="H218" s="164"/>
      <c r="I218" s="164"/>
      <c r="J218" s="164"/>
      <c r="K218" s="164"/>
    </row>
    <row r="219">
      <c r="A219" s="164" t="s">
        <v>98</v>
      </c>
      <c r="B219" s="164" t="s">
        <v>119</v>
      </c>
      <c r="C219" s="164" t="s">
        <v>16</v>
      </c>
      <c r="D219" s="164" t="n">
        <v>516.0278021</v>
      </c>
      <c r="E219" s="164" t="n">
        <v>30.4845228241238</v>
      </c>
      <c r="F219" s="164" t="n">
        <v>98.0781032289835</v>
      </c>
      <c r="G219" s="164" t="n">
        <v>2.02807847817402</v>
      </c>
      <c r="H219" s="164" t="n">
        <v>10.1118612</v>
      </c>
      <c r="I219" s="164" t="n">
        <v>100</v>
      </c>
      <c r="J219" s="164" t="n">
        <v>1.92189677101654</v>
      </c>
      <c r="K219" s="164" t="n">
        <v>103.496760772236</v>
      </c>
    </row>
    <row r="220">
      <c r="A220" s="164" t="s">
        <v>98</v>
      </c>
      <c r="B220" s="164" t="s">
        <v>119</v>
      </c>
      <c r="C220" s="164" t="s">
        <v>17</v>
      </c>
      <c r="D220" s="164" t="n">
        <v>18068.7719083</v>
      </c>
      <c r="E220" s="164" t="n">
        <v>1.64596330516919</v>
      </c>
      <c r="F220" s="164" t="n">
        <v>100</v>
      </c>
      <c r="G220" s="164" t="n">
        <v>0</v>
      </c>
      <c r="H220" s="164"/>
      <c r="I220" s="164"/>
      <c r="J220" s="164"/>
      <c r="K220" s="164"/>
    </row>
    <row r="221">
      <c r="A221" s="164" t="s">
        <v>106</v>
      </c>
      <c r="B221" s="164" t="s">
        <v>120</v>
      </c>
      <c r="C221" s="164" t="s">
        <v>16</v>
      </c>
      <c r="D221" s="164" t="n">
        <v>1222.9356609</v>
      </c>
      <c r="E221" s="164" t="n">
        <v>24.9265918848657</v>
      </c>
      <c r="F221" s="164" t="n">
        <v>100</v>
      </c>
      <c r="G221" s="164" t="n">
        <v>0</v>
      </c>
      <c r="H221" s="164"/>
      <c r="I221" s="164"/>
      <c r="J221" s="164"/>
      <c r="K221" s="164"/>
    </row>
    <row r="222">
      <c r="A222" s="164" t="s">
        <v>106</v>
      </c>
      <c r="B222" s="164" t="s">
        <v>120</v>
      </c>
      <c r="C222" s="164" t="s">
        <v>17</v>
      </c>
      <c r="D222" s="164" t="n">
        <v>35838.778451</v>
      </c>
      <c r="E222" s="164" t="n">
        <v>0.837997133859281</v>
      </c>
      <c r="F222" s="164" t="n">
        <v>100</v>
      </c>
      <c r="G222" s="164" t="n">
        <v>0</v>
      </c>
      <c r="H222" s="164"/>
      <c r="I222" s="164"/>
      <c r="J222" s="164"/>
      <c r="K222" s="164"/>
    </row>
    <row r="223">
      <c r="A223" s="164" t="s">
        <v>108</v>
      </c>
      <c r="B223" s="164" t="s">
        <v>121</v>
      </c>
      <c r="C223" s="164" t="s">
        <v>16</v>
      </c>
      <c r="D223" s="164" t="n">
        <v>1167.8935552</v>
      </c>
      <c r="E223" s="164" t="n">
        <v>27.6411858522306</v>
      </c>
      <c r="F223" s="164" t="n">
        <v>100</v>
      </c>
      <c r="G223" s="164" t="n">
        <v>0</v>
      </c>
      <c r="H223" s="164"/>
      <c r="I223" s="164"/>
      <c r="J223" s="164"/>
      <c r="K223" s="164"/>
    </row>
    <row r="224">
      <c r="A224" s="164" t="s">
        <v>108</v>
      </c>
      <c r="B224" s="164" t="s">
        <v>121</v>
      </c>
      <c r="C224" s="164" t="s">
        <v>17</v>
      </c>
      <c r="D224" s="164" t="n">
        <v>40408.8785845</v>
      </c>
      <c r="E224" s="164" t="n">
        <v>1.07663006402737</v>
      </c>
      <c r="F224" s="164" t="n">
        <v>100</v>
      </c>
      <c r="G224" s="164" t="n">
        <v>0</v>
      </c>
      <c r="H224" s="164"/>
      <c r="I224" s="164"/>
      <c r="J224" s="164"/>
      <c r="K224" s="164"/>
    </row>
    <row r="225">
      <c r="A225" s="164" t="s">
        <v>110</v>
      </c>
      <c r="B225" s="164" t="s">
        <v>122</v>
      </c>
      <c r="C225" s="164" t="s">
        <v>16</v>
      </c>
      <c r="D225" s="164" t="n">
        <v>136.0187381</v>
      </c>
      <c r="E225" s="164" t="n">
        <v>37.5160238690815</v>
      </c>
      <c r="F225" s="164" t="n">
        <v>79.6402076732358</v>
      </c>
      <c r="G225" s="164" t="n">
        <v>16.750537981921</v>
      </c>
      <c r="H225" s="164" t="n">
        <v>34.7728031</v>
      </c>
      <c r="I225" s="164" t="n">
        <v>71.9211753508362</v>
      </c>
      <c r="J225" s="164" t="n">
        <v>20.3597923267642</v>
      </c>
      <c r="K225" s="164" t="n">
        <v>65.5220987576066</v>
      </c>
    </row>
    <row r="226">
      <c r="A226" s="164" t="s">
        <v>110</v>
      </c>
      <c r="B226" s="164" t="s">
        <v>122</v>
      </c>
      <c r="C226" s="164" t="s">
        <v>17</v>
      </c>
      <c r="D226" s="164" t="n">
        <v>19116.3694739</v>
      </c>
      <c r="E226" s="164" t="n">
        <v>1.14984800674256</v>
      </c>
      <c r="F226" s="164" t="n">
        <v>100</v>
      </c>
      <c r="G226" s="164" t="n">
        <v>0</v>
      </c>
      <c r="H226" s="164"/>
      <c r="I226" s="164"/>
      <c r="J226" s="164"/>
      <c r="K226" s="164"/>
    </row>
    <row r="227">
      <c r="A227" s="164" t="s">
        <v>123</v>
      </c>
      <c r="B227" s="164" t="s">
        <v>124</v>
      </c>
      <c r="C227" s="164" t="s">
        <v>16</v>
      </c>
      <c r="D227" s="164" t="n">
        <v>339.5873328</v>
      </c>
      <c r="E227" s="164" t="n">
        <v>26.6375037766448</v>
      </c>
      <c r="F227" s="164" t="n">
        <v>97.521572393403</v>
      </c>
      <c r="G227" s="164" t="n">
        <v>2.52416284295194</v>
      </c>
      <c r="H227" s="164" t="n">
        <v>8.6303225</v>
      </c>
      <c r="I227" s="164" t="n">
        <v>99.9999999999998</v>
      </c>
      <c r="J227" s="164" t="n">
        <v>2.47842760659701</v>
      </c>
      <c r="K227" s="164" t="n">
        <v>99.3211699088782</v>
      </c>
    </row>
    <row r="228">
      <c r="A228" s="164" t="s">
        <v>123</v>
      </c>
      <c r="B228" s="164" t="s">
        <v>124</v>
      </c>
      <c r="C228" s="164" t="s">
        <v>17</v>
      </c>
      <c r="D228" s="164" t="n">
        <v>11317.7442345</v>
      </c>
      <c r="E228" s="164" t="n">
        <v>1.93219900272051</v>
      </c>
      <c r="F228" s="164" t="n">
        <v>100</v>
      </c>
      <c r="G228" s="164" t="n">
        <v>0</v>
      </c>
      <c r="H228" s="164"/>
      <c r="I228" s="164"/>
      <c r="J228" s="164"/>
      <c r="K228" s="164"/>
    </row>
    <row r="229">
      <c r="A229" s="164" t="s">
        <v>125</v>
      </c>
      <c r="B229" s="164" t="s">
        <v>126</v>
      </c>
      <c r="C229" s="164" t="s">
        <v>16</v>
      </c>
      <c r="D229" s="164" t="n">
        <v>569.1255135</v>
      </c>
      <c r="E229" s="164" t="n">
        <v>21.3409429584127</v>
      </c>
      <c r="F229" s="164" t="n">
        <v>100</v>
      </c>
      <c r="G229" s="164" t="n">
        <v>0.00000000000000236932062396418</v>
      </c>
      <c r="H229" s="164"/>
      <c r="I229" s="164"/>
      <c r="J229" s="164"/>
      <c r="K229" s="164"/>
    </row>
    <row r="230">
      <c r="A230" s="164" t="s">
        <v>125</v>
      </c>
      <c r="B230" s="164" t="s">
        <v>126</v>
      </c>
      <c r="C230" s="164" t="s">
        <v>17</v>
      </c>
      <c r="D230" s="164" t="n">
        <v>21680.1547162</v>
      </c>
      <c r="E230" s="164" t="n">
        <v>1.13454333363007</v>
      </c>
      <c r="F230" s="164" t="n">
        <v>100</v>
      </c>
      <c r="G230" s="164" t="n">
        <v>0</v>
      </c>
      <c r="H230" s="164"/>
      <c r="I230" s="164"/>
      <c r="J230" s="164"/>
      <c r="K230" s="164"/>
    </row>
    <row r="231">
      <c r="A231" s="164" t="s">
        <v>127</v>
      </c>
      <c r="B231" s="164" t="s">
        <v>128</v>
      </c>
      <c r="C231" s="164" t="s">
        <v>16</v>
      </c>
      <c r="D231" s="164" t="n">
        <v>1240.1199433</v>
      </c>
      <c r="E231" s="164" t="n">
        <v>30.0806454001302</v>
      </c>
      <c r="F231" s="164" t="n">
        <v>100</v>
      </c>
      <c r="G231" s="164" t="n">
        <v>0</v>
      </c>
      <c r="H231" s="164"/>
      <c r="I231" s="164"/>
      <c r="J231" s="164"/>
      <c r="K231" s="164"/>
    </row>
    <row r="232">
      <c r="A232" s="164" t="s">
        <v>127</v>
      </c>
      <c r="B232" s="164" t="s">
        <v>128</v>
      </c>
      <c r="C232" s="164" t="s">
        <v>17</v>
      </c>
      <c r="D232" s="164" t="n">
        <v>30041.9319911</v>
      </c>
      <c r="E232" s="164" t="n">
        <v>1.2307811202393</v>
      </c>
      <c r="F232" s="164" t="n">
        <v>100</v>
      </c>
      <c r="G232" s="164" t="n">
        <v>0</v>
      </c>
      <c r="H232" s="164"/>
      <c r="I232" s="164"/>
      <c r="J232" s="164"/>
      <c r="K232" s="164"/>
    </row>
    <row r="233">
      <c r="A233" s="164" t="s">
        <v>129</v>
      </c>
      <c r="B233" s="164" t="s">
        <v>130</v>
      </c>
      <c r="C233" s="164" t="s">
        <v>16</v>
      </c>
      <c r="D233" s="164" t="n">
        <v>354.4563866</v>
      </c>
      <c r="E233" s="164" t="n">
        <v>24.827306447657</v>
      </c>
      <c r="F233" s="164" t="n">
        <v>100</v>
      </c>
      <c r="G233" s="164" t="n">
        <v>0</v>
      </c>
      <c r="H233" s="164"/>
      <c r="I233" s="164"/>
      <c r="J233" s="164"/>
      <c r="K233" s="164"/>
    </row>
    <row r="234">
      <c r="A234" s="164" t="s">
        <v>129</v>
      </c>
      <c r="B234" s="164" t="s">
        <v>130</v>
      </c>
      <c r="C234" s="164" t="s">
        <v>17</v>
      </c>
      <c r="D234" s="164" t="n">
        <v>16994.2354315</v>
      </c>
      <c r="E234" s="164" t="n">
        <v>1.00275238865976</v>
      </c>
      <c r="F234" s="164" t="n">
        <v>100</v>
      </c>
      <c r="G234" s="164" t="n">
        <v>0.000000000000000111327878988794</v>
      </c>
      <c r="H234" s="164"/>
      <c r="I234" s="164"/>
      <c r="J234" s="164"/>
      <c r="K234" s="164"/>
    </row>
    <row r="235">
      <c r="A235" s="164" t="s">
        <v>131</v>
      </c>
      <c r="B235" s="164" t="s">
        <v>132</v>
      </c>
      <c r="C235" s="164" t="s">
        <v>16</v>
      </c>
      <c r="D235" s="164" t="n">
        <v>2741.7424107</v>
      </c>
      <c r="E235" s="164" t="n">
        <v>14.5854593988153</v>
      </c>
      <c r="F235" s="164" t="n">
        <v>100</v>
      </c>
      <c r="G235" s="164" t="n">
        <v>0</v>
      </c>
      <c r="H235" s="164"/>
      <c r="I235" s="164"/>
      <c r="J235" s="164"/>
      <c r="K235" s="164"/>
    </row>
    <row r="236">
      <c r="A236" s="164" t="s">
        <v>131</v>
      </c>
      <c r="B236" s="164" t="s">
        <v>132</v>
      </c>
      <c r="C236" s="164" t="s">
        <v>17</v>
      </c>
      <c r="D236" s="164" t="n">
        <v>34457.5969507</v>
      </c>
      <c r="E236" s="164" t="n">
        <v>1.34347724378376</v>
      </c>
      <c r="F236" s="164" t="n">
        <v>100</v>
      </c>
      <c r="G236" s="164" t="n">
        <v>0</v>
      </c>
      <c r="H236" s="164"/>
      <c r="I236" s="164"/>
      <c r="J236" s="164"/>
      <c r="K236" s="164"/>
    </row>
    <row r="237">
      <c r="A237" s="164" t="s">
        <v>133</v>
      </c>
      <c r="B237" s="164" t="s">
        <v>134</v>
      </c>
      <c r="C237" s="164" t="s">
        <v>16</v>
      </c>
      <c r="D237" s="164" t="n">
        <v>3298.1292399</v>
      </c>
      <c r="E237" s="164" t="n">
        <v>21.371762760179</v>
      </c>
      <c r="F237" s="164" t="n">
        <v>96.2299711437174</v>
      </c>
      <c r="G237" s="164" t="n">
        <v>2.39629633235243</v>
      </c>
      <c r="H237" s="164" t="n">
        <v>129.2117441</v>
      </c>
      <c r="I237" s="164" t="n">
        <v>70.6953182477831</v>
      </c>
      <c r="J237" s="164" t="n">
        <v>3.7700288562826</v>
      </c>
      <c r="K237" s="164" t="n">
        <v>61.1654540865893</v>
      </c>
    </row>
    <row r="238">
      <c r="A238" s="164" t="s">
        <v>133</v>
      </c>
      <c r="B238" s="164" t="s">
        <v>134</v>
      </c>
      <c r="C238" s="164" t="s">
        <v>17</v>
      </c>
      <c r="D238" s="164" t="n">
        <v>60486.3631524</v>
      </c>
      <c r="E238" s="164" t="n">
        <v>1.69811039907636</v>
      </c>
      <c r="F238" s="164" t="n">
        <v>100</v>
      </c>
      <c r="G238" s="164" t="n">
        <v>0</v>
      </c>
      <c r="H238" s="164"/>
      <c r="I238" s="164"/>
      <c r="J238" s="164"/>
      <c r="K238" s="164"/>
    </row>
    <row r="239">
      <c r="A239" s="164" t="s">
        <v>135</v>
      </c>
      <c r="B239" s="164" t="s">
        <v>136</v>
      </c>
      <c r="C239" s="164" t="s">
        <v>16</v>
      </c>
      <c r="D239" s="164" t="n">
        <v>10925.3736519</v>
      </c>
      <c r="E239" s="164" t="n">
        <v>15.2025154201818</v>
      </c>
      <c r="F239" s="164" t="n">
        <v>100</v>
      </c>
      <c r="G239" s="164" t="n">
        <v>0</v>
      </c>
      <c r="H239" s="164"/>
      <c r="I239" s="164"/>
      <c r="J239" s="164"/>
      <c r="K239" s="164"/>
    </row>
    <row r="240">
      <c r="A240" s="164" t="s">
        <v>135</v>
      </c>
      <c r="B240" s="164" t="s">
        <v>136</v>
      </c>
      <c r="C240" s="164" t="s">
        <v>17</v>
      </c>
      <c r="D240" s="164" t="n">
        <v>88845.3652115</v>
      </c>
      <c r="E240" s="164" t="n">
        <v>2.05762699262778</v>
      </c>
      <c r="F240" s="164" t="n">
        <v>100</v>
      </c>
      <c r="G240" s="164" t="n">
        <v>0</v>
      </c>
      <c r="H240" s="164"/>
      <c r="I240" s="164"/>
      <c r="J240" s="164"/>
      <c r="K240" s="164"/>
    </row>
    <row r="241">
      <c r="A241" s="164" t="s">
        <v>137</v>
      </c>
      <c r="B241" s="164" t="s">
        <v>138</v>
      </c>
      <c r="C241" s="164" t="s">
        <v>16</v>
      </c>
      <c r="D241" s="164" t="n">
        <v>2983.1341757</v>
      </c>
      <c r="E241" s="164" t="n">
        <v>17.9512958935763</v>
      </c>
      <c r="F241" s="164" t="n">
        <v>100</v>
      </c>
      <c r="G241" s="164" t="n">
        <v>0</v>
      </c>
      <c r="H241" s="164"/>
      <c r="I241" s="164"/>
      <c r="J241" s="164"/>
      <c r="K241" s="164"/>
    </row>
    <row r="242">
      <c r="A242" s="164" t="s">
        <v>137</v>
      </c>
      <c r="B242" s="164" t="s">
        <v>138</v>
      </c>
      <c r="C242" s="164" t="s">
        <v>17</v>
      </c>
      <c r="D242" s="164" t="n">
        <v>37825.6527372</v>
      </c>
      <c r="E242" s="164" t="n">
        <v>1.72705128539384</v>
      </c>
      <c r="F242" s="164" t="n">
        <v>100</v>
      </c>
      <c r="G242" s="164" t="n">
        <v>0</v>
      </c>
      <c r="H242" s="164"/>
      <c r="I242" s="164"/>
      <c r="J242" s="164"/>
      <c r="K242" s="164"/>
    </row>
    <row r="243">
      <c r="A243" s="164" t="s">
        <v>139</v>
      </c>
      <c r="B243" s="164" t="s">
        <v>140</v>
      </c>
      <c r="C243" s="164" t="s">
        <v>16</v>
      </c>
      <c r="D243" s="164" t="n">
        <v>2076.1421274</v>
      </c>
      <c r="E243" s="164" t="n">
        <v>17.5570891956521</v>
      </c>
      <c r="F243" s="164" t="n">
        <v>100</v>
      </c>
      <c r="G243" s="164" t="n">
        <v>0</v>
      </c>
      <c r="H243" s="164"/>
      <c r="I243" s="164"/>
      <c r="J243" s="164"/>
      <c r="K243" s="164"/>
    </row>
    <row r="244">
      <c r="A244" s="164" t="s">
        <v>139</v>
      </c>
      <c r="B244" s="164" t="s">
        <v>140</v>
      </c>
      <c r="C244" s="164" t="s">
        <v>17</v>
      </c>
      <c r="D244" s="164" t="n">
        <v>44990.2019629</v>
      </c>
      <c r="E244" s="164" t="n">
        <v>2.12975732324788</v>
      </c>
      <c r="F244" s="164" t="n">
        <v>100</v>
      </c>
      <c r="G244" s="164" t="n">
        <v>0</v>
      </c>
      <c r="H244" s="164"/>
      <c r="I244" s="164"/>
      <c r="J244" s="164"/>
      <c r="K244" s="164"/>
    </row>
    <row r="245">
      <c r="A245" s="164" t="s">
        <v>141</v>
      </c>
      <c r="B245" s="164" t="s">
        <v>142</v>
      </c>
      <c r="C245" s="164" t="s">
        <v>16</v>
      </c>
      <c r="D245" s="164" t="n">
        <v>4616.8714483</v>
      </c>
      <c r="E245" s="164" t="n">
        <v>12.0558398197666</v>
      </c>
      <c r="F245" s="164" t="n">
        <v>89.9963459690343</v>
      </c>
      <c r="G245" s="164" t="n">
        <v>5.60728335201401</v>
      </c>
      <c r="H245" s="164" t="n">
        <v>513.1939989</v>
      </c>
      <c r="I245" s="164" t="n">
        <v>56.3338419292278</v>
      </c>
      <c r="J245" s="164" t="n">
        <v>10.0036540309657</v>
      </c>
      <c r="K245" s="164" t="n">
        <v>50.4450684652022</v>
      </c>
    </row>
    <row r="246">
      <c r="A246" s="164" t="s">
        <v>141</v>
      </c>
      <c r="B246" s="164" t="s">
        <v>142</v>
      </c>
      <c r="C246" s="164" t="s">
        <v>17</v>
      </c>
      <c r="D246" s="164" t="n">
        <v>28507.7981377</v>
      </c>
      <c r="E246" s="164" t="n">
        <v>2.95161447265514</v>
      </c>
      <c r="F246" s="164" t="n">
        <v>100</v>
      </c>
      <c r="G246" s="164" t="n">
        <v>0</v>
      </c>
      <c r="H246" s="164"/>
      <c r="I246" s="164"/>
      <c r="J246" s="164"/>
      <c r="K246" s="164"/>
    </row>
    <row r="247">
      <c r="A247" s="164" t="s">
        <v>143</v>
      </c>
      <c r="B247" s="164" t="s">
        <v>144</v>
      </c>
      <c r="C247" s="164" t="s">
        <v>16</v>
      </c>
      <c r="D247" s="164" t="n">
        <v>978.548609</v>
      </c>
      <c r="E247" s="164" t="n">
        <v>22.87237523523</v>
      </c>
      <c r="F247" s="164" t="n">
        <v>100</v>
      </c>
      <c r="G247" s="164" t="n">
        <v>0</v>
      </c>
      <c r="H247" s="164"/>
      <c r="I247" s="164"/>
      <c r="J247" s="164"/>
      <c r="K247" s="164"/>
    </row>
    <row r="248">
      <c r="A248" s="164" t="s">
        <v>143</v>
      </c>
      <c r="B248" s="164" t="s">
        <v>144</v>
      </c>
      <c r="C248" s="164" t="s">
        <v>17</v>
      </c>
      <c r="D248" s="164" t="n">
        <v>14719.4113601</v>
      </c>
      <c r="E248" s="164" t="n">
        <v>1.73660515071278</v>
      </c>
      <c r="F248" s="164" t="n">
        <v>100</v>
      </c>
      <c r="G248" s="164" t="n">
        <v>0.000000000000000192801902300397</v>
      </c>
      <c r="H248" s="164"/>
      <c r="I248" s="164"/>
      <c r="J248" s="164"/>
      <c r="K248" s="164"/>
    </row>
    <row r="249">
      <c r="A249" s="164" t="s">
        <v>145</v>
      </c>
      <c r="B249" s="164" t="s">
        <v>146</v>
      </c>
      <c r="C249" s="164" t="s">
        <v>16</v>
      </c>
      <c r="D249" s="164" t="n">
        <v>2941.8020885</v>
      </c>
      <c r="E249" s="164" t="n">
        <v>13.1360006403823</v>
      </c>
      <c r="F249" s="164" t="n">
        <v>100</v>
      </c>
      <c r="G249" s="164" t="n">
        <v>0</v>
      </c>
      <c r="H249" s="164"/>
      <c r="I249" s="164"/>
      <c r="J249" s="164"/>
      <c r="K249" s="164"/>
    </row>
    <row r="250">
      <c r="A250" s="164" t="s">
        <v>145</v>
      </c>
      <c r="B250" s="164" t="s">
        <v>146</v>
      </c>
      <c r="C250" s="164" t="s">
        <v>17</v>
      </c>
      <c r="D250" s="164" t="n">
        <v>23965.9624816</v>
      </c>
      <c r="E250" s="164" t="n">
        <v>2.1029522335008</v>
      </c>
      <c r="F250" s="164" t="n">
        <v>100</v>
      </c>
      <c r="G250" s="164" t="n">
        <v>0</v>
      </c>
      <c r="H250" s="164"/>
      <c r="I250" s="164"/>
      <c r="J250" s="164"/>
      <c r="K250" s="164"/>
    </row>
    <row r="251">
      <c r="A251" s="164" t="s">
        <v>147</v>
      </c>
      <c r="B251" s="164" t="s">
        <v>148</v>
      </c>
      <c r="C251" s="164" t="s">
        <v>16</v>
      </c>
      <c r="D251" s="164" t="n">
        <v>670.9346862</v>
      </c>
      <c r="E251" s="164" t="n">
        <v>17.2979924083672</v>
      </c>
      <c r="F251" s="164" t="n">
        <v>98.1971554958114</v>
      </c>
      <c r="G251" s="164" t="n">
        <v>1.85115552047712</v>
      </c>
      <c r="H251" s="164" t="n">
        <v>12.3179832</v>
      </c>
      <c r="I251" s="164" t="n">
        <v>99.9999999999998</v>
      </c>
      <c r="J251" s="164" t="n">
        <v>1.80284450418863</v>
      </c>
      <c r="K251" s="164" t="n">
        <v>100.828555135447</v>
      </c>
    </row>
    <row r="252">
      <c r="A252" s="164" t="s">
        <v>147</v>
      </c>
      <c r="B252" s="164" t="s">
        <v>148</v>
      </c>
      <c r="C252" s="164" t="s">
        <v>17</v>
      </c>
      <c r="D252" s="164" t="n">
        <v>8702.444251</v>
      </c>
      <c r="E252" s="164" t="n">
        <v>2.4858737970925</v>
      </c>
      <c r="F252" s="164" t="n">
        <v>100</v>
      </c>
      <c r="G252" s="164" t="n">
        <v>0.000000000000000275987432584446</v>
      </c>
      <c r="H252" s="164"/>
      <c r="I252" s="164"/>
      <c r="J252" s="164"/>
      <c r="K252" s="164"/>
    </row>
    <row r="253">
      <c r="A253" s="164" t="s">
        <v>149</v>
      </c>
      <c r="B253" s="164" t="s">
        <v>150</v>
      </c>
      <c r="C253" s="164" t="s">
        <v>16</v>
      </c>
      <c r="D253" s="164" t="n">
        <v>976.6796642</v>
      </c>
      <c r="E253" s="164" t="n">
        <v>15.5626932076115</v>
      </c>
      <c r="F253" s="164" t="n">
        <v>100</v>
      </c>
      <c r="G253" s="164" t="n">
        <v>0</v>
      </c>
      <c r="H253" s="164"/>
      <c r="I253" s="164"/>
      <c r="J253" s="164"/>
      <c r="K253" s="164"/>
    </row>
    <row r="254">
      <c r="A254" s="164" t="s">
        <v>149</v>
      </c>
      <c r="B254" s="164" t="s">
        <v>150</v>
      </c>
      <c r="C254" s="164" t="s">
        <v>17</v>
      </c>
      <c r="D254" s="164" t="n">
        <v>17526.4553241</v>
      </c>
      <c r="E254" s="164" t="n">
        <v>2.09185285397917</v>
      </c>
      <c r="F254" s="164" t="n">
        <v>100</v>
      </c>
      <c r="G254" s="164" t="n">
        <v>0</v>
      </c>
      <c r="H254" s="164"/>
      <c r="I254" s="164"/>
      <c r="J254" s="164"/>
      <c r="K254" s="164"/>
    </row>
    <row r="255">
      <c r="A255" s="164" t="s">
        <v>151</v>
      </c>
      <c r="B255" s="164" t="s">
        <v>152</v>
      </c>
      <c r="C255" s="164" t="s">
        <v>16</v>
      </c>
      <c r="D255" s="164" t="n">
        <v>2294.6014301</v>
      </c>
      <c r="E255" s="164" t="n">
        <v>11.2890499170897</v>
      </c>
      <c r="F255" s="164" t="n">
        <v>99.20145838497</v>
      </c>
      <c r="G255" s="164" t="n">
        <v>0.796543241216154</v>
      </c>
      <c r="H255" s="164" t="n">
        <v>18.4708447</v>
      </c>
      <c r="I255" s="164" t="n">
        <v>99.9999999999998</v>
      </c>
      <c r="J255" s="164" t="n">
        <v>0.79854161503004</v>
      </c>
      <c r="K255" s="164" t="n">
        <v>98.9532038256526</v>
      </c>
    </row>
    <row r="256">
      <c r="A256" s="164" t="s">
        <v>151</v>
      </c>
      <c r="B256" s="164" t="s">
        <v>152</v>
      </c>
      <c r="C256" s="164" t="s">
        <v>17</v>
      </c>
      <c r="D256" s="164" t="n">
        <v>15405.701273</v>
      </c>
      <c r="E256" s="164" t="n">
        <v>2.83303047771382</v>
      </c>
      <c r="F256" s="164" t="n">
        <v>100</v>
      </c>
      <c r="G256" s="164" t="n">
        <v>0</v>
      </c>
      <c r="H256" s="164"/>
      <c r="I256" s="164"/>
      <c r="J256" s="164"/>
      <c r="K256" s="164"/>
    </row>
    <row r="257">
      <c r="A257" s="164" t="s">
        <v>153</v>
      </c>
      <c r="B257" s="164" t="s">
        <v>154</v>
      </c>
      <c r="C257" s="164" t="s">
        <v>16</v>
      </c>
      <c r="D257" s="164" t="n">
        <v>1602.3643293</v>
      </c>
      <c r="E257" s="164" t="n">
        <v>15.4861253297685</v>
      </c>
      <c r="F257" s="164" t="n">
        <v>100</v>
      </c>
      <c r="G257" s="164" t="n">
        <v>0</v>
      </c>
      <c r="H257" s="164"/>
      <c r="I257" s="164"/>
      <c r="J257" s="164"/>
      <c r="K257" s="164"/>
    </row>
    <row r="258">
      <c r="A258" s="164" t="s">
        <v>153</v>
      </c>
      <c r="B258" s="164" t="s">
        <v>154</v>
      </c>
      <c r="C258" s="164" t="s">
        <v>17</v>
      </c>
      <c r="D258" s="164" t="n">
        <v>17229.5897543</v>
      </c>
      <c r="E258" s="164" t="n">
        <v>2.23268515348311</v>
      </c>
      <c r="F258" s="164" t="n">
        <v>100</v>
      </c>
      <c r="G258" s="164" t="n">
        <v>0</v>
      </c>
      <c r="H258" s="164"/>
      <c r="I258" s="164"/>
      <c r="J258" s="164"/>
      <c r="K258" s="164"/>
    </row>
    <row r="259">
      <c r="A259" s="164" t="s">
        <v>155</v>
      </c>
      <c r="B259" s="164" t="s">
        <v>156</v>
      </c>
      <c r="C259" s="164" t="s">
        <v>16</v>
      </c>
      <c r="D259" s="164" t="n">
        <v>3775.272083</v>
      </c>
      <c r="E259" s="164" t="n">
        <v>14.8559275727943</v>
      </c>
      <c r="F259" s="164" t="n">
        <v>98.0048357302773</v>
      </c>
      <c r="G259" s="164" t="n">
        <v>1.37146683546606</v>
      </c>
      <c r="H259" s="164" t="n">
        <v>76.8562889</v>
      </c>
      <c r="I259" s="164" t="n">
        <v>71.7417678195723</v>
      </c>
      <c r="J259" s="164" t="n">
        <v>1.99516426972271</v>
      </c>
      <c r="K259" s="164" t="n">
        <v>67.368077886667</v>
      </c>
    </row>
    <row r="260">
      <c r="A260" s="164" t="s">
        <v>155</v>
      </c>
      <c r="B260" s="164" t="s">
        <v>156</v>
      </c>
      <c r="C260" s="164" t="s">
        <v>17</v>
      </c>
      <c r="D260" s="164" t="n">
        <v>30838.08932</v>
      </c>
      <c r="E260" s="164" t="n">
        <v>2.45136774150854</v>
      </c>
      <c r="F260" s="164" t="n">
        <v>100</v>
      </c>
      <c r="G260" s="164" t="n">
        <v>0</v>
      </c>
      <c r="H260" s="164"/>
      <c r="I260" s="164"/>
      <c r="J260" s="164"/>
      <c r="K260" s="164"/>
    </row>
    <row r="261">
      <c r="A261" s="164" t="s">
        <v>157</v>
      </c>
      <c r="B261" s="164" t="s">
        <v>158</v>
      </c>
      <c r="C261" s="164" t="s">
        <v>16</v>
      </c>
      <c r="D261" s="164" t="n">
        <v>1308.5363805</v>
      </c>
      <c r="E261" s="164" t="n">
        <v>22.8603043725278</v>
      </c>
      <c r="F261" s="164" t="n">
        <v>100</v>
      </c>
      <c r="G261" s="164" t="n">
        <v>0</v>
      </c>
      <c r="H261" s="164"/>
      <c r="I261" s="164"/>
      <c r="J261" s="164"/>
      <c r="K261" s="164"/>
    </row>
    <row r="262">
      <c r="A262" s="164" t="s">
        <v>157</v>
      </c>
      <c r="B262" s="164" t="s">
        <v>158</v>
      </c>
      <c r="C262" s="164" t="s">
        <v>17</v>
      </c>
      <c r="D262" s="164" t="n">
        <v>35760.716321</v>
      </c>
      <c r="E262" s="164" t="n">
        <v>1.68282578890945</v>
      </c>
      <c r="F262" s="164" t="n">
        <v>100</v>
      </c>
      <c r="G262" s="164" t="n">
        <v>0</v>
      </c>
      <c r="H262" s="164"/>
      <c r="I262" s="164"/>
      <c r="J262" s="164"/>
      <c r="K262" s="164"/>
    </row>
    <row r="263">
      <c r="A263" s="164" t="s">
        <v>159</v>
      </c>
      <c r="B263" s="164" t="s">
        <v>160</v>
      </c>
      <c r="C263" s="164" t="s">
        <v>16</v>
      </c>
      <c r="D263" s="164" t="n">
        <v>980.3217371</v>
      </c>
      <c r="E263" s="164" t="n">
        <v>17.1666163559103</v>
      </c>
      <c r="F263" s="164" t="n">
        <v>100</v>
      </c>
      <c r="G263" s="164" t="n">
        <v>0</v>
      </c>
      <c r="H263" s="164"/>
      <c r="I263" s="164"/>
      <c r="J263" s="164"/>
      <c r="K263" s="164"/>
    </row>
    <row r="264">
      <c r="A264" s="164" t="s">
        <v>159</v>
      </c>
      <c r="B264" s="164" t="s">
        <v>160</v>
      </c>
      <c r="C264" s="164" t="s">
        <v>17</v>
      </c>
      <c r="D264" s="164" t="n">
        <v>19830.2464395</v>
      </c>
      <c r="E264" s="164" t="n">
        <v>2.05444260304175</v>
      </c>
      <c r="F264" s="164" t="n">
        <v>100</v>
      </c>
      <c r="G264" s="164" t="n">
        <v>0</v>
      </c>
      <c r="H264" s="164"/>
      <c r="I264" s="164"/>
      <c r="J264" s="164"/>
      <c r="K264" s="164"/>
    </row>
    <row r="265">
      <c r="A265" s="164" t="s">
        <v>161</v>
      </c>
      <c r="B265" s="164" t="s">
        <v>162</v>
      </c>
      <c r="C265" s="164" t="s">
        <v>16</v>
      </c>
      <c r="D265" s="164" t="n">
        <v>5246.4309558</v>
      </c>
      <c r="E265" s="164" t="n">
        <v>13.7449920100978</v>
      </c>
      <c r="F265" s="164" t="n">
        <v>98.8471159402822</v>
      </c>
      <c r="G265" s="164" t="n">
        <v>1.1469051517654</v>
      </c>
      <c r="H265" s="164" t="n">
        <v>61.1907243</v>
      </c>
      <c r="I265" s="164" t="n">
        <v>100</v>
      </c>
      <c r="J265" s="164" t="n">
        <v>1.15288405971782</v>
      </c>
      <c r="K265" s="164" t="n">
        <v>98.3344904055741</v>
      </c>
    </row>
    <row r="266">
      <c r="A266" s="164" t="s">
        <v>161</v>
      </c>
      <c r="B266" s="164" t="s">
        <v>162</v>
      </c>
      <c r="C266" s="164" t="s">
        <v>17</v>
      </c>
      <c r="D266" s="164" t="n">
        <v>50173.8665141</v>
      </c>
      <c r="E266" s="164" t="n">
        <v>1.64933222494842</v>
      </c>
      <c r="F266" s="164" t="n">
        <v>100</v>
      </c>
      <c r="G266" s="164" t="n">
        <v>0</v>
      </c>
      <c r="H266" s="164"/>
      <c r="I266" s="164"/>
      <c r="J266" s="164"/>
      <c r="K266" s="164"/>
    </row>
    <row r="267">
      <c r="A267" s="164" t="s">
        <v>163</v>
      </c>
      <c r="B267" s="164" t="s">
        <v>164</v>
      </c>
      <c r="C267" s="164" t="s">
        <v>16</v>
      </c>
      <c r="D267" s="164" t="n">
        <v>2193.2696829</v>
      </c>
      <c r="E267" s="164" t="n">
        <v>12.457441924408</v>
      </c>
      <c r="F267" s="164" t="n">
        <v>100</v>
      </c>
      <c r="G267" s="164" t="n">
        <v>0.00000000000000138305388524084</v>
      </c>
      <c r="H267" s="164"/>
      <c r="I267" s="164"/>
      <c r="J267" s="164"/>
      <c r="K267" s="164"/>
    </row>
    <row r="268">
      <c r="A268" s="164" t="s">
        <v>163</v>
      </c>
      <c r="B268" s="164" t="s">
        <v>164</v>
      </c>
      <c r="C268" s="164" t="s">
        <v>17</v>
      </c>
      <c r="D268" s="164" t="n">
        <v>23035.484934</v>
      </c>
      <c r="E268" s="164" t="n">
        <v>1.88659865823698</v>
      </c>
      <c r="F268" s="164" t="n">
        <v>100</v>
      </c>
      <c r="G268" s="164" t="n">
        <v>0</v>
      </c>
      <c r="H268" s="164"/>
      <c r="I268" s="164"/>
      <c r="J268" s="164"/>
      <c r="K268" s="164"/>
    </row>
    <row r="269">
      <c r="A269" s="164" t="s">
        <v>165</v>
      </c>
      <c r="B269" s="164" t="s">
        <v>166</v>
      </c>
      <c r="C269" s="164" t="s">
        <v>16</v>
      </c>
      <c r="D269" s="164" t="n">
        <v>950.8569075</v>
      </c>
      <c r="E269" s="164" t="n">
        <v>20.6680616364522</v>
      </c>
      <c r="F269" s="164" t="n">
        <v>100</v>
      </c>
      <c r="G269" s="164" t="n">
        <v>0.00000000000000229461579031611</v>
      </c>
      <c r="H269" s="164"/>
      <c r="I269" s="164"/>
      <c r="J269" s="164"/>
      <c r="K269" s="164"/>
    </row>
    <row r="270">
      <c r="A270" s="164" t="s">
        <v>165</v>
      </c>
      <c r="B270" s="164" t="s">
        <v>166</v>
      </c>
      <c r="C270" s="164" t="s">
        <v>17</v>
      </c>
      <c r="D270" s="164" t="n">
        <v>30047.0241964</v>
      </c>
      <c r="E270" s="164" t="n">
        <v>1.37885071276351</v>
      </c>
      <c r="F270" s="164" t="n">
        <v>100</v>
      </c>
      <c r="G270" s="164" t="n">
        <v>0.000000000000000153083180883086</v>
      </c>
      <c r="H270" s="164"/>
      <c r="I270" s="164"/>
      <c r="J270" s="164"/>
      <c r="K270" s="164"/>
    </row>
    <row r="271">
      <c r="A271" s="164" t="s">
        <v>167</v>
      </c>
      <c r="B271" s="164" t="s">
        <v>168</v>
      </c>
      <c r="C271" s="164" t="s">
        <v>16</v>
      </c>
      <c r="D271" s="164" t="n">
        <v>2993.2875598</v>
      </c>
      <c r="E271" s="164" t="n">
        <v>12.1982509240691</v>
      </c>
      <c r="F271" s="164" t="n">
        <v>96.3665472115487</v>
      </c>
      <c r="G271" s="164" t="n">
        <v>2.91992416159601</v>
      </c>
      <c r="H271" s="164" t="n">
        <v>112.8604204</v>
      </c>
      <c r="I271" s="164" t="n">
        <v>77.9873070310262</v>
      </c>
      <c r="J271" s="164" t="n">
        <v>3.63345278845128</v>
      </c>
      <c r="K271" s="164" t="n">
        <v>77.4423189058471</v>
      </c>
    </row>
    <row r="272">
      <c r="A272" s="164" t="s">
        <v>167</v>
      </c>
      <c r="B272" s="164" t="s">
        <v>168</v>
      </c>
      <c r="C272" s="164" t="s">
        <v>17</v>
      </c>
      <c r="D272" s="164" t="n">
        <v>27784.4647671</v>
      </c>
      <c r="E272" s="164" t="n">
        <v>2.10175317587216</v>
      </c>
      <c r="F272" s="164" t="n">
        <v>100</v>
      </c>
      <c r="G272" s="164" t="n">
        <v>0</v>
      </c>
      <c r="H272" s="164"/>
      <c r="I272" s="164"/>
      <c r="J272" s="164"/>
      <c r="K272" s="164"/>
    </row>
    <row r="273">
      <c r="A273" s="164" t="s">
        <v>169</v>
      </c>
      <c r="B273" s="164" t="s">
        <v>170</v>
      </c>
      <c r="C273" s="164" t="s">
        <v>16</v>
      </c>
      <c r="D273" s="164" t="n">
        <v>1680.4287216</v>
      </c>
      <c r="E273" s="164" t="n">
        <v>16.4248091324097</v>
      </c>
      <c r="F273" s="164" t="n">
        <v>100</v>
      </c>
      <c r="G273" s="164" t="n">
        <v>0</v>
      </c>
      <c r="H273" s="164"/>
      <c r="I273" s="164"/>
      <c r="J273" s="164"/>
      <c r="K273" s="164"/>
    </row>
    <row r="274">
      <c r="A274" s="164" t="s">
        <v>169</v>
      </c>
      <c r="B274" s="164" t="s">
        <v>170</v>
      </c>
      <c r="C274" s="164" t="s">
        <v>17</v>
      </c>
      <c r="D274" s="164" t="n">
        <v>32215.5187351</v>
      </c>
      <c r="E274" s="164" t="n">
        <v>1.73669024654058</v>
      </c>
      <c r="F274" s="164" t="n">
        <v>100</v>
      </c>
      <c r="G274" s="164" t="n">
        <v>0</v>
      </c>
      <c r="H274" s="164"/>
      <c r="I274" s="164"/>
      <c r="J274" s="164"/>
      <c r="K274" s="164"/>
    </row>
    <row r="275">
      <c r="A275" s="164" t="s">
        <v>171</v>
      </c>
      <c r="B275" s="164" t="s">
        <v>172</v>
      </c>
      <c r="C275" s="164" t="s">
        <v>16</v>
      </c>
      <c r="D275" s="164" t="n">
        <v>3814.436066</v>
      </c>
      <c r="E275" s="164" t="n">
        <v>13.0772675280146</v>
      </c>
      <c r="F275" s="164" t="n">
        <v>100</v>
      </c>
      <c r="G275" s="164" t="n">
        <v>0.00000000000000145186835087848</v>
      </c>
      <c r="H275" s="164"/>
      <c r="I275" s="164"/>
      <c r="J275" s="164"/>
      <c r="K275" s="164"/>
    </row>
    <row r="276">
      <c r="A276" s="164" t="s">
        <v>171</v>
      </c>
      <c r="B276" s="164" t="s">
        <v>172</v>
      </c>
      <c r="C276" s="164" t="s">
        <v>17</v>
      </c>
      <c r="D276" s="164" t="n">
        <v>44317.7978352</v>
      </c>
      <c r="E276" s="164" t="n">
        <v>2.25735978894693</v>
      </c>
      <c r="F276" s="164" t="n">
        <v>100</v>
      </c>
      <c r="G276" s="164" t="n">
        <v>0</v>
      </c>
      <c r="H276" s="164"/>
      <c r="I276" s="164"/>
      <c r="J276" s="164"/>
      <c r="K276" s="164"/>
    </row>
    <row r="277">
      <c r="A277" s="164" t="s">
        <v>173</v>
      </c>
      <c r="B277" s="164" t="s">
        <v>174</v>
      </c>
      <c r="C277" s="164" t="s">
        <v>16</v>
      </c>
      <c r="D277" s="164" t="n">
        <v>1197.3896724</v>
      </c>
      <c r="E277" s="164" t="n">
        <v>15.9962698151441</v>
      </c>
      <c r="F277" s="164" t="n">
        <v>100</v>
      </c>
      <c r="G277" s="164" t="n">
        <v>0.00000000000000177594270568894</v>
      </c>
      <c r="H277" s="164"/>
      <c r="I277" s="164"/>
      <c r="J277" s="164"/>
      <c r="K277" s="164"/>
    </row>
    <row r="278">
      <c r="A278" s="164" t="s">
        <v>173</v>
      </c>
      <c r="B278" s="164" t="s">
        <v>174</v>
      </c>
      <c r="C278" s="164" t="s">
        <v>17</v>
      </c>
      <c r="D278" s="164" t="n">
        <v>10294.3046938</v>
      </c>
      <c r="E278" s="164" t="n">
        <v>1.9253843884332</v>
      </c>
      <c r="F278" s="164" t="n">
        <v>100</v>
      </c>
      <c r="G278" s="164" t="n">
        <v>0.000000000000000213760607929236</v>
      </c>
      <c r="H278" s="164"/>
      <c r="I278" s="164"/>
      <c r="J278" s="164"/>
      <c r="K278" s="164"/>
    </row>
    <row r="279">
      <c r="A279" s="164" t="s">
        <v>175</v>
      </c>
      <c r="B279" s="164" t="s">
        <v>176</v>
      </c>
      <c r="C279" s="164" t="s">
        <v>16</v>
      </c>
      <c r="D279" s="164" t="n">
        <v>4763.0668716</v>
      </c>
      <c r="E279" s="164" t="n">
        <v>9.33625733362387</v>
      </c>
      <c r="F279" s="164" t="n">
        <v>99.1798959385213</v>
      </c>
      <c r="G279" s="164" t="n">
        <v>0.822935436742701</v>
      </c>
      <c r="H279" s="164" t="n">
        <v>39.3851037</v>
      </c>
      <c r="I279" s="164" t="n">
        <v>100</v>
      </c>
      <c r="J279" s="164" t="n">
        <v>0.820104061478713</v>
      </c>
      <c r="K279" s="164" t="n">
        <v>99.5223104164339</v>
      </c>
    </row>
    <row r="280">
      <c r="A280" s="164" t="s">
        <v>175</v>
      </c>
      <c r="B280" s="164" t="s">
        <v>176</v>
      </c>
      <c r="C280" s="164" t="s">
        <v>17</v>
      </c>
      <c r="D280" s="164" t="n">
        <v>28213.8561708</v>
      </c>
      <c r="E280" s="164" t="n">
        <v>2.42242316582974</v>
      </c>
      <c r="F280" s="164" t="n">
        <v>100</v>
      </c>
      <c r="G280" s="164" t="n">
        <v>0</v>
      </c>
      <c r="H280" s="164"/>
      <c r="I280" s="164"/>
      <c r="J280" s="164"/>
      <c r="K280" s="164"/>
    </row>
    <row r="281">
      <c r="A281" s="164" t="s">
        <v>177</v>
      </c>
      <c r="B281" s="164" t="s">
        <v>178</v>
      </c>
      <c r="C281" s="164" t="s">
        <v>16</v>
      </c>
      <c r="D281" s="164" t="n">
        <v>3536.526076</v>
      </c>
      <c r="E281" s="164" t="n">
        <v>9.73608060924701</v>
      </c>
      <c r="F281" s="164" t="n">
        <v>98.1434906388872</v>
      </c>
      <c r="G281" s="164" t="n">
        <v>1.7989751020806</v>
      </c>
      <c r="H281" s="164" t="n">
        <v>66.8979035</v>
      </c>
      <c r="I281" s="164" t="n">
        <v>100</v>
      </c>
      <c r="J281" s="164" t="n">
        <v>1.85650936111278</v>
      </c>
      <c r="K281" s="164" t="n">
        <v>95.1019692056986</v>
      </c>
    </row>
    <row r="282">
      <c r="A282" s="164" t="s">
        <v>177</v>
      </c>
      <c r="B282" s="164" t="s">
        <v>178</v>
      </c>
      <c r="C282" s="164" t="s">
        <v>17</v>
      </c>
      <c r="D282" s="164" t="n">
        <v>22790.3356852</v>
      </c>
      <c r="E282" s="164" t="n">
        <v>2.88820015713521</v>
      </c>
      <c r="F282" s="164" t="n">
        <v>100</v>
      </c>
      <c r="G282" s="164" t="n">
        <v>0</v>
      </c>
      <c r="H282" s="164"/>
      <c r="I282" s="164"/>
      <c r="J282" s="164"/>
      <c r="K282" s="164"/>
    </row>
    <row r="283">
      <c r="A283" s="164" t="s">
        <v>179</v>
      </c>
      <c r="B283" s="164" t="s">
        <v>180</v>
      </c>
      <c r="C283" s="164" t="s">
        <v>16</v>
      </c>
      <c r="D283" s="164" t="n">
        <v>1657.4144123</v>
      </c>
      <c r="E283" s="164" t="n">
        <v>10.5909418273578</v>
      </c>
      <c r="F283" s="164" t="n">
        <v>72.4620303020413</v>
      </c>
      <c r="G283" s="164" t="n">
        <v>7.12488723534852</v>
      </c>
      <c r="H283" s="164" t="n">
        <v>629.87233</v>
      </c>
      <c r="I283" s="164" t="n">
        <v>23.2322845013113</v>
      </c>
      <c r="J283" s="164" t="n">
        <v>27.5379696979587</v>
      </c>
      <c r="K283" s="164" t="n">
        <v>18.7480704063932</v>
      </c>
    </row>
    <row r="284">
      <c r="A284" s="164" t="s">
        <v>179</v>
      </c>
      <c r="B284" s="164" t="s">
        <v>180</v>
      </c>
      <c r="C284" s="164" t="s">
        <v>17</v>
      </c>
      <c r="D284" s="164" t="n">
        <v>4474.9479114</v>
      </c>
      <c r="E284" s="164" t="n">
        <v>4.77300954007985</v>
      </c>
      <c r="F284" s="164" t="n">
        <v>100</v>
      </c>
      <c r="G284" s="164" t="n">
        <v>0</v>
      </c>
      <c r="H284" s="164"/>
      <c r="I284" s="164"/>
      <c r="J284" s="164"/>
      <c r="K284" s="164"/>
    </row>
    <row r="285">
      <c r="A285" s="164" t="s">
        <v>181</v>
      </c>
      <c r="B285" s="164" t="s">
        <v>182</v>
      </c>
      <c r="C285" s="164" t="s">
        <v>16</v>
      </c>
      <c r="D285" s="164" t="n">
        <v>2026.5857345</v>
      </c>
      <c r="E285" s="164" t="n">
        <v>10.2766365737887</v>
      </c>
      <c r="F285" s="164" t="n">
        <v>93.5610068079108</v>
      </c>
      <c r="G285" s="164" t="n">
        <v>3.5030457842024</v>
      </c>
      <c r="H285" s="164" t="n">
        <v>139.4723314</v>
      </c>
      <c r="I285" s="164" t="n">
        <v>52.3640590751799</v>
      </c>
      <c r="J285" s="164" t="n">
        <v>6.4389931920892</v>
      </c>
      <c r="K285" s="164" t="n">
        <v>50.9005803681929</v>
      </c>
    </row>
    <row r="286">
      <c r="A286" s="164" t="s">
        <v>181</v>
      </c>
      <c r="B286" s="164" t="s">
        <v>182</v>
      </c>
      <c r="C286" s="164" t="s">
        <v>17</v>
      </c>
      <c r="D286" s="164" t="n">
        <v>16162.1217207</v>
      </c>
      <c r="E286" s="164" t="n">
        <v>2.33277013559735</v>
      </c>
      <c r="F286" s="164" t="n">
        <v>100</v>
      </c>
      <c r="G286" s="164" t="n">
        <v>0</v>
      </c>
      <c r="H286" s="164"/>
      <c r="I286" s="164"/>
      <c r="J286" s="164"/>
      <c r="K286" s="164"/>
    </row>
    <row r="287">
      <c r="A287" s="164" t="s">
        <v>183</v>
      </c>
      <c r="B287" s="164" t="s">
        <v>184</v>
      </c>
      <c r="C287" s="164" t="s">
        <v>16</v>
      </c>
      <c r="D287" s="164" t="n">
        <v>5133.1700364</v>
      </c>
      <c r="E287" s="164" t="n">
        <v>13.653514796687</v>
      </c>
      <c r="F287" s="164" t="n">
        <v>100</v>
      </c>
      <c r="G287" s="164" t="n">
        <v>0</v>
      </c>
      <c r="H287" s="164"/>
      <c r="I287" s="164"/>
      <c r="J287" s="164"/>
      <c r="K287" s="164"/>
    </row>
    <row r="288">
      <c r="A288" s="164" t="s">
        <v>183</v>
      </c>
      <c r="B288" s="164" t="s">
        <v>184</v>
      </c>
      <c r="C288" s="164" t="s">
        <v>17</v>
      </c>
      <c r="D288" s="164" t="n">
        <v>33562.9051741</v>
      </c>
      <c r="E288" s="164" t="n">
        <v>2.76740661417472</v>
      </c>
      <c r="F288" s="164" t="n">
        <v>100</v>
      </c>
      <c r="G288" s="164" t="n">
        <v>0</v>
      </c>
      <c r="H288" s="164"/>
      <c r="I288" s="164"/>
      <c r="J288" s="164"/>
      <c r="K288" s="164"/>
    </row>
    <row r="289">
      <c r="A289" s="164" t="s">
        <v>185</v>
      </c>
      <c r="B289" s="164" t="s">
        <v>186</v>
      </c>
      <c r="C289" s="164" t="s">
        <v>16</v>
      </c>
      <c r="D289" s="164" t="n">
        <v>3951.4825494</v>
      </c>
      <c r="E289" s="164" t="n">
        <v>9.29369921624425</v>
      </c>
      <c r="F289" s="164" t="n">
        <v>97.5944569506858</v>
      </c>
      <c r="G289" s="164" t="n">
        <v>1.77737747677415</v>
      </c>
      <c r="H289" s="164" t="n">
        <v>97.3975539</v>
      </c>
      <c r="I289" s="164" t="n">
        <v>73.7471495044636</v>
      </c>
      <c r="J289" s="164" t="n">
        <v>2.40554304931423</v>
      </c>
      <c r="K289" s="164" t="n">
        <v>72.1093682740798</v>
      </c>
    </row>
    <row r="290">
      <c r="A290" s="164" t="s">
        <v>185</v>
      </c>
      <c r="B290" s="164" t="s">
        <v>186</v>
      </c>
      <c r="C290" s="164" t="s">
        <v>17</v>
      </c>
      <c r="D290" s="164" t="n">
        <v>22420.8666642</v>
      </c>
      <c r="E290" s="164" t="n">
        <v>2.03441877751053</v>
      </c>
      <c r="F290" s="164" t="n">
        <v>100</v>
      </c>
      <c r="G290" s="164" t="n">
        <v>0</v>
      </c>
      <c r="H290" s="164"/>
      <c r="I290" s="164"/>
      <c r="J290" s="164"/>
      <c r="K290" s="164"/>
    </row>
    <row r="291">
      <c r="A291" s="164" t="s">
        <v>187</v>
      </c>
      <c r="B291" s="164" t="s">
        <v>188</v>
      </c>
      <c r="C291" s="164" t="s">
        <v>16</v>
      </c>
      <c r="D291" s="164" t="n">
        <v>5613.5868193</v>
      </c>
      <c r="E291" s="164" t="n">
        <v>10.5723282563695</v>
      </c>
      <c r="F291" s="164" t="n">
        <v>98.8166943956099</v>
      </c>
      <c r="G291" s="164" t="n">
        <v>1.17555233215873</v>
      </c>
      <c r="H291" s="164" t="n">
        <v>67.2213211</v>
      </c>
      <c r="I291" s="164" t="n">
        <v>99.9999999999997</v>
      </c>
      <c r="J291" s="164" t="n">
        <v>1.18330560439006</v>
      </c>
      <c r="K291" s="164" t="n">
        <v>98.1692262100396</v>
      </c>
    </row>
    <row r="292">
      <c r="A292" s="164" t="s">
        <v>187</v>
      </c>
      <c r="B292" s="164" t="s">
        <v>188</v>
      </c>
      <c r="C292" s="164" t="s">
        <v>17</v>
      </c>
      <c r="D292" s="164" t="n">
        <v>37111.935971</v>
      </c>
      <c r="E292" s="164" t="n">
        <v>2.49374298707977</v>
      </c>
      <c r="F292" s="164" t="n">
        <v>100</v>
      </c>
      <c r="G292" s="164" t="n">
        <v>0</v>
      </c>
      <c r="H292" s="164"/>
      <c r="I292" s="164"/>
      <c r="J292" s="164"/>
      <c r="K292" s="164"/>
    </row>
    <row r="293">
      <c r="A293" s="164" t="s">
        <v>189</v>
      </c>
      <c r="B293" s="164" t="s">
        <v>190</v>
      </c>
      <c r="C293" s="164" t="s">
        <v>16</v>
      </c>
      <c r="D293" s="164" t="n">
        <v>4271.8613809</v>
      </c>
      <c r="E293" s="164" t="n">
        <v>10.7533474527387</v>
      </c>
      <c r="F293" s="164" t="n">
        <v>97.9363604440122</v>
      </c>
      <c r="G293" s="164" t="n">
        <v>1.4589007789933</v>
      </c>
      <c r="H293" s="164" t="n">
        <v>90.0133728</v>
      </c>
      <c r="I293" s="164" t="n">
        <v>70.5439252161211</v>
      </c>
      <c r="J293" s="164" t="n">
        <v>2.06363955598783</v>
      </c>
      <c r="K293" s="164" t="n">
        <v>69.2366223204827</v>
      </c>
    </row>
    <row r="294">
      <c r="A294" s="164" t="s">
        <v>189</v>
      </c>
      <c r="B294" s="164" t="s">
        <v>190</v>
      </c>
      <c r="C294" s="164" t="s">
        <v>17</v>
      </c>
      <c r="D294" s="164" t="n">
        <v>27789.0398981</v>
      </c>
      <c r="E294" s="164" t="n">
        <v>2.38974740141743</v>
      </c>
      <c r="F294" s="164" t="n">
        <v>100</v>
      </c>
      <c r="G294" s="164" t="n">
        <v>0</v>
      </c>
      <c r="H294" s="164"/>
      <c r="I294" s="164"/>
      <c r="J294" s="164"/>
      <c r="K294" s="164"/>
    </row>
    <row r="295">
      <c r="A295" s="164" t="s">
        <v>191</v>
      </c>
      <c r="B295" s="164" t="s">
        <v>192</v>
      </c>
      <c r="C295" s="164" t="s">
        <v>16</v>
      </c>
      <c r="D295" s="164" t="n">
        <v>2656.5991792</v>
      </c>
      <c r="E295" s="164" t="n">
        <v>9.13979069247231</v>
      </c>
      <c r="F295" s="164" t="n">
        <v>98.4239750827654</v>
      </c>
      <c r="G295" s="164" t="n">
        <v>1.18232607816557</v>
      </c>
      <c r="H295" s="164" t="n">
        <v>42.5390917</v>
      </c>
      <c r="I295" s="164" t="n">
        <v>74.5993507217921</v>
      </c>
      <c r="J295" s="164" t="n">
        <v>1.57602491723463</v>
      </c>
      <c r="K295" s="164" t="n">
        <v>73.8371780702926</v>
      </c>
    </row>
    <row r="296">
      <c r="A296" s="164" t="s">
        <v>191</v>
      </c>
      <c r="B296" s="164" t="s">
        <v>192</v>
      </c>
      <c r="C296" s="164" t="s">
        <v>17</v>
      </c>
      <c r="D296" s="164" t="n">
        <v>12251.2298347</v>
      </c>
      <c r="E296" s="164" t="n">
        <v>3.06736902746269</v>
      </c>
      <c r="F296" s="164" t="n">
        <v>100</v>
      </c>
      <c r="G296" s="164" t="n">
        <v>0</v>
      </c>
      <c r="H296" s="164"/>
      <c r="I296" s="164"/>
      <c r="J296" s="164"/>
      <c r="K296" s="164"/>
    </row>
    <row r="297">
      <c r="A297" s="164" t="s">
        <v>193</v>
      </c>
      <c r="B297" s="164" t="s">
        <v>194</v>
      </c>
      <c r="C297" s="164" t="s">
        <v>16</v>
      </c>
      <c r="D297" s="164" t="n">
        <v>1841.6481607</v>
      </c>
      <c r="E297" s="164" t="n">
        <v>19.4671066722231</v>
      </c>
      <c r="F297" s="164" t="n">
        <v>100</v>
      </c>
      <c r="G297" s="164" t="n">
        <v>0</v>
      </c>
      <c r="H297" s="164"/>
      <c r="I297" s="164"/>
      <c r="J297" s="164"/>
      <c r="K297" s="164"/>
    </row>
    <row r="298">
      <c r="A298" s="164" t="s">
        <v>193</v>
      </c>
      <c r="B298" s="164" t="s">
        <v>194</v>
      </c>
      <c r="C298" s="164" t="s">
        <v>17</v>
      </c>
      <c r="D298" s="164" t="n">
        <v>25272.7183703</v>
      </c>
      <c r="E298" s="164" t="n">
        <v>2.00007983653821</v>
      </c>
      <c r="F298" s="164" t="n">
        <v>100</v>
      </c>
      <c r="G298" s="164" t="n">
        <v>0</v>
      </c>
      <c r="H298" s="164"/>
      <c r="I298" s="164"/>
      <c r="J298" s="164"/>
      <c r="K298" s="164"/>
    </row>
    <row r="299">
      <c r="A299" s="164" t="s">
        <v>195</v>
      </c>
      <c r="B299" s="164" t="s">
        <v>196</v>
      </c>
      <c r="C299" s="164" t="s">
        <v>16</v>
      </c>
      <c r="D299" s="164" t="n">
        <v>3531.6513345</v>
      </c>
      <c r="E299" s="164" t="n">
        <v>10.3314382041681</v>
      </c>
      <c r="F299" s="164" t="n">
        <v>98.5640888386149</v>
      </c>
      <c r="G299" s="164" t="n">
        <v>1.02175388478938</v>
      </c>
      <c r="H299" s="164" t="n">
        <v>51.4501542</v>
      </c>
      <c r="I299" s="164" t="n">
        <v>71.7107285186847</v>
      </c>
      <c r="J299" s="164" t="n">
        <v>1.43591116138513</v>
      </c>
      <c r="K299" s="164" t="n">
        <v>70.1354257699574</v>
      </c>
    </row>
    <row r="300">
      <c r="A300" s="164" t="s">
        <v>195</v>
      </c>
      <c r="B300" s="164" t="s">
        <v>196</v>
      </c>
      <c r="C300" s="164" t="s">
        <v>17</v>
      </c>
      <c r="D300" s="164" t="n">
        <v>18813.600717</v>
      </c>
      <c r="E300" s="164" t="n">
        <v>2.22619746812718</v>
      </c>
      <c r="F300" s="164" t="n">
        <v>100</v>
      </c>
      <c r="G300" s="164" t="n">
        <v>0.000000000000000247157568647703</v>
      </c>
      <c r="H300" s="164"/>
      <c r="I300" s="164"/>
      <c r="J300" s="164"/>
      <c r="K300" s="164"/>
    </row>
    <row r="301">
      <c r="A301" s="164" t="s">
        <v>197</v>
      </c>
      <c r="B301" s="164" t="s">
        <v>198</v>
      </c>
      <c r="C301" s="164" t="s">
        <v>16</v>
      </c>
      <c r="D301" s="164" t="n">
        <v>11309.2907866</v>
      </c>
      <c r="E301" s="164" t="n">
        <v>8.61805375677439</v>
      </c>
      <c r="F301" s="164" t="n">
        <v>86.1738330912488</v>
      </c>
      <c r="G301" s="164" t="n">
        <v>4.94891873570441</v>
      </c>
      <c r="H301" s="164" t="n">
        <v>1814.5199816</v>
      </c>
      <c r="I301" s="164" t="n">
        <v>36.4756742387444</v>
      </c>
      <c r="J301" s="164" t="n">
        <v>13.8261669087512</v>
      </c>
      <c r="K301" s="164" t="n">
        <v>30.8449406062655</v>
      </c>
    </row>
    <row r="302">
      <c r="A302" s="164" t="s">
        <v>197</v>
      </c>
      <c r="B302" s="164" t="s">
        <v>198</v>
      </c>
      <c r="C302" s="164" t="s">
        <v>17</v>
      </c>
      <c r="D302" s="164" t="n">
        <v>41120.3337447</v>
      </c>
      <c r="E302" s="164" t="n">
        <v>3.4177208320242</v>
      </c>
      <c r="F302" s="164" t="n">
        <v>100</v>
      </c>
      <c r="G302" s="164" t="n">
        <v>0</v>
      </c>
      <c r="H302" s="164"/>
      <c r="I302" s="164"/>
      <c r="J302" s="164"/>
      <c r="K302" s="164"/>
    </row>
    <row r="303">
      <c r="A303" s="164" t="s">
        <v>199</v>
      </c>
      <c r="B303" s="164" t="s">
        <v>200</v>
      </c>
      <c r="C303" s="164" t="s">
        <v>16</v>
      </c>
      <c r="D303" s="164" t="n">
        <v>7750.0465274</v>
      </c>
      <c r="E303" s="164" t="n">
        <v>11.6004573701481</v>
      </c>
      <c r="F303" s="164" t="n">
        <v>94.1942317976708</v>
      </c>
      <c r="G303" s="164" t="n">
        <v>2.92666711366896</v>
      </c>
      <c r="H303" s="164" t="n">
        <v>477.6828988</v>
      </c>
      <c r="I303" s="164" t="n">
        <v>51.9638837305452</v>
      </c>
      <c r="J303" s="164" t="n">
        <v>5.80576820232917</v>
      </c>
      <c r="K303" s="164" t="n">
        <v>47.4829774273382</v>
      </c>
    </row>
    <row r="304">
      <c r="A304" s="164" t="s">
        <v>199</v>
      </c>
      <c r="B304" s="164" t="s">
        <v>200</v>
      </c>
      <c r="C304" s="164" t="s">
        <v>17</v>
      </c>
      <c r="D304" s="164" t="n">
        <v>44784.1223826</v>
      </c>
      <c r="E304" s="164" t="n">
        <v>2.56114469302519</v>
      </c>
      <c r="F304" s="164" t="n">
        <v>100</v>
      </c>
      <c r="G304" s="164" t="n">
        <v>0</v>
      </c>
      <c r="H304" s="164"/>
      <c r="I304" s="164"/>
      <c r="J304" s="164"/>
      <c r="K304" s="164"/>
    </row>
    <row r="305">
      <c r="A305" s="164" t="s">
        <v>201</v>
      </c>
      <c r="B305" s="164" t="s">
        <v>202</v>
      </c>
      <c r="C305" s="164" t="s">
        <v>16</v>
      </c>
      <c r="D305" s="164" t="n">
        <v>5651.121399</v>
      </c>
      <c r="E305" s="164" t="n">
        <v>8.58194378443057</v>
      </c>
      <c r="F305" s="164" t="n">
        <v>97.3778611231758</v>
      </c>
      <c r="G305" s="164" t="n">
        <v>2.16724443685229</v>
      </c>
      <c r="H305" s="164" t="n">
        <v>152.1703696</v>
      </c>
      <c r="I305" s="164" t="n">
        <v>81.6970730267707</v>
      </c>
      <c r="J305" s="164" t="n">
        <v>2.62213887682421</v>
      </c>
      <c r="K305" s="164" t="n">
        <v>80.4845348417927</v>
      </c>
    </row>
    <row r="306">
      <c r="A306" s="164" t="s">
        <v>201</v>
      </c>
      <c r="B306" s="164" t="s">
        <v>202</v>
      </c>
      <c r="C306" s="164" t="s">
        <v>17</v>
      </c>
      <c r="D306" s="164" t="n">
        <v>24240.6790843</v>
      </c>
      <c r="E306" s="164" t="n">
        <v>2.36474898969607</v>
      </c>
      <c r="F306" s="164" t="n">
        <v>100</v>
      </c>
      <c r="G306" s="164" t="n">
        <v>0.000000000000000262539877581965</v>
      </c>
      <c r="H306" s="164"/>
      <c r="I306" s="164"/>
      <c r="J306" s="164"/>
      <c r="K306" s="164"/>
    </row>
    <row r="307">
      <c r="A307" s="164" t="s">
        <v>203</v>
      </c>
      <c r="B307" s="164" t="s">
        <v>204</v>
      </c>
      <c r="C307" s="164" t="s">
        <v>16</v>
      </c>
      <c r="D307" s="164" t="n">
        <v>10494.2552618</v>
      </c>
      <c r="E307" s="164" t="n">
        <v>13.4163667583605</v>
      </c>
      <c r="F307" s="164" t="n">
        <v>96.1874022949987</v>
      </c>
      <c r="G307" s="164" t="n">
        <v>2.81903042081745</v>
      </c>
      <c r="H307" s="164" t="n">
        <v>415.9627204</v>
      </c>
      <c r="I307" s="164" t="n">
        <v>73.781574863206</v>
      </c>
      <c r="J307" s="164" t="n">
        <v>3.81259770500133</v>
      </c>
      <c r="K307" s="164" t="n">
        <v>71.1208562113198</v>
      </c>
    </row>
    <row r="308">
      <c r="A308" s="164" t="s">
        <v>203</v>
      </c>
      <c r="B308" s="164" t="s">
        <v>204</v>
      </c>
      <c r="C308" s="164" t="s">
        <v>17</v>
      </c>
      <c r="D308" s="164" t="n">
        <v>80747.6515847</v>
      </c>
      <c r="E308" s="164" t="n">
        <v>1.90245215595029</v>
      </c>
      <c r="F308" s="164" t="n">
        <v>100</v>
      </c>
      <c r="G308" s="164" t="n">
        <v>0</v>
      </c>
      <c r="H308" s="164"/>
      <c r="I308" s="164"/>
      <c r="J308" s="164"/>
      <c r="K308" s="164"/>
    </row>
    <row r="309">
      <c r="A309" s="164" t="s">
        <v>205</v>
      </c>
      <c r="B309" s="164" t="s">
        <v>206</v>
      </c>
      <c r="C309" s="164" t="s">
        <v>16</v>
      </c>
      <c r="D309" s="164" t="n">
        <v>503.4016733</v>
      </c>
      <c r="E309" s="164" t="n">
        <v>28.2671762142312</v>
      </c>
      <c r="F309" s="164" t="n">
        <v>100</v>
      </c>
      <c r="G309" s="164" t="n">
        <v>0</v>
      </c>
      <c r="H309" s="164"/>
      <c r="I309" s="164"/>
      <c r="J309" s="164"/>
      <c r="K309" s="164"/>
    </row>
    <row r="310">
      <c r="A310" s="164" t="s">
        <v>205</v>
      </c>
      <c r="B310" s="164" t="s">
        <v>206</v>
      </c>
      <c r="C310" s="164" t="s">
        <v>17</v>
      </c>
      <c r="D310" s="164" t="n">
        <v>31172.5660539</v>
      </c>
      <c r="E310" s="164" t="n">
        <v>0.934979667473413</v>
      </c>
      <c r="F310" s="164" t="n">
        <v>100</v>
      </c>
      <c r="G310" s="164" t="n">
        <v>0</v>
      </c>
      <c r="H310" s="164"/>
      <c r="I310" s="164"/>
      <c r="J310" s="164"/>
      <c r="K310" s="164"/>
    </row>
    <row r="311">
      <c r="A311" s="164" t="s">
        <v>207</v>
      </c>
      <c r="B311" s="164" t="s">
        <v>208</v>
      </c>
      <c r="C311" s="164" t="s">
        <v>16</v>
      </c>
      <c r="D311" s="164" t="n">
        <v>3692.6272657</v>
      </c>
      <c r="E311" s="164" t="n">
        <v>25.2792424043482</v>
      </c>
      <c r="F311" s="164" t="n">
        <v>97.7121786678586</v>
      </c>
      <c r="G311" s="164" t="n">
        <v>1.94113965039455</v>
      </c>
      <c r="H311" s="164" t="n">
        <v>86.4587357</v>
      </c>
      <c r="I311" s="164" t="n">
        <v>100</v>
      </c>
      <c r="J311" s="164" t="n">
        <v>2.28782133214144</v>
      </c>
      <c r="K311" s="164" t="n">
        <v>82.905505632767</v>
      </c>
    </row>
    <row r="312">
      <c r="A312" s="164" t="s">
        <v>207</v>
      </c>
      <c r="B312" s="164" t="s">
        <v>208</v>
      </c>
      <c r="C312" s="164" t="s">
        <v>17</v>
      </c>
      <c r="D312" s="164" t="n">
        <v>55443.5458204</v>
      </c>
      <c r="E312" s="164" t="n">
        <v>2.21909493379319</v>
      </c>
      <c r="F312" s="164" t="n">
        <v>100</v>
      </c>
      <c r="G312" s="164" t="n">
        <v>0</v>
      </c>
      <c r="H312" s="164"/>
      <c r="I312" s="164"/>
      <c r="J312" s="164"/>
      <c r="K312" s="164"/>
    </row>
    <row r="313">
      <c r="A313" s="164" t="s">
        <v>209</v>
      </c>
      <c r="B313" s="164" t="s">
        <v>210</v>
      </c>
      <c r="C313" s="164" t="s">
        <v>16</v>
      </c>
      <c r="D313" s="164" t="n">
        <v>5744.0535492</v>
      </c>
      <c r="E313" s="164" t="n">
        <v>14.7530894535529</v>
      </c>
      <c r="F313" s="164" t="n">
        <v>100</v>
      </c>
      <c r="G313" s="164" t="n">
        <v>0</v>
      </c>
      <c r="H313" s="164"/>
      <c r="I313" s="164"/>
      <c r="J313" s="164"/>
      <c r="K313" s="164"/>
    </row>
    <row r="314">
      <c r="A314" s="164" t="s">
        <v>209</v>
      </c>
      <c r="B314" s="164" t="s">
        <v>210</v>
      </c>
      <c r="C314" s="164" t="s">
        <v>17</v>
      </c>
      <c r="D314" s="164" t="n">
        <v>42476.1989233</v>
      </c>
      <c r="E314" s="164" t="n">
        <v>2.71242486596157</v>
      </c>
      <c r="F314" s="164" t="n">
        <v>100</v>
      </c>
      <c r="G314" s="164" t="n">
        <v>0</v>
      </c>
      <c r="H314" s="164"/>
      <c r="I314" s="164"/>
      <c r="J314" s="164"/>
      <c r="K314" s="164"/>
    </row>
    <row r="315">
      <c r="A315" s="164" t="s">
        <v>211</v>
      </c>
      <c r="B315" s="164" t="s">
        <v>212</v>
      </c>
      <c r="C315" s="164" t="s">
        <v>16</v>
      </c>
      <c r="D315" s="164" t="n">
        <v>3567.5781845</v>
      </c>
      <c r="E315" s="164" t="n">
        <v>16.5708049630621</v>
      </c>
      <c r="F315" s="164" t="n">
        <v>94.7096531342159</v>
      </c>
      <c r="G315" s="164" t="n">
        <v>4.19242123871888</v>
      </c>
      <c r="H315" s="164" t="n">
        <v>199.2798563</v>
      </c>
      <c r="I315" s="164" t="n">
        <v>77.9700390028347</v>
      </c>
      <c r="J315" s="164" t="n">
        <v>5.29034686578412</v>
      </c>
      <c r="K315" s="164" t="n">
        <v>75.0542018104011</v>
      </c>
    </row>
    <row r="316">
      <c r="A316" s="164" t="s">
        <v>211</v>
      </c>
      <c r="B316" s="164" t="s">
        <v>212</v>
      </c>
      <c r="C316" s="164" t="s">
        <v>17</v>
      </c>
      <c r="D316" s="164" t="n">
        <v>45895.7501473</v>
      </c>
      <c r="E316" s="164" t="n">
        <v>1.65617167633841</v>
      </c>
      <c r="F316" s="164" t="n">
        <v>100</v>
      </c>
      <c r="G316" s="164" t="n">
        <v>0</v>
      </c>
      <c r="H316" s="164"/>
      <c r="I316" s="164"/>
      <c r="J316" s="164"/>
      <c r="K316" s="164"/>
    </row>
    <row r="317">
      <c r="A317" s="164" t="s">
        <v>213</v>
      </c>
      <c r="B317" s="164" t="s">
        <v>214</v>
      </c>
      <c r="C317" s="164" t="s">
        <v>16</v>
      </c>
      <c r="D317" s="164" t="n">
        <v>1447.997685</v>
      </c>
      <c r="E317" s="164" t="n">
        <v>10.6446168665195</v>
      </c>
      <c r="F317" s="164" t="n">
        <v>98.8880728067064</v>
      </c>
      <c r="G317" s="164" t="n">
        <v>1.12083888625537</v>
      </c>
      <c r="H317" s="164" t="n">
        <v>16.2817209</v>
      </c>
      <c r="I317" s="164" t="n">
        <v>100</v>
      </c>
      <c r="J317" s="164" t="n">
        <v>1.1119271932936</v>
      </c>
      <c r="K317" s="164" t="n">
        <v>99.6806248260745</v>
      </c>
    </row>
    <row r="318">
      <c r="A318" s="164" t="s">
        <v>213</v>
      </c>
      <c r="B318" s="164" t="s">
        <v>214</v>
      </c>
      <c r="C318" s="164" t="s">
        <v>17</v>
      </c>
      <c r="D318" s="164" t="n">
        <v>10092.7045487</v>
      </c>
      <c r="E318" s="164" t="n">
        <v>2.5059864875158</v>
      </c>
      <c r="F318" s="164" t="n">
        <v>100</v>
      </c>
      <c r="G318" s="164" t="n">
        <v>0</v>
      </c>
      <c r="H318" s="164"/>
      <c r="I318" s="164"/>
      <c r="J318" s="164"/>
      <c r="K318" s="164"/>
    </row>
    <row r="319">
      <c r="A319" s="164" t="s">
        <v>215</v>
      </c>
      <c r="B319" s="164" t="s">
        <v>216</v>
      </c>
      <c r="C319" s="164" t="s">
        <v>16</v>
      </c>
      <c r="D319" s="164" t="n">
        <v>1314.4459552</v>
      </c>
      <c r="E319" s="164" t="n">
        <v>29.4674789374612</v>
      </c>
      <c r="F319" s="164" t="n">
        <v>100</v>
      </c>
      <c r="G319" s="164" t="n">
        <v>0</v>
      </c>
      <c r="H319" s="164"/>
      <c r="I319" s="164"/>
      <c r="J319" s="164"/>
      <c r="K319" s="164"/>
    </row>
    <row r="320">
      <c r="A320" s="164" t="s">
        <v>215</v>
      </c>
      <c r="B320" s="164" t="s">
        <v>216</v>
      </c>
      <c r="C320" s="164" t="s">
        <v>17</v>
      </c>
      <c r="D320" s="164" t="n">
        <v>20975.2887503</v>
      </c>
      <c r="E320" s="164" t="n">
        <v>1.40399993516428</v>
      </c>
      <c r="F320" s="164" t="n">
        <v>100</v>
      </c>
      <c r="G320" s="164" t="n">
        <v>0</v>
      </c>
      <c r="H320" s="164"/>
      <c r="I320" s="164"/>
      <c r="J320" s="164"/>
      <c r="K320" s="164"/>
    </row>
    <row r="321">
      <c r="A321" s="164" t="s">
        <v>217</v>
      </c>
      <c r="B321" s="164" t="s">
        <v>218</v>
      </c>
      <c r="C321" s="164" t="s">
        <v>16</v>
      </c>
      <c r="D321" s="164" t="n">
        <v>347.3878214</v>
      </c>
      <c r="E321" s="164" t="n">
        <v>20.0912229632379</v>
      </c>
      <c r="F321" s="164" t="n">
        <v>100</v>
      </c>
      <c r="G321" s="164" t="n">
        <v>0</v>
      </c>
      <c r="H321" s="164"/>
      <c r="I321" s="164"/>
      <c r="J321" s="164"/>
      <c r="K321" s="164"/>
    </row>
    <row r="322">
      <c r="A322" s="164" t="s">
        <v>217</v>
      </c>
      <c r="B322" s="164" t="s">
        <v>218</v>
      </c>
      <c r="C322" s="164" t="s">
        <v>17</v>
      </c>
      <c r="D322" s="164" t="n">
        <v>9740.505392</v>
      </c>
      <c r="E322" s="164" t="n">
        <v>1.37314118269359</v>
      </c>
      <c r="F322" s="164" t="n">
        <v>100</v>
      </c>
      <c r="G322" s="164" t="n">
        <v>0</v>
      </c>
      <c r="H322" s="164"/>
      <c r="I322" s="164"/>
      <c r="J322" s="164"/>
      <c r="K322" s="164"/>
    </row>
    <row r="323">
      <c r="A323" s="164" t="s">
        <v>219</v>
      </c>
      <c r="B323" s="164" t="s">
        <v>220</v>
      </c>
      <c r="C323" s="164" t="s">
        <v>16</v>
      </c>
      <c r="D323" s="164" t="n">
        <v>1741.2662174</v>
      </c>
      <c r="E323" s="164" t="n">
        <v>20.2606089242628</v>
      </c>
      <c r="F323" s="164" t="n">
        <v>97.0821413122452</v>
      </c>
      <c r="G323" s="164" t="n">
        <v>3.01830548511788</v>
      </c>
      <c r="H323" s="164" t="n">
        <v>52.3347414</v>
      </c>
      <c r="I323" s="164" t="n">
        <v>100</v>
      </c>
      <c r="J323" s="164" t="n">
        <v>2.91785868775484</v>
      </c>
      <c r="K323" s="164" t="n">
        <v>100.42417779156</v>
      </c>
    </row>
    <row r="324">
      <c r="A324" s="164" t="s">
        <v>219</v>
      </c>
      <c r="B324" s="164" t="s">
        <v>220</v>
      </c>
      <c r="C324" s="164" t="s">
        <v>17</v>
      </c>
      <c r="D324" s="164" t="n">
        <v>40874.8060392</v>
      </c>
      <c r="E324" s="164" t="n">
        <v>1.18529955105936</v>
      </c>
      <c r="F324" s="164" t="n">
        <v>100</v>
      </c>
      <c r="G324" s="164" t="n">
        <v>0</v>
      </c>
      <c r="H324" s="164"/>
      <c r="I324" s="164"/>
      <c r="J324" s="164"/>
      <c r="K324" s="164"/>
    </row>
    <row r="325">
      <c r="A325" s="164" t="s">
        <v>221</v>
      </c>
      <c r="B325" s="164" t="s">
        <v>222</v>
      </c>
      <c r="C325" s="164" t="s">
        <v>16</v>
      </c>
      <c r="D325" s="164" t="n">
        <v>2663.2026693</v>
      </c>
      <c r="E325" s="164" t="n">
        <v>10.8225477419333</v>
      </c>
      <c r="F325" s="164" t="n">
        <v>99.4189889850845</v>
      </c>
      <c r="G325" s="164" t="n">
        <v>0.584003675471601</v>
      </c>
      <c r="H325" s="164" t="n">
        <v>15.563929</v>
      </c>
      <c r="I325" s="164" t="n">
        <v>100</v>
      </c>
      <c r="J325" s="164" t="n">
        <v>0.581011014915491</v>
      </c>
      <c r="K325" s="164" t="n">
        <v>99.9310744348023</v>
      </c>
    </row>
    <row r="326">
      <c r="A326" s="164" t="s">
        <v>221</v>
      </c>
      <c r="B326" s="164" t="s">
        <v>222</v>
      </c>
      <c r="C326" s="164" t="s">
        <v>17</v>
      </c>
      <c r="D326" s="164" t="n">
        <v>16517.3208488</v>
      </c>
      <c r="E326" s="164" t="n">
        <v>2.0479777342223</v>
      </c>
      <c r="F326" s="164" t="n">
        <v>100</v>
      </c>
      <c r="G326" s="164" t="n">
        <v>0</v>
      </c>
      <c r="H326" s="164"/>
      <c r="I326" s="164"/>
      <c r="J326" s="164"/>
      <c r="K326" s="164"/>
    </row>
    <row r="327">
      <c r="A327" s="164" t="s">
        <v>223</v>
      </c>
      <c r="B327" s="164" t="s">
        <v>224</v>
      </c>
      <c r="C327" s="164" t="s">
        <v>16</v>
      </c>
      <c r="D327" s="164" t="n">
        <v>2747.3515916</v>
      </c>
      <c r="E327" s="164" t="n">
        <v>12.0969104662941</v>
      </c>
      <c r="F327" s="164" t="n">
        <v>99.5056206044564</v>
      </c>
      <c r="G327" s="164" t="n">
        <v>0.503407326236261</v>
      </c>
      <c r="H327" s="164" t="n">
        <v>13.6498221</v>
      </c>
      <c r="I327" s="164" t="n">
        <v>99.9999999999998</v>
      </c>
      <c r="J327" s="164" t="n">
        <v>0.494379395543589</v>
      </c>
      <c r="K327" s="164" t="n">
        <v>101.322706539765</v>
      </c>
    </row>
    <row r="328">
      <c r="A328" s="164" t="s">
        <v>223</v>
      </c>
      <c r="B328" s="164" t="s">
        <v>224</v>
      </c>
      <c r="C328" s="164" t="s">
        <v>17</v>
      </c>
      <c r="D328" s="164" t="n">
        <v>18606.5178474</v>
      </c>
      <c r="E328" s="164" t="n">
        <v>2.88061758041293</v>
      </c>
      <c r="F328" s="164" t="n">
        <v>100</v>
      </c>
      <c r="G328" s="164" t="n">
        <v>0</v>
      </c>
      <c r="H328" s="164"/>
      <c r="I328" s="164"/>
      <c r="J328" s="164"/>
      <c r="K328" s="164"/>
    </row>
    <row r="329">
      <c r="A329" s="164" t="s">
        <v>225</v>
      </c>
      <c r="B329" s="164" t="s">
        <v>226</v>
      </c>
      <c r="C329" s="164" t="s">
        <v>16</v>
      </c>
      <c r="D329" s="164" t="n">
        <v>7940.7119584</v>
      </c>
      <c r="E329" s="164" t="n">
        <v>7.79335735247265</v>
      </c>
      <c r="F329" s="164" t="n">
        <v>99.4895576523452</v>
      </c>
      <c r="G329" s="164" t="n">
        <v>0.513961839029071</v>
      </c>
      <c r="H329" s="164" t="n">
        <v>40.7407144</v>
      </c>
      <c r="I329" s="164" t="n">
        <v>100</v>
      </c>
      <c r="J329" s="164" t="n">
        <v>0.510442347654836</v>
      </c>
      <c r="K329" s="164" t="n">
        <v>100.175536473641</v>
      </c>
    </row>
    <row r="330">
      <c r="A330" s="164" t="s">
        <v>225</v>
      </c>
      <c r="B330" s="164" t="s">
        <v>226</v>
      </c>
      <c r="C330" s="164" t="s">
        <v>17</v>
      </c>
      <c r="D330" s="164" t="n">
        <v>37170.17807</v>
      </c>
      <c r="E330" s="164" t="n">
        <v>2.43336611122293</v>
      </c>
      <c r="F330" s="164" t="n">
        <v>100</v>
      </c>
      <c r="G330" s="164" t="n">
        <v>0</v>
      </c>
      <c r="H330" s="164"/>
      <c r="I330" s="164"/>
      <c r="J330" s="164"/>
      <c r="K330" s="164"/>
    </row>
    <row r="331">
      <c r="A331" s="164" t="s">
        <v>227</v>
      </c>
      <c r="B331" s="164" t="s">
        <v>228</v>
      </c>
      <c r="C331" s="164" t="s">
        <v>16</v>
      </c>
      <c r="D331" s="164" t="n">
        <v>413.1753262</v>
      </c>
      <c r="E331" s="164" t="n">
        <v>19.926397552849</v>
      </c>
      <c r="F331" s="164" t="n">
        <v>100</v>
      </c>
      <c r="G331" s="164" t="n">
        <v>0</v>
      </c>
      <c r="H331" s="164"/>
      <c r="I331" s="164"/>
      <c r="J331" s="164"/>
      <c r="K331" s="164"/>
    </row>
    <row r="332">
      <c r="A332" s="164" t="s">
        <v>227</v>
      </c>
      <c r="B332" s="164" t="s">
        <v>228</v>
      </c>
      <c r="C332" s="164" t="s">
        <v>17</v>
      </c>
      <c r="D332" s="164" t="n">
        <v>8870.2187729</v>
      </c>
      <c r="E332" s="164" t="n">
        <v>1.46349445186005</v>
      </c>
      <c r="F332" s="164" t="n">
        <v>100</v>
      </c>
      <c r="G332" s="164" t="n">
        <v>0</v>
      </c>
      <c r="H332" s="164"/>
      <c r="I332" s="164"/>
      <c r="J332" s="164"/>
      <c r="K332" s="164"/>
    </row>
    <row r="333">
      <c r="A333" s="164" t="s">
        <v>229</v>
      </c>
      <c r="B333" s="164" t="s">
        <v>230</v>
      </c>
      <c r="C333" s="164" t="s">
        <v>16</v>
      </c>
      <c r="D333" s="164" t="n">
        <v>9360.1635164</v>
      </c>
      <c r="E333" s="164" t="n">
        <v>11.68316397183</v>
      </c>
      <c r="F333" s="164" t="n">
        <v>99.3844818043487</v>
      </c>
      <c r="G333" s="164" t="n">
        <v>0.623287456714486</v>
      </c>
      <c r="H333" s="164" t="n">
        <v>57.9703275</v>
      </c>
      <c r="I333" s="164" t="n">
        <v>99.9999999999999</v>
      </c>
      <c r="J333" s="164" t="n">
        <v>0.615518195651324</v>
      </c>
      <c r="K333" s="164" t="n">
        <v>100.638943476189</v>
      </c>
    </row>
    <row r="334">
      <c r="A334" s="164" t="s">
        <v>229</v>
      </c>
      <c r="B334" s="164" t="s">
        <v>230</v>
      </c>
      <c r="C334" s="164" t="s">
        <v>17</v>
      </c>
      <c r="D334" s="164" t="n">
        <v>53535.7861388</v>
      </c>
      <c r="E334" s="164" t="n">
        <v>2.6984480377622</v>
      </c>
      <c r="F334" s="164" t="n">
        <v>100</v>
      </c>
      <c r="G334" s="164" t="n">
        <v>0</v>
      </c>
      <c r="H334" s="164"/>
      <c r="I334" s="164"/>
      <c r="J334" s="164"/>
      <c r="K334" s="164"/>
    </row>
    <row r="335">
      <c r="A335" s="164" t="s">
        <v>231</v>
      </c>
      <c r="B335" s="164" t="s">
        <v>232</v>
      </c>
      <c r="C335" s="164" t="s">
        <v>16</v>
      </c>
      <c r="D335" s="164" t="n">
        <v>8697.5246795</v>
      </c>
      <c r="E335" s="164" t="n">
        <v>12.7644857664187</v>
      </c>
      <c r="F335" s="164" t="n">
        <v>98.815577120501</v>
      </c>
      <c r="G335" s="164" t="n">
        <v>1.20810529607028</v>
      </c>
      <c r="H335" s="164" t="n">
        <v>104.2502359</v>
      </c>
      <c r="I335" s="164" t="n">
        <v>100</v>
      </c>
      <c r="J335" s="164" t="n">
        <v>1.18442287949898</v>
      </c>
      <c r="K335" s="164" t="n">
        <v>100.791384664923</v>
      </c>
    </row>
    <row r="336">
      <c r="A336" s="164" t="s">
        <v>231</v>
      </c>
      <c r="B336" s="164" t="s">
        <v>232</v>
      </c>
      <c r="C336" s="164" t="s">
        <v>17</v>
      </c>
      <c r="D336" s="164" t="n">
        <v>70025.258494</v>
      </c>
      <c r="E336" s="164" t="n">
        <v>2.0110235184635</v>
      </c>
      <c r="F336" s="164" t="n">
        <v>100</v>
      </c>
      <c r="G336" s="164" t="n">
        <v>0</v>
      </c>
      <c r="H336" s="164"/>
      <c r="I336" s="164"/>
      <c r="J336" s="164"/>
      <c r="K336" s="164"/>
    </row>
    <row r="337">
      <c r="A337" s="164" t="s">
        <v>233</v>
      </c>
      <c r="B337" s="164" t="s">
        <v>234</v>
      </c>
      <c r="C337" s="164" t="s">
        <v>16</v>
      </c>
      <c r="D337" s="164" t="n">
        <v>5611.8791129</v>
      </c>
      <c r="E337" s="164" t="n">
        <v>18.8657045625324</v>
      </c>
      <c r="F337" s="164" t="n">
        <v>99.2190181041296</v>
      </c>
      <c r="G337" s="164" t="n">
        <v>0.789767341227642</v>
      </c>
      <c r="H337" s="164" t="n">
        <v>44.172741</v>
      </c>
      <c r="I337" s="164" t="n">
        <v>99.9999999999999</v>
      </c>
      <c r="J337" s="164" t="n">
        <v>0.78098189587038</v>
      </c>
      <c r="K337" s="164" t="n">
        <v>100.335155708041</v>
      </c>
    </row>
    <row r="338">
      <c r="A338" s="164" t="s">
        <v>233</v>
      </c>
      <c r="B338" s="164" t="s">
        <v>234</v>
      </c>
      <c r="C338" s="164" t="s">
        <v>17</v>
      </c>
      <c r="D338" s="164" t="n">
        <v>40103.2679562</v>
      </c>
      <c r="E338" s="164" t="n">
        <v>2.60515286188792</v>
      </c>
      <c r="F338" s="164" t="n">
        <v>100</v>
      </c>
      <c r="G338" s="164" t="n">
        <v>0</v>
      </c>
      <c r="H338" s="164"/>
      <c r="I338" s="164"/>
      <c r="J338" s="164"/>
      <c r="K338" s="164"/>
    </row>
    <row r="339">
      <c r="A339" s="164" t="s">
        <v>235</v>
      </c>
      <c r="B339" s="164" t="s">
        <v>236</v>
      </c>
      <c r="C339" s="164" t="s">
        <v>16</v>
      </c>
      <c r="D339" s="164" t="n">
        <v>2542.7648322</v>
      </c>
      <c r="E339" s="164" t="n">
        <v>23.4407838691267</v>
      </c>
      <c r="F339" s="164" t="n">
        <v>100</v>
      </c>
      <c r="G339" s="164" t="n">
        <v>0</v>
      </c>
      <c r="H339" s="164"/>
      <c r="I339" s="164"/>
      <c r="J339" s="164"/>
      <c r="K339" s="164"/>
    </row>
    <row r="340">
      <c r="A340" s="164" t="s">
        <v>235</v>
      </c>
      <c r="B340" s="164" t="s">
        <v>236</v>
      </c>
      <c r="C340" s="164" t="s">
        <v>17</v>
      </c>
      <c r="D340" s="164" t="n">
        <v>32117.7732209</v>
      </c>
      <c r="E340" s="164" t="n">
        <v>2.19694564494955</v>
      </c>
      <c r="F340" s="164" t="n">
        <v>100</v>
      </c>
      <c r="G340" s="164" t="n">
        <v>0</v>
      </c>
      <c r="H340" s="164"/>
      <c r="I340" s="164"/>
      <c r="J340" s="164"/>
      <c r="K340" s="164"/>
    </row>
    <row r="341">
      <c r="A341" s="164" t="s">
        <v>237</v>
      </c>
      <c r="B341" s="164" t="s">
        <v>238</v>
      </c>
      <c r="C341" s="164" t="s">
        <v>16</v>
      </c>
      <c r="D341" s="164" t="n">
        <v>1683.0824256</v>
      </c>
      <c r="E341" s="164" t="n">
        <v>8.90870992456531</v>
      </c>
      <c r="F341" s="164" t="n">
        <v>93.6219497720634</v>
      </c>
      <c r="G341" s="164" t="n">
        <v>2.0493771333886</v>
      </c>
      <c r="H341" s="164" t="n">
        <v>114.6609772</v>
      </c>
      <c r="I341" s="164" t="n">
        <v>31.6048597470502</v>
      </c>
      <c r="J341" s="164" t="n">
        <v>6.37805022793657</v>
      </c>
      <c r="K341" s="164" t="n">
        <v>30.0823411841013</v>
      </c>
    </row>
    <row r="342">
      <c r="A342" s="164" t="s">
        <v>237</v>
      </c>
      <c r="B342" s="164" t="s">
        <v>238</v>
      </c>
      <c r="C342" s="164" t="s">
        <v>17</v>
      </c>
      <c r="D342" s="164" t="n">
        <v>3948.7442124</v>
      </c>
      <c r="E342" s="164" t="n">
        <v>4.68038145041656</v>
      </c>
      <c r="F342" s="164" t="n">
        <v>100</v>
      </c>
      <c r="G342" s="164" t="n">
        <v>0</v>
      </c>
      <c r="H342" s="164"/>
      <c r="I342" s="164"/>
      <c r="J342" s="164"/>
      <c r="K342" s="164"/>
    </row>
    <row r="343">
      <c r="A343" s="164" t="s">
        <v>239</v>
      </c>
      <c r="B343" s="164" t="s">
        <v>240</v>
      </c>
      <c r="C343" s="164" t="s">
        <v>16</v>
      </c>
      <c r="D343" s="164" t="n">
        <v>400.9163501</v>
      </c>
      <c r="E343" s="164" t="n">
        <v>18.4864862552575</v>
      </c>
      <c r="F343" s="164" t="n">
        <v>100</v>
      </c>
      <c r="G343" s="164" t="n">
        <v>0</v>
      </c>
      <c r="H343" s="164"/>
      <c r="I343" s="164"/>
      <c r="J343" s="164"/>
      <c r="K343" s="164"/>
    </row>
    <row r="344">
      <c r="A344" s="164" t="s">
        <v>239</v>
      </c>
      <c r="B344" s="164" t="s">
        <v>240</v>
      </c>
      <c r="C344" s="164" t="s">
        <v>17</v>
      </c>
      <c r="D344" s="164" t="n">
        <v>4494.8601752</v>
      </c>
      <c r="E344" s="164" t="n">
        <v>2.39139332699933</v>
      </c>
      <c r="F344" s="164" t="n">
        <v>100</v>
      </c>
      <c r="G344" s="164" t="n">
        <v>0.000000000000000265497993256961</v>
      </c>
      <c r="H344" s="164"/>
      <c r="I344" s="164"/>
      <c r="J344" s="164"/>
      <c r="K344" s="164"/>
    </row>
    <row r="345">
      <c r="A345" s="164" t="s">
        <v>241</v>
      </c>
      <c r="B345" s="164" t="s">
        <v>242</v>
      </c>
      <c r="C345" s="164" t="s">
        <v>16</v>
      </c>
      <c r="D345" s="164" t="n">
        <v>652.4905724</v>
      </c>
      <c r="E345" s="164" t="n">
        <v>14.2114682743536</v>
      </c>
      <c r="F345" s="164" t="n">
        <v>100</v>
      </c>
      <c r="G345" s="164" t="n">
        <v>0</v>
      </c>
      <c r="H345" s="164"/>
      <c r="I345" s="164"/>
      <c r="J345" s="164"/>
      <c r="K345" s="164"/>
    </row>
    <row r="346">
      <c r="A346" s="164" t="s">
        <v>241</v>
      </c>
      <c r="B346" s="164" t="s">
        <v>242</v>
      </c>
      <c r="C346" s="164" t="s">
        <v>17</v>
      </c>
      <c r="D346" s="164" t="n">
        <v>6950.7046416</v>
      </c>
      <c r="E346" s="164" t="n">
        <v>2.1326964734074</v>
      </c>
      <c r="F346" s="164" t="n">
        <v>100</v>
      </c>
      <c r="G346" s="164" t="n">
        <v>0</v>
      </c>
      <c r="H346" s="164"/>
      <c r="I346" s="164"/>
      <c r="J346" s="164"/>
      <c r="K346" s="164"/>
    </row>
    <row r="347">
      <c r="A347" s="164" t="s">
        <v>243</v>
      </c>
      <c r="B347" s="164" t="s">
        <v>244</v>
      </c>
      <c r="C347" s="164" t="s">
        <v>16</v>
      </c>
      <c r="D347" s="164" t="n">
        <v>1097.7517483</v>
      </c>
      <c r="E347" s="164" t="n">
        <v>11.6806283904563</v>
      </c>
      <c r="F347" s="164" t="n">
        <v>97.8451059060633</v>
      </c>
      <c r="G347" s="164" t="n">
        <v>1.27258823503032</v>
      </c>
      <c r="H347" s="164" t="n">
        <v>24.1763626</v>
      </c>
      <c r="I347" s="164" t="n">
        <v>57.3898086062319</v>
      </c>
      <c r="J347" s="164" t="n">
        <v>2.15489409393673</v>
      </c>
      <c r="K347" s="164" t="n">
        <v>57.7831323505442</v>
      </c>
    </row>
    <row r="348">
      <c r="A348" s="164" t="s">
        <v>243</v>
      </c>
      <c r="B348" s="164" t="s">
        <v>244</v>
      </c>
      <c r="C348" s="164" t="s">
        <v>17</v>
      </c>
      <c r="D348" s="164" t="n">
        <v>6485.7054885</v>
      </c>
      <c r="E348" s="164" t="n">
        <v>2.14414763206895</v>
      </c>
      <c r="F348" s="164" t="n">
        <v>100</v>
      </c>
      <c r="G348" s="164" t="n">
        <v>0</v>
      </c>
      <c r="H348" s="164"/>
      <c r="I348" s="164"/>
      <c r="J348" s="164"/>
      <c r="K348" s="164"/>
    </row>
    <row r="349">
      <c r="A349" s="164" t="s">
        <v>245</v>
      </c>
      <c r="B349" s="164" t="s">
        <v>246</v>
      </c>
      <c r="C349" s="164" t="s">
        <v>16</v>
      </c>
      <c r="D349" s="164" t="n">
        <v>3052.6718498</v>
      </c>
      <c r="E349" s="164" t="n">
        <v>9.90275594993756</v>
      </c>
      <c r="F349" s="164" t="n">
        <v>80.5698712431715</v>
      </c>
      <c r="G349" s="164" t="n">
        <v>8.04140889424017</v>
      </c>
      <c r="H349" s="164" t="n">
        <v>736.1785017</v>
      </c>
      <c r="I349" s="164" t="n">
        <v>40.6980561812276</v>
      </c>
      <c r="J349" s="164" t="n">
        <v>19.4301287568285</v>
      </c>
      <c r="K349" s="164" t="n">
        <v>33.3448783243358</v>
      </c>
    </row>
    <row r="350">
      <c r="A350" s="164" t="s">
        <v>245</v>
      </c>
      <c r="B350" s="164" t="s">
        <v>246</v>
      </c>
      <c r="C350" s="164" t="s">
        <v>17</v>
      </c>
      <c r="D350" s="164" t="n">
        <v>9966.5929046</v>
      </c>
      <c r="E350" s="164" t="n">
        <v>4.35978737985258</v>
      </c>
      <c r="F350" s="164" t="n">
        <v>100</v>
      </c>
      <c r="G350" s="164" t="n">
        <v>0</v>
      </c>
      <c r="H350" s="164"/>
      <c r="I350" s="164"/>
      <c r="J350" s="164"/>
      <c r="K350" s="164"/>
    </row>
    <row r="351">
      <c r="A351" s="164" t="s">
        <v>247</v>
      </c>
      <c r="B351" s="164" t="s">
        <v>248</v>
      </c>
      <c r="C351" s="164" t="s">
        <v>16</v>
      </c>
      <c r="D351" s="164" t="n">
        <v>961.9337822</v>
      </c>
      <c r="E351" s="164" t="n">
        <v>21.0180470750365</v>
      </c>
      <c r="F351" s="164" t="n">
        <v>100</v>
      </c>
      <c r="G351" s="164" t="n">
        <v>0</v>
      </c>
      <c r="H351" s="164"/>
      <c r="I351" s="164"/>
      <c r="J351" s="164"/>
      <c r="K351" s="164"/>
    </row>
    <row r="352">
      <c r="A352" s="164" t="s">
        <v>247</v>
      </c>
      <c r="B352" s="164" t="s">
        <v>248</v>
      </c>
      <c r="C352" s="164" t="s">
        <v>17</v>
      </c>
      <c r="D352" s="164" t="n">
        <v>17047.9294163</v>
      </c>
      <c r="E352" s="164" t="n">
        <v>2.08419334382358</v>
      </c>
      <c r="F352" s="164" t="n">
        <v>100</v>
      </c>
      <c r="G352" s="164" t="n">
        <v>0.000000000000000231391943808343</v>
      </c>
      <c r="H352" s="164"/>
      <c r="I352" s="164"/>
      <c r="J352" s="164"/>
      <c r="K352" s="164"/>
    </row>
    <row r="353">
      <c r="A353" s="164" t="s">
        <v>249</v>
      </c>
      <c r="B353" s="164" t="s">
        <v>250</v>
      </c>
      <c r="C353" s="164" t="s">
        <v>16</v>
      </c>
      <c r="D353" s="164" t="n">
        <v>644.5752118</v>
      </c>
      <c r="E353" s="164" t="n">
        <v>19.7738387167381</v>
      </c>
      <c r="F353" s="164" t="n">
        <v>100</v>
      </c>
      <c r="G353" s="164" t="n">
        <v>0</v>
      </c>
      <c r="H353" s="164"/>
      <c r="I353" s="164"/>
      <c r="J353" s="164"/>
      <c r="K353" s="164"/>
    </row>
    <row r="354">
      <c r="A354" s="164" t="s">
        <v>249</v>
      </c>
      <c r="B354" s="164" t="s">
        <v>250</v>
      </c>
      <c r="C354" s="164" t="s">
        <v>17</v>
      </c>
      <c r="D354" s="164" t="n">
        <v>19057.8304191</v>
      </c>
      <c r="E354" s="164" t="n">
        <v>1.57855371085635</v>
      </c>
      <c r="F354" s="164" t="n">
        <v>100</v>
      </c>
      <c r="G354" s="164" t="n">
        <v>0</v>
      </c>
      <c r="H354" s="164"/>
      <c r="I354" s="164"/>
      <c r="J354" s="164"/>
      <c r="K354" s="164"/>
    </row>
    <row r="355">
      <c r="A355" s="164" t="s">
        <v>251</v>
      </c>
      <c r="B355" s="164" t="s">
        <v>252</v>
      </c>
      <c r="C355" s="164" t="s">
        <v>16</v>
      </c>
      <c r="D355" s="164" t="n">
        <v>208.9604606</v>
      </c>
      <c r="E355" s="164" t="n">
        <v>29.2669069523435</v>
      </c>
      <c r="F355" s="164" t="n">
        <v>69.1034662119069</v>
      </c>
      <c r="G355" s="164" t="n">
        <v>20.1006706737298</v>
      </c>
      <c r="H355" s="164" t="n">
        <v>93.427353</v>
      </c>
      <c r="I355" s="164" t="n">
        <v>56.5734433489866</v>
      </c>
      <c r="J355" s="164" t="n">
        <v>30.8965337880931</v>
      </c>
      <c r="K355" s="164" t="n">
        <v>44.9573413725154</v>
      </c>
    </row>
    <row r="356">
      <c r="A356" s="164" t="s">
        <v>251</v>
      </c>
      <c r="B356" s="164" t="s">
        <v>252</v>
      </c>
      <c r="C356" s="164" t="s">
        <v>17</v>
      </c>
      <c r="D356" s="164" t="n">
        <v>15275.5369765</v>
      </c>
      <c r="E356" s="164" t="n">
        <v>1.79289616037656</v>
      </c>
      <c r="F356" s="164" t="n">
        <v>100</v>
      </c>
      <c r="G356" s="164" t="n">
        <v>0</v>
      </c>
      <c r="H356" s="164"/>
      <c r="I356" s="164"/>
      <c r="J356" s="164"/>
      <c r="K356" s="164"/>
    </row>
    <row r="357">
      <c r="A357" s="164" t="s">
        <v>253</v>
      </c>
      <c r="B357" s="164" t="s">
        <v>254</v>
      </c>
      <c r="C357" s="164" t="s">
        <v>16</v>
      </c>
      <c r="D357" s="164" t="n">
        <v>2390.9143832</v>
      </c>
      <c r="E357" s="164" t="n">
        <v>13.3080569944131</v>
      </c>
      <c r="F357" s="164" t="n">
        <v>100</v>
      </c>
      <c r="G357" s="164" t="n">
        <v>0</v>
      </c>
      <c r="H357" s="164"/>
      <c r="I357" s="164"/>
      <c r="J357" s="164"/>
      <c r="K357" s="164"/>
    </row>
    <row r="358">
      <c r="A358" s="164" t="s">
        <v>253</v>
      </c>
      <c r="B358" s="164" t="s">
        <v>254</v>
      </c>
      <c r="C358" s="164" t="s">
        <v>17</v>
      </c>
      <c r="D358" s="164" t="n">
        <v>13026.9067063</v>
      </c>
      <c r="E358" s="164" t="n">
        <v>2.87927828097062</v>
      </c>
      <c r="F358" s="164" t="n">
        <v>100</v>
      </c>
      <c r="G358" s="164" t="n">
        <v>0</v>
      </c>
      <c r="H358" s="164"/>
      <c r="I358" s="164"/>
      <c r="J358" s="164"/>
      <c r="K358" s="164"/>
    </row>
    <row r="359">
      <c r="A359" s="164" t="s">
        <v>255</v>
      </c>
      <c r="B359" s="164" t="s">
        <v>256</v>
      </c>
      <c r="C359" s="164" t="s">
        <v>16</v>
      </c>
      <c r="D359" s="164" t="n">
        <v>118.7311946</v>
      </c>
      <c r="E359" s="164" t="n">
        <v>35.5518740904188</v>
      </c>
      <c r="F359" s="164" t="n">
        <v>100</v>
      </c>
      <c r="G359" s="164" t="n">
        <v>0</v>
      </c>
      <c r="H359" s="164"/>
      <c r="I359" s="164"/>
      <c r="J359" s="164"/>
      <c r="K359" s="164"/>
    </row>
    <row r="360">
      <c r="A360" s="164" t="s">
        <v>255</v>
      </c>
      <c r="B360" s="164" t="s">
        <v>256</v>
      </c>
      <c r="C360" s="164" t="s">
        <v>17</v>
      </c>
      <c r="D360" s="164" t="n">
        <v>13363.5386353</v>
      </c>
      <c r="E360" s="164" t="n">
        <v>1.40893208472672</v>
      </c>
      <c r="F360" s="164" t="n">
        <v>100</v>
      </c>
      <c r="G360" s="164" t="n">
        <v>0</v>
      </c>
      <c r="H360" s="164"/>
      <c r="I360" s="164"/>
      <c r="J360" s="164"/>
      <c r="K360" s="164"/>
    </row>
    <row r="361">
      <c r="A361" s="164" t="s">
        <v>257</v>
      </c>
      <c r="B361" s="164" t="s">
        <v>258</v>
      </c>
      <c r="C361" s="164" t="s">
        <v>16</v>
      </c>
      <c r="D361" s="164" t="n">
        <v>80.7823463</v>
      </c>
      <c r="E361" s="164" t="n">
        <v>40.451746326649</v>
      </c>
      <c r="F361" s="164" t="n">
        <v>100</v>
      </c>
      <c r="G361" s="164" t="n">
        <v>0</v>
      </c>
      <c r="H361" s="164"/>
      <c r="I361" s="164"/>
      <c r="J361" s="164"/>
      <c r="K361" s="164"/>
    </row>
    <row r="362">
      <c r="A362" s="164" t="s">
        <v>257</v>
      </c>
      <c r="B362" s="164" t="s">
        <v>258</v>
      </c>
      <c r="C362" s="164" t="s">
        <v>17</v>
      </c>
      <c r="D362" s="164" t="n">
        <v>10783.860597</v>
      </c>
      <c r="E362" s="164" t="n">
        <v>1.29652267504219</v>
      </c>
      <c r="F362" s="164" t="n">
        <v>100</v>
      </c>
      <c r="G362" s="164" t="n">
        <v>0.000000000000000143942932578044</v>
      </c>
      <c r="H362" s="164"/>
      <c r="I362" s="164"/>
      <c r="J362" s="164"/>
      <c r="K362" s="164"/>
    </row>
    <row r="363">
      <c r="A363" s="164" t="s">
        <v>259</v>
      </c>
      <c r="B363" s="164" t="s">
        <v>260</v>
      </c>
      <c r="C363" s="164" t="s">
        <v>16</v>
      </c>
      <c r="D363" s="164" t="n">
        <v>82.319623</v>
      </c>
      <c r="E363" s="164" t="n">
        <v>52.5118160866284</v>
      </c>
      <c r="F363" s="164" t="n">
        <v>84.7702638507965</v>
      </c>
      <c r="G363" s="164" t="n">
        <v>17.3477873547518</v>
      </c>
      <c r="H363" s="164" t="n">
        <v>14.7894566</v>
      </c>
      <c r="I363" s="164" t="n">
        <v>99.9999999999999</v>
      </c>
      <c r="J363" s="164" t="n">
        <v>15.2297361492035</v>
      </c>
      <c r="K363" s="164" t="n">
        <v>96.5595527645913</v>
      </c>
    </row>
    <row r="364">
      <c r="A364" s="164" t="s">
        <v>259</v>
      </c>
      <c r="B364" s="164" t="s">
        <v>260</v>
      </c>
      <c r="C364" s="164" t="s">
        <v>17</v>
      </c>
      <c r="D364" s="164" t="n">
        <v>19001.044142</v>
      </c>
      <c r="E364" s="164" t="n">
        <v>1.31038653713454</v>
      </c>
      <c r="F364" s="164" t="n">
        <v>100</v>
      </c>
      <c r="G364" s="164" t="n">
        <v>0</v>
      </c>
      <c r="H364" s="164"/>
      <c r="I364" s="164"/>
      <c r="J364" s="164"/>
      <c r="K364" s="164"/>
    </row>
    <row r="365">
      <c r="A365" s="164" t="s">
        <v>261</v>
      </c>
      <c r="B365" s="164" t="s">
        <v>262</v>
      </c>
      <c r="C365" s="164" t="s">
        <v>16</v>
      </c>
      <c r="D365" s="164" t="n">
        <v>378.8503222</v>
      </c>
      <c r="E365" s="164" t="n">
        <v>24.9366939244551</v>
      </c>
      <c r="F365" s="164" t="n">
        <v>100</v>
      </c>
      <c r="G365" s="164" t="n">
        <v>0</v>
      </c>
      <c r="H365" s="164"/>
      <c r="I365" s="164"/>
      <c r="J365" s="164"/>
      <c r="K365" s="164"/>
    </row>
    <row r="366">
      <c r="A366" s="164" t="s">
        <v>261</v>
      </c>
      <c r="B366" s="164" t="s">
        <v>262</v>
      </c>
      <c r="C366" s="164" t="s">
        <v>17</v>
      </c>
      <c r="D366" s="164" t="n">
        <v>19581.1160203</v>
      </c>
      <c r="E366" s="164" t="n">
        <v>1.41476551657726</v>
      </c>
      <c r="F366" s="164" t="n">
        <v>100</v>
      </c>
      <c r="G366" s="164" t="n">
        <v>0</v>
      </c>
      <c r="H366" s="164"/>
      <c r="I366" s="164"/>
      <c r="J366" s="164"/>
      <c r="K366" s="164"/>
    </row>
    <row r="367">
      <c r="A367" s="164" t="s">
        <v>263</v>
      </c>
      <c r="B367" s="164" t="s">
        <v>264</v>
      </c>
      <c r="C367" s="164" t="s">
        <v>16</v>
      </c>
      <c r="D367" s="164" t="n">
        <v>192.3172066</v>
      </c>
      <c r="E367" s="164" t="n">
        <v>27.4072774732906</v>
      </c>
      <c r="F367" s="164" t="n">
        <v>100</v>
      </c>
      <c r="G367" s="164" t="n">
        <v>0</v>
      </c>
      <c r="H367" s="164"/>
      <c r="I367" s="164"/>
      <c r="J367" s="164"/>
      <c r="K367" s="164"/>
    </row>
    <row r="368">
      <c r="A368" s="164" t="s">
        <v>263</v>
      </c>
      <c r="B368" s="164" t="s">
        <v>264</v>
      </c>
      <c r="C368" s="164" t="s">
        <v>17</v>
      </c>
      <c r="D368" s="164" t="n">
        <v>17201.4213442</v>
      </c>
      <c r="E368" s="164" t="n">
        <v>0.836472941728032</v>
      </c>
      <c r="F368" s="164" t="n">
        <v>100</v>
      </c>
      <c r="G368" s="164" t="n">
        <v>0</v>
      </c>
      <c r="H368" s="164"/>
      <c r="I368" s="164"/>
      <c r="J368" s="164"/>
      <c r="K368" s="164"/>
    </row>
    <row r="369">
      <c r="A369" s="164" t="s">
        <v>265</v>
      </c>
      <c r="B369" s="164" t="s">
        <v>266</v>
      </c>
      <c r="C369" s="164" t="s">
        <v>16</v>
      </c>
      <c r="D369" s="164" t="n">
        <v>129.4928099</v>
      </c>
      <c r="E369" s="164" t="n">
        <v>24.9610512016252</v>
      </c>
      <c r="F369" s="164" t="n">
        <v>97.4444229640095</v>
      </c>
      <c r="G369" s="164" t="n">
        <v>2.66868133768229</v>
      </c>
      <c r="H369" s="164" t="n">
        <v>3.3960779</v>
      </c>
      <c r="I369" s="164" t="n">
        <v>100</v>
      </c>
      <c r="J369" s="164" t="n">
        <v>2.55557703599051</v>
      </c>
      <c r="K369" s="164" t="n">
        <v>101.757101962876</v>
      </c>
    </row>
    <row r="370">
      <c r="A370" s="164" t="s">
        <v>265</v>
      </c>
      <c r="B370" s="164" t="s">
        <v>266</v>
      </c>
      <c r="C370" s="164" t="s">
        <v>17</v>
      </c>
      <c r="D370" s="164" t="n">
        <v>4488.9519931</v>
      </c>
      <c r="E370" s="164" t="n">
        <v>1.65840690595329</v>
      </c>
      <c r="F370" s="164" t="n">
        <v>100</v>
      </c>
      <c r="G370" s="164" t="n">
        <v>0.000000000000000184120153118671</v>
      </c>
      <c r="H370" s="164"/>
      <c r="I370" s="164"/>
      <c r="J370" s="164"/>
      <c r="K370" s="164"/>
    </row>
    <row r="371">
      <c r="A371" s="164" t="s">
        <v>267</v>
      </c>
      <c r="B371" s="164" t="s">
        <v>268</v>
      </c>
      <c r="C371" s="164" t="s">
        <v>16</v>
      </c>
      <c r="D371" s="164" t="n">
        <v>2056.8462759</v>
      </c>
      <c r="E371" s="164" t="n">
        <v>22.243372909908</v>
      </c>
      <c r="F371" s="164" t="n">
        <v>100</v>
      </c>
      <c r="G371" s="164" t="n">
        <v>0</v>
      </c>
      <c r="H371" s="164"/>
      <c r="I371" s="164"/>
      <c r="J371" s="164"/>
      <c r="K371" s="164"/>
    </row>
    <row r="372">
      <c r="A372" s="164" t="s">
        <v>267</v>
      </c>
      <c r="B372" s="164" t="s">
        <v>268</v>
      </c>
      <c r="C372" s="164" t="s">
        <v>17</v>
      </c>
      <c r="D372" s="164" t="n">
        <v>71355.3930796</v>
      </c>
      <c r="E372" s="164" t="n">
        <v>2.03130978617126</v>
      </c>
      <c r="F372" s="164" t="n">
        <v>100</v>
      </c>
      <c r="G372" s="164" t="n">
        <v>0.000000000000000225520689475374</v>
      </c>
      <c r="H372" s="164"/>
      <c r="I372" s="164"/>
      <c r="J372" s="164"/>
      <c r="K372" s="164"/>
    </row>
    <row r="373">
      <c r="A373" s="164" t="s">
        <v>269</v>
      </c>
      <c r="B373" s="164" t="s">
        <v>270</v>
      </c>
      <c r="C373" s="164" t="s">
        <v>16</v>
      </c>
      <c r="D373" s="164" t="n">
        <v>390.7355238</v>
      </c>
      <c r="E373" s="164" t="n">
        <v>31.5782250903713</v>
      </c>
      <c r="F373" s="164" t="n">
        <v>88.1402714121066</v>
      </c>
      <c r="G373" s="164" t="n">
        <v>12.5634238924335</v>
      </c>
      <c r="H373" s="164" t="n">
        <v>52.5754821</v>
      </c>
      <c r="I373" s="164" t="n">
        <v>99.9999999999997</v>
      </c>
      <c r="J373" s="164" t="n">
        <v>11.8597285878934</v>
      </c>
      <c r="K373" s="164" t="n">
        <v>93.3700618473539</v>
      </c>
    </row>
    <row r="374">
      <c r="A374" s="164" t="s">
        <v>269</v>
      </c>
      <c r="B374" s="164" t="s">
        <v>270</v>
      </c>
      <c r="C374" s="164" t="s">
        <v>17</v>
      </c>
      <c r="D374" s="164" t="n">
        <v>42594.1053248</v>
      </c>
      <c r="E374" s="164" t="n">
        <v>1.81757348324278</v>
      </c>
      <c r="F374" s="164" t="n">
        <v>100</v>
      </c>
      <c r="G374" s="164" t="n">
        <v>0.000000000000000201791193004428</v>
      </c>
      <c r="H374" s="164"/>
      <c r="I374" s="164"/>
      <c r="J374" s="164"/>
      <c r="K374" s="164"/>
    </row>
    <row r="375">
      <c r="A375" s="164" t="s">
        <v>271</v>
      </c>
      <c r="B375" s="164" t="s">
        <v>272</v>
      </c>
      <c r="C375" s="164" t="s">
        <v>16</v>
      </c>
      <c r="D375" s="164" t="n">
        <v>585.7806242</v>
      </c>
      <c r="E375" s="164" t="n">
        <v>29.9068989904961</v>
      </c>
      <c r="F375" s="164" t="n">
        <v>96.1443640874265</v>
      </c>
      <c r="G375" s="164" t="n">
        <v>3.52353301474607</v>
      </c>
      <c r="H375" s="164" t="n">
        <v>23.4913074</v>
      </c>
      <c r="I375" s="164" t="n">
        <v>100</v>
      </c>
      <c r="J375" s="164" t="n">
        <v>3.85563591257352</v>
      </c>
      <c r="K375" s="164" t="n">
        <v>87.8630266771471</v>
      </c>
    </row>
    <row r="376">
      <c r="A376" s="164" t="s">
        <v>271</v>
      </c>
      <c r="B376" s="164" t="s">
        <v>272</v>
      </c>
      <c r="C376" s="164" t="s">
        <v>17</v>
      </c>
      <c r="D376" s="164" t="n">
        <v>13274.0785069</v>
      </c>
      <c r="E376" s="164" t="n">
        <v>2.8127295481946</v>
      </c>
      <c r="F376" s="164" t="n">
        <v>100</v>
      </c>
      <c r="G376" s="164" t="n">
        <v>0</v>
      </c>
      <c r="H376" s="164"/>
      <c r="I376" s="164"/>
      <c r="J376" s="164"/>
      <c r="K376" s="164"/>
    </row>
    <row r="377">
      <c r="A377" s="164" t="s">
        <v>273</v>
      </c>
      <c r="B377" s="164" t="s">
        <v>274</v>
      </c>
      <c r="C377" s="164" t="s">
        <v>16</v>
      </c>
      <c r="D377" s="164" t="n">
        <v>2075.5479538</v>
      </c>
      <c r="E377" s="164" t="n">
        <v>24.7495630689649</v>
      </c>
      <c r="F377" s="164" t="n">
        <v>100</v>
      </c>
      <c r="G377" s="164" t="n">
        <v>0</v>
      </c>
      <c r="H377" s="164"/>
      <c r="I377" s="164"/>
      <c r="J377" s="164"/>
      <c r="K377" s="164"/>
    </row>
    <row r="378">
      <c r="A378" s="164" t="s">
        <v>273</v>
      </c>
      <c r="B378" s="164" t="s">
        <v>274</v>
      </c>
      <c r="C378" s="164" t="s">
        <v>17</v>
      </c>
      <c r="D378" s="164" t="n">
        <v>18880.487636</v>
      </c>
      <c r="E378" s="164" t="n">
        <v>3.21266670688595</v>
      </c>
      <c r="F378" s="164" t="n">
        <v>100</v>
      </c>
      <c r="G378" s="164" t="n">
        <v>0.000000000000000356677654843146</v>
      </c>
      <c r="H378" s="164"/>
      <c r="I378" s="164"/>
      <c r="J378" s="164"/>
      <c r="K378" s="164"/>
    </row>
    <row r="379">
      <c r="A379" s="164" t="s">
        <v>275</v>
      </c>
      <c r="B379" s="164" t="s">
        <v>276</v>
      </c>
      <c r="C379" s="164" t="s">
        <v>16</v>
      </c>
      <c r="D379" s="164" t="n">
        <v>1507.8115781</v>
      </c>
      <c r="E379" s="164" t="n">
        <v>23.1702544420541</v>
      </c>
      <c r="F379" s="164" t="n">
        <v>100</v>
      </c>
      <c r="G379" s="164" t="n">
        <v>0</v>
      </c>
      <c r="H379" s="164"/>
      <c r="I379" s="164"/>
      <c r="J379" s="164"/>
      <c r="K379" s="164"/>
    </row>
    <row r="380">
      <c r="A380" s="164" t="s">
        <v>275</v>
      </c>
      <c r="B380" s="164" t="s">
        <v>276</v>
      </c>
      <c r="C380" s="164" t="s">
        <v>17</v>
      </c>
      <c r="D380" s="164" t="n">
        <v>25253.916092</v>
      </c>
      <c r="E380" s="164" t="n">
        <v>1.76480740954045</v>
      </c>
      <c r="F380" s="164" t="n">
        <v>100</v>
      </c>
      <c r="G380" s="164" t="n">
        <v>0</v>
      </c>
      <c r="H380" s="164"/>
      <c r="I380" s="164"/>
      <c r="J380" s="164"/>
      <c r="K380" s="164"/>
    </row>
    <row r="381">
      <c r="A381" s="164" t="s">
        <v>277</v>
      </c>
      <c r="B381" s="164" t="s">
        <v>278</v>
      </c>
      <c r="C381" s="164" t="s">
        <v>16</v>
      </c>
      <c r="D381" s="164" t="n">
        <v>163.6515287</v>
      </c>
      <c r="E381" s="164" t="n">
        <v>33.0795312902528</v>
      </c>
      <c r="F381" s="164" t="n">
        <v>82.3902895136918</v>
      </c>
      <c r="G381" s="164" t="n">
        <v>18.7789486689388</v>
      </c>
      <c r="H381" s="164" t="n">
        <v>34.9781031</v>
      </c>
      <c r="I381" s="164" t="n">
        <v>100</v>
      </c>
      <c r="J381" s="164" t="n">
        <v>17.6097104863082</v>
      </c>
      <c r="K381" s="164" t="n">
        <v>87.8607867403381</v>
      </c>
    </row>
    <row r="382">
      <c r="A382" s="164" t="s">
        <v>277</v>
      </c>
      <c r="B382" s="164" t="s">
        <v>278</v>
      </c>
      <c r="C382" s="164" t="s">
        <v>17</v>
      </c>
      <c r="D382" s="164" t="n">
        <v>17520.2466527</v>
      </c>
      <c r="E382" s="164" t="n">
        <v>2.81453500814948</v>
      </c>
      <c r="F382" s="164" t="n">
        <v>100</v>
      </c>
      <c r="G382" s="164" t="n">
        <v>0</v>
      </c>
      <c r="H382" s="164"/>
      <c r="I382" s="164"/>
      <c r="J382" s="164"/>
      <c r="K382" s="164"/>
    </row>
    <row r="383">
      <c r="A383" s="164" t="s">
        <v>279</v>
      </c>
      <c r="B383" s="164" t="s">
        <v>280</v>
      </c>
      <c r="C383" s="164" t="s">
        <v>16</v>
      </c>
      <c r="D383" s="164" t="n">
        <v>503.0774255</v>
      </c>
      <c r="E383" s="164" t="n">
        <v>15.4746858176745</v>
      </c>
      <c r="F383" s="164" t="n">
        <v>100</v>
      </c>
      <c r="G383" s="164" t="n">
        <v>0</v>
      </c>
      <c r="H383" s="164"/>
      <c r="I383" s="164"/>
      <c r="J383" s="164"/>
      <c r="K383" s="164"/>
    </row>
    <row r="384">
      <c r="A384" s="164" t="s">
        <v>279</v>
      </c>
      <c r="B384" s="164" t="s">
        <v>280</v>
      </c>
      <c r="C384" s="164" t="s">
        <v>17</v>
      </c>
      <c r="D384" s="164" t="n">
        <v>6326.5840133</v>
      </c>
      <c r="E384" s="164" t="n">
        <v>3.09306032874297</v>
      </c>
      <c r="F384" s="164" t="n">
        <v>100</v>
      </c>
      <c r="G384" s="164" t="n">
        <v>0</v>
      </c>
      <c r="H384" s="164"/>
      <c r="I384" s="164"/>
      <c r="J384" s="164"/>
      <c r="K384" s="164"/>
    </row>
    <row r="385">
      <c r="A385" s="164" t="s">
        <v>281</v>
      </c>
      <c r="B385" s="164" t="s">
        <v>282</v>
      </c>
      <c r="C385" s="164" t="s">
        <v>16</v>
      </c>
      <c r="D385" s="164" t="n">
        <v>708.6575696</v>
      </c>
      <c r="E385" s="164" t="n">
        <v>25.9409904845361</v>
      </c>
      <c r="F385" s="164" t="n">
        <v>100</v>
      </c>
      <c r="G385" s="164" t="n">
        <v>0</v>
      </c>
      <c r="H385" s="164"/>
      <c r="I385" s="164"/>
      <c r="J385" s="164"/>
      <c r="K385" s="164"/>
    </row>
    <row r="386">
      <c r="A386" s="164" t="s">
        <v>281</v>
      </c>
      <c r="B386" s="164" t="s">
        <v>282</v>
      </c>
      <c r="C386" s="164" t="s">
        <v>17</v>
      </c>
      <c r="D386" s="164" t="n">
        <v>27749.5818016</v>
      </c>
      <c r="E386" s="164" t="n">
        <v>1.73740584185941</v>
      </c>
      <c r="F386" s="164" t="n">
        <v>100</v>
      </c>
      <c r="G386" s="164" t="n">
        <v>0</v>
      </c>
      <c r="H386" s="164"/>
      <c r="I386" s="164"/>
      <c r="J386" s="164"/>
      <c r="K386" s="164"/>
    </row>
    <row r="387">
      <c r="A387" s="164" t="s">
        <v>283</v>
      </c>
      <c r="B387" s="164" t="s">
        <v>284</v>
      </c>
      <c r="C387" s="164" t="s">
        <v>16</v>
      </c>
      <c r="D387" s="164" t="n">
        <v>4923.3407266</v>
      </c>
      <c r="E387" s="164" t="n">
        <v>8.43922258106766</v>
      </c>
      <c r="F387" s="164" t="n">
        <v>82.9402502584612</v>
      </c>
      <c r="G387" s="164" t="n">
        <v>8.14150416469282</v>
      </c>
      <c r="H387" s="164" t="n">
        <v>1012.6682814</v>
      </c>
      <c r="I387" s="164" t="n">
        <v>45.979368560217</v>
      </c>
      <c r="J387" s="164" t="n">
        <v>17.0597497415388</v>
      </c>
      <c r="K387" s="164" t="n">
        <v>39.5819635768595</v>
      </c>
    </row>
    <row r="388">
      <c r="A388" s="164" t="s">
        <v>283</v>
      </c>
      <c r="B388" s="164" t="s">
        <v>284</v>
      </c>
      <c r="C388" s="164" t="s">
        <v>17</v>
      </c>
      <c r="D388" s="164" t="n">
        <v>19212.773417</v>
      </c>
      <c r="E388" s="164" t="n">
        <v>4.2317783010049</v>
      </c>
      <c r="F388" s="164" t="n">
        <v>100</v>
      </c>
      <c r="G388" s="164" t="n">
        <v>0</v>
      </c>
      <c r="H388" s="164"/>
      <c r="I388" s="164"/>
      <c r="J388" s="164"/>
      <c r="K388" s="164"/>
    </row>
    <row r="389">
      <c r="A389" s="164" t="s">
        <v>285</v>
      </c>
      <c r="B389" s="164" t="s">
        <v>286</v>
      </c>
      <c r="C389" s="164" t="s">
        <v>16</v>
      </c>
      <c r="D389" s="164" t="n">
        <v>2765.5200275</v>
      </c>
      <c r="E389" s="164" t="n">
        <v>13.8117087177022</v>
      </c>
      <c r="F389" s="164" t="n">
        <v>92.6607772350803</v>
      </c>
      <c r="G389" s="164" t="n">
        <v>5.189589862202</v>
      </c>
      <c r="H389" s="164" t="n">
        <v>219.0437869</v>
      </c>
      <c r="I389" s="164" t="n">
        <v>71.5305127522807</v>
      </c>
      <c r="J389" s="164" t="n">
        <v>7.33922276491968</v>
      </c>
      <c r="K389" s="164" t="n">
        <v>65.5207568383698</v>
      </c>
    </row>
    <row r="390">
      <c r="A390" s="164" t="s">
        <v>285</v>
      </c>
      <c r="B390" s="164" t="s">
        <v>286</v>
      </c>
      <c r="C390" s="164" t="s">
        <v>17</v>
      </c>
      <c r="D390" s="164" t="n">
        <v>15920.8711403</v>
      </c>
      <c r="E390" s="164" t="n">
        <v>2.78882928245183</v>
      </c>
      <c r="F390" s="164" t="n">
        <v>100</v>
      </c>
      <c r="G390" s="164" t="n">
        <v>0</v>
      </c>
      <c r="H390" s="164"/>
      <c r="I390" s="164"/>
      <c r="J390" s="164"/>
      <c r="K390" s="164"/>
    </row>
    <row r="391">
      <c r="A391" s="164" t="s">
        <v>287</v>
      </c>
      <c r="B391" s="164" t="s">
        <v>288</v>
      </c>
      <c r="C391" s="164" t="s">
        <v>16</v>
      </c>
      <c r="D391" s="164" t="n">
        <v>239.5949326</v>
      </c>
      <c r="E391" s="164" t="n">
        <v>25.7644428853482</v>
      </c>
      <c r="F391" s="164" t="n">
        <v>100</v>
      </c>
      <c r="G391" s="164" t="n">
        <v>0</v>
      </c>
      <c r="H391" s="164"/>
      <c r="I391" s="164"/>
      <c r="J391" s="164"/>
      <c r="K391" s="164"/>
    </row>
    <row r="392">
      <c r="A392" s="164" t="s">
        <v>287</v>
      </c>
      <c r="B392" s="164" t="s">
        <v>288</v>
      </c>
      <c r="C392" s="164" t="s">
        <v>17</v>
      </c>
      <c r="D392" s="164" t="n">
        <v>6576.1207325</v>
      </c>
      <c r="E392" s="164" t="n">
        <v>1.53192577070916</v>
      </c>
      <c r="F392" s="164" t="n">
        <v>100</v>
      </c>
      <c r="G392" s="164" t="n">
        <v>0</v>
      </c>
      <c r="H392" s="164"/>
      <c r="I392" s="164"/>
      <c r="J392" s="164"/>
      <c r="K392" s="164"/>
    </row>
    <row r="393">
      <c r="A393" s="164" t="s">
        <v>289</v>
      </c>
      <c r="B393" s="164" t="s">
        <v>290</v>
      </c>
      <c r="C393" s="164" t="s">
        <v>16</v>
      </c>
      <c r="D393" s="164" t="n">
        <v>751.8765925</v>
      </c>
      <c r="E393" s="164" t="n">
        <v>17.5403741692277</v>
      </c>
      <c r="F393" s="164" t="n">
        <v>91.9652702867488</v>
      </c>
      <c r="G393" s="164" t="n">
        <v>6.067077066428</v>
      </c>
      <c r="H393" s="164" t="n">
        <v>65.6892018</v>
      </c>
      <c r="I393" s="164" t="n">
        <v>73.586867778815</v>
      </c>
      <c r="J393" s="164" t="n">
        <v>8.03472971325117</v>
      </c>
      <c r="K393" s="164" t="n">
        <v>69.4435783377228</v>
      </c>
    </row>
    <row r="394">
      <c r="A394" s="164" t="s">
        <v>289</v>
      </c>
      <c r="B394" s="164" t="s">
        <v>290</v>
      </c>
      <c r="C394" s="164" t="s">
        <v>17</v>
      </c>
      <c r="D394" s="164" t="n">
        <v>11652.1765613</v>
      </c>
      <c r="E394" s="164" t="n">
        <v>3.10402497280427</v>
      </c>
      <c r="F394" s="164" t="n">
        <v>100</v>
      </c>
      <c r="G394" s="164" t="n">
        <v>0</v>
      </c>
      <c r="H394" s="164"/>
      <c r="I394" s="164"/>
      <c r="J394" s="164"/>
      <c r="K394" s="164"/>
    </row>
    <row r="395">
      <c r="A395" s="164" t="s">
        <v>291</v>
      </c>
      <c r="B395" s="164" t="s">
        <v>292</v>
      </c>
      <c r="C395" s="164" t="s">
        <v>16</v>
      </c>
      <c r="D395" s="164" t="n">
        <v>2793.6171109</v>
      </c>
      <c r="E395" s="164" t="n">
        <v>12.5798717705191</v>
      </c>
      <c r="F395" s="164" t="n">
        <v>72.4381699559202</v>
      </c>
      <c r="G395" s="164" t="n">
        <v>12.2807663092564</v>
      </c>
      <c r="H395" s="164" t="n">
        <v>1062.9368476</v>
      </c>
      <c r="I395" s="164" t="n">
        <v>44.4928004645472</v>
      </c>
      <c r="J395" s="164" t="n">
        <v>27.5618300440797</v>
      </c>
      <c r="K395" s="164" t="n">
        <v>32.2763849742967</v>
      </c>
    </row>
    <row r="396">
      <c r="A396" s="164" t="s">
        <v>291</v>
      </c>
      <c r="B396" s="164" t="s">
        <v>292</v>
      </c>
      <c r="C396" s="164" t="s">
        <v>17</v>
      </c>
      <c r="D396" s="164" t="n">
        <v>15003.1188156</v>
      </c>
      <c r="E396" s="164" t="n">
        <v>4.14242076478638</v>
      </c>
      <c r="F396" s="164" t="n">
        <v>100</v>
      </c>
      <c r="G396" s="164" t="n">
        <v>0</v>
      </c>
      <c r="H396" s="164"/>
      <c r="I396" s="164"/>
      <c r="J396" s="164"/>
      <c r="K396" s="164"/>
    </row>
    <row r="397">
      <c r="A397" s="164" t="s">
        <v>293</v>
      </c>
      <c r="B397" s="164" t="s">
        <v>294</v>
      </c>
      <c r="C397" s="164" t="s">
        <v>16</v>
      </c>
      <c r="D397" s="164" t="n">
        <v>1074.4422258</v>
      </c>
      <c r="E397" s="164" t="n">
        <v>31.6386444747781</v>
      </c>
      <c r="F397" s="164" t="n">
        <v>91.0152574529304</v>
      </c>
      <c r="G397" s="164" t="n">
        <v>5.7912724788758</v>
      </c>
      <c r="H397" s="164" t="n">
        <v>106.0655878</v>
      </c>
      <c r="I397" s="164" t="n">
        <v>57.3895345673068</v>
      </c>
      <c r="J397" s="164" t="n">
        <v>8.98474254706958</v>
      </c>
      <c r="K397" s="164" t="n">
        <v>58.6654712568104</v>
      </c>
    </row>
    <row r="398">
      <c r="A398" s="164" t="s">
        <v>293</v>
      </c>
      <c r="B398" s="164" t="s">
        <v>294</v>
      </c>
      <c r="C398" s="164" t="s">
        <v>17</v>
      </c>
      <c r="D398" s="164" t="n">
        <v>36504.7265401</v>
      </c>
      <c r="E398" s="164" t="n">
        <v>2.66927995978297</v>
      </c>
      <c r="F398" s="164" t="n">
        <v>100</v>
      </c>
      <c r="G398" s="164" t="n">
        <v>0</v>
      </c>
      <c r="H398" s="164"/>
      <c r="I398" s="164"/>
      <c r="J398" s="164"/>
      <c r="K398" s="164"/>
    </row>
    <row r="399">
      <c r="A399" s="164" t="s">
        <v>295</v>
      </c>
      <c r="B399" s="164" t="s">
        <v>296</v>
      </c>
      <c r="C399" s="164" t="s">
        <v>16</v>
      </c>
      <c r="D399" s="164" t="n">
        <v>322.2438844</v>
      </c>
      <c r="E399" s="164" t="n">
        <v>28.6733364621755</v>
      </c>
      <c r="F399" s="164" t="n">
        <v>89.638997420818</v>
      </c>
      <c r="G399" s="164" t="n">
        <v>9.63474801830984</v>
      </c>
      <c r="H399" s="164" t="n">
        <v>37.2468436</v>
      </c>
      <c r="I399" s="164" t="n">
        <v>99.9999999999998</v>
      </c>
      <c r="J399" s="164" t="n">
        <v>10.361002579182</v>
      </c>
      <c r="K399" s="164" t="n">
        <v>83.355751160492</v>
      </c>
    </row>
    <row r="400">
      <c r="A400" s="164" t="s">
        <v>295</v>
      </c>
      <c r="B400" s="164" t="s">
        <v>296</v>
      </c>
      <c r="C400" s="164" t="s">
        <v>17</v>
      </c>
      <c r="D400" s="164" t="n">
        <v>33860.6712723</v>
      </c>
      <c r="E400" s="164" t="n">
        <v>2.46159797431701</v>
      </c>
      <c r="F400" s="164" t="n">
        <v>100</v>
      </c>
      <c r="G400" s="164" t="n">
        <v>0</v>
      </c>
      <c r="H400" s="164"/>
      <c r="I400" s="164"/>
      <c r="J400" s="164"/>
      <c r="K400" s="164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628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65" t="s">
        <v>72</v>
      </c>
      <c r="B411" s="165" t="s">
        <v>73</v>
      </c>
      <c r="C411" s="165" t="s">
        <v>16</v>
      </c>
      <c r="D411" s="165" t="n">
        <v>101.4924572</v>
      </c>
      <c r="E411" s="165"/>
      <c r="F411" s="165" t="n">
        <v>89.9838245999912</v>
      </c>
      <c r="G411" s="165"/>
      <c r="H411" s="165" t="n">
        <v>11.297211</v>
      </c>
      <c r="I411" s="165"/>
      <c r="J411" s="165" t="n">
        <v>10.0161754000088</v>
      </c>
      <c r="K411" s="165"/>
    </row>
    <row r="412">
      <c r="A412" s="165" t="s">
        <v>72</v>
      </c>
      <c r="B412" s="165" t="s">
        <v>73</v>
      </c>
      <c r="C412" s="165" t="s">
        <v>17</v>
      </c>
      <c r="D412" s="165" t="n">
        <v>45.4942851</v>
      </c>
      <c r="E412" s="165"/>
      <c r="F412" s="165" t="n">
        <v>100</v>
      </c>
      <c r="G412" s="165"/>
      <c r="H412" s="165"/>
      <c r="I412" s="165"/>
      <c r="J412" s="165"/>
      <c r="K412" s="165"/>
    </row>
    <row r="413">
      <c r="A413" s="165" t="s">
        <v>74</v>
      </c>
      <c r="B413" s="165" t="s">
        <v>75</v>
      </c>
      <c r="C413" s="165" t="s">
        <v>16</v>
      </c>
      <c r="D413" s="165" t="n">
        <v>297.2361875</v>
      </c>
      <c r="E413" s="165"/>
      <c r="F413" s="165" t="n">
        <v>92.5925925925926</v>
      </c>
      <c r="G413" s="165"/>
      <c r="H413" s="165" t="n">
        <v>23.778895</v>
      </c>
      <c r="I413" s="165"/>
      <c r="J413" s="165" t="n">
        <v>7.40740740740741</v>
      </c>
      <c r="K413" s="165"/>
    </row>
    <row r="414">
      <c r="A414" s="165" t="s">
        <v>74</v>
      </c>
      <c r="B414" s="165" t="s">
        <v>75</v>
      </c>
      <c r="C414" s="165" t="s">
        <v>17</v>
      </c>
      <c r="D414" s="165" t="n">
        <v>49.2562825</v>
      </c>
      <c r="E414" s="165"/>
      <c r="F414" s="165" t="n">
        <v>100</v>
      </c>
      <c r="G414" s="165"/>
      <c r="H414" s="165"/>
      <c r="I414" s="165"/>
      <c r="J414" s="165"/>
      <c r="K414" s="165"/>
    </row>
    <row r="415">
      <c r="A415" s="165" t="s">
        <v>76</v>
      </c>
      <c r="B415" s="165" t="s">
        <v>77</v>
      </c>
      <c r="C415" s="165" t="s">
        <v>16</v>
      </c>
      <c r="D415" s="165" t="n">
        <v>281.5428723</v>
      </c>
      <c r="E415" s="165"/>
      <c r="F415" s="165" t="n">
        <v>85.9111844741458</v>
      </c>
      <c r="G415" s="165"/>
      <c r="H415" s="165" t="n">
        <v>46.1710034</v>
      </c>
      <c r="I415" s="165"/>
      <c r="J415" s="165" t="n">
        <v>14.0888155258542</v>
      </c>
      <c r="K415" s="165"/>
    </row>
    <row r="416">
      <c r="A416" s="165" t="s">
        <v>76</v>
      </c>
      <c r="B416" s="165" t="s">
        <v>77</v>
      </c>
      <c r="C416" s="165" t="s">
        <v>17</v>
      </c>
      <c r="D416" s="165" t="n">
        <v>8.0447068</v>
      </c>
      <c r="E416" s="165"/>
      <c r="F416" s="165" t="n">
        <v>100</v>
      </c>
      <c r="G416" s="165"/>
      <c r="H416" s="165"/>
      <c r="I416" s="165"/>
      <c r="J416" s="165"/>
      <c r="K416" s="165"/>
    </row>
    <row r="417">
      <c r="A417" s="165" t="s">
        <v>80</v>
      </c>
      <c r="B417" s="165" t="s">
        <v>81</v>
      </c>
      <c r="C417" s="165" t="s">
        <v>16</v>
      </c>
      <c r="D417" s="165" t="n">
        <v>1049.5637685</v>
      </c>
      <c r="E417" s="165"/>
      <c r="F417" s="165" t="n">
        <v>92.2100444096954</v>
      </c>
      <c r="G417" s="165"/>
      <c r="H417" s="165" t="n">
        <v>88.6677281</v>
      </c>
      <c r="I417" s="165"/>
      <c r="J417" s="165" t="n">
        <v>7.78995559030465</v>
      </c>
      <c r="K417" s="165"/>
    </row>
    <row r="418">
      <c r="A418" s="165" t="s">
        <v>80</v>
      </c>
      <c r="B418" s="165" t="s">
        <v>81</v>
      </c>
      <c r="C418" s="165" t="s">
        <v>17</v>
      </c>
      <c r="D418" s="165" t="n">
        <v>1790.5788522</v>
      </c>
      <c r="E418" s="165"/>
      <c r="F418" s="165" t="n">
        <v>100</v>
      </c>
      <c r="G418" s="165"/>
      <c r="H418" s="165"/>
      <c r="I418" s="165"/>
      <c r="J418" s="165"/>
      <c r="K418" s="165"/>
    </row>
    <row r="419">
      <c r="A419" s="165" t="s">
        <v>92</v>
      </c>
      <c r="B419" s="165" t="s">
        <v>93</v>
      </c>
      <c r="C419" s="165" t="s">
        <v>16</v>
      </c>
      <c r="D419" s="165" t="n">
        <v>292.0209933</v>
      </c>
      <c r="E419" s="165"/>
      <c r="F419" s="165" t="n">
        <v>87.6252442940337</v>
      </c>
      <c r="G419" s="165"/>
      <c r="H419" s="165" t="n">
        <v>41.2402668</v>
      </c>
      <c r="I419" s="165"/>
      <c r="J419" s="165" t="n">
        <v>12.3747557059663</v>
      </c>
      <c r="K419" s="165"/>
    </row>
    <row r="420">
      <c r="A420" s="165" t="s">
        <v>92</v>
      </c>
      <c r="B420" s="165" t="s">
        <v>93</v>
      </c>
      <c r="C420" s="165" t="s">
        <v>17</v>
      </c>
      <c r="D420" s="165" t="n">
        <v>914.4989596</v>
      </c>
      <c r="E420" s="165"/>
      <c r="F420" s="165" t="n">
        <v>100</v>
      </c>
      <c r="G420" s="165"/>
      <c r="H420" s="165"/>
      <c r="I420" s="165"/>
      <c r="J420" s="165"/>
      <c r="K420" s="165"/>
    </row>
    <row r="421">
      <c r="A421" s="165" t="s">
        <v>108</v>
      </c>
      <c r="B421" s="165" t="s">
        <v>109</v>
      </c>
      <c r="C421" s="165" t="s">
        <v>16</v>
      </c>
      <c r="D421" s="165" t="n">
        <v>904.3409556</v>
      </c>
      <c r="E421" s="165"/>
      <c r="F421" s="165" t="n">
        <v>75.5363641031685</v>
      </c>
      <c r="G421" s="165"/>
      <c r="H421" s="165" t="n">
        <v>292.8849982</v>
      </c>
      <c r="I421" s="165"/>
      <c r="J421" s="165" t="n">
        <v>24.4636358968315</v>
      </c>
      <c r="K421" s="165"/>
    </row>
    <row r="422">
      <c r="A422" s="165" t="s">
        <v>108</v>
      </c>
      <c r="B422" s="165" t="s">
        <v>109</v>
      </c>
      <c r="C422" s="165" t="s">
        <v>17</v>
      </c>
      <c r="D422" s="165" t="n">
        <v>1834.1511085</v>
      </c>
      <c r="E422" s="165"/>
      <c r="F422" s="165" t="n">
        <v>100</v>
      </c>
      <c r="G422" s="165"/>
      <c r="H422" s="165"/>
      <c r="I422" s="165"/>
      <c r="J422" s="165"/>
      <c r="K422" s="165"/>
    </row>
    <row r="423">
      <c r="A423" s="165" t="s">
        <v>110</v>
      </c>
      <c r="B423" s="165" t="s">
        <v>111</v>
      </c>
      <c r="C423" s="165" t="s">
        <v>16</v>
      </c>
      <c r="D423" s="165" t="n">
        <v>369.949642</v>
      </c>
      <c r="E423" s="165"/>
      <c r="F423" s="165" t="n">
        <v>58.7392550143267</v>
      </c>
      <c r="G423" s="165"/>
      <c r="H423" s="165" t="n">
        <v>259.8670656</v>
      </c>
      <c r="I423" s="165"/>
      <c r="J423" s="165" t="n">
        <v>41.2607449856734</v>
      </c>
      <c r="K423" s="165"/>
    </row>
    <row r="424">
      <c r="A424" s="165" t="s">
        <v>110</v>
      </c>
      <c r="B424" s="165" t="s">
        <v>111</v>
      </c>
      <c r="C424" s="165" t="s">
        <v>17</v>
      </c>
      <c r="D424" s="165" t="n">
        <v>505.297072</v>
      </c>
      <c r="E424" s="165"/>
      <c r="F424" s="165" t="n">
        <v>100</v>
      </c>
      <c r="G424" s="165"/>
      <c r="H424" s="165"/>
      <c r="I424" s="165"/>
      <c r="J424" s="165"/>
      <c r="K424" s="165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629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66" t="s">
        <v>14</v>
      </c>
      <c r="B435" s="166" t="s">
        <v>15</v>
      </c>
      <c r="C435" s="166" t="s">
        <v>16</v>
      </c>
      <c r="D435" s="166" t="n">
        <v>3296.1468764</v>
      </c>
      <c r="E435" s="166"/>
      <c r="F435" s="166" t="n">
        <v>81.184802967467</v>
      </c>
      <c r="G435" s="166"/>
      <c r="H435" s="166" t="n">
        <v>763.9071681</v>
      </c>
      <c r="I435" s="166"/>
      <c r="J435" s="166" t="n">
        <v>18.815197032533</v>
      </c>
      <c r="K435" s="166"/>
    </row>
    <row r="436">
      <c r="A436" s="166" t="s">
        <v>14</v>
      </c>
      <c r="B436" s="166" t="s">
        <v>15</v>
      </c>
      <c r="C436" s="166" t="s">
        <v>17</v>
      </c>
      <c r="D436" s="166" t="n">
        <v>5147.3212667</v>
      </c>
      <c r="E436" s="166"/>
      <c r="F436" s="166" t="n">
        <v>100</v>
      </c>
      <c r="G436" s="166"/>
      <c r="H436" s="166"/>
      <c r="I436" s="166"/>
      <c r="J436" s="166"/>
      <c r="K436" s="166"/>
    </row>
    <row r="437">
      <c r="A437" s="166" t="s">
        <v>27</v>
      </c>
      <c r="B437" s="166" t="s">
        <v>28</v>
      </c>
      <c r="C437" s="166" t="s">
        <v>16</v>
      </c>
      <c r="D437" s="166" t="n">
        <v>1529.3252195</v>
      </c>
      <c r="E437" s="166" t="n">
        <v>12.3493086896184</v>
      </c>
      <c r="F437" s="166" t="n">
        <v>83.9267569613182</v>
      </c>
      <c r="G437" s="166" t="n">
        <v>5.71951748548307</v>
      </c>
      <c r="H437" s="166" t="n">
        <v>292.8889049</v>
      </c>
      <c r="I437" s="166" t="n">
        <v>32.1096455753739</v>
      </c>
      <c r="J437" s="166" t="n">
        <v>16.0732430386818</v>
      </c>
      <c r="K437" s="166" t="n">
        <v>29.8645738625946</v>
      </c>
    </row>
    <row r="438">
      <c r="A438" s="166" t="s">
        <v>27</v>
      </c>
      <c r="B438" s="166" t="s">
        <v>28</v>
      </c>
      <c r="C438" s="166" t="s">
        <v>17</v>
      </c>
      <c r="D438" s="166" t="n">
        <v>6239.0611371</v>
      </c>
      <c r="E438" s="166" t="n">
        <v>3.18416492538141</v>
      </c>
      <c r="F438" s="166" t="n">
        <v>100</v>
      </c>
      <c r="G438" s="166" t="n">
        <v>0.000000000000000353513321436228</v>
      </c>
      <c r="H438" s="166"/>
      <c r="I438" s="166"/>
      <c r="J438" s="166"/>
      <c r="K438" s="166"/>
    </row>
    <row r="439">
      <c r="A439" s="166" t="s">
        <v>29</v>
      </c>
      <c r="B439" s="166" t="s">
        <v>30</v>
      </c>
      <c r="C439" s="166" t="s">
        <v>16</v>
      </c>
      <c r="D439" s="166" t="n">
        <v>1044.5027511</v>
      </c>
      <c r="E439" s="166" t="n">
        <v>10.0900917951953</v>
      </c>
      <c r="F439" s="166" t="n">
        <v>93.8006193613707</v>
      </c>
      <c r="G439" s="166" t="n">
        <v>2.74757386485458</v>
      </c>
      <c r="H439" s="166" t="n">
        <v>69.0322748</v>
      </c>
      <c r="I439" s="166" t="n">
        <v>42.8701704251099</v>
      </c>
      <c r="J439" s="166" t="n">
        <v>6.19938063862927</v>
      </c>
      <c r="K439" s="166" t="n">
        <v>41.5725610811114</v>
      </c>
    </row>
    <row r="440">
      <c r="A440" s="166" t="s">
        <v>29</v>
      </c>
      <c r="B440" s="166" t="s">
        <v>30</v>
      </c>
      <c r="C440" s="166" t="s">
        <v>17</v>
      </c>
      <c r="D440" s="166" t="n">
        <v>2661.4373212</v>
      </c>
      <c r="E440" s="166" t="n">
        <v>3.70933962859522</v>
      </c>
      <c r="F440" s="166" t="n">
        <v>100</v>
      </c>
      <c r="G440" s="166" t="n">
        <v>0</v>
      </c>
      <c r="H440" s="166"/>
      <c r="I440" s="166"/>
      <c r="J440" s="166"/>
      <c r="K440" s="166"/>
    </row>
    <row r="441">
      <c r="A441" s="166" t="s">
        <v>31</v>
      </c>
      <c r="B441" s="166" t="s">
        <v>32</v>
      </c>
      <c r="C441" s="166" t="s">
        <v>16</v>
      </c>
      <c r="D441" s="166" t="n">
        <v>233.125462</v>
      </c>
      <c r="E441" s="166" t="n">
        <v>8.57507474436953</v>
      </c>
      <c r="F441" s="166" t="n">
        <v>86.1924686192469</v>
      </c>
      <c r="G441" s="166" t="n">
        <v>3.4556445999342</v>
      </c>
      <c r="H441" s="166" t="n">
        <v>37.345341</v>
      </c>
      <c r="I441" s="166" t="n">
        <v>23.2367145608252</v>
      </c>
      <c r="J441" s="166" t="n">
        <v>13.8075313807531</v>
      </c>
      <c r="K441" s="166" t="n">
        <v>21.5715996238317</v>
      </c>
    </row>
    <row r="442">
      <c r="A442" s="166" t="s">
        <v>31</v>
      </c>
      <c r="B442" s="166" t="s">
        <v>32</v>
      </c>
      <c r="C442" s="166" t="s">
        <v>17</v>
      </c>
      <c r="D442" s="166" t="n">
        <v>354.214901</v>
      </c>
      <c r="E442" s="166" t="n">
        <v>8.35229565542031</v>
      </c>
      <c r="F442" s="166" t="n">
        <v>100</v>
      </c>
      <c r="G442" s="166" t="n">
        <v>0</v>
      </c>
      <c r="H442" s="166"/>
      <c r="I442" s="166"/>
      <c r="J442" s="166"/>
      <c r="K442" s="166"/>
    </row>
    <row r="443">
      <c r="A443" s="166" t="s">
        <v>33</v>
      </c>
      <c r="B443" s="166" t="s">
        <v>34</v>
      </c>
      <c r="C443" s="166" t="s">
        <v>16</v>
      </c>
      <c r="D443" s="166" t="n">
        <v>1677.946649</v>
      </c>
      <c r="E443" s="166" t="n">
        <v>14.3391775739035</v>
      </c>
      <c r="F443" s="166" t="n">
        <v>89.7857020132407</v>
      </c>
      <c r="G443" s="166" t="n">
        <v>2.92228487891613</v>
      </c>
      <c r="H443" s="166" t="n">
        <v>190.8883786</v>
      </c>
      <c r="I443" s="166" t="n">
        <v>26.0013593395385</v>
      </c>
      <c r="J443" s="166" t="n">
        <v>10.2142979867593</v>
      </c>
      <c r="K443" s="166" t="n">
        <v>25.6874627777927</v>
      </c>
    </row>
    <row r="444">
      <c r="A444" s="166" t="s">
        <v>33</v>
      </c>
      <c r="B444" s="166" t="s">
        <v>34</v>
      </c>
      <c r="C444" s="166" t="s">
        <v>17</v>
      </c>
      <c r="D444" s="166" t="n">
        <v>5040.6978598</v>
      </c>
      <c r="E444" s="166" t="n">
        <v>4.76084684687529</v>
      </c>
      <c r="F444" s="166" t="n">
        <v>100</v>
      </c>
      <c r="G444" s="166" t="n">
        <v>0</v>
      </c>
      <c r="H444" s="166"/>
      <c r="I444" s="166"/>
      <c r="J444" s="166"/>
      <c r="K444" s="166"/>
    </row>
    <row r="445">
      <c r="A445" s="166" t="s">
        <v>35</v>
      </c>
      <c r="B445" s="166" t="s">
        <v>36</v>
      </c>
      <c r="C445" s="166" t="s">
        <v>16</v>
      </c>
      <c r="D445" s="166" t="n">
        <v>371.0573859</v>
      </c>
      <c r="E445" s="166" t="n">
        <v>8.9707290561026</v>
      </c>
      <c r="F445" s="166" t="n">
        <v>82.7309390200079</v>
      </c>
      <c r="G445" s="166" t="n">
        <v>3.98291685334908</v>
      </c>
      <c r="H445" s="166" t="n">
        <v>77.4536431</v>
      </c>
      <c r="I445" s="166" t="n">
        <v>21.1150914298603</v>
      </c>
      <c r="J445" s="166" t="n">
        <v>17.2690609799921</v>
      </c>
      <c r="K445" s="166" t="n">
        <v>19.0809709745049</v>
      </c>
    </row>
    <row r="446">
      <c r="A446" s="166" t="s">
        <v>35</v>
      </c>
      <c r="B446" s="166" t="s">
        <v>36</v>
      </c>
      <c r="C446" s="166" t="s">
        <v>17</v>
      </c>
      <c r="D446" s="166" t="n">
        <v>248.9643715</v>
      </c>
      <c r="E446" s="166" t="n">
        <v>14.9035971209954</v>
      </c>
      <c r="F446" s="166" t="n">
        <v>100</v>
      </c>
      <c r="G446" s="166" t="n">
        <v>0</v>
      </c>
      <c r="H446" s="166"/>
      <c r="I446" s="166"/>
      <c r="J446" s="166"/>
      <c r="K446" s="166"/>
    </row>
    <row r="447">
      <c r="A447" s="166" t="s">
        <v>37</v>
      </c>
      <c r="B447" s="166" t="s">
        <v>38</v>
      </c>
      <c r="C447" s="166" t="s">
        <v>16</v>
      </c>
      <c r="D447" s="166" t="n">
        <v>915.7895308</v>
      </c>
      <c r="E447" s="166" t="n">
        <v>10.4082435943721</v>
      </c>
      <c r="F447" s="166" t="n">
        <v>93.8340145686213</v>
      </c>
      <c r="G447" s="166" t="n">
        <v>2.05964979571413</v>
      </c>
      <c r="H447" s="166" t="n">
        <v>60.1780168</v>
      </c>
      <c r="I447" s="166" t="n">
        <v>28.5380446476655</v>
      </c>
      <c r="J447" s="166" t="n">
        <v>6.1659854313787</v>
      </c>
      <c r="K447" s="166" t="n">
        <v>31.3437667163095</v>
      </c>
    </row>
    <row r="448">
      <c r="A448" s="166" t="s">
        <v>37</v>
      </c>
      <c r="B448" s="166" t="s">
        <v>38</v>
      </c>
      <c r="C448" s="166" t="s">
        <v>17</v>
      </c>
      <c r="D448" s="166" t="n">
        <v>695.1529413</v>
      </c>
      <c r="E448" s="166" t="n">
        <v>12.162518627251</v>
      </c>
      <c r="F448" s="166" t="n">
        <v>100</v>
      </c>
      <c r="G448" s="166" t="n">
        <v>0</v>
      </c>
      <c r="H448" s="166"/>
      <c r="I448" s="166"/>
      <c r="J448" s="166"/>
      <c r="K448" s="166"/>
    </row>
    <row r="449">
      <c r="A449" s="166" t="s">
        <v>39</v>
      </c>
      <c r="B449" s="166" t="s">
        <v>40</v>
      </c>
      <c r="C449" s="166" t="s">
        <v>16</v>
      </c>
      <c r="D449" s="166" t="n">
        <v>268.4319621</v>
      </c>
      <c r="E449" s="166" t="n">
        <v>17.3880117353654</v>
      </c>
      <c r="F449" s="166" t="n">
        <v>97.9671175713208</v>
      </c>
      <c r="G449" s="166" t="n">
        <v>1.54757894791202</v>
      </c>
      <c r="H449" s="166" t="n">
        <v>5.5701406</v>
      </c>
      <c r="I449" s="166" t="n">
        <v>73.2870533923331</v>
      </c>
      <c r="J449" s="166" t="n">
        <v>2.03288242867926</v>
      </c>
      <c r="K449" s="166" t="n">
        <v>74.5797428331838</v>
      </c>
    </row>
    <row r="450">
      <c r="A450" s="166" t="s">
        <v>39</v>
      </c>
      <c r="B450" s="166" t="s">
        <v>40</v>
      </c>
      <c r="C450" s="166" t="s">
        <v>17</v>
      </c>
      <c r="D450" s="166" t="n">
        <v>2700.1896726</v>
      </c>
      <c r="E450" s="166" t="n">
        <v>2.30259024692842</v>
      </c>
      <c r="F450" s="166" t="n">
        <v>100</v>
      </c>
      <c r="G450" s="166" t="n">
        <v>0</v>
      </c>
      <c r="H450" s="166"/>
      <c r="I450" s="166"/>
      <c r="J450" s="166"/>
      <c r="K450" s="166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630</v>
      </c>
    </row>
    <row r="9">
      <c r="A9" t="s">
        <v>3</v>
      </c>
    </row>
    <row r="10">
      <c r="A10" t="s">
        <v>4</v>
      </c>
    </row>
    <row r="11">
      <c r="A11" t="s">
        <v>631</v>
      </c>
    </row>
    <row r="12">
      <c r="A12" s="3" t="s">
        <v>6</v>
      </c>
    </row>
    <row r="13">
      <c r="A13" s="3" t="s">
        <v>7</v>
      </c>
    </row>
    <row r="15">
      <c r="A15" s="4" t="s">
        <v>632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67" t="s">
        <v>14</v>
      </c>
      <c r="B17" s="167" t="s">
        <v>15</v>
      </c>
      <c r="C17" s="167" t="s">
        <v>16</v>
      </c>
      <c r="D17" s="167" t="n">
        <v>242958.7063811</v>
      </c>
      <c r="E17" s="167" t="n">
        <v>1.92888546293333</v>
      </c>
      <c r="F17" s="167" t="n">
        <v>96.0689006702302</v>
      </c>
      <c r="G17" s="167" t="n">
        <v>0.391755500604491</v>
      </c>
      <c r="H17" s="167" t="n">
        <v>9941.7688883</v>
      </c>
      <c r="I17" s="167" t="n">
        <v>9.90948207979111</v>
      </c>
      <c r="J17" s="167" t="n">
        <v>3.93109932976979</v>
      </c>
      <c r="K17" s="167" t="n">
        <v>9.57379020916095</v>
      </c>
    </row>
    <row r="18">
      <c r="A18" s="167" t="s">
        <v>14</v>
      </c>
      <c r="B18" s="167" t="s">
        <v>15</v>
      </c>
      <c r="C18" s="167" t="s">
        <v>17</v>
      </c>
      <c r="D18" s="167" t="n">
        <v>2557431.5984417</v>
      </c>
      <c r="E18" s="167" t="n">
        <v>0.254447560187228</v>
      </c>
      <c r="F18" s="167" t="n">
        <v>100</v>
      </c>
      <c r="G18" s="167" t="n">
        <v>0</v>
      </c>
      <c r="H18" s="167"/>
      <c r="I18" s="167"/>
      <c r="J18" s="167"/>
      <c r="K18" s="167"/>
    </row>
    <row r="19">
      <c r="A19" s="167" t="s">
        <v>14</v>
      </c>
      <c r="B19" s="167" t="s">
        <v>18</v>
      </c>
      <c r="C19" s="167" t="s">
        <v>16</v>
      </c>
      <c r="D19" s="167" t="n">
        <v>4036.4493315</v>
      </c>
      <c r="E19" s="167"/>
      <c r="F19" s="167" t="n">
        <v>99.418610867213</v>
      </c>
      <c r="G19" s="167"/>
      <c r="H19" s="167" t="n">
        <v>23.604713</v>
      </c>
      <c r="I19" s="167"/>
      <c r="J19" s="167" t="n">
        <v>0.581389132786949</v>
      </c>
      <c r="K19" s="167"/>
    </row>
    <row r="20">
      <c r="A20" s="167" t="s">
        <v>14</v>
      </c>
      <c r="B20" s="167" t="s">
        <v>18</v>
      </c>
      <c r="C20" s="167" t="s">
        <v>17</v>
      </c>
      <c r="D20" s="167" t="n">
        <v>5147.3212667</v>
      </c>
      <c r="E20" s="167"/>
      <c r="F20" s="167" t="n">
        <v>100</v>
      </c>
      <c r="G20" s="167"/>
      <c r="H20" s="167"/>
      <c r="I20" s="167"/>
      <c r="J20" s="167"/>
      <c r="K20" s="167"/>
    </row>
    <row r="21">
      <c r="A21" s="167" t="s">
        <v>14</v>
      </c>
      <c r="B21" s="167" t="s">
        <v>19</v>
      </c>
      <c r="C21" s="167" t="s">
        <v>16</v>
      </c>
      <c r="D21" s="167" t="n">
        <v>238922.2570496</v>
      </c>
      <c r="E21" s="167" t="n">
        <v>1.95829425011119</v>
      </c>
      <c r="F21" s="167" t="n">
        <v>96.0142471522599</v>
      </c>
      <c r="G21" s="167" t="n">
        <v>0.398178795411973</v>
      </c>
      <c r="H21" s="167" t="n">
        <v>9918.1641753</v>
      </c>
      <c r="I21" s="167" t="n">
        <v>9.93094011923347</v>
      </c>
      <c r="J21" s="167" t="n">
        <v>3.98575284774014</v>
      </c>
      <c r="K21" s="167" t="n">
        <v>9.59187353906066</v>
      </c>
    </row>
    <row r="22">
      <c r="A22" s="167" t="s">
        <v>14</v>
      </c>
      <c r="B22" s="167" t="s">
        <v>19</v>
      </c>
      <c r="C22" s="167" t="s">
        <v>17</v>
      </c>
      <c r="D22" s="167" t="n">
        <v>2552284.277175</v>
      </c>
      <c r="E22" s="167" t="n">
        <v>0.254730219864541</v>
      </c>
      <c r="F22" s="167" t="n">
        <v>100</v>
      </c>
      <c r="G22" s="167" t="n">
        <v>0</v>
      </c>
      <c r="H22" s="167"/>
      <c r="I22" s="167"/>
      <c r="J22" s="167"/>
      <c r="K22" s="167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633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68" t="s">
        <v>14</v>
      </c>
      <c r="B33" s="168" t="s">
        <v>15</v>
      </c>
      <c r="C33" s="168" t="s">
        <v>16</v>
      </c>
      <c r="D33" s="168" t="n">
        <v>242958.7063811</v>
      </c>
      <c r="E33" s="168" t="n">
        <v>1.92888546293333</v>
      </c>
      <c r="F33" s="168" t="n">
        <v>96.0689006702302</v>
      </c>
      <c r="G33" s="168" t="n">
        <v>0.391755500604491</v>
      </c>
      <c r="H33" s="168" t="n">
        <v>9941.7688883</v>
      </c>
      <c r="I33" s="168" t="n">
        <v>9.90948207979111</v>
      </c>
      <c r="J33" s="168" t="n">
        <v>3.93109932976979</v>
      </c>
      <c r="K33" s="168" t="n">
        <v>9.57379020916095</v>
      </c>
    </row>
    <row r="34">
      <c r="A34" s="168" t="s">
        <v>14</v>
      </c>
      <c r="B34" s="168" t="s">
        <v>15</v>
      </c>
      <c r="C34" s="168" t="s">
        <v>17</v>
      </c>
      <c r="D34" s="168" t="n">
        <v>2557431.5984417</v>
      </c>
      <c r="E34" s="168" t="n">
        <v>0.254447560187228</v>
      </c>
      <c r="F34" s="168" t="n">
        <v>100</v>
      </c>
      <c r="G34" s="168" t="n">
        <v>0</v>
      </c>
      <c r="H34" s="168"/>
      <c r="I34" s="168"/>
      <c r="J34" s="168"/>
      <c r="K34" s="168"/>
    </row>
    <row r="35">
      <c r="A35" s="168" t="s">
        <v>27</v>
      </c>
      <c r="B35" s="168" t="s">
        <v>28</v>
      </c>
      <c r="C35" s="168" t="s">
        <v>16</v>
      </c>
      <c r="D35" s="168" t="n">
        <v>5949.9031231</v>
      </c>
      <c r="E35" s="168" t="n">
        <v>14.1376216677171</v>
      </c>
      <c r="F35" s="168" t="n">
        <v>92.6832263363719</v>
      </c>
      <c r="G35" s="168" t="n">
        <v>3.34078298836709</v>
      </c>
      <c r="H35" s="168" t="n">
        <v>469.7084488</v>
      </c>
      <c r="I35" s="168" t="n">
        <v>47.3357510004252</v>
      </c>
      <c r="J35" s="168" t="n">
        <v>7.31677366362808</v>
      </c>
      <c r="K35" s="168" t="n">
        <v>42.3184534722908</v>
      </c>
    </row>
    <row r="36">
      <c r="A36" s="168" t="s">
        <v>27</v>
      </c>
      <c r="B36" s="168" t="s">
        <v>28</v>
      </c>
      <c r="C36" s="168" t="s">
        <v>17</v>
      </c>
      <c r="D36" s="168" t="n">
        <v>46757.1337598</v>
      </c>
      <c r="E36" s="168" t="n">
        <v>2.28314295787873</v>
      </c>
      <c r="F36" s="168" t="n">
        <v>100</v>
      </c>
      <c r="G36" s="168" t="n">
        <v>0.000000000000000253479788034775</v>
      </c>
      <c r="H36" s="168"/>
      <c r="I36" s="168"/>
      <c r="J36" s="168"/>
      <c r="K36" s="168"/>
    </row>
    <row r="37">
      <c r="A37" s="168" t="s">
        <v>29</v>
      </c>
      <c r="B37" s="168" t="s">
        <v>30</v>
      </c>
      <c r="C37" s="168" t="s">
        <v>16</v>
      </c>
      <c r="D37" s="168" t="n">
        <v>2322.0355079</v>
      </c>
      <c r="E37" s="168" t="n">
        <v>10.0282318875064</v>
      </c>
      <c r="F37" s="168" t="n">
        <v>100</v>
      </c>
      <c r="G37" s="168" t="n">
        <v>0</v>
      </c>
      <c r="H37" s="168"/>
      <c r="I37" s="168"/>
      <c r="J37" s="168"/>
      <c r="K37" s="168"/>
    </row>
    <row r="38">
      <c r="A38" s="168" t="s">
        <v>29</v>
      </c>
      <c r="B38" s="168" t="s">
        <v>30</v>
      </c>
      <c r="C38" s="168" t="s">
        <v>17</v>
      </c>
      <c r="D38" s="168" t="n">
        <v>9751.5183193</v>
      </c>
      <c r="E38" s="168" t="n">
        <v>2.16318234161717</v>
      </c>
      <c r="F38" s="168" t="n">
        <v>100</v>
      </c>
      <c r="G38" s="168" t="n">
        <v>0</v>
      </c>
      <c r="H38" s="168"/>
      <c r="I38" s="168"/>
      <c r="J38" s="168"/>
      <c r="K38" s="168"/>
    </row>
    <row r="39">
      <c r="A39" s="168" t="s">
        <v>31</v>
      </c>
      <c r="B39" s="168" t="s">
        <v>32</v>
      </c>
      <c r="C39" s="168" t="s">
        <v>16</v>
      </c>
      <c r="D39" s="168" t="n">
        <v>3203.2854626</v>
      </c>
      <c r="E39" s="168" t="n">
        <v>16.3773664644945</v>
      </c>
      <c r="F39" s="168" t="n">
        <v>100</v>
      </c>
      <c r="G39" s="168" t="n">
        <v>0</v>
      </c>
      <c r="H39" s="168"/>
      <c r="I39" s="168"/>
      <c r="J39" s="168"/>
      <c r="K39" s="168"/>
    </row>
    <row r="40">
      <c r="A40" s="168" t="s">
        <v>31</v>
      </c>
      <c r="B40" s="168" t="s">
        <v>32</v>
      </c>
      <c r="C40" s="168" t="s">
        <v>17</v>
      </c>
      <c r="D40" s="168" t="n">
        <v>37129.2073619</v>
      </c>
      <c r="E40" s="168" t="n">
        <v>1.61452434430861</v>
      </c>
      <c r="F40" s="168" t="n">
        <v>100</v>
      </c>
      <c r="G40" s="168" t="n">
        <v>0</v>
      </c>
      <c r="H40" s="168"/>
      <c r="I40" s="168"/>
      <c r="J40" s="168"/>
      <c r="K40" s="168"/>
    </row>
    <row r="41">
      <c r="A41" s="168" t="s">
        <v>33</v>
      </c>
      <c r="B41" s="168" t="s">
        <v>34</v>
      </c>
      <c r="C41" s="168" t="s">
        <v>16</v>
      </c>
      <c r="D41" s="168" t="n">
        <v>2342.4903017</v>
      </c>
      <c r="E41" s="168" t="n">
        <v>11.6438145244476</v>
      </c>
      <c r="F41" s="168" t="n">
        <v>100</v>
      </c>
      <c r="G41" s="168" t="n">
        <v>0</v>
      </c>
      <c r="H41" s="168"/>
      <c r="I41" s="168"/>
      <c r="J41" s="168"/>
      <c r="K41" s="168"/>
    </row>
    <row r="42">
      <c r="A42" s="168" t="s">
        <v>33</v>
      </c>
      <c r="B42" s="168" t="s">
        <v>34</v>
      </c>
      <c r="C42" s="168" t="s">
        <v>17</v>
      </c>
      <c r="D42" s="168" t="n">
        <v>10901.5879182</v>
      </c>
      <c r="E42" s="168" t="n">
        <v>2.65400466960111</v>
      </c>
      <c r="F42" s="168" t="n">
        <v>100</v>
      </c>
      <c r="G42" s="168" t="n">
        <v>0.000000000000000294653709165383</v>
      </c>
      <c r="H42" s="168"/>
      <c r="I42" s="168"/>
      <c r="J42" s="168"/>
      <c r="K42" s="168"/>
    </row>
    <row r="43">
      <c r="A43" s="168" t="s">
        <v>35</v>
      </c>
      <c r="B43" s="168" t="s">
        <v>36</v>
      </c>
      <c r="C43" s="168" t="s">
        <v>16</v>
      </c>
      <c r="D43" s="168" t="n">
        <v>4030.1264854</v>
      </c>
      <c r="E43" s="168" t="n">
        <v>21.9572657129094</v>
      </c>
      <c r="F43" s="168" t="n">
        <v>87.0175382551091</v>
      </c>
      <c r="G43" s="168" t="n">
        <v>5.61862935031366</v>
      </c>
      <c r="H43" s="168" t="n">
        <v>601.2691691</v>
      </c>
      <c r="I43" s="168" t="n">
        <v>39.8624844699627</v>
      </c>
      <c r="J43" s="168" t="n">
        <v>12.9824617448909</v>
      </c>
      <c r="K43" s="168" t="n">
        <v>37.6599834484094</v>
      </c>
    </row>
    <row r="44">
      <c r="A44" s="168" t="s">
        <v>35</v>
      </c>
      <c r="B44" s="168" t="s">
        <v>36</v>
      </c>
      <c r="C44" s="168" t="s">
        <v>17</v>
      </c>
      <c r="D44" s="168" t="n">
        <v>45968.1040717</v>
      </c>
      <c r="E44" s="168" t="n">
        <v>1.83185482703284</v>
      </c>
      <c r="F44" s="168" t="n">
        <v>100</v>
      </c>
      <c r="G44" s="168" t="n">
        <v>0</v>
      </c>
      <c r="H44" s="168"/>
      <c r="I44" s="168"/>
      <c r="J44" s="168"/>
      <c r="K44" s="168"/>
    </row>
    <row r="45">
      <c r="A45" s="168" t="s">
        <v>37</v>
      </c>
      <c r="B45" s="168" t="s">
        <v>38</v>
      </c>
      <c r="C45" s="168" t="s">
        <v>16</v>
      </c>
      <c r="D45" s="168" t="n">
        <v>39111.6922132</v>
      </c>
      <c r="E45" s="168" t="n">
        <v>17.2282095411221</v>
      </c>
      <c r="F45" s="168" t="n">
        <v>100</v>
      </c>
      <c r="G45" s="168" t="n">
        <v>0</v>
      </c>
      <c r="H45" s="168"/>
      <c r="I45" s="168"/>
      <c r="J45" s="168"/>
      <c r="K45" s="168"/>
    </row>
    <row r="46">
      <c r="A46" s="168" t="s">
        <v>37</v>
      </c>
      <c r="B46" s="168" t="s">
        <v>38</v>
      </c>
      <c r="C46" s="168" t="s">
        <v>17</v>
      </c>
      <c r="D46" s="168" t="n">
        <v>219841.4841232</v>
      </c>
      <c r="E46" s="168" t="n">
        <v>3.03715170807655</v>
      </c>
      <c r="F46" s="168" t="n">
        <v>100</v>
      </c>
      <c r="G46" s="168" t="n">
        <v>0</v>
      </c>
      <c r="H46" s="168"/>
      <c r="I46" s="168"/>
      <c r="J46" s="168"/>
      <c r="K46" s="168"/>
    </row>
    <row r="47">
      <c r="A47" s="168" t="s">
        <v>39</v>
      </c>
      <c r="B47" s="168" t="s">
        <v>40</v>
      </c>
      <c r="C47" s="168" t="s">
        <v>16</v>
      </c>
      <c r="D47" s="168" t="n">
        <v>727.6030201</v>
      </c>
      <c r="E47" s="168" t="n">
        <v>12.885116733472</v>
      </c>
      <c r="F47" s="168" t="n">
        <v>97.4590955831086</v>
      </c>
      <c r="G47" s="168" t="n">
        <v>1.91930943330666</v>
      </c>
      <c r="H47" s="168" t="n">
        <v>18.9696992</v>
      </c>
      <c r="I47" s="168" t="n">
        <v>74.7930518003011</v>
      </c>
      <c r="J47" s="168" t="n">
        <v>2.54090441689141</v>
      </c>
      <c r="K47" s="168" t="n">
        <v>73.6171578398221</v>
      </c>
    </row>
    <row r="48">
      <c r="A48" s="168" t="s">
        <v>39</v>
      </c>
      <c r="B48" s="168" t="s">
        <v>40</v>
      </c>
      <c r="C48" s="168" t="s">
        <v>17</v>
      </c>
      <c r="D48" s="168" t="n">
        <v>9017.595879</v>
      </c>
      <c r="E48" s="168" t="n">
        <v>1.59460610562942</v>
      </c>
      <c r="F48" s="168" t="n">
        <v>100</v>
      </c>
      <c r="G48" s="168" t="n">
        <v>0</v>
      </c>
      <c r="H48" s="168"/>
      <c r="I48" s="168"/>
      <c r="J48" s="168"/>
      <c r="K48" s="168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634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69" t="s">
        <v>14</v>
      </c>
      <c r="B59" s="169" t="s">
        <v>15</v>
      </c>
      <c r="C59" s="169" t="s">
        <v>16</v>
      </c>
      <c r="D59" s="169" t="n">
        <v>238922.2570496</v>
      </c>
      <c r="E59" s="169" t="n">
        <v>1.95829425011119</v>
      </c>
      <c r="F59" s="169" t="n">
        <v>96.0142471522599</v>
      </c>
      <c r="G59" s="169" t="n">
        <v>0.398178795411973</v>
      </c>
      <c r="H59" s="169" t="n">
        <v>9918.1641753</v>
      </c>
      <c r="I59" s="169" t="n">
        <v>9.93094011923347</v>
      </c>
      <c r="J59" s="169" t="n">
        <v>3.98575284774014</v>
      </c>
      <c r="K59" s="169" t="n">
        <v>9.59187353906066</v>
      </c>
    </row>
    <row r="60">
      <c r="A60" s="169" t="s">
        <v>14</v>
      </c>
      <c r="B60" s="169" t="s">
        <v>15</v>
      </c>
      <c r="C60" s="169" t="s">
        <v>17</v>
      </c>
      <c r="D60" s="169" t="n">
        <v>2552284.277175</v>
      </c>
      <c r="E60" s="169" t="n">
        <v>0.254730219864541</v>
      </c>
      <c r="F60" s="169" t="n">
        <v>100</v>
      </c>
      <c r="G60" s="169" t="n">
        <v>0</v>
      </c>
      <c r="H60" s="169"/>
      <c r="I60" s="169"/>
      <c r="J60" s="169"/>
      <c r="K60" s="169"/>
    </row>
    <row r="61">
      <c r="A61" s="169" t="s">
        <v>42</v>
      </c>
      <c r="B61" s="169" t="s">
        <v>43</v>
      </c>
      <c r="C61" s="169" t="s">
        <v>16</v>
      </c>
      <c r="D61" s="169" t="n">
        <v>423.5602736</v>
      </c>
      <c r="E61" s="169" t="n">
        <v>15.1409434127725</v>
      </c>
      <c r="F61" s="169" t="n">
        <v>100</v>
      </c>
      <c r="G61" s="169" t="n">
        <v>0</v>
      </c>
      <c r="H61" s="169"/>
      <c r="I61" s="169"/>
      <c r="J61" s="169"/>
      <c r="K61" s="169"/>
    </row>
    <row r="62">
      <c r="A62" s="169" t="s">
        <v>42</v>
      </c>
      <c r="B62" s="169" t="s">
        <v>43</v>
      </c>
      <c r="C62" s="169" t="s">
        <v>17</v>
      </c>
      <c r="D62" s="169" t="n">
        <v>3191.8440317</v>
      </c>
      <c r="E62" s="169" t="n">
        <v>2.91370652144333</v>
      </c>
      <c r="F62" s="169" t="n">
        <v>100</v>
      </c>
      <c r="G62" s="169" t="n">
        <v>0</v>
      </c>
      <c r="H62" s="169"/>
      <c r="I62" s="169"/>
      <c r="J62" s="169"/>
      <c r="K62" s="169"/>
    </row>
    <row r="63">
      <c r="A63" s="169" t="s">
        <v>44</v>
      </c>
      <c r="B63" s="169" t="s">
        <v>45</v>
      </c>
      <c r="C63" s="169" t="s">
        <v>16</v>
      </c>
      <c r="D63" s="169" t="n">
        <v>1922.7813139</v>
      </c>
      <c r="E63" s="169" t="n">
        <v>17.5993849521749</v>
      </c>
      <c r="F63" s="169" t="n">
        <v>100</v>
      </c>
      <c r="G63" s="169" t="n">
        <v>0</v>
      </c>
      <c r="H63" s="169"/>
      <c r="I63" s="169"/>
      <c r="J63" s="169"/>
      <c r="K63" s="169"/>
    </row>
    <row r="64">
      <c r="A64" s="169" t="s">
        <v>44</v>
      </c>
      <c r="B64" s="169" t="s">
        <v>45</v>
      </c>
      <c r="C64" s="169" t="s">
        <v>17</v>
      </c>
      <c r="D64" s="169" t="n">
        <v>21923.0461954</v>
      </c>
      <c r="E64" s="169" t="n">
        <v>2.36412938645525</v>
      </c>
      <c r="F64" s="169" t="n">
        <v>100</v>
      </c>
      <c r="G64" s="169" t="n">
        <v>0</v>
      </c>
      <c r="H64" s="169"/>
      <c r="I64" s="169"/>
      <c r="J64" s="169"/>
      <c r="K64" s="169"/>
    </row>
    <row r="65">
      <c r="A65" s="169" t="s">
        <v>27</v>
      </c>
      <c r="B65" s="169" t="s">
        <v>28</v>
      </c>
      <c r="C65" s="169" t="s">
        <v>16</v>
      </c>
      <c r="D65" s="169" t="n">
        <v>4189.1316009</v>
      </c>
      <c r="E65" s="169" t="n">
        <v>19.5267315350612</v>
      </c>
      <c r="F65" s="169" t="n">
        <v>91.1196312421932</v>
      </c>
      <c r="G65" s="169" t="n">
        <v>4.62763341701208</v>
      </c>
      <c r="H65" s="169" t="n">
        <v>408.2658466</v>
      </c>
      <c r="I65" s="169" t="n">
        <v>53.9213166065035</v>
      </c>
      <c r="J65" s="169" t="n">
        <v>8.88036875780686</v>
      </c>
      <c r="K65" s="169" t="n">
        <v>47.4831915185387</v>
      </c>
    </row>
    <row r="66">
      <c r="A66" s="169" t="s">
        <v>27</v>
      </c>
      <c r="B66" s="169" t="s">
        <v>28</v>
      </c>
      <c r="C66" s="169" t="s">
        <v>17</v>
      </c>
      <c r="D66" s="169" t="n">
        <v>40518.0726227</v>
      </c>
      <c r="E66" s="169" t="n">
        <v>2.58868278537148</v>
      </c>
      <c r="F66" s="169" t="n">
        <v>100</v>
      </c>
      <c r="G66" s="169" t="n">
        <v>0</v>
      </c>
      <c r="H66" s="169"/>
      <c r="I66" s="169"/>
      <c r="J66" s="169"/>
      <c r="K66" s="169"/>
    </row>
    <row r="67">
      <c r="A67" s="169" t="s">
        <v>29</v>
      </c>
      <c r="B67" s="169" t="s">
        <v>30</v>
      </c>
      <c r="C67" s="169" t="s">
        <v>16</v>
      </c>
      <c r="D67" s="169" t="n">
        <v>1208.500482</v>
      </c>
      <c r="E67" s="169" t="n">
        <v>17.0422399962823</v>
      </c>
      <c r="F67" s="169" t="n">
        <v>100</v>
      </c>
      <c r="G67" s="169" t="n">
        <v>0</v>
      </c>
      <c r="H67" s="169"/>
      <c r="I67" s="169"/>
      <c r="J67" s="169"/>
      <c r="K67" s="169"/>
    </row>
    <row r="68">
      <c r="A68" s="169" t="s">
        <v>29</v>
      </c>
      <c r="B68" s="169" t="s">
        <v>30</v>
      </c>
      <c r="C68" s="169" t="s">
        <v>17</v>
      </c>
      <c r="D68" s="169" t="n">
        <v>7090.0809981</v>
      </c>
      <c r="E68" s="169" t="n">
        <v>2.62925412103422</v>
      </c>
      <c r="F68" s="169" t="n">
        <v>100</v>
      </c>
      <c r="G68" s="169" t="n">
        <v>0</v>
      </c>
      <c r="H68" s="169"/>
      <c r="I68" s="169"/>
      <c r="J68" s="169"/>
      <c r="K68" s="169"/>
    </row>
    <row r="69">
      <c r="A69" s="169" t="s">
        <v>46</v>
      </c>
      <c r="B69" s="169" t="s">
        <v>47</v>
      </c>
      <c r="C69" s="169" t="s">
        <v>16</v>
      </c>
      <c r="D69" s="169" t="n">
        <v>1494.3661583</v>
      </c>
      <c r="E69" s="169" t="n">
        <v>7.93639601098842</v>
      </c>
      <c r="F69" s="169" t="n">
        <v>100</v>
      </c>
      <c r="G69" s="169" t="n">
        <v>0</v>
      </c>
      <c r="H69" s="169"/>
      <c r="I69" s="169"/>
      <c r="J69" s="169"/>
      <c r="K69" s="169"/>
    </row>
    <row r="70">
      <c r="A70" s="169" t="s">
        <v>46</v>
      </c>
      <c r="B70" s="169" t="s">
        <v>47</v>
      </c>
      <c r="C70" s="169" t="s">
        <v>17</v>
      </c>
      <c r="D70" s="169" t="n">
        <v>5999.3474578</v>
      </c>
      <c r="E70" s="169" t="n">
        <v>3.27821803225628</v>
      </c>
      <c r="F70" s="169" t="n">
        <v>100</v>
      </c>
      <c r="G70" s="169" t="n">
        <v>0</v>
      </c>
      <c r="H70" s="169"/>
      <c r="I70" s="169"/>
      <c r="J70" s="169"/>
      <c r="K70" s="169"/>
    </row>
    <row r="71">
      <c r="A71" s="169" t="s">
        <v>48</v>
      </c>
      <c r="B71" s="169" t="s">
        <v>49</v>
      </c>
      <c r="C71" s="169" t="s">
        <v>16</v>
      </c>
      <c r="D71" s="169" t="n">
        <v>6268.8513708</v>
      </c>
      <c r="E71" s="169" t="n">
        <v>14.2489318340257</v>
      </c>
      <c r="F71" s="169" t="n">
        <v>98.0105751576835</v>
      </c>
      <c r="G71" s="169" t="n">
        <v>1.41711628096533</v>
      </c>
      <c r="H71" s="169" t="n">
        <v>127.2455409</v>
      </c>
      <c r="I71" s="169" t="n">
        <v>70.3609774401901</v>
      </c>
      <c r="J71" s="169" t="n">
        <v>1.98942484231653</v>
      </c>
      <c r="K71" s="169" t="n">
        <v>69.8153450225343</v>
      </c>
    </row>
    <row r="72">
      <c r="A72" s="169" t="s">
        <v>48</v>
      </c>
      <c r="B72" s="169" t="s">
        <v>49</v>
      </c>
      <c r="C72" s="169" t="s">
        <v>17</v>
      </c>
      <c r="D72" s="169" t="n">
        <v>42712.662054</v>
      </c>
      <c r="E72" s="169" t="n">
        <v>2.11928448484082</v>
      </c>
      <c r="F72" s="169" t="n">
        <v>100</v>
      </c>
      <c r="G72" s="169" t="n">
        <v>0</v>
      </c>
      <c r="H72" s="169"/>
      <c r="I72" s="169"/>
      <c r="J72" s="169"/>
      <c r="K72" s="169"/>
    </row>
    <row r="73">
      <c r="A73" s="169" t="s">
        <v>31</v>
      </c>
      <c r="B73" s="169" t="s">
        <v>32</v>
      </c>
      <c r="C73" s="169" t="s">
        <v>16</v>
      </c>
      <c r="D73" s="169" t="n">
        <v>2932.8146596</v>
      </c>
      <c r="E73" s="169" t="n">
        <v>17.8726485252018</v>
      </c>
      <c r="F73" s="169" t="n">
        <v>100</v>
      </c>
      <c r="G73" s="169" t="n">
        <v>0</v>
      </c>
      <c r="H73" s="169"/>
      <c r="I73" s="169"/>
      <c r="J73" s="169"/>
      <c r="K73" s="169"/>
    </row>
    <row r="74">
      <c r="A74" s="169" t="s">
        <v>31</v>
      </c>
      <c r="B74" s="169" t="s">
        <v>32</v>
      </c>
      <c r="C74" s="169" t="s">
        <v>17</v>
      </c>
      <c r="D74" s="169" t="n">
        <v>36774.9924609</v>
      </c>
      <c r="E74" s="169" t="n">
        <v>1.62808896033575</v>
      </c>
      <c r="F74" s="169" t="n">
        <v>100</v>
      </c>
      <c r="G74" s="169" t="n">
        <v>0</v>
      </c>
      <c r="H74" s="169"/>
      <c r="I74" s="169"/>
      <c r="J74" s="169"/>
      <c r="K74" s="169"/>
    </row>
    <row r="75">
      <c r="A75" s="169" t="s">
        <v>50</v>
      </c>
      <c r="B75" s="169" t="s">
        <v>51</v>
      </c>
      <c r="C75" s="169" t="s">
        <v>16</v>
      </c>
      <c r="D75" s="169" t="n">
        <v>7120.1700008</v>
      </c>
      <c r="E75" s="169" t="n">
        <v>20.0213667393159</v>
      </c>
      <c r="F75" s="169" t="n">
        <v>98.6921226449901</v>
      </c>
      <c r="G75" s="169" t="n">
        <v>1.31654647845288</v>
      </c>
      <c r="H75" s="169" t="n">
        <v>94.3571671</v>
      </c>
      <c r="I75" s="169" t="n">
        <v>100</v>
      </c>
      <c r="J75" s="169" t="n">
        <v>1.30787735500988</v>
      </c>
      <c r="K75" s="169" t="n">
        <v>99.3462926944857</v>
      </c>
    </row>
    <row r="76">
      <c r="A76" s="169" t="s">
        <v>50</v>
      </c>
      <c r="B76" s="169" t="s">
        <v>51</v>
      </c>
      <c r="C76" s="169" t="s">
        <v>17</v>
      </c>
      <c r="D76" s="169" t="n">
        <v>49205.2251445</v>
      </c>
      <c r="E76" s="169" t="n">
        <v>2.56778106346647</v>
      </c>
      <c r="F76" s="169" t="n">
        <v>100</v>
      </c>
      <c r="G76" s="169" t="n">
        <v>0</v>
      </c>
      <c r="H76" s="169"/>
      <c r="I76" s="169"/>
      <c r="J76" s="169"/>
      <c r="K76" s="169"/>
    </row>
    <row r="77">
      <c r="A77" s="169" t="s">
        <v>52</v>
      </c>
      <c r="B77" s="169" t="s">
        <v>53</v>
      </c>
      <c r="C77" s="169" t="s">
        <v>16</v>
      </c>
      <c r="D77" s="169" t="n">
        <v>501.1674494</v>
      </c>
      <c r="E77" s="169" t="n">
        <v>17.9872478772795</v>
      </c>
      <c r="F77" s="169" t="n">
        <v>100</v>
      </c>
      <c r="G77" s="169" t="n">
        <v>0</v>
      </c>
      <c r="H77" s="169"/>
      <c r="I77" s="169"/>
      <c r="J77" s="169"/>
      <c r="K77" s="169"/>
    </row>
    <row r="78">
      <c r="A78" s="169" t="s">
        <v>52</v>
      </c>
      <c r="B78" s="169" t="s">
        <v>53</v>
      </c>
      <c r="C78" s="169" t="s">
        <v>17</v>
      </c>
      <c r="D78" s="169" t="n">
        <v>4247.7747934</v>
      </c>
      <c r="E78" s="169" t="n">
        <v>2.94145084432985</v>
      </c>
      <c r="F78" s="169" t="n">
        <v>100</v>
      </c>
      <c r="G78" s="169" t="n">
        <v>0</v>
      </c>
      <c r="H78" s="169"/>
      <c r="I78" s="169"/>
      <c r="J78" s="169"/>
      <c r="K78" s="169"/>
    </row>
    <row r="79">
      <c r="A79" s="169" t="s">
        <v>33</v>
      </c>
      <c r="B79" s="169" t="s">
        <v>34</v>
      </c>
      <c r="C79" s="169" t="s">
        <v>16</v>
      </c>
      <c r="D79" s="169" t="n">
        <v>473.6552741</v>
      </c>
      <c r="E79" s="169" t="n">
        <v>23.1453719259096</v>
      </c>
      <c r="F79" s="169" t="n">
        <v>100</v>
      </c>
      <c r="G79" s="169" t="n">
        <v>0</v>
      </c>
      <c r="H79" s="169"/>
      <c r="I79" s="169"/>
      <c r="J79" s="169"/>
      <c r="K79" s="169"/>
    </row>
    <row r="80">
      <c r="A80" s="169" t="s">
        <v>33</v>
      </c>
      <c r="B80" s="169" t="s">
        <v>34</v>
      </c>
      <c r="C80" s="169" t="s">
        <v>17</v>
      </c>
      <c r="D80" s="169" t="n">
        <v>5860.8900584</v>
      </c>
      <c r="E80" s="169" t="n">
        <v>2.75758526206045</v>
      </c>
      <c r="F80" s="169" t="n">
        <v>100</v>
      </c>
      <c r="G80" s="169" t="n">
        <v>0</v>
      </c>
      <c r="H80" s="169"/>
      <c r="I80" s="169"/>
      <c r="J80" s="169"/>
      <c r="K80" s="169"/>
    </row>
    <row r="81">
      <c r="A81" s="169" t="s">
        <v>54</v>
      </c>
      <c r="B81" s="169" t="s">
        <v>55</v>
      </c>
      <c r="C81" s="169" t="s">
        <v>16</v>
      </c>
      <c r="D81" s="169" t="n">
        <v>5794.7233103</v>
      </c>
      <c r="E81" s="169" t="n">
        <v>12.7722333466797</v>
      </c>
      <c r="F81" s="169" t="n">
        <v>92.7577460205426</v>
      </c>
      <c r="G81" s="169" t="n">
        <v>3.6455993208522</v>
      </c>
      <c r="H81" s="169" t="n">
        <v>452.4350769</v>
      </c>
      <c r="I81" s="169" t="n">
        <v>50.2199284339947</v>
      </c>
      <c r="J81" s="169" t="n">
        <v>7.24225397945742</v>
      </c>
      <c r="K81" s="169" t="n">
        <v>46.6923111030697</v>
      </c>
    </row>
    <row r="82">
      <c r="A82" s="169" t="s">
        <v>54</v>
      </c>
      <c r="B82" s="169" t="s">
        <v>55</v>
      </c>
      <c r="C82" s="169" t="s">
        <v>17</v>
      </c>
      <c r="D82" s="169" t="n">
        <v>37769.2118446</v>
      </c>
      <c r="E82" s="169" t="n">
        <v>2.00751778518072</v>
      </c>
      <c r="F82" s="169" t="n">
        <v>100</v>
      </c>
      <c r="G82" s="169" t="n">
        <v>0.000000000000000222879246745213</v>
      </c>
      <c r="H82" s="169"/>
      <c r="I82" s="169"/>
      <c r="J82" s="169"/>
      <c r="K82" s="169"/>
    </row>
    <row r="83">
      <c r="A83" s="169" t="s">
        <v>35</v>
      </c>
      <c r="B83" s="169" t="s">
        <v>36</v>
      </c>
      <c r="C83" s="169" t="s">
        <v>16</v>
      </c>
      <c r="D83" s="169" t="n">
        <v>3586.893908</v>
      </c>
      <c r="E83" s="169" t="n">
        <v>24.6488779536399</v>
      </c>
      <c r="F83" s="169" t="n">
        <v>85.7516816536923</v>
      </c>
      <c r="G83" s="169" t="n">
        <v>6.37192237191997</v>
      </c>
      <c r="H83" s="169" t="n">
        <v>595.9907175</v>
      </c>
      <c r="I83" s="169" t="n">
        <v>40.212198465306</v>
      </c>
      <c r="J83" s="169" t="n">
        <v>14.2483183463077</v>
      </c>
      <c r="K83" s="169" t="n">
        <v>38.3485998472596</v>
      </c>
    </row>
    <row r="84">
      <c r="A84" s="169" t="s">
        <v>35</v>
      </c>
      <c r="B84" s="169" t="s">
        <v>36</v>
      </c>
      <c r="C84" s="169" t="s">
        <v>17</v>
      </c>
      <c r="D84" s="169" t="n">
        <v>45719.1397002</v>
      </c>
      <c r="E84" s="169" t="n">
        <v>1.84004130045477</v>
      </c>
      <c r="F84" s="169" t="n">
        <v>100</v>
      </c>
      <c r="G84" s="169" t="n">
        <v>0</v>
      </c>
      <c r="H84" s="169"/>
      <c r="I84" s="169"/>
      <c r="J84" s="169"/>
      <c r="K84" s="169"/>
    </row>
    <row r="85">
      <c r="A85" s="169" t="s">
        <v>56</v>
      </c>
      <c r="B85" s="169" t="s">
        <v>57</v>
      </c>
      <c r="C85" s="169" t="s">
        <v>16</v>
      </c>
      <c r="D85" s="169" t="n">
        <v>764.3574431</v>
      </c>
      <c r="E85" s="169" t="n">
        <v>16.1660433443769</v>
      </c>
      <c r="F85" s="169" t="n">
        <v>91.8268297494033</v>
      </c>
      <c r="G85" s="169" t="n">
        <v>4.25558124196633</v>
      </c>
      <c r="H85" s="169" t="n">
        <v>68.0326603</v>
      </c>
      <c r="I85" s="169" t="n">
        <v>49.4993754707168</v>
      </c>
      <c r="J85" s="169" t="n">
        <v>8.17317025059671</v>
      </c>
      <c r="K85" s="169" t="n">
        <v>47.8121123394274</v>
      </c>
    </row>
    <row r="86">
      <c r="A86" s="169" t="s">
        <v>56</v>
      </c>
      <c r="B86" s="169" t="s">
        <v>57</v>
      </c>
      <c r="C86" s="169" t="s">
        <v>17</v>
      </c>
      <c r="D86" s="169" t="n">
        <v>8494.4593381</v>
      </c>
      <c r="E86" s="169" t="n">
        <v>2.83644630238042</v>
      </c>
      <c r="F86" s="169" t="n">
        <v>100</v>
      </c>
      <c r="G86" s="169" t="n">
        <v>0</v>
      </c>
      <c r="H86" s="169"/>
      <c r="I86" s="169"/>
      <c r="J86" s="169"/>
      <c r="K86" s="169"/>
    </row>
    <row r="87">
      <c r="A87" s="169" t="s">
        <v>37</v>
      </c>
      <c r="B87" s="169" t="s">
        <v>38</v>
      </c>
      <c r="C87" s="169" t="s">
        <v>16</v>
      </c>
      <c r="D87" s="169" t="n">
        <v>38135.7246656</v>
      </c>
      <c r="E87" s="169" t="n">
        <v>17.6674947313882</v>
      </c>
      <c r="F87" s="169" t="n">
        <v>100</v>
      </c>
      <c r="G87" s="169" t="n">
        <v>0</v>
      </c>
      <c r="H87" s="169"/>
      <c r="I87" s="169"/>
      <c r="J87" s="169"/>
      <c r="K87" s="169"/>
    </row>
    <row r="88">
      <c r="A88" s="169" t="s">
        <v>37</v>
      </c>
      <c r="B88" s="169" t="s">
        <v>38</v>
      </c>
      <c r="C88" s="169" t="s">
        <v>17</v>
      </c>
      <c r="D88" s="169" t="n">
        <v>219146.3311819</v>
      </c>
      <c r="E88" s="169" t="n">
        <v>3.04654156299373</v>
      </c>
      <c r="F88" s="169" t="n">
        <v>100</v>
      </c>
      <c r="G88" s="169" t="n">
        <v>0</v>
      </c>
      <c r="H88" s="169"/>
      <c r="I88" s="169"/>
      <c r="J88" s="169"/>
      <c r="K88" s="169"/>
    </row>
    <row r="89">
      <c r="A89" s="169" t="s">
        <v>39</v>
      </c>
      <c r="B89" s="169" t="s">
        <v>40</v>
      </c>
      <c r="C89" s="169" t="s">
        <v>16</v>
      </c>
      <c r="D89" s="169" t="n">
        <v>453.6009174</v>
      </c>
      <c r="E89" s="169" t="n">
        <v>17.927134161076</v>
      </c>
      <c r="F89" s="169" t="n">
        <v>95.9858487739925</v>
      </c>
      <c r="G89" s="169" t="n">
        <v>3.06454409657108</v>
      </c>
      <c r="H89" s="169" t="n">
        <v>18.9696992</v>
      </c>
      <c r="I89" s="169" t="n">
        <v>74.7930518003011</v>
      </c>
      <c r="J89" s="169" t="n">
        <v>4.01415122600748</v>
      </c>
      <c r="K89" s="169" t="n">
        <v>73.2789697380862</v>
      </c>
    </row>
    <row r="90">
      <c r="A90" s="169" t="s">
        <v>39</v>
      </c>
      <c r="B90" s="169" t="s">
        <v>40</v>
      </c>
      <c r="C90" s="169" t="s">
        <v>17</v>
      </c>
      <c r="D90" s="169" t="n">
        <v>6317.4062064</v>
      </c>
      <c r="E90" s="169" t="n">
        <v>2.05240514327617</v>
      </c>
      <c r="F90" s="169" t="n">
        <v>100</v>
      </c>
      <c r="G90" s="169" t="n">
        <v>0</v>
      </c>
      <c r="H90" s="169"/>
      <c r="I90" s="169"/>
      <c r="J90" s="169"/>
      <c r="K90" s="169"/>
    </row>
    <row r="91">
      <c r="A91" s="169" t="s">
        <v>58</v>
      </c>
      <c r="B91" s="169" t="s">
        <v>59</v>
      </c>
      <c r="C91" s="169" t="s">
        <v>16</v>
      </c>
      <c r="D91" s="169" t="n">
        <v>296.7569545</v>
      </c>
      <c r="E91" s="169" t="n">
        <v>15.5516012559537</v>
      </c>
      <c r="F91" s="169" t="n">
        <v>100</v>
      </c>
      <c r="G91" s="169" t="n">
        <v>0</v>
      </c>
      <c r="H91" s="169"/>
      <c r="I91" s="169"/>
      <c r="J91" s="169"/>
      <c r="K91" s="169"/>
    </row>
    <row r="92">
      <c r="A92" s="169" t="s">
        <v>58</v>
      </c>
      <c r="B92" s="169" t="s">
        <v>59</v>
      </c>
      <c r="C92" s="169" t="s">
        <v>17</v>
      </c>
      <c r="D92" s="169" t="n">
        <v>2810.6938129</v>
      </c>
      <c r="E92" s="169" t="n">
        <v>2.57801530452689</v>
      </c>
      <c r="F92" s="169" t="n">
        <v>100</v>
      </c>
      <c r="G92" s="169" t="n">
        <v>0</v>
      </c>
      <c r="H92" s="169"/>
      <c r="I92" s="169"/>
      <c r="J92" s="169"/>
      <c r="K92" s="169"/>
    </row>
    <row r="93">
      <c r="A93" s="169" t="s">
        <v>60</v>
      </c>
      <c r="B93" s="169" t="s">
        <v>61</v>
      </c>
      <c r="C93" s="169" t="s">
        <v>16</v>
      </c>
      <c r="D93" s="169" t="n">
        <v>315.0352111</v>
      </c>
      <c r="E93" s="169" t="n">
        <v>12.5253981155677</v>
      </c>
      <c r="F93" s="169" t="n">
        <v>98.2791701477586</v>
      </c>
      <c r="G93" s="169" t="n">
        <v>1.7603490456822</v>
      </c>
      <c r="H93" s="169" t="n">
        <v>5.5161434</v>
      </c>
      <c r="I93" s="169" t="n">
        <v>100</v>
      </c>
      <c r="J93" s="169" t="n">
        <v>1.72082985224135</v>
      </c>
      <c r="K93" s="169" t="n">
        <v>100.536170473047</v>
      </c>
    </row>
    <row r="94">
      <c r="A94" s="169" t="s">
        <v>60</v>
      </c>
      <c r="B94" s="169" t="s">
        <v>61</v>
      </c>
      <c r="C94" s="169" t="s">
        <v>17</v>
      </c>
      <c r="D94" s="169" t="n">
        <v>2562.2173712</v>
      </c>
      <c r="E94" s="169" t="n">
        <v>2.94315898193521</v>
      </c>
      <c r="F94" s="169" t="n">
        <v>100</v>
      </c>
      <c r="G94" s="169" t="n">
        <v>0</v>
      </c>
      <c r="H94" s="169"/>
      <c r="I94" s="169"/>
      <c r="J94" s="169"/>
      <c r="K94" s="169"/>
    </row>
    <row r="95">
      <c r="A95" s="169" t="s">
        <v>62</v>
      </c>
      <c r="B95" s="169" t="s">
        <v>63</v>
      </c>
      <c r="C95" s="169" t="s">
        <v>16</v>
      </c>
      <c r="D95" s="169" t="n">
        <v>380.8135986</v>
      </c>
      <c r="E95" s="169" t="n">
        <v>24.6421218611637</v>
      </c>
      <c r="F95" s="169" t="n">
        <v>100</v>
      </c>
      <c r="G95" s="169" t="n">
        <v>0</v>
      </c>
      <c r="H95" s="169"/>
      <c r="I95" s="169"/>
      <c r="J95" s="169"/>
      <c r="K95" s="169"/>
    </row>
    <row r="96">
      <c r="A96" s="169" t="s">
        <v>62</v>
      </c>
      <c r="B96" s="169" t="s">
        <v>63</v>
      </c>
      <c r="C96" s="169" t="s">
        <v>17</v>
      </c>
      <c r="D96" s="169" t="n">
        <v>3457.1658094</v>
      </c>
      <c r="E96" s="169" t="n">
        <v>2.98038050598132</v>
      </c>
      <c r="F96" s="169" t="n">
        <v>100</v>
      </c>
      <c r="G96" s="169" t="n">
        <v>0</v>
      </c>
      <c r="H96" s="169"/>
      <c r="I96" s="169"/>
      <c r="J96" s="169"/>
      <c r="K96" s="169"/>
    </row>
    <row r="97">
      <c r="A97" s="169" t="s">
        <v>64</v>
      </c>
      <c r="B97" s="169" t="s">
        <v>65</v>
      </c>
      <c r="C97" s="169" t="s">
        <v>16</v>
      </c>
      <c r="D97" s="169" t="n">
        <v>524.4997834</v>
      </c>
      <c r="E97" s="169" t="n">
        <v>24.4720793462797</v>
      </c>
      <c r="F97" s="169" t="n">
        <v>94.012950509929</v>
      </c>
      <c r="G97" s="169" t="n">
        <v>3.74854579690866</v>
      </c>
      <c r="H97" s="169" t="n">
        <v>33.4018467</v>
      </c>
      <c r="I97" s="169" t="n">
        <v>56.3550738706302</v>
      </c>
      <c r="J97" s="169" t="n">
        <v>5.98704949007103</v>
      </c>
      <c r="K97" s="169" t="n">
        <v>58.8623580067977</v>
      </c>
    </row>
    <row r="98">
      <c r="A98" s="169" t="s">
        <v>64</v>
      </c>
      <c r="B98" s="169" t="s">
        <v>65</v>
      </c>
      <c r="C98" s="169" t="s">
        <v>17</v>
      </c>
      <c r="D98" s="169" t="n">
        <v>6436.2615128</v>
      </c>
      <c r="E98" s="169" t="n">
        <v>3.32579449407848</v>
      </c>
      <c r="F98" s="169" t="n">
        <v>100</v>
      </c>
      <c r="G98" s="169" t="n">
        <v>0</v>
      </c>
      <c r="H98" s="169"/>
      <c r="I98" s="169"/>
      <c r="J98" s="169"/>
      <c r="K98" s="169"/>
    </row>
    <row r="99">
      <c r="A99" s="169" t="s">
        <v>66</v>
      </c>
      <c r="B99" s="169" t="s">
        <v>67</v>
      </c>
      <c r="C99" s="169" t="s">
        <v>16</v>
      </c>
      <c r="D99" s="169" t="n">
        <v>81.6823743</v>
      </c>
      <c r="E99" s="169" t="n">
        <v>16.6996826320778</v>
      </c>
      <c r="F99" s="169" t="n">
        <v>97.645203617182</v>
      </c>
      <c r="G99" s="169" t="n">
        <v>2.46361067125852</v>
      </c>
      <c r="H99" s="169" t="n">
        <v>1.9698393</v>
      </c>
      <c r="I99" s="169" t="n">
        <v>100</v>
      </c>
      <c r="J99" s="169" t="n">
        <v>2.35479638281802</v>
      </c>
      <c r="K99" s="169" t="n">
        <v>102.157353129878</v>
      </c>
    </row>
    <row r="100">
      <c r="A100" s="169" t="s">
        <v>66</v>
      </c>
      <c r="B100" s="169" t="s">
        <v>67</v>
      </c>
      <c r="C100" s="169" t="s">
        <v>17</v>
      </c>
      <c r="D100" s="169" t="n">
        <v>491.212252</v>
      </c>
      <c r="E100" s="169" t="n">
        <v>3.69584206115851</v>
      </c>
      <c r="F100" s="169" t="n">
        <v>100</v>
      </c>
      <c r="G100" s="169" t="n">
        <v>0</v>
      </c>
      <c r="H100" s="169"/>
      <c r="I100" s="169"/>
      <c r="J100" s="169"/>
      <c r="K100" s="169"/>
    </row>
    <row r="101">
      <c r="A101" s="169" t="s">
        <v>68</v>
      </c>
      <c r="B101" s="169" t="s">
        <v>69</v>
      </c>
      <c r="C101" s="169" t="s">
        <v>16</v>
      </c>
      <c r="D101" s="169" t="n">
        <v>2191.7861975</v>
      </c>
      <c r="E101" s="169" t="n">
        <v>18.634332833053</v>
      </c>
      <c r="F101" s="169" t="n">
        <v>100</v>
      </c>
      <c r="G101" s="169" t="n">
        <v>0</v>
      </c>
      <c r="H101" s="169"/>
      <c r="I101" s="169"/>
      <c r="J101" s="169"/>
      <c r="K101" s="169"/>
    </row>
    <row r="102">
      <c r="A102" s="169" t="s">
        <v>68</v>
      </c>
      <c r="B102" s="169" t="s">
        <v>69</v>
      </c>
      <c r="C102" s="169" t="s">
        <v>17</v>
      </c>
      <c r="D102" s="169" t="n">
        <v>40489.7571965</v>
      </c>
      <c r="E102" s="169" t="n">
        <v>2.14447482261107</v>
      </c>
      <c r="F102" s="169" t="n">
        <v>100</v>
      </c>
      <c r="G102" s="169" t="n">
        <v>0</v>
      </c>
      <c r="H102" s="169"/>
      <c r="I102" s="169"/>
      <c r="J102" s="169"/>
      <c r="K102" s="169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635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70" t="s">
        <v>72</v>
      </c>
      <c r="B113" s="170" t="s">
        <v>73</v>
      </c>
      <c r="C113" s="170" t="s">
        <v>16</v>
      </c>
      <c r="D113" s="170" t="n">
        <v>9681.6314045</v>
      </c>
      <c r="E113" s="170" t="n">
        <v>8.63080449332711</v>
      </c>
      <c r="F113" s="170" t="n">
        <v>96.9849419536653</v>
      </c>
      <c r="G113" s="170" t="n">
        <v>1.09003671030606</v>
      </c>
      <c r="H113" s="170" t="n">
        <v>300.9815759</v>
      </c>
      <c r="I113" s="170" t="n">
        <v>38.9931772761793</v>
      </c>
      <c r="J113" s="170" t="n">
        <v>3.01505804633468</v>
      </c>
      <c r="K113" s="170" t="n">
        <v>35.0630553215767</v>
      </c>
    </row>
    <row r="114">
      <c r="A114" s="170" t="s">
        <v>72</v>
      </c>
      <c r="B114" s="170" t="s">
        <v>73</v>
      </c>
      <c r="C114" s="170" t="s">
        <v>17</v>
      </c>
      <c r="D114" s="170" t="n">
        <v>220106.1788601</v>
      </c>
      <c r="E114" s="170" t="n">
        <v>0.700305703661413</v>
      </c>
      <c r="F114" s="170" t="n">
        <v>100</v>
      </c>
      <c r="G114" s="170" t="n">
        <v>0</v>
      </c>
      <c r="H114" s="170"/>
      <c r="I114" s="170"/>
      <c r="J114" s="170"/>
      <c r="K114" s="170"/>
    </row>
    <row r="115">
      <c r="A115" s="170" t="s">
        <v>74</v>
      </c>
      <c r="B115" s="170" t="s">
        <v>75</v>
      </c>
      <c r="C115" s="170" t="s">
        <v>16</v>
      </c>
      <c r="D115" s="170" t="n">
        <v>3570.5220747</v>
      </c>
      <c r="E115" s="170" t="n">
        <v>11.3678673629543</v>
      </c>
      <c r="F115" s="170" t="n">
        <v>97.5883899490653</v>
      </c>
      <c r="G115" s="170" t="n">
        <v>0.917556940331494</v>
      </c>
      <c r="H115" s="170" t="n">
        <v>88.2349522</v>
      </c>
      <c r="I115" s="170" t="n">
        <v>35.6807885596006</v>
      </c>
      <c r="J115" s="170" t="n">
        <v>2.4116100509347</v>
      </c>
      <c r="K115" s="170" t="n">
        <v>37.1299267304164</v>
      </c>
    </row>
    <row r="116">
      <c r="A116" s="170" t="s">
        <v>74</v>
      </c>
      <c r="B116" s="170" t="s">
        <v>75</v>
      </c>
      <c r="C116" s="170" t="s">
        <v>17</v>
      </c>
      <c r="D116" s="170" t="n">
        <v>74363.3983073</v>
      </c>
      <c r="E116" s="170" t="n">
        <v>1.74252901136494</v>
      </c>
      <c r="F116" s="170" t="n">
        <v>100</v>
      </c>
      <c r="G116" s="170" t="n">
        <v>0</v>
      </c>
      <c r="H116" s="170"/>
      <c r="I116" s="170"/>
      <c r="J116" s="170"/>
      <c r="K116" s="170"/>
    </row>
    <row r="117">
      <c r="A117" s="170" t="s">
        <v>76</v>
      </c>
      <c r="B117" s="170" t="s">
        <v>77</v>
      </c>
      <c r="C117" s="170" t="s">
        <v>16</v>
      </c>
      <c r="D117" s="170" t="n">
        <v>6330.8441845</v>
      </c>
      <c r="E117" s="170" t="n">
        <v>7.82763135369876</v>
      </c>
      <c r="F117" s="170" t="n">
        <v>98.0466037407791</v>
      </c>
      <c r="G117" s="170" t="n">
        <v>0.785098863334712</v>
      </c>
      <c r="H117" s="170" t="n">
        <v>126.130298</v>
      </c>
      <c r="I117" s="170" t="n">
        <v>39.6831620251248</v>
      </c>
      <c r="J117" s="170" t="n">
        <v>1.95339625922085</v>
      </c>
      <c r="K117" s="170" t="n">
        <v>39.406380956938</v>
      </c>
    </row>
    <row r="118">
      <c r="A118" s="170" t="s">
        <v>76</v>
      </c>
      <c r="B118" s="170" t="s">
        <v>77</v>
      </c>
      <c r="C118" s="170" t="s">
        <v>17</v>
      </c>
      <c r="D118" s="170" t="n">
        <v>32607.3798364</v>
      </c>
      <c r="E118" s="170" t="n">
        <v>1.81575590785187</v>
      </c>
      <c r="F118" s="170" t="n">
        <v>100</v>
      </c>
      <c r="G118" s="170" t="n">
        <v>0</v>
      </c>
      <c r="H118" s="170"/>
      <c r="I118" s="170"/>
      <c r="J118" s="170"/>
      <c r="K118" s="170"/>
    </row>
    <row r="119">
      <c r="A119" s="170" t="s">
        <v>78</v>
      </c>
      <c r="B119" s="170" t="s">
        <v>79</v>
      </c>
      <c r="C119" s="170" t="s">
        <v>16</v>
      </c>
      <c r="D119" s="170" t="n">
        <v>16929.8344667</v>
      </c>
      <c r="E119" s="170" t="n">
        <v>5.51417045751669</v>
      </c>
      <c r="F119" s="170" t="n">
        <v>96.9841382706063</v>
      </c>
      <c r="G119" s="170" t="n">
        <v>1.08933541130448</v>
      </c>
      <c r="H119" s="170" t="n">
        <v>526.4576328</v>
      </c>
      <c r="I119" s="170" t="n">
        <v>36.707963496346</v>
      </c>
      <c r="J119" s="170" t="n">
        <v>3.01586172939372</v>
      </c>
      <c r="K119" s="170" t="n">
        <v>35.0308686646122</v>
      </c>
    </row>
    <row r="120">
      <c r="A120" s="170" t="s">
        <v>78</v>
      </c>
      <c r="B120" s="170" t="s">
        <v>79</v>
      </c>
      <c r="C120" s="170" t="s">
        <v>17</v>
      </c>
      <c r="D120" s="170" t="n">
        <v>118197.3638354</v>
      </c>
      <c r="E120" s="170" t="n">
        <v>1.17467597941455</v>
      </c>
      <c r="F120" s="170" t="n">
        <v>100</v>
      </c>
      <c r="G120" s="170" t="n">
        <v>0</v>
      </c>
      <c r="H120" s="170"/>
      <c r="I120" s="170"/>
      <c r="J120" s="170"/>
      <c r="K120" s="170"/>
    </row>
    <row r="121">
      <c r="A121" s="170" t="s">
        <v>80</v>
      </c>
      <c r="B121" s="170" t="s">
        <v>81</v>
      </c>
      <c r="C121" s="170" t="s">
        <v>16</v>
      </c>
      <c r="D121" s="170" t="n">
        <v>21586.3934156</v>
      </c>
      <c r="E121" s="170" t="n">
        <v>4.85459777781864</v>
      </c>
      <c r="F121" s="170" t="n">
        <v>96.4161479257489</v>
      </c>
      <c r="G121" s="170" t="n">
        <v>1.13765817726483</v>
      </c>
      <c r="H121" s="170" t="n">
        <v>802.3805398</v>
      </c>
      <c r="I121" s="170" t="n">
        <v>31.5208598240763</v>
      </c>
      <c r="J121" s="170" t="n">
        <v>3.58385207425113</v>
      </c>
      <c r="K121" s="170" t="n">
        <v>30.6063467005747</v>
      </c>
    </row>
    <row r="122">
      <c r="A122" s="170" t="s">
        <v>80</v>
      </c>
      <c r="B122" s="170" t="s">
        <v>81</v>
      </c>
      <c r="C122" s="170" t="s">
        <v>17</v>
      </c>
      <c r="D122" s="170" t="n">
        <v>106300.14719</v>
      </c>
      <c r="E122" s="170" t="n">
        <v>1.39816001303454</v>
      </c>
      <c r="F122" s="170" t="n">
        <v>100</v>
      </c>
      <c r="G122" s="170" t="n">
        <v>0</v>
      </c>
      <c r="H122" s="170"/>
      <c r="I122" s="170"/>
      <c r="J122" s="170"/>
      <c r="K122" s="170"/>
    </row>
    <row r="123">
      <c r="A123" s="170" t="s">
        <v>82</v>
      </c>
      <c r="B123" s="170" t="s">
        <v>83</v>
      </c>
      <c r="C123" s="170" t="s">
        <v>16</v>
      </c>
      <c r="D123" s="170" t="n">
        <v>7907.8061638</v>
      </c>
      <c r="E123" s="170" t="n">
        <v>9.7577196073111</v>
      </c>
      <c r="F123" s="170" t="n">
        <v>98.7641219693661</v>
      </c>
      <c r="G123" s="170" t="n">
        <v>1.25102558376696</v>
      </c>
      <c r="H123" s="170" t="n">
        <v>98.9537872</v>
      </c>
      <c r="I123" s="170" t="n">
        <v>100</v>
      </c>
      <c r="J123" s="170" t="n">
        <v>1.23587803063387</v>
      </c>
      <c r="K123" s="170" t="n">
        <v>99.9746255531273</v>
      </c>
    </row>
    <row r="124">
      <c r="A124" s="170" t="s">
        <v>82</v>
      </c>
      <c r="B124" s="170" t="s">
        <v>83</v>
      </c>
      <c r="C124" s="170" t="s">
        <v>17</v>
      </c>
      <c r="D124" s="170" t="n">
        <v>62425.0963488</v>
      </c>
      <c r="E124" s="170" t="n">
        <v>1.4559244323072</v>
      </c>
      <c r="F124" s="170" t="n">
        <v>100</v>
      </c>
      <c r="G124" s="170" t="n">
        <v>0</v>
      </c>
      <c r="H124" s="170"/>
      <c r="I124" s="170"/>
      <c r="J124" s="170"/>
      <c r="K124" s="170"/>
    </row>
    <row r="125">
      <c r="A125" s="170" t="s">
        <v>84</v>
      </c>
      <c r="B125" s="170" t="s">
        <v>85</v>
      </c>
      <c r="C125" s="170" t="s">
        <v>16</v>
      </c>
      <c r="D125" s="170" t="n">
        <v>27248.3799674</v>
      </c>
      <c r="E125" s="170" t="n">
        <v>7.20390389825317</v>
      </c>
      <c r="F125" s="170" t="n">
        <v>98.6684037605167</v>
      </c>
      <c r="G125" s="170" t="n">
        <v>0.752593392018688</v>
      </c>
      <c r="H125" s="170" t="n">
        <v>367.7351504</v>
      </c>
      <c r="I125" s="170" t="n">
        <v>56.3791533048992</v>
      </c>
      <c r="J125" s="170" t="n">
        <v>1.33159623948329</v>
      </c>
      <c r="K125" s="170" t="n">
        <v>55.7655439910311</v>
      </c>
    </row>
    <row r="126">
      <c r="A126" s="170" t="s">
        <v>84</v>
      </c>
      <c r="B126" s="170" t="s">
        <v>85</v>
      </c>
      <c r="C126" s="170" t="s">
        <v>17</v>
      </c>
      <c r="D126" s="170" t="n">
        <v>206076.3905037</v>
      </c>
      <c r="E126" s="170" t="n">
        <v>1.15840739267621</v>
      </c>
      <c r="F126" s="170" t="n">
        <v>100</v>
      </c>
      <c r="G126" s="170" t="n">
        <v>0</v>
      </c>
      <c r="H126" s="170"/>
      <c r="I126" s="170"/>
      <c r="J126" s="170"/>
      <c r="K126" s="170"/>
    </row>
    <row r="127">
      <c r="A127" s="170" t="s">
        <v>86</v>
      </c>
      <c r="B127" s="170" t="s">
        <v>87</v>
      </c>
      <c r="C127" s="170" t="s">
        <v>16</v>
      </c>
      <c r="D127" s="170" t="n">
        <v>26150.2980263</v>
      </c>
      <c r="E127" s="170" t="n">
        <v>4.47514336366925</v>
      </c>
      <c r="F127" s="170" t="n">
        <v>94.8020683019908</v>
      </c>
      <c r="G127" s="170" t="n">
        <v>1.07449606807232</v>
      </c>
      <c r="H127" s="170" t="n">
        <v>1433.8027161</v>
      </c>
      <c r="I127" s="170" t="n">
        <v>19.9583759038984</v>
      </c>
      <c r="J127" s="170" t="n">
        <v>5.1979316980092</v>
      </c>
      <c r="K127" s="170" t="n">
        <v>19.597111996417</v>
      </c>
    </row>
    <row r="128">
      <c r="A128" s="170" t="s">
        <v>86</v>
      </c>
      <c r="B128" s="170" t="s">
        <v>87</v>
      </c>
      <c r="C128" s="170" t="s">
        <v>17</v>
      </c>
      <c r="D128" s="170" t="n">
        <v>337499.7455837</v>
      </c>
      <c r="E128" s="170" t="n">
        <v>0.68959335985546</v>
      </c>
      <c r="F128" s="170" t="n">
        <v>100</v>
      </c>
      <c r="G128" s="170" t="n">
        <v>0</v>
      </c>
      <c r="H128" s="170"/>
      <c r="I128" s="170"/>
      <c r="J128" s="170"/>
      <c r="K128" s="170"/>
    </row>
    <row r="129">
      <c r="A129" s="170" t="s">
        <v>88</v>
      </c>
      <c r="B129" s="170" t="s">
        <v>89</v>
      </c>
      <c r="C129" s="170" t="s">
        <v>16</v>
      </c>
      <c r="D129" s="170" t="n">
        <v>7217.550471</v>
      </c>
      <c r="E129" s="170" t="n">
        <v>10.0225000556631</v>
      </c>
      <c r="F129" s="170" t="n">
        <v>96.8349648088405</v>
      </c>
      <c r="G129" s="170" t="n">
        <v>1.53113960779077</v>
      </c>
      <c r="H129" s="170" t="n">
        <v>235.9044719</v>
      </c>
      <c r="I129" s="170" t="n">
        <v>49.3654969981787</v>
      </c>
      <c r="J129" s="170" t="n">
        <v>3.16503519115947</v>
      </c>
      <c r="K129" s="170" t="n">
        <v>46.8455612916976</v>
      </c>
    </row>
    <row r="130">
      <c r="A130" s="170" t="s">
        <v>88</v>
      </c>
      <c r="B130" s="170" t="s">
        <v>89</v>
      </c>
      <c r="C130" s="170" t="s">
        <v>17</v>
      </c>
      <c r="D130" s="170" t="n">
        <v>139323.4456853</v>
      </c>
      <c r="E130" s="170" t="n">
        <v>0.680185982584695</v>
      </c>
      <c r="F130" s="170" t="n">
        <v>100</v>
      </c>
      <c r="G130" s="170" t="n">
        <v>0</v>
      </c>
      <c r="H130" s="170"/>
      <c r="I130" s="170"/>
      <c r="J130" s="170"/>
      <c r="K130" s="170"/>
    </row>
    <row r="131">
      <c r="A131" s="170" t="s">
        <v>90</v>
      </c>
      <c r="B131" s="170" t="s">
        <v>91</v>
      </c>
      <c r="C131" s="170" t="s">
        <v>16</v>
      </c>
      <c r="D131" s="170" t="n">
        <v>17086.8312979</v>
      </c>
      <c r="E131" s="170" t="n">
        <v>8.17530361522365</v>
      </c>
      <c r="F131" s="170" t="n">
        <v>91.5246339931123</v>
      </c>
      <c r="G131" s="170" t="n">
        <v>2.52822431708142</v>
      </c>
      <c r="H131" s="170" t="n">
        <v>1582.2750972</v>
      </c>
      <c r="I131" s="170" t="n">
        <v>29.7543093487654</v>
      </c>
      <c r="J131" s="170" t="n">
        <v>8.47536600688768</v>
      </c>
      <c r="K131" s="170" t="n">
        <v>27.3020427773049</v>
      </c>
    </row>
    <row r="132">
      <c r="A132" s="170" t="s">
        <v>90</v>
      </c>
      <c r="B132" s="170" t="s">
        <v>91</v>
      </c>
      <c r="C132" s="170" t="s">
        <v>17</v>
      </c>
      <c r="D132" s="170" t="n">
        <v>278604.2962431</v>
      </c>
      <c r="E132" s="170" t="n">
        <v>0.7800701822738</v>
      </c>
      <c r="F132" s="170" t="n">
        <v>100</v>
      </c>
      <c r="G132" s="170" t="n">
        <v>0.0000000000000000866051877183915</v>
      </c>
      <c r="H132" s="170"/>
      <c r="I132" s="170"/>
      <c r="J132" s="170"/>
      <c r="K132" s="170"/>
    </row>
    <row r="133">
      <c r="A133" s="170" t="s">
        <v>92</v>
      </c>
      <c r="B133" s="170" t="s">
        <v>93</v>
      </c>
      <c r="C133" s="170" t="s">
        <v>16</v>
      </c>
      <c r="D133" s="170" t="n">
        <v>30912.31135</v>
      </c>
      <c r="E133" s="170" t="n">
        <v>7.7427149408202</v>
      </c>
      <c r="F133" s="170" t="n">
        <v>95.4170135205171</v>
      </c>
      <c r="G133" s="170" t="n">
        <v>1.45608268118048</v>
      </c>
      <c r="H133" s="170" t="n">
        <v>1484.7530827</v>
      </c>
      <c r="I133" s="170" t="n">
        <v>31.3761176448664</v>
      </c>
      <c r="J133" s="170" t="n">
        <v>4.58298647948289</v>
      </c>
      <c r="K133" s="170" t="n">
        <v>30.3153983759658</v>
      </c>
    </row>
    <row r="134">
      <c r="A134" s="170" t="s">
        <v>92</v>
      </c>
      <c r="B134" s="170" t="s">
        <v>93</v>
      </c>
      <c r="C134" s="170" t="s">
        <v>17</v>
      </c>
      <c r="D134" s="170" t="n">
        <v>413954.7151924</v>
      </c>
      <c r="E134" s="170" t="n">
        <v>0.671553301489873</v>
      </c>
      <c r="F134" s="170" t="n">
        <v>100</v>
      </c>
      <c r="G134" s="170" t="n">
        <v>0</v>
      </c>
      <c r="H134" s="170"/>
      <c r="I134" s="170"/>
      <c r="J134" s="170"/>
      <c r="K134" s="170"/>
    </row>
    <row r="135">
      <c r="A135" s="170" t="s">
        <v>94</v>
      </c>
      <c r="B135" s="170" t="s">
        <v>95</v>
      </c>
      <c r="C135" s="170" t="s">
        <v>16</v>
      </c>
      <c r="D135" s="170" t="n">
        <v>2300.522974</v>
      </c>
      <c r="E135" s="170" t="n">
        <v>13.8140812245433</v>
      </c>
      <c r="F135" s="170" t="n">
        <v>81.6377986958843</v>
      </c>
      <c r="G135" s="170" t="n">
        <v>8.31310072791134</v>
      </c>
      <c r="H135" s="170" t="n">
        <v>517.4400416</v>
      </c>
      <c r="I135" s="170" t="n">
        <v>44.7165201030358</v>
      </c>
      <c r="J135" s="170" t="n">
        <v>18.3622013041157</v>
      </c>
      <c r="K135" s="170" t="n">
        <v>36.95979760399</v>
      </c>
    </row>
    <row r="136">
      <c r="A136" s="170" t="s">
        <v>94</v>
      </c>
      <c r="B136" s="170" t="s">
        <v>95</v>
      </c>
      <c r="C136" s="170" t="s">
        <v>17</v>
      </c>
      <c r="D136" s="170" t="n">
        <v>53619.5897428</v>
      </c>
      <c r="E136" s="170" t="n">
        <v>1.13856278875601</v>
      </c>
      <c r="F136" s="170" t="n">
        <v>100</v>
      </c>
      <c r="G136" s="170" t="n">
        <v>0</v>
      </c>
      <c r="H136" s="170"/>
      <c r="I136" s="170"/>
      <c r="J136" s="170"/>
      <c r="K136" s="170"/>
    </row>
    <row r="137">
      <c r="A137" s="170" t="s">
        <v>96</v>
      </c>
      <c r="B137" s="170" t="s">
        <v>97</v>
      </c>
      <c r="C137" s="170" t="s">
        <v>16</v>
      </c>
      <c r="D137" s="170" t="n">
        <v>1338.8547569</v>
      </c>
      <c r="E137" s="170" t="n">
        <v>12.7794674534854</v>
      </c>
      <c r="F137" s="170" t="n">
        <v>99.5352455286556</v>
      </c>
      <c r="G137" s="170" t="n">
        <v>0.469427770295441</v>
      </c>
      <c r="H137" s="170" t="n">
        <v>6.2514412</v>
      </c>
      <c r="I137" s="170" t="n">
        <v>99.9999999999996</v>
      </c>
      <c r="J137" s="170" t="n">
        <v>0.464754471344369</v>
      </c>
      <c r="K137" s="170" t="n">
        <v>100.536113701431</v>
      </c>
    </row>
    <row r="138">
      <c r="A138" s="170" t="s">
        <v>96</v>
      </c>
      <c r="B138" s="170" t="s">
        <v>97</v>
      </c>
      <c r="C138" s="170" t="s">
        <v>17</v>
      </c>
      <c r="D138" s="170" t="n">
        <v>76001.0132806</v>
      </c>
      <c r="E138" s="170" t="n">
        <v>0.895953303581793</v>
      </c>
      <c r="F138" s="170" t="n">
        <v>100</v>
      </c>
      <c r="G138" s="170" t="n">
        <v>0</v>
      </c>
      <c r="H138" s="170"/>
      <c r="I138" s="170"/>
      <c r="J138" s="170"/>
      <c r="K138" s="170"/>
    </row>
    <row r="139">
      <c r="A139" s="170" t="s">
        <v>98</v>
      </c>
      <c r="B139" s="170" t="s">
        <v>99</v>
      </c>
      <c r="C139" s="170" t="s">
        <v>16</v>
      </c>
      <c r="D139" s="170" t="n">
        <v>4642.9147783</v>
      </c>
      <c r="E139" s="170" t="n">
        <v>8.80861230011457</v>
      </c>
      <c r="F139" s="170" t="n">
        <v>98.7016995552882</v>
      </c>
      <c r="G139" s="170" t="n">
        <v>0.820534556628753</v>
      </c>
      <c r="H139" s="170" t="n">
        <v>61.0718797</v>
      </c>
      <c r="I139" s="170" t="n">
        <v>62.7817581389445</v>
      </c>
      <c r="J139" s="170" t="n">
        <v>1.29830044471185</v>
      </c>
      <c r="K139" s="170" t="n">
        <v>62.3801336685806</v>
      </c>
    </row>
    <row r="140">
      <c r="A140" s="170" t="s">
        <v>98</v>
      </c>
      <c r="B140" s="170" t="s">
        <v>99</v>
      </c>
      <c r="C140" s="170" t="s">
        <v>17</v>
      </c>
      <c r="D140" s="170" t="n">
        <v>28432.6079793</v>
      </c>
      <c r="E140" s="170" t="n">
        <v>2.02400033718992</v>
      </c>
      <c r="F140" s="170" t="n">
        <v>100</v>
      </c>
      <c r="G140" s="170" t="n">
        <v>0</v>
      </c>
      <c r="H140" s="170"/>
      <c r="I140" s="170"/>
      <c r="J140" s="170"/>
      <c r="K140" s="170"/>
    </row>
    <row r="141">
      <c r="A141" s="170" t="s">
        <v>100</v>
      </c>
      <c r="B141" s="170" t="s">
        <v>101</v>
      </c>
      <c r="C141" s="170" t="s">
        <v>16</v>
      </c>
      <c r="D141" s="170" t="n">
        <v>2243.1725198</v>
      </c>
      <c r="E141" s="170" t="n">
        <v>11.7069812545053</v>
      </c>
      <c r="F141" s="170" t="n">
        <v>98.1429750074426</v>
      </c>
      <c r="G141" s="170" t="n">
        <v>1.28014868539933</v>
      </c>
      <c r="H141" s="170" t="n">
        <v>42.4444789</v>
      </c>
      <c r="I141" s="170" t="n">
        <v>71.7715568472555</v>
      </c>
      <c r="J141" s="170" t="n">
        <v>1.85702499255743</v>
      </c>
      <c r="K141" s="170" t="n">
        <v>67.6553094010506</v>
      </c>
    </row>
    <row r="142">
      <c r="A142" s="170" t="s">
        <v>100</v>
      </c>
      <c r="B142" s="170" t="s">
        <v>101</v>
      </c>
      <c r="C142" s="170" t="s">
        <v>17</v>
      </c>
      <c r="D142" s="170" t="n">
        <v>25932.0340053</v>
      </c>
      <c r="E142" s="170" t="n">
        <v>1.70190637387038</v>
      </c>
      <c r="F142" s="170" t="n">
        <v>100</v>
      </c>
      <c r="G142" s="170" t="n">
        <v>0</v>
      </c>
      <c r="H142" s="170"/>
      <c r="I142" s="170"/>
      <c r="J142" s="170"/>
      <c r="K142" s="170"/>
    </row>
    <row r="143">
      <c r="A143" s="170" t="s">
        <v>102</v>
      </c>
      <c r="B143" s="170" t="s">
        <v>103</v>
      </c>
      <c r="C143" s="170" t="s">
        <v>16</v>
      </c>
      <c r="D143" s="170" t="n">
        <v>4713.0308952</v>
      </c>
      <c r="E143" s="170" t="n">
        <v>9.09042521570091</v>
      </c>
      <c r="F143" s="170" t="n">
        <v>94.5403585517304</v>
      </c>
      <c r="G143" s="170" t="n">
        <v>1.72125675861657</v>
      </c>
      <c r="H143" s="170" t="n">
        <v>272.1743308</v>
      </c>
      <c r="I143" s="170" t="n">
        <v>31.1738249991649</v>
      </c>
      <c r="J143" s="170" t="n">
        <v>5.45964144826964</v>
      </c>
      <c r="K143" s="170" t="n">
        <v>29.8056626357348</v>
      </c>
    </row>
    <row r="144">
      <c r="A144" s="170" t="s">
        <v>102</v>
      </c>
      <c r="B144" s="170" t="s">
        <v>103</v>
      </c>
      <c r="C144" s="170" t="s">
        <v>17</v>
      </c>
      <c r="D144" s="170" t="n">
        <v>84953.0317078</v>
      </c>
      <c r="E144" s="170" t="n">
        <v>1.02300290315084</v>
      </c>
      <c r="F144" s="170" t="n">
        <v>100</v>
      </c>
      <c r="G144" s="170" t="n">
        <v>0</v>
      </c>
      <c r="H144" s="170"/>
      <c r="I144" s="170"/>
      <c r="J144" s="170"/>
      <c r="K144" s="170"/>
    </row>
    <row r="145">
      <c r="A145" s="170" t="s">
        <v>104</v>
      </c>
      <c r="B145" s="170" t="s">
        <v>105</v>
      </c>
      <c r="C145" s="170" t="s">
        <v>16</v>
      </c>
      <c r="D145" s="170" t="n">
        <v>652.4905724</v>
      </c>
      <c r="E145" s="170" t="n">
        <v>14.2114682743536</v>
      </c>
      <c r="F145" s="170" t="n">
        <v>100</v>
      </c>
      <c r="G145" s="170" t="n">
        <v>0</v>
      </c>
      <c r="H145" s="170"/>
      <c r="I145" s="170"/>
      <c r="J145" s="170"/>
      <c r="K145" s="170"/>
    </row>
    <row r="146">
      <c r="A146" s="170" t="s">
        <v>104</v>
      </c>
      <c r="B146" s="170" t="s">
        <v>105</v>
      </c>
      <c r="C146" s="170" t="s">
        <v>17</v>
      </c>
      <c r="D146" s="170" t="n">
        <v>6950.7046416</v>
      </c>
      <c r="E146" s="170" t="n">
        <v>2.1326964734074</v>
      </c>
      <c r="F146" s="170" t="n">
        <v>100</v>
      </c>
      <c r="G146" s="170" t="n">
        <v>0</v>
      </c>
      <c r="H146" s="170"/>
      <c r="I146" s="170"/>
      <c r="J146" s="170"/>
      <c r="K146" s="170"/>
    </row>
    <row r="147">
      <c r="A147" s="170" t="s">
        <v>106</v>
      </c>
      <c r="B147" s="170" t="s">
        <v>107</v>
      </c>
      <c r="C147" s="170" t="s">
        <v>16</v>
      </c>
      <c r="D147" s="170" t="n">
        <v>15326.0455721</v>
      </c>
      <c r="E147" s="170" t="n">
        <v>6.17815433229921</v>
      </c>
      <c r="F147" s="170" t="n">
        <v>94.7402171286103</v>
      </c>
      <c r="G147" s="170" t="n">
        <v>2.1426924308324</v>
      </c>
      <c r="H147" s="170" t="n">
        <v>850.8706696</v>
      </c>
      <c r="I147" s="170" t="n">
        <v>40.4882326946274</v>
      </c>
      <c r="J147" s="170" t="n">
        <v>5.25978287138973</v>
      </c>
      <c r="K147" s="170" t="n">
        <v>38.5945867159447</v>
      </c>
    </row>
    <row r="148">
      <c r="A148" s="170" t="s">
        <v>106</v>
      </c>
      <c r="B148" s="170" t="s">
        <v>107</v>
      </c>
      <c r="C148" s="170" t="s">
        <v>17</v>
      </c>
      <c r="D148" s="170" t="n">
        <v>120510.4382031</v>
      </c>
      <c r="E148" s="170" t="n">
        <v>1.14945047380358</v>
      </c>
      <c r="F148" s="170" t="n">
        <v>100</v>
      </c>
      <c r="G148" s="170" t="n">
        <v>0</v>
      </c>
      <c r="H148" s="170"/>
      <c r="I148" s="170"/>
      <c r="J148" s="170"/>
      <c r="K148" s="170"/>
    </row>
    <row r="149">
      <c r="A149" s="170" t="s">
        <v>108</v>
      </c>
      <c r="B149" s="170" t="s">
        <v>109</v>
      </c>
      <c r="C149" s="170" t="s">
        <v>16</v>
      </c>
      <c r="D149" s="170" t="n">
        <v>36489.4547824</v>
      </c>
      <c r="E149" s="170" t="n">
        <v>5.05527943244315</v>
      </c>
      <c r="F149" s="170" t="n">
        <v>96.960391801436</v>
      </c>
      <c r="G149" s="170" t="n">
        <v>0.773815022790815</v>
      </c>
      <c r="H149" s="170" t="n">
        <v>1143.9067423</v>
      </c>
      <c r="I149" s="170" t="n">
        <v>25.2213283378585</v>
      </c>
      <c r="J149" s="170" t="n">
        <v>3.03960819856397</v>
      </c>
      <c r="K149" s="170" t="n">
        <v>24.6839075598893</v>
      </c>
    </row>
    <row r="150">
      <c r="A150" s="170" t="s">
        <v>108</v>
      </c>
      <c r="B150" s="170" t="s">
        <v>109</v>
      </c>
      <c r="C150" s="170" t="s">
        <v>17</v>
      </c>
      <c r="D150" s="170" t="n">
        <v>171068.724223</v>
      </c>
      <c r="E150" s="170" t="n">
        <v>1.23296530991818</v>
      </c>
      <c r="F150" s="170" t="n">
        <v>100</v>
      </c>
      <c r="G150" s="170" t="n">
        <v>0</v>
      </c>
      <c r="H150" s="170"/>
      <c r="I150" s="170"/>
      <c r="J150" s="170"/>
      <c r="K150" s="170"/>
    </row>
    <row r="151">
      <c r="A151" s="170" t="s">
        <v>110</v>
      </c>
      <c r="B151" s="170" t="s">
        <v>111</v>
      </c>
      <c r="C151" s="170" t="s">
        <v>16</v>
      </c>
      <c r="D151" s="170" t="n">
        <v>629.8167076</v>
      </c>
      <c r="E151" s="170" t="n">
        <v>11.0808833148255</v>
      </c>
      <c r="F151" s="170" t="n">
        <v>100</v>
      </c>
      <c r="G151" s="170" t="n">
        <v>0.00000000000000246045035786079</v>
      </c>
      <c r="H151" s="170"/>
      <c r="I151" s="170"/>
      <c r="J151" s="170"/>
      <c r="K151" s="170"/>
    </row>
    <row r="152">
      <c r="A152" s="170" t="s">
        <v>110</v>
      </c>
      <c r="B152" s="170" t="s">
        <v>111</v>
      </c>
      <c r="C152" s="170" t="s">
        <v>17</v>
      </c>
      <c r="D152" s="170" t="n">
        <v>505.297072</v>
      </c>
      <c r="E152" s="170" t="n">
        <v>13.9705494637509</v>
      </c>
      <c r="F152" s="170" t="n">
        <v>100</v>
      </c>
      <c r="G152" s="170" t="n">
        <v>0</v>
      </c>
      <c r="H152" s="170"/>
      <c r="I152" s="170"/>
      <c r="J152" s="170"/>
      <c r="K152" s="170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636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71" t="s">
        <v>72</v>
      </c>
      <c r="B163" s="171" t="s">
        <v>73</v>
      </c>
      <c r="C163" s="171" t="s">
        <v>16</v>
      </c>
      <c r="D163" s="171" t="n">
        <v>9568.8417363</v>
      </c>
      <c r="E163" s="171" t="n">
        <v>8.73043482091008</v>
      </c>
      <c r="F163" s="171" t="n">
        <v>96.9504866867479</v>
      </c>
      <c r="G163" s="171" t="n">
        <v>1.10179135102166</v>
      </c>
      <c r="H163" s="171" t="n">
        <v>300.9815759</v>
      </c>
      <c r="I163" s="171" t="n">
        <v>38.9931772761793</v>
      </c>
      <c r="J163" s="171" t="n">
        <v>3.04951331325212</v>
      </c>
      <c r="K163" s="171" t="n">
        <v>35.0282804946615</v>
      </c>
    </row>
    <row r="164">
      <c r="A164" s="171" t="s">
        <v>72</v>
      </c>
      <c r="B164" s="171" t="s">
        <v>73</v>
      </c>
      <c r="C164" s="171" t="s">
        <v>17</v>
      </c>
      <c r="D164" s="171" t="n">
        <v>220060.684575</v>
      </c>
      <c r="E164" s="171" t="n">
        <v>0.700212320157217</v>
      </c>
      <c r="F164" s="171" t="n">
        <v>100</v>
      </c>
      <c r="G164" s="171" t="n">
        <v>0</v>
      </c>
      <c r="H164" s="171"/>
      <c r="I164" s="171"/>
      <c r="J164" s="171"/>
      <c r="K164" s="171"/>
    </row>
    <row r="165">
      <c r="A165" s="171" t="s">
        <v>74</v>
      </c>
      <c r="B165" s="171" t="s">
        <v>75</v>
      </c>
      <c r="C165" s="171" t="s">
        <v>16</v>
      </c>
      <c r="D165" s="171" t="n">
        <v>3249.5069922</v>
      </c>
      <c r="E165" s="171" t="n">
        <v>12.2519954558091</v>
      </c>
      <c r="F165" s="171" t="n">
        <v>97.3564477521086</v>
      </c>
      <c r="G165" s="171" t="n">
        <v>1.01457509202008</v>
      </c>
      <c r="H165" s="171" t="n">
        <v>88.2349522</v>
      </c>
      <c r="I165" s="171" t="n">
        <v>35.6807885596006</v>
      </c>
      <c r="J165" s="171" t="n">
        <v>2.64355224789139</v>
      </c>
      <c r="K165" s="171" t="n">
        <v>37.3646584876962</v>
      </c>
    </row>
    <row r="166">
      <c r="A166" s="171" t="s">
        <v>74</v>
      </c>
      <c r="B166" s="171" t="s">
        <v>75</v>
      </c>
      <c r="C166" s="171" t="s">
        <v>17</v>
      </c>
      <c r="D166" s="171" t="n">
        <v>74314.1420248</v>
      </c>
      <c r="E166" s="171" t="n">
        <v>1.74330796329593</v>
      </c>
      <c r="F166" s="171" t="n">
        <v>100</v>
      </c>
      <c r="G166" s="171" t="n">
        <v>0.000000000000000193546063986353</v>
      </c>
      <c r="H166" s="171"/>
      <c r="I166" s="171"/>
      <c r="J166" s="171"/>
      <c r="K166" s="171"/>
    </row>
    <row r="167">
      <c r="A167" s="171" t="s">
        <v>76</v>
      </c>
      <c r="B167" s="171" t="s">
        <v>77</v>
      </c>
      <c r="C167" s="171" t="s">
        <v>16</v>
      </c>
      <c r="D167" s="171" t="n">
        <v>6003.1303088</v>
      </c>
      <c r="E167" s="171" t="n">
        <v>7.9565888212329</v>
      </c>
      <c r="F167" s="171" t="n">
        <v>97.9421612802682</v>
      </c>
      <c r="G167" s="171" t="n">
        <v>0.82730802308842</v>
      </c>
      <c r="H167" s="171" t="n">
        <v>126.130298</v>
      </c>
      <c r="I167" s="171" t="n">
        <v>39.6831620251248</v>
      </c>
      <c r="J167" s="171" t="n">
        <v>2.05783871973182</v>
      </c>
      <c r="K167" s="171" t="n">
        <v>39.3754549609921</v>
      </c>
    </row>
    <row r="168">
      <c r="A168" s="171" t="s">
        <v>76</v>
      </c>
      <c r="B168" s="171" t="s">
        <v>77</v>
      </c>
      <c r="C168" s="171" t="s">
        <v>17</v>
      </c>
      <c r="D168" s="171" t="n">
        <v>32599.3351296</v>
      </c>
      <c r="E168" s="171" t="n">
        <v>1.81613121685071</v>
      </c>
      <c r="F168" s="171" t="n">
        <v>100</v>
      </c>
      <c r="G168" s="171" t="n">
        <v>0</v>
      </c>
      <c r="H168" s="171"/>
      <c r="I168" s="171"/>
      <c r="J168" s="171"/>
      <c r="K168" s="171"/>
    </row>
    <row r="169">
      <c r="A169" s="171" t="s">
        <v>78</v>
      </c>
      <c r="B169" s="171" t="s">
        <v>79</v>
      </c>
      <c r="C169" s="171" t="s">
        <v>16</v>
      </c>
      <c r="D169" s="171" t="n">
        <v>16929.8344667</v>
      </c>
      <c r="E169" s="171" t="n">
        <v>5.51417045751669</v>
      </c>
      <c r="F169" s="171" t="n">
        <v>96.9841382706063</v>
      </c>
      <c r="G169" s="171" t="n">
        <v>1.08933541130448</v>
      </c>
      <c r="H169" s="171" t="n">
        <v>526.4576328</v>
      </c>
      <c r="I169" s="171" t="n">
        <v>36.707963496346</v>
      </c>
      <c r="J169" s="171" t="n">
        <v>3.01586172939372</v>
      </c>
      <c r="K169" s="171" t="n">
        <v>35.0308686646122</v>
      </c>
    </row>
    <row r="170">
      <c r="A170" s="171" t="s">
        <v>78</v>
      </c>
      <c r="B170" s="171" t="s">
        <v>79</v>
      </c>
      <c r="C170" s="171" t="s">
        <v>17</v>
      </c>
      <c r="D170" s="171" t="n">
        <v>118197.3638354</v>
      </c>
      <c r="E170" s="171" t="n">
        <v>1.17467597941455</v>
      </c>
      <c r="F170" s="171" t="n">
        <v>100</v>
      </c>
      <c r="G170" s="171" t="n">
        <v>0</v>
      </c>
      <c r="H170" s="171"/>
      <c r="I170" s="171"/>
      <c r="J170" s="171"/>
      <c r="K170" s="171"/>
    </row>
    <row r="171">
      <c r="A171" s="171" t="s">
        <v>80</v>
      </c>
      <c r="B171" s="171" t="s">
        <v>81</v>
      </c>
      <c r="C171" s="171" t="s">
        <v>16</v>
      </c>
      <c r="D171" s="171" t="n">
        <v>20448.161919</v>
      </c>
      <c r="E171" s="171" t="n">
        <v>5.09909467138888</v>
      </c>
      <c r="F171" s="171" t="n">
        <v>96.2241879643513</v>
      </c>
      <c r="G171" s="171" t="n">
        <v>1.199727939976</v>
      </c>
      <c r="H171" s="171" t="n">
        <v>802.3805398</v>
      </c>
      <c r="I171" s="171" t="n">
        <v>31.5208598240763</v>
      </c>
      <c r="J171" s="171" t="n">
        <v>3.77581203564866</v>
      </c>
      <c r="K171" s="171" t="n">
        <v>30.5743097676477</v>
      </c>
    </row>
    <row r="172">
      <c r="A172" s="171" t="s">
        <v>80</v>
      </c>
      <c r="B172" s="171" t="s">
        <v>81</v>
      </c>
      <c r="C172" s="171" t="s">
        <v>17</v>
      </c>
      <c r="D172" s="171" t="n">
        <v>104509.5683378</v>
      </c>
      <c r="E172" s="171" t="n">
        <v>1.41966328719141</v>
      </c>
      <c r="F172" s="171" t="n">
        <v>100</v>
      </c>
      <c r="G172" s="171" t="n">
        <v>0</v>
      </c>
      <c r="H172" s="171"/>
      <c r="I172" s="171"/>
      <c r="J172" s="171"/>
      <c r="K172" s="171"/>
    </row>
    <row r="173">
      <c r="A173" s="171" t="s">
        <v>82</v>
      </c>
      <c r="B173" s="171" t="s">
        <v>83</v>
      </c>
      <c r="C173" s="171" t="s">
        <v>16</v>
      </c>
      <c r="D173" s="171" t="n">
        <v>7907.8061638</v>
      </c>
      <c r="E173" s="171" t="n">
        <v>9.7577196073111</v>
      </c>
      <c r="F173" s="171" t="n">
        <v>98.7641219693661</v>
      </c>
      <c r="G173" s="171" t="n">
        <v>1.25102558376696</v>
      </c>
      <c r="H173" s="171" t="n">
        <v>98.9537872</v>
      </c>
      <c r="I173" s="171" t="n">
        <v>100</v>
      </c>
      <c r="J173" s="171" t="n">
        <v>1.23587803063387</v>
      </c>
      <c r="K173" s="171" t="n">
        <v>99.9746255531273</v>
      </c>
    </row>
    <row r="174">
      <c r="A174" s="171" t="s">
        <v>82</v>
      </c>
      <c r="B174" s="171" t="s">
        <v>83</v>
      </c>
      <c r="C174" s="171" t="s">
        <v>17</v>
      </c>
      <c r="D174" s="171" t="n">
        <v>62425.0963488</v>
      </c>
      <c r="E174" s="171" t="n">
        <v>1.4559244323072</v>
      </c>
      <c r="F174" s="171" t="n">
        <v>100</v>
      </c>
      <c r="G174" s="171" t="n">
        <v>0</v>
      </c>
      <c r="H174" s="171"/>
      <c r="I174" s="171"/>
      <c r="J174" s="171"/>
      <c r="K174" s="171"/>
    </row>
    <row r="175">
      <c r="A175" s="171" t="s">
        <v>84</v>
      </c>
      <c r="B175" s="171" t="s">
        <v>85</v>
      </c>
      <c r="C175" s="171" t="s">
        <v>16</v>
      </c>
      <c r="D175" s="171" t="n">
        <v>27248.3799674</v>
      </c>
      <c r="E175" s="171" t="n">
        <v>7.20390389825317</v>
      </c>
      <c r="F175" s="171" t="n">
        <v>98.6684037605167</v>
      </c>
      <c r="G175" s="171" t="n">
        <v>0.752593392018688</v>
      </c>
      <c r="H175" s="171" t="n">
        <v>367.7351504</v>
      </c>
      <c r="I175" s="171" t="n">
        <v>56.3791533048992</v>
      </c>
      <c r="J175" s="171" t="n">
        <v>1.33159623948329</v>
      </c>
      <c r="K175" s="171" t="n">
        <v>55.7655439910311</v>
      </c>
    </row>
    <row r="176">
      <c r="A176" s="171" t="s">
        <v>84</v>
      </c>
      <c r="B176" s="171" t="s">
        <v>85</v>
      </c>
      <c r="C176" s="171" t="s">
        <v>17</v>
      </c>
      <c r="D176" s="171" t="n">
        <v>206076.3905037</v>
      </c>
      <c r="E176" s="171" t="n">
        <v>1.15840739267621</v>
      </c>
      <c r="F176" s="171" t="n">
        <v>100</v>
      </c>
      <c r="G176" s="171" t="n">
        <v>0</v>
      </c>
      <c r="H176" s="171"/>
      <c r="I176" s="171"/>
      <c r="J176" s="171"/>
      <c r="K176" s="171"/>
    </row>
    <row r="177">
      <c r="A177" s="171" t="s">
        <v>86</v>
      </c>
      <c r="B177" s="171" t="s">
        <v>87</v>
      </c>
      <c r="C177" s="171" t="s">
        <v>16</v>
      </c>
      <c r="D177" s="171" t="n">
        <v>26150.2980263</v>
      </c>
      <c r="E177" s="171" t="n">
        <v>4.47514336366925</v>
      </c>
      <c r="F177" s="171" t="n">
        <v>94.8020683019908</v>
      </c>
      <c r="G177" s="171" t="n">
        <v>1.07449606807232</v>
      </c>
      <c r="H177" s="171" t="n">
        <v>1433.8027161</v>
      </c>
      <c r="I177" s="171" t="n">
        <v>19.9583759038984</v>
      </c>
      <c r="J177" s="171" t="n">
        <v>5.1979316980092</v>
      </c>
      <c r="K177" s="171" t="n">
        <v>19.597111996417</v>
      </c>
    </row>
    <row r="178">
      <c r="A178" s="171" t="s">
        <v>86</v>
      </c>
      <c r="B178" s="171" t="s">
        <v>87</v>
      </c>
      <c r="C178" s="171" t="s">
        <v>17</v>
      </c>
      <c r="D178" s="171" t="n">
        <v>337499.7455837</v>
      </c>
      <c r="E178" s="171" t="n">
        <v>0.68959335985546</v>
      </c>
      <c r="F178" s="171" t="n">
        <v>100</v>
      </c>
      <c r="G178" s="171" t="n">
        <v>0</v>
      </c>
      <c r="H178" s="171"/>
      <c r="I178" s="171"/>
      <c r="J178" s="171"/>
      <c r="K178" s="171"/>
    </row>
    <row r="179">
      <c r="A179" s="171" t="s">
        <v>88</v>
      </c>
      <c r="B179" s="171" t="s">
        <v>89</v>
      </c>
      <c r="C179" s="171" t="s">
        <v>16</v>
      </c>
      <c r="D179" s="171" t="n">
        <v>7217.550471</v>
      </c>
      <c r="E179" s="171" t="n">
        <v>10.0225000556631</v>
      </c>
      <c r="F179" s="171" t="n">
        <v>96.8349648088405</v>
      </c>
      <c r="G179" s="171" t="n">
        <v>1.53113960779077</v>
      </c>
      <c r="H179" s="171" t="n">
        <v>235.9044719</v>
      </c>
      <c r="I179" s="171" t="n">
        <v>49.3654969981787</v>
      </c>
      <c r="J179" s="171" t="n">
        <v>3.16503519115947</v>
      </c>
      <c r="K179" s="171" t="n">
        <v>46.8455612916976</v>
      </c>
    </row>
    <row r="180">
      <c r="A180" s="171" t="s">
        <v>88</v>
      </c>
      <c r="B180" s="171" t="s">
        <v>89</v>
      </c>
      <c r="C180" s="171" t="s">
        <v>17</v>
      </c>
      <c r="D180" s="171" t="n">
        <v>139323.4456853</v>
      </c>
      <c r="E180" s="171" t="n">
        <v>0.680185982584695</v>
      </c>
      <c r="F180" s="171" t="n">
        <v>100</v>
      </c>
      <c r="G180" s="171" t="n">
        <v>0</v>
      </c>
      <c r="H180" s="171"/>
      <c r="I180" s="171"/>
      <c r="J180" s="171"/>
      <c r="K180" s="171"/>
    </row>
    <row r="181">
      <c r="A181" s="171" t="s">
        <v>90</v>
      </c>
      <c r="B181" s="171" t="s">
        <v>91</v>
      </c>
      <c r="C181" s="171" t="s">
        <v>16</v>
      </c>
      <c r="D181" s="171" t="n">
        <v>17086.8312979</v>
      </c>
      <c r="E181" s="171" t="n">
        <v>8.17530361522365</v>
      </c>
      <c r="F181" s="171" t="n">
        <v>91.5246339931123</v>
      </c>
      <c r="G181" s="171" t="n">
        <v>2.52822431708142</v>
      </c>
      <c r="H181" s="171" t="n">
        <v>1582.2750972</v>
      </c>
      <c r="I181" s="171" t="n">
        <v>29.7543093487654</v>
      </c>
      <c r="J181" s="171" t="n">
        <v>8.47536600688768</v>
      </c>
      <c r="K181" s="171" t="n">
        <v>27.3020427773049</v>
      </c>
    </row>
    <row r="182">
      <c r="A182" s="171" t="s">
        <v>90</v>
      </c>
      <c r="B182" s="171" t="s">
        <v>91</v>
      </c>
      <c r="C182" s="171" t="s">
        <v>17</v>
      </c>
      <c r="D182" s="171" t="n">
        <v>278604.2962431</v>
      </c>
      <c r="E182" s="171" t="n">
        <v>0.7800701822738</v>
      </c>
      <c r="F182" s="171" t="n">
        <v>100</v>
      </c>
      <c r="G182" s="171" t="n">
        <v>0.0000000000000000866051877183915</v>
      </c>
      <c r="H182" s="171"/>
      <c r="I182" s="171"/>
      <c r="J182" s="171"/>
      <c r="K182" s="171"/>
    </row>
    <row r="183">
      <c r="A183" s="171" t="s">
        <v>92</v>
      </c>
      <c r="B183" s="171" t="s">
        <v>93</v>
      </c>
      <c r="C183" s="171" t="s">
        <v>16</v>
      </c>
      <c r="D183" s="171" t="n">
        <v>30579.0500899</v>
      </c>
      <c r="E183" s="171" t="n">
        <v>7.81932929190292</v>
      </c>
      <c r="F183" s="171" t="n">
        <v>95.3693793755296</v>
      </c>
      <c r="G183" s="171" t="n">
        <v>1.4718076535258</v>
      </c>
      <c r="H183" s="171" t="n">
        <v>1484.7530827</v>
      </c>
      <c r="I183" s="171" t="n">
        <v>31.3761176448664</v>
      </c>
      <c r="J183" s="171" t="n">
        <v>4.63062062447037</v>
      </c>
      <c r="K183" s="171" t="n">
        <v>30.312434090401</v>
      </c>
    </row>
    <row r="184">
      <c r="A184" s="171" t="s">
        <v>92</v>
      </c>
      <c r="B184" s="171" t="s">
        <v>93</v>
      </c>
      <c r="C184" s="171" t="s">
        <v>17</v>
      </c>
      <c r="D184" s="171" t="n">
        <v>413040.2162328</v>
      </c>
      <c r="E184" s="171" t="n">
        <v>0.670894211264375</v>
      </c>
      <c r="F184" s="171" t="n">
        <v>100</v>
      </c>
      <c r="G184" s="171" t="n">
        <v>0</v>
      </c>
      <c r="H184" s="171"/>
      <c r="I184" s="171"/>
      <c r="J184" s="171"/>
      <c r="K184" s="171"/>
    </row>
    <row r="185">
      <c r="A185" s="171" t="s">
        <v>94</v>
      </c>
      <c r="B185" s="171" t="s">
        <v>95</v>
      </c>
      <c r="C185" s="171" t="s">
        <v>16</v>
      </c>
      <c r="D185" s="171" t="n">
        <v>2300.522974</v>
      </c>
      <c r="E185" s="171" t="n">
        <v>13.8140812245433</v>
      </c>
      <c r="F185" s="171" t="n">
        <v>81.6377986958843</v>
      </c>
      <c r="G185" s="171" t="n">
        <v>8.31310072791134</v>
      </c>
      <c r="H185" s="171" t="n">
        <v>517.4400416</v>
      </c>
      <c r="I185" s="171" t="n">
        <v>44.7165201030358</v>
      </c>
      <c r="J185" s="171" t="n">
        <v>18.3622013041157</v>
      </c>
      <c r="K185" s="171" t="n">
        <v>36.95979760399</v>
      </c>
    </row>
    <row r="186">
      <c r="A186" s="171" t="s">
        <v>94</v>
      </c>
      <c r="B186" s="171" t="s">
        <v>95</v>
      </c>
      <c r="C186" s="171" t="s">
        <v>17</v>
      </c>
      <c r="D186" s="171" t="n">
        <v>53619.5897428</v>
      </c>
      <c r="E186" s="171" t="n">
        <v>1.13856278875601</v>
      </c>
      <c r="F186" s="171" t="n">
        <v>100</v>
      </c>
      <c r="G186" s="171" t="n">
        <v>0</v>
      </c>
      <c r="H186" s="171"/>
      <c r="I186" s="171"/>
      <c r="J186" s="171"/>
      <c r="K186" s="171"/>
    </row>
    <row r="187">
      <c r="A187" s="171" t="s">
        <v>96</v>
      </c>
      <c r="B187" s="171" t="s">
        <v>97</v>
      </c>
      <c r="C187" s="171" t="s">
        <v>16</v>
      </c>
      <c r="D187" s="171" t="n">
        <v>1338.8547569</v>
      </c>
      <c r="E187" s="171" t="n">
        <v>12.7794674534854</v>
      </c>
      <c r="F187" s="171" t="n">
        <v>99.5352455286556</v>
      </c>
      <c r="G187" s="171" t="n">
        <v>0.469427770295441</v>
      </c>
      <c r="H187" s="171" t="n">
        <v>6.2514412</v>
      </c>
      <c r="I187" s="171" t="n">
        <v>99.9999999999996</v>
      </c>
      <c r="J187" s="171" t="n">
        <v>0.464754471344369</v>
      </c>
      <c r="K187" s="171" t="n">
        <v>100.536113701431</v>
      </c>
    </row>
    <row r="188">
      <c r="A188" s="171" t="s">
        <v>96</v>
      </c>
      <c r="B188" s="171" t="s">
        <v>97</v>
      </c>
      <c r="C188" s="171" t="s">
        <v>17</v>
      </c>
      <c r="D188" s="171" t="n">
        <v>76001.0132806</v>
      </c>
      <c r="E188" s="171" t="n">
        <v>0.895953303581793</v>
      </c>
      <c r="F188" s="171" t="n">
        <v>100</v>
      </c>
      <c r="G188" s="171" t="n">
        <v>0</v>
      </c>
      <c r="H188" s="171"/>
      <c r="I188" s="171"/>
      <c r="J188" s="171"/>
      <c r="K188" s="171"/>
    </row>
    <row r="189">
      <c r="A189" s="171" t="s">
        <v>98</v>
      </c>
      <c r="B189" s="171" t="s">
        <v>99</v>
      </c>
      <c r="C189" s="171" t="s">
        <v>16</v>
      </c>
      <c r="D189" s="171" t="n">
        <v>4642.9147783</v>
      </c>
      <c r="E189" s="171" t="n">
        <v>8.80861230011457</v>
      </c>
      <c r="F189" s="171" t="n">
        <v>98.7016995552882</v>
      </c>
      <c r="G189" s="171" t="n">
        <v>0.820534556628753</v>
      </c>
      <c r="H189" s="171" t="n">
        <v>61.0718797</v>
      </c>
      <c r="I189" s="171" t="n">
        <v>62.7817581389445</v>
      </c>
      <c r="J189" s="171" t="n">
        <v>1.29830044471185</v>
      </c>
      <c r="K189" s="171" t="n">
        <v>62.3801336685806</v>
      </c>
    </row>
    <row r="190">
      <c r="A190" s="171" t="s">
        <v>98</v>
      </c>
      <c r="B190" s="171" t="s">
        <v>99</v>
      </c>
      <c r="C190" s="171" t="s">
        <v>17</v>
      </c>
      <c r="D190" s="171" t="n">
        <v>28432.6079793</v>
      </c>
      <c r="E190" s="171" t="n">
        <v>2.02400033718992</v>
      </c>
      <c r="F190" s="171" t="n">
        <v>100</v>
      </c>
      <c r="G190" s="171" t="n">
        <v>0</v>
      </c>
      <c r="H190" s="171"/>
      <c r="I190" s="171"/>
      <c r="J190" s="171"/>
      <c r="K190" s="171"/>
    </row>
    <row r="191">
      <c r="A191" s="171" t="s">
        <v>100</v>
      </c>
      <c r="B191" s="171" t="s">
        <v>101</v>
      </c>
      <c r="C191" s="171" t="s">
        <v>16</v>
      </c>
      <c r="D191" s="171" t="n">
        <v>2243.1725198</v>
      </c>
      <c r="E191" s="171" t="n">
        <v>11.7069812545053</v>
      </c>
      <c r="F191" s="171" t="n">
        <v>98.1429750074426</v>
      </c>
      <c r="G191" s="171" t="n">
        <v>1.28014868539933</v>
      </c>
      <c r="H191" s="171" t="n">
        <v>42.4444789</v>
      </c>
      <c r="I191" s="171" t="n">
        <v>71.7715568472555</v>
      </c>
      <c r="J191" s="171" t="n">
        <v>1.85702499255743</v>
      </c>
      <c r="K191" s="171" t="n">
        <v>67.6553094010506</v>
      </c>
    </row>
    <row r="192">
      <c r="A192" s="171" t="s">
        <v>100</v>
      </c>
      <c r="B192" s="171" t="s">
        <v>101</v>
      </c>
      <c r="C192" s="171" t="s">
        <v>17</v>
      </c>
      <c r="D192" s="171" t="n">
        <v>25932.0340053</v>
      </c>
      <c r="E192" s="171" t="n">
        <v>1.70190637387038</v>
      </c>
      <c r="F192" s="171" t="n">
        <v>100</v>
      </c>
      <c r="G192" s="171" t="n">
        <v>0</v>
      </c>
      <c r="H192" s="171"/>
      <c r="I192" s="171"/>
      <c r="J192" s="171"/>
      <c r="K192" s="171"/>
    </row>
    <row r="193">
      <c r="A193" s="171" t="s">
        <v>102</v>
      </c>
      <c r="B193" s="171" t="s">
        <v>103</v>
      </c>
      <c r="C193" s="171" t="s">
        <v>16</v>
      </c>
      <c r="D193" s="171" t="n">
        <v>4713.0308952</v>
      </c>
      <c r="E193" s="171" t="n">
        <v>9.09042521570091</v>
      </c>
      <c r="F193" s="171" t="n">
        <v>94.5403585517304</v>
      </c>
      <c r="G193" s="171" t="n">
        <v>1.72125675861657</v>
      </c>
      <c r="H193" s="171" t="n">
        <v>272.1743308</v>
      </c>
      <c r="I193" s="171" t="n">
        <v>31.1738249991649</v>
      </c>
      <c r="J193" s="171" t="n">
        <v>5.45964144826964</v>
      </c>
      <c r="K193" s="171" t="n">
        <v>29.8056626357348</v>
      </c>
    </row>
    <row r="194">
      <c r="A194" s="171" t="s">
        <v>102</v>
      </c>
      <c r="B194" s="171" t="s">
        <v>103</v>
      </c>
      <c r="C194" s="171" t="s">
        <v>17</v>
      </c>
      <c r="D194" s="171" t="n">
        <v>84953.0317078</v>
      </c>
      <c r="E194" s="171" t="n">
        <v>1.02300290315084</v>
      </c>
      <c r="F194" s="171" t="n">
        <v>100</v>
      </c>
      <c r="G194" s="171" t="n">
        <v>0</v>
      </c>
      <c r="H194" s="171"/>
      <c r="I194" s="171"/>
      <c r="J194" s="171"/>
      <c r="K194" s="171"/>
    </row>
    <row r="195">
      <c r="A195" s="171" t="s">
        <v>104</v>
      </c>
      <c r="B195" s="171" t="s">
        <v>105</v>
      </c>
      <c r="C195" s="171" t="s">
        <v>16</v>
      </c>
      <c r="D195" s="171" t="n">
        <v>652.4905724</v>
      </c>
      <c r="E195" s="171" t="n">
        <v>14.2114682743536</v>
      </c>
      <c r="F195" s="171" t="n">
        <v>100</v>
      </c>
      <c r="G195" s="171" t="n">
        <v>0</v>
      </c>
      <c r="H195" s="171"/>
      <c r="I195" s="171"/>
      <c r="J195" s="171"/>
      <c r="K195" s="171"/>
    </row>
    <row r="196">
      <c r="A196" s="171" t="s">
        <v>104</v>
      </c>
      <c r="B196" s="171" t="s">
        <v>105</v>
      </c>
      <c r="C196" s="171" t="s">
        <v>17</v>
      </c>
      <c r="D196" s="171" t="n">
        <v>6950.7046416</v>
      </c>
      <c r="E196" s="171" t="n">
        <v>2.1326964734074</v>
      </c>
      <c r="F196" s="171" t="n">
        <v>100</v>
      </c>
      <c r="G196" s="171" t="n">
        <v>0</v>
      </c>
      <c r="H196" s="171"/>
      <c r="I196" s="171"/>
      <c r="J196" s="171"/>
      <c r="K196" s="171"/>
    </row>
    <row r="197">
      <c r="A197" s="171" t="s">
        <v>106</v>
      </c>
      <c r="B197" s="171" t="s">
        <v>107</v>
      </c>
      <c r="C197" s="171" t="s">
        <v>16</v>
      </c>
      <c r="D197" s="171" t="n">
        <v>15326.0455721</v>
      </c>
      <c r="E197" s="171" t="n">
        <v>6.17815433229921</v>
      </c>
      <c r="F197" s="171" t="n">
        <v>94.7402171286103</v>
      </c>
      <c r="G197" s="171" t="n">
        <v>2.1426924308324</v>
      </c>
      <c r="H197" s="171" t="n">
        <v>850.8706696</v>
      </c>
      <c r="I197" s="171" t="n">
        <v>40.4882326946274</v>
      </c>
      <c r="J197" s="171" t="n">
        <v>5.25978287138973</v>
      </c>
      <c r="K197" s="171" t="n">
        <v>38.5945867159447</v>
      </c>
    </row>
    <row r="198">
      <c r="A198" s="171" t="s">
        <v>106</v>
      </c>
      <c r="B198" s="171" t="s">
        <v>107</v>
      </c>
      <c r="C198" s="171" t="s">
        <v>17</v>
      </c>
      <c r="D198" s="171" t="n">
        <v>120510.4382031</v>
      </c>
      <c r="E198" s="171" t="n">
        <v>1.14945047380358</v>
      </c>
      <c r="F198" s="171" t="n">
        <v>100</v>
      </c>
      <c r="G198" s="171" t="n">
        <v>0</v>
      </c>
      <c r="H198" s="171"/>
      <c r="I198" s="171"/>
      <c r="J198" s="171"/>
      <c r="K198" s="171"/>
    </row>
    <row r="199">
      <c r="A199" s="171" t="s">
        <v>108</v>
      </c>
      <c r="B199" s="171" t="s">
        <v>109</v>
      </c>
      <c r="C199" s="171" t="s">
        <v>16</v>
      </c>
      <c r="D199" s="171" t="n">
        <v>35315.8335416</v>
      </c>
      <c r="E199" s="171" t="n">
        <v>5.20799799389465</v>
      </c>
      <c r="F199" s="171" t="n">
        <v>96.925299536445</v>
      </c>
      <c r="G199" s="171" t="n">
        <v>0.797441526847015</v>
      </c>
      <c r="H199" s="171" t="n">
        <v>1120.3020293</v>
      </c>
      <c r="I199" s="171" t="n">
        <v>25.6883956935175</v>
      </c>
      <c r="J199" s="171" t="n">
        <v>3.07470046355503</v>
      </c>
      <c r="K199" s="171" t="n">
        <v>25.1381426479119</v>
      </c>
    </row>
    <row r="200">
      <c r="A200" s="171" t="s">
        <v>108</v>
      </c>
      <c r="B200" s="171" t="s">
        <v>109</v>
      </c>
      <c r="C200" s="171" t="s">
        <v>17</v>
      </c>
      <c r="D200" s="171" t="n">
        <v>169234.5731145</v>
      </c>
      <c r="E200" s="171" t="n">
        <v>1.24459452241851</v>
      </c>
      <c r="F200" s="171" t="n">
        <v>100</v>
      </c>
      <c r="G200" s="171" t="n">
        <v>0</v>
      </c>
      <c r="H200" s="171"/>
      <c r="I200" s="171"/>
      <c r="J200" s="171"/>
      <c r="K200" s="171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637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72" t="s">
        <v>88</v>
      </c>
      <c r="B211" s="172" t="s">
        <v>115</v>
      </c>
      <c r="C211" s="172" t="s">
        <v>16</v>
      </c>
      <c r="D211" s="172" t="n">
        <v>3548.6012999</v>
      </c>
      <c r="E211" s="172" t="n">
        <v>17.4245103409654</v>
      </c>
      <c r="F211" s="172" t="n">
        <v>95.6917235488362</v>
      </c>
      <c r="G211" s="172" t="n">
        <v>2.19609650315339</v>
      </c>
      <c r="H211" s="172" t="n">
        <v>159.7667473</v>
      </c>
      <c r="I211" s="172" t="n">
        <v>57.3113595751714</v>
      </c>
      <c r="J211" s="172" t="n">
        <v>4.30827645116379</v>
      </c>
      <c r="K211" s="172" t="n">
        <v>48.7778028751041</v>
      </c>
    </row>
    <row r="212">
      <c r="A212" s="172" t="s">
        <v>88</v>
      </c>
      <c r="B212" s="172" t="s">
        <v>115</v>
      </c>
      <c r="C212" s="172" t="s">
        <v>17</v>
      </c>
      <c r="D212" s="172" t="n">
        <v>41551.2085832</v>
      </c>
      <c r="E212" s="172" t="n">
        <v>1.80434014862035</v>
      </c>
      <c r="F212" s="172" t="n">
        <v>100</v>
      </c>
      <c r="G212" s="172" t="n">
        <v>0</v>
      </c>
      <c r="H212" s="172"/>
      <c r="I212" s="172"/>
      <c r="J212" s="172"/>
      <c r="K212" s="172"/>
    </row>
    <row r="213">
      <c r="A213" s="172" t="s">
        <v>92</v>
      </c>
      <c r="B213" s="172" t="s">
        <v>116</v>
      </c>
      <c r="C213" s="172" t="s">
        <v>16</v>
      </c>
      <c r="D213" s="172" t="n">
        <v>3033.3024479</v>
      </c>
      <c r="E213" s="172" t="n">
        <v>13.3423787917282</v>
      </c>
      <c r="F213" s="172" t="n">
        <v>95.5516125350657</v>
      </c>
      <c r="G213" s="172" t="n">
        <v>2.10176713468896</v>
      </c>
      <c r="H213" s="172" t="n">
        <v>141.2148286</v>
      </c>
      <c r="I213" s="172" t="n">
        <v>51.9885794983963</v>
      </c>
      <c r="J213" s="172" t="n">
        <v>4.44838746493431</v>
      </c>
      <c r="K213" s="172" t="n">
        <v>45.1460760726922</v>
      </c>
    </row>
    <row r="214">
      <c r="A214" s="172" t="s">
        <v>92</v>
      </c>
      <c r="B214" s="172" t="s">
        <v>116</v>
      </c>
      <c r="C214" s="172" t="s">
        <v>17</v>
      </c>
      <c r="D214" s="172" t="n">
        <v>22339.4643918</v>
      </c>
      <c r="E214" s="172" t="n">
        <v>2.02134563786749</v>
      </c>
      <c r="F214" s="172" t="n">
        <v>100</v>
      </c>
      <c r="G214" s="172" t="n">
        <v>0</v>
      </c>
      <c r="H214" s="172"/>
      <c r="I214" s="172"/>
      <c r="J214" s="172"/>
      <c r="K214" s="172"/>
    </row>
    <row r="215">
      <c r="A215" s="172" t="s">
        <v>94</v>
      </c>
      <c r="B215" s="172" t="s">
        <v>117</v>
      </c>
      <c r="C215" s="172" t="s">
        <v>16</v>
      </c>
      <c r="D215" s="172" t="n">
        <v>1139.6095743</v>
      </c>
      <c r="E215" s="172" t="n">
        <v>20.7416051310776</v>
      </c>
      <c r="F215" s="172" t="n">
        <v>100</v>
      </c>
      <c r="G215" s="172" t="n">
        <v>0.00000000000000230278075842058</v>
      </c>
      <c r="H215" s="172"/>
      <c r="I215" s="172"/>
      <c r="J215" s="172"/>
      <c r="K215" s="172"/>
    </row>
    <row r="216">
      <c r="A216" s="172" t="s">
        <v>94</v>
      </c>
      <c r="B216" s="172" t="s">
        <v>117</v>
      </c>
      <c r="C216" s="172" t="s">
        <v>17</v>
      </c>
      <c r="D216" s="172" t="n">
        <v>21818.0362589</v>
      </c>
      <c r="E216" s="172" t="n">
        <v>1.84617646935097</v>
      </c>
      <c r="F216" s="172" t="n">
        <v>100</v>
      </c>
      <c r="G216" s="172" t="n">
        <v>0</v>
      </c>
      <c r="H216" s="172"/>
      <c r="I216" s="172"/>
      <c r="J216" s="172"/>
      <c r="K216" s="172"/>
    </row>
    <row r="217">
      <c r="A217" s="172" t="s">
        <v>96</v>
      </c>
      <c r="B217" s="172" t="s">
        <v>118</v>
      </c>
      <c r="C217" s="172" t="s">
        <v>16</v>
      </c>
      <c r="D217" s="172" t="n">
        <v>268.6058134</v>
      </c>
      <c r="E217" s="172" t="n">
        <v>51.1708626895109</v>
      </c>
      <c r="F217" s="172" t="n">
        <v>100</v>
      </c>
      <c r="G217" s="172" t="n">
        <v>0</v>
      </c>
      <c r="H217" s="172"/>
      <c r="I217" s="172"/>
      <c r="J217" s="172"/>
      <c r="K217" s="172"/>
    </row>
    <row r="218">
      <c r="A218" s="172" t="s">
        <v>96</v>
      </c>
      <c r="B218" s="172" t="s">
        <v>118</v>
      </c>
      <c r="C218" s="172" t="s">
        <v>17</v>
      </c>
      <c r="D218" s="172" t="n">
        <v>60415.0196011</v>
      </c>
      <c r="E218" s="172" t="n">
        <v>1.30216782034909</v>
      </c>
      <c r="F218" s="172" t="n">
        <v>100</v>
      </c>
      <c r="G218" s="172" t="n">
        <v>0</v>
      </c>
      <c r="H218" s="172"/>
      <c r="I218" s="172"/>
      <c r="J218" s="172"/>
      <c r="K218" s="172"/>
    </row>
    <row r="219">
      <c r="A219" s="172" t="s">
        <v>98</v>
      </c>
      <c r="B219" s="172" t="s">
        <v>119</v>
      </c>
      <c r="C219" s="172" t="s">
        <v>16</v>
      </c>
      <c r="D219" s="172" t="n">
        <v>526.1396633</v>
      </c>
      <c r="E219" s="172" t="n">
        <v>29.8954168944519</v>
      </c>
      <c r="F219" s="172" t="n">
        <v>100</v>
      </c>
      <c r="G219" s="172" t="n">
        <v>0.00000000000000331905801669883</v>
      </c>
      <c r="H219" s="172"/>
      <c r="I219" s="172"/>
      <c r="J219" s="172"/>
      <c r="K219" s="172"/>
    </row>
    <row r="220">
      <c r="A220" s="172" t="s">
        <v>98</v>
      </c>
      <c r="B220" s="172" t="s">
        <v>119</v>
      </c>
      <c r="C220" s="172" t="s">
        <v>17</v>
      </c>
      <c r="D220" s="172" t="n">
        <v>18068.7719083</v>
      </c>
      <c r="E220" s="172" t="n">
        <v>1.64596330516919</v>
      </c>
      <c r="F220" s="172" t="n">
        <v>100</v>
      </c>
      <c r="G220" s="172" t="n">
        <v>0</v>
      </c>
      <c r="H220" s="172"/>
      <c r="I220" s="172"/>
      <c r="J220" s="172"/>
      <c r="K220" s="172"/>
    </row>
    <row r="221">
      <c r="A221" s="172" t="s">
        <v>106</v>
      </c>
      <c r="B221" s="172" t="s">
        <v>120</v>
      </c>
      <c r="C221" s="172" t="s">
        <v>16</v>
      </c>
      <c r="D221" s="172" t="n">
        <v>1183.8481672</v>
      </c>
      <c r="E221" s="172" t="n">
        <v>25.6756893546458</v>
      </c>
      <c r="F221" s="172" t="n">
        <v>96.8037980288158</v>
      </c>
      <c r="G221" s="172" t="n">
        <v>3.3329957968765</v>
      </c>
      <c r="H221" s="172" t="n">
        <v>39.0874937</v>
      </c>
      <c r="I221" s="172" t="n">
        <v>99.9999999999999</v>
      </c>
      <c r="J221" s="172" t="n">
        <v>3.19620197118417</v>
      </c>
      <c r="K221" s="172" t="n">
        <v>100.946890985173</v>
      </c>
    </row>
    <row r="222">
      <c r="A222" s="172" t="s">
        <v>106</v>
      </c>
      <c r="B222" s="172" t="s">
        <v>120</v>
      </c>
      <c r="C222" s="172" t="s">
        <v>17</v>
      </c>
      <c r="D222" s="172" t="n">
        <v>35838.778451</v>
      </c>
      <c r="E222" s="172" t="n">
        <v>0.837997133859281</v>
      </c>
      <c r="F222" s="172" t="n">
        <v>100</v>
      </c>
      <c r="G222" s="172" t="n">
        <v>0</v>
      </c>
      <c r="H222" s="172"/>
      <c r="I222" s="172"/>
      <c r="J222" s="172"/>
      <c r="K222" s="172"/>
    </row>
    <row r="223">
      <c r="A223" s="172" t="s">
        <v>108</v>
      </c>
      <c r="B223" s="172" t="s">
        <v>121</v>
      </c>
      <c r="C223" s="172" t="s">
        <v>16</v>
      </c>
      <c r="D223" s="172" t="n">
        <v>934.3468901</v>
      </c>
      <c r="E223" s="172" t="n">
        <v>22.3929569458655</v>
      </c>
      <c r="F223" s="172" t="n">
        <v>80.0027439093107</v>
      </c>
      <c r="G223" s="172" t="n">
        <v>15.7483879957235</v>
      </c>
      <c r="H223" s="172" t="n">
        <v>233.5466651</v>
      </c>
      <c r="I223" s="172" t="n">
        <v>82.3185510034159</v>
      </c>
      <c r="J223" s="172" t="n">
        <v>19.9972560906893</v>
      </c>
      <c r="K223" s="172" t="n">
        <v>63.0043565023377</v>
      </c>
    </row>
    <row r="224">
      <c r="A224" s="172" t="s">
        <v>108</v>
      </c>
      <c r="B224" s="172" t="s">
        <v>121</v>
      </c>
      <c r="C224" s="172" t="s">
        <v>17</v>
      </c>
      <c r="D224" s="172" t="n">
        <v>40408.8785845</v>
      </c>
      <c r="E224" s="172" t="n">
        <v>1.07663006402737</v>
      </c>
      <c r="F224" s="172" t="n">
        <v>100</v>
      </c>
      <c r="G224" s="172" t="n">
        <v>0</v>
      </c>
      <c r="H224" s="172"/>
      <c r="I224" s="172"/>
      <c r="J224" s="172"/>
      <c r="K224" s="172"/>
    </row>
    <row r="225">
      <c r="A225" s="172" t="s">
        <v>110</v>
      </c>
      <c r="B225" s="172" t="s">
        <v>122</v>
      </c>
      <c r="C225" s="172" t="s">
        <v>16</v>
      </c>
      <c r="D225" s="172" t="n">
        <v>170.7915412</v>
      </c>
      <c r="E225" s="172" t="n">
        <v>32.8102002342585</v>
      </c>
      <c r="F225" s="172" t="n">
        <v>100</v>
      </c>
      <c r="G225" s="172" t="n">
        <v>0</v>
      </c>
      <c r="H225" s="172"/>
      <c r="I225" s="172"/>
      <c r="J225" s="172"/>
      <c r="K225" s="172"/>
    </row>
    <row r="226">
      <c r="A226" s="172" t="s">
        <v>110</v>
      </c>
      <c r="B226" s="172" t="s">
        <v>122</v>
      </c>
      <c r="C226" s="172" t="s">
        <v>17</v>
      </c>
      <c r="D226" s="172" t="n">
        <v>19116.3694739</v>
      </c>
      <c r="E226" s="172" t="n">
        <v>1.14984800674256</v>
      </c>
      <c r="F226" s="172" t="n">
        <v>100</v>
      </c>
      <c r="G226" s="172" t="n">
        <v>0</v>
      </c>
      <c r="H226" s="172"/>
      <c r="I226" s="172"/>
      <c r="J226" s="172"/>
      <c r="K226" s="172"/>
    </row>
    <row r="227">
      <c r="A227" s="172" t="s">
        <v>123</v>
      </c>
      <c r="B227" s="172" t="s">
        <v>124</v>
      </c>
      <c r="C227" s="172" t="s">
        <v>16</v>
      </c>
      <c r="D227" s="172" t="n">
        <v>265.4880926</v>
      </c>
      <c r="E227" s="172" t="n">
        <v>25.371467349173</v>
      </c>
      <c r="F227" s="172" t="n">
        <v>76.2419965097043</v>
      </c>
      <c r="G227" s="172" t="n">
        <v>17.8422920561108</v>
      </c>
      <c r="H227" s="172" t="n">
        <v>82.7295627</v>
      </c>
      <c r="I227" s="172" t="n">
        <v>71.6580319005812</v>
      </c>
      <c r="J227" s="172" t="n">
        <v>23.7580034902957</v>
      </c>
      <c r="K227" s="172" t="n">
        <v>57.2578402567694</v>
      </c>
    </row>
    <row r="228">
      <c r="A228" s="172" t="s">
        <v>123</v>
      </c>
      <c r="B228" s="172" t="s">
        <v>124</v>
      </c>
      <c r="C228" s="172" t="s">
        <v>17</v>
      </c>
      <c r="D228" s="172" t="n">
        <v>11317.7442345</v>
      </c>
      <c r="E228" s="172" t="n">
        <v>1.93219900272051</v>
      </c>
      <c r="F228" s="172" t="n">
        <v>100</v>
      </c>
      <c r="G228" s="172" t="n">
        <v>0</v>
      </c>
      <c r="H228" s="172"/>
      <c r="I228" s="172"/>
      <c r="J228" s="172"/>
      <c r="K228" s="172"/>
    </row>
    <row r="229">
      <c r="A229" s="172" t="s">
        <v>125</v>
      </c>
      <c r="B229" s="172" t="s">
        <v>126</v>
      </c>
      <c r="C229" s="172" t="s">
        <v>16</v>
      </c>
      <c r="D229" s="172" t="n">
        <v>569.1255135</v>
      </c>
      <c r="E229" s="172" t="n">
        <v>21.3409429584127</v>
      </c>
      <c r="F229" s="172" t="n">
        <v>100</v>
      </c>
      <c r="G229" s="172" t="n">
        <v>0.00000000000000236932062396418</v>
      </c>
      <c r="H229" s="172"/>
      <c r="I229" s="172"/>
      <c r="J229" s="172"/>
      <c r="K229" s="172"/>
    </row>
    <row r="230">
      <c r="A230" s="172" t="s">
        <v>125</v>
      </c>
      <c r="B230" s="172" t="s">
        <v>126</v>
      </c>
      <c r="C230" s="172" t="s">
        <v>17</v>
      </c>
      <c r="D230" s="172" t="n">
        <v>21680.1547162</v>
      </c>
      <c r="E230" s="172" t="n">
        <v>1.13454333363007</v>
      </c>
      <c r="F230" s="172" t="n">
        <v>100</v>
      </c>
      <c r="G230" s="172" t="n">
        <v>0</v>
      </c>
      <c r="H230" s="172"/>
      <c r="I230" s="172"/>
      <c r="J230" s="172"/>
      <c r="K230" s="172"/>
    </row>
    <row r="231">
      <c r="A231" s="172" t="s">
        <v>127</v>
      </c>
      <c r="B231" s="172" t="s">
        <v>128</v>
      </c>
      <c r="C231" s="172" t="s">
        <v>16</v>
      </c>
      <c r="D231" s="172" t="n">
        <v>1013.3110405</v>
      </c>
      <c r="E231" s="172" t="n">
        <v>28.1450348619802</v>
      </c>
      <c r="F231" s="172" t="n">
        <v>81.7107285448169</v>
      </c>
      <c r="G231" s="172" t="n">
        <v>18.7540388777445</v>
      </c>
      <c r="H231" s="172" t="n">
        <v>226.8089028</v>
      </c>
      <c r="I231" s="172" t="n">
        <v>99.9999999999998</v>
      </c>
      <c r="J231" s="172" t="n">
        <v>18.2892714551831</v>
      </c>
      <c r="K231" s="172" t="n">
        <v>83.7871636173921</v>
      </c>
    </row>
    <row r="232">
      <c r="A232" s="172" t="s">
        <v>127</v>
      </c>
      <c r="B232" s="172" t="s">
        <v>128</v>
      </c>
      <c r="C232" s="172" t="s">
        <v>17</v>
      </c>
      <c r="D232" s="172" t="n">
        <v>30041.9319911</v>
      </c>
      <c r="E232" s="172" t="n">
        <v>1.2307811202393</v>
      </c>
      <c r="F232" s="172" t="n">
        <v>100</v>
      </c>
      <c r="G232" s="172" t="n">
        <v>0</v>
      </c>
      <c r="H232" s="172"/>
      <c r="I232" s="172"/>
      <c r="J232" s="172"/>
      <c r="K232" s="172"/>
    </row>
    <row r="233">
      <c r="A233" s="172" t="s">
        <v>129</v>
      </c>
      <c r="B233" s="172" t="s">
        <v>130</v>
      </c>
      <c r="C233" s="172" t="s">
        <v>16</v>
      </c>
      <c r="D233" s="172" t="n">
        <v>354.4563866</v>
      </c>
      <c r="E233" s="172" t="n">
        <v>24.827306447657</v>
      </c>
      <c r="F233" s="172" t="n">
        <v>100</v>
      </c>
      <c r="G233" s="172" t="n">
        <v>0</v>
      </c>
      <c r="H233" s="172"/>
      <c r="I233" s="172"/>
      <c r="J233" s="172"/>
      <c r="K233" s="172"/>
    </row>
    <row r="234">
      <c r="A234" s="172" t="s">
        <v>129</v>
      </c>
      <c r="B234" s="172" t="s">
        <v>130</v>
      </c>
      <c r="C234" s="172" t="s">
        <v>17</v>
      </c>
      <c r="D234" s="172" t="n">
        <v>16994.2354315</v>
      </c>
      <c r="E234" s="172" t="n">
        <v>1.00275238865976</v>
      </c>
      <c r="F234" s="172" t="n">
        <v>100</v>
      </c>
      <c r="G234" s="172" t="n">
        <v>0.000000000000000111327878988794</v>
      </c>
      <c r="H234" s="172"/>
      <c r="I234" s="172"/>
      <c r="J234" s="172"/>
      <c r="K234" s="172"/>
    </row>
    <row r="235">
      <c r="A235" s="172" t="s">
        <v>131</v>
      </c>
      <c r="B235" s="172" t="s">
        <v>132</v>
      </c>
      <c r="C235" s="172" t="s">
        <v>16</v>
      </c>
      <c r="D235" s="172" t="n">
        <v>2473.1245088</v>
      </c>
      <c r="E235" s="172" t="n">
        <v>15.3550610988951</v>
      </c>
      <c r="F235" s="172" t="n">
        <v>90.2026572280574</v>
      </c>
      <c r="G235" s="172" t="n">
        <v>6.46247230582254</v>
      </c>
      <c r="H235" s="172" t="n">
        <v>268.6179019</v>
      </c>
      <c r="I235" s="172" t="n">
        <v>62.6516679210486</v>
      </c>
      <c r="J235" s="172" t="n">
        <v>9.79734277194255</v>
      </c>
      <c r="K235" s="172" t="n">
        <v>59.4990078245823</v>
      </c>
    </row>
    <row r="236">
      <c r="A236" s="172" t="s">
        <v>131</v>
      </c>
      <c r="B236" s="172" t="s">
        <v>132</v>
      </c>
      <c r="C236" s="172" t="s">
        <v>17</v>
      </c>
      <c r="D236" s="172" t="n">
        <v>34457.5969507</v>
      </c>
      <c r="E236" s="172" t="n">
        <v>1.34347724378376</v>
      </c>
      <c r="F236" s="172" t="n">
        <v>100</v>
      </c>
      <c r="G236" s="172" t="n">
        <v>0</v>
      </c>
      <c r="H236" s="172"/>
      <c r="I236" s="172"/>
      <c r="J236" s="172"/>
      <c r="K236" s="172"/>
    </row>
    <row r="237">
      <c r="A237" s="172" t="s">
        <v>133</v>
      </c>
      <c r="B237" s="172" t="s">
        <v>134</v>
      </c>
      <c r="C237" s="172" t="s">
        <v>16</v>
      </c>
      <c r="D237" s="172" t="n">
        <v>3427.340984</v>
      </c>
      <c r="E237" s="172" t="n">
        <v>21.9404092355823</v>
      </c>
      <c r="F237" s="172" t="n">
        <v>100</v>
      </c>
      <c r="G237" s="172" t="n">
        <v>0</v>
      </c>
      <c r="H237" s="172"/>
      <c r="I237" s="172"/>
      <c r="J237" s="172"/>
      <c r="K237" s="172"/>
    </row>
    <row r="238">
      <c r="A238" s="172" t="s">
        <v>133</v>
      </c>
      <c r="B238" s="172" t="s">
        <v>134</v>
      </c>
      <c r="C238" s="172" t="s">
        <v>17</v>
      </c>
      <c r="D238" s="172" t="n">
        <v>60486.3631524</v>
      </c>
      <c r="E238" s="172" t="n">
        <v>1.69811039907636</v>
      </c>
      <c r="F238" s="172" t="n">
        <v>100</v>
      </c>
      <c r="G238" s="172" t="n">
        <v>0</v>
      </c>
      <c r="H238" s="172"/>
      <c r="I238" s="172"/>
      <c r="J238" s="172"/>
      <c r="K238" s="172"/>
    </row>
    <row r="239">
      <c r="A239" s="172" t="s">
        <v>135</v>
      </c>
      <c r="B239" s="172" t="s">
        <v>136</v>
      </c>
      <c r="C239" s="172" t="s">
        <v>16</v>
      </c>
      <c r="D239" s="172" t="n">
        <v>10454.7931932</v>
      </c>
      <c r="E239" s="172" t="n">
        <v>15.2967665060485</v>
      </c>
      <c r="F239" s="172" t="n">
        <v>95.6927746940887</v>
      </c>
      <c r="G239" s="172" t="n">
        <v>2.20588515370737</v>
      </c>
      <c r="H239" s="172" t="n">
        <v>470.5804587</v>
      </c>
      <c r="I239" s="172" t="n">
        <v>51.7408330545884</v>
      </c>
      <c r="J239" s="172" t="n">
        <v>4.30722530591128</v>
      </c>
      <c r="K239" s="172" t="n">
        <v>49.0077151815244</v>
      </c>
    </row>
    <row r="240">
      <c r="A240" s="172" t="s">
        <v>135</v>
      </c>
      <c r="B240" s="172" t="s">
        <v>136</v>
      </c>
      <c r="C240" s="172" t="s">
        <v>17</v>
      </c>
      <c r="D240" s="172" t="n">
        <v>88845.3652115</v>
      </c>
      <c r="E240" s="172" t="n">
        <v>2.05762699262778</v>
      </c>
      <c r="F240" s="172" t="n">
        <v>100</v>
      </c>
      <c r="G240" s="172" t="n">
        <v>0</v>
      </c>
      <c r="H240" s="172"/>
      <c r="I240" s="172"/>
      <c r="J240" s="172"/>
      <c r="K240" s="172"/>
    </row>
    <row r="241">
      <c r="A241" s="172" t="s">
        <v>137</v>
      </c>
      <c r="B241" s="172" t="s">
        <v>138</v>
      </c>
      <c r="C241" s="172" t="s">
        <v>16</v>
      </c>
      <c r="D241" s="172" t="n">
        <v>2442.8853889</v>
      </c>
      <c r="E241" s="172" t="n">
        <v>18.7421902640572</v>
      </c>
      <c r="F241" s="172" t="n">
        <v>81.8898931465854</v>
      </c>
      <c r="G241" s="172" t="n">
        <v>9.92203700022094</v>
      </c>
      <c r="H241" s="172" t="n">
        <v>540.2487868</v>
      </c>
      <c r="I241" s="172" t="n">
        <v>51.4691143469028</v>
      </c>
      <c r="J241" s="172" t="n">
        <v>18.1101068534146</v>
      </c>
      <c r="K241" s="172" t="n">
        <v>44.8652543202063</v>
      </c>
    </row>
    <row r="242">
      <c r="A242" s="172" t="s">
        <v>137</v>
      </c>
      <c r="B242" s="172" t="s">
        <v>138</v>
      </c>
      <c r="C242" s="172" t="s">
        <v>17</v>
      </c>
      <c r="D242" s="172" t="n">
        <v>37825.6527372</v>
      </c>
      <c r="E242" s="172" t="n">
        <v>1.72705128539384</v>
      </c>
      <c r="F242" s="172" t="n">
        <v>100</v>
      </c>
      <c r="G242" s="172" t="n">
        <v>0</v>
      </c>
      <c r="H242" s="172"/>
      <c r="I242" s="172"/>
      <c r="J242" s="172"/>
      <c r="K242" s="172"/>
    </row>
    <row r="243">
      <c r="A243" s="172" t="s">
        <v>139</v>
      </c>
      <c r="B243" s="172" t="s">
        <v>140</v>
      </c>
      <c r="C243" s="172" t="s">
        <v>16</v>
      </c>
      <c r="D243" s="172" t="n">
        <v>1905.5269659</v>
      </c>
      <c r="E243" s="172" t="n">
        <v>17.9415778440258</v>
      </c>
      <c r="F243" s="172" t="n">
        <v>91.7821058949531</v>
      </c>
      <c r="G243" s="172" t="n">
        <v>6.17237021497121</v>
      </c>
      <c r="H243" s="172" t="n">
        <v>170.6151615</v>
      </c>
      <c r="I243" s="172" t="n">
        <v>73.0312329394262</v>
      </c>
      <c r="J243" s="172" t="n">
        <v>8.2178941050469</v>
      </c>
      <c r="K243" s="172" t="n">
        <v>68.9365340380117</v>
      </c>
    </row>
    <row r="244">
      <c r="A244" s="172" t="s">
        <v>139</v>
      </c>
      <c r="B244" s="172" t="s">
        <v>140</v>
      </c>
      <c r="C244" s="172" t="s">
        <v>17</v>
      </c>
      <c r="D244" s="172" t="n">
        <v>44990.2019629</v>
      </c>
      <c r="E244" s="172" t="n">
        <v>2.12975732324788</v>
      </c>
      <c r="F244" s="172" t="n">
        <v>100</v>
      </c>
      <c r="G244" s="172" t="n">
        <v>0</v>
      </c>
      <c r="H244" s="172"/>
      <c r="I244" s="172"/>
      <c r="J244" s="172"/>
      <c r="K244" s="172"/>
    </row>
    <row r="245">
      <c r="A245" s="172" t="s">
        <v>141</v>
      </c>
      <c r="B245" s="172" t="s">
        <v>142</v>
      </c>
      <c r="C245" s="172" t="s">
        <v>16</v>
      </c>
      <c r="D245" s="172" t="n">
        <v>4889.8976158</v>
      </c>
      <c r="E245" s="172" t="n">
        <v>12.3521736050799</v>
      </c>
      <c r="F245" s="172" t="n">
        <v>95.3184255859526</v>
      </c>
      <c r="G245" s="172" t="n">
        <v>2.64237019602697</v>
      </c>
      <c r="H245" s="172" t="n">
        <v>240.1678314</v>
      </c>
      <c r="I245" s="172" t="n">
        <v>58.8494635583616</v>
      </c>
      <c r="J245" s="172" t="n">
        <v>4.68157441404737</v>
      </c>
      <c r="K245" s="172" t="n">
        <v>53.799543620367</v>
      </c>
    </row>
    <row r="246">
      <c r="A246" s="172" t="s">
        <v>141</v>
      </c>
      <c r="B246" s="172" t="s">
        <v>142</v>
      </c>
      <c r="C246" s="172" t="s">
        <v>17</v>
      </c>
      <c r="D246" s="172" t="n">
        <v>28507.7981377</v>
      </c>
      <c r="E246" s="172" t="n">
        <v>2.95161447265514</v>
      </c>
      <c r="F246" s="172" t="n">
        <v>100</v>
      </c>
      <c r="G246" s="172" t="n">
        <v>0</v>
      </c>
      <c r="H246" s="172"/>
      <c r="I246" s="172"/>
      <c r="J246" s="172"/>
      <c r="K246" s="172"/>
    </row>
    <row r="247">
      <c r="A247" s="172" t="s">
        <v>143</v>
      </c>
      <c r="B247" s="172" t="s">
        <v>144</v>
      </c>
      <c r="C247" s="172" t="s">
        <v>16</v>
      </c>
      <c r="D247" s="172" t="n">
        <v>910.0499595</v>
      </c>
      <c r="E247" s="172" t="n">
        <v>24.1056364714499</v>
      </c>
      <c r="F247" s="172" t="n">
        <v>92.9999747718204</v>
      </c>
      <c r="G247" s="172" t="n">
        <v>5.89892278674706</v>
      </c>
      <c r="H247" s="172" t="n">
        <v>68.4986495</v>
      </c>
      <c r="I247" s="172" t="n">
        <v>79.7355596785421</v>
      </c>
      <c r="J247" s="172" t="n">
        <v>7.00002522817954</v>
      </c>
      <c r="K247" s="172" t="n">
        <v>78.3710990268909</v>
      </c>
    </row>
    <row r="248">
      <c r="A248" s="172" t="s">
        <v>143</v>
      </c>
      <c r="B248" s="172" t="s">
        <v>144</v>
      </c>
      <c r="C248" s="172" t="s">
        <v>17</v>
      </c>
      <c r="D248" s="172" t="n">
        <v>14719.4113601</v>
      </c>
      <c r="E248" s="172" t="n">
        <v>1.73660515071278</v>
      </c>
      <c r="F248" s="172" t="n">
        <v>100</v>
      </c>
      <c r="G248" s="172" t="n">
        <v>0.000000000000000192801902300397</v>
      </c>
      <c r="H248" s="172"/>
      <c r="I248" s="172"/>
      <c r="J248" s="172"/>
      <c r="K248" s="172"/>
    </row>
    <row r="249">
      <c r="A249" s="172" t="s">
        <v>145</v>
      </c>
      <c r="B249" s="172" t="s">
        <v>146</v>
      </c>
      <c r="C249" s="172" t="s">
        <v>16</v>
      </c>
      <c r="D249" s="172" t="n">
        <v>2846.4511741</v>
      </c>
      <c r="E249" s="172" t="n">
        <v>12.4616887414435</v>
      </c>
      <c r="F249" s="172" t="n">
        <v>96.758758355202</v>
      </c>
      <c r="G249" s="172" t="n">
        <v>2.35752565088085</v>
      </c>
      <c r="H249" s="172" t="n">
        <v>95.3509144</v>
      </c>
      <c r="I249" s="172" t="n">
        <v>76.2021946628604</v>
      </c>
      <c r="J249" s="172" t="n">
        <v>3.24124164479802</v>
      </c>
      <c r="K249" s="172" t="n">
        <v>70.3777378449625</v>
      </c>
    </row>
    <row r="250">
      <c r="A250" s="172" t="s">
        <v>145</v>
      </c>
      <c r="B250" s="172" t="s">
        <v>146</v>
      </c>
      <c r="C250" s="172" t="s">
        <v>17</v>
      </c>
      <c r="D250" s="172" t="n">
        <v>23965.9624816</v>
      </c>
      <c r="E250" s="172" t="n">
        <v>2.1029522335008</v>
      </c>
      <c r="F250" s="172" t="n">
        <v>100</v>
      </c>
      <c r="G250" s="172" t="n">
        <v>0</v>
      </c>
      <c r="H250" s="172"/>
      <c r="I250" s="172"/>
      <c r="J250" s="172"/>
      <c r="K250" s="172"/>
    </row>
    <row r="251">
      <c r="A251" s="172" t="s">
        <v>147</v>
      </c>
      <c r="B251" s="172" t="s">
        <v>148</v>
      </c>
      <c r="C251" s="172" t="s">
        <v>16</v>
      </c>
      <c r="D251" s="172" t="n">
        <v>669.7479158</v>
      </c>
      <c r="E251" s="172" t="n">
        <v>17.2590625212624</v>
      </c>
      <c r="F251" s="172" t="n">
        <v>98.023461275042</v>
      </c>
      <c r="G251" s="172" t="n">
        <v>1.43831262927962</v>
      </c>
      <c r="H251" s="172" t="n">
        <v>13.5047536</v>
      </c>
      <c r="I251" s="172" t="n">
        <v>70.4392770548403</v>
      </c>
      <c r="J251" s="172" t="n">
        <v>1.97653872495796</v>
      </c>
      <c r="K251" s="172" t="n">
        <v>71.330948661577</v>
      </c>
    </row>
    <row r="252">
      <c r="A252" s="172" t="s">
        <v>147</v>
      </c>
      <c r="B252" s="172" t="s">
        <v>148</v>
      </c>
      <c r="C252" s="172" t="s">
        <v>17</v>
      </c>
      <c r="D252" s="172" t="n">
        <v>8702.444251</v>
      </c>
      <c r="E252" s="172" t="n">
        <v>2.4858737970925</v>
      </c>
      <c r="F252" s="172" t="n">
        <v>100</v>
      </c>
      <c r="G252" s="172" t="n">
        <v>0.000000000000000275987432584446</v>
      </c>
      <c r="H252" s="172"/>
      <c r="I252" s="172"/>
      <c r="J252" s="172"/>
      <c r="K252" s="172"/>
    </row>
    <row r="253">
      <c r="A253" s="172" t="s">
        <v>149</v>
      </c>
      <c r="B253" s="172" t="s">
        <v>150</v>
      </c>
      <c r="C253" s="172" t="s">
        <v>16</v>
      </c>
      <c r="D253" s="172" t="n">
        <v>976.6796642</v>
      </c>
      <c r="E253" s="172" t="n">
        <v>15.5626932076115</v>
      </c>
      <c r="F253" s="172" t="n">
        <v>100</v>
      </c>
      <c r="G253" s="172" t="n">
        <v>0</v>
      </c>
      <c r="H253" s="172"/>
      <c r="I253" s="172"/>
      <c r="J253" s="172"/>
      <c r="K253" s="172"/>
    </row>
    <row r="254">
      <c r="A254" s="172" t="s">
        <v>149</v>
      </c>
      <c r="B254" s="172" t="s">
        <v>150</v>
      </c>
      <c r="C254" s="172" t="s">
        <v>17</v>
      </c>
      <c r="D254" s="172" t="n">
        <v>17526.4553241</v>
      </c>
      <c r="E254" s="172" t="n">
        <v>2.09185285397917</v>
      </c>
      <c r="F254" s="172" t="n">
        <v>100</v>
      </c>
      <c r="G254" s="172" t="n">
        <v>0</v>
      </c>
      <c r="H254" s="172"/>
      <c r="I254" s="172"/>
      <c r="J254" s="172"/>
      <c r="K254" s="172"/>
    </row>
    <row r="255">
      <c r="A255" s="172" t="s">
        <v>151</v>
      </c>
      <c r="B255" s="172" t="s">
        <v>152</v>
      </c>
      <c r="C255" s="172" t="s">
        <v>16</v>
      </c>
      <c r="D255" s="172" t="n">
        <v>2280.0784082</v>
      </c>
      <c r="E255" s="172" t="n">
        <v>11.4787898866037</v>
      </c>
      <c r="F255" s="172" t="n">
        <v>98.5735911947303</v>
      </c>
      <c r="G255" s="172" t="n">
        <v>1.15226709649371</v>
      </c>
      <c r="H255" s="172" t="n">
        <v>32.9938666</v>
      </c>
      <c r="I255" s="172" t="n">
        <v>79.1360381547357</v>
      </c>
      <c r="J255" s="172" t="n">
        <v>1.42640880526973</v>
      </c>
      <c r="K255" s="172" t="n">
        <v>79.6287188478422</v>
      </c>
    </row>
    <row r="256">
      <c r="A256" s="172" t="s">
        <v>151</v>
      </c>
      <c r="B256" s="172" t="s">
        <v>152</v>
      </c>
      <c r="C256" s="172" t="s">
        <v>17</v>
      </c>
      <c r="D256" s="172" t="n">
        <v>15405.701273</v>
      </c>
      <c r="E256" s="172" t="n">
        <v>2.83303047771382</v>
      </c>
      <c r="F256" s="172" t="n">
        <v>100</v>
      </c>
      <c r="G256" s="172" t="n">
        <v>0</v>
      </c>
      <c r="H256" s="172"/>
      <c r="I256" s="172"/>
      <c r="J256" s="172"/>
      <c r="K256" s="172"/>
    </row>
    <row r="257">
      <c r="A257" s="172" t="s">
        <v>153</v>
      </c>
      <c r="B257" s="172" t="s">
        <v>154</v>
      </c>
      <c r="C257" s="172" t="s">
        <v>16</v>
      </c>
      <c r="D257" s="172" t="n">
        <v>1573.424604</v>
      </c>
      <c r="E257" s="172" t="n">
        <v>14.9863716052308</v>
      </c>
      <c r="F257" s="172" t="n">
        <v>98.1939360000205</v>
      </c>
      <c r="G257" s="172" t="n">
        <v>1.72254356825616</v>
      </c>
      <c r="H257" s="172" t="n">
        <v>28.9397253</v>
      </c>
      <c r="I257" s="172" t="n">
        <v>99.9999999999998</v>
      </c>
      <c r="J257" s="172" t="n">
        <v>1.80606399997948</v>
      </c>
      <c r="K257" s="172" t="n">
        <v>93.6530116875778</v>
      </c>
    </row>
    <row r="258">
      <c r="A258" s="172" t="s">
        <v>153</v>
      </c>
      <c r="B258" s="172" t="s">
        <v>154</v>
      </c>
      <c r="C258" s="172" t="s">
        <v>17</v>
      </c>
      <c r="D258" s="172" t="n">
        <v>17229.5897543</v>
      </c>
      <c r="E258" s="172" t="n">
        <v>2.23268515348311</v>
      </c>
      <c r="F258" s="172" t="n">
        <v>100</v>
      </c>
      <c r="G258" s="172" t="n">
        <v>0</v>
      </c>
      <c r="H258" s="172"/>
      <c r="I258" s="172"/>
      <c r="J258" s="172"/>
      <c r="K258" s="172"/>
    </row>
    <row r="259">
      <c r="A259" s="172" t="s">
        <v>155</v>
      </c>
      <c r="B259" s="172" t="s">
        <v>156</v>
      </c>
      <c r="C259" s="172" t="s">
        <v>16</v>
      </c>
      <c r="D259" s="172" t="n">
        <v>3852.1283719</v>
      </c>
      <c r="E259" s="172" t="n">
        <v>15.0529377819531</v>
      </c>
      <c r="F259" s="172" t="n">
        <v>100</v>
      </c>
      <c r="G259" s="172" t="n">
        <v>0</v>
      </c>
      <c r="H259" s="172"/>
      <c r="I259" s="172"/>
      <c r="J259" s="172"/>
      <c r="K259" s="172"/>
    </row>
    <row r="260">
      <c r="A260" s="172" t="s">
        <v>155</v>
      </c>
      <c r="B260" s="172" t="s">
        <v>156</v>
      </c>
      <c r="C260" s="172" t="s">
        <v>17</v>
      </c>
      <c r="D260" s="172" t="n">
        <v>30838.08932</v>
      </c>
      <c r="E260" s="172" t="n">
        <v>2.45136774150854</v>
      </c>
      <c r="F260" s="172" t="n">
        <v>100</v>
      </c>
      <c r="G260" s="172" t="n">
        <v>0</v>
      </c>
      <c r="H260" s="172"/>
      <c r="I260" s="172"/>
      <c r="J260" s="172"/>
      <c r="K260" s="172"/>
    </row>
    <row r="261">
      <c r="A261" s="172" t="s">
        <v>157</v>
      </c>
      <c r="B261" s="172" t="s">
        <v>158</v>
      </c>
      <c r="C261" s="172" t="s">
        <v>16</v>
      </c>
      <c r="D261" s="172" t="n">
        <v>1275.9943297</v>
      </c>
      <c r="E261" s="172" t="n">
        <v>23.4325782315762</v>
      </c>
      <c r="F261" s="172" t="n">
        <v>97.5130954488583</v>
      </c>
      <c r="G261" s="172" t="n">
        <v>2.58259737376548</v>
      </c>
      <c r="H261" s="172" t="n">
        <v>32.5420508</v>
      </c>
      <c r="I261" s="172" t="n">
        <v>99.9999999999996</v>
      </c>
      <c r="J261" s="172" t="n">
        <v>2.48690455114175</v>
      </c>
      <c r="K261" s="172" t="n">
        <v>101.265271358462</v>
      </c>
    </row>
    <row r="262">
      <c r="A262" s="172" t="s">
        <v>157</v>
      </c>
      <c r="B262" s="172" t="s">
        <v>158</v>
      </c>
      <c r="C262" s="172" t="s">
        <v>17</v>
      </c>
      <c r="D262" s="172" t="n">
        <v>35760.716321</v>
      </c>
      <c r="E262" s="172" t="n">
        <v>1.68282578890945</v>
      </c>
      <c r="F262" s="172" t="n">
        <v>100</v>
      </c>
      <c r="G262" s="172" t="n">
        <v>0</v>
      </c>
      <c r="H262" s="172"/>
      <c r="I262" s="172"/>
      <c r="J262" s="172"/>
      <c r="K262" s="172"/>
    </row>
    <row r="263">
      <c r="A263" s="172" t="s">
        <v>159</v>
      </c>
      <c r="B263" s="172" t="s">
        <v>160</v>
      </c>
      <c r="C263" s="172" t="s">
        <v>16</v>
      </c>
      <c r="D263" s="172" t="n">
        <v>935.4690617</v>
      </c>
      <c r="E263" s="172" t="n">
        <v>16.3737334930064</v>
      </c>
      <c r="F263" s="172" t="n">
        <v>95.4246984737191</v>
      </c>
      <c r="G263" s="172" t="n">
        <v>3.06033825644859</v>
      </c>
      <c r="H263" s="172" t="n">
        <v>44.8526754</v>
      </c>
      <c r="I263" s="172" t="n">
        <v>71.5449220427171</v>
      </c>
      <c r="J263" s="172" t="n">
        <v>4.57530152628093</v>
      </c>
      <c r="K263" s="172" t="n">
        <v>63.8278928004499</v>
      </c>
    </row>
    <row r="264">
      <c r="A264" s="172" t="s">
        <v>159</v>
      </c>
      <c r="B264" s="172" t="s">
        <v>160</v>
      </c>
      <c r="C264" s="172" t="s">
        <v>17</v>
      </c>
      <c r="D264" s="172" t="n">
        <v>19830.2464395</v>
      </c>
      <c r="E264" s="172" t="n">
        <v>2.05444260304175</v>
      </c>
      <c r="F264" s="172" t="n">
        <v>100</v>
      </c>
      <c r="G264" s="172" t="n">
        <v>0</v>
      </c>
      <c r="H264" s="172"/>
      <c r="I264" s="172"/>
      <c r="J264" s="172"/>
      <c r="K264" s="172"/>
    </row>
    <row r="265">
      <c r="A265" s="172" t="s">
        <v>161</v>
      </c>
      <c r="B265" s="172" t="s">
        <v>162</v>
      </c>
      <c r="C265" s="172" t="s">
        <v>16</v>
      </c>
      <c r="D265" s="172" t="n">
        <v>5208.6678929</v>
      </c>
      <c r="E265" s="172" t="n">
        <v>14.045359368264</v>
      </c>
      <c r="F265" s="172" t="n">
        <v>98.1356284761024</v>
      </c>
      <c r="G265" s="172" t="n">
        <v>1.90377413009394</v>
      </c>
      <c r="H265" s="172" t="n">
        <v>98.9537872</v>
      </c>
      <c r="I265" s="172" t="n">
        <v>100</v>
      </c>
      <c r="J265" s="172" t="n">
        <v>1.8643715238976</v>
      </c>
      <c r="K265" s="172" t="n">
        <v>100.209678349268</v>
      </c>
    </row>
    <row r="266">
      <c r="A266" s="172" t="s">
        <v>161</v>
      </c>
      <c r="B266" s="172" t="s">
        <v>162</v>
      </c>
      <c r="C266" s="172" t="s">
        <v>17</v>
      </c>
      <c r="D266" s="172" t="n">
        <v>50173.8665141</v>
      </c>
      <c r="E266" s="172" t="n">
        <v>1.64933222494842</v>
      </c>
      <c r="F266" s="172" t="n">
        <v>100</v>
      </c>
      <c r="G266" s="172" t="n">
        <v>0</v>
      </c>
      <c r="H266" s="172"/>
      <c r="I266" s="172"/>
      <c r="J266" s="172"/>
      <c r="K266" s="172"/>
    </row>
    <row r="267">
      <c r="A267" s="172" t="s">
        <v>163</v>
      </c>
      <c r="B267" s="172" t="s">
        <v>164</v>
      </c>
      <c r="C267" s="172" t="s">
        <v>16</v>
      </c>
      <c r="D267" s="172" t="n">
        <v>2023.4231338</v>
      </c>
      <c r="E267" s="172" t="n">
        <v>12.5769685487604</v>
      </c>
      <c r="F267" s="172" t="n">
        <v>92.2560116330325</v>
      </c>
      <c r="G267" s="172" t="n">
        <v>3.21514257081228</v>
      </c>
      <c r="H267" s="172" t="n">
        <v>169.8465491</v>
      </c>
      <c r="I267" s="172" t="n">
        <v>41.349624348907</v>
      </c>
      <c r="J267" s="172" t="n">
        <v>7.74398836696746</v>
      </c>
      <c r="K267" s="172" t="n">
        <v>38.3027732427846</v>
      </c>
    </row>
    <row r="268">
      <c r="A268" s="172" t="s">
        <v>163</v>
      </c>
      <c r="B268" s="172" t="s">
        <v>164</v>
      </c>
      <c r="C268" s="172" t="s">
        <v>17</v>
      </c>
      <c r="D268" s="172" t="n">
        <v>23035.484934</v>
      </c>
      <c r="E268" s="172" t="n">
        <v>1.88659865823698</v>
      </c>
      <c r="F268" s="172" t="n">
        <v>100</v>
      </c>
      <c r="G268" s="172" t="n">
        <v>0</v>
      </c>
      <c r="H268" s="172"/>
      <c r="I268" s="172"/>
      <c r="J268" s="172"/>
      <c r="K268" s="172"/>
    </row>
    <row r="269">
      <c r="A269" s="172" t="s">
        <v>165</v>
      </c>
      <c r="B269" s="172" t="s">
        <v>166</v>
      </c>
      <c r="C269" s="172" t="s">
        <v>16</v>
      </c>
      <c r="D269" s="172" t="n">
        <v>840.3365181</v>
      </c>
      <c r="E269" s="172" t="n">
        <v>22.0585811749207</v>
      </c>
      <c r="F269" s="172" t="n">
        <v>88.3767590550947</v>
      </c>
      <c r="G269" s="172" t="n">
        <v>7.0967975505833</v>
      </c>
      <c r="H269" s="172" t="n">
        <v>110.5203894</v>
      </c>
      <c r="I269" s="172" t="n">
        <v>57.1845622020679</v>
      </c>
      <c r="J269" s="172" t="n">
        <v>11.6232409449053</v>
      </c>
      <c r="K269" s="172" t="n">
        <v>53.9601622442147</v>
      </c>
    </row>
    <row r="270">
      <c r="A270" s="172" t="s">
        <v>165</v>
      </c>
      <c r="B270" s="172" t="s">
        <v>166</v>
      </c>
      <c r="C270" s="172" t="s">
        <v>17</v>
      </c>
      <c r="D270" s="172" t="n">
        <v>30047.0241964</v>
      </c>
      <c r="E270" s="172" t="n">
        <v>1.37885071276351</v>
      </c>
      <c r="F270" s="172" t="n">
        <v>100</v>
      </c>
      <c r="G270" s="172" t="n">
        <v>0.000000000000000153083180883086</v>
      </c>
      <c r="H270" s="172"/>
      <c r="I270" s="172"/>
      <c r="J270" s="172"/>
      <c r="K270" s="172"/>
    </row>
    <row r="271">
      <c r="A271" s="172" t="s">
        <v>167</v>
      </c>
      <c r="B271" s="172" t="s">
        <v>168</v>
      </c>
      <c r="C271" s="172" t="s">
        <v>16</v>
      </c>
      <c r="D271" s="172" t="n">
        <v>2871.4651103</v>
      </c>
      <c r="E271" s="172" t="n">
        <v>12.7704996691222</v>
      </c>
      <c r="F271" s="172" t="n">
        <v>92.4445689195758</v>
      </c>
      <c r="G271" s="172" t="n">
        <v>3.08169264111686</v>
      </c>
      <c r="H271" s="172" t="n">
        <v>234.6828699</v>
      </c>
      <c r="I271" s="172" t="n">
        <v>37.0452876606993</v>
      </c>
      <c r="J271" s="172" t="n">
        <v>7.55543108042422</v>
      </c>
      <c r="K271" s="172" t="n">
        <v>37.7060878086497</v>
      </c>
    </row>
    <row r="272">
      <c r="A272" s="172" t="s">
        <v>167</v>
      </c>
      <c r="B272" s="172" t="s">
        <v>168</v>
      </c>
      <c r="C272" s="172" t="s">
        <v>17</v>
      </c>
      <c r="D272" s="172" t="n">
        <v>27784.4647671</v>
      </c>
      <c r="E272" s="172" t="n">
        <v>2.10175317587216</v>
      </c>
      <c r="F272" s="172" t="n">
        <v>100</v>
      </c>
      <c r="G272" s="172" t="n">
        <v>0</v>
      </c>
      <c r="H272" s="172"/>
      <c r="I272" s="172"/>
      <c r="J272" s="172"/>
      <c r="K272" s="172"/>
    </row>
    <row r="273">
      <c r="A273" s="172" t="s">
        <v>169</v>
      </c>
      <c r="B273" s="172" t="s">
        <v>170</v>
      </c>
      <c r="C273" s="172" t="s">
        <v>16</v>
      </c>
      <c r="D273" s="172" t="n">
        <v>1661.6798592</v>
      </c>
      <c r="E273" s="172" t="n">
        <v>16.4427705633048</v>
      </c>
      <c r="F273" s="172" t="n">
        <v>98.8842810076378</v>
      </c>
      <c r="G273" s="172" t="n">
        <v>1.10972960737122</v>
      </c>
      <c r="H273" s="172" t="n">
        <v>18.7488624</v>
      </c>
      <c r="I273" s="172" t="n">
        <v>100</v>
      </c>
      <c r="J273" s="172" t="n">
        <v>1.11571899236217</v>
      </c>
      <c r="K273" s="172" t="n">
        <v>98.353451979395</v>
      </c>
    </row>
    <row r="274">
      <c r="A274" s="172" t="s">
        <v>169</v>
      </c>
      <c r="B274" s="172" t="s">
        <v>170</v>
      </c>
      <c r="C274" s="172" t="s">
        <v>17</v>
      </c>
      <c r="D274" s="172" t="n">
        <v>32215.5187351</v>
      </c>
      <c r="E274" s="172" t="n">
        <v>1.73669024654058</v>
      </c>
      <c r="F274" s="172" t="n">
        <v>100</v>
      </c>
      <c r="G274" s="172" t="n">
        <v>0</v>
      </c>
      <c r="H274" s="172"/>
      <c r="I274" s="172"/>
      <c r="J274" s="172"/>
      <c r="K274" s="172"/>
    </row>
    <row r="275">
      <c r="A275" s="172" t="s">
        <v>171</v>
      </c>
      <c r="B275" s="172" t="s">
        <v>172</v>
      </c>
      <c r="C275" s="172" t="s">
        <v>16</v>
      </c>
      <c r="D275" s="172" t="n">
        <v>3372.8139619</v>
      </c>
      <c r="E275" s="172" t="n">
        <v>14.8833140361051</v>
      </c>
      <c r="F275" s="172" t="n">
        <v>88.4223487703359</v>
      </c>
      <c r="G275" s="172" t="n">
        <v>4.97273104228626</v>
      </c>
      <c r="H275" s="172" t="n">
        <v>441.6221041</v>
      </c>
      <c r="I275" s="172" t="n">
        <v>37.6371973627053</v>
      </c>
      <c r="J275" s="172" t="n">
        <v>11.5776512296641</v>
      </c>
      <c r="K275" s="172" t="n">
        <v>37.9783904213245</v>
      </c>
    </row>
    <row r="276">
      <c r="A276" s="172" t="s">
        <v>171</v>
      </c>
      <c r="B276" s="172" t="s">
        <v>172</v>
      </c>
      <c r="C276" s="172" t="s">
        <v>17</v>
      </c>
      <c r="D276" s="172" t="n">
        <v>44317.7978352</v>
      </c>
      <c r="E276" s="172" t="n">
        <v>2.25735978894693</v>
      </c>
      <c r="F276" s="172" t="n">
        <v>100</v>
      </c>
      <c r="G276" s="172" t="n">
        <v>0</v>
      </c>
      <c r="H276" s="172"/>
      <c r="I276" s="172"/>
      <c r="J276" s="172"/>
      <c r="K276" s="172"/>
    </row>
    <row r="277">
      <c r="A277" s="172" t="s">
        <v>173</v>
      </c>
      <c r="B277" s="172" t="s">
        <v>174</v>
      </c>
      <c r="C277" s="172" t="s">
        <v>16</v>
      </c>
      <c r="D277" s="172" t="n">
        <v>1197.3896724</v>
      </c>
      <c r="E277" s="172" t="n">
        <v>15.9962698151441</v>
      </c>
      <c r="F277" s="172" t="n">
        <v>100</v>
      </c>
      <c r="G277" s="172" t="n">
        <v>0.00000000000000177594270568894</v>
      </c>
      <c r="H277" s="172"/>
      <c r="I277" s="172"/>
      <c r="J277" s="172"/>
      <c r="K277" s="172"/>
    </row>
    <row r="278">
      <c r="A278" s="172" t="s">
        <v>173</v>
      </c>
      <c r="B278" s="172" t="s">
        <v>174</v>
      </c>
      <c r="C278" s="172" t="s">
        <v>17</v>
      </c>
      <c r="D278" s="172" t="n">
        <v>10294.3046938</v>
      </c>
      <c r="E278" s="172" t="n">
        <v>1.9253843884332</v>
      </c>
      <c r="F278" s="172" t="n">
        <v>100</v>
      </c>
      <c r="G278" s="172" t="n">
        <v>0.000000000000000213760607929236</v>
      </c>
      <c r="H278" s="172"/>
      <c r="I278" s="172"/>
      <c r="J278" s="172"/>
      <c r="K278" s="172"/>
    </row>
    <row r="279">
      <c r="A279" s="172" t="s">
        <v>175</v>
      </c>
      <c r="B279" s="172" t="s">
        <v>176</v>
      </c>
      <c r="C279" s="172" t="s">
        <v>16</v>
      </c>
      <c r="D279" s="172" t="n">
        <v>4802.4519753</v>
      </c>
      <c r="E279" s="172" t="n">
        <v>9.30380683941857</v>
      </c>
      <c r="F279" s="172" t="n">
        <v>100</v>
      </c>
      <c r="G279" s="172" t="n">
        <v>0.00000000000000103293005697875</v>
      </c>
      <c r="H279" s="172"/>
      <c r="I279" s="172"/>
      <c r="J279" s="172"/>
      <c r="K279" s="172"/>
    </row>
    <row r="280">
      <c r="A280" s="172" t="s">
        <v>175</v>
      </c>
      <c r="B280" s="172" t="s">
        <v>176</v>
      </c>
      <c r="C280" s="172" t="s">
        <v>17</v>
      </c>
      <c r="D280" s="172" t="n">
        <v>28213.8561708</v>
      </c>
      <c r="E280" s="172" t="n">
        <v>2.42242316582974</v>
      </c>
      <c r="F280" s="172" t="n">
        <v>100</v>
      </c>
      <c r="G280" s="172" t="n">
        <v>0</v>
      </c>
      <c r="H280" s="172"/>
      <c r="I280" s="172"/>
      <c r="J280" s="172"/>
      <c r="K280" s="172"/>
    </row>
    <row r="281">
      <c r="A281" s="172" t="s">
        <v>177</v>
      </c>
      <c r="B281" s="172" t="s">
        <v>178</v>
      </c>
      <c r="C281" s="172" t="s">
        <v>16</v>
      </c>
      <c r="D281" s="172" t="n">
        <v>3480.983742</v>
      </c>
      <c r="E281" s="172" t="n">
        <v>10.4799285145723</v>
      </c>
      <c r="F281" s="172" t="n">
        <v>96.602114039409</v>
      </c>
      <c r="G281" s="172" t="n">
        <v>2.68477568823016</v>
      </c>
      <c r="H281" s="172" t="n">
        <v>122.4402375</v>
      </c>
      <c r="I281" s="172" t="n">
        <v>77.9426991577433</v>
      </c>
      <c r="J281" s="172" t="n">
        <v>3.397885960591</v>
      </c>
      <c r="K281" s="172" t="n">
        <v>76.3283436267921</v>
      </c>
    </row>
    <row r="282">
      <c r="A282" s="172" t="s">
        <v>177</v>
      </c>
      <c r="B282" s="172" t="s">
        <v>178</v>
      </c>
      <c r="C282" s="172" t="s">
        <v>17</v>
      </c>
      <c r="D282" s="172" t="n">
        <v>22790.3356852</v>
      </c>
      <c r="E282" s="172" t="n">
        <v>2.88820015713521</v>
      </c>
      <c r="F282" s="172" t="n">
        <v>100</v>
      </c>
      <c r="G282" s="172" t="n">
        <v>0</v>
      </c>
      <c r="H282" s="172"/>
      <c r="I282" s="172"/>
      <c r="J282" s="172"/>
      <c r="K282" s="172"/>
    </row>
    <row r="283">
      <c r="A283" s="172" t="s">
        <v>179</v>
      </c>
      <c r="B283" s="172" t="s">
        <v>180</v>
      </c>
      <c r="C283" s="172" t="s">
        <v>16</v>
      </c>
      <c r="D283" s="172" t="n">
        <v>2198.4451479</v>
      </c>
      <c r="E283" s="172" t="n">
        <v>9.62983120090292</v>
      </c>
      <c r="F283" s="172" t="n">
        <v>96.1158523434336</v>
      </c>
      <c r="G283" s="172" t="n">
        <v>2.37470437056527</v>
      </c>
      <c r="H283" s="172" t="n">
        <v>88.8415944</v>
      </c>
      <c r="I283" s="172" t="n">
        <v>61.4666978410871</v>
      </c>
      <c r="J283" s="172" t="n">
        <v>3.88414765656643</v>
      </c>
      <c r="K283" s="172" t="n">
        <v>58.7636606076729</v>
      </c>
    </row>
    <row r="284">
      <c r="A284" s="172" t="s">
        <v>179</v>
      </c>
      <c r="B284" s="172" t="s">
        <v>180</v>
      </c>
      <c r="C284" s="172" t="s">
        <v>17</v>
      </c>
      <c r="D284" s="172" t="n">
        <v>4474.9479114</v>
      </c>
      <c r="E284" s="172" t="n">
        <v>4.77300954007985</v>
      </c>
      <c r="F284" s="172" t="n">
        <v>100</v>
      </c>
      <c r="G284" s="172" t="n">
        <v>0</v>
      </c>
      <c r="H284" s="172"/>
      <c r="I284" s="172"/>
      <c r="J284" s="172"/>
      <c r="K284" s="172"/>
    </row>
    <row r="285">
      <c r="A285" s="172" t="s">
        <v>181</v>
      </c>
      <c r="B285" s="172" t="s">
        <v>182</v>
      </c>
      <c r="C285" s="172" t="s">
        <v>16</v>
      </c>
      <c r="D285" s="172" t="n">
        <v>2139.1795025</v>
      </c>
      <c r="E285" s="172" t="n">
        <v>9.70285330371756</v>
      </c>
      <c r="F285" s="172" t="n">
        <v>98.7591023609595</v>
      </c>
      <c r="G285" s="172" t="n">
        <v>1.22796084756331</v>
      </c>
      <c r="H285" s="172" t="n">
        <v>26.8785634</v>
      </c>
      <c r="I285" s="172" t="n">
        <v>100</v>
      </c>
      <c r="J285" s="172" t="n">
        <v>1.24089763904053</v>
      </c>
      <c r="K285" s="172" t="n">
        <v>97.7295042107775</v>
      </c>
    </row>
    <row r="286">
      <c r="A286" s="172" t="s">
        <v>181</v>
      </c>
      <c r="B286" s="172" t="s">
        <v>182</v>
      </c>
      <c r="C286" s="172" t="s">
        <v>17</v>
      </c>
      <c r="D286" s="172" t="n">
        <v>16162.1217207</v>
      </c>
      <c r="E286" s="172" t="n">
        <v>2.33277013559735</v>
      </c>
      <c r="F286" s="172" t="n">
        <v>100</v>
      </c>
      <c r="G286" s="172" t="n">
        <v>0</v>
      </c>
      <c r="H286" s="172"/>
      <c r="I286" s="172"/>
      <c r="J286" s="172"/>
      <c r="K286" s="172"/>
    </row>
    <row r="287">
      <c r="A287" s="172" t="s">
        <v>183</v>
      </c>
      <c r="B287" s="172" t="s">
        <v>184</v>
      </c>
      <c r="C287" s="172" t="s">
        <v>16</v>
      </c>
      <c r="D287" s="172" t="n">
        <v>4380.44005</v>
      </c>
      <c r="E287" s="172" t="n">
        <v>13.4729875521892</v>
      </c>
      <c r="F287" s="172" t="n">
        <v>85.3359623573291</v>
      </c>
      <c r="G287" s="172" t="n">
        <v>6.77323676681967</v>
      </c>
      <c r="H287" s="172" t="n">
        <v>752.7299864</v>
      </c>
      <c r="I287" s="172" t="n">
        <v>45.1168350706368</v>
      </c>
      <c r="J287" s="172" t="n">
        <v>14.6640376426709</v>
      </c>
      <c r="K287" s="172" t="n">
        <v>39.4162025395158</v>
      </c>
    </row>
    <row r="288">
      <c r="A288" s="172" t="s">
        <v>183</v>
      </c>
      <c r="B288" s="172" t="s">
        <v>184</v>
      </c>
      <c r="C288" s="172" t="s">
        <v>17</v>
      </c>
      <c r="D288" s="172" t="n">
        <v>33562.9051741</v>
      </c>
      <c r="E288" s="172" t="n">
        <v>2.76740661417472</v>
      </c>
      <c r="F288" s="172" t="n">
        <v>100</v>
      </c>
      <c r="G288" s="172" t="n">
        <v>0</v>
      </c>
      <c r="H288" s="172"/>
      <c r="I288" s="172"/>
      <c r="J288" s="172"/>
      <c r="K288" s="172"/>
    </row>
    <row r="289">
      <c r="A289" s="172" t="s">
        <v>185</v>
      </c>
      <c r="B289" s="172" t="s">
        <v>186</v>
      </c>
      <c r="C289" s="172" t="s">
        <v>16</v>
      </c>
      <c r="D289" s="172" t="n">
        <v>3977.6179835</v>
      </c>
      <c r="E289" s="172" t="n">
        <v>9.60057330023037</v>
      </c>
      <c r="F289" s="172" t="n">
        <v>98.2399548027634</v>
      </c>
      <c r="G289" s="172" t="n">
        <v>1.30186635516375</v>
      </c>
      <c r="H289" s="172" t="n">
        <v>71.2621198</v>
      </c>
      <c r="I289" s="172" t="n">
        <v>71.9092833543334</v>
      </c>
      <c r="J289" s="172" t="n">
        <v>1.7600451972366</v>
      </c>
      <c r="K289" s="172" t="n">
        <v>72.6659134045706</v>
      </c>
    </row>
    <row r="290">
      <c r="A290" s="172" t="s">
        <v>185</v>
      </c>
      <c r="B290" s="172" t="s">
        <v>186</v>
      </c>
      <c r="C290" s="172" t="s">
        <v>17</v>
      </c>
      <c r="D290" s="172" t="n">
        <v>22420.8666642</v>
      </c>
      <c r="E290" s="172" t="n">
        <v>2.03441877751053</v>
      </c>
      <c r="F290" s="172" t="n">
        <v>100</v>
      </c>
      <c r="G290" s="172" t="n">
        <v>0</v>
      </c>
      <c r="H290" s="172"/>
      <c r="I290" s="172"/>
      <c r="J290" s="172"/>
      <c r="K290" s="172"/>
    </row>
    <row r="291">
      <c r="A291" s="172" t="s">
        <v>187</v>
      </c>
      <c r="B291" s="172" t="s">
        <v>188</v>
      </c>
      <c r="C291" s="172" t="s">
        <v>16</v>
      </c>
      <c r="D291" s="172" t="n">
        <v>5467.5788576</v>
      </c>
      <c r="E291" s="172" t="n">
        <v>10.6442292581422</v>
      </c>
      <c r="F291" s="172" t="n">
        <v>96.2464973727314</v>
      </c>
      <c r="G291" s="172" t="n">
        <v>3.00361934112756</v>
      </c>
      <c r="H291" s="172" t="n">
        <v>213.2292828</v>
      </c>
      <c r="I291" s="172" t="n">
        <v>79.2372608624512</v>
      </c>
      <c r="J291" s="172" t="n">
        <v>3.75350262726856</v>
      </c>
      <c r="K291" s="172" t="n">
        <v>77.0181533707597</v>
      </c>
    </row>
    <row r="292">
      <c r="A292" s="172" t="s">
        <v>187</v>
      </c>
      <c r="B292" s="172" t="s">
        <v>188</v>
      </c>
      <c r="C292" s="172" t="s">
        <v>17</v>
      </c>
      <c r="D292" s="172" t="n">
        <v>37111.935971</v>
      </c>
      <c r="E292" s="172" t="n">
        <v>2.49374298707977</v>
      </c>
      <c r="F292" s="172" t="n">
        <v>100</v>
      </c>
      <c r="G292" s="172" t="n">
        <v>0</v>
      </c>
      <c r="H292" s="172"/>
      <c r="I292" s="172"/>
      <c r="J292" s="172"/>
      <c r="K292" s="172"/>
    </row>
    <row r="293">
      <c r="A293" s="172" t="s">
        <v>189</v>
      </c>
      <c r="B293" s="172" t="s">
        <v>190</v>
      </c>
      <c r="C293" s="172" t="s">
        <v>16</v>
      </c>
      <c r="D293" s="172" t="n">
        <v>4169.8294189</v>
      </c>
      <c r="E293" s="172" t="n">
        <v>10.9483399353375</v>
      </c>
      <c r="F293" s="172" t="n">
        <v>95.5971836505141</v>
      </c>
      <c r="G293" s="172" t="n">
        <v>2.68129847141654</v>
      </c>
      <c r="H293" s="172" t="n">
        <v>192.0453348</v>
      </c>
      <c r="I293" s="172" t="n">
        <v>59.6098488876474</v>
      </c>
      <c r="J293" s="172" t="n">
        <v>4.40281634948587</v>
      </c>
      <c r="K293" s="172" t="n">
        <v>58.2183225570565</v>
      </c>
    </row>
    <row r="294">
      <c r="A294" s="172" t="s">
        <v>189</v>
      </c>
      <c r="B294" s="172" t="s">
        <v>190</v>
      </c>
      <c r="C294" s="172" t="s">
        <v>17</v>
      </c>
      <c r="D294" s="172" t="n">
        <v>27789.0398981</v>
      </c>
      <c r="E294" s="172" t="n">
        <v>2.38974740141743</v>
      </c>
      <c r="F294" s="172" t="n">
        <v>100</v>
      </c>
      <c r="G294" s="172" t="n">
        <v>0</v>
      </c>
      <c r="H294" s="172"/>
      <c r="I294" s="172"/>
      <c r="J294" s="172"/>
      <c r="K294" s="172"/>
    </row>
    <row r="295">
      <c r="A295" s="172" t="s">
        <v>191</v>
      </c>
      <c r="B295" s="172" t="s">
        <v>192</v>
      </c>
      <c r="C295" s="172" t="s">
        <v>16</v>
      </c>
      <c r="D295" s="172" t="n">
        <v>2699.1382709</v>
      </c>
      <c r="E295" s="172" t="n">
        <v>9.08990592244691</v>
      </c>
      <c r="F295" s="172" t="n">
        <v>100</v>
      </c>
      <c r="G295" s="172" t="n">
        <v>0</v>
      </c>
      <c r="H295" s="172"/>
      <c r="I295" s="172"/>
      <c r="J295" s="172"/>
      <c r="K295" s="172"/>
    </row>
    <row r="296">
      <c r="A296" s="172" t="s">
        <v>191</v>
      </c>
      <c r="B296" s="172" t="s">
        <v>192</v>
      </c>
      <c r="C296" s="172" t="s">
        <v>17</v>
      </c>
      <c r="D296" s="172" t="n">
        <v>12251.2298347</v>
      </c>
      <c r="E296" s="172" t="n">
        <v>3.06736902746269</v>
      </c>
      <c r="F296" s="172" t="n">
        <v>100</v>
      </c>
      <c r="G296" s="172" t="n">
        <v>0</v>
      </c>
      <c r="H296" s="172"/>
      <c r="I296" s="172"/>
      <c r="J296" s="172"/>
      <c r="K296" s="172"/>
    </row>
    <row r="297">
      <c r="A297" s="172" t="s">
        <v>193</v>
      </c>
      <c r="B297" s="172" t="s">
        <v>194</v>
      </c>
      <c r="C297" s="172" t="s">
        <v>16</v>
      </c>
      <c r="D297" s="172" t="n">
        <v>1734.7020566</v>
      </c>
      <c r="E297" s="172" t="n">
        <v>17.9474228800917</v>
      </c>
      <c r="F297" s="172" t="n">
        <v>94.1929133706326</v>
      </c>
      <c r="G297" s="172" t="n">
        <v>3.32914794221321</v>
      </c>
      <c r="H297" s="172" t="n">
        <v>106.9461041</v>
      </c>
      <c r="I297" s="172" t="n">
        <v>66.3098193502073</v>
      </c>
      <c r="J297" s="172" t="n">
        <v>5.80708662936738</v>
      </c>
      <c r="K297" s="172" t="n">
        <v>53.9999079974238</v>
      </c>
    </row>
    <row r="298">
      <c r="A298" s="172" t="s">
        <v>193</v>
      </c>
      <c r="B298" s="172" t="s">
        <v>194</v>
      </c>
      <c r="C298" s="172" t="s">
        <v>17</v>
      </c>
      <c r="D298" s="172" t="n">
        <v>25272.7183703</v>
      </c>
      <c r="E298" s="172" t="n">
        <v>2.00007983653821</v>
      </c>
      <c r="F298" s="172" t="n">
        <v>100</v>
      </c>
      <c r="G298" s="172" t="n">
        <v>0</v>
      </c>
      <c r="H298" s="172"/>
      <c r="I298" s="172"/>
      <c r="J298" s="172"/>
      <c r="K298" s="172"/>
    </row>
    <row r="299">
      <c r="A299" s="172" t="s">
        <v>195</v>
      </c>
      <c r="B299" s="172" t="s">
        <v>196</v>
      </c>
      <c r="C299" s="172" t="s">
        <v>16</v>
      </c>
      <c r="D299" s="172" t="n">
        <v>3439.8228761</v>
      </c>
      <c r="E299" s="172" t="n">
        <v>10.0616040968917</v>
      </c>
      <c r="F299" s="172" t="n">
        <v>96.0012683689854</v>
      </c>
      <c r="G299" s="172" t="n">
        <v>2.3011033061462</v>
      </c>
      <c r="H299" s="172" t="n">
        <v>143.2786126</v>
      </c>
      <c r="I299" s="172" t="n">
        <v>58.6014420955206</v>
      </c>
      <c r="J299" s="172" t="n">
        <v>3.99873163101455</v>
      </c>
      <c r="K299" s="172" t="n">
        <v>55.2447266840093</v>
      </c>
    </row>
    <row r="300">
      <c r="A300" s="172" t="s">
        <v>195</v>
      </c>
      <c r="B300" s="172" t="s">
        <v>196</v>
      </c>
      <c r="C300" s="172" t="s">
        <v>17</v>
      </c>
      <c r="D300" s="172" t="n">
        <v>18813.600717</v>
      </c>
      <c r="E300" s="172" t="n">
        <v>2.22619746812718</v>
      </c>
      <c r="F300" s="172" t="n">
        <v>100</v>
      </c>
      <c r="G300" s="172" t="n">
        <v>0.000000000000000247157568647703</v>
      </c>
      <c r="H300" s="172"/>
      <c r="I300" s="172"/>
      <c r="J300" s="172"/>
      <c r="K300" s="172"/>
    </row>
    <row r="301">
      <c r="A301" s="172" t="s">
        <v>197</v>
      </c>
      <c r="B301" s="172" t="s">
        <v>198</v>
      </c>
      <c r="C301" s="172" t="s">
        <v>16</v>
      </c>
      <c r="D301" s="172" t="n">
        <v>12963.156137</v>
      </c>
      <c r="E301" s="172" t="n">
        <v>9.77619526659135</v>
      </c>
      <c r="F301" s="172" t="n">
        <v>98.7758537970596</v>
      </c>
      <c r="G301" s="172" t="n">
        <v>0.899297825435575</v>
      </c>
      <c r="H301" s="172" t="n">
        <v>160.6546312</v>
      </c>
      <c r="I301" s="172" t="n">
        <v>73.5154236551583</v>
      </c>
      <c r="J301" s="172" t="n">
        <v>1.22414620294037</v>
      </c>
      <c r="K301" s="172" t="n">
        <v>72.563971780391</v>
      </c>
    </row>
    <row r="302">
      <c r="A302" s="172" t="s">
        <v>197</v>
      </c>
      <c r="B302" s="172" t="s">
        <v>198</v>
      </c>
      <c r="C302" s="172" t="s">
        <v>17</v>
      </c>
      <c r="D302" s="172" t="n">
        <v>41120.3337447</v>
      </c>
      <c r="E302" s="172" t="n">
        <v>3.4177208320242</v>
      </c>
      <c r="F302" s="172" t="n">
        <v>100</v>
      </c>
      <c r="G302" s="172" t="n">
        <v>0</v>
      </c>
      <c r="H302" s="172"/>
      <c r="I302" s="172"/>
      <c r="J302" s="172"/>
      <c r="K302" s="172"/>
    </row>
    <row r="303">
      <c r="A303" s="172" t="s">
        <v>199</v>
      </c>
      <c r="B303" s="172" t="s">
        <v>200</v>
      </c>
      <c r="C303" s="172" t="s">
        <v>16</v>
      </c>
      <c r="D303" s="172" t="n">
        <v>7789.5542787</v>
      </c>
      <c r="E303" s="172" t="n">
        <v>12.4345575077156</v>
      </c>
      <c r="F303" s="172" t="n">
        <v>94.6744098547444</v>
      </c>
      <c r="G303" s="172" t="n">
        <v>2.69267302375665</v>
      </c>
      <c r="H303" s="172" t="n">
        <v>438.1751475</v>
      </c>
      <c r="I303" s="172" t="n">
        <v>48.8471251521995</v>
      </c>
      <c r="J303" s="172" t="n">
        <v>5.32559014525557</v>
      </c>
      <c r="K303" s="172" t="n">
        <v>47.8683530844105</v>
      </c>
    </row>
    <row r="304">
      <c r="A304" s="172" t="s">
        <v>199</v>
      </c>
      <c r="B304" s="172" t="s">
        <v>200</v>
      </c>
      <c r="C304" s="172" t="s">
        <v>17</v>
      </c>
      <c r="D304" s="172" t="n">
        <v>44784.1223826</v>
      </c>
      <c r="E304" s="172" t="n">
        <v>2.56114469302519</v>
      </c>
      <c r="F304" s="172" t="n">
        <v>100</v>
      </c>
      <c r="G304" s="172" t="n">
        <v>0</v>
      </c>
      <c r="H304" s="172"/>
      <c r="I304" s="172"/>
      <c r="J304" s="172"/>
      <c r="K304" s="172"/>
    </row>
    <row r="305">
      <c r="A305" s="172" t="s">
        <v>201</v>
      </c>
      <c r="B305" s="172" t="s">
        <v>202</v>
      </c>
      <c r="C305" s="172" t="s">
        <v>16</v>
      </c>
      <c r="D305" s="172" t="n">
        <v>5562.2526272</v>
      </c>
      <c r="E305" s="172" t="n">
        <v>8.62943289971614</v>
      </c>
      <c r="F305" s="172" t="n">
        <v>95.8465100323889</v>
      </c>
      <c r="G305" s="172" t="n">
        <v>1.75482866773887</v>
      </c>
      <c r="H305" s="172" t="n">
        <v>241.0391414</v>
      </c>
      <c r="I305" s="172" t="n">
        <v>41.631728941998</v>
      </c>
      <c r="J305" s="172" t="n">
        <v>4.15348996761107</v>
      </c>
      <c r="K305" s="172" t="n">
        <v>40.4946694994177</v>
      </c>
    </row>
    <row r="306">
      <c r="A306" s="172" t="s">
        <v>201</v>
      </c>
      <c r="B306" s="172" t="s">
        <v>202</v>
      </c>
      <c r="C306" s="172" t="s">
        <v>17</v>
      </c>
      <c r="D306" s="172" t="n">
        <v>24240.6790843</v>
      </c>
      <c r="E306" s="172" t="n">
        <v>2.36474898969607</v>
      </c>
      <c r="F306" s="172" t="n">
        <v>100</v>
      </c>
      <c r="G306" s="172" t="n">
        <v>0.000000000000000262539877581965</v>
      </c>
      <c r="H306" s="172"/>
      <c r="I306" s="172"/>
      <c r="J306" s="172"/>
      <c r="K306" s="172"/>
    </row>
    <row r="307">
      <c r="A307" s="172" t="s">
        <v>203</v>
      </c>
      <c r="B307" s="172" t="s">
        <v>204</v>
      </c>
      <c r="C307" s="172" t="s">
        <v>16</v>
      </c>
      <c r="D307" s="172" t="n">
        <v>10395.4884198</v>
      </c>
      <c r="E307" s="172" t="n">
        <v>13.8974493370253</v>
      </c>
      <c r="F307" s="172" t="n">
        <v>95.2821331045834</v>
      </c>
      <c r="G307" s="172" t="n">
        <v>2.48367397882716</v>
      </c>
      <c r="H307" s="172" t="n">
        <v>514.7295624</v>
      </c>
      <c r="I307" s="172" t="n">
        <v>50.5899568378493</v>
      </c>
      <c r="J307" s="172" t="n">
        <v>4.71786689541657</v>
      </c>
      <c r="K307" s="172" t="n">
        <v>50.1603287852199</v>
      </c>
    </row>
    <row r="308">
      <c r="A308" s="172" t="s">
        <v>203</v>
      </c>
      <c r="B308" s="172" t="s">
        <v>204</v>
      </c>
      <c r="C308" s="172" t="s">
        <v>17</v>
      </c>
      <c r="D308" s="172" t="n">
        <v>80747.6515847</v>
      </c>
      <c r="E308" s="172" t="n">
        <v>1.90245215595029</v>
      </c>
      <c r="F308" s="172" t="n">
        <v>100</v>
      </c>
      <c r="G308" s="172" t="n">
        <v>0</v>
      </c>
      <c r="H308" s="172"/>
      <c r="I308" s="172"/>
      <c r="J308" s="172"/>
      <c r="K308" s="172"/>
    </row>
    <row r="309">
      <c r="A309" s="172" t="s">
        <v>205</v>
      </c>
      <c r="B309" s="172" t="s">
        <v>206</v>
      </c>
      <c r="C309" s="172" t="s">
        <v>16</v>
      </c>
      <c r="D309" s="172" t="n">
        <v>421.9510786</v>
      </c>
      <c r="E309" s="172" t="n">
        <v>28.7232204962545</v>
      </c>
      <c r="F309" s="172" t="n">
        <v>83.8199594836349</v>
      </c>
      <c r="G309" s="172" t="n">
        <v>11.5684105898468</v>
      </c>
      <c r="H309" s="172" t="n">
        <v>81.4505947</v>
      </c>
      <c r="I309" s="172" t="n">
        <v>70.3508530265151</v>
      </c>
      <c r="J309" s="172" t="n">
        <v>16.1800405163651</v>
      </c>
      <c r="K309" s="172" t="n">
        <v>59.9296216811235</v>
      </c>
    </row>
    <row r="310">
      <c r="A310" s="172" t="s">
        <v>205</v>
      </c>
      <c r="B310" s="172" t="s">
        <v>206</v>
      </c>
      <c r="C310" s="172" t="s">
        <v>17</v>
      </c>
      <c r="D310" s="172" t="n">
        <v>31172.5660539</v>
      </c>
      <c r="E310" s="172" t="n">
        <v>0.934979667473413</v>
      </c>
      <c r="F310" s="172" t="n">
        <v>100</v>
      </c>
      <c r="G310" s="172" t="n">
        <v>0</v>
      </c>
      <c r="H310" s="172"/>
      <c r="I310" s="172"/>
      <c r="J310" s="172"/>
      <c r="K310" s="172"/>
    </row>
    <row r="311">
      <c r="A311" s="172" t="s">
        <v>207</v>
      </c>
      <c r="B311" s="172" t="s">
        <v>208</v>
      </c>
      <c r="C311" s="172" t="s">
        <v>16</v>
      </c>
      <c r="D311" s="172" t="n">
        <v>3473.0898791</v>
      </c>
      <c r="E311" s="172" t="n">
        <v>27.1281950396668</v>
      </c>
      <c r="F311" s="172" t="n">
        <v>91.9029066238069</v>
      </c>
      <c r="G311" s="172" t="n">
        <v>6.10899740752755</v>
      </c>
      <c r="H311" s="172" t="n">
        <v>305.9961223</v>
      </c>
      <c r="I311" s="172" t="n">
        <v>73.6746151530912</v>
      </c>
      <c r="J311" s="172" t="n">
        <v>8.0970933761931</v>
      </c>
      <c r="K311" s="172" t="n">
        <v>69.337797185321</v>
      </c>
    </row>
    <row r="312">
      <c r="A312" s="172" t="s">
        <v>207</v>
      </c>
      <c r="B312" s="172" t="s">
        <v>208</v>
      </c>
      <c r="C312" s="172" t="s">
        <v>17</v>
      </c>
      <c r="D312" s="172" t="n">
        <v>55443.5458204</v>
      </c>
      <c r="E312" s="172" t="n">
        <v>2.21909493379319</v>
      </c>
      <c r="F312" s="172" t="n">
        <v>100</v>
      </c>
      <c r="G312" s="172" t="n">
        <v>0</v>
      </c>
      <c r="H312" s="172"/>
      <c r="I312" s="172"/>
      <c r="J312" s="172"/>
      <c r="K312" s="172"/>
    </row>
    <row r="313">
      <c r="A313" s="172" t="s">
        <v>209</v>
      </c>
      <c r="B313" s="172" t="s">
        <v>210</v>
      </c>
      <c r="C313" s="172" t="s">
        <v>16</v>
      </c>
      <c r="D313" s="172" t="n">
        <v>5528.7070192</v>
      </c>
      <c r="E313" s="172" t="n">
        <v>13.3328625133218</v>
      </c>
      <c r="F313" s="172" t="n">
        <v>96.2509658352681</v>
      </c>
      <c r="G313" s="172" t="n">
        <v>3.57623459333914</v>
      </c>
      <c r="H313" s="172" t="n">
        <v>215.34653</v>
      </c>
      <c r="I313" s="172" t="n">
        <v>99.9999999999997</v>
      </c>
      <c r="J313" s="172" t="n">
        <v>3.74903416473184</v>
      </c>
      <c r="K313" s="172" t="n">
        <v>91.8145897150046</v>
      </c>
    </row>
    <row r="314">
      <c r="A314" s="172" t="s">
        <v>209</v>
      </c>
      <c r="B314" s="172" t="s">
        <v>210</v>
      </c>
      <c r="C314" s="172" t="s">
        <v>17</v>
      </c>
      <c r="D314" s="172" t="n">
        <v>42476.1989233</v>
      </c>
      <c r="E314" s="172" t="n">
        <v>2.71242486596157</v>
      </c>
      <c r="F314" s="172" t="n">
        <v>100</v>
      </c>
      <c r="G314" s="172" t="n">
        <v>0</v>
      </c>
      <c r="H314" s="172"/>
      <c r="I314" s="172"/>
      <c r="J314" s="172"/>
      <c r="K314" s="172"/>
    </row>
    <row r="315">
      <c r="A315" s="172" t="s">
        <v>211</v>
      </c>
      <c r="B315" s="172" t="s">
        <v>212</v>
      </c>
      <c r="C315" s="172" t="s">
        <v>16</v>
      </c>
      <c r="D315" s="172" t="n">
        <v>3708.6816845</v>
      </c>
      <c r="E315" s="172" t="n">
        <v>16.6280382443677</v>
      </c>
      <c r="F315" s="172" t="n">
        <v>98.4555734336183</v>
      </c>
      <c r="G315" s="172" t="n">
        <v>1.58246937323341</v>
      </c>
      <c r="H315" s="172" t="n">
        <v>58.1763563</v>
      </c>
      <c r="I315" s="172" t="n">
        <v>100</v>
      </c>
      <c r="J315" s="172" t="n">
        <v>1.54442656638169</v>
      </c>
      <c r="K315" s="172" t="n">
        <v>100.880762461793</v>
      </c>
    </row>
    <row r="316">
      <c r="A316" s="172" t="s">
        <v>211</v>
      </c>
      <c r="B316" s="172" t="s">
        <v>212</v>
      </c>
      <c r="C316" s="172" t="s">
        <v>17</v>
      </c>
      <c r="D316" s="172" t="n">
        <v>45895.7501473</v>
      </c>
      <c r="E316" s="172" t="n">
        <v>1.65617167633841</v>
      </c>
      <c r="F316" s="172" t="n">
        <v>100</v>
      </c>
      <c r="G316" s="172" t="n">
        <v>0</v>
      </c>
      <c r="H316" s="172"/>
      <c r="I316" s="172"/>
      <c r="J316" s="172"/>
      <c r="K316" s="172"/>
    </row>
    <row r="317">
      <c r="A317" s="172" t="s">
        <v>213</v>
      </c>
      <c r="B317" s="172" t="s">
        <v>214</v>
      </c>
      <c r="C317" s="172" t="s">
        <v>16</v>
      </c>
      <c r="D317" s="172" t="n">
        <v>1390.4911911</v>
      </c>
      <c r="E317" s="172" t="n">
        <v>10.9736416598186</v>
      </c>
      <c r="F317" s="172" t="n">
        <v>94.9607831331448</v>
      </c>
      <c r="G317" s="172" t="n">
        <v>2.10102418996193</v>
      </c>
      <c r="H317" s="172" t="n">
        <v>73.7882148</v>
      </c>
      <c r="I317" s="172" t="n">
        <v>39.9303425989854</v>
      </c>
      <c r="J317" s="172" t="n">
        <v>5.03921686685521</v>
      </c>
      <c r="K317" s="172" t="n">
        <v>39.5924421853621</v>
      </c>
    </row>
    <row r="318">
      <c r="A318" s="172" t="s">
        <v>213</v>
      </c>
      <c r="B318" s="172" t="s">
        <v>214</v>
      </c>
      <c r="C318" s="172" t="s">
        <v>17</v>
      </c>
      <c r="D318" s="172" t="n">
        <v>10092.7045487</v>
      </c>
      <c r="E318" s="172" t="n">
        <v>2.5059864875158</v>
      </c>
      <c r="F318" s="172" t="n">
        <v>100</v>
      </c>
      <c r="G318" s="172" t="n">
        <v>0</v>
      </c>
      <c r="H318" s="172"/>
      <c r="I318" s="172"/>
      <c r="J318" s="172"/>
      <c r="K318" s="172"/>
    </row>
    <row r="319">
      <c r="A319" s="172" t="s">
        <v>215</v>
      </c>
      <c r="B319" s="172" t="s">
        <v>216</v>
      </c>
      <c r="C319" s="172" t="s">
        <v>16</v>
      </c>
      <c r="D319" s="172" t="n">
        <v>1218.2747428</v>
      </c>
      <c r="E319" s="172" t="n">
        <v>26.2320670378424</v>
      </c>
      <c r="F319" s="172" t="n">
        <v>92.6835171868769</v>
      </c>
      <c r="G319" s="172" t="n">
        <v>6.28938584054025</v>
      </c>
      <c r="H319" s="172" t="n">
        <v>96.1712124</v>
      </c>
      <c r="I319" s="172" t="n">
        <v>100</v>
      </c>
      <c r="J319" s="172" t="n">
        <v>7.31648281312312</v>
      </c>
      <c r="K319" s="172" t="n">
        <v>79.6724895739604</v>
      </c>
    </row>
    <row r="320">
      <c r="A320" s="172" t="s">
        <v>215</v>
      </c>
      <c r="B320" s="172" t="s">
        <v>216</v>
      </c>
      <c r="C320" s="172" t="s">
        <v>17</v>
      </c>
      <c r="D320" s="172" t="n">
        <v>20975.2887503</v>
      </c>
      <c r="E320" s="172" t="n">
        <v>1.40399993516428</v>
      </c>
      <c r="F320" s="172" t="n">
        <v>100</v>
      </c>
      <c r="G320" s="172" t="n">
        <v>0</v>
      </c>
      <c r="H320" s="172"/>
      <c r="I320" s="172"/>
      <c r="J320" s="172"/>
      <c r="K320" s="172"/>
    </row>
    <row r="321">
      <c r="A321" s="172" t="s">
        <v>217</v>
      </c>
      <c r="B321" s="172" t="s">
        <v>218</v>
      </c>
      <c r="C321" s="172" t="s">
        <v>16</v>
      </c>
      <c r="D321" s="172" t="n">
        <v>347.3878214</v>
      </c>
      <c r="E321" s="172" t="n">
        <v>20.0912229632379</v>
      </c>
      <c r="F321" s="172" t="n">
        <v>100</v>
      </c>
      <c r="G321" s="172" t="n">
        <v>0</v>
      </c>
      <c r="H321" s="172"/>
      <c r="I321" s="172"/>
      <c r="J321" s="172"/>
      <c r="K321" s="172"/>
    </row>
    <row r="322">
      <c r="A322" s="172" t="s">
        <v>217</v>
      </c>
      <c r="B322" s="172" t="s">
        <v>218</v>
      </c>
      <c r="C322" s="172" t="s">
        <v>17</v>
      </c>
      <c r="D322" s="172" t="n">
        <v>9740.505392</v>
      </c>
      <c r="E322" s="172" t="n">
        <v>1.37314118269359</v>
      </c>
      <c r="F322" s="172" t="n">
        <v>100</v>
      </c>
      <c r="G322" s="172" t="n">
        <v>0</v>
      </c>
      <c r="H322" s="172"/>
      <c r="I322" s="172"/>
      <c r="J322" s="172"/>
      <c r="K322" s="172"/>
    </row>
    <row r="323">
      <c r="A323" s="172" t="s">
        <v>219</v>
      </c>
      <c r="B323" s="172" t="s">
        <v>220</v>
      </c>
      <c r="C323" s="172" t="s">
        <v>16</v>
      </c>
      <c r="D323" s="172" t="n">
        <v>1725.3834982</v>
      </c>
      <c r="E323" s="172" t="n">
        <v>19.5581833857717</v>
      </c>
      <c r="F323" s="172" t="n">
        <v>96.1966199747328</v>
      </c>
      <c r="G323" s="172" t="n">
        <v>3.77860898888132</v>
      </c>
      <c r="H323" s="172" t="n">
        <v>68.2174606</v>
      </c>
      <c r="I323" s="172" t="n">
        <v>99.9999999999999</v>
      </c>
      <c r="J323" s="172" t="n">
        <v>3.80338002526719</v>
      </c>
      <c r="K323" s="172" t="n">
        <v>95.5701009422508</v>
      </c>
    </row>
    <row r="324">
      <c r="A324" s="172" t="s">
        <v>219</v>
      </c>
      <c r="B324" s="172" t="s">
        <v>220</v>
      </c>
      <c r="C324" s="172" t="s">
        <v>17</v>
      </c>
      <c r="D324" s="172" t="n">
        <v>40874.8060392</v>
      </c>
      <c r="E324" s="172" t="n">
        <v>1.18529955105936</v>
      </c>
      <c r="F324" s="172" t="n">
        <v>100</v>
      </c>
      <c r="G324" s="172" t="n">
        <v>0</v>
      </c>
      <c r="H324" s="172"/>
      <c r="I324" s="172"/>
      <c r="J324" s="172"/>
      <c r="K324" s="172"/>
    </row>
    <row r="325">
      <c r="A325" s="172" t="s">
        <v>221</v>
      </c>
      <c r="B325" s="172" t="s">
        <v>222</v>
      </c>
      <c r="C325" s="172" t="s">
        <v>16</v>
      </c>
      <c r="D325" s="172" t="n">
        <v>2625.5112619</v>
      </c>
      <c r="E325" s="172" t="n">
        <v>10.6019764017681</v>
      </c>
      <c r="F325" s="172" t="n">
        <v>98.0119456307318</v>
      </c>
      <c r="G325" s="172" t="n">
        <v>1.39041327934143</v>
      </c>
      <c r="H325" s="172" t="n">
        <v>53.2553364</v>
      </c>
      <c r="I325" s="172" t="n">
        <v>71.3931360691697</v>
      </c>
      <c r="J325" s="172" t="n">
        <v>1.98805436926819</v>
      </c>
      <c r="K325" s="172" t="n">
        <v>68.5479797965607</v>
      </c>
    </row>
    <row r="326">
      <c r="A326" s="172" t="s">
        <v>221</v>
      </c>
      <c r="B326" s="172" t="s">
        <v>222</v>
      </c>
      <c r="C326" s="172" t="s">
        <v>17</v>
      </c>
      <c r="D326" s="172" t="n">
        <v>16517.3208488</v>
      </c>
      <c r="E326" s="172" t="n">
        <v>2.0479777342223</v>
      </c>
      <c r="F326" s="172" t="n">
        <v>100</v>
      </c>
      <c r="G326" s="172" t="n">
        <v>0</v>
      </c>
      <c r="H326" s="172"/>
      <c r="I326" s="172"/>
      <c r="J326" s="172"/>
      <c r="K326" s="172"/>
    </row>
    <row r="327">
      <c r="A327" s="172" t="s">
        <v>223</v>
      </c>
      <c r="B327" s="172" t="s">
        <v>224</v>
      </c>
      <c r="C327" s="172" t="s">
        <v>16</v>
      </c>
      <c r="D327" s="172" t="n">
        <v>2675.6360703</v>
      </c>
      <c r="E327" s="172" t="n">
        <v>12.3683671958901</v>
      </c>
      <c r="F327" s="172" t="n">
        <v>96.9081745856261</v>
      </c>
      <c r="G327" s="172" t="n">
        <v>1.87366011873827</v>
      </c>
      <c r="H327" s="172" t="n">
        <v>85.3653434</v>
      </c>
      <c r="I327" s="172" t="n">
        <v>58.5056520365628</v>
      </c>
      <c r="J327" s="172" t="n">
        <v>3.09182541437393</v>
      </c>
      <c r="K327" s="172" t="n">
        <v>58.7267900240029</v>
      </c>
    </row>
    <row r="328">
      <c r="A328" s="172" t="s">
        <v>223</v>
      </c>
      <c r="B328" s="172" t="s">
        <v>224</v>
      </c>
      <c r="C328" s="172" t="s">
        <v>17</v>
      </c>
      <c r="D328" s="172" t="n">
        <v>18606.5178474</v>
      </c>
      <c r="E328" s="172" t="n">
        <v>2.88061758041293</v>
      </c>
      <c r="F328" s="172" t="n">
        <v>100</v>
      </c>
      <c r="G328" s="172" t="n">
        <v>0</v>
      </c>
      <c r="H328" s="172"/>
      <c r="I328" s="172"/>
      <c r="J328" s="172"/>
      <c r="K328" s="172"/>
    </row>
    <row r="329">
      <c r="A329" s="172" t="s">
        <v>225</v>
      </c>
      <c r="B329" s="172" t="s">
        <v>226</v>
      </c>
      <c r="C329" s="172" t="s">
        <v>16</v>
      </c>
      <c r="D329" s="172" t="n">
        <v>7576.0723119</v>
      </c>
      <c r="E329" s="172" t="n">
        <v>7.83423988605774</v>
      </c>
      <c r="F329" s="172" t="n">
        <v>94.920970185271</v>
      </c>
      <c r="G329" s="172" t="n">
        <v>2.33434068355789</v>
      </c>
      <c r="H329" s="172" t="n">
        <v>405.3803609</v>
      </c>
      <c r="I329" s="172" t="n">
        <v>45.1558914246442</v>
      </c>
      <c r="J329" s="172" t="n">
        <v>5.07902981472904</v>
      </c>
      <c r="K329" s="172" t="n">
        <v>43.626025148286</v>
      </c>
    </row>
    <row r="330">
      <c r="A330" s="172" t="s">
        <v>225</v>
      </c>
      <c r="B330" s="172" t="s">
        <v>226</v>
      </c>
      <c r="C330" s="172" t="s">
        <v>17</v>
      </c>
      <c r="D330" s="172" t="n">
        <v>37170.17807</v>
      </c>
      <c r="E330" s="172" t="n">
        <v>2.43336611122293</v>
      </c>
      <c r="F330" s="172" t="n">
        <v>100</v>
      </c>
      <c r="G330" s="172" t="n">
        <v>0</v>
      </c>
      <c r="H330" s="172"/>
      <c r="I330" s="172"/>
      <c r="J330" s="172"/>
      <c r="K330" s="172"/>
    </row>
    <row r="331">
      <c r="A331" s="172" t="s">
        <v>227</v>
      </c>
      <c r="B331" s="172" t="s">
        <v>228</v>
      </c>
      <c r="C331" s="172" t="s">
        <v>16</v>
      </c>
      <c r="D331" s="172" t="n">
        <v>397.1653372</v>
      </c>
      <c r="E331" s="172" t="n">
        <v>20.6192357201759</v>
      </c>
      <c r="F331" s="172" t="n">
        <v>96.1251342989803</v>
      </c>
      <c r="G331" s="172" t="n">
        <v>4.01100223312432</v>
      </c>
      <c r="H331" s="172" t="n">
        <v>16.009989</v>
      </c>
      <c r="I331" s="172" t="n">
        <v>100</v>
      </c>
      <c r="J331" s="172" t="n">
        <v>3.87486570101968</v>
      </c>
      <c r="K331" s="172" t="n">
        <v>99.502320359419</v>
      </c>
    </row>
    <row r="332">
      <c r="A332" s="172" t="s">
        <v>227</v>
      </c>
      <c r="B332" s="172" t="s">
        <v>228</v>
      </c>
      <c r="C332" s="172" t="s">
        <v>17</v>
      </c>
      <c r="D332" s="172" t="n">
        <v>8870.2187729</v>
      </c>
      <c r="E332" s="172" t="n">
        <v>1.46349445186005</v>
      </c>
      <c r="F332" s="172" t="n">
        <v>100</v>
      </c>
      <c r="G332" s="172" t="n">
        <v>0</v>
      </c>
      <c r="H332" s="172"/>
      <c r="I332" s="172"/>
      <c r="J332" s="172"/>
      <c r="K332" s="172"/>
    </row>
    <row r="333">
      <c r="A333" s="172" t="s">
        <v>229</v>
      </c>
      <c r="B333" s="172" t="s">
        <v>230</v>
      </c>
      <c r="C333" s="172" t="s">
        <v>16</v>
      </c>
      <c r="D333" s="172" t="n">
        <v>9097.4015827</v>
      </c>
      <c r="E333" s="172" t="n">
        <v>11.5953528325365</v>
      </c>
      <c r="F333" s="172" t="n">
        <v>96.5945242813922</v>
      </c>
      <c r="G333" s="172" t="n">
        <v>2.1439430018425</v>
      </c>
      <c r="H333" s="172" t="n">
        <v>320.7322612</v>
      </c>
      <c r="I333" s="172" t="n">
        <v>62.9583282526604</v>
      </c>
      <c r="J333" s="172" t="n">
        <v>3.40547571860782</v>
      </c>
      <c r="K333" s="172" t="n">
        <v>60.8118135207427</v>
      </c>
    </row>
    <row r="334">
      <c r="A334" s="172" t="s">
        <v>229</v>
      </c>
      <c r="B334" s="172" t="s">
        <v>230</v>
      </c>
      <c r="C334" s="172" t="s">
        <v>17</v>
      </c>
      <c r="D334" s="172" t="n">
        <v>53535.7861388</v>
      </c>
      <c r="E334" s="172" t="n">
        <v>2.6984480377622</v>
      </c>
      <c r="F334" s="172" t="n">
        <v>100</v>
      </c>
      <c r="G334" s="172" t="n">
        <v>0</v>
      </c>
      <c r="H334" s="172"/>
      <c r="I334" s="172"/>
      <c r="J334" s="172"/>
      <c r="K334" s="172"/>
    </row>
    <row r="335">
      <c r="A335" s="172" t="s">
        <v>231</v>
      </c>
      <c r="B335" s="172" t="s">
        <v>232</v>
      </c>
      <c r="C335" s="172" t="s">
        <v>16</v>
      </c>
      <c r="D335" s="172" t="n">
        <v>8801.7749154</v>
      </c>
      <c r="E335" s="172" t="n">
        <v>12.5569890573158</v>
      </c>
      <c r="F335" s="172" t="n">
        <v>100</v>
      </c>
      <c r="G335" s="172" t="n">
        <v>0</v>
      </c>
      <c r="H335" s="172"/>
      <c r="I335" s="172"/>
      <c r="J335" s="172"/>
      <c r="K335" s="172"/>
    </row>
    <row r="336">
      <c r="A336" s="172" t="s">
        <v>231</v>
      </c>
      <c r="B336" s="172" t="s">
        <v>232</v>
      </c>
      <c r="C336" s="172" t="s">
        <v>17</v>
      </c>
      <c r="D336" s="172" t="n">
        <v>70025.258494</v>
      </c>
      <c r="E336" s="172" t="n">
        <v>2.0110235184635</v>
      </c>
      <c r="F336" s="172" t="n">
        <v>100</v>
      </c>
      <c r="G336" s="172" t="n">
        <v>0</v>
      </c>
      <c r="H336" s="172"/>
      <c r="I336" s="172"/>
      <c r="J336" s="172"/>
      <c r="K336" s="172"/>
    </row>
    <row r="337">
      <c r="A337" s="172" t="s">
        <v>233</v>
      </c>
      <c r="B337" s="172" t="s">
        <v>234</v>
      </c>
      <c r="C337" s="172" t="s">
        <v>16</v>
      </c>
      <c r="D337" s="172" t="n">
        <v>5656.0518539</v>
      </c>
      <c r="E337" s="172" t="n">
        <v>18.761448207758</v>
      </c>
      <c r="F337" s="172" t="n">
        <v>100</v>
      </c>
      <c r="G337" s="172" t="n">
        <v>0</v>
      </c>
      <c r="H337" s="172"/>
      <c r="I337" s="172"/>
      <c r="J337" s="172"/>
      <c r="K337" s="172"/>
    </row>
    <row r="338">
      <c r="A338" s="172" t="s">
        <v>233</v>
      </c>
      <c r="B338" s="172" t="s">
        <v>234</v>
      </c>
      <c r="C338" s="172" t="s">
        <v>17</v>
      </c>
      <c r="D338" s="172" t="n">
        <v>40103.2679562</v>
      </c>
      <c r="E338" s="172" t="n">
        <v>2.60515286188792</v>
      </c>
      <c r="F338" s="172" t="n">
        <v>100</v>
      </c>
      <c r="G338" s="172" t="n">
        <v>0</v>
      </c>
      <c r="H338" s="172"/>
      <c r="I338" s="172"/>
      <c r="J338" s="172"/>
      <c r="K338" s="172"/>
    </row>
    <row r="339">
      <c r="A339" s="172" t="s">
        <v>235</v>
      </c>
      <c r="B339" s="172" t="s">
        <v>236</v>
      </c>
      <c r="C339" s="172" t="s">
        <v>16</v>
      </c>
      <c r="D339" s="172" t="n">
        <v>2495.761943</v>
      </c>
      <c r="E339" s="172" t="n">
        <v>23.9103855535049</v>
      </c>
      <c r="F339" s="172" t="n">
        <v>98.15150466906</v>
      </c>
      <c r="G339" s="172" t="n">
        <v>1.92380741076168</v>
      </c>
      <c r="H339" s="172" t="n">
        <v>47.0028892</v>
      </c>
      <c r="I339" s="172" t="n">
        <v>99.9999999999999</v>
      </c>
      <c r="J339" s="172" t="n">
        <v>1.84849533093995</v>
      </c>
      <c r="K339" s="172" t="n">
        <v>102.150429540837</v>
      </c>
    </row>
    <row r="340">
      <c r="A340" s="172" t="s">
        <v>235</v>
      </c>
      <c r="B340" s="172" t="s">
        <v>236</v>
      </c>
      <c r="C340" s="172" t="s">
        <v>17</v>
      </c>
      <c r="D340" s="172" t="n">
        <v>32117.7732209</v>
      </c>
      <c r="E340" s="172" t="n">
        <v>2.19694564494955</v>
      </c>
      <c r="F340" s="172" t="n">
        <v>100</v>
      </c>
      <c r="G340" s="172" t="n">
        <v>0</v>
      </c>
      <c r="H340" s="172"/>
      <c r="I340" s="172"/>
      <c r="J340" s="172"/>
      <c r="K340" s="172"/>
    </row>
    <row r="341">
      <c r="A341" s="172" t="s">
        <v>237</v>
      </c>
      <c r="B341" s="172" t="s">
        <v>238</v>
      </c>
      <c r="C341" s="172" t="s">
        <v>16</v>
      </c>
      <c r="D341" s="172" t="n">
        <v>1709.5084506</v>
      </c>
      <c r="E341" s="172" t="n">
        <v>9.27013475704114</v>
      </c>
      <c r="F341" s="172" t="n">
        <v>95.0919051037777</v>
      </c>
      <c r="G341" s="172" t="n">
        <v>1.87126127487033</v>
      </c>
      <c r="H341" s="172" t="n">
        <v>88.2349522</v>
      </c>
      <c r="I341" s="172" t="n">
        <v>35.6807885596006</v>
      </c>
      <c r="J341" s="172" t="n">
        <v>4.90809489622231</v>
      </c>
      <c r="K341" s="172" t="n">
        <v>36.2547593998851</v>
      </c>
    </row>
    <row r="342">
      <c r="A342" s="172" t="s">
        <v>237</v>
      </c>
      <c r="B342" s="172" t="s">
        <v>238</v>
      </c>
      <c r="C342" s="172" t="s">
        <v>17</v>
      </c>
      <c r="D342" s="172" t="n">
        <v>3948.7442124</v>
      </c>
      <c r="E342" s="172" t="n">
        <v>4.68038145041656</v>
      </c>
      <c r="F342" s="172" t="n">
        <v>100</v>
      </c>
      <c r="G342" s="172" t="n">
        <v>0</v>
      </c>
      <c r="H342" s="172"/>
      <c r="I342" s="172"/>
      <c r="J342" s="172"/>
      <c r="K342" s="172"/>
    </row>
    <row r="343">
      <c r="A343" s="172" t="s">
        <v>239</v>
      </c>
      <c r="B343" s="172" t="s">
        <v>240</v>
      </c>
      <c r="C343" s="172" t="s">
        <v>16</v>
      </c>
      <c r="D343" s="172" t="n">
        <v>400.9163501</v>
      </c>
      <c r="E343" s="172" t="n">
        <v>18.4864862552575</v>
      </c>
      <c r="F343" s="172" t="n">
        <v>100</v>
      </c>
      <c r="G343" s="172" t="n">
        <v>0</v>
      </c>
      <c r="H343" s="172"/>
      <c r="I343" s="172"/>
      <c r="J343" s="172"/>
      <c r="K343" s="172"/>
    </row>
    <row r="344">
      <c r="A344" s="172" t="s">
        <v>239</v>
      </c>
      <c r="B344" s="172" t="s">
        <v>240</v>
      </c>
      <c r="C344" s="172" t="s">
        <v>17</v>
      </c>
      <c r="D344" s="172" t="n">
        <v>4494.8601752</v>
      </c>
      <c r="E344" s="172" t="n">
        <v>2.39139332699933</v>
      </c>
      <c r="F344" s="172" t="n">
        <v>100</v>
      </c>
      <c r="G344" s="172" t="n">
        <v>0.000000000000000265497993256961</v>
      </c>
      <c r="H344" s="172"/>
      <c r="I344" s="172"/>
      <c r="J344" s="172"/>
      <c r="K344" s="172"/>
    </row>
    <row r="345">
      <c r="A345" s="172" t="s">
        <v>241</v>
      </c>
      <c r="B345" s="172" t="s">
        <v>242</v>
      </c>
      <c r="C345" s="172" t="s">
        <v>16</v>
      </c>
      <c r="D345" s="172" t="n">
        <v>652.4905724</v>
      </c>
      <c r="E345" s="172" t="n">
        <v>14.2114682743536</v>
      </c>
      <c r="F345" s="172" t="n">
        <v>100</v>
      </c>
      <c r="G345" s="172" t="n">
        <v>0</v>
      </c>
      <c r="H345" s="172"/>
      <c r="I345" s="172"/>
      <c r="J345" s="172"/>
      <c r="K345" s="172"/>
    </row>
    <row r="346">
      <c r="A346" s="172" t="s">
        <v>241</v>
      </c>
      <c r="B346" s="172" t="s">
        <v>242</v>
      </c>
      <c r="C346" s="172" t="s">
        <v>17</v>
      </c>
      <c r="D346" s="172" t="n">
        <v>6950.7046416</v>
      </c>
      <c r="E346" s="172" t="n">
        <v>2.1326964734074</v>
      </c>
      <c r="F346" s="172" t="n">
        <v>100</v>
      </c>
      <c r="G346" s="172" t="n">
        <v>0</v>
      </c>
      <c r="H346" s="172"/>
      <c r="I346" s="172"/>
      <c r="J346" s="172"/>
      <c r="K346" s="172"/>
    </row>
    <row r="347">
      <c r="A347" s="172" t="s">
        <v>243</v>
      </c>
      <c r="B347" s="172" t="s">
        <v>244</v>
      </c>
      <c r="C347" s="172" t="s">
        <v>16</v>
      </c>
      <c r="D347" s="172" t="n">
        <v>1087.0236159</v>
      </c>
      <c r="E347" s="172" t="n">
        <v>11.3107588370679</v>
      </c>
      <c r="F347" s="172" t="n">
        <v>96.8888831057099</v>
      </c>
      <c r="G347" s="172" t="n">
        <v>2.32696632003279</v>
      </c>
      <c r="H347" s="172" t="n">
        <v>34.904495</v>
      </c>
      <c r="I347" s="172" t="n">
        <v>75.1314490828823</v>
      </c>
      <c r="J347" s="172" t="n">
        <v>3.11111689429013</v>
      </c>
      <c r="K347" s="172" t="n">
        <v>72.468240645784</v>
      </c>
    </row>
    <row r="348">
      <c r="A348" s="172" t="s">
        <v>243</v>
      </c>
      <c r="B348" s="172" t="s">
        <v>244</v>
      </c>
      <c r="C348" s="172" t="s">
        <v>17</v>
      </c>
      <c r="D348" s="172" t="n">
        <v>6485.7054885</v>
      </c>
      <c r="E348" s="172" t="n">
        <v>2.14414763206895</v>
      </c>
      <c r="F348" s="172" t="n">
        <v>100</v>
      </c>
      <c r="G348" s="172" t="n">
        <v>0</v>
      </c>
      <c r="H348" s="172"/>
      <c r="I348" s="172"/>
      <c r="J348" s="172"/>
      <c r="K348" s="172"/>
    </row>
    <row r="349">
      <c r="A349" s="172" t="s">
        <v>245</v>
      </c>
      <c r="B349" s="172" t="s">
        <v>246</v>
      </c>
      <c r="C349" s="172" t="s">
        <v>16</v>
      </c>
      <c r="D349" s="172" t="n">
        <v>3697.6245485</v>
      </c>
      <c r="E349" s="172" t="n">
        <v>11.7168663423158</v>
      </c>
      <c r="F349" s="172" t="n">
        <v>97.5922563696958</v>
      </c>
      <c r="G349" s="172" t="n">
        <v>1.15280255177827</v>
      </c>
      <c r="H349" s="172" t="n">
        <v>91.225803</v>
      </c>
      <c r="I349" s="172" t="n">
        <v>46.7330728035999</v>
      </c>
      <c r="J349" s="172" t="n">
        <v>2.40774363030421</v>
      </c>
      <c r="K349" s="172" t="n">
        <v>46.7261550444095</v>
      </c>
    </row>
    <row r="350">
      <c r="A350" s="172" t="s">
        <v>245</v>
      </c>
      <c r="B350" s="172" t="s">
        <v>246</v>
      </c>
      <c r="C350" s="172" t="s">
        <v>17</v>
      </c>
      <c r="D350" s="172" t="n">
        <v>9966.5929046</v>
      </c>
      <c r="E350" s="172" t="n">
        <v>4.35978737985258</v>
      </c>
      <c r="F350" s="172" t="n">
        <v>100</v>
      </c>
      <c r="G350" s="172" t="n">
        <v>0</v>
      </c>
      <c r="H350" s="172"/>
      <c r="I350" s="172"/>
      <c r="J350" s="172"/>
      <c r="K350" s="172"/>
    </row>
    <row r="351">
      <c r="A351" s="172" t="s">
        <v>247</v>
      </c>
      <c r="B351" s="172" t="s">
        <v>248</v>
      </c>
      <c r="C351" s="172" t="s">
        <v>16</v>
      </c>
      <c r="D351" s="172" t="n">
        <v>902.530683</v>
      </c>
      <c r="E351" s="172" t="n">
        <v>21.4963989602425</v>
      </c>
      <c r="F351" s="172" t="n">
        <v>93.8246165901211</v>
      </c>
      <c r="G351" s="172" t="n">
        <v>4.99256572727607</v>
      </c>
      <c r="H351" s="172" t="n">
        <v>59.4030992</v>
      </c>
      <c r="I351" s="172" t="n">
        <v>79.153389848754</v>
      </c>
      <c r="J351" s="172" t="n">
        <v>6.17538340987896</v>
      </c>
      <c r="K351" s="172" t="n">
        <v>75.8536813136656</v>
      </c>
    </row>
    <row r="352">
      <c r="A352" s="172" t="s">
        <v>247</v>
      </c>
      <c r="B352" s="172" t="s">
        <v>248</v>
      </c>
      <c r="C352" s="172" t="s">
        <v>17</v>
      </c>
      <c r="D352" s="172" t="n">
        <v>17047.9294163</v>
      </c>
      <c r="E352" s="172" t="n">
        <v>2.08419334382358</v>
      </c>
      <c r="F352" s="172" t="n">
        <v>100</v>
      </c>
      <c r="G352" s="172" t="n">
        <v>0.000000000000000231391943808343</v>
      </c>
      <c r="H352" s="172"/>
      <c r="I352" s="172"/>
      <c r="J352" s="172"/>
      <c r="K352" s="172"/>
    </row>
    <row r="353">
      <c r="A353" s="172" t="s">
        <v>249</v>
      </c>
      <c r="B353" s="172" t="s">
        <v>250</v>
      </c>
      <c r="C353" s="172" t="s">
        <v>16</v>
      </c>
      <c r="D353" s="172" t="n">
        <v>644.5752118</v>
      </c>
      <c r="E353" s="172" t="n">
        <v>19.7738387167381</v>
      </c>
      <c r="F353" s="172" t="n">
        <v>100</v>
      </c>
      <c r="G353" s="172" t="n">
        <v>0</v>
      </c>
      <c r="H353" s="172"/>
      <c r="I353" s="172"/>
      <c r="J353" s="172"/>
      <c r="K353" s="172"/>
    </row>
    <row r="354">
      <c r="A354" s="172" t="s">
        <v>249</v>
      </c>
      <c r="B354" s="172" t="s">
        <v>250</v>
      </c>
      <c r="C354" s="172" t="s">
        <v>17</v>
      </c>
      <c r="D354" s="172" t="n">
        <v>19057.8304191</v>
      </c>
      <c r="E354" s="172" t="n">
        <v>1.57855371085635</v>
      </c>
      <c r="F354" s="172" t="n">
        <v>100</v>
      </c>
      <c r="G354" s="172" t="n">
        <v>0</v>
      </c>
      <c r="H354" s="172"/>
      <c r="I354" s="172"/>
      <c r="J354" s="172"/>
      <c r="K354" s="172"/>
    </row>
    <row r="355">
      <c r="A355" s="172" t="s">
        <v>251</v>
      </c>
      <c r="B355" s="172" t="s">
        <v>252</v>
      </c>
      <c r="C355" s="172" t="s">
        <v>16</v>
      </c>
      <c r="D355" s="172" t="n">
        <v>296.1363724</v>
      </c>
      <c r="E355" s="172" t="n">
        <v>26.5561776280754</v>
      </c>
      <c r="F355" s="172" t="n">
        <v>97.9326411585258</v>
      </c>
      <c r="G355" s="172" t="n">
        <v>2.15647123014088</v>
      </c>
      <c r="H355" s="172" t="n">
        <v>6.2514412</v>
      </c>
      <c r="I355" s="172" t="n">
        <v>99.9999999999996</v>
      </c>
      <c r="J355" s="172" t="n">
        <v>2.06735884147416</v>
      </c>
      <c r="K355" s="172" t="n">
        <v>102.153974875247</v>
      </c>
    </row>
    <row r="356">
      <c r="A356" s="172" t="s">
        <v>251</v>
      </c>
      <c r="B356" s="172" t="s">
        <v>252</v>
      </c>
      <c r="C356" s="172" t="s">
        <v>17</v>
      </c>
      <c r="D356" s="172" t="n">
        <v>15275.5369765</v>
      </c>
      <c r="E356" s="172" t="n">
        <v>1.79289616037656</v>
      </c>
      <c r="F356" s="172" t="n">
        <v>100</v>
      </c>
      <c r="G356" s="172" t="n">
        <v>0</v>
      </c>
      <c r="H356" s="172"/>
      <c r="I356" s="172"/>
      <c r="J356" s="172"/>
      <c r="K356" s="172"/>
    </row>
    <row r="357">
      <c r="A357" s="172" t="s">
        <v>253</v>
      </c>
      <c r="B357" s="172" t="s">
        <v>254</v>
      </c>
      <c r="C357" s="172" t="s">
        <v>16</v>
      </c>
      <c r="D357" s="172" t="n">
        <v>2362.8363701</v>
      </c>
      <c r="E357" s="172" t="n">
        <v>13.3002601611791</v>
      </c>
      <c r="F357" s="172" t="n">
        <v>98.825637032539</v>
      </c>
      <c r="G357" s="172" t="n">
        <v>1.16977145514989</v>
      </c>
      <c r="H357" s="172" t="n">
        <v>28.0780131</v>
      </c>
      <c r="I357" s="172" t="n">
        <v>100</v>
      </c>
      <c r="J357" s="172" t="n">
        <v>1.17436296746103</v>
      </c>
      <c r="K357" s="172" t="n">
        <v>98.4392495683019</v>
      </c>
    </row>
    <row r="358">
      <c r="A358" s="172" t="s">
        <v>253</v>
      </c>
      <c r="B358" s="172" t="s">
        <v>254</v>
      </c>
      <c r="C358" s="172" t="s">
        <v>17</v>
      </c>
      <c r="D358" s="172" t="n">
        <v>13026.9067063</v>
      </c>
      <c r="E358" s="172" t="n">
        <v>2.87927828097062</v>
      </c>
      <c r="F358" s="172" t="n">
        <v>100</v>
      </c>
      <c r="G358" s="172" t="n">
        <v>0</v>
      </c>
      <c r="H358" s="172"/>
      <c r="I358" s="172"/>
      <c r="J358" s="172"/>
      <c r="K358" s="172"/>
    </row>
    <row r="359">
      <c r="A359" s="172" t="s">
        <v>255</v>
      </c>
      <c r="B359" s="172" t="s">
        <v>256</v>
      </c>
      <c r="C359" s="172" t="s">
        <v>16</v>
      </c>
      <c r="D359" s="172" t="n">
        <v>118.7311946</v>
      </c>
      <c r="E359" s="172" t="n">
        <v>35.5518740904188</v>
      </c>
      <c r="F359" s="172" t="n">
        <v>100</v>
      </c>
      <c r="G359" s="172" t="n">
        <v>0</v>
      </c>
      <c r="H359" s="172"/>
      <c r="I359" s="172"/>
      <c r="J359" s="172"/>
      <c r="K359" s="172"/>
    </row>
    <row r="360">
      <c r="A360" s="172" t="s">
        <v>255</v>
      </c>
      <c r="B360" s="172" t="s">
        <v>256</v>
      </c>
      <c r="C360" s="172" t="s">
        <v>17</v>
      </c>
      <c r="D360" s="172" t="n">
        <v>13363.5386353</v>
      </c>
      <c r="E360" s="172" t="n">
        <v>1.40893208472672</v>
      </c>
      <c r="F360" s="172" t="n">
        <v>100</v>
      </c>
      <c r="G360" s="172" t="n">
        <v>0</v>
      </c>
      <c r="H360" s="172"/>
      <c r="I360" s="172"/>
      <c r="J360" s="172"/>
      <c r="K360" s="172"/>
    </row>
    <row r="361">
      <c r="A361" s="172" t="s">
        <v>257</v>
      </c>
      <c r="B361" s="172" t="s">
        <v>258</v>
      </c>
      <c r="C361" s="172" t="s">
        <v>16</v>
      </c>
      <c r="D361" s="172" t="n">
        <v>80.7823463</v>
      </c>
      <c r="E361" s="172" t="n">
        <v>40.451746326649</v>
      </c>
      <c r="F361" s="172" t="n">
        <v>100</v>
      </c>
      <c r="G361" s="172" t="n">
        <v>0</v>
      </c>
      <c r="H361" s="172"/>
      <c r="I361" s="172"/>
      <c r="J361" s="172"/>
      <c r="K361" s="172"/>
    </row>
    <row r="362">
      <c r="A362" s="172" t="s">
        <v>257</v>
      </c>
      <c r="B362" s="172" t="s">
        <v>258</v>
      </c>
      <c r="C362" s="172" t="s">
        <v>17</v>
      </c>
      <c r="D362" s="172" t="n">
        <v>10783.860597</v>
      </c>
      <c r="E362" s="172" t="n">
        <v>1.29652267504219</v>
      </c>
      <c r="F362" s="172" t="n">
        <v>100</v>
      </c>
      <c r="G362" s="172" t="n">
        <v>0.000000000000000143942932578044</v>
      </c>
      <c r="H362" s="172"/>
      <c r="I362" s="172"/>
      <c r="J362" s="172"/>
      <c r="K362" s="172"/>
    </row>
    <row r="363">
      <c r="A363" s="172" t="s">
        <v>259</v>
      </c>
      <c r="B363" s="172" t="s">
        <v>260</v>
      </c>
      <c r="C363" s="172" t="s">
        <v>16</v>
      </c>
      <c r="D363" s="172" t="n">
        <v>97.1090796</v>
      </c>
      <c r="E363" s="172" t="n">
        <v>46.7483826207309</v>
      </c>
      <c r="F363" s="172" t="n">
        <v>100</v>
      </c>
      <c r="G363" s="172" t="n">
        <v>0</v>
      </c>
      <c r="H363" s="172"/>
      <c r="I363" s="172"/>
      <c r="J363" s="172"/>
      <c r="K363" s="172"/>
    </row>
    <row r="364">
      <c r="A364" s="172" t="s">
        <v>259</v>
      </c>
      <c r="B364" s="172" t="s">
        <v>260</v>
      </c>
      <c r="C364" s="172" t="s">
        <v>17</v>
      </c>
      <c r="D364" s="172" t="n">
        <v>19001.044142</v>
      </c>
      <c r="E364" s="172" t="n">
        <v>1.31038653713454</v>
      </c>
      <c r="F364" s="172" t="n">
        <v>100</v>
      </c>
      <c r="G364" s="172" t="n">
        <v>0</v>
      </c>
      <c r="H364" s="172"/>
      <c r="I364" s="172"/>
      <c r="J364" s="172"/>
      <c r="K364" s="172"/>
    </row>
    <row r="365">
      <c r="A365" s="172" t="s">
        <v>261</v>
      </c>
      <c r="B365" s="172" t="s">
        <v>262</v>
      </c>
      <c r="C365" s="172" t="s">
        <v>16</v>
      </c>
      <c r="D365" s="172" t="n">
        <v>378.8503222</v>
      </c>
      <c r="E365" s="172" t="n">
        <v>24.9366939244551</v>
      </c>
      <c r="F365" s="172" t="n">
        <v>100</v>
      </c>
      <c r="G365" s="172" t="n">
        <v>0</v>
      </c>
      <c r="H365" s="172"/>
      <c r="I365" s="172"/>
      <c r="J365" s="172"/>
      <c r="K365" s="172"/>
    </row>
    <row r="366">
      <c r="A366" s="172" t="s">
        <v>261</v>
      </c>
      <c r="B366" s="172" t="s">
        <v>262</v>
      </c>
      <c r="C366" s="172" t="s">
        <v>17</v>
      </c>
      <c r="D366" s="172" t="n">
        <v>19581.1160203</v>
      </c>
      <c r="E366" s="172" t="n">
        <v>1.41476551657726</v>
      </c>
      <c r="F366" s="172" t="n">
        <v>100</v>
      </c>
      <c r="G366" s="172" t="n">
        <v>0</v>
      </c>
      <c r="H366" s="172"/>
      <c r="I366" s="172"/>
      <c r="J366" s="172"/>
      <c r="K366" s="172"/>
    </row>
    <row r="367">
      <c r="A367" s="172" t="s">
        <v>263</v>
      </c>
      <c r="B367" s="172" t="s">
        <v>264</v>
      </c>
      <c r="C367" s="172" t="s">
        <v>16</v>
      </c>
      <c r="D367" s="172" t="n">
        <v>192.3172066</v>
      </c>
      <c r="E367" s="172" t="n">
        <v>27.4072774732906</v>
      </c>
      <c r="F367" s="172" t="n">
        <v>100</v>
      </c>
      <c r="G367" s="172" t="n">
        <v>0</v>
      </c>
      <c r="H367" s="172"/>
      <c r="I367" s="172"/>
      <c r="J367" s="172"/>
      <c r="K367" s="172"/>
    </row>
    <row r="368">
      <c r="A368" s="172" t="s">
        <v>263</v>
      </c>
      <c r="B368" s="172" t="s">
        <v>264</v>
      </c>
      <c r="C368" s="172" t="s">
        <v>17</v>
      </c>
      <c r="D368" s="172" t="n">
        <v>17201.4213442</v>
      </c>
      <c r="E368" s="172" t="n">
        <v>0.836472941728032</v>
      </c>
      <c r="F368" s="172" t="n">
        <v>100</v>
      </c>
      <c r="G368" s="172" t="n">
        <v>0</v>
      </c>
      <c r="H368" s="172"/>
      <c r="I368" s="172"/>
      <c r="J368" s="172"/>
      <c r="K368" s="172"/>
    </row>
    <row r="369">
      <c r="A369" s="172" t="s">
        <v>265</v>
      </c>
      <c r="B369" s="172" t="s">
        <v>266</v>
      </c>
      <c r="C369" s="172" t="s">
        <v>16</v>
      </c>
      <c r="D369" s="172" t="n">
        <v>132.8888878</v>
      </c>
      <c r="E369" s="172" t="n">
        <v>24.313203712969</v>
      </c>
      <c r="F369" s="172" t="n">
        <v>100</v>
      </c>
      <c r="G369" s="172" t="n">
        <v>0</v>
      </c>
      <c r="H369" s="172"/>
      <c r="I369" s="172"/>
      <c r="J369" s="172"/>
      <c r="K369" s="172"/>
    </row>
    <row r="370">
      <c r="A370" s="172" t="s">
        <v>265</v>
      </c>
      <c r="B370" s="172" t="s">
        <v>266</v>
      </c>
      <c r="C370" s="172" t="s">
        <v>17</v>
      </c>
      <c r="D370" s="172" t="n">
        <v>4488.9519931</v>
      </c>
      <c r="E370" s="172" t="n">
        <v>1.65840690595329</v>
      </c>
      <c r="F370" s="172" t="n">
        <v>100</v>
      </c>
      <c r="G370" s="172" t="n">
        <v>0.000000000000000184120153118671</v>
      </c>
      <c r="H370" s="172"/>
      <c r="I370" s="172"/>
      <c r="J370" s="172"/>
      <c r="K370" s="172"/>
    </row>
    <row r="371">
      <c r="A371" s="172" t="s">
        <v>267</v>
      </c>
      <c r="B371" s="172" t="s">
        <v>268</v>
      </c>
      <c r="C371" s="172" t="s">
        <v>16</v>
      </c>
      <c r="D371" s="172" t="n">
        <v>2056.8462759</v>
      </c>
      <c r="E371" s="172" t="n">
        <v>22.243372909908</v>
      </c>
      <c r="F371" s="172" t="n">
        <v>100</v>
      </c>
      <c r="G371" s="172" t="n">
        <v>0</v>
      </c>
      <c r="H371" s="172"/>
      <c r="I371" s="172"/>
      <c r="J371" s="172"/>
      <c r="K371" s="172"/>
    </row>
    <row r="372">
      <c r="A372" s="172" t="s">
        <v>267</v>
      </c>
      <c r="B372" s="172" t="s">
        <v>268</v>
      </c>
      <c r="C372" s="172" t="s">
        <v>17</v>
      </c>
      <c r="D372" s="172" t="n">
        <v>71355.3930796</v>
      </c>
      <c r="E372" s="172" t="n">
        <v>2.03130978617126</v>
      </c>
      <c r="F372" s="172" t="n">
        <v>100</v>
      </c>
      <c r="G372" s="172" t="n">
        <v>0.000000000000000225520689475374</v>
      </c>
      <c r="H372" s="172"/>
      <c r="I372" s="172"/>
      <c r="J372" s="172"/>
      <c r="K372" s="172"/>
    </row>
    <row r="373">
      <c r="A373" s="172" t="s">
        <v>269</v>
      </c>
      <c r="B373" s="172" t="s">
        <v>270</v>
      </c>
      <c r="C373" s="172" t="s">
        <v>16</v>
      </c>
      <c r="D373" s="172" t="n">
        <v>443.3110059</v>
      </c>
      <c r="E373" s="172" t="n">
        <v>29.8637931501038</v>
      </c>
      <c r="F373" s="172" t="n">
        <v>100</v>
      </c>
      <c r="G373" s="172" t="n">
        <v>0</v>
      </c>
      <c r="H373" s="172"/>
      <c r="I373" s="172"/>
      <c r="J373" s="172"/>
      <c r="K373" s="172"/>
    </row>
    <row r="374">
      <c r="A374" s="172" t="s">
        <v>269</v>
      </c>
      <c r="B374" s="172" t="s">
        <v>270</v>
      </c>
      <c r="C374" s="172" t="s">
        <v>17</v>
      </c>
      <c r="D374" s="172" t="n">
        <v>42594.1053248</v>
      </c>
      <c r="E374" s="172" t="n">
        <v>1.81757348324278</v>
      </c>
      <c r="F374" s="172" t="n">
        <v>100</v>
      </c>
      <c r="G374" s="172" t="n">
        <v>0.000000000000000201791193004428</v>
      </c>
      <c r="H374" s="172"/>
      <c r="I374" s="172"/>
      <c r="J374" s="172"/>
      <c r="K374" s="172"/>
    </row>
    <row r="375">
      <c r="A375" s="172" t="s">
        <v>271</v>
      </c>
      <c r="B375" s="172" t="s">
        <v>272</v>
      </c>
      <c r="C375" s="172" t="s">
        <v>16</v>
      </c>
      <c r="D375" s="172" t="n">
        <v>609.2719316</v>
      </c>
      <c r="E375" s="172" t="n">
        <v>30.5926828499595</v>
      </c>
      <c r="F375" s="172" t="n">
        <v>100</v>
      </c>
      <c r="G375" s="172" t="n">
        <v>0</v>
      </c>
      <c r="H375" s="172"/>
      <c r="I375" s="172"/>
      <c r="J375" s="172"/>
      <c r="K375" s="172"/>
    </row>
    <row r="376">
      <c r="A376" s="172" t="s">
        <v>271</v>
      </c>
      <c r="B376" s="172" t="s">
        <v>272</v>
      </c>
      <c r="C376" s="172" t="s">
        <v>17</v>
      </c>
      <c r="D376" s="172" t="n">
        <v>13274.0785069</v>
      </c>
      <c r="E376" s="172" t="n">
        <v>2.8127295481946</v>
      </c>
      <c r="F376" s="172" t="n">
        <v>100</v>
      </c>
      <c r="G376" s="172" t="n">
        <v>0</v>
      </c>
      <c r="H376" s="172"/>
      <c r="I376" s="172"/>
      <c r="J376" s="172"/>
      <c r="K376" s="172"/>
    </row>
    <row r="377">
      <c r="A377" s="172" t="s">
        <v>273</v>
      </c>
      <c r="B377" s="172" t="s">
        <v>274</v>
      </c>
      <c r="C377" s="172" t="s">
        <v>16</v>
      </c>
      <c r="D377" s="172" t="n">
        <v>2075.5479538</v>
      </c>
      <c r="E377" s="172" t="n">
        <v>24.7495630689649</v>
      </c>
      <c r="F377" s="172" t="n">
        <v>100</v>
      </c>
      <c r="G377" s="172" t="n">
        <v>0</v>
      </c>
      <c r="H377" s="172"/>
      <c r="I377" s="172"/>
      <c r="J377" s="172"/>
      <c r="K377" s="172"/>
    </row>
    <row r="378">
      <c r="A378" s="172" t="s">
        <v>273</v>
      </c>
      <c r="B378" s="172" t="s">
        <v>274</v>
      </c>
      <c r="C378" s="172" t="s">
        <v>17</v>
      </c>
      <c r="D378" s="172" t="n">
        <v>18880.487636</v>
      </c>
      <c r="E378" s="172" t="n">
        <v>3.21266670688595</v>
      </c>
      <c r="F378" s="172" t="n">
        <v>100</v>
      </c>
      <c r="G378" s="172" t="n">
        <v>0.000000000000000356677654843146</v>
      </c>
      <c r="H378" s="172"/>
      <c r="I378" s="172"/>
      <c r="J378" s="172"/>
      <c r="K378" s="172"/>
    </row>
    <row r="379">
      <c r="A379" s="172" t="s">
        <v>275</v>
      </c>
      <c r="B379" s="172" t="s">
        <v>276</v>
      </c>
      <c r="C379" s="172" t="s">
        <v>16</v>
      </c>
      <c r="D379" s="172" t="n">
        <v>1132.5041984</v>
      </c>
      <c r="E379" s="172" t="n">
        <v>21.4146337067571</v>
      </c>
      <c r="F379" s="172" t="n">
        <v>75.1091326561555</v>
      </c>
      <c r="G379" s="172" t="n">
        <v>14.7046784338586</v>
      </c>
      <c r="H379" s="172" t="n">
        <v>375.3073797</v>
      </c>
      <c r="I379" s="172" t="n">
        <v>58.2614649080517</v>
      </c>
      <c r="J379" s="172" t="n">
        <v>24.8908673438445</v>
      </c>
      <c r="K379" s="172" t="n">
        <v>44.3719227577629</v>
      </c>
    </row>
    <row r="380">
      <c r="A380" s="172" t="s">
        <v>275</v>
      </c>
      <c r="B380" s="172" t="s">
        <v>276</v>
      </c>
      <c r="C380" s="172" t="s">
        <v>17</v>
      </c>
      <c r="D380" s="172" t="n">
        <v>25253.916092</v>
      </c>
      <c r="E380" s="172" t="n">
        <v>1.76480740954045</v>
      </c>
      <c r="F380" s="172" t="n">
        <v>100</v>
      </c>
      <c r="G380" s="172" t="n">
        <v>0</v>
      </c>
      <c r="H380" s="172"/>
      <c r="I380" s="172"/>
      <c r="J380" s="172"/>
      <c r="K380" s="172"/>
    </row>
    <row r="381">
      <c r="A381" s="172" t="s">
        <v>277</v>
      </c>
      <c r="B381" s="172" t="s">
        <v>278</v>
      </c>
      <c r="C381" s="172" t="s">
        <v>16</v>
      </c>
      <c r="D381" s="172" t="n">
        <v>198.6296318</v>
      </c>
      <c r="E381" s="172" t="n">
        <v>31.8213454865913</v>
      </c>
      <c r="F381" s="172" t="n">
        <v>100</v>
      </c>
      <c r="G381" s="172" t="n">
        <v>0</v>
      </c>
      <c r="H381" s="172"/>
      <c r="I381" s="172"/>
      <c r="J381" s="172"/>
      <c r="K381" s="172"/>
    </row>
    <row r="382">
      <c r="A382" s="172" t="s">
        <v>277</v>
      </c>
      <c r="B382" s="172" t="s">
        <v>278</v>
      </c>
      <c r="C382" s="172" t="s">
        <v>17</v>
      </c>
      <c r="D382" s="172" t="n">
        <v>17520.2466527</v>
      </c>
      <c r="E382" s="172" t="n">
        <v>2.81453500814948</v>
      </c>
      <c r="F382" s="172" t="n">
        <v>100</v>
      </c>
      <c r="G382" s="172" t="n">
        <v>0</v>
      </c>
      <c r="H382" s="172"/>
      <c r="I382" s="172"/>
      <c r="J382" s="172"/>
      <c r="K382" s="172"/>
    </row>
    <row r="383">
      <c r="A383" s="172" t="s">
        <v>279</v>
      </c>
      <c r="B383" s="172" t="s">
        <v>280</v>
      </c>
      <c r="C383" s="172" t="s">
        <v>16</v>
      </c>
      <c r="D383" s="172" t="n">
        <v>478.14437</v>
      </c>
      <c r="E383" s="172" t="n">
        <v>16.1079345352811</v>
      </c>
      <c r="F383" s="172" t="n">
        <v>95.0438930001243</v>
      </c>
      <c r="G383" s="172" t="n">
        <v>2.78725418556484</v>
      </c>
      <c r="H383" s="172" t="n">
        <v>24.9330555</v>
      </c>
      <c r="I383" s="172" t="n">
        <v>53.4974650267362</v>
      </c>
      <c r="J383" s="172" t="n">
        <v>4.95610699987571</v>
      </c>
      <c r="K383" s="172" t="n">
        <v>53.4515272942284</v>
      </c>
    </row>
    <row r="384">
      <c r="A384" s="172" t="s">
        <v>279</v>
      </c>
      <c r="B384" s="172" t="s">
        <v>280</v>
      </c>
      <c r="C384" s="172" t="s">
        <v>17</v>
      </c>
      <c r="D384" s="172" t="n">
        <v>6326.5840133</v>
      </c>
      <c r="E384" s="172" t="n">
        <v>3.09306032874297</v>
      </c>
      <c r="F384" s="172" t="n">
        <v>100</v>
      </c>
      <c r="G384" s="172" t="n">
        <v>0</v>
      </c>
      <c r="H384" s="172"/>
      <c r="I384" s="172"/>
      <c r="J384" s="172"/>
      <c r="K384" s="172"/>
    </row>
    <row r="385">
      <c r="A385" s="172" t="s">
        <v>281</v>
      </c>
      <c r="B385" s="172" t="s">
        <v>282</v>
      </c>
      <c r="C385" s="172" t="s">
        <v>16</v>
      </c>
      <c r="D385" s="172" t="n">
        <v>708.6575696</v>
      </c>
      <c r="E385" s="172" t="n">
        <v>25.9409904845361</v>
      </c>
      <c r="F385" s="172" t="n">
        <v>100</v>
      </c>
      <c r="G385" s="172" t="n">
        <v>0</v>
      </c>
      <c r="H385" s="172"/>
      <c r="I385" s="172"/>
      <c r="J385" s="172"/>
      <c r="K385" s="172"/>
    </row>
    <row r="386">
      <c r="A386" s="172" t="s">
        <v>281</v>
      </c>
      <c r="B386" s="172" t="s">
        <v>282</v>
      </c>
      <c r="C386" s="172" t="s">
        <v>17</v>
      </c>
      <c r="D386" s="172" t="n">
        <v>27749.5818016</v>
      </c>
      <c r="E386" s="172" t="n">
        <v>1.73740584185941</v>
      </c>
      <c r="F386" s="172" t="n">
        <v>100</v>
      </c>
      <c r="G386" s="172" t="n">
        <v>0</v>
      </c>
      <c r="H386" s="172"/>
      <c r="I386" s="172"/>
      <c r="J386" s="172"/>
      <c r="K386" s="172"/>
    </row>
    <row r="387">
      <c r="A387" s="172" t="s">
        <v>283</v>
      </c>
      <c r="B387" s="172" t="s">
        <v>284</v>
      </c>
      <c r="C387" s="172" t="s">
        <v>16</v>
      </c>
      <c r="D387" s="172" t="n">
        <v>5789.1311036</v>
      </c>
      <c r="E387" s="172" t="n">
        <v>10.012036392846</v>
      </c>
      <c r="F387" s="172" t="n">
        <v>97.5256455271201</v>
      </c>
      <c r="G387" s="172" t="n">
        <v>1.23241846695557</v>
      </c>
      <c r="H387" s="172" t="n">
        <v>146.8779044</v>
      </c>
      <c r="I387" s="172" t="n">
        <v>49.0698609199029</v>
      </c>
      <c r="J387" s="172" t="n">
        <v>2.47435447287987</v>
      </c>
      <c r="K387" s="172" t="n">
        <v>48.5752578568484</v>
      </c>
    </row>
    <row r="388">
      <c r="A388" s="172" t="s">
        <v>283</v>
      </c>
      <c r="B388" s="172" t="s">
        <v>284</v>
      </c>
      <c r="C388" s="172" t="s">
        <v>17</v>
      </c>
      <c r="D388" s="172" t="n">
        <v>19212.773417</v>
      </c>
      <c r="E388" s="172" t="n">
        <v>4.2317783010049</v>
      </c>
      <c r="F388" s="172" t="n">
        <v>100</v>
      </c>
      <c r="G388" s="172" t="n">
        <v>0</v>
      </c>
      <c r="H388" s="172"/>
      <c r="I388" s="172"/>
      <c r="J388" s="172"/>
      <c r="K388" s="172"/>
    </row>
    <row r="389">
      <c r="A389" s="172" t="s">
        <v>285</v>
      </c>
      <c r="B389" s="172" t="s">
        <v>286</v>
      </c>
      <c r="C389" s="172" t="s">
        <v>16</v>
      </c>
      <c r="D389" s="172" t="n">
        <v>2823.177391</v>
      </c>
      <c r="E389" s="172" t="n">
        <v>14.1363482009884</v>
      </c>
      <c r="F389" s="172" t="n">
        <v>94.5926294950928</v>
      </c>
      <c r="G389" s="172" t="n">
        <v>3.93096674996906</v>
      </c>
      <c r="H389" s="172" t="n">
        <v>161.3864234</v>
      </c>
      <c r="I389" s="172" t="n">
        <v>73.6785952416594</v>
      </c>
      <c r="J389" s="172" t="n">
        <v>5.40737050490724</v>
      </c>
      <c r="K389" s="172" t="n">
        <v>68.765489806904</v>
      </c>
    </row>
    <row r="390">
      <c r="A390" s="172" t="s">
        <v>285</v>
      </c>
      <c r="B390" s="172" t="s">
        <v>286</v>
      </c>
      <c r="C390" s="172" t="s">
        <v>17</v>
      </c>
      <c r="D390" s="172" t="n">
        <v>15920.8711403</v>
      </c>
      <c r="E390" s="172" t="n">
        <v>2.78882928245183</v>
      </c>
      <c r="F390" s="172" t="n">
        <v>100</v>
      </c>
      <c r="G390" s="172" t="n">
        <v>0</v>
      </c>
      <c r="H390" s="172"/>
      <c r="I390" s="172"/>
      <c r="J390" s="172"/>
      <c r="K390" s="172"/>
    </row>
    <row r="391">
      <c r="A391" s="172" t="s">
        <v>287</v>
      </c>
      <c r="B391" s="172" t="s">
        <v>288</v>
      </c>
      <c r="C391" s="172" t="s">
        <v>16</v>
      </c>
      <c r="D391" s="172" t="n">
        <v>231.8262442</v>
      </c>
      <c r="E391" s="172" t="n">
        <v>26.6047897899442</v>
      </c>
      <c r="F391" s="172" t="n">
        <v>96.7575739955362</v>
      </c>
      <c r="G391" s="172" t="n">
        <v>3.40166222261876</v>
      </c>
      <c r="H391" s="172" t="n">
        <v>7.7686884</v>
      </c>
      <c r="I391" s="172" t="n">
        <v>100</v>
      </c>
      <c r="J391" s="172" t="n">
        <v>3.24242600446384</v>
      </c>
      <c r="K391" s="172" t="n">
        <v>101.509358659144</v>
      </c>
    </row>
    <row r="392">
      <c r="A392" s="172" t="s">
        <v>287</v>
      </c>
      <c r="B392" s="172" t="s">
        <v>288</v>
      </c>
      <c r="C392" s="172" t="s">
        <v>17</v>
      </c>
      <c r="D392" s="172" t="n">
        <v>6576.1207325</v>
      </c>
      <c r="E392" s="172" t="n">
        <v>1.53192577070916</v>
      </c>
      <c r="F392" s="172" t="n">
        <v>100</v>
      </c>
      <c r="G392" s="172" t="n">
        <v>0</v>
      </c>
      <c r="H392" s="172"/>
      <c r="I392" s="172"/>
      <c r="J392" s="172"/>
      <c r="K392" s="172"/>
    </row>
    <row r="393">
      <c r="A393" s="172" t="s">
        <v>289</v>
      </c>
      <c r="B393" s="172" t="s">
        <v>290</v>
      </c>
      <c r="C393" s="172" t="s">
        <v>16</v>
      </c>
      <c r="D393" s="172" t="n">
        <v>817.5657943</v>
      </c>
      <c r="E393" s="172" t="n">
        <v>17.2252125514761</v>
      </c>
      <c r="F393" s="172" t="n">
        <v>100</v>
      </c>
      <c r="G393" s="172" t="n">
        <v>0</v>
      </c>
      <c r="H393" s="172"/>
      <c r="I393" s="172"/>
      <c r="J393" s="172"/>
      <c r="K393" s="172"/>
    </row>
    <row r="394">
      <c r="A394" s="172" t="s">
        <v>289</v>
      </c>
      <c r="B394" s="172" t="s">
        <v>290</v>
      </c>
      <c r="C394" s="172" t="s">
        <v>17</v>
      </c>
      <c r="D394" s="172" t="n">
        <v>11652.1765613</v>
      </c>
      <c r="E394" s="172" t="n">
        <v>3.10402497280427</v>
      </c>
      <c r="F394" s="172" t="n">
        <v>100</v>
      </c>
      <c r="G394" s="172" t="n">
        <v>0</v>
      </c>
      <c r="H394" s="172"/>
      <c r="I394" s="172"/>
      <c r="J394" s="172"/>
      <c r="K394" s="172"/>
    </row>
    <row r="395">
      <c r="A395" s="172" t="s">
        <v>291</v>
      </c>
      <c r="B395" s="172" t="s">
        <v>292</v>
      </c>
      <c r="C395" s="172" t="s">
        <v>16</v>
      </c>
      <c r="D395" s="172" t="n">
        <v>3826.345566</v>
      </c>
      <c r="E395" s="172" t="n">
        <v>16.3521770553139</v>
      </c>
      <c r="F395" s="172" t="n">
        <v>99.2166998614548</v>
      </c>
      <c r="G395" s="172" t="n">
        <v>0.793510330423484</v>
      </c>
      <c r="H395" s="172" t="n">
        <v>30.2083925</v>
      </c>
      <c r="I395" s="172" t="n">
        <v>100</v>
      </c>
      <c r="J395" s="172" t="n">
        <v>0.783300138545177</v>
      </c>
      <c r="K395" s="172" t="n">
        <v>100.50997365686</v>
      </c>
    </row>
    <row r="396">
      <c r="A396" s="172" t="s">
        <v>291</v>
      </c>
      <c r="B396" s="172" t="s">
        <v>292</v>
      </c>
      <c r="C396" s="172" t="s">
        <v>17</v>
      </c>
      <c r="D396" s="172" t="n">
        <v>15003.1188156</v>
      </c>
      <c r="E396" s="172" t="n">
        <v>4.14242076478638</v>
      </c>
      <c r="F396" s="172" t="n">
        <v>100</v>
      </c>
      <c r="G396" s="172" t="n">
        <v>0</v>
      </c>
      <c r="H396" s="172"/>
      <c r="I396" s="172"/>
      <c r="J396" s="172"/>
      <c r="K396" s="172"/>
    </row>
    <row r="397">
      <c r="A397" s="172" t="s">
        <v>293</v>
      </c>
      <c r="B397" s="172" t="s">
        <v>294</v>
      </c>
      <c r="C397" s="172" t="s">
        <v>16</v>
      </c>
      <c r="D397" s="172" t="n">
        <v>1180.5078136</v>
      </c>
      <c r="E397" s="172" t="n">
        <v>29.4488751296621</v>
      </c>
      <c r="F397" s="172" t="n">
        <v>100</v>
      </c>
      <c r="G397" s="172" t="n">
        <v>0</v>
      </c>
      <c r="H397" s="172"/>
      <c r="I397" s="172"/>
      <c r="J397" s="172"/>
      <c r="K397" s="172"/>
    </row>
    <row r="398">
      <c r="A398" s="172" t="s">
        <v>293</v>
      </c>
      <c r="B398" s="172" t="s">
        <v>294</v>
      </c>
      <c r="C398" s="172" t="s">
        <v>17</v>
      </c>
      <c r="D398" s="172" t="n">
        <v>36504.7265401</v>
      </c>
      <c r="E398" s="172" t="n">
        <v>2.66927995978297</v>
      </c>
      <c r="F398" s="172" t="n">
        <v>100</v>
      </c>
      <c r="G398" s="172" t="n">
        <v>0</v>
      </c>
      <c r="H398" s="172"/>
      <c r="I398" s="172"/>
      <c r="J398" s="172"/>
      <c r="K398" s="172"/>
    </row>
    <row r="399">
      <c r="A399" s="172" t="s">
        <v>295</v>
      </c>
      <c r="B399" s="172" t="s">
        <v>296</v>
      </c>
      <c r="C399" s="172" t="s">
        <v>16</v>
      </c>
      <c r="D399" s="172" t="n">
        <v>359.490728</v>
      </c>
      <c r="E399" s="172" t="n">
        <v>31.1442576004397</v>
      </c>
      <c r="F399" s="172" t="n">
        <v>100</v>
      </c>
      <c r="G399" s="172" t="n">
        <v>0</v>
      </c>
      <c r="H399" s="172"/>
      <c r="I399" s="172"/>
      <c r="J399" s="172"/>
      <c r="K399" s="172"/>
    </row>
    <row r="400">
      <c r="A400" s="172" t="s">
        <v>295</v>
      </c>
      <c r="B400" s="172" t="s">
        <v>296</v>
      </c>
      <c r="C400" s="172" t="s">
        <v>17</v>
      </c>
      <c r="D400" s="172" t="n">
        <v>33860.6712723</v>
      </c>
      <c r="E400" s="172" t="n">
        <v>2.46159797431701</v>
      </c>
      <c r="F400" s="172" t="n">
        <v>100</v>
      </c>
      <c r="G400" s="172" t="n">
        <v>0</v>
      </c>
      <c r="H400" s="172"/>
      <c r="I400" s="172"/>
      <c r="J400" s="172"/>
      <c r="K400" s="172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638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73" t="s">
        <v>72</v>
      </c>
      <c r="B411" s="173" t="s">
        <v>73</v>
      </c>
      <c r="C411" s="173" t="s">
        <v>16</v>
      </c>
      <c r="D411" s="173" t="n">
        <v>112.7896682</v>
      </c>
      <c r="E411" s="173"/>
      <c r="F411" s="173" t="n">
        <v>100</v>
      </c>
      <c r="G411" s="173"/>
      <c r="H411" s="173"/>
      <c r="I411" s="173"/>
      <c r="J411" s="173"/>
      <c r="K411" s="173"/>
    </row>
    <row r="412">
      <c r="A412" s="173" t="s">
        <v>72</v>
      </c>
      <c r="B412" s="173" t="s">
        <v>73</v>
      </c>
      <c r="C412" s="173" t="s">
        <v>17</v>
      </c>
      <c r="D412" s="173" t="n">
        <v>45.4942851</v>
      </c>
      <c r="E412" s="173"/>
      <c r="F412" s="173" t="n">
        <v>100</v>
      </c>
      <c r="G412" s="173"/>
      <c r="H412" s="173"/>
      <c r="I412" s="173"/>
      <c r="J412" s="173"/>
      <c r="K412" s="173"/>
    </row>
    <row r="413">
      <c r="A413" s="173" t="s">
        <v>74</v>
      </c>
      <c r="B413" s="173" t="s">
        <v>75</v>
      </c>
      <c r="C413" s="173" t="s">
        <v>16</v>
      </c>
      <c r="D413" s="173" t="n">
        <v>321.0150825</v>
      </c>
      <c r="E413" s="173"/>
      <c r="F413" s="173" t="n">
        <v>100</v>
      </c>
      <c r="G413" s="173"/>
      <c r="H413" s="173"/>
      <c r="I413" s="173"/>
      <c r="J413" s="173"/>
      <c r="K413" s="173"/>
    </row>
    <row r="414">
      <c r="A414" s="173" t="s">
        <v>74</v>
      </c>
      <c r="B414" s="173" t="s">
        <v>75</v>
      </c>
      <c r="C414" s="173" t="s">
        <v>17</v>
      </c>
      <c r="D414" s="173" t="n">
        <v>49.2562825</v>
      </c>
      <c r="E414" s="173"/>
      <c r="F414" s="173" t="n">
        <v>100</v>
      </c>
      <c r="G414" s="173"/>
      <c r="H414" s="173"/>
      <c r="I414" s="173"/>
      <c r="J414" s="173"/>
      <c r="K414" s="173"/>
    </row>
    <row r="415">
      <c r="A415" s="173" t="s">
        <v>76</v>
      </c>
      <c r="B415" s="173" t="s">
        <v>77</v>
      </c>
      <c r="C415" s="173" t="s">
        <v>16</v>
      </c>
      <c r="D415" s="173" t="n">
        <v>327.7138757</v>
      </c>
      <c r="E415" s="173"/>
      <c r="F415" s="173" t="n">
        <v>100</v>
      </c>
      <c r="G415" s="173"/>
      <c r="H415" s="173"/>
      <c r="I415" s="173"/>
      <c r="J415" s="173"/>
      <c r="K415" s="173"/>
    </row>
    <row r="416">
      <c r="A416" s="173" t="s">
        <v>76</v>
      </c>
      <c r="B416" s="173" t="s">
        <v>77</v>
      </c>
      <c r="C416" s="173" t="s">
        <v>17</v>
      </c>
      <c r="D416" s="173" t="n">
        <v>8.0447068</v>
      </c>
      <c r="E416" s="173"/>
      <c r="F416" s="173" t="n">
        <v>100</v>
      </c>
      <c r="G416" s="173"/>
      <c r="H416" s="173"/>
      <c r="I416" s="173"/>
      <c r="J416" s="173"/>
      <c r="K416" s="173"/>
    </row>
    <row r="417">
      <c r="A417" s="173" t="s">
        <v>80</v>
      </c>
      <c r="B417" s="173" t="s">
        <v>81</v>
      </c>
      <c r="C417" s="173" t="s">
        <v>16</v>
      </c>
      <c r="D417" s="173" t="n">
        <v>1138.2314966</v>
      </c>
      <c r="E417" s="173"/>
      <c r="F417" s="173" t="n">
        <v>100</v>
      </c>
      <c r="G417" s="173"/>
      <c r="H417" s="173"/>
      <c r="I417" s="173"/>
      <c r="J417" s="173"/>
      <c r="K417" s="173"/>
    </row>
    <row r="418">
      <c r="A418" s="173" t="s">
        <v>80</v>
      </c>
      <c r="B418" s="173" t="s">
        <v>81</v>
      </c>
      <c r="C418" s="173" t="s">
        <v>17</v>
      </c>
      <c r="D418" s="173" t="n">
        <v>1790.5788522</v>
      </c>
      <c r="E418" s="173"/>
      <c r="F418" s="173" t="n">
        <v>100</v>
      </c>
      <c r="G418" s="173"/>
      <c r="H418" s="173"/>
      <c r="I418" s="173"/>
      <c r="J418" s="173"/>
      <c r="K418" s="173"/>
    </row>
    <row r="419">
      <c r="A419" s="173" t="s">
        <v>92</v>
      </c>
      <c r="B419" s="173" t="s">
        <v>93</v>
      </c>
      <c r="C419" s="173" t="s">
        <v>16</v>
      </c>
      <c r="D419" s="173" t="n">
        <v>333.2612601</v>
      </c>
      <c r="E419" s="173"/>
      <c r="F419" s="173" t="n">
        <v>100</v>
      </c>
      <c r="G419" s="173"/>
      <c r="H419" s="173"/>
      <c r="I419" s="173"/>
      <c r="J419" s="173"/>
      <c r="K419" s="173"/>
    </row>
    <row r="420">
      <c r="A420" s="173" t="s">
        <v>92</v>
      </c>
      <c r="B420" s="173" t="s">
        <v>93</v>
      </c>
      <c r="C420" s="173" t="s">
        <v>17</v>
      </c>
      <c r="D420" s="173" t="n">
        <v>914.4989596</v>
      </c>
      <c r="E420" s="173"/>
      <c r="F420" s="173" t="n">
        <v>100</v>
      </c>
      <c r="G420" s="173"/>
      <c r="H420" s="173"/>
      <c r="I420" s="173"/>
      <c r="J420" s="173"/>
      <c r="K420" s="173"/>
    </row>
    <row r="421">
      <c r="A421" s="173" t="s">
        <v>108</v>
      </c>
      <c r="B421" s="173" t="s">
        <v>109</v>
      </c>
      <c r="C421" s="173" t="s">
        <v>16</v>
      </c>
      <c r="D421" s="173" t="n">
        <v>1173.6212408</v>
      </c>
      <c r="E421" s="173"/>
      <c r="F421" s="173" t="n">
        <v>98.0283827856322</v>
      </c>
      <c r="G421" s="173"/>
      <c r="H421" s="173" t="n">
        <v>23.604713</v>
      </c>
      <c r="I421" s="173"/>
      <c r="J421" s="173" t="n">
        <v>1.97161721436781</v>
      </c>
      <c r="K421" s="173"/>
    </row>
    <row r="422">
      <c r="A422" s="173" t="s">
        <v>108</v>
      </c>
      <c r="B422" s="173" t="s">
        <v>109</v>
      </c>
      <c r="C422" s="173" t="s">
        <v>17</v>
      </c>
      <c r="D422" s="173" t="n">
        <v>1834.1511085</v>
      </c>
      <c r="E422" s="173"/>
      <c r="F422" s="173" t="n">
        <v>100</v>
      </c>
      <c r="G422" s="173"/>
      <c r="H422" s="173"/>
      <c r="I422" s="173"/>
      <c r="J422" s="173"/>
      <c r="K422" s="173"/>
    </row>
    <row r="423">
      <c r="A423" s="173" t="s">
        <v>110</v>
      </c>
      <c r="B423" s="173" t="s">
        <v>111</v>
      </c>
      <c r="C423" s="173" t="s">
        <v>16</v>
      </c>
      <c r="D423" s="173" t="n">
        <v>629.8167076</v>
      </c>
      <c r="E423" s="173"/>
      <c r="F423" s="173" t="n">
        <v>100</v>
      </c>
      <c r="G423" s="173"/>
      <c r="H423" s="173"/>
      <c r="I423" s="173"/>
      <c r="J423" s="173"/>
      <c r="K423" s="173"/>
    </row>
    <row r="424">
      <c r="A424" s="173" t="s">
        <v>110</v>
      </c>
      <c r="B424" s="173" t="s">
        <v>111</v>
      </c>
      <c r="C424" s="173" t="s">
        <v>17</v>
      </c>
      <c r="D424" s="173" t="n">
        <v>505.297072</v>
      </c>
      <c r="E424" s="173"/>
      <c r="F424" s="173" t="n">
        <v>100</v>
      </c>
      <c r="G424" s="173"/>
      <c r="H424" s="173"/>
      <c r="I424" s="173"/>
      <c r="J424" s="173"/>
      <c r="K424" s="17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639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74" t="s">
        <v>14</v>
      </c>
      <c r="B435" s="174" t="s">
        <v>15</v>
      </c>
      <c r="C435" s="174" t="s">
        <v>16</v>
      </c>
      <c r="D435" s="174" t="n">
        <v>4036.4493315</v>
      </c>
      <c r="E435" s="174"/>
      <c r="F435" s="174" t="n">
        <v>99.418610867213</v>
      </c>
      <c r="G435" s="174"/>
      <c r="H435" s="174" t="n">
        <v>23.604713</v>
      </c>
      <c r="I435" s="174"/>
      <c r="J435" s="174" t="n">
        <v>0.581389132786949</v>
      </c>
      <c r="K435" s="174"/>
    </row>
    <row r="436">
      <c r="A436" s="174" t="s">
        <v>14</v>
      </c>
      <c r="B436" s="174" t="s">
        <v>15</v>
      </c>
      <c r="C436" s="174" t="s">
        <v>17</v>
      </c>
      <c r="D436" s="174" t="n">
        <v>5147.3212667</v>
      </c>
      <c r="E436" s="174"/>
      <c r="F436" s="174" t="n">
        <v>100</v>
      </c>
      <c r="G436" s="174"/>
      <c r="H436" s="174"/>
      <c r="I436" s="174"/>
      <c r="J436" s="174"/>
      <c r="K436" s="174"/>
    </row>
    <row r="437">
      <c r="A437" s="174" t="s">
        <v>27</v>
      </c>
      <c r="B437" s="174" t="s">
        <v>28</v>
      </c>
      <c r="C437" s="174" t="s">
        <v>16</v>
      </c>
      <c r="D437" s="174" t="n">
        <v>1760.7715222</v>
      </c>
      <c r="E437" s="174" t="n">
        <v>11.136444339608</v>
      </c>
      <c r="F437" s="174" t="n">
        <v>96.6281348949465</v>
      </c>
      <c r="G437" s="174" t="n">
        <v>1.70995477487464</v>
      </c>
      <c r="H437" s="174" t="n">
        <v>61.4426022</v>
      </c>
      <c r="I437" s="174" t="n">
        <v>50.7531233631826</v>
      </c>
      <c r="J437" s="174" t="n">
        <v>3.37186510505351</v>
      </c>
      <c r="K437" s="174" t="n">
        <v>49.002476523515</v>
      </c>
    </row>
    <row r="438">
      <c r="A438" s="174" t="s">
        <v>27</v>
      </c>
      <c r="B438" s="174" t="s">
        <v>28</v>
      </c>
      <c r="C438" s="174" t="s">
        <v>17</v>
      </c>
      <c r="D438" s="174" t="n">
        <v>6239.0611371</v>
      </c>
      <c r="E438" s="174" t="n">
        <v>3.18416492538141</v>
      </c>
      <c r="F438" s="174" t="n">
        <v>100</v>
      </c>
      <c r="G438" s="174" t="n">
        <v>0.000000000000000353513321436228</v>
      </c>
      <c r="H438" s="174"/>
      <c r="I438" s="174"/>
      <c r="J438" s="174"/>
      <c r="K438" s="174"/>
    </row>
    <row r="439">
      <c r="A439" s="174" t="s">
        <v>29</v>
      </c>
      <c r="B439" s="174" t="s">
        <v>30</v>
      </c>
      <c r="C439" s="174" t="s">
        <v>16</v>
      </c>
      <c r="D439" s="174" t="n">
        <v>1113.5350259</v>
      </c>
      <c r="E439" s="174" t="n">
        <v>9.75756601071025</v>
      </c>
      <c r="F439" s="174" t="n">
        <v>100</v>
      </c>
      <c r="G439" s="174" t="n">
        <v>0</v>
      </c>
      <c r="H439" s="174"/>
      <c r="I439" s="174"/>
      <c r="J439" s="174"/>
      <c r="K439" s="174"/>
    </row>
    <row r="440">
      <c r="A440" s="174" t="s">
        <v>29</v>
      </c>
      <c r="B440" s="174" t="s">
        <v>30</v>
      </c>
      <c r="C440" s="174" t="s">
        <v>17</v>
      </c>
      <c r="D440" s="174" t="n">
        <v>2661.4373212</v>
      </c>
      <c r="E440" s="174" t="n">
        <v>3.70933962859522</v>
      </c>
      <c r="F440" s="174" t="n">
        <v>100</v>
      </c>
      <c r="G440" s="174" t="n">
        <v>0</v>
      </c>
      <c r="H440" s="174"/>
      <c r="I440" s="174"/>
      <c r="J440" s="174"/>
      <c r="K440" s="174"/>
    </row>
    <row r="441">
      <c r="A441" s="174" t="s">
        <v>31</v>
      </c>
      <c r="B441" s="174" t="s">
        <v>32</v>
      </c>
      <c r="C441" s="174" t="s">
        <v>16</v>
      </c>
      <c r="D441" s="174" t="n">
        <v>270.470803</v>
      </c>
      <c r="E441" s="174" t="n">
        <v>7.96167356804438</v>
      </c>
      <c r="F441" s="174" t="n">
        <v>100</v>
      </c>
      <c r="G441" s="174" t="n">
        <v>0.00000000000000176784666195848</v>
      </c>
      <c r="H441" s="174"/>
      <c r="I441" s="174"/>
      <c r="J441" s="174"/>
      <c r="K441" s="174"/>
    </row>
    <row r="442">
      <c r="A442" s="174" t="s">
        <v>31</v>
      </c>
      <c r="B442" s="174" t="s">
        <v>32</v>
      </c>
      <c r="C442" s="174" t="s">
        <v>17</v>
      </c>
      <c r="D442" s="174" t="n">
        <v>354.214901</v>
      </c>
      <c r="E442" s="174" t="n">
        <v>8.35229565542031</v>
      </c>
      <c r="F442" s="174" t="n">
        <v>100</v>
      </c>
      <c r="G442" s="174" t="n">
        <v>0</v>
      </c>
      <c r="H442" s="174"/>
      <c r="I442" s="174"/>
      <c r="J442" s="174"/>
      <c r="K442" s="174"/>
    </row>
    <row r="443">
      <c r="A443" s="174" t="s">
        <v>33</v>
      </c>
      <c r="B443" s="174" t="s">
        <v>34</v>
      </c>
      <c r="C443" s="174" t="s">
        <v>16</v>
      </c>
      <c r="D443" s="174" t="n">
        <v>1868.8350276</v>
      </c>
      <c r="E443" s="174" t="n">
        <v>13.3641303611717</v>
      </c>
      <c r="F443" s="174" t="n">
        <v>100</v>
      </c>
      <c r="G443" s="174" t="n">
        <v>0</v>
      </c>
      <c r="H443" s="174"/>
      <c r="I443" s="174"/>
      <c r="J443" s="174"/>
      <c r="K443" s="174"/>
    </row>
    <row r="444">
      <c r="A444" s="174" t="s">
        <v>33</v>
      </c>
      <c r="B444" s="174" t="s">
        <v>34</v>
      </c>
      <c r="C444" s="174" t="s">
        <v>17</v>
      </c>
      <c r="D444" s="174" t="n">
        <v>5040.6978598</v>
      </c>
      <c r="E444" s="174" t="n">
        <v>4.76084684687529</v>
      </c>
      <c r="F444" s="174" t="n">
        <v>100</v>
      </c>
      <c r="G444" s="174" t="n">
        <v>0</v>
      </c>
      <c r="H444" s="174"/>
      <c r="I444" s="174"/>
      <c r="J444" s="174"/>
      <c r="K444" s="174"/>
    </row>
    <row r="445">
      <c r="A445" s="174" t="s">
        <v>35</v>
      </c>
      <c r="B445" s="174" t="s">
        <v>36</v>
      </c>
      <c r="C445" s="174" t="s">
        <v>16</v>
      </c>
      <c r="D445" s="174" t="n">
        <v>443.2325774</v>
      </c>
      <c r="E445" s="174" t="n">
        <v>8.3618318384777</v>
      </c>
      <c r="F445" s="174" t="n">
        <v>98.823116655176</v>
      </c>
      <c r="G445" s="174" t="n">
        <v>0.704987157808304</v>
      </c>
      <c r="H445" s="174" t="n">
        <v>5.2784516</v>
      </c>
      <c r="I445" s="174" t="n">
        <v>58.4513824159769</v>
      </c>
      <c r="J445" s="174" t="n">
        <v>1.17688334482406</v>
      </c>
      <c r="K445" s="174" t="n">
        <v>59.1979047395784</v>
      </c>
    </row>
    <row r="446">
      <c r="A446" s="174" t="s">
        <v>35</v>
      </c>
      <c r="B446" s="174" t="s">
        <v>36</v>
      </c>
      <c r="C446" s="174" t="s">
        <v>17</v>
      </c>
      <c r="D446" s="174" t="n">
        <v>248.9643715</v>
      </c>
      <c r="E446" s="174" t="n">
        <v>14.9035971209954</v>
      </c>
      <c r="F446" s="174" t="n">
        <v>100</v>
      </c>
      <c r="G446" s="174" t="n">
        <v>0</v>
      </c>
      <c r="H446" s="174"/>
      <c r="I446" s="174"/>
      <c r="J446" s="174"/>
      <c r="K446" s="174"/>
    </row>
    <row r="447">
      <c r="A447" s="174" t="s">
        <v>37</v>
      </c>
      <c r="B447" s="174" t="s">
        <v>38</v>
      </c>
      <c r="C447" s="174" t="s">
        <v>16</v>
      </c>
      <c r="D447" s="174" t="n">
        <v>975.9675476</v>
      </c>
      <c r="E447" s="174" t="n">
        <v>9.34407103105612</v>
      </c>
      <c r="F447" s="174" t="n">
        <v>100</v>
      </c>
      <c r="G447" s="174" t="n">
        <v>0</v>
      </c>
      <c r="H447" s="174"/>
      <c r="I447" s="174"/>
      <c r="J447" s="174"/>
      <c r="K447" s="174"/>
    </row>
    <row r="448">
      <c r="A448" s="174" t="s">
        <v>37</v>
      </c>
      <c r="B448" s="174" t="s">
        <v>38</v>
      </c>
      <c r="C448" s="174" t="s">
        <v>17</v>
      </c>
      <c r="D448" s="174" t="n">
        <v>695.1529413</v>
      </c>
      <c r="E448" s="174" t="n">
        <v>12.162518627251</v>
      </c>
      <c r="F448" s="174" t="n">
        <v>100</v>
      </c>
      <c r="G448" s="174" t="n">
        <v>0</v>
      </c>
      <c r="H448" s="174"/>
      <c r="I448" s="174"/>
      <c r="J448" s="174"/>
      <c r="K448" s="174"/>
    </row>
    <row r="449">
      <c r="A449" s="174" t="s">
        <v>39</v>
      </c>
      <c r="B449" s="174" t="s">
        <v>40</v>
      </c>
      <c r="C449" s="174" t="s">
        <v>16</v>
      </c>
      <c r="D449" s="174" t="n">
        <v>274.0021027</v>
      </c>
      <c r="E449" s="174" t="n">
        <v>17.0283467191792</v>
      </c>
      <c r="F449" s="174" t="n">
        <v>100</v>
      </c>
      <c r="G449" s="174" t="n">
        <v>0</v>
      </c>
      <c r="H449" s="174"/>
      <c r="I449" s="174"/>
      <c r="J449" s="174"/>
      <c r="K449" s="174"/>
    </row>
    <row r="450">
      <c r="A450" s="174" t="s">
        <v>39</v>
      </c>
      <c r="B450" s="174" t="s">
        <v>40</v>
      </c>
      <c r="C450" s="174" t="s">
        <v>17</v>
      </c>
      <c r="D450" s="174" t="n">
        <v>2700.1896726</v>
      </c>
      <c r="E450" s="174" t="n">
        <v>2.30259024692842</v>
      </c>
      <c r="F450" s="174" t="n">
        <v>100</v>
      </c>
      <c r="G450" s="174" t="n">
        <v>0</v>
      </c>
      <c r="H450" s="174"/>
      <c r="I450" s="174"/>
      <c r="J450" s="174"/>
      <c r="K450" s="174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640</v>
      </c>
    </row>
    <row r="9">
      <c r="A9" t="s">
        <v>3</v>
      </c>
    </row>
    <row r="10">
      <c r="A10" t="s">
        <v>4</v>
      </c>
    </row>
    <row r="11">
      <c r="A11" t="s">
        <v>641</v>
      </c>
    </row>
    <row r="12">
      <c r="A12" s="3" t="s">
        <v>6</v>
      </c>
    </row>
    <row r="13">
      <c r="A13" s="3" t="s">
        <v>570</v>
      </c>
    </row>
    <row r="15">
      <c r="A15" s="4" t="s">
        <v>642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75" t="s">
        <v>14</v>
      </c>
      <c r="B17" s="175" t="s">
        <v>15</v>
      </c>
      <c r="C17" s="175" t="s">
        <v>16</v>
      </c>
      <c r="D17" s="175" t="n">
        <v>238725.7785108</v>
      </c>
      <c r="E17" s="175" t="n">
        <v>1.97305160283203</v>
      </c>
      <c r="F17" s="175" t="n">
        <v>95.9352895062983</v>
      </c>
      <c r="G17" s="175" t="n">
        <v>0.311997299647843</v>
      </c>
      <c r="H17" s="175" t="n">
        <v>10114.6427141</v>
      </c>
      <c r="I17" s="175" t="n">
        <v>7.61403189871411</v>
      </c>
      <c r="J17" s="175" t="n">
        <v>4.06471049370169</v>
      </c>
      <c r="K17" s="175" t="n">
        <v>7.36375968553685</v>
      </c>
    </row>
    <row r="18">
      <c r="A18" s="175" t="s">
        <v>14</v>
      </c>
      <c r="B18" s="175" t="s">
        <v>15</v>
      </c>
      <c r="C18" s="175" t="s">
        <v>17</v>
      </c>
      <c r="D18" s="175" t="n">
        <v>2552284.277175</v>
      </c>
      <c r="E18" s="175" t="n">
        <v>0.254730219864541</v>
      </c>
      <c r="F18" s="175" t="n">
        <v>100</v>
      </c>
      <c r="G18" s="175" t="n">
        <v>0</v>
      </c>
      <c r="H18" s="175"/>
      <c r="I18" s="175"/>
      <c r="J18" s="175"/>
      <c r="K18" s="175"/>
    </row>
    <row r="19">
      <c r="A19" s="175" t="s">
        <v>14</v>
      </c>
      <c r="B19" s="175" t="s">
        <v>19</v>
      </c>
      <c r="C19" s="175" t="s">
        <v>16</v>
      </c>
      <c r="D19" s="175" t="n">
        <v>238725.7785108</v>
      </c>
      <c r="E19" s="175" t="n">
        <v>1.97305160283203</v>
      </c>
      <c r="F19" s="175" t="n">
        <v>95.9352895062983</v>
      </c>
      <c r="G19" s="175" t="n">
        <v>0.311997299647843</v>
      </c>
      <c r="H19" s="175" t="n">
        <v>10114.6427141</v>
      </c>
      <c r="I19" s="175" t="n">
        <v>7.61403189871411</v>
      </c>
      <c r="J19" s="175" t="n">
        <v>4.06471049370169</v>
      </c>
      <c r="K19" s="175" t="n">
        <v>7.36375968553685</v>
      </c>
    </row>
    <row r="20">
      <c r="A20" s="175" t="s">
        <v>14</v>
      </c>
      <c r="B20" s="175" t="s">
        <v>19</v>
      </c>
      <c r="C20" s="175" t="s">
        <v>17</v>
      </c>
      <c r="D20" s="175" t="n">
        <v>2552284.277175</v>
      </c>
      <c r="E20" s="175" t="n">
        <v>0.254730219864541</v>
      </c>
      <c r="F20" s="175" t="n">
        <v>100</v>
      </c>
      <c r="G20" s="175" t="n">
        <v>0</v>
      </c>
      <c r="H20" s="175"/>
      <c r="I20" s="175"/>
      <c r="J20" s="175"/>
      <c r="K20" s="175"/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K28" s="7" t="str">
        <f>=HYPERLINK("#'Indice'!A1", "Ir al índice")</f>
      </c>
    </row>
    <row r="29">
      <c r="A29" s="4" t="s">
        <v>643</v>
      </c>
    </row>
    <row r="30">
      <c r="A30" s="5" t="s">
        <v>26</v>
      </c>
      <c r="B30" s="5" t="s">
        <v>10</v>
      </c>
      <c r="C30" s="5" t="s">
        <v>11</v>
      </c>
      <c r="D30" s="5" t="s">
        <v>491</v>
      </c>
      <c r="E30" s="5" t="s">
        <v>492</v>
      </c>
      <c r="F30" s="5" t="s">
        <v>493</v>
      </c>
      <c r="G30" s="5" t="s">
        <v>494</v>
      </c>
      <c r="H30" s="5" t="s">
        <v>537</v>
      </c>
      <c r="I30" s="5" t="s">
        <v>538</v>
      </c>
      <c r="J30" s="5" t="s">
        <v>539</v>
      </c>
      <c r="K30" s="5" t="s">
        <v>540</v>
      </c>
    </row>
    <row r="31">
      <c r="A31" s="176" t="s">
        <v>14</v>
      </c>
      <c r="B31" s="176" t="s">
        <v>15</v>
      </c>
      <c r="C31" s="176" t="s">
        <v>16</v>
      </c>
      <c r="D31" s="176" t="n">
        <v>238725.7785108</v>
      </c>
      <c r="E31" s="176" t="n">
        <v>1.97305160283203</v>
      </c>
      <c r="F31" s="176" t="n">
        <v>95.9352895062983</v>
      </c>
      <c r="G31" s="176" t="n">
        <v>0.311997299647843</v>
      </c>
      <c r="H31" s="176" t="n">
        <v>10114.6427141</v>
      </c>
      <c r="I31" s="176" t="n">
        <v>7.61403189871411</v>
      </c>
      <c r="J31" s="176" t="n">
        <v>4.06471049370169</v>
      </c>
      <c r="K31" s="176" t="n">
        <v>7.36375968553685</v>
      </c>
    </row>
    <row r="32">
      <c r="A32" s="176" t="s">
        <v>14</v>
      </c>
      <c r="B32" s="176" t="s">
        <v>15</v>
      </c>
      <c r="C32" s="176" t="s">
        <v>17</v>
      </c>
      <c r="D32" s="176" t="n">
        <v>2552284.277175</v>
      </c>
      <c r="E32" s="176" t="n">
        <v>0.254730219864541</v>
      </c>
      <c r="F32" s="176" t="n">
        <v>100</v>
      </c>
      <c r="G32" s="176" t="n">
        <v>0</v>
      </c>
      <c r="H32" s="176"/>
      <c r="I32" s="176"/>
      <c r="J32" s="176"/>
      <c r="K32" s="176"/>
    </row>
    <row r="33">
      <c r="A33" s="176" t="s">
        <v>27</v>
      </c>
      <c r="B33" s="176" t="s">
        <v>28</v>
      </c>
      <c r="C33" s="176" t="s">
        <v>16</v>
      </c>
      <c r="D33" s="176" t="n">
        <v>6375.6484341</v>
      </c>
      <c r="E33" s="176" t="n">
        <v>14.5085036986605</v>
      </c>
      <c r="F33" s="176" t="n">
        <v>99.3151744882442</v>
      </c>
      <c r="G33" s="176" t="n">
        <v>0.402055682041671</v>
      </c>
      <c r="H33" s="176" t="n">
        <v>43.9631378</v>
      </c>
      <c r="I33" s="176" t="n">
        <v>56.9410026584079</v>
      </c>
      <c r="J33" s="176" t="n">
        <v>0.68482551175582</v>
      </c>
      <c r="K33" s="176" t="n">
        <v>58.3071593135918</v>
      </c>
    </row>
    <row r="34">
      <c r="A34" s="176" t="s">
        <v>27</v>
      </c>
      <c r="B34" s="176" t="s">
        <v>28</v>
      </c>
      <c r="C34" s="176" t="s">
        <v>17</v>
      </c>
      <c r="D34" s="176" t="n">
        <v>46757.1337598</v>
      </c>
      <c r="E34" s="176" t="n">
        <v>2.28314295787873</v>
      </c>
      <c r="F34" s="176" t="n">
        <v>100</v>
      </c>
      <c r="G34" s="176" t="n">
        <v>0.000000000000000253479788034775</v>
      </c>
      <c r="H34" s="176"/>
      <c r="I34" s="176"/>
      <c r="J34" s="176"/>
      <c r="K34" s="176"/>
    </row>
    <row r="35">
      <c r="A35" s="176" t="s">
        <v>29</v>
      </c>
      <c r="B35" s="176" t="s">
        <v>30</v>
      </c>
      <c r="C35" s="176" t="s">
        <v>16</v>
      </c>
      <c r="D35" s="176" t="n">
        <v>2322.0355079</v>
      </c>
      <c r="E35" s="176" t="n">
        <v>10.0282318875064</v>
      </c>
      <c r="F35" s="176" t="n">
        <v>100</v>
      </c>
      <c r="G35" s="176" t="n">
        <v>0</v>
      </c>
      <c r="H35" s="176"/>
      <c r="I35" s="176"/>
      <c r="J35" s="176"/>
      <c r="K35" s="176"/>
    </row>
    <row r="36">
      <c r="A36" s="176" t="s">
        <v>29</v>
      </c>
      <c r="B36" s="176" t="s">
        <v>30</v>
      </c>
      <c r="C36" s="176" t="s">
        <v>17</v>
      </c>
      <c r="D36" s="176" t="n">
        <v>9751.5183193</v>
      </c>
      <c r="E36" s="176" t="n">
        <v>2.16318234161717</v>
      </c>
      <c r="F36" s="176" t="n">
        <v>100</v>
      </c>
      <c r="G36" s="176" t="n">
        <v>0</v>
      </c>
      <c r="H36" s="176"/>
      <c r="I36" s="176"/>
      <c r="J36" s="176"/>
      <c r="K36" s="176"/>
    </row>
    <row r="37">
      <c r="A37" s="176" t="s">
        <v>31</v>
      </c>
      <c r="B37" s="176" t="s">
        <v>32</v>
      </c>
      <c r="C37" s="176" t="s">
        <v>16</v>
      </c>
      <c r="D37" s="176" t="n">
        <v>3082.7601455</v>
      </c>
      <c r="E37" s="176" t="n">
        <v>16.1783898471956</v>
      </c>
      <c r="F37" s="176" t="n">
        <v>96.2374468804858</v>
      </c>
      <c r="G37" s="176" t="n">
        <v>2.55818946543836</v>
      </c>
      <c r="H37" s="176" t="n">
        <v>120.5253171</v>
      </c>
      <c r="I37" s="176" t="n">
        <v>69.8764622735811</v>
      </c>
      <c r="J37" s="176" t="n">
        <v>3.76255311951416</v>
      </c>
      <c r="K37" s="176" t="n">
        <v>65.4325972206161</v>
      </c>
    </row>
    <row r="38">
      <c r="A38" s="176" t="s">
        <v>31</v>
      </c>
      <c r="B38" s="176" t="s">
        <v>32</v>
      </c>
      <c r="C38" s="176" t="s">
        <v>17</v>
      </c>
      <c r="D38" s="176" t="n">
        <v>37129.2073619</v>
      </c>
      <c r="E38" s="176" t="n">
        <v>1.61452434430861</v>
      </c>
      <c r="F38" s="176" t="n">
        <v>100</v>
      </c>
      <c r="G38" s="176" t="n">
        <v>0</v>
      </c>
      <c r="H38" s="176"/>
      <c r="I38" s="176"/>
      <c r="J38" s="176"/>
      <c r="K38" s="176"/>
    </row>
    <row r="39">
      <c r="A39" s="176" t="s">
        <v>33</v>
      </c>
      <c r="B39" s="176" t="s">
        <v>34</v>
      </c>
      <c r="C39" s="176" t="s">
        <v>16</v>
      </c>
      <c r="D39" s="176" t="n">
        <v>2329.2424949</v>
      </c>
      <c r="E39" s="176" t="n">
        <v>11.7390919191606</v>
      </c>
      <c r="F39" s="176" t="n">
        <v>99.4344562796958</v>
      </c>
      <c r="G39" s="176" t="n">
        <v>0.411326464859212</v>
      </c>
      <c r="H39" s="176" t="n">
        <v>13.2478068</v>
      </c>
      <c r="I39" s="176" t="n">
        <v>70.7373855901687</v>
      </c>
      <c r="J39" s="176" t="n">
        <v>0.565543720304232</v>
      </c>
      <c r="K39" s="176" t="n">
        <v>72.3198258920161</v>
      </c>
    </row>
    <row r="40">
      <c r="A40" s="176" t="s">
        <v>33</v>
      </c>
      <c r="B40" s="176" t="s">
        <v>34</v>
      </c>
      <c r="C40" s="176" t="s">
        <v>17</v>
      </c>
      <c r="D40" s="176" t="n">
        <v>10901.5879182</v>
      </c>
      <c r="E40" s="176" t="n">
        <v>2.65400466960111</v>
      </c>
      <c r="F40" s="176" t="n">
        <v>100</v>
      </c>
      <c r="G40" s="176" t="n">
        <v>0.000000000000000294653709165383</v>
      </c>
      <c r="H40" s="176"/>
      <c r="I40" s="176"/>
      <c r="J40" s="176"/>
      <c r="K40" s="176"/>
    </row>
    <row r="41">
      <c r="A41" s="176" t="s">
        <v>35</v>
      </c>
      <c r="B41" s="176" t="s">
        <v>36</v>
      </c>
      <c r="C41" s="176" t="s">
        <v>16</v>
      </c>
      <c r="D41" s="176" t="n">
        <v>4412.568371</v>
      </c>
      <c r="E41" s="176" t="n">
        <v>19.1839358866218</v>
      </c>
      <c r="F41" s="176" t="n">
        <v>95.2751330306367</v>
      </c>
      <c r="G41" s="176" t="n">
        <v>3.30518770235321</v>
      </c>
      <c r="H41" s="176" t="n">
        <v>218.8272835</v>
      </c>
      <c r="I41" s="176" t="n">
        <v>77.5120057294446</v>
      </c>
      <c r="J41" s="176" t="n">
        <v>4.72486696936335</v>
      </c>
      <c r="K41" s="176" t="n">
        <v>66.6478442831922</v>
      </c>
    </row>
    <row r="42">
      <c r="A42" s="176" t="s">
        <v>35</v>
      </c>
      <c r="B42" s="176" t="s">
        <v>36</v>
      </c>
      <c r="C42" s="176" t="s">
        <v>17</v>
      </c>
      <c r="D42" s="176" t="n">
        <v>45968.1040717</v>
      </c>
      <c r="E42" s="176" t="n">
        <v>1.83185482703284</v>
      </c>
      <c r="F42" s="176" t="n">
        <v>100</v>
      </c>
      <c r="G42" s="176" t="n">
        <v>0</v>
      </c>
      <c r="H42" s="176"/>
      <c r="I42" s="176"/>
      <c r="J42" s="176"/>
      <c r="K42" s="176"/>
    </row>
    <row r="43">
      <c r="A43" s="176" t="s">
        <v>37</v>
      </c>
      <c r="B43" s="176" t="s">
        <v>38</v>
      </c>
      <c r="C43" s="176" t="s">
        <v>16</v>
      </c>
      <c r="D43" s="176" t="n">
        <v>37604.2481526</v>
      </c>
      <c r="E43" s="176" t="n">
        <v>17.5564523961923</v>
      </c>
      <c r="F43" s="176" t="n">
        <v>96.1457968824697</v>
      </c>
      <c r="G43" s="176" t="n">
        <v>2.76130288151569</v>
      </c>
      <c r="H43" s="176" t="n">
        <v>1507.4440606</v>
      </c>
      <c r="I43" s="176" t="n">
        <v>70.334976847293</v>
      </c>
      <c r="J43" s="176" t="n">
        <v>3.85420311753027</v>
      </c>
      <c r="K43" s="176" t="n">
        <v>68.8826348486032</v>
      </c>
    </row>
    <row r="44">
      <c r="A44" s="176" t="s">
        <v>37</v>
      </c>
      <c r="B44" s="176" t="s">
        <v>38</v>
      </c>
      <c r="C44" s="176" t="s">
        <v>17</v>
      </c>
      <c r="D44" s="176" t="n">
        <v>219841.4841232</v>
      </c>
      <c r="E44" s="176" t="n">
        <v>3.03715170807655</v>
      </c>
      <c r="F44" s="176" t="n">
        <v>100</v>
      </c>
      <c r="G44" s="176" t="n">
        <v>0</v>
      </c>
      <c r="H44" s="176"/>
      <c r="I44" s="176"/>
      <c r="J44" s="176"/>
      <c r="K44" s="176"/>
    </row>
    <row r="45">
      <c r="A45" s="176" t="s">
        <v>39</v>
      </c>
      <c r="B45" s="176" t="s">
        <v>40</v>
      </c>
      <c r="C45" s="176" t="s">
        <v>16</v>
      </c>
      <c r="D45" s="176" t="n">
        <v>746.5727193</v>
      </c>
      <c r="E45" s="176" t="n">
        <v>12.7535002298172</v>
      </c>
      <c r="F45" s="176" t="n">
        <v>100</v>
      </c>
      <c r="G45" s="176" t="n">
        <v>0</v>
      </c>
      <c r="H45" s="176"/>
      <c r="I45" s="176"/>
      <c r="J45" s="176"/>
      <c r="K45" s="176"/>
    </row>
    <row r="46">
      <c r="A46" s="176" t="s">
        <v>39</v>
      </c>
      <c r="B46" s="176" t="s">
        <v>40</v>
      </c>
      <c r="C46" s="176" t="s">
        <v>17</v>
      </c>
      <c r="D46" s="176" t="n">
        <v>9017.595879</v>
      </c>
      <c r="E46" s="176" t="n">
        <v>1.59460610562942</v>
      </c>
      <c r="F46" s="176" t="n">
        <v>100</v>
      </c>
      <c r="G46" s="176" t="n">
        <v>0</v>
      </c>
      <c r="H46" s="176"/>
      <c r="I46" s="176"/>
      <c r="J46" s="176"/>
      <c r="K46" s="176"/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K54" s="7" t="str">
        <f>=HYPERLINK("#'Indice'!A1", "Ir al índice")</f>
      </c>
    </row>
    <row r="55">
      <c r="A55" s="4" t="s">
        <v>644</v>
      </c>
    </row>
    <row r="56">
      <c r="A56" s="5" t="s">
        <v>26</v>
      </c>
      <c r="B56" s="5" t="s">
        <v>10</v>
      </c>
      <c r="C56" s="5" t="s">
        <v>11</v>
      </c>
      <c r="D56" s="5" t="s">
        <v>491</v>
      </c>
      <c r="E56" s="5" t="s">
        <v>492</v>
      </c>
      <c r="F56" s="5" t="s">
        <v>493</v>
      </c>
      <c r="G56" s="5" t="s">
        <v>494</v>
      </c>
      <c r="H56" s="5" t="s">
        <v>537</v>
      </c>
      <c r="I56" s="5" t="s">
        <v>538</v>
      </c>
      <c r="J56" s="5" t="s">
        <v>539</v>
      </c>
      <c r="K56" s="5" t="s">
        <v>540</v>
      </c>
    </row>
    <row r="57">
      <c r="A57" s="177" t="s">
        <v>14</v>
      </c>
      <c r="B57" s="177" t="s">
        <v>15</v>
      </c>
      <c r="C57" s="177" t="s">
        <v>16</v>
      </c>
      <c r="D57" s="177" t="n">
        <v>238725.7785108</v>
      </c>
      <c r="E57" s="177" t="n">
        <v>1.97305160283203</v>
      </c>
      <c r="F57" s="177" t="n">
        <v>95.9352895062983</v>
      </c>
      <c r="G57" s="177" t="n">
        <v>0.311997299647843</v>
      </c>
      <c r="H57" s="177" t="n">
        <v>10114.6427141</v>
      </c>
      <c r="I57" s="177" t="n">
        <v>7.61403189871411</v>
      </c>
      <c r="J57" s="177" t="n">
        <v>4.06471049370169</v>
      </c>
      <c r="K57" s="177" t="n">
        <v>7.36375968553685</v>
      </c>
    </row>
    <row r="58">
      <c r="A58" s="177" t="s">
        <v>14</v>
      </c>
      <c r="B58" s="177" t="s">
        <v>15</v>
      </c>
      <c r="C58" s="177" t="s">
        <v>17</v>
      </c>
      <c r="D58" s="177" t="n">
        <v>2552284.277175</v>
      </c>
      <c r="E58" s="177" t="n">
        <v>0.254730219864541</v>
      </c>
      <c r="F58" s="177" t="n">
        <v>100</v>
      </c>
      <c r="G58" s="177" t="n">
        <v>0</v>
      </c>
      <c r="H58" s="177"/>
      <c r="I58" s="177"/>
      <c r="J58" s="177"/>
      <c r="K58" s="177"/>
    </row>
    <row r="59">
      <c r="A59" s="177" t="s">
        <v>42</v>
      </c>
      <c r="B59" s="177" t="s">
        <v>43</v>
      </c>
      <c r="C59" s="177" t="s">
        <v>16</v>
      </c>
      <c r="D59" s="177" t="n">
        <v>407.8911336</v>
      </c>
      <c r="E59" s="177" t="n">
        <v>15.746994893992</v>
      </c>
      <c r="F59" s="177" t="n">
        <v>96.3006115123068</v>
      </c>
      <c r="G59" s="177" t="n">
        <v>2.13664687275614</v>
      </c>
      <c r="H59" s="177" t="n">
        <v>15.66914</v>
      </c>
      <c r="I59" s="177" t="n">
        <v>54.3542477371554</v>
      </c>
      <c r="J59" s="177" t="n">
        <v>3.69938848769315</v>
      </c>
      <c r="K59" s="177" t="n">
        <v>55.6201115716241</v>
      </c>
    </row>
    <row r="60">
      <c r="A60" s="177" t="s">
        <v>42</v>
      </c>
      <c r="B60" s="177" t="s">
        <v>43</v>
      </c>
      <c r="C60" s="177" t="s">
        <v>17</v>
      </c>
      <c r="D60" s="177" t="n">
        <v>3191.8440317</v>
      </c>
      <c r="E60" s="177" t="n">
        <v>2.91370652144333</v>
      </c>
      <c r="F60" s="177" t="n">
        <v>100</v>
      </c>
      <c r="G60" s="177" t="n">
        <v>0</v>
      </c>
      <c r="H60" s="177"/>
      <c r="I60" s="177"/>
      <c r="J60" s="177"/>
      <c r="K60" s="177"/>
    </row>
    <row r="61">
      <c r="A61" s="177" t="s">
        <v>44</v>
      </c>
      <c r="B61" s="177" t="s">
        <v>45</v>
      </c>
      <c r="C61" s="177" t="s">
        <v>16</v>
      </c>
      <c r="D61" s="177" t="n">
        <v>1840.6939433</v>
      </c>
      <c r="E61" s="177" t="n">
        <v>18.3247151488087</v>
      </c>
      <c r="F61" s="177" t="n">
        <v>95.7308004812309</v>
      </c>
      <c r="G61" s="177" t="n">
        <v>3.2337226169858</v>
      </c>
      <c r="H61" s="177" t="n">
        <v>82.0873706</v>
      </c>
      <c r="I61" s="177" t="n">
        <v>72.2348788498966</v>
      </c>
      <c r="J61" s="177" t="n">
        <v>4.26919951876905</v>
      </c>
      <c r="K61" s="177" t="n">
        <v>72.511685925508</v>
      </c>
    </row>
    <row r="62">
      <c r="A62" s="177" t="s">
        <v>44</v>
      </c>
      <c r="B62" s="177" t="s">
        <v>45</v>
      </c>
      <c r="C62" s="177" t="s">
        <v>17</v>
      </c>
      <c r="D62" s="177" t="n">
        <v>21923.0461954</v>
      </c>
      <c r="E62" s="177" t="n">
        <v>2.36412938645525</v>
      </c>
      <c r="F62" s="177" t="n">
        <v>100</v>
      </c>
      <c r="G62" s="177" t="n">
        <v>0</v>
      </c>
      <c r="H62" s="177"/>
      <c r="I62" s="177"/>
      <c r="J62" s="177"/>
      <c r="K62" s="177"/>
    </row>
    <row r="63">
      <c r="A63" s="177" t="s">
        <v>27</v>
      </c>
      <c r="B63" s="177" t="s">
        <v>28</v>
      </c>
      <c r="C63" s="177" t="s">
        <v>16</v>
      </c>
      <c r="D63" s="177" t="n">
        <v>4597.3974475</v>
      </c>
      <c r="E63" s="177" t="n">
        <v>19.6442271592557</v>
      </c>
      <c r="F63" s="177" t="n">
        <v>100</v>
      </c>
      <c r="G63" s="177" t="n">
        <v>0</v>
      </c>
      <c r="H63" s="177"/>
      <c r="I63" s="177"/>
      <c r="J63" s="177"/>
      <c r="K63" s="177"/>
    </row>
    <row r="64">
      <c r="A64" s="177" t="s">
        <v>27</v>
      </c>
      <c r="B64" s="177" t="s">
        <v>28</v>
      </c>
      <c r="C64" s="177" t="s">
        <v>17</v>
      </c>
      <c r="D64" s="177" t="n">
        <v>40518.0726227</v>
      </c>
      <c r="E64" s="177" t="n">
        <v>2.58868278537148</v>
      </c>
      <c r="F64" s="177" t="n">
        <v>100</v>
      </c>
      <c r="G64" s="177" t="n">
        <v>0</v>
      </c>
      <c r="H64" s="177"/>
      <c r="I64" s="177"/>
      <c r="J64" s="177"/>
      <c r="K64" s="177"/>
    </row>
    <row r="65">
      <c r="A65" s="177" t="s">
        <v>29</v>
      </c>
      <c r="B65" s="177" t="s">
        <v>30</v>
      </c>
      <c r="C65" s="177" t="s">
        <v>16</v>
      </c>
      <c r="D65" s="177" t="n">
        <v>1208.500482</v>
      </c>
      <c r="E65" s="177" t="n">
        <v>17.0422399962823</v>
      </c>
      <c r="F65" s="177" t="n">
        <v>100</v>
      </c>
      <c r="G65" s="177" t="n">
        <v>0</v>
      </c>
      <c r="H65" s="177"/>
      <c r="I65" s="177"/>
      <c r="J65" s="177"/>
      <c r="K65" s="177"/>
    </row>
    <row r="66">
      <c r="A66" s="177" t="s">
        <v>29</v>
      </c>
      <c r="B66" s="177" t="s">
        <v>30</v>
      </c>
      <c r="C66" s="177" t="s">
        <v>17</v>
      </c>
      <c r="D66" s="177" t="n">
        <v>7090.0809981</v>
      </c>
      <c r="E66" s="177" t="n">
        <v>2.62925412103422</v>
      </c>
      <c r="F66" s="177" t="n">
        <v>100</v>
      </c>
      <c r="G66" s="177" t="n">
        <v>0</v>
      </c>
      <c r="H66" s="177"/>
      <c r="I66" s="177"/>
      <c r="J66" s="177"/>
      <c r="K66" s="177"/>
    </row>
    <row r="67">
      <c r="A67" s="177" t="s">
        <v>46</v>
      </c>
      <c r="B67" s="177" t="s">
        <v>47</v>
      </c>
      <c r="C67" s="177" t="s">
        <v>16</v>
      </c>
      <c r="D67" s="177" t="n">
        <v>1410.6686085</v>
      </c>
      <c r="E67" s="177" t="n">
        <v>8.23238330561946</v>
      </c>
      <c r="F67" s="177" t="n">
        <v>94.399127058979</v>
      </c>
      <c r="G67" s="177" t="n">
        <v>2.66455931618084</v>
      </c>
      <c r="H67" s="177" t="n">
        <v>83.6975498</v>
      </c>
      <c r="I67" s="177" t="n">
        <v>46.0309389923111</v>
      </c>
      <c r="J67" s="177" t="n">
        <v>5.60087294102102</v>
      </c>
      <c r="K67" s="177" t="n">
        <v>44.9094410983885</v>
      </c>
    </row>
    <row r="68">
      <c r="A68" s="177" t="s">
        <v>46</v>
      </c>
      <c r="B68" s="177" t="s">
        <v>47</v>
      </c>
      <c r="C68" s="177" t="s">
        <v>17</v>
      </c>
      <c r="D68" s="177" t="n">
        <v>5999.3474578</v>
      </c>
      <c r="E68" s="177" t="n">
        <v>3.27821803225628</v>
      </c>
      <c r="F68" s="177" t="n">
        <v>100</v>
      </c>
      <c r="G68" s="177" t="n">
        <v>0</v>
      </c>
      <c r="H68" s="177"/>
      <c r="I68" s="177"/>
      <c r="J68" s="177"/>
      <c r="K68" s="177"/>
    </row>
    <row r="69">
      <c r="A69" s="177" t="s">
        <v>48</v>
      </c>
      <c r="B69" s="177" t="s">
        <v>49</v>
      </c>
      <c r="C69" s="177" t="s">
        <v>16</v>
      </c>
      <c r="D69" s="177" t="n">
        <v>6220.7532589</v>
      </c>
      <c r="E69" s="177" t="n">
        <v>13.5244495117025</v>
      </c>
      <c r="F69" s="177" t="n">
        <v>97.2585835514897</v>
      </c>
      <c r="G69" s="177" t="n">
        <v>1.80597759217249</v>
      </c>
      <c r="H69" s="177" t="n">
        <v>175.3436528</v>
      </c>
      <c r="I69" s="177" t="n">
        <v>70.5275170975976</v>
      </c>
      <c r="J69" s="177" t="n">
        <v>2.74141644851025</v>
      </c>
      <c r="K69" s="177" t="n">
        <v>64.0715578386044</v>
      </c>
    </row>
    <row r="70">
      <c r="A70" s="177" t="s">
        <v>48</v>
      </c>
      <c r="B70" s="177" t="s">
        <v>49</v>
      </c>
      <c r="C70" s="177" t="s">
        <v>17</v>
      </c>
      <c r="D70" s="177" t="n">
        <v>42712.662054</v>
      </c>
      <c r="E70" s="177" t="n">
        <v>2.11928448484082</v>
      </c>
      <c r="F70" s="177" t="n">
        <v>100</v>
      </c>
      <c r="G70" s="177" t="n">
        <v>0</v>
      </c>
      <c r="H70" s="177"/>
      <c r="I70" s="177"/>
      <c r="J70" s="177"/>
      <c r="K70" s="177"/>
    </row>
    <row r="71">
      <c r="A71" s="177" t="s">
        <v>31</v>
      </c>
      <c r="B71" s="177" t="s">
        <v>32</v>
      </c>
      <c r="C71" s="177" t="s">
        <v>16</v>
      </c>
      <c r="D71" s="177" t="n">
        <v>2815.6843735</v>
      </c>
      <c r="E71" s="177" t="n">
        <v>17.6962084695383</v>
      </c>
      <c r="F71" s="177" t="n">
        <v>96.0062158815049</v>
      </c>
      <c r="G71" s="177" t="n">
        <v>2.79344531644179</v>
      </c>
      <c r="H71" s="177" t="n">
        <v>117.1302861</v>
      </c>
      <c r="I71" s="177" t="n">
        <v>71.8831397076038</v>
      </c>
      <c r="J71" s="177" t="n">
        <v>3.99378411849507</v>
      </c>
      <c r="K71" s="177" t="n">
        <v>67.1513797807749</v>
      </c>
    </row>
    <row r="72">
      <c r="A72" s="177" t="s">
        <v>31</v>
      </c>
      <c r="B72" s="177" t="s">
        <v>32</v>
      </c>
      <c r="C72" s="177" t="s">
        <v>17</v>
      </c>
      <c r="D72" s="177" t="n">
        <v>36774.9924609</v>
      </c>
      <c r="E72" s="177" t="n">
        <v>1.62808896033575</v>
      </c>
      <c r="F72" s="177" t="n">
        <v>100</v>
      </c>
      <c r="G72" s="177" t="n">
        <v>0</v>
      </c>
      <c r="H72" s="177"/>
      <c r="I72" s="177"/>
      <c r="J72" s="177"/>
      <c r="K72" s="177"/>
    </row>
    <row r="73">
      <c r="A73" s="177" t="s">
        <v>50</v>
      </c>
      <c r="B73" s="177" t="s">
        <v>51</v>
      </c>
      <c r="C73" s="177" t="s">
        <v>16</v>
      </c>
      <c r="D73" s="177" t="n">
        <v>6807.5058499</v>
      </c>
      <c r="E73" s="177" t="n">
        <v>19.4897716435999</v>
      </c>
      <c r="F73" s="177" t="n">
        <v>94.3583091652772</v>
      </c>
      <c r="G73" s="177" t="n">
        <v>2.51818445137713</v>
      </c>
      <c r="H73" s="177" t="n">
        <v>407.021318</v>
      </c>
      <c r="I73" s="177" t="n">
        <v>50.3886790495898</v>
      </c>
      <c r="J73" s="177" t="n">
        <v>5.64169083472279</v>
      </c>
      <c r="K73" s="177" t="n">
        <v>42.1170946723657</v>
      </c>
    </row>
    <row r="74">
      <c r="A74" s="177" t="s">
        <v>50</v>
      </c>
      <c r="B74" s="177" t="s">
        <v>51</v>
      </c>
      <c r="C74" s="177" t="s">
        <v>17</v>
      </c>
      <c r="D74" s="177" t="n">
        <v>49205.2251445</v>
      </c>
      <c r="E74" s="177" t="n">
        <v>2.56778106346647</v>
      </c>
      <c r="F74" s="177" t="n">
        <v>100</v>
      </c>
      <c r="G74" s="177" t="n">
        <v>0</v>
      </c>
      <c r="H74" s="177"/>
      <c r="I74" s="177"/>
      <c r="J74" s="177"/>
      <c r="K74" s="177"/>
    </row>
    <row r="75">
      <c r="A75" s="177" t="s">
        <v>52</v>
      </c>
      <c r="B75" s="177" t="s">
        <v>53</v>
      </c>
      <c r="C75" s="177" t="s">
        <v>16</v>
      </c>
      <c r="D75" s="177" t="n">
        <v>501.1674494</v>
      </c>
      <c r="E75" s="177" t="n">
        <v>17.9872478772795</v>
      </c>
      <c r="F75" s="177" t="n">
        <v>100</v>
      </c>
      <c r="G75" s="177" t="n">
        <v>0</v>
      </c>
      <c r="H75" s="177"/>
      <c r="I75" s="177"/>
      <c r="J75" s="177"/>
      <c r="K75" s="177"/>
    </row>
    <row r="76">
      <c r="A76" s="177" t="s">
        <v>52</v>
      </c>
      <c r="B76" s="177" t="s">
        <v>53</v>
      </c>
      <c r="C76" s="177" t="s">
        <v>17</v>
      </c>
      <c r="D76" s="177" t="n">
        <v>4247.7747934</v>
      </c>
      <c r="E76" s="177" t="n">
        <v>2.94145084432985</v>
      </c>
      <c r="F76" s="177" t="n">
        <v>100</v>
      </c>
      <c r="G76" s="177" t="n">
        <v>0</v>
      </c>
      <c r="H76" s="177"/>
      <c r="I76" s="177"/>
      <c r="J76" s="177"/>
      <c r="K76" s="177"/>
    </row>
    <row r="77">
      <c r="A77" s="177" t="s">
        <v>33</v>
      </c>
      <c r="B77" s="177" t="s">
        <v>34</v>
      </c>
      <c r="C77" s="177" t="s">
        <v>16</v>
      </c>
      <c r="D77" s="177" t="n">
        <v>466.8492984</v>
      </c>
      <c r="E77" s="177" t="n">
        <v>23.5344901846221</v>
      </c>
      <c r="F77" s="177" t="n">
        <v>98.5630951301171</v>
      </c>
      <c r="G77" s="177" t="n">
        <v>1.49785683504713</v>
      </c>
      <c r="H77" s="177" t="n">
        <v>6.8059757</v>
      </c>
      <c r="I77" s="177" t="n">
        <v>99.9999999999999</v>
      </c>
      <c r="J77" s="177" t="n">
        <v>1.43690486988288</v>
      </c>
      <c r="K77" s="177" t="n">
        <v>102.744036030778</v>
      </c>
    </row>
    <row r="78">
      <c r="A78" s="177" t="s">
        <v>33</v>
      </c>
      <c r="B78" s="177" t="s">
        <v>34</v>
      </c>
      <c r="C78" s="177" t="s">
        <v>17</v>
      </c>
      <c r="D78" s="177" t="n">
        <v>5860.8900584</v>
      </c>
      <c r="E78" s="177" t="n">
        <v>2.75758526206045</v>
      </c>
      <c r="F78" s="177" t="n">
        <v>100</v>
      </c>
      <c r="G78" s="177" t="n">
        <v>0</v>
      </c>
      <c r="H78" s="177"/>
      <c r="I78" s="177"/>
      <c r="J78" s="177"/>
      <c r="K78" s="177"/>
    </row>
    <row r="79">
      <c r="A79" s="177" t="s">
        <v>54</v>
      </c>
      <c r="B79" s="177" t="s">
        <v>55</v>
      </c>
      <c r="C79" s="177" t="s">
        <v>16</v>
      </c>
      <c r="D79" s="177" t="n">
        <v>6007.9544304</v>
      </c>
      <c r="E79" s="177" t="n">
        <v>12.6196328210717</v>
      </c>
      <c r="F79" s="177" t="n">
        <v>96.1709958036263</v>
      </c>
      <c r="G79" s="177" t="n">
        <v>1.8167704547655</v>
      </c>
      <c r="H79" s="177" t="n">
        <v>239.2039568</v>
      </c>
      <c r="I79" s="177" t="n">
        <v>49.4129071334595</v>
      </c>
      <c r="J79" s="177" t="n">
        <v>3.82900419637371</v>
      </c>
      <c r="K79" s="177" t="n">
        <v>45.630825880754</v>
      </c>
    </row>
    <row r="80">
      <c r="A80" s="177" t="s">
        <v>54</v>
      </c>
      <c r="B80" s="177" t="s">
        <v>55</v>
      </c>
      <c r="C80" s="177" t="s">
        <v>17</v>
      </c>
      <c r="D80" s="177" t="n">
        <v>37769.2118446</v>
      </c>
      <c r="E80" s="177" t="n">
        <v>2.00751778518072</v>
      </c>
      <c r="F80" s="177" t="n">
        <v>100</v>
      </c>
      <c r="G80" s="177" t="n">
        <v>0.000000000000000222879246745213</v>
      </c>
      <c r="H80" s="177"/>
      <c r="I80" s="177"/>
      <c r="J80" s="177"/>
      <c r="K80" s="177"/>
    </row>
    <row r="81">
      <c r="A81" s="177" t="s">
        <v>35</v>
      </c>
      <c r="B81" s="177" t="s">
        <v>36</v>
      </c>
      <c r="C81" s="177" t="s">
        <v>16</v>
      </c>
      <c r="D81" s="177" t="n">
        <v>3968.2452044</v>
      </c>
      <c r="E81" s="177" t="n">
        <v>21.3113404129605</v>
      </c>
      <c r="F81" s="177" t="n">
        <v>94.8686267894768</v>
      </c>
      <c r="G81" s="177" t="n">
        <v>3.63442908524896</v>
      </c>
      <c r="H81" s="177" t="n">
        <v>214.6394211</v>
      </c>
      <c r="I81" s="177" t="n">
        <v>79.0166506735297</v>
      </c>
      <c r="J81" s="177" t="n">
        <v>5.13137321052318</v>
      </c>
      <c r="K81" s="177" t="n">
        <v>67.1931824748621</v>
      </c>
    </row>
    <row r="82">
      <c r="A82" s="177" t="s">
        <v>35</v>
      </c>
      <c r="B82" s="177" t="s">
        <v>36</v>
      </c>
      <c r="C82" s="177" t="s">
        <v>17</v>
      </c>
      <c r="D82" s="177" t="n">
        <v>45719.1397002</v>
      </c>
      <c r="E82" s="177" t="n">
        <v>1.84004130045477</v>
      </c>
      <c r="F82" s="177" t="n">
        <v>100</v>
      </c>
      <c r="G82" s="177" t="n">
        <v>0</v>
      </c>
      <c r="H82" s="177"/>
      <c r="I82" s="177"/>
      <c r="J82" s="177"/>
      <c r="K82" s="177"/>
    </row>
    <row r="83">
      <c r="A83" s="177" t="s">
        <v>56</v>
      </c>
      <c r="B83" s="177" t="s">
        <v>57</v>
      </c>
      <c r="C83" s="177" t="s">
        <v>16</v>
      </c>
      <c r="D83" s="177" t="n">
        <v>805.4430896</v>
      </c>
      <c r="E83" s="177" t="n">
        <v>15.9281794235935</v>
      </c>
      <c r="F83" s="177" t="n">
        <v>96.7626941154236</v>
      </c>
      <c r="G83" s="177" t="n">
        <v>2.3736566931267</v>
      </c>
      <c r="H83" s="177" t="n">
        <v>26.9470138</v>
      </c>
      <c r="I83" s="177" t="n">
        <v>70.2326500354622</v>
      </c>
      <c r="J83" s="177" t="n">
        <v>3.23730588457643</v>
      </c>
      <c r="K83" s="177" t="n">
        <v>70.9483208325551</v>
      </c>
    </row>
    <row r="84">
      <c r="A84" s="177" t="s">
        <v>56</v>
      </c>
      <c r="B84" s="177" t="s">
        <v>57</v>
      </c>
      <c r="C84" s="177" t="s">
        <v>17</v>
      </c>
      <c r="D84" s="177" t="n">
        <v>8494.4593381</v>
      </c>
      <c r="E84" s="177" t="n">
        <v>2.83644630238042</v>
      </c>
      <c r="F84" s="177" t="n">
        <v>100</v>
      </c>
      <c r="G84" s="177" t="n">
        <v>0</v>
      </c>
      <c r="H84" s="177"/>
      <c r="I84" s="177"/>
      <c r="J84" s="177"/>
      <c r="K84" s="177"/>
    </row>
    <row r="85">
      <c r="A85" s="177" t="s">
        <v>37</v>
      </c>
      <c r="B85" s="177" t="s">
        <v>38</v>
      </c>
      <c r="C85" s="177" t="s">
        <v>16</v>
      </c>
      <c r="D85" s="177" t="n">
        <v>36628.280605</v>
      </c>
      <c r="E85" s="177" t="n">
        <v>18.022527766967</v>
      </c>
      <c r="F85" s="177" t="n">
        <v>96.0471603101336</v>
      </c>
      <c r="G85" s="177" t="n">
        <v>2.83564259699883</v>
      </c>
      <c r="H85" s="177" t="n">
        <v>1507.4440606</v>
      </c>
      <c r="I85" s="177" t="n">
        <v>70.334976847293</v>
      </c>
      <c r="J85" s="177" t="n">
        <v>3.95283968986638</v>
      </c>
      <c r="K85" s="177" t="n">
        <v>68.9012053269978</v>
      </c>
    </row>
    <row r="86">
      <c r="A86" s="177" t="s">
        <v>37</v>
      </c>
      <c r="B86" s="177" t="s">
        <v>38</v>
      </c>
      <c r="C86" s="177" t="s">
        <v>17</v>
      </c>
      <c r="D86" s="177" t="n">
        <v>219146.3311819</v>
      </c>
      <c r="E86" s="177" t="n">
        <v>3.04654156299373</v>
      </c>
      <c r="F86" s="177" t="n">
        <v>100</v>
      </c>
      <c r="G86" s="177" t="n">
        <v>0</v>
      </c>
      <c r="H86" s="177"/>
      <c r="I86" s="177"/>
      <c r="J86" s="177"/>
      <c r="K86" s="177"/>
    </row>
    <row r="87">
      <c r="A87" s="177" t="s">
        <v>39</v>
      </c>
      <c r="B87" s="177" t="s">
        <v>40</v>
      </c>
      <c r="C87" s="177" t="s">
        <v>16</v>
      </c>
      <c r="D87" s="177" t="n">
        <v>472.5706166</v>
      </c>
      <c r="E87" s="177" t="n">
        <v>17.5632110846805</v>
      </c>
      <c r="F87" s="177" t="n">
        <v>100</v>
      </c>
      <c r="G87" s="177" t="n">
        <v>0</v>
      </c>
      <c r="H87" s="177"/>
      <c r="I87" s="177"/>
      <c r="J87" s="177"/>
      <c r="K87" s="177"/>
    </row>
    <row r="88">
      <c r="A88" s="177" t="s">
        <v>39</v>
      </c>
      <c r="B88" s="177" t="s">
        <v>40</v>
      </c>
      <c r="C88" s="177" t="s">
        <v>17</v>
      </c>
      <c r="D88" s="177" t="n">
        <v>6317.4062064</v>
      </c>
      <c r="E88" s="177" t="n">
        <v>2.05240514327617</v>
      </c>
      <c r="F88" s="177" t="n">
        <v>100</v>
      </c>
      <c r="G88" s="177" t="n">
        <v>0</v>
      </c>
      <c r="H88" s="177"/>
      <c r="I88" s="177"/>
      <c r="J88" s="177"/>
      <c r="K88" s="177"/>
    </row>
    <row r="89">
      <c r="A89" s="177" t="s">
        <v>58</v>
      </c>
      <c r="B89" s="177" t="s">
        <v>59</v>
      </c>
      <c r="C89" s="177" t="s">
        <v>16</v>
      </c>
      <c r="D89" s="177" t="n">
        <v>286.4708492</v>
      </c>
      <c r="E89" s="177" t="n">
        <v>15.3529953079829</v>
      </c>
      <c r="F89" s="177" t="n">
        <v>96.5338283925541</v>
      </c>
      <c r="G89" s="177" t="n">
        <v>2.3677420839253</v>
      </c>
      <c r="H89" s="177" t="n">
        <v>10.2861053</v>
      </c>
      <c r="I89" s="177" t="n">
        <v>70.1235293983252</v>
      </c>
      <c r="J89" s="177" t="n">
        <v>3.46617160744585</v>
      </c>
      <c r="K89" s="177" t="n">
        <v>65.9422653848058</v>
      </c>
    </row>
    <row r="90">
      <c r="A90" s="177" t="s">
        <v>58</v>
      </c>
      <c r="B90" s="177" t="s">
        <v>59</v>
      </c>
      <c r="C90" s="177" t="s">
        <v>17</v>
      </c>
      <c r="D90" s="177" t="n">
        <v>2810.6938129</v>
      </c>
      <c r="E90" s="177" t="n">
        <v>2.57801530452689</v>
      </c>
      <c r="F90" s="177" t="n">
        <v>100</v>
      </c>
      <c r="G90" s="177" t="n">
        <v>0</v>
      </c>
      <c r="H90" s="177"/>
      <c r="I90" s="177"/>
      <c r="J90" s="177"/>
      <c r="K90" s="177"/>
    </row>
    <row r="91">
      <c r="A91" s="177" t="s">
        <v>60</v>
      </c>
      <c r="B91" s="177" t="s">
        <v>61</v>
      </c>
      <c r="C91" s="177" t="s">
        <v>16</v>
      </c>
      <c r="D91" s="177" t="n">
        <v>308.4246839</v>
      </c>
      <c r="E91" s="177" t="n">
        <v>12.3462020576422</v>
      </c>
      <c r="F91" s="177" t="n">
        <v>96.2169335958928</v>
      </c>
      <c r="G91" s="177" t="n">
        <v>2.18521773394827</v>
      </c>
      <c r="H91" s="177" t="n">
        <v>12.1266706</v>
      </c>
      <c r="I91" s="177" t="n">
        <v>57.2697016488563</v>
      </c>
      <c r="J91" s="177" t="n">
        <v>3.78306640410718</v>
      </c>
      <c r="K91" s="177" t="n">
        <v>55.5779167322044</v>
      </c>
    </row>
    <row r="92">
      <c r="A92" s="177" t="s">
        <v>60</v>
      </c>
      <c r="B92" s="177" t="s">
        <v>61</v>
      </c>
      <c r="C92" s="177" t="s">
        <v>17</v>
      </c>
      <c r="D92" s="177" t="n">
        <v>2562.2173712</v>
      </c>
      <c r="E92" s="177" t="n">
        <v>2.94315898193521</v>
      </c>
      <c r="F92" s="177" t="n">
        <v>100</v>
      </c>
      <c r="G92" s="177" t="n">
        <v>0</v>
      </c>
      <c r="H92" s="177"/>
      <c r="I92" s="177"/>
      <c r="J92" s="177"/>
      <c r="K92" s="177"/>
    </row>
    <row r="93">
      <c r="A93" s="177" t="s">
        <v>62</v>
      </c>
      <c r="B93" s="177" t="s">
        <v>63</v>
      </c>
      <c r="C93" s="177" t="s">
        <v>16</v>
      </c>
      <c r="D93" s="177" t="n">
        <v>367.2085308</v>
      </c>
      <c r="E93" s="177" t="n">
        <v>24.8785598949912</v>
      </c>
      <c r="F93" s="177" t="n">
        <v>96.4273681795984</v>
      </c>
      <c r="G93" s="177" t="n">
        <v>3.58484670475079</v>
      </c>
      <c r="H93" s="177" t="n">
        <v>13.6050678</v>
      </c>
      <c r="I93" s="177" t="n">
        <v>100</v>
      </c>
      <c r="J93" s="177" t="n">
        <v>3.57263182040159</v>
      </c>
      <c r="K93" s="177" t="n">
        <v>96.7570548670664</v>
      </c>
    </row>
    <row r="94">
      <c r="A94" s="177" t="s">
        <v>62</v>
      </c>
      <c r="B94" s="177" t="s">
        <v>63</v>
      </c>
      <c r="C94" s="177" t="s">
        <v>17</v>
      </c>
      <c r="D94" s="177" t="n">
        <v>3457.1658094</v>
      </c>
      <c r="E94" s="177" t="n">
        <v>2.98038050598132</v>
      </c>
      <c r="F94" s="177" t="n">
        <v>100</v>
      </c>
      <c r="G94" s="177" t="n">
        <v>0</v>
      </c>
      <c r="H94" s="177"/>
      <c r="I94" s="177"/>
      <c r="J94" s="177"/>
      <c r="K94" s="177"/>
    </row>
    <row r="95">
      <c r="A95" s="177" t="s">
        <v>64</v>
      </c>
      <c r="B95" s="177" t="s">
        <v>65</v>
      </c>
      <c r="C95" s="177" t="s">
        <v>16</v>
      </c>
      <c r="D95" s="177" t="n">
        <v>548.7556773</v>
      </c>
      <c r="E95" s="177" t="n">
        <v>22.1579704976488</v>
      </c>
      <c r="F95" s="177" t="n">
        <v>98.3606513574157</v>
      </c>
      <c r="G95" s="177" t="n">
        <v>1.3804627303797</v>
      </c>
      <c r="H95" s="177" t="n">
        <v>9.1459528</v>
      </c>
      <c r="I95" s="177" t="n">
        <v>99.9999999999999</v>
      </c>
      <c r="J95" s="177" t="n">
        <v>1.63934864258429</v>
      </c>
      <c r="K95" s="177" t="n">
        <v>82.8275388209875</v>
      </c>
    </row>
    <row r="96">
      <c r="A96" s="177" t="s">
        <v>64</v>
      </c>
      <c r="B96" s="177" t="s">
        <v>65</v>
      </c>
      <c r="C96" s="177" t="s">
        <v>17</v>
      </c>
      <c r="D96" s="177" t="n">
        <v>6436.2615128</v>
      </c>
      <c r="E96" s="177" t="n">
        <v>3.32579449407848</v>
      </c>
      <c r="F96" s="177" t="n">
        <v>100</v>
      </c>
      <c r="G96" s="177" t="n">
        <v>0</v>
      </c>
      <c r="H96" s="177"/>
      <c r="I96" s="177"/>
      <c r="J96" s="177"/>
      <c r="K96" s="177"/>
    </row>
    <row r="97">
      <c r="A97" s="177" t="s">
        <v>66</v>
      </c>
      <c r="B97" s="177" t="s">
        <v>67</v>
      </c>
      <c r="C97" s="177" t="s">
        <v>16</v>
      </c>
      <c r="D97" s="177" t="n">
        <v>79.884143</v>
      </c>
      <c r="E97" s="177" t="n">
        <v>16.0087330332918</v>
      </c>
      <c r="F97" s="177" t="n">
        <v>95.4955518355823</v>
      </c>
      <c r="G97" s="177" t="n">
        <v>3.27863808102244</v>
      </c>
      <c r="H97" s="177" t="n">
        <v>3.7680706</v>
      </c>
      <c r="I97" s="177" t="n">
        <v>72.8828456011851</v>
      </c>
      <c r="J97" s="177" t="n">
        <v>4.50444816441773</v>
      </c>
      <c r="K97" s="177" t="n">
        <v>69.5080376969694</v>
      </c>
    </row>
    <row r="98">
      <c r="A98" s="177" t="s">
        <v>66</v>
      </c>
      <c r="B98" s="177" t="s">
        <v>67</v>
      </c>
      <c r="C98" s="177" t="s">
        <v>17</v>
      </c>
      <c r="D98" s="177" t="n">
        <v>491.212252</v>
      </c>
      <c r="E98" s="177" t="n">
        <v>3.69584206115851</v>
      </c>
      <c r="F98" s="177" t="n">
        <v>100</v>
      </c>
      <c r="G98" s="177" t="n">
        <v>0</v>
      </c>
      <c r="H98" s="177"/>
      <c r="I98" s="177"/>
      <c r="J98" s="177"/>
      <c r="K98" s="177"/>
    </row>
    <row r="99">
      <c r="A99" s="177" t="s">
        <v>68</v>
      </c>
      <c r="B99" s="177" t="s">
        <v>69</v>
      </c>
      <c r="C99" s="177" t="s">
        <v>16</v>
      </c>
      <c r="D99" s="177" t="n">
        <v>2115.2242394</v>
      </c>
      <c r="E99" s="177" t="n">
        <v>18.821114957879</v>
      </c>
      <c r="F99" s="177" t="n">
        <v>96.5068692289728</v>
      </c>
      <c r="G99" s="177" t="n">
        <v>3.52830915446851</v>
      </c>
      <c r="H99" s="177" t="n">
        <v>76.5619581</v>
      </c>
      <c r="I99" s="177" t="n">
        <v>99.9999999999999</v>
      </c>
      <c r="J99" s="177" t="n">
        <v>3.49313077102722</v>
      </c>
      <c r="K99" s="177" t="n">
        <v>97.4787640342327</v>
      </c>
    </row>
    <row r="100">
      <c r="A100" s="177" t="s">
        <v>68</v>
      </c>
      <c r="B100" s="177" t="s">
        <v>69</v>
      </c>
      <c r="C100" s="177" t="s">
        <v>17</v>
      </c>
      <c r="D100" s="177" t="n">
        <v>40489.7571965</v>
      </c>
      <c r="E100" s="177" t="n">
        <v>2.14447482261107</v>
      </c>
      <c r="F100" s="177" t="n">
        <v>100</v>
      </c>
      <c r="G100" s="177" t="n">
        <v>0</v>
      </c>
      <c r="H100" s="177"/>
      <c r="I100" s="177"/>
      <c r="J100" s="177"/>
      <c r="K100" s="177"/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K108" s="7" t="str">
        <f>=HYPERLINK("#'Indice'!A1", "Ir al índice")</f>
      </c>
    </row>
    <row r="109">
      <c r="A109" s="4" t="s">
        <v>645</v>
      </c>
    </row>
    <row r="110">
      <c r="A110" s="5" t="s">
        <v>26</v>
      </c>
      <c r="B110" s="5" t="s">
        <v>71</v>
      </c>
      <c r="C110" s="5" t="s">
        <v>11</v>
      </c>
      <c r="D110" s="5" t="s">
        <v>491</v>
      </c>
      <c r="E110" s="5" t="s">
        <v>492</v>
      </c>
      <c r="F110" s="5" t="s">
        <v>493</v>
      </c>
      <c r="G110" s="5" t="s">
        <v>494</v>
      </c>
      <c r="H110" s="5" t="s">
        <v>537</v>
      </c>
      <c r="I110" s="5" t="s">
        <v>538</v>
      </c>
      <c r="J110" s="5" t="s">
        <v>539</v>
      </c>
      <c r="K110" s="5" t="s">
        <v>540</v>
      </c>
    </row>
    <row r="111">
      <c r="A111" s="178" t="s">
        <v>72</v>
      </c>
      <c r="B111" s="178" t="s">
        <v>73</v>
      </c>
      <c r="C111" s="178" t="s">
        <v>16</v>
      </c>
      <c r="D111" s="178" t="n">
        <v>9422.8634634</v>
      </c>
      <c r="E111" s="178" t="n">
        <v>8.81373112995485</v>
      </c>
      <c r="F111" s="178" t="n">
        <v>95.4714503526369</v>
      </c>
      <c r="G111" s="178" t="n">
        <v>1.57806167889471</v>
      </c>
      <c r="H111" s="178" t="n">
        <v>446.9598488</v>
      </c>
      <c r="I111" s="178" t="n">
        <v>36.4012290079369</v>
      </c>
      <c r="J111" s="178" t="n">
        <v>4.52854964736316</v>
      </c>
      <c r="K111" s="178" t="n">
        <v>33.2688937875993</v>
      </c>
    </row>
    <row r="112">
      <c r="A112" s="178" t="s">
        <v>72</v>
      </c>
      <c r="B112" s="178" t="s">
        <v>73</v>
      </c>
      <c r="C112" s="178" t="s">
        <v>17</v>
      </c>
      <c r="D112" s="178" t="n">
        <v>220060.684575</v>
      </c>
      <c r="E112" s="178" t="n">
        <v>0.700212320157217</v>
      </c>
      <c r="F112" s="178" t="n">
        <v>100</v>
      </c>
      <c r="G112" s="178" t="n">
        <v>0</v>
      </c>
      <c r="H112" s="178"/>
      <c r="I112" s="178"/>
      <c r="J112" s="178"/>
      <c r="K112" s="178"/>
    </row>
    <row r="113">
      <c r="A113" s="178" t="s">
        <v>74</v>
      </c>
      <c r="B113" s="178" t="s">
        <v>75</v>
      </c>
      <c r="C113" s="178" t="s">
        <v>16</v>
      </c>
      <c r="D113" s="178" t="n">
        <v>3316.01309</v>
      </c>
      <c r="E113" s="178" t="n">
        <v>11.9641362180732</v>
      </c>
      <c r="F113" s="178" t="n">
        <v>99.3489953758571</v>
      </c>
      <c r="G113" s="178" t="n">
        <v>0.376998075233666</v>
      </c>
      <c r="H113" s="178" t="n">
        <v>21.7288544</v>
      </c>
      <c r="I113" s="178" t="n">
        <v>57.2949834977897</v>
      </c>
      <c r="J113" s="178" t="n">
        <v>0.651004624142866</v>
      </c>
      <c r="K113" s="178" t="n">
        <v>57.5332012155985</v>
      </c>
    </row>
    <row r="114">
      <c r="A114" s="178" t="s">
        <v>74</v>
      </c>
      <c r="B114" s="178" t="s">
        <v>75</v>
      </c>
      <c r="C114" s="178" t="s">
        <v>17</v>
      </c>
      <c r="D114" s="178" t="n">
        <v>74314.1420248</v>
      </c>
      <c r="E114" s="178" t="n">
        <v>1.74330796329593</v>
      </c>
      <c r="F114" s="178" t="n">
        <v>100</v>
      </c>
      <c r="G114" s="178" t="n">
        <v>0.000000000000000193546063986353</v>
      </c>
      <c r="H114" s="178"/>
      <c r="I114" s="178"/>
      <c r="J114" s="178"/>
      <c r="K114" s="178"/>
    </row>
    <row r="115">
      <c r="A115" s="178" t="s">
        <v>76</v>
      </c>
      <c r="B115" s="178" t="s">
        <v>77</v>
      </c>
      <c r="C115" s="178" t="s">
        <v>16</v>
      </c>
      <c r="D115" s="178" t="n">
        <v>5724.7084224</v>
      </c>
      <c r="E115" s="178" t="n">
        <v>8.08457791162286</v>
      </c>
      <c r="F115" s="178" t="n">
        <v>93.399657636499</v>
      </c>
      <c r="G115" s="178" t="n">
        <v>1.4972735683438</v>
      </c>
      <c r="H115" s="178" t="n">
        <v>404.5521844</v>
      </c>
      <c r="I115" s="178" t="n">
        <v>22.1941244231496</v>
      </c>
      <c r="J115" s="178" t="n">
        <v>6.60034236350102</v>
      </c>
      <c r="K115" s="178" t="n">
        <v>21.1875128546078</v>
      </c>
    </row>
    <row r="116">
      <c r="A116" s="178" t="s">
        <v>76</v>
      </c>
      <c r="B116" s="178" t="s">
        <v>77</v>
      </c>
      <c r="C116" s="178" t="s">
        <v>17</v>
      </c>
      <c r="D116" s="178" t="n">
        <v>32599.3351296</v>
      </c>
      <c r="E116" s="178" t="n">
        <v>1.81613121685071</v>
      </c>
      <c r="F116" s="178" t="n">
        <v>100</v>
      </c>
      <c r="G116" s="178" t="n">
        <v>0</v>
      </c>
      <c r="H116" s="178"/>
      <c r="I116" s="178"/>
      <c r="J116" s="178"/>
      <c r="K116" s="178"/>
    </row>
    <row r="117">
      <c r="A117" s="178" t="s">
        <v>78</v>
      </c>
      <c r="B117" s="178" t="s">
        <v>79</v>
      </c>
      <c r="C117" s="178" t="s">
        <v>16</v>
      </c>
      <c r="D117" s="178" t="n">
        <v>16666.1555045</v>
      </c>
      <c r="E117" s="178" t="n">
        <v>5.72249135329696</v>
      </c>
      <c r="F117" s="178" t="n">
        <v>95.473628703643</v>
      </c>
      <c r="G117" s="178" t="n">
        <v>1.11142339328099</v>
      </c>
      <c r="H117" s="178" t="n">
        <v>790.136595</v>
      </c>
      <c r="I117" s="178" t="n">
        <v>24.3133243769391</v>
      </c>
      <c r="J117" s="178" t="n">
        <v>4.52637129635698</v>
      </c>
      <c r="K117" s="178" t="n">
        <v>23.4429783672532</v>
      </c>
    </row>
    <row r="118">
      <c r="A118" s="178" t="s">
        <v>78</v>
      </c>
      <c r="B118" s="178" t="s">
        <v>79</v>
      </c>
      <c r="C118" s="178" t="s">
        <v>17</v>
      </c>
      <c r="D118" s="178" t="n">
        <v>118197.3638354</v>
      </c>
      <c r="E118" s="178" t="n">
        <v>1.17467597941455</v>
      </c>
      <c r="F118" s="178" t="n">
        <v>100</v>
      </c>
      <c r="G118" s="178" t="n">
        <v>0</v>
      </c>
      <c r="H118" s="178"/>
      <c r="I118" s="178"/>
      <c r="J118" s="178"/>
      <c r="K118" s="178"/>
    </row>
    <row r="119">
      <c r="A119" s="178" t="s">
        <v>80</v>
      </c>
      <c r="B119" s="178" t="s">
        <v>81</v>
      </c>
      <c r="C119" s="178" t="s">
        <v>16</v>
      </c>
      <c r="D119" s="178" t="n">
        <v>20445.2004049</v>
      </c>
      <c r="E119" s="178" t="n">
        <v>5.27403589022749</v>
      </c>
      <c r="F119" s="178" t="n">
        <v>96.2102517831657</v>
      </c>
      <c r="G119" s="178" t="n">
        <v>0.925112706940352</v>
      </c>
      <c r="H119" s="178" t="n">
        <v>805.3420539</v>
      </c>
      <c r="I119" s="178" t="n">
        <v>23.4382335649195</v>
      </c>
      <c r="J119" s="178" t="n">
        <v>3.78974821683435</v>
      </c>
      <c r="K119" s="178" t="n">
        <v>23.4858152494587</v>
      </c>
    </row>
    <row r="120">
      <c r="A120" s="178" t="s">
        <v>80</v>
      </c>
      <c r="B120" s="178" t="s">
        <v>81</v>
      </c>
      <c r="C120" s="178" t="s">
        <v>17</v>
      </c>
      <c r="D120" s="178" t="n">
        <v>104509.5683378</v>
      </c>
      <c r="E120" s="178" t="n">
        <v>1.41966328719141</v>
      </c>
      <c r="F120" s="178" t="n">
        <v>100</v>
      </c>
      <c r="G120" s="178" t="n">
        <v>0</v>
      </c>
      <c r="H120" s="178"/>
      <c r="I120" s="178"/>
      <c r="J120" s="178"/>
      <c r="K120" s="178"/>
    </row>
    <row r="121">
      <c r="A121" s="178" t="s">
        <v>82</v>
      </c>
      <c r="B121" s="178" t="s">
        <v>83</v>
      </c>
      <c r="C121" s="178" t="s">
        <v>16</v>
      </c>
      <c r="D121" s="178" t="n">
        <v>7735.8262048</v>
      </c>
      <c r="E121" s="178" t="n">
        <v>9.40278902328573</v>
      </c>
      <c r="F121" s="178" t="n">
        <v>96.6161874733592</v>
      </c>
      <c r="G121" s="178" t="n">
        <v>1.57351601589704</v>
      </c>
      <c r="H121" s="178" t="n">
        <v>270.9337462</v>
      </c>
      <c r="I121" s="178" t="n">
        <v>47.9581597260123</v>
      </c>
      <c r="J121" s="178" t="n">
        <v>3.38381252664084</v>
      </c>
      <c r="K121" s="178" t="n">
        <v>44.92776038487</v>
      </c>
    </row>
    <row r="122">
      <c r="A122" s="178" t="s">
        <v>82</v>
      </c>
      <c r="B122" s="178" t="s">
        <v>83</v>
      </c>
      <c r="C122" s="178" t="s">
        <v>17</v>
      </c>
      <c r="D122" s="178" t="n">
        <v>62425.0963488</v>
      </c>
      <c r="E122" s="178" t="n">
        <v>1.4559244323072</v>
      </c>
      <c r="F122" s="178" t="n">
        <v>100</v>
      </c>
      <c r="G122" s="178" t="n">
        <v>0</v>
      </c>
      <c r="H122" s="178"/>
      <c r="I122" s="178"/>
      <c r="J122" s="178"/>
      <c r="K122" s="178"/>
    </row>
    <row r="123">
      <c r="A123" s="178" t="s">
        <v>84</v>
      </c>
      <c r="B123" s="178" t="s">
        <v>85</v>
      </c>
      <c r="C123" s="178" t="s">
        <v>16</v>
      </c>
      <c r="D123" s="178" t="n">
        <v>26432.9779972</v>
      </c>
      <c r="E123" s="178" t="n">
        <v>7.29969028285059</v>
      </c>
      <c r="F123" s="178" t="n">
        <v>95.715772781388</v>
      </c>
      <c r="G123" s="178" t="n">
        <v>1.11035114836964</v>
      </c>
      <c r="H123" s="178" t="n">
        <v>1183.1371206</v>
      </c>
      <c r="I123" s="178" t="n">
        <v>25.6124059025646</v>
      </c>
      <c r="J123" s="178" t="n">
        <v>4.28422721861196</v>
      </c>
      <c r="K123" s="178" t="n">
        <v>24.8068351191081</v>
      </c>
    </row>
    <row r="124">
      <c r="A124" s="178" t="s">
        <v>84</v>
      </c>
      <c r="B124" s="178" t="s">
        <v>85</v>
      </c>
      <c r="C124" s="178" t="s">
        <v>17</v>
      </c>
      <c r="D124" s="178" t="n">
        <v>206076.3905037</v>
      </c>
      <c r="E124" s="178" t="n">
        <v>1.15840739267621</v>
      </c>
      <c r="F124" s="178" t="n">
        <v>100</v>
      </c>
      <c r="G124" s="178" t="n">
        <v>0</v>
      </c>
      <c r="H124" s="178"/>
      <c r="I124" s="178"/>
      <c r="J124" s="178"/>
      <c r="K124" s="178"/>
    </row>
    <row r="125">
      <c r="A125" s="178" t="s">
        <v>86</v>
      </c>
      <c r="B125" s="178" t="s">
        <v>87</v>
      </c>
      <c r="C125" s="178" t="s">
        <v>16</v>
      </c>
      <c r="D125" s="178" t="n">
        <v>26488.514764</v>
      </c>
      <c r="E125" s="178" t="n">
        <v>4.3519423898169</v>
      </c>
      <c r="F125" s="178" t="n">
        <v>96.02819758878</v>
      </c>
      <c r="G125" s="178" t="n">
        <v>0.752582363243175</v>
      </c>
      <c r="H125" s="178" t="n">
        <v>1095.5859784</v>
      </c>
      <c r="I125" s="178" t="n">
        <v>18.8686579682589</v>
      </c>
      <c r="J125" s="178" t="n">
        <v>3.97180241122001</v>
      </c>
      <c r="K125" s="178" t="n">
        <v>18.195549626334</v>
      </c>
    </row>
    <row r="126">
      <c r="A126" s="178" t="s">
        <v>86</v>
      </c>
      <c r="B126" s="178" t="s">
        <v>87</v>
      </c>
      <c r="C126" s="178" t="s">
        <v>17</v>
      </c>
      <c r="D126" s="178" t="n">
        <v>337499.7455837</v>
      </c>
      <c r="E126" s="178" t="n">
        <v>0.68959335985546</v>
      </c>
      <c r="F126" s="178" t="n">
        <v>100</v>
      </c>
      <c r="G126" s="178" t="n">
        <v>0</v>
      </c>
      <c r="H126" s="178"/>
      <c r="I126" s="178"/>
      <c r="J126" s="178"/>
      <c r="K126" s="178"/>
    </row>
    <row r="127">
      <c r="A127" s="178" t="s">
        <v>88</v>
      </c>
      <c r="B127" s="178" t="s">
        <v>89</v>
      </c>
      <c r="C127" s="178" t="s">
        <v>16</v>
      </c>
      <c r="D127" s="178" t="n">
        <v>7188.1014947</v>
      </c>
      <c r="E127" s="178" t="n">
        <v>9.89946554107571</v>
      </c>
      <c r="F127" s="178" t="n">
        <v>96.439859766607</v>
      </c>
      <c r="G127" s="178" t="n">
        <v>1.64156296790685</v>
      </c>
      <c r="H127" s="178" t="n">
        <v>265.3534482</v>
      </c>
      <c r="I127" s="178" t="n">
        <v>47.7463282383884</v>
      </c>
      <c r="J127" s="178" t="n">
        <v>3.56014023339297</v>
      </c>
      <c r="K127" s="178" t="n">
        <v>44.4679400373265</v>
      </c>
    </row>
    <row r="128">
      <c r="A128" s="178" t="s">
        <v>88</v>
      </c>
      <c r="B128" s="178" t="s">
        <v>89</v>
      </c>
      <c r="C128" s="178" t="s">
        <v>17</v>
      </c>
      <c r="D128" s="178" t="n">
        <v>139323.4456853</v>
      </c>
      <c r="E128" s="178" t="n">
        <v>0.680185982584695</v>
      </c>
      <c r="F128" s="178" t="n">
        <v>100</v>
      </c>
      <c r="G128" s="178" t="n">
        <v>0</v>
      </c>
      <c r="H128" s="178"/>
      <c r="I128" s="178"/>
      <c r="J128" s="178"/>
      <c r="K128" s="178"/>
    </row>
    <row r="129">
      <c r="A129" s="178" t="s">
        <v>90</v>
      </c>
      <c r="B129" s="178" t="s">
        <v>91</v>
      </c>
      <c r="C129" s="178" t="s">
        <v>16</v>
      </c>
      <c r="D129" s="178" t="n">
        <v>17934.0108279</v>
      </c>
      <c r="E129" s="178" t="n">
        <v>8.39218690318926</v>
      </c>
      <c r="F129" s="178" t="n">
        <v>96.0625026627255</v>
      </c>
      <c r="G129" s="178" t="n">
        <v>1.28335225548835</v>
      </c>
      <c r="H129" s="178" t="n">
        <v>735.0955672</v>
      </c>
      <c r="I129" s="178" t="n">
        <v>31.7550731310225</v>
      </c>
      <c r="J129" s="178" t="n">
        <v>3.93749733727447</v>
      </c>
      <c r="K129" s="178" t="n">
        <v>31.3097429407787</v>
      </c>
    </row>
    <row r="130">
      <c r="A130" s="178" t="s">
        <v>90</v>
      </c>
      <c r="B130" s="178" t="s">
        <v>91</v>
      </c>
      <c r="C130" s="178" t="s">
        <v>17</v>
      </c>
      <c r="D130" s="178" t="n">
        <v>278604.2962431</v>
      </c>
      <c r="E130" s="178" t="n">
        <v>0.7800701822738</v>
      </c>
      <c r="F130" s="178" t="n">
        <v>100</v>
      </c>
      <c r="G130" s="178" t="n">
        <v>0.0000000000000000866051877183915</v>
      </c>
      <c r="H130" s="178"/>
      <c r="I130" s="178"/>
      <c r="J130" s="178"/>
      <c r="K130" s="178"/>
    </row>
    <row r="131">
      <c r="A131" s="178" t="s">
        <v>92</v>
      </c>
      <c r="B131" s="178" t="s">
        <v>93</v>
      </c>
      <c r="C131" s="178" t="s">
        <v>16</v>
      </c>
      <c r="D131" s="178" t="n">
        <v>31335.9305249</v>
      </c>
      <c r="E131" s="178" t="n">
        <v>7.8034823503991</v>
      </c>
      <c r="F131" s="178" t="n">
        <v>97.729924164698</v>
      </c>
      <c r="G131" s="178" t="n">
        <v>0.818845859650622</v>
      </c>
      <c r="H131" s="178" t="n">
        <v>727.8726477</v>
      </c>
      <c r="I131" s="178" t="n">
        <v>35.5179492780422</v>
      </c>
      <c r="J131" s="178" t="n">
        <v>2.27007583530204</v>
      </c>
      <c r="K131" s="178" t="n">
        <v>35.2524539144238</v>
      </c>
    </row>
    <row r="132">
      <c r="A132" s="178" t="s">
        <v>92</v>
      </c>
      <c r="B132" s="178" t="s">
        <v>93</v>
      </c>
      <c r="C132" s="178" t="s">
        <v>17</v>
      </c>
      <c r="D132" s="178" t="n">
        <v>413040.2162328</v>
      </c>
      <c r="E132" s="178" t="n">
        <v>0.670894211264375</v>
      </c>
      <c r="F132" s="178" t="n">
        <v>100</v>
      </c>
      <c r="G132" s="178" t="n">
        <v>0</v>
      </c>
      <c r="H132" s="178"/>
      <c r="I132" s="178"/>
      <c r="J132" s="178"/>
      <c r="K132" s="178"/>
    </row>
    <row r="133">
      <c r="A133" s="178" t="s">
        <v>94</v>
      </c>
      <c r="B133" s="178" t="s">
        <v>95</v>
      </c>
      <c r="C133" s="178" t="s">
        <v>16</v>
      </c>
      <c r="D133" s="178" t="n">
        <v>2573.3137876</v>
      </c>
      <c r="E133" s="178" t="n">
        <v>15.4056912996298</v>
      </c>
      <c r="F133" s="178" t="n">
        <v>91.3182243114745</v>
      </c>
      <c r="G133" s="178" t="n">
        <v>3.57535100044338</v>
      </c>
      <c r="H133" s="178" t="n">
        <v>244.649228</v>
      </c>
      <c r="I133" s="178" t="n">
        <v>39.2032809598536</v>
      </c>
      <c r="J133" s="178" t="n">
        <v>8.68177568852547</v>
      </c>
      <c r="K133" s="178" t="n">
        <v>37.6069039749858</v>
      </c>
    </row>
    <row r="134">
      <c r="A134" s="178" t="s">
        <v>94</v>
      </c>
      <c r="B134" s="178" t="s">
        <v>95</v>
      </c>
      <c r="C134" s="178" t="s">
        <v>17</v>
      </c>
      <c r="D134" s="178" t="n">
        <v>53619.5897428</v>
      </c>
      <c r="E134" s="178" t="n">
        <v>1.13856278875601</v>
      </c>
      <c r="F134" s="178" t="n">
        <v>100</v>
      </c>
      <c r="G134" s="178" t="n">
        <v>0</v>
      </c>
      <c r="H134" s="178"/>
      <c r="I134" s="178"/>
      <c r="J134" s="178"/>
      <c r="K134" s="178"/>
    </row>
    <row r="135">
      <c r="A135" s="178" t="s">
        <v>96</v>
      </c>
      <c r="B135" s="178" t="s">
        <v>97</v>
      </c>
      <c r="C135" s="178" t="s">
        <v>16</v>
      </c>
      <c r="D135" s="178" t="n">
        <v>1293.6684924</v>
      </c>
      <c r="E135" s="178" t="n">
        <v>13.0023409396679</v>
      </c>
      <c r="F135" s="178" t="n">
        <v>96.1759372031251</v>
      </c>
      <c r="G135" s="178" t="n">
        <v>2.76444464925468</v>
      </c>
      <c r="H135" s="178" t="n">
        <v>51.4377057</v>
      </c>
      <c r="I135" s="178" t="n">
        <v>70.7549420824333</v>
      </c>
      <c r="J135" s="178" t="n">
        <v>3.82406279687486</v>
      </c>
      <c r="K135" s="178" t="n">
        <v>69.5263307928711</v>
      </c>
    </row>
    <row r="136">
      <c r="A136" s="178" t="s">
        <v>96</v>
      </c>
      <c r="B136" s="178" t="s">
        <v>97</v>
      </c>
      <c r="C136" s="178" t="s">
        <v>17</v>
      </c>
      <c r="D136" s="178" t="n">
        <v>76001.0132806</v>
      </c>
      <c r="E136" s="178" t="n">
        <v>0.895953303581793</v>
      </c>
      <c r="F136" s="178" t="n">
        <v>100</v>
      </c>
      <c r="G136" s="178" t="n">
        <v>0</v>
      </c>
      <c r="H136" s="178"/>
      <c r="I136" s="178"/>
      <c r="J136" s="178"/>
      <c r="K136" s="178"/>
    </row>
    <row r="137">
      <c r="A137" s="178" t="s">
        <v>98</v>
      </c>
      <c r="B137" s="178" t="s">
        <v>99</v>
      </c>
      <c r="C137" s="178" t="s">
        <v>16</v>
      </c>
      <c r="D137" s="178" t="n">
        <v>4209.1753222</v>
      </c>
      <c r="E137" s="178" t="n">
        <v>8.90232077566249</v>
      </c>
      <c r="F137" s="178" t="n">
        <v>89.4810216997856</v>
      </c>
      <c r="G137" s="178" t="n">
        <v>2.72633035621366</v>
      </c>
      <c r="H137" s="178" t="n">
        <v>494.8113358</v>
      </c>
      <c r="I137" s="178" t="n">
        <v>25.5905328109443</v>
      </c>
      <c r="J137" s="178" t="n">
        <v>10.5189783002144</v>
      </c>
      <c r="K137" s="178" t="n">
        <v>23.1918746101194</v>
      </c>
    </row>
    <row r="138">
      <c r="A138" s="178" t="s">
        <v>98</v>
      </c>
      <c r="B138" s="178" t="s">
        <v>99</v>
      </c>
      <c r="C138" s="178" t="s">
        <v>17</v>
      </c>
      <c r="D138" s="178" t="n">
        <v>28432.6079793</v>
      </c>
      <c r="E138" s="178" t="n">
        <v>2.02400033718992</v>
      </c>
      <c r="F138" s="178" t="n">
        <v>100</v>
      </c>
      <c r="G138" s="178" t="n">
        <v>0</v>
      </c>
      <c r="H138" s="178"/>
      <c r="I138" s="178"/>
      <c r="J138" s="178"/>
      <c r="K138" s="178"/>
    </row>
    <row r="139">
      <c r="A139" s="178" t="s">
        <v>100</v>
      </c>
      <c r="B139" s="178" t="s">
        <v>101</v>
      </c>
      <c r="C139" s="178" t="s">
        <v>16</v>
      </c>
      <c r="D139" s="178" t="n">
        <v>2179.1232619</v>
      </c>
      <c r="E139" s="178" t="n">
        <v>12.5262963400189</v>
      </c>
      <c r="F139" s="178" t="n">
        <v>95.3407007009236</v>
      </c>
      <c r="G139" s="178" t="n">
        <v>2.47352098954731</v>
      </c>
      <c r="H139" s="178" t="n">
        <v>106.4937368</v>
      </c>
      <c r="I139" s="178" t="n">
        <v>50.5705427472581</v>
      </c>
      <c r="J139" s="178" t="n">
        <v>4.65929929907639</v>
      </c>
      <c r="K139" s="178" t="n">
        <v>50.6143111236985</v>
      </c>
    </row>
    <row r="140">
      <c r="A140" s="178" t="s">
        <v>100</v>
      </c>
      <c r="B140" s="178" t="s">
        <v>101</v>
      </c>
      <c r="C140" s="178" t="s">
        <v>17</v>
      </c>
      <c r="D140" s="178" t="n">
        <v>25932.0340053</v>
      </c>
      <c r="E140" s="178" t="n">
        <v>1.70190637387038</v>
      </c>
      <c r="F140" s="178" t="n">
        <v>100</v>
      </c>
      <c r="G140" s="178" t="n">
        <v>0</v>
      </c>
      <c r="H140" s="178"/>
      <c r="I140" s="178"/>
      <c r="J140" s="178"/>
      <c r="K140" s="178"/>
    </row>
    <row r="141">
      <c r="A141" s="178" t="s">
        <v>102</v>
      </c>
      <c r="B141" s="178" t="s">
        <v>103</v>
      </c>
      <c r="C141" s="178" t="s">
        <v>16</v>
      </c>
      <c r="D141" s="178" t="n">
        <v>4836.3833644</v>
      </c>
      <c r="E141" s="178" t="n">
        <v>8.87492523803674</v>
      </c>
      <c r="F141" s="178" t="n">
        <v>97.0147294874877</v>
      </c>
      <c r="G141" s="178" t="n">
        <v>1.63344975299986</v>
      </c>
      <c r="H141" s="178" t="n">
        <v>148.8218616</v>
      </c>
      <c r="I141" s="178" t="n">
        <v>54.9604216196285</v>
      </c>
      <c r="J141" s="178" t="n">
        <v>2.9852705125123</v>
      </c>
      <c r="K141" s="178" t="n">
        <v>53.0835263519633</v>
      </c>
    </row>
    <row r="142">
      <c r="A142" s="178" t="s">
        <v>102</v>
      </c>
      <c r="B142" s="178" t="s">
        <v>103</v>
      </c>
      <c r="C142" s="178" t="s">
        <v>17</v>
      </c>
      <c r="D142" s="178" t="n">
        <v>84953.0317078</v>
      </c>
      <c r="E142" s="178" t="n">
        <v>1.02300290315084</v>
      </c>
      <c r="F142" s="178" t="n">
        <v>100</v>
      </c>
      <c r="G142" s="178" t="n">
        <v>0</v>
      </c>
      <c r="H142" s="178"/>
      <c r="I142" s="178"/>
      <c r="J142" s="178"/>
      <c r="K142" s="178"/>
    </row>
    <row r="143">
      <c r="A143" s="178" t="s">
        <v>104</v>
      </c>
      <c r="B143" s="178" t="s">
        <v>105</v>
      </c>
      <c r="C143" s="178" t="s">
        <v>16</v>
      </c>
      <c r="D143" s="178" t="n">
        <v>607.2681798</v>
      </c>
      <c r="E143" s="178" t="n">
        <v>13.8282645045708</v>
      </c>
      <c r="F143" s="178" t="n">
        <v>93.0692649805403</v>
      </c>
      <c r="G143" s="178" t="n">
        <v>3.06437089147582</v>
      </c>
      <c r="H143" s="178" t="n">
        <v>45.2223926</v>
      </c>
      <c r="I143" s="178" t="n">
        <v>46.536684675296</v>
      </c>
      <c r="J143" s="178" t="n">
        <v>6.93073501945972</v>
      </c>
      <c r="K143" s="178" t="n">
        <v>41.1498557796038</v>
      </c>
    </row>
    <row r="144">
      <c r="A144" s="178" t="s">
        <v>104</v>
      </c>
      <c r="B144" s="178" t="s">
        <v>105</v>
      </c>
      <c r="C144" s="178" t="s">
        <v>17</v>
      </c>
      <c r="D144" s="178" t="n">
        <v>6950.7046416</v>
      </c>
      <c r="E144" s="178" t="n">
        <v>2.1326964734074</v>
      </c>
      <c r="F144" s="178" t="n">
        <v>100</v>
      </c>
      <c r="G144" s="178" t="n">
        <v>0</v>
      </c>
      <c r="H144" s="178"/>
      <c r="I144" s="178"/>
      <c r="J144" s="178"/>
      <c r="K144" s="178"/>
    </row>
    <row r="145">
      <c r="A145" s="178" t="s">
        <v>106</v>
      </c>
      <c r="B145" s="178" t="s">
        <v>107</v>
      </c>
      <c r="C145" s="178" t="s">
        <v>16</v>
      </c>
      <c r="D145" s="178" t="n">
        <v>15728.7487917</v>
      </c>
      <c r="E145" s="178" t="n">
        <v>6.46778266824294</v>
      </c>
      <c r="F145" s="178" t="n">
        <v>97.2295866325577</v>
      </c>
      <c r="G145" s="178" t="n">
        <v>0.803767919933632</v>
      </c>
      <c r="H145" s="178" t="n">
        <v>448.16745</v>
      </c>
      <c r="I145" s="178" t="n">
        <v>27.9800647558882</v>
      </c>
      <c r="J145" s="178" t="n">
        <v>2.77041336744229</v>
      </c>
      <c r="K145" s="178" t="n">
        <v>28.2087949481011</v>
      </c>
    </row>
    <row r="146">
      <c r="A146" s="178" t="s">
        <v>106</v>
      </c>
      <c r="B146" s="178" t="s">
        <v>107</v>
      </c>
      <c r="C146" s="178" t="s">
        <v>17</v>
      </c>
      <c r="D146" s="178" t="n">
        <v>120510.4382031</v>
      </c>
      <c r="E146" s="178" t="n">
        <v>1.14945047380358</v>
      </c>
      <c r="F146" s="178" t="n">
        <v>100</v>
      </c>
      <c r="G146" s="178" t="n">
        <v>0</v>
      </c>
      <c r="H146" s="178"/>
      <c r="I146" s="178"/>
      <c r="J146" s="178"/>
      <c r="K146" s="178"/>
    </row>
    <row r="147">
      <c r="A147" s="178" t="s">
        <v>108</v>
      </c>
      <c r="B147" s="178" t="s">
        <v>109</v>
      </c>
      <c r="C147" s="178" t="s">
        <v>16</v>
      </c>
      <c r="D147" s="178" t="n">
        <v>34607.7946121</v>
      </c>
      <c r="E147" s="178" t="n">
        <v>5.08228225667068</v>
      </c>
      <c r="F147" s="178" t="n">
        <v>94.9820667583084</v>
      </c>
      <c r="G147" s="178" t="n">
        <v>1.0209060635263</v>
      </c>
      <c r="H147" s="178" t="n">
        <v>1828.3409588</v>
      </c>
      <c r="I147" s="178" t="n">
        <v>20.8086260178638</v>
      </c>
      <c r="J147" s="178" t="n">
        <v>5.01793324169158</v>
      </c>
      <c r="K147" s="178" t="n">
        <v>19.3242443072296</v>
      </c>
    </row>
    <row r="148">
      <c r="A148" s="178" t="s">
        <v>108</v>
      </c>
      <c r="B148" s="178" t="s">
        <v>109</v>
      </c>
      <c r="C148" s="178" t="s">
        <v>17</v>
      </c>
      <c r="D148" s="178" t="n">
        <v>169234.5731145</v>
      </c>
      <c r="E148" s="178" t="n">
        <v>1.24459452241851</v>
      </c>
      <c r="F148" s="178" t="n">
        <v>100</v>
      </c>
      <c r="G148" s="178" t="n">
        <v>0</v>
      </c>
      <c r="H148" s="178"/>
      <c r="I148" s="178"/>
      <c r="J148" s="178"/>
      <c r="K148" s="178"/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K156" s="7" t="str">
        <f>=HYPERLINK("#'Indice'!A1", "Ir al índice")</f>
      </c>
    </row>
    <row r="157">
      <c r="A157" s="4" t="s">
        <v>646</v>
      </c>
    </row>
    <row r="158">
      <c r="A158" s="5" t="s">
        <v>26</v>
      </c>
      <c r="B158" s="5" t="s">
        <v>71</v>
      </c>
      <c r="C158" s="5" t="s">
        <v>11</v>
      </c>
      <c r="D158" s="5" t="s">
        <v>491</v>
      </c>
      <c r="E158" s="5" t="s">
        <v>492</v>
      </c>
      <c r="F158" s="5" t="s">
        <v>493</v>
      </c>
      <c r="G158" s="5" t="s">
        <v>494</v>
      </c>
      <c r="H158" s="5" t="s">
        <v>537</v>
      </c>
      <c r="I158" s="5" t="s">
        <v>538</v>
      </c>
      <c r="J158" s="5" t="s">
        <v>539</v>
      </c>
      <c r="K158" s="5" t="s">
        <v>540</v>
      </c>
    </row>
    <row r="159">
      <c r="A159" s="179" t="s">
        <v>72</v>
      </c>
      <c r="B159" s="179" t="s">
        <v>73</v>
      </c>
      <c r="C159" s="179" t="s">
        <v>16</v>
      </c>
      <c r="D159" s="179" t="n">
        <v>9422.8634634</v>
      </c>
      <c r="E159" s="179" t="n">
        <v>8.81373112995485</v>
      </c>
      <c r="F159" s="179" t="n">
        <v>95.4714503526369</v>
      </c>
      <c r="G159" s="179" t="n">
        <v>1.57806167889471</v>
      </c>
      <c r="H159" s="179" t="n">
        <v>446.9598488</v>
      </c>
      <c r="I159" s="179" t="n">
        <v>36.4012290079369</v>
      </c>
      <c r="J159" s="179" t="n">
        <v>4.52854964736316</v>
      </c>
      <c r="K159" s="179" t="n">
        <v>33.2688937875993</v>
      </c>
    </row>
    <row r="160">
      <c r="A160" s="179" t="s">
        <v>72</v>
      </c>
      <c r="B160" s="179" t="s">
        <v>73</v>
      </c>
      <c r="C160" s="179" t="s">
        <v>17</v>
      </c>
      <c r="D160" s="179" t="n">
        <v>220060.684575</v>
      </c>
      <c r="E160" s="179" t="n">
        <v>0.700212320157217</v>
      </c>
      <c r="F160" s="179" t="n">
        <v>100</v>
      </c>
      <c r="G160" s="179" t="n">
        <v>0</v>
      </c>
      <c r="H160" s="179"/>
      <c r="I160" s="179"/>
      <c r="J160" s="179"/>
      <c r="K160" s="179"/>
    </row>
    <row r="161">
      <c r="A161" s="179" t="s">
        <v>74</v>
      </c>
      <c r="B161" s="179" t="s">
        <v>75</v>
      </c>
      <c r="C161" s="179" t="s">
        <v>16</v>
      </c>
      <c r="D161" s="179" t="n">
        <v>3316.01309</v>
      </c>
      <c r="E161" s="179" t="n">
        <v>11.9641362180732</v>
      </c>
      <c r="F161" s="179" t="n">
        <v>99.3489953758571</v>
      </c>
      <c r="G161" s="179" t="n">
        <v>0.376998075233666</v>
      </c>
      <c r="H161" s="179" t="n">
        <v>21.7288544</v>
      </c>
      <c r="I161" s="179" t="n">
        <v>57.2949834977897</v>
      </c>
      <c r="J161" s="179" t="n">
        <v>0.651004624142866</v>
      </c>
      <c r="K161" s="179" t="n">
        <v>57.5332012155985</v>
      </c>
    </row>
    <row r="162">
      <c r="A162" s="179" t="s">
        <v>74</v>
      </c>
      <c r="B162" s="179" t="s">
        <v>75</v>
      </c>
      <c r="C162" s="179" t="s">
        <v>17</v>
      </c>
      <c r="D162" s="179" t="n">
        <v>74314.1420248</v>
      </c>
      <c r="E162" s="179" t="n">
        <v>1.74330796329593</v>
      </c>
      <c r="F162" s="179" t="n">
        <v>100</v>
      </c>
      <c r="G162" s="179" t="n">
        <v>0.000000000000000193546063986353</v>
      </c>
      <c r="H162" s="179"/>
      <c r="I162" s="179"/>
      <c r="J162" s="179"/>
      <c r="K162" s="179"/>
    </row>
    <row r="163">
      <c r="A163" s="179" t="s">
        <v>76</v>
      </c>
      <c r="B163" s="179" t="s">
        <v>77</v>
      </c>
      <c r="C163" s="179" t="s">
        <v>16</v>
      </c>
      <c r="D163" s="179" t="n">
        <v>5724.7084224</v>
      </c>
      <c r="E163" s="179" t="n">
        <v>8.08457791162286</v>
      </c>
      <c r="F163" s="179" t="n">
        <v>93.399657636499</v>
      </c>
      <c r="G163" s="179" t="n">
        <v>1.4972735683438</v>
      </c>
      <c r="H163" s="179" t="n">
        <v>404.5521844</v>
      </c>
      <c r="I163" s="179" t="n">
        <v>22.1941244231496</v>
      </c>
      <c r="J163" s="179" t="n">
        <v>6.60034236350102</v>
      </c>
      <c r="K163" s="179" t="n">
        <v>21.1875128546078</v>
      </c>
    </row>
    <row r="164">
      <c r="A164" s="179" t="s">
        <v>76</v>
      </c>
      <c r="B164" s="179" t="s">
        <v>77</v>
      </c>
      <c r="C164" s="179" t="s">
        <v>17</v>
      </c>
      <c r="D164" s="179" t="n">
        <v>32599.3351296</v>
      </c>
      <c r="E164" s="179" t="n">
        <v>1.81613121685071</v>
      </c>
      <c r="F164" s="179" t="n">
        <v>100</v>
      </c>
      <c r="G164" s="179" t="n">
        <v>0</v>
      </c>
      <c r="H164" s="179"/>
      <c r="I164" s="179"/>
      <c r="J164" s="179"/>
      <c r="K164" s="179"/>
    </row>
    <row r="165">
      <c r="A165" s="179" t="s">
        <v>78</v>
      </c>
      <c r="B165" s="179" t="s">
        <v>79</v>
      </c>
      <c r="C165" s="179" t="s">
        <v>16</v>
      </c>
      <c r="D165" s="179" t="n">
        <v>16666.1555045</v>
      </c>
      <c r="E165" s="179" t="n">
        <v>5.72249135329696</v>
      </c>
      <c r="F165" s="179" t="n">
        <v>95.473628703643</v>
      </c>
      <c r="G165" s="179" t="n">
        <v>1.11142339328099</v>
      </c>
      <c r="H165" s="179" t="n">
        <v>790.136595</v>
      </c>
      <c r="I165" s="179" t="n">
        <v>24.3133243769391</v>
      </c>
      <c r="J165" s="179" t="n">
        <v>4.52637129635698</v>
      </c>
      <c r="K165" s="179" t="n">
        <v>23.4429783672532</v>
      </c>
    </row>
    <row r="166">
      <c r="A166" s="179" t="s">
        <v>78</v>
      </c>
      <c r="B166" s="179" t="s">
        <v>79</v>
      </c>
      <c r="C166" s="179" t="s">
        <v>17</v>
      </c>
      <c r="D166" s="179" t="n">
        <v>118197.3638354</v>
      </c>
      <c r="E166" s="179" t="n">
        <v>1.17467597941455</v>
      </c>
      <c r="F166" s="179" t="n">
        <v>100</v>
      </c>
      <c r="G166" s="179" t="n">
        <v>0</v>
      </c>
      <c r="H166" s="179"/>
      <c r="I166" s="179"/>
      <c r="J166" s="179"/>
      <c r="K166" s="179"/>
    </row>
    <row r="167">
      <c r="A167" s="179" t="s">
        <v>80</v>
      </c>
      <c r="B167" s="179" t="s">
        <v>81</v>
      </c>
      <c r="C167" s="179" t="s">
        <v>16</v>
      </c>
      <c r="D167" s="179" t="n">
        <v>20445.2004049</v>
      </c>
      <c r="E167" s="179" t="n">
        <v>5.27403589022749</v>
      </c>
      <c r="F167" s="179" t="n">
        <v>96.2102517831657</v>
      </c>
      <c r="G167" s="179" t="n">
        <v>0.925112706940352</v>
      </c>
      <c r="H167" s="179" t="n">
        <v>805.3420539</v>
      </c>
      <c r="I167" s="179" t="n">
        <v>23.4382335649195</v>
      </c>
      <c r="J167" s="179" t="n">
        <v>3.78974821683435</v>
      </c>
      <c r="K167" s="179" t="n">
        <v>23.4858152494587</v>
      </c>
    </row>
    <row r="168">
      <c r="A168" s="179" t="s">
        <v>80</v>
      </c>
      <c r="B168" s="179" t="s">
        <v>81</v>
      </c>
      <c r="C168" s="179" t="s">
        <v>17</v>
      </c>
      <c r="D168" s="179" t="n">
        <v>104509.5683378</v>
      </c>
      <c r="E168" s="179" t="n">
        <v>1.41966328719141</v>
      </c>
      <c r="F168" s="179" t="n">
        <v>100</v>
      </c>
      <c r="G168" s="179" t="n">
        <v>0</v>
      </c>
      <c r="H168" s="179"/>
      <c r="I168" s="179"/>
      <c r="J168" s="179"/>
      <c r="K168" s="179"/>
    </row>
    <row r="169">
      <c r="A169" s="179" t="s">
        <v>82</v>
      </c>
      <c r="B169" s="179" t="s">
        <v>83</v>
      </c>
      <c r="C169" s="179" t="s">
        <v>16</v>
      </c>
      <c r="D169" s="179" t="n">
        <v>7735.8262048</v>
      </c>
      <c r="E169" s="179" t="n">
        <v>9.40278902328573</v>
      </c>
      <c r="F169" s="179" t="n">
        <v>96.6161874733592</v>
      </c>
      <c r="G169" s="179" t="n">
        <v>1.57351601589704</v>
      </c>
      <c r="H169" s="179" t="n">
        <v>270.9337462</v>
      </c>
      <c r="I169" s="179" t="n">
        <v>47.9581597260123</v>
      </c>
      <c r="J169" s="179" t="n">
        <v>3.38381252664084</v>
      </c>
      <c r="K169" s="179" t="n">
        <v>44.92776038487</v>
      </c>
    </row>
    <row r="170">
      <c r="A170" s="179" t="s">
        <v>82</v>
      </c>
      <c r="B170" s="179" t="s">
        <v>83</v>
      </c>
      <c r="C170" s="179" t="s">
        <v>17</v>
      </c>
      <c r="D170" s="179" t="n">
        <v>62425.0963488</v>
      </c>
      <c r="E170" s="179" t="n">
        <v>1.4559244323072</v>
      </c>
      <c r="F170" s="179" t="n">
        <v>100</v>
      </c>
      <c r="G170" s="179" t="n">
        <v>0</v>
      </c>
      <c r="H170" s="179"/>
      <c r="I170" s="179"/>
      <c r="J170" s="179"/>
      <c r="K170" s="179"/>
    </row>
    <row r="171">
      <c r="A171" s="179" t="s">
        <v>84</v>
      </c>
      <c r="B171" s="179" t="s">
        <v>85</v>
      </c>
      <c r="C171" s="179" t="s">
        <v>16</v>
      </c>
      <c r="D171" s="179" t="n">
        <v>26432.9779972</v>
      </c>
      <c r="E171" s="179" t="n">
        <v>7.29969028285059</v>
      </c>
      <c r="F171" s="179" t="n">
        <v>95.715772781388</v>
      </c>
      <c r="G171" s="179" t="n">
        <v>1.11035114836964</v>
      </c>
      <c r="H171" s="179" t="n">
        <v>1183.1371206</v>
      </c>
      <c r="I171" s="179" t="n">
        <v>25.6124059025646</v>
      </c>
      <c r="J171" s="179" t="n">
        <v>4.28422721861196</v>
      </c>
      <c r="K171" s="179" t="n">
        <v>24.8068351191081</v>
      </c>
    </row>
    <row r="172">
      <c r="A172" s="179" t="s">
        <v>84</v>
      </c>
      <c r="B172" s="179" t="s">
        <v>85</v>
      </c>
      <c r="C172" s="179" t="s">
        <v>17</v>
      </c>
      <c r="D172" s="179" t="n">
        <v>206076.3905037</v>
      </c>
      <c r="E172" s="179" t="n">
        <v>1.15840739267621</v>
      </c>
      <c r="F172" s="179" t="n">
        <v>100</v>
      </c>
      <c r="G172" s="179" t="n">
        <v>0</v>
      </c>
      <c r="H172" s="179"/>
      <c r="I172" s="179"/>
      <c r="J172" s="179"/>
      <c r="K172" s="179"/>
    </row>
    <row r="173">
      <c r="A173" s="179" t="s">
        <v>86</v>
      </c>
      <c r="B173" s="179" t="s">
        <v>87</v>
      </c>
      <c r="C173" s="179" t="s">
        <v>16</v>
      </c>
      <c r="D173" s="179" t="n">
        <v>26488.514764</v>
      </c>
      <c r="E173" s="179" t="n">
        <v>4.3519423898169</v>
      </c>
      <c r="F173" s="179" t="n">
        <v>96.02819758878</v>
      </c>
      <c r="G173" s="179" t="n">
        <v>0.752582363243175</v>
      </c>
      <c r="H173" s="179" t="n">
        <v>1095.5859784</v>
      </c>
      <c r="I173" s="179" t="n">
        <v>18.8686579682589</v>
      </c>
      <c r="J173" s="179" t="n">
        <v>3.97180241122001</v>
      </c>
      <c r="K173" s="179" t="n">
        <v>18.195549626334</v>
      </c>
    </row>
    <row r="174">
      <c r="A174" s="179" t="s">
        <v>86</v>
      </c>
      <c r="B174" s="179" t="s">
        <v>87</v>
      </c>
      <c r="C174" s="179" t="s">
        <v>17</v>
      </c>
      <c r="D174" s="179" t="n">
        <v>337499.7455837</v>
      </c>
      <c r="E174" s="179" t="n">
        <v>0.68959335985546</v>
      </c>
      <c r="F174" s="179" t="n">
        <v>100</v>
      </c>
      <c r="G174" s="179" t="n">
        <v>0</v>
      </c>
      <c r="H174" s="179"/>
      <c r="I174" s="179"/>
      <c r="J174" s="179"/>
      <c r="K174" s="179"/>
    </row>
    <row r="175">
      <c r="A175" s="179" t="s">
        <v>88</v>
      </c>
      <c r="B175" s="179" t="s">
        <v>89</v>
      </c>
      <c r="C175" s="179" t="s">
        <v>16</v>
      </c>
      <c r="D175" s="179" t="n">
        <v>7188.1014947</v>
      </c>
      <c r="E175" s="179" t="n">
        <v>9.89946554107571</v>
      </c>
      <c r="F175" s="179" t="n">
        <v>96.439859766607</v>
      </c>
      <c r="G175" s="179" t="n">
        <v>1.64156296790685</v>
      </c>
      <c r="H175" s="179" t="n">
        <v>265.3534482</v>
      </c>
      <c r="I175" s="179" t="n">
        <v>47.7463282383884</v>
      </c>
      <c r="J175" s="179" t="n">
        <v>3.56014023339297</v>
      </c>
      <c r="K175" s="179" t="n">
        <v>44.4679400373265</v>
      </c>
    </row>
    <row r="176">
      <c r="A176" s="179" t="s">
        <v>88</v>
      </c>
      <c r="B176" s="179" t="s">
        <v>89</v>
      </c>
      <c r="C176" s="179" t="s">
        <v>17</v>
      </c>
      <c r="D176" s="179" t="n">
        <v>139323.4456853</v>
      </c>
      <c r="E176" s="179" t="n">
        <v>0.680185982584695</v>
      </c>
      <c r="F176" s="179" t="n">
        <v>100</v>
      </c>
      <c r="G176" s="179" t="n">
        <v>0</v>
      </c>
      <c r="H176" s="179"/>
      <c r="I176" s="179"/>
      <c r="J176" s="179"/>
      <c r="K176" s="179"/>
    </row>
    <row r="177">
      <c r="A177" s="179" t="s">
        <v>90</v>
      </c>
      <c r="B177" s="179" t="s">
        <v>91</v>
      </c>
      <c r="C177" s="179" t="s">
        <v>16</v>
      </c>
      <c r="D177" s="179" t="n">
        <v>17934.0108279</v>
      </c>
      <c r="E177" s="179" t="n">
        <v>8.39218690318926</v>
      </c>
      <c r="F177" s="179" t="n">
        <v>96.0625026627255</v>
      </c>
      <c r="G177" s="179" t="n">
        <v>1.28335225548835</v>
      </c>
      <c r="H177" s="179" t="n">
        <v>735.0955672</v>
      </c>
      <c r="I177" s="179" t="n">
        <v>31.7550731310225</v>
      </c>
      <c r="J177" s="179" t="n">
        <v>3.93749733727447</v>
      </c>
      <c r="K177" s="179" t="n">
        <v>31.3097429407787</v>
      </c>
    </row>
    <row r="178">
      <c r="A178" s="179" t="s">
        <v>90</v>
      </c>
      <c r="B178" s="179" t="s">
        <v>91</v>
      </c>
      <c r="C178" s="179" t="s">
        <v>17</v>
      </c>
      <c r="D178" s="179" t="n">
        <v>278604.2962431</v>
      </c>
      <c r="E178" s="179" t="n">
        <v>0.7800701822738</v>
      </c>
      <c r="F178" s="179" t="n">
        <v>100</v>
      </c>
      <c r="G178" s="179" t="n">
        <v>0.0000000000000000866051877183915</v>
      </c>
      <c r="H178" s="179"/>
      <c r="I178" s="179"/>
      <c r="J178" s="179"/>
      <c r="K178" s="179"/>
    </row>
    <row r="179">
      <c r="A179" s="179" t="s">
        <v>92</v>
      </c>
      <c r="B179" s="179" t="s">
        <v>93</v>
      </c>
      <c r="C179" s="179" t="s">
        <v>16</v>
      </c>
      <c r="D179" s="179" t="n">
        <v>31335.9305249</v>
      </c>
      <c r="E179" s="179" t="n">
        <v>7.8034823503991</v>
      </c>
      <c r="F179" s="179" t="n">
        <v>97.729924164698</v>
      </c>
      <c r="G179" s="179" t="n">
        <v>0.818845859650622</v>
      </c>
      <c r="H179" s="179" t="n">
        <v>727.8726477</v>
      </c>
      <c r="I179" s="179" t="n">
        <v>35.5179492780422</v>
      </c>
      <c r="J179" s="179" t="n">
        <v>2.27007583530204</v>
      </c>
      <c r="K179" s="179" t="n">
        <v>35.2524539144238</v>
      </c>
    </row>
    <row r="180">
      <c r="A180" s="179" t="s">
        <v>92</v>
      </c>
      <c r="B180" s="179" t="s">
        <v>93</v>
      </c>
      <c r="C180" s="179" t="s">
        <v>17</v>
      </c>
      <c r="D180" s="179" t="n">
        <v>413040.2162328</v>
      </c>
      <c r="E180" s="179" t="n">
        <v>0.670894211264375</v>
      </c>
      <c r="F180" s="179" t="n">
        <v>100</v>
      </c>
      <c r="G180" s="179" t="n">
        <v>0</v>
      </c>
      <c r="H180" s="179"/>
      <c r="I180" s="179"/>
      <c r="J180" s="179"/>
      <c r="K180" s="179"/>
    </row>
    <row r="181">
      <c r="A181" s="179" t="s">
        <v>94</v>
      </c>
      <c r="B181" s="179" t="s">
        <v>95</v>
      </c>
      <c r="C181" s="179" t="s">
        <v>16</v>
      </c>
      <c r="D181" s="179" t="n">
        <v>2573.3137876</v>
      </c>
      <c r="E181" s="179" t="n">
        <v>15.4056912996298</v>
      </c>
      <c r="F181" s="179" t="n">
        <v>91.3182243114745</v>
      </c>
      <c r="G181" s="179" t="n">
        <v>3.57535100044338</v>
      </c>
      <c r="H181" s="179" t="n">
        <v>244.649228</v>
      </c>
      <c r="I181" s="179" t="n">
        <v>39.2032809598536</v>
      </c>
      <c r="J181" s="179" t="n">
        <v>8.68177568852547</v>
      </c>
      <c r="K181" s="179" t="n">
        <v>37.6069039749858</v>
      </c>
    </row>
    <row r="182">
      <c r="A182" s="179" t="s">
        <v>94</v>
      </c>
      <c r="B182" s="179" t="s">
        <v>95</v>
      </c>
      <c r="C182" s="179" t="s">
        <v>17</v>
      </c>
      <c r="D182" s="179" t="n">
        <v>53619.5897428</v>
      </c>
      <c r="E182" s="179" t="n">
        <v>1.13856278875601</v>
      </c>
      <c r="F182" s="179" t="n">
        <v>100</v>
      </c>
      <c r="G182" s="179" t="n">
        <v>0</v>
      </c>
      <c r="H182" s="179"/>
      <c r="I182" s="179"/>
      <c r="J182" s="179"/>
      <c r="K182" s="179"/>
    </row>
    <row r="183">
      <c r="A183" s="179" t="s">
        <v>96</v>
      </c>
      <c r="B183" s="179" t="s">
        <v>97</v>
      </c>
      <c r="C183" s="179" t="s">
        <v>16</v>
      </c>
      <c r="D183" s="179" t="n">
        <v>1293.6684924</v>
      </c>
      <c r="E183" s="179" t="n">
        <v>13.0023409396679</v>
      </c>
      <c r="F183" s="179" t="n">
        <v>96.1759372031251</v>
      </c>
      <c r="G183" s="179" t="n">
        <v>2.76444464925468</v>
      </c>
      <c r="H183" s="179" t="n">
        <v>51.4377057</v>
      </c>
      <c r="I183" s="179" t="n">
        <v>70.7549420824333</v>
      </c>
      <c r="J183" s="179" t="n">
        <v>3.82406279687486</v>
      </c>
      <c r="K183" s="179" t="n">
        <v>69.5263307928711</v>
      </c>
    </row>
    <row r="184">
      <c r="A184" s="179" t="s">
        <v>96</v>
      </c>
      <c r="B184" s="179" t="s">
        <v>97</v>
      </c>
      <c r="C184" s="179" t="s">
        <v>17</v>
      </c>
      <c r="D184" s="179" t="n">
        <v>76001.0132806</v>
      </c>
      <c r="E184" s="179" t="n">
        <v>0.895953303581793</v>
      </c>
      <c r="F184" s="179" t="n">
        <v>100</v>
      </c>
      <c r="G184" s="179" t="n">
        <v>0</v>
      </c>
      <c r="H184" s="179"/>
      <c r="I184" s="179"/>
      <c r="J184" s="179"/>
      <c r="K184" s="179"/>
    </row>
    <row r="185">
      <c r="A185" s="179" t="s">
        <v>98</v>
      </c>
      <c r="B185" s="179" t="s">
        <v>99</v>
      </c>
      <c r="C185" s="179" t="s">
        <v>16</v>
      </c>
      <c r="D185" s="179" t="n">
        <v>4209.1753222</v>
      </c>
      <c r="E185" s="179" t="n">
        <v>8.90232077566249</v>
      </c>
      <c r="F185" s="179" t="n">
        <v>89.4810216997856</v>
      </c>
      <c r="G185" s="179" t="n">
        <v>2.72633035621366</v>
      </c>
      <c r="H185" s="179" t="n">
        <v>494.8113358</v>
      </c>
      <c r="I185" s="179" t="n">
        <v>25.5905328109443</v>
      </c>
      <c r="J185" s="179" t="n">
        <v>10.5189783002144</v>
      </c>
      <c r="K185" s="179" t="n">
        <v>23.1918746101194</v>
      </c>
    </row>
    <row r="186">
      <c r="A186" s="179" t="s">
        <v>98</v>
      </c>
      <c r="B186" s="179" t="s">
        <v>99</v>
      </c>
      <c r="C186" s="179" t="s">
        <v>17</v>
      </c>
      <c r="D186" s="179" t="n">
        <v>28432.6079793</v>
      </c>
      <c r="E186" s="179" t="n">
        <v>2.02400033718992</v>
      </c>
      <c r="F186" s="179" t="n">
        <v>100</v>
      </c>
      <c r="G186" s="179" t="n">
        <v>0</v>
      </c>
      <c r="H186" s="179"/>
      <c r="I186" s="179"/>
      <c r="J186" s="179"/>
      <c r="K186" s="179"/>
    </row>
    <row r="187">
      <c r="A187" s="179" t="s">
        <v>100</v>
      </c>
      <c r="B187" s="179" t="s">
        <v>101</v>
      </c>
      <c r="C187" s="179" t="s">
        <v>16</v>
      </c>
      <c r="D187" s="179" t="n">
        <v>2179.1232619</v>
      </c>
      <c r="E187" s="179" t="n">
        <v>12.5262963400189</v>
      </c>
      <c r="F187" s="179" t="n">
        <v>95.3407007009236</v>
      </c>
      <c r="G187" s="179" t="n">
        <v>2.47352098954731</v>
      </c>
      <c r="H187" s="179" t="n">
        <v>106.4937368</v>
      </c>
      <c r="I187" s="179" t="n">
        <v>50.5705427472581</v>
      </c>
      <c r="J187" s="179" t="n">
        <v>4.65929929907639</v>
      </c>
      <c r="K187" s="179" t="n">
        <v>50.6143111236985</v>
      </c>
    </row>
    <row r="188">
      <c r="A188" s="179" t="s">
        <v>100</v>
      </c>
      <c r="B188" s="179" t="s">
        <v>101</v>
      </c>
      <c r="C188" s="179" t="s">
        <v>17</v>
      </c>
      <c r="D188" s="179" t="n">
        <v>25932.0340053</v>
      </c>
      <c r="E188" s="179" t="n">
        <v>1.70190637387038</v>
      </c>
      <c r="F188" s="179" t="n">
        <v>100</v>
      </c>
      <c r="G188" s="179" t="n">
        <v>0</v>
      </c>
      <c r="H188" s="179"/>
      <c r="I188" s="179"/>
      <c r="J188" s="179"/>
      <c r="K188" s="179"/>
    </row>
    <row r="189">
      <c r="A189" s="179" t="s">
        <v>102</v>
      </c>
      <c r="B189" s="179" t="s">
        <v>103</v>
      </c>
      <c r="C189" s="179" t="s">
        <v>16</v>
      </c>
      <c r="D189" s="179" t="n">
        <v>4836.3833644</v>
      </c>
      <c r="E189" s="179" t="n">
        <v>8.87492523803674</v>
      </c>
      <c r="F189" s="179" t="n">
        <v>97.0147294874877</v>
      </c>
      <c r="G189" s="179" t="n">
        <v>1.63344975299986</v>
      </c>
      <c r="H189" s="179" t="n">
        <v>148.8218616</v>
      </c>
      <c r="I189" s="179" t="n">
        <v>54.9604216196285</v>
      </c>
      <c r="J189" s="179" t="n">
        <v>2.9852705125123</v>
      </c>
      <c r="K189" s="179" t="n">
        <v>53.0835263519633</v>
      </c>
    </row>
    <row r="190">
      <c r="A190" s="179" t="s">
        <v>102</v>
      </c>
      <c r="B190" s="179" t="s">
        <v>103</v>
      </c>
      <c r="C190" s="179" t="s">
        <v>17</v>
      </c>
      <c r="D190" s="179" t="n">
        <v>84953.0317078</v>
      </c>
      <c r="E190" s="179" t="n">
        <v>1.02300290315084</v>
      </c>
      <c r="F190" s="179" t="n">
        <v>100</v>
      </c>
      <c r="G190" s="179" t="n">
        <v>0</v>
      </c>
      <c r="H190" s="179"/>
      <c r="I190" s="179"/>
      <c r="J190" s="179"/>
      <c r="K190" s="179"/>
    </row>
    <row r="191">
      <c r="A191" s="179" t="s">
        <v>104</v>
      </c>
      <c r="B191" s="179" t="s">
        <v>105</v>
      </c>
      <c r="C191" s="179" t="s">
        <v>16</v>
      </c>
      <c r="D191" s="179" t="n">
        <v>607.2681798</v>
      </c>
      <c r="E191" s="179" t="n">
        <v>13.8282645045708</v>
      </c>
      <c r="F191" s="179" t="n">
        <v>93.0692649805403</v>
      </c>
      <c r="G191" s="179" t="n">
        <v>3.06437089147582</v>
      </c>
      <c r="H191" s="179" t="n">
        <v>45.2223926</v>
      </c>
      <c r="I191" s="179" t="n">
        <v>46.536684675296</v>
      </c>
      <c r="J191" s="179" t="n">
        <v>6.93073501945972</v>
      </c>
      <c r="K191" s="179" t="n">
        <v>41.1498557796038</v>
      </c>
    </row>
    <row r="192">
      <c r="A192" s="179" t="s">
        <v>104</v>
      </c>
      <c r="B192" s="179" t="s">
        <v>105</v>
      </c>
      <c r="C192" s="179" t="s">
        <v>17</v>
      </c>
      <c r="D192" s="179" t="n">
        <v>6950.7046416</v>
      </c>
      <c r="E192" s="179" t="n">
        <v>2.1326964734074</v>
      </c>
      <c r="F192" s="179" t="n">
        <v>100</v>
      </c>
      <c r="G192" s="179" t="n">
        <v>0</v>
      </c>
      <c r="H192" s="179"/>
      <c r="I192" s="179"/>
      <c r="J192" s="179"/>
      <c r="K192" s="179"/>
    </row>
    <row r="193">
      <c r="A193" s="179" t="s">
        <v>106</v>
      </c>
      <c r="B193" s="179" t="s">
        <v>107</v>
      </c>
      <c r="C193" s="179" t="s">
        <v>16</v>
      </c>
      <c r="D193" s="179" t="n">
        <v>15728.7487917</v>
      </c>
      <c r="E193" s="179" t="n">
        <v>6.46778266824294</v>
      </c>
      <c r="F193" s="179" t="n">
        <v>97.2295866325577</v>
      </c>
      <c r="G193" s="179" t="n">
        <v>0.803767919933632</v>
      </c>
      <c r="H193" s="179" t="n">
        <v>448.16745</v>
      </c>
      <c r="I193" s="179" t="n">
        <v>27.9800647558882</v>
      </c>
      <c r="J193" s="179" t="n">
        <v>2.77041336744229</v>
      </c>
      <c r="K193" s="179" t="n">
        <v>28.2087949481011</v>
      </c>
    </row>
    <row r="194">
      <c r="A194" s="179" t="s">
        <v>106</v>
      </c>
      <c r="B194" s="179" t="s">
        <v>107</v>
      </c>
      <c r="C194" s="179" t="s">
        <v>17</v>
      </c>
      <c r="D194" s="179" t="n">
        <v>120510.4382031</v>
      </c>
      <c r="E194" s="179" t="n">
        <v>1.14945047380358</v>
      </c>
      <c r="F194" s="179" t="n">
        <v>100</v>
      </c>
      <c r="G194" s="179" t="n">
        <v>0</v>
      </c>
      <c r="H194" s="179"/>
      <c r="I194" s="179"/>
      <c r="J194" s="179"/>
      <c r="K194" s="179"/>
    </row>
    <row r="195">
      <c r="A195" s="179" t="s">
        <v>108</v>
      </c>
      <c r="B195" s="179" t="s">
        <v>109</v>
      </c>
      <c r="C195" s="179" t="s">
        <v>16</v>
      </c>
      <c r="D195" s="179" t="n">
        <v>34607.7946121</v>
      </c>
      <c r="E195" s="179" t="n">
        <v>5.08228225667068</v>
      </c>
      <c r="F195" s="179" t="n">
        <v>94.9820667583084</v>
      </c>
      <c r="G195" s="179" t="n">
        <v>1.0209060635263</v>
      </c>
      <c r="H195" s="179" t="n">
        <v>1828.3409588</v>
      </c>
      <c r="I195" s="179" t="n">
        <v>20.8086260178638</v>
      </c>
      <c r="J195" s="179" t="n">
        <v>5.01793324169158</v>
      </c>
      <c r="K195" s="179" t="n">
        <v>19.3242443072296</v>
      </c>
    </row>
    <row r="196">
      <c r="A196" s="179" t="s">
        <v>108</v>
      </c>
      <c r="B196" s="179" t="s">
        <v>109</v>
      </c>
      <c r="C196" s="179" t="s">
        <v>17</v>
      </c>
      <c r="D196" s="179" t="n">
        <v>169234.5731145</v>
      </c>
      <c r="E196" s="179" t="n">
        <v>1.24459452241851</v>
      </c>
      <c r="F196" s="179" t="n">
        <v>100</v>
      </c>
      <c r="G196" s="179" t="n">
        <v>0</v>
      </c>
      <c r="H196" s="179"/>
      <c r="I196" s="179"/>
      <c r="J196" s="179"/>
      <c r="K196" s="179"/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K204" s="7" t="str">
        <f>=HYPERLINK("#'Indice'!A1", "Ir al índice")</f>
      </c>
    </row>
    <row r="205">
      <c r="A205" s="4" t="s">
        <v>647</v>
      </c>
    </row>
    <row r="206">
      <c r="A206" s="5" t="s">
        <v>26</v>
      </c>
      <c r="B206" s="5" t="s">
        <v>114</v>
      </c>
      <c r="C206" s="5" t="s">
        <v>11</v>
      </c>
      <c r="D206" s="5" t="s">
        <v>491</v>
      </c>
      <c r="E206" s="5" t="s">
        <v>492</v>
      </c>
      <c r="F206" s="5" t="s">
        <v>493</v>
      </c>
      <c r="G206" s="5" t="s">
        <v>494</v>
      </c>
      <c r="H206" s="5" t="s">
        <v>537</v>
      </c>
      <c r="I206" s="5" t="s">
        <v>538</v>
      </c>
      <c r="J206" s="5" t="s">
        <v>539</v>
      </c>
      <c r="K206" s="5" t="s">
        <v>540</v>
      </c>
    </row>
    <row r="207">
      <c r="A207" s="180" t="s">
        <v>88</v>
      </c>
      <c r="B207" s="180" t="s">
        <v>115</v>
      </c>
      <c r="C207" s="180" t="s">
        <v>16</v>
      </c>
      <c r="D207" s="180" t="n">
        <v>3538.8135535</v>
      </c>
      <c r="E207" s="180" t="n">
        <v>17.5423963174508</v>
      </c>
      <c r="F207" s="180" t="n">
        <v>95.4277867907954</v>
      </c>
      <c r="G207" s="180" t="n">
        <v>3.2626534628121</v>
      </c>
      <c r="H207" s="180" t="n">
        <v>169.5544937</v>
      </c>
      <c r="I207" s="180" t="n">
        <v>74.4499982089405</v>
      </c>
      <c r="J207" s="180" t="n">
        <v>4.57221320920457</v>
      </c>
      <c r="K207" s="180" t="n">
        <v>68.0956431328908</v>
      </c>
    </row>
    <row r="208">
      <c r="A208" s="180" t="s">
        <v>88</v>
      </c>
      <c r="B208" s="180" t="s">
        <v>115</v>
      </c>
      <c r="C208" s="180" t="s">
        <v>17</v>
      </c>
      <c r="D208" s="180" t="n">
        <v>41551.2085832</v>
      </c>
      <c r="E208" s="180" t="n">
        <v>1.80434014862035</v>
      </c>
      <c r="F208" s="180" t="n">
        <v>100</v>
      </c>
      <c r="G208" s="180" t="n">
        <v>0</v>
      </c>
      <c r="H208" s="180"/>
      <c r="I208" s="180"/>
      <c r="J208" s="180"/>
      <c r="K208" s="180"/>
    </row>
    <row r="209">
      <c r="A209" s="180" t="s">
        <v>92</v>
      </c>
      <c r="B209" s="180" t="s">
        <v>116</v>
      </c>
      <c r="C209" s="180" t="s">
        <v>16</v>
      </c>
      <c r="D209" s="180" t="n">
        <v>2977.9703809</v>
      </c>
      <c r="E209" s="180" t="n">
        <v>13.3712829398988</v>
      </c>
      <c r="F209" s="180" t="n">
        <v>93.8086052624448</v>
      </c>
      <c r="G209" s="180" t="n">
        <v>2.62443845238542</v>
      </c>
      <c r="H209" s="180" t="n">
        <v>196.5468956</v>
      </c>
      <c r="I209" s="180" t="n">
        <v>46.1878100924407</v>
      </c>
      <c r="J209" s="180" t="n">
        <v>6.19139473755515</v>
      </c>
      <c r="K209" s="180" t="n">
        <v>39.7640469153196</v>
      </c>
    </row>
    <row r="210">
      <c r="A210" s="180" t="s">
        <v>92</v>
      </c>
      <c r="B210" s="180" t="s">
        <v>116</v>
      </c>
      <c r="C210" s="180" t="s">
        <v>17</v>
      </c>
      <c r="D210" s="180" t="n">
        <v>22339.4643918</v>
      </c>
      <c r="E210" s="180" t="n">
        <v>2.02134563786749</v>
      </c>
      <c r="F210" s="180" t="n">
        <v>100</v>
      </c>
      <c r="G210" s="180" t="n">
        <v>0</v>
      </c>
      <c r="H210" s="180"/>
      <c r="I210" s="180"/>
      <c r="J210" s="180"/>
      <c r="K210" s="180"/>
    </row>
    <row r="211">
      <c r="A211" s="180" t="s">
        <v>94</v>
      </c>
      <c r="B211" s="180" t="s">
        <v>117</v>
      </c>
      <c r="C211" s="180" t="s">
        <v>16</v>
      </c>
      <c r="D211" s="180" t="n">
        <v>1113.5912545</v>
      </c>
      <c r="E211" s="180" t="n">
        <v>20.2286014144455</v>
      </c>
      <c r="F211" s="180" t="n">
        <v>97.7169093357274</v>
      </c>
      <c r="G211" s="180" t="n">
        <v>2.15056828683353</v>
      </c>
      <c r="H211" s="180" t="n">
        <v>26.0183198</v>
      </c>
      <c r="I211" s="180" t="n">
        <v>99.9999999999998</v>
      </c>
      <c r="J211" s="180" t="n">
        <v>2.2830906642726</v>
      </c>
      <c r="K211" s="180" t="n">
        <v>92.044915076448</v>
      </c>
    </row>
    <row r="212">
      <c r="A212" s="180" t="s">
        <v>94</v>
      </c>
      <c r="B212" s="180" t="s">
        <v>117</v>
      </c>
      <c r="C212" s="180" t="s">
        <v>17</v>
      </c>
      <c r="D212" s="180" t="n">
        <v>21818.0362589</v>
      </c>
      <c r="E212" s="180" t="n">
        <v>1.84617646935097</v>
      </c>
      <c r="F212" s="180" t="n">
        <v>100</v>
      </c>
      <c r="G212" s="180" t="n">
        <v>0</v>
      </c>
      <c r="H212" s="180"/>
      <c r="I212" s="180"/>
      <c r="J212" s="180"/>
      <c r="K212" s="180"/>
    </row>
    <row r="213">
      <c r="A213" s="180" t="s">
        <v>96</v>
      </c>
      <c r="B213" s="180" t="s">
        <v>118</v>
      </c>
      <c r="C213" s="180" t="s">
        <v>16</v>
      </c>
      <c r="D213" s="180" t="n">
        <v>268.6058134</v>
      </c>
      <c r="E213" s="180" t="n">
        <v>51.1708626895109</v>
      </c>
      <c r="F213" s="180" t="n">
        <v>100</v>
      </c>
      <c r="G213" s="180" t="n">
        <v>0</v>
      </c>
      <c r="H213" s="180"/>
      <c r="I213" s="180"/>
      <c r="J213" s="180"/>
      <c r="K213" s="180"/>
    </row>
    <row r="214">
      <c r="A214" s="180" t="s">
        <v>96</v>
      </c>
      <c r="B214" s="180" t="s">
        <v>118</v>
      </c>
      <c r="C214" s="180" t="s">
        <v>17</v>
      </c>
      <c r="D214" s="180" t="n">
        <v>60415.0196011</v>
      </c>
      <c r="E214" s="180" t="n">
        <v>1.30216782034909</v>
      </c>
      <c r="F214" s="180" t="n">
        <v>100</v>
      </c>
      <c r="G214" s="180" t="n">
        <v>0</v>
      </c>
      <c r="H214" s="180"/>
      <c r="I214" s="180"/>
      <c r="J214" s="180"/>
      <c r="K214" s="180"/>
    </row>
    <row r="215">
      <c r="A215" s="180" t="s">
        <v>98</v>
      </c>
      <c r="B215" s="180" t="s">
        <v>119</v>
      </c>
      <c r="C215" s="180" t="s">
        <v>16</v>
      </c>
      <c r="D215" s="180" t="n">
        <v>526.1396633</v>
      </c>
      <c r="E215" s="180" t="n">
        <v>29.8954168944519</v>
      </c>
      <c r="F215" s="180" t="n">
        <v>100</v>
      </c>
      <c r="G215" s="180" t="n">
        <v>0.00000000000000331905801669883</v>
      </c>
      <c r="H215" s="180"/>
      <c r="I215" s="180"/>
      <c r="J215" s="180"/>
      <c r="K215" s="180"/>
    </row>
    <row r="216">
      <c r="A216" s="180" t="s">
        <v>98</v>
      </c>
      <c r="B216" s="180" t="s">
        <v>119</v>
      </c>
      <c r="C216" s="180" t="s">
        <v>17</v>
      </c>
      <c r="D216" s="180" t="n">
        <v>18068.7719083</v>
      </c>
      <c r="E216" s="180" t="n">
        <v>1.64596330516919</v>
      </c>
      <c r="F216" s="180" t="n">
        <v>100</v>
      </c>
      <c r="G216" s="180" t="n">
        <v>0</v>
      </c>
      <c r="H216" s="180"/>
      <c r="I216" s="180"/>
      <c r="J216" s="180"/>
      <c r="K216" s="180"/>
    </row>
    <row r="217">
      <c r="A217" s="180" t="s">
        <v>106</v>
      </c>
      <c r="B217" s="180" t="s">
        <v>120</v>
      </c>
      <c r="C217" s="180" t="s">
        <v>16</v>
      </c>
      <c r="D217" s="180" t="n">
        <v>1181.2736433</v>
      </c>
      <c r="E217" s="180" t="n">
        <v>24.4461154091243</v>
      </c>
      <c r="F217" s="180" t="n">
        <v>96.5932780495305</v>
      </c>
      <c r="G217" s="180" t="n">
        <v>3.23425091393126</v>
      </c>
      <c r="H217" s="180" t="n">
        <v>41.6620176</v>
      </c>
      <c r="I217" s="180" t="n">
        <v>100</v>
      </c>
      <c r="J217" s="180" t="n">
        <v>3.40672195046954</v>
      </c>
      <c r="K217" s="180" t="n">
        <v>91.7030806603551</v>
      </c>
    </row>
    <row r="218">
      <c r="A218" s="180" t="s">
        <v>106</v>
      </c>
      <c r="B218" s="180" t="s">
        <v>120</v>
      </c>
      <c r="C218" s="180" t="s">
        <v>17</v>
      </c>
      <c r="D218" s="180" t="n">
        <v>35838.778451</v>
      </c>
      <c r="E218" s="180" t="n">
        <v>0.837997133859281</v>
      </c>
      <c r="F218" s="180" t="n">
        <v>100</v>
      </c>
      <c r="G218" s="180" t="n">
        <v>0</v>
      </c>
      <c r="H218" s="180"/>
      <c r="I218" s="180"/>
      <c r="J218" s="180"/>
      <c r="K218" s="180"/>
    </row>
    <row r="219">
      <c r="A219" s="180" t="s">
        <v>108</v>
      </c>
      <c r="B219" s="180" t="s">
        <v>121</v>
      </c>
      <c r="C219" s="180" t="s">
        <v>16</v>
      </c>
      <c r="D219" s="180" t="n">
        <v>1069.7277134</v>
      </c>
      <c r="E219" s="180" t="n">
        <v>29.322035657529</v>
      </c>
      <c r="F219" s="180" t="n">
        <v>91.5946242392622</v>
      </c>
      <c r="G219" s="180" t="n">
        <v>6.42488158740207</v>
      </c>
      <c r="H219" s="180" t="n">
        <v>98.1658418</v>
      </c>
      <c r="I219" s="180" t="n">
        <v>71.2200727893756</v>
      </c>
      <c r="J219" s="180" t="n">
        <v>8.40537576073782</v>
      </c>
      <c r="K219" s="180" t="n">
        <v>70.0128859828855</v>
      </c>
    </row>
    <row r="220">
      <c r="A220" s="180" t="s">
        <v>108</v>
      </c>
      <c r="B220" s="180" t="s">
        <v>121</v>
      </c>
      <c r="C220" s="180" t="s">
        <v>17</v>
      </c>
      <c r="D220" s="180" t="n">
        <v>40408.8785845</v>
      </c>
      <c r="E220" s="180" t="n">
        <v>1.07663006402737</v>
      </c>
      <c r="F220" s="180" t="n">
        <v>100</v>
      </c>
      <c r="G220" s="180" t="n">
        <v>0</v>
      </c>
      <c r="H220" s="180"/>
      <c r="I220" s="180"/>
      <c r="J220" s="180"/>
      <c r="K220" s="180"/>
    </row>
    <row r="221">
      <c r="A221" s="180" t="s">
        <v>110</v>
      </c>
      <c r="B221" s="180" t="s">
        <v>122</v>
      </c>
      <c r="C221" s="180" t="s">
        <v>16</v>
      </c>
      <c r="D221" s="180" t="n">
        <v>170.7915412</v>
      </c>
      <c r="E221" s="180" t="n">
        <v>32.8102002342585</v>
      </c>
      <c r="F221" s="180" t="n">
        <v>100</v>
      </c>
      <c r="G221" s="180" t="n">
        <v>0</v>
      </c>
      <c r="H221" s="180"/>
      <c r="I221" s="180"/>
      <c r="J221" s="180"/>
      <c r="K221" s="180"/>
    </row>
    <row r="222">
      <c r="A222" s="180" t="s">
        <v>110</v>
      </c>
      <c r="B222" s="180" t="s">
        <v>122</v>
      </c>
      <c r="C222" s="180" t="s">
        <v>17</v>
      </c>
      <c r="D222" s="180" t="n">
        <v>19116.3694739</v>
      </c>
      <c r="E222" s="180" t="n">
        <v>1.14984800674256</v>
      </c>
      <c r="F222" s="180" t="n">
        <v>100</v>
      </c>
      <c r="G222" s="180" t="n">
        <v>0</v>
      </c>
      <c r="H222" s="180"/>
      <c r="I222" s="180"/>
      <c r="J222" s="180"/>
      <c r="K222" s="180"/>
    </row>
    <row r="223">
      <c r="A223" s="180" t="s">
        <v>123</v>
      </c>
      <c r="B223" s="180" t="s">
        <v>124</v>
      </c>
      <c r="C223" s="180" t="s">
        <v>16</v>
      </c>
      <c r="D223" s="180" t="n">
        <v>305.353493</v>
      </c>
      <c r="E223" s="180" t="n">
        <v>26.672978191455</v>
      </c>
      <c r="F223" s="180" t="n">
        <v>87.6904109692338</v>
      </c>
      <c r="G223" s="180" t="n">
        <v>8.98347128672057</v>
      </c>
      <c r="H223" s="180" t="n">
        <v>42.8641623</v>
      </c>
      <c r="I223" s="180" t="n">
        <v>72.1136570842164</v>
      </c>
      <c r="J223" s="180" t="n">
        <v>12.3095890307662</v>
      </c>
      <c r="K223" s="180" t="n">
        <v>63.9959861449417</v>
      </c>
    </row>
    <row r="224">
      <c r="A224" s="180" t="s">
        <v>123</v>
      </c>
      <c r="B224" s="180" t="s">
        <v>124</v>
      </c>
      <c r="C224" s="180" t="s">
        <v>17</v>
      </c>
      <c r="D224" s="180" t="n">
        <v>11317.7442345</v>
      </c>
      <c r="E224" s="180" t="n">
        <v>1.93219900272051</v>
      </c>
      <c r="F224" s="180" t="n">
        <v>100</v>
      </c>
      <c r="G224" s="180" t="n">
        <v>0</v>
      </c>
      <c r="H224" s="180"/>
      <c r="I224" s="180"/>
      <c r="J224" s="180"/>
      <c r="K224" s="180"/>
    </row>
    <row r="225">
      <c r="A225" s="180" t="s">
        <v>125</v>
      </c>
      <c r="B225" s="180" t="s">
        <v>126</v>
      </c>
      <c r="C225" s="180" t="s">
        <v>16</v>
      </c>
      <c r="D225" s="180" t="n">
        <v>543.926173</v>
      </c>
      <c r="E225" s="180" t="n">
        <v>22.0834465849581</v>
      </c>
      <c r="F225" s="180" t="n">
        <v>95.5722701052305</v>
      </c>
      <c r="G225" s="180" t="n">
        <v>4.58327822134932</v>
      </c>
      <c r="H225" s="180" t="n">
        <v>25.1993405</v>
      </c>
      <c r="I225" s="180" t="n">
        <v>99.9999999999998</v>
      </c>
      <c r="J225" s="180" t="n">
        <v>4.42772989476951</v>
      </c>
      <c r="K225" s="180" t="n">
        <v>98.9297709093928</v>
      </c>
    </row>
    <row r="226">
      <c r="A226" s="180" t="s">
        <v>125</v>
      </c>
      <c r="B226" s="180" t="s">
        <v>126</v>
      </c>
      <c r="C226" s="180" t="s">
        <v>17</v>
      </c>
      <c r="D226" s="180" t="n">
        <v>21680.1547162</v>
      </c>
      <c r="E226" s="180" t="n">
        <v>1.13454333363007</v>
      </c>
      <c r="F226" s="180" t="n">
        <v>100</v>
      </c>
      <c r="G226" s="180" t="n">
        <v>0</v>
      </c>
      <c r="H226" s="180"/>
      <c r="I226" s="180"/>
      <c r="J226" s="180"/>
      <c r="K226" s="180"/>
    </row>
    <row r="227">
      <c r="A227" s="180" t="s">
        <v>127</v>
      </c>
      <c r="B227" s="180" t="s">
        <v>128</v>
      </c>
      <c r="C227" s="180" t="s">
        <v>16</v>
      </c>
      <c r="D227" s="180" t="n">
        <v>1183.4177176</v>
      </c>
      <c r="E227" s="180" t="n">
        <v>28.6626411355791</v>
      </c>
      <c r="F227" s="180" t="n">
        <v>95.4276821362042</v>
      </c>
      <c r="G227" s="180" t="n">
        <v>4.01457455937974</v>
      </c>
      <c r="H227" s="180" t="n">
        <v>56.7022257</v>
      </c>
      <c r="I227" s="180" t="n">
        <v>99.9999999999998</v>
      </c>
      <c r="J227" s="180" t="n">
        <v>4.57231786379578</v>
      </c>
      <c r="K227" s="180" t="n">
        <v>83.7871636173921</v>
      </c>
    </row>
    <row r="228">
      <c r="A228" s="180" t="s">
        <v>127</v>
      </c>
      <c r="B228" s="180" t="s">
        <v>128</v>
      </c>
      <c r="C228" s="180" t="s">
        <v>17</v>
      </c>
      <c r="D228" s="180" t="n">
        <v>30041.9319911</v>
      </c>
      <c r="E228" s="180" t="n">
        <v>1.2307811202393</v>
      </c>
      <c r="F228" s="180" t="n">
        <v>100</v>
      </c>
      <c r="G228" s="180" t="n">
        <v>0</v>
      </c>
      <c r="H228" s="180"/>
      <c r="I228" s="180"/>
      <c r="J228" s="180"/>
      <c r="K228" s="180"/>
    </row>
    <row r="229">
      <c r="A229" s="180" t="s">
        <v>129</v>
      </c>
      <c r="B229" s="180" t="s">
        <v>130</v>
      </c>
      <c r="C229" s="180" t="s">
        <v>16</v>
      </c>
      <c r="D229" s="180" t="n">
        <v>354.4563866</v>
      </c>
      <c r="E229" s="180" t="n">
        <v>24.827306447657</v>
      </c>
      <c r="F229" s="180" t="n">
        <v>100</v>
      </c>
      <c r="G229" s="180" t="n">
        <v>0</v>
      </c>
      <c r="H229" s="180"/>
      <c r="I229" s="180"/>
      <c r="J229" s="180"/>
      <c r="K229" s="180"/>
    </row>
    <row r="230">
      <c r="A230" s="180" t="s">
        <v>129</v>
      </c>
      <c r="B230" s="180" t="s">
        <v>130</v>
      </c>
      <c r="C230" s="180" t="s">
        <v>17</v>
      </c>
      <c r="D230" s="180" t="n">
        <v>16994.2354315</v>
      </c>
      <c r="E230" s="180" t="n">
        <v>1.00275238865976</v>
      </c>
      <c r="F230" s="180" t="n">
        <v>100</v>
      </c>
      <c r="G230" s="180" t="n">
        <v>0.000000000000000111327878988794</v>
      </c>
      <c r="H230" s="180"/>
      <c r="I230" s="180"/>
      <c r="J230" s="180"/>
      <c r="K230" s="180"/>
    </row>
    <row r="231">
      <c r="A231" s="180" t="s">
        <v>131</v>
      </c>
      <c r="B231" s="180" t="s">
        <v>132</v>
      </c>
      <c r="C231" s="180" t="s">
        <v>16</v>
      </c>
      <c r="D231" s="180" t="n">
        <v>2719.2919583</v>
      </c>
      <c r="E231" s="180" t="n">
        <v>14.6462524172623</v>
      </c>
      <c r="F231" s="180" t="n">
        <v>99.1811611363495</v>
      </c>
      <c r="G231" s="180" t="n">
        <v>0.822315349184098</v>
      </c>
      <c r="H231" s="180" t="n">
        <v>22.4504524</v>
      </c>
      <c r="I231" s="180" t="n">
        <v>100</v>
      </c>
      <c r="J231" s="180" t="n">
        <v>0.818838863650511</v>
      </c>
      <c r="K231" s="180" t="n">
        <v>99.6022474906998</v>
      </c>
    </row>
    <row r="232">
      <c r="A232" s="180" t="s">
        <v>131</v>
      </c>
      <c r="B232" s="180" t="s">
        <v>132</v>
      </c>
      <c r="C232" s="180" t="s">
        <v>17</v>
      </c>
      <c r="D232" s="180" t="n">
        <v>34457.5969507</v>
      </c>
      <c r="E232" s="180" t="n">
        <v>1.34347724378376</v>
      </c>
      <c r="F232" s="180" t="n">
        <v>100</v>
      </c>
      <c r="G232" s="180" t="n">
        <v>0</v>
      </c>
      <c r="H232" s="180"/>
      <c r="I232" s="180"/>
      <c r="J232" s="180"/>
      <c r="K232" s="180"/>
    </row>
    <row r="233">
      <c r="A233" s="180" t="s">
        <v>133</v>
      </c>
      <c r="B233" s="180" t="s">
        <v>134</v>
      </c>
      <c r="C233" s="180" t="s">
        <v>16</v>
      </c>
      <c r="D233" s="180" t="n">
        <v>3427.340984</v>
      </c>
      <c r="E233" s="180" t="n">
        <v>21.9404092355823</v>
      </c>
      <c r="F233" s="180" t="n">
        <v>100</v>
      </c>
      <c r="G233" s="180" t="n">
        <v>0</v>
      </c>
      <c r="H233" s="180"/>
      <c r="I233" s="180"/>
      <c r="J233" s="180"/>
      <c r="K233" s="180"/>
    </row>
    <row r="234">
      <c r="A234" s="180" t="s">
        <v>133</v>
      </c>
      <c r="B234" s="180" t="s">
        <v>134</v>
      </c>
      <c r="C234" s="180" t="s">
        <v>17</v>
      </c>
      <c r="D234" s="180" t="n">
        <v>60486.3631524</v>
      </c>
      <c r="E234" s="180" t="n">
        <v>1.69811039907636</v>
      </c>
      <c r="F234" s="180" t="n">
        <v>100</v>
      </c>
      <c r="G234" s="180" t="n">
        <v>0</v>
      </c>
      <c r="H234" s="180"/>
      <c r="I234" s="180"/>
      <c r="J234" s="180"/>
      <c r="K234" s="180"/>
    </row>
    <row r="235">
      <c r="A235" s="180" t="s">
        <v>135</v>
      </c>
      <c r="B235" s="180" t="s">
        <v>136</v>
      </c>
      <c r="C235" s="180" t="s">
        <v>16</v>
      </c>
      <c r="D235" s="180" t="n">
        <v>10804.3796405</v>
      </c>
      <c r="E235" s="180" t="n">
        <v>15.4156455963876</v>
      </c>
      <c r="F235" s="180" t="n">
        <v>98.8925412049504</v>
      </c>
      <c r="G235" s="180" t="n">
        <v>1.13305143529313</v>
      </c>
      <c r="H235" s="180" t="n">
        <v>120.9940114</v>
      </c>
      <c r="I235" s="180" t="n">
        <v>100</v>
      </c>
      <c r="J235" s="180" t="n">
        <v>1.10745879504962</v>
      </c>
      <c r="K235" s="180" t="n">
        <v>101.177882421381</v>
      </c>
    </row>
    <row r="236">
      <c r="A236" s="180" t="s">
        <v>135</v>
      </c>
      <c r="B236" s="180" t="s">
        <v>136</v>
      </c>
      <c r="C236" s="180" t="s">
        <v>17</v>
      </c>
      <c r="D236" s="180" t="n">
        <v>88845.3652115</v>
      </c>
      <c r="E236" s="180" t="n">
        <v>2.05762699262778</v>
      </c>
      <c r="F236" s="180" t="n">
        <v>100</v>
      </c>
      <c r="G236" s="180" t="n">
        <v>0</v>
      </c>
      <c r="H236" s="180"/>
      <c r="I236" s="180"/>
      <c r="J236" s="180"/>
      <c r="K236" s="180"/>
    </row>
    <row r="237">
      <c r="A237" s="180" t="s">
        <v>137</v>
      </c>
      <c r="B237" s="180" t="s">
        <v>138</v>
      </c>
      <c r="C237" s="180" t="s">
        <v>16</v>
      </c>
      <c r="D237" s="180" t="n">
        <v>2844.1675332</v>
      </c>
      <c r="E237" s="180" t="n">
        <v>18.3702598895131</v>
      </c>
      <c r="F237" s="180" t="n">
        <v>95.3415892710427</v>
      </c>
      <c r="G237" s="180" t="n">
        <v>3.39463121053385</v>
      </c>
      <c r="H237" s="180" t="n">
        <v>138.9666425</v>
      </c>
      <c r="I237" s="180" t="n">
        <v>71.229316785196</v>
      </c>
      <c r="J237" s="180" t="n">
        <v>4.65841072895728</v>
      </c>
      <c r="K237" s="180" t="n">
        <v>69.4763844221665</v>
      </c>
    </row>
    <row r="238">
      <c r="A238" s="180" t="s">
        <v>137</v>
      </c>
      <c r="B238" s="180" t="s">
        <v>138</v>
      </c>
      <c r="C238" s="180" t="s">
        <v>17</v>
      </c>
      <c r="D238" s="180" t="n">
        <v>37825.6527372</v>
      </c>
      <c r="E238" s="180" t="n">
        <v>1.72705128539384</v>
      </c>
      <c r="F238" s="180" t="n">
        <v>100</v>
      </c>
      <c r="G238" s="180" t="n">
        <v>0</v>
      </c>
      <c r="H238" s="180"/>
      <c r="I238" s="180"/>
      <c r="J238" s="180"/>
      <c r="K238" s="180"/>
    </row>
    <row r="239">
      <c r="A239" s="180" t="s">
        <v>139</v>
      </c>
      <c r="B239" s="180" t="s">
        <v>140</v>
      </c>
      <c r="C239" s="180" t="s">
        <v>16</v>
      </c>
      <c r="D239" s="180" t="n">
        <v>2076.1421274</v>
      </c>
      <c r="E239" s="180" t="n">
        <v>17.5570891956521</v>
      </c>
      <c r="F239" s="180" t="n">
        <v>100</v>
      </c>
      <c r="G239" s="180" t="n">
        <v>0</v>
      </c>
      <c r="H239" s="180"/>
      <c r="I239" s="180"/>
      <c r="J239" s="180"/>
      <c r="K239" s="180"/>
    </row>
    <row r="240">
      <c r="A240" s="180" t="s">
        <v>139</v>
      </c>
      <c r="B240" s="180" t="s">
        <v>140</v>
      </c>
      <c r="C240" s="180" t="s">
        <v>17</v>
      </c>
      <c r="D240" s="180" t="n">
        <v>44990.2019629</v>
      </c>
      <c r="E240" s="180" t="n">
        <v>2.12975732324788</v>
      </c>
      <c r="F240" s="180" t="n">
        <v>100</v>
      </c>
      <c r="G240" s="180" t="n">
        <v>0</v>
      </c>
      <c r="H240" s="180"/>
      <c r="I240" s="180"/>
      <c r="J240" s="180"/>
      <c r="K240" s="180"/>
    </row>
    <row r="241">
      <c r="A241" s="180" t="s">
        <v>141</v>
      </c>
      <c r="B241" s="180" t="s">
        <v>142</v>
      </c>
      <c r="C241" s="180" t="s">
        <v>16</v>
      </c>
      <c r="D241" s="180" t="n">
        <v>4727.3537079</v>
      </c>
      <c r="E241" s="180" t="n">
        <v>13.2345570821766</v>
      </c>
      <c r="F241" s="180" t="n">
        <v>92.1499687782775</v>
      </c>
      <c r="G241" s="180" t="n">
        <v>2.91914654218936</v>
      </c>
      <c r="H241" s="180" t="n">
        <v>402.7117393</v>
      </c>
      <c r="I241" s="180" t="n">
        <v>36.4048181286043</v>
      </c>
      <c r="J241" s="180" t="n">
        <v>7.85003122172254</v>
      </c>
      <c r="K241" s="180" t="n">
        <v>34.2672857118828</v>
      </c>
    </row>
    <row r="242">
      <c r="A242" s="180" t="s">
        <v>141</v>
      </c>
      <c r="B242" s="180" t="s">
        <v>142</v>
      </c>
      <c r="C242" s="180" t="s">
        <v>17</v>
      </c>
      <c r="D242" s="180" t="n">
        <v>28507.7981377</v>
      </c>
      <c r="E242" s="180" t="n">
        <v>2.95161447265514</v>
      </c>
      <c r="F242" s="180" t="n">
        <v>100</v>
      </c>
      <c r="G242" s="180" t="n">
        <v>0</v>
      </c>
      <c r="H242" s="180"/>
      <c r="I242" s="180"/>
      <c r="J242" s="180"/>
      <c r="K242" s="180"/>
    </row>
    <row r="243">
      <c r="A243" s="180" t="s">
        <v>143</v>
      </c>
      <c r="B243" s="180" t="s">
        <v>144</v>
      </c>
      <c r="C243" s="180" t="s">
        <v>16</v>
      </c>
      <c r="D243" s="180" t="n">
        <v>956.296789</v>
      </c>
      <c r="E243" s="180" t="n">
        <v>21.6650279389908</v>
      </c>
      <c r="F243" s="180" t="n">
        <v>97.7260383597357</v>
      </c>
      <c r="G243" s="180" t="n">
        <v>1.94721769444419</v>
      </c>
      <c r="H243" s="180" t="n">
        <v>22.25182</v>
      </c>
      <c r="I243" s="180" t="n">
        <v>99.9999999999998</v>
      </c>
      <c r="J243" s="180" t="n">
        <v>2.27396164026431</v>
      </c>
      <c r="K243" s="180" t="n">
        <v>83.6838527671427</v>
      </c>
    </row>
    <row r="244">
      <c r="A244" s="180" t="s">
        <v>143</v>
      </c>
      <c r="B244" s="180" t="s">
        <v>144</v>
      </c>
      <c r="C244" s="180" t="s">
        <v>17</v>
      </c>
      <c r="D244" s="180" t="n">
        <v>14719.4113601</v>
      </c>
      <c r="E244" s="180" t="n">
        <v>1.73660515071278</v>
      </c>
      <c r="F244" s="180" t="n">
        <v>100</v>
      </c>
      <c r="G244" s="180" t="n">
        <v>0.000000000000000192801902300397</v>
      </c>
      <c r="H244" s="180"/>
      <c r="I244" s="180"/>
      <c r="J244" s="180"/>
      <c r="K244" s="180"/>
    </row>
    <row r="245">
      <c r="A245" s="180" t="s">
        <v>145</v>
      </c>
      <c r="B245" s="180" t="s">
        <v>146</v>
      </c>
      <c r="C245" s="180" t="s">
        <v>16</v>
      </c>
      <c r="D245" s="180" t="n">
        <v>2752.4610926</v>
      </c>
      <c r="E245" s="180" t="n">
        <v>13.2872325661121</v>
      </c>
      <c r="F245" s="180" t="n">
        <v>93.5637751893587</v>
      </c>
      <c r="G245" s="180" t="n">
        <v>2.91149911362036</v>
      </c>
      <c r="H245" s="180" t="n">
        <v>189.3409959</v>
      </c>
      <c r="I245" s="180" t="n">
        <v>45.0451609743305</v>
      </c>
      <c r="J245" s="180" t="n">
        <v>6.43622481064127</v>
      </c>
      <c r="K245" s="180" t="n">
        <v>42.3246323031485</v>
      </c>
    </row>
    <row r="246">
      <c r="A246" s="180" t="s">
        <v>145</v>
      </c>
      <c r="B246" s="180" t="s">
        <v>146</v>
      </c>
      <c r="C246" s="180" t="s">
        <v>17</v>
      </c>
      <c r="D246" s="180" t="n">
        <v>23965.9624816</v>
      </c>
      <c r="E246" s="180" t="n">
        <v>2.1029522335008</v>
      </c>
      <c r="F246" s="180" t="n">
        <v>100</v>
      </c>
      <c r="G246" s="180" t="n">
        <v>0</v>
      </c>
      <c r="H246" s="180"/>
      <c r="I246" s="180"/>
      <c r="J246" s="180"/>
      <c r="K246" s="180"/>
    </row>
    <row r="247">
      <c r="A247" s="180" t="s">
        <v>147</v>
      </c>
      <c r="B247" s="180" t="s">
        <v>148</v>
      </c>
      <c r="C247" s="180" t="s">
        <v>16</v>
      </c>
      <c r="D247" s="180" t="n">
        <v>632.4913025</v>
      </c>
      <c r="E247" s="180" t="n">
        <v>18.2269987095864</v>
      </c>
      <c r="F247" s="180" t="n">
        <v>92.5706302846096</v>
      </c>
      <c r="G247" s="180" t="n">
        <v>4.76679428187054</v>
      </c>
      <c r="H247" s="180" t="n">
        <v>50.7613669</v>
      </c>
      <c r="I247" s="180" t="n">
        <v>59.502696028216</v>
      </c>
      <c r="J247" s="180" t="n">
        <v>7.42936971539039</v>
      </c>
      <c r="K247" s="180" t="n">
        <v>59.3946953798411</v>
      </c>
    </row>
    <row r="248">
      <c r="A248" s="180" t="s">
        <v>147</v>
      </c>
      <c r="B248" s="180" t="s">
        <v>148</v>
      </c>
      <c r="C248" s="180" t="s">
        <v>17</v>
      </c>
      <c r="D248" s="180" t="n">
        <v>8702.444251</v>
      </c>
      <c r="E248" s="180" t="n">
        <v>2.4858737970925</v>
      </c>
      <c r="F248" s="180" t="n">
        <v>100</v>
      </c>
      <c r="G248" s="180" t="n">
        <v>0.000000000000000275987432584446</v>
      </c>
      <c r="H248" s="180"/>
      <c r="I248" s="180"/>
      <c r="J248" s="180"/>
      <c r="K248" s="180"/>
    </row>
    <row r="249">
      <c r="A249" s="180" t="s">
        <v>149</v>
      </c>
      <c r="B249" s="180" t="s">
        <v>150</v>
      </c>
      <c r="C249" s="180" t="s">
        <v>16</v>
      </c>
      <c r="D249" s="180" t="n">
        <v>927.050969</v>
      </c>
      <c r="E249" s="180" t="n">
        <v>16.0048929614648</v>
      </c>
      <c r="F249" s="180" t="n">
        <v>94.9186312545321</v>
      </c>
      <c r="G249" s="180" t="n">
        <v>3.67271128883505</v>
      </c>
      <c r="H249" s="180" t="n">
        <v>49.6286952</v>
      </c>
      <c r="I249" s="180" t="n">
        <v>70.2858132505594</v>
      </c>
      <c r="J249" s="180" t="n">
        <v>5.08136874546794</v>
      </c>
      <c r="K249" s="180" t="n">
        <v>68.6052805831529</v>
      </c>
    </row>
    <row r="250">
      <c r="A250" s="180" t="s">
        <v>149</v>
      </c>
      <c r="B250" s="180" t="s">
        <v>150</v>
      </c>
      <c r="C250" s="180" t="s">
        <v>17</v>
      </c>
      <c r="D250" s="180" t="n">
        <v>17526.4553241</v>
      </c>
      <c r="E250" s="180" t="n">
        <v>2.09185285397917</v>
      </c>
      <c r="F250" s="180" t="n">
        <v>100</v>
      </c>
      <c r="G250" s="180" t="n">
        <v>0</v>
      </c>
      <c r="H250" s="180"/>
      <c r="I250" s="180"/>
      <c r="J250" s="180"/>
      <c r="K250" s="180"/>
    </row>
    <row r="251">
      <c r="A251" s="180" t="s">
        <v>151</v>
      </c>
      <c r="B251" s="180" t="s">
        <v>152</v>
      </c>
      <c r="C251" s="180" t="s">
        <v>16</v>
      </c>
      <c r="D251" s="180" t="n">
        <v>2020.3078769</v>
      </c>
      <c r="E251" s="180" t="n">
        <v>11.2792361296754</v>
      </c>
      <c r="F251" s="180" t="n">
        <v>87.3430501463551</v>
      </c>
      <c r="G251" s="180" t="n">
        <v>4.45737417238886</v>
      </c>
      <c r="H251" s="180" t="n">
        <v>292.7643979</v>
      </c>
      <c r="I251" s="180" t="n">
        <v>34.8187671663983</v>
      </c>
      <c r="J251" s="180" t="n">
        <v>12.6569498536449</v>
      </c>
      <c r="K251" s="180" t="n">
        <v>30.7594373337832</v>
      </c>
    </row>
    <row r="252">
      <c r="A252" s="180" t="s">
        <v>151</v>
      </c>
      <c r="B252" s="180" t="s">
        <v>152</v>
      </c>
      <c r="C252" s="180" t="s">
        <v>17</v>
      </c>
      <c r="D252" s="180" t="n">
        <v>15405.701273</v>
      </c>
      <c r="E252" s="180" t="n">
        <v>2.83303047771382</v>
      </c>
      <c r="F252" s="180" t="n">
        <v>100</v>
      </c>
      <c r="G252" s="180" t="n">
        <v>0</v>
      </c>
      <c r="H252" s="180"/>
      <c r="I252" s="180"/>
      <c r="J252" s="180"/>
      <c r="K252" s="180"/>
    </row>
    <row r="253">
      <c r="A253" s="180" t="s">
        <v>153</v>
      </c>
      <c r="B253" s="180" t="s">
        <v>154</v>
      </c>
      <c r="C253" s="180" t="s">
        <v>16</v>
      </c>
      <c r="D253" s="180" t="n">
        <v>1546.6319594</v>
      </c>
      <c r="E253" s="180" t="n">
        <v>15.9975951223487</v>
      </c>
      <c r="F253" s="180" t="n">
        <v>96.5218665392815</v>
      </c>
      <c r="G253" s="180" t="n">
        <v>2.87771313241047</v>
      </c>
      <c r="H253" s="180" t="n">
        <v>55.7323699</v>
      </c>
      <c r="I253" s="180" t="n">
        <v>80.0019344517022</v>
      </c>
      <c r="J253" s="180" t="n">
        <v>3.47813346071845</v>
      </c>
      <c r="K253" s="180" t="n">
        <v>79.8595700946699</v>
      </c>
    </row>
    <row r="254">
      <c r="A254" s="180" t="s">
        <v>153</v>
      </c>
      <c r="B254" s="180" t="s">
        <v>154</v>
      </c>
      <c r="C254" s="180" t="s">
        <v>17</v>
      </c>
      <c r="D254" s="180" t="n">
        <v>17229.5897543</v>
      </c>
      <c r="E254" s="180" t="n">
        <v>2.23268515348311</v>
      </c>
      <c r="F254" s="180" t="n">
        <v>100</v>
      </c>
      <c r="G254" s="180" t="n">
        <v>0</v>
      </c>
      <c r="H254" s="180"/>
      <c r="I254" s="180"/>
      <c r="J254" s="180"/>
      <c r="K254" s="180"/>
    </row>
    <row r="255">
      <c r="A255" s="180" t="s">
        <v>155</v>
      </c>
      <c r="B255" s="180" t="s">
        <v>156</v>
      </c>
      <c r="C255" s="180" t="s">
        <v>16</v>
      </c>
      <c r="D255" s="180" t="n">
        <v>3769.6891985</v>
      </c>
      <c r="E255" s="180" t="n">
        <v>15.3954608368975</v>
      </c>
      <c r="F255" s="180" t="n">
        <v>97.8599058639539</v>
      </c>
      <c r="G255" s="180" t="n">
        <v>1.56093776317737</v>
      </c>
      <c r="H255" s="180" t="n">
        <v>82.4391734</v>
      </c>
      <c r="I255" s="180" t="n">
        <v>70.3971925625567</v>
      </c>
      <c r="J255" s="180" t="n">
        <v>2.1400941360461</v>
      </c>
      <c r="K255" s="180" t="n">
        <v>71.3768707605757</v>
      </c>
    </row>
    <row r="256">
      <c r="A256" s="180" t="s">
        <v>155</v>
      </c>
      <c r="B256" s="180" t="s">
        <v>156</v>
      </c>
      <c r="C256" s="180" t="s">
        <v>17</v>
      </c>
      <c r="D256" s="180" t="n">
        <v>30838.08932</v>
      </c>
      <c r="E256" s="180" t="n">
        <v>2.45136774150854</v>
      </c>
      <c r="F256" s="180" t="n">
        <v>100</v>
      </c>
      <c r="G256" s="180" t="n">
        <v>0</v>
      </c>
      <c r="H256" s="180"/>
      <c r="I256" s="180"/>
      <c r="J256" s="180"/>
      <c r="K256" s="180"/>
    </row>
    <row r="257">
      <c r="A257" s="180" t="s">
        <v>157</v>
      </c>
      <c r="B257" s="180" t="s">
        <v>158</v>
      </c>
      <c r="C257" s="180" t="s">
        <v>16</v>
      </c>
      <c r="D257" s="180" t="n">
        <v>1241.7520778</v>
      </c>
      <c r="E257" s="180" t="n">
        <v>22.5682105186387</v>
      </c>
      <c r="F257" s="180" t="n">
        <v>94.8962593860416</v>
      </c>
      <c r="G257" s="180" t="n">
        <v>5.03362609918101</v>
      </c>
      <c r="H257" s="180" t="n">
        <v>66.7843027</v>
      </c>
      <c r="I257" s="180" t="n">
        <v>100</v>
      </c>
      <c r="J257" s="180" t="n">
        <v>5.10374061395842</v>
      </c>
      <c r="K257" s="180" t="n">
        <v>93.5925871024528</v>
      </c>
    </row>
    <row r="258">
      <c r="A258" s="180" t="s">
        <v>157</v>
      </c>
      <c r="B258" s="180" t="s">
        <v>158</v>
      </c>
      <c r="C258" s="180" t="s">
        <v>17</v>
      </c>
      <c r="D258" s="180" t="n">
        <v>35760.716321</v>
      </c>
      <c r="E258" s="180" t="n">
        <v>1.68282578890945</v>
      </c>
      <c r="F258" s="180" t="n">
        <v>100</v>
      </c>
      <c r="G258" s="180" t="n">
        <v>0</v>
      </c>
      <c r="H258" s="180"/>
      <c r="I258" s="180"/>
      <c r="J258" s="180"/>
      <c r="K258" s="180"/>
    </row>
    <row r="259">
      <c r="A259" s="180" t="s">
        <v>159</v>
      </c>
      <c r="B259" s="180" t="s">
        <v>160</v>
      </c>
      <c r="C259" s="180" t="s">
        <v>16</v>
      </c>
      <c r="D259" s="180" t="n">
        <v>898.2841782</v>
      </c>
      <c r="E259" s="180" t="n">
        <v>17.5970754872582</v>
      </c>
      <c r="F259" s="180" t="n">
        <v>91.6315679031371</v>
      </c>
      <c r="G259" s="180" t="n">
        <v>4.93185155749204</v>
      </c>
      <c r="H259" s="180" t="n">
        <v>82.0375589</v>
      </c>
      <c r="I259" s="180" t="n">
        <v>57.5621435376586</v>
      </c>
      <c r="J259" s="180" t="n">
        <v>8.36843209686286</v>
      </c>
      <c r="K259" s="180" t="n">
        <v>54.002145879625</v>
      </c>
    </row>
    <row r="260">
      <c r="A260" s="180" t="s">
        <v>159</v>
      </c>
      <c r="B260" s="180" t="s">
        <v>160</v>
      </c>
      <c r="C260" s="180" t="s">
        <v>17</v>
      </c>
      <c r="D260" s="180" t="n">
        <v>19830.2464395</v>
      </c>
      <c r="E260" s="180" t="n">
        <v>2.05444260304175</v>
      </c>
      <c r="F260" s="180" t="n">
        <v>100</v>
      </c>
      <c r="G260" s="180" t="n">
        <v>0</v>
      </c>
      <c r="H260" s="180"/>
      <c r="I260" s="180"/>
      <c r="J260" s="180"/>
      <c r="K260" s="180"/>
    </row>
    <row r="261">
      <c r="A261" s="180" t="s">
        <v>161</v>
      </c>
      <c r="B261" s="180" t="s">
        <v>162</v>
      </c>
      <c r="C261" s="180" t="s">
        <v>16</v>
      </c>
      <c r="D261" s="180" t="n">
        <v>5191.0801625</v>
      </c>
      <c r="E261" s="180" t="n">
        <v>13.2072754470178</v>
      </c>
      <c r="F261" s="180" t="n">
        <v>97.8042610301908</v>
      </c>
      <c r="G261" s="180" t="n">
        <v>2.12385223891511</v>
      </c>
      <c r="H261" s="180" t="n">
        <v>116.5415176</v>
      </c>
      <c r="I261" s="180" t="n">
        <v>99.9999999999999</v>
      </c>
      <c r="J261" s="180" t="n">
        <v>2.19573896980925</v>
      </c>
      <c r="K261" s="180" t="n">
        <v>94.6022280519318</v>
      </c>
    </row>
    <row r="262">
      <c r="A262" s="180" t="s">
        <v>161</v>
      </c>
      <c r="B262" s="180" t="s">
        <v>162</v>
      </c>
      <c r="C262" s="180" t="s">
        <v>17</v>
      </c>
      <c r="D262" s="180" t="n">
        <v>50173.8665141</v>
      </c>
      <c r="E262" s="180" t="n">
        <v>1.64933222494842</v>
      </c>
      <c r="F262" s="180" t="n">
        <v>100</v>
      </c>
      <c r="G262" s="180" t="n">
        <v>0</v>
      </c>
      <c r="H262" s="180"/>
      <c r="I262" s="180"/>
      <c r="J262" s="180"/>
      <c r="K262" s="180"/>
    </row>
    <row r="263">
      <c r="A263" s="180" t="s">
        <v>163</v>
      </c>
      <c r="B263" s="180" t="s">
        <v>164</v>
      </c>
      <c r="C263" s="180" t="s">
        <v>16</v>
      </c>
      <c r="D263" s="180" t="n">
        <v>2193.2696829</v>
      </c>
      <c r="E263" s="180" t="n">
        <v>12.457441924408</v>
      </c>
      <c r="F263" s="180" t="n">
        <v>100</v>
      </c>
      <c r="G263" s="180" t="n">
        <v>0.00000000000000138305388524084</v>
      </c>
      <c r="H263" s="180"/>
      <c r="I263" s="180"/>
      <c r="J263" s="180"/>
      <c r="K263" s="180"/>
    </row>
    <row r="264">
      <c r="A264" s="180" t="s">
        <v>163</v>
      </c>
      <c r="B264" s="180" t="s">
        <v>164</v>
      </c>
      <c r="C264" s="180" t="s">
        <v>17</v>
      </c>
      <c r="D264" s="180" t="n">
        <v>23035.484934</v>
      </c>
      <c r="E264" s="180" t="n">
        <v>1.88659865823698</v>
      </c>
      <c r="F264" s="180" t="n">
        <v>100</v>
      </c>
      <c r="G264" s="180" t="n">
        <v>0</v>
      </c>
      <c r="H264" s="180"/>
      <c r="I264" s="180"/>
      <c r="J264" s="180"/>
      <c r="K264" s="180"/>
    </row>
    <row r="265">
      <c r="A265" s="180" t="s">
        <v>165</v>
      </c>
      <c r="B265" s="180" t="s">
        <v>166</v>
      </c>
      <c r="C265" s="180" t="s">
        <v>16</v>
      </c>
      <c r="D265" s="180" t="n">
        <v>910.3683454</v>
      </c>
      <c r="E265" s="180" t="n">
        <v>21.3594122835191</v>
      </c>
      <c r="F265" s="180" t="n">
        <v>95.7418869463279</v>
      </c>
      <c r="G265" s="180" t="n">
        <v>4.40070238474892</v>
      </c>
      <c r="H265" s="180" t="n">
        <v>40.4885621</v>
      </c>
      <c r="I265" s="180" t="n">
        <v>99.9999999999997</v>
      </c>
      <c r="J265" s="180" t="n">
        <v>4.25811305367206</v>
      </c>
      <c r="K265" s="180" t="n">
        <v>98.9479482799837</v>
      </c>
    </row>
    <row r="266">
      <c r="A266" s="180" t="s">
        <v>165</v>
      </c>
      <c r="B266" s="180" t="s">
        <v>166</v>
      </c>
      <c r="C266" s="180" t="s">
        <v>17</v>
      </c>
      <c r="D266" s="180" t="n">
        <v>30047.0241964</v>
      </c>
      <c r="E266" s="180" t="n">
        <v>1.37885071276351</v>
      </c>
      <c r="F266" s="180" t="n">
        <v>100</v>
      </c>
      <c r="G266" s="180" t="n">
        <v>0.000000000000000153083180883086</v>
      </c>
      <c r="H266" s="180"/>
      <c r="I266" s="180"/>
      <c r="J266" s="180"/>
      <c r="K266" s="180"/>
    </row>
    <row r="267">
      <c r="A267" s="180" t="s">
        <v>167</v>
      </c>
      <c r="B267" s="180" t="s">
        <v>168</v>
      </c>
      <c r="C267" s="180" t="s">
        <v>16</v>
      </c>
      <c r="D267" s="180" t="n">
        <v>2968.5015935</v>
      </c>
      <c r="E267" s="180" t="n">
        <v>11.3741929613984</v>
      </c>
      <c r="F267" s="180" t="n">
        <v>95.5685824507583</v>
      </c>
      <c r="G267" s="180" t="n">
        <v>2.11973879882941</v>
      </c>
      <c r="H267" s="180" t="n">
        <v>137.6463867</v>
      </c>
      <c r="I267" s="180" t="n">
        <v>50.1646385698397</v>
      </c>
      <c r="J267" s="180" t="n">
        <v>4.43141754924172</v>
      </c>
      <c r="K267" s="180" t="n">
        <v>45.7145890494259</v>
      </c>
    </row>
    <row r="268">
      <c r="A268" s="180" t="s">
        <v>167</v>
      </c>
      <c r="B268" s="180" t="s">
        <v>168</v>
      </c>
      <c r="C268" s="180" t="s">
        <v>17</v>
      </c>
      <c r="D268" s="180" t="n">
        <v>27784.4647671</v>
      </c>
      <c r="E268" s="180" t="n">
        <v>2.10175317587216</v>
      </c>
      <c r="F268" s="180" t="n">
        <v>100</v>
      </c>
      <c r="G268" s="180" t="n">
        <v>0</v>
      </c>
      <c r="H268" s="180"/>
      <c r="I268" s="180"/>
      <c r="J268" s="180"/>
      <c r="K268" s="180"/>
    </row>
    <row r="269">
      <c r="A269" s="180" t="s">
        <v>169</v>
      </c>
      <c r="B269" s="180" t="s">
        <v>170</v>
      </c>
      <c r="C269" s="180" t="s">
        <v>16</v>
      </c>
      <c r="D269" s="180" t="n">
        <v>1642.4833454</v>
      </c>
      <c r="E269" s="180" t="n">
        <v>16.3650399647907</v>
      </c>
      <c r="F269" s="180" t="n">
        <v>97.7419228966837</v>
      </c>
      <c r="G269" s="180" t="n">
        <v>2.24314997080789</v>
      </c>
      <c r="H269" s="180" t="n">
        <v>37.9453762</v>
      </c>
      <c r="I269" s="180" t="n">
        <v>100</v>
      </c>
      <c r="J269" s="180" t="n">
        <v>2.25807710331628</v>
      </c>
      <c r="K269" s="180" t="n">
        <v>97.0957949887569</v>
      </c>
    </row>
    <row r="270">
      <c r="A270" s="180" t="s">
        <v>169</v>
      </c>
      <c r="B270" s="180" t="s">
        <v>170</v>
      </c>
      <c r="C270" s="180" t="s">
        <v>17</v>
      </c>
      <c r="D270" s="180" t="n">
        <v>32215.5187351</v>
      </c>
      <c r="E270" s="180" t="n">
        <v>1.73669024654058</v>
      </c>
      <c r="F270" s="180" t="n">
        <v>100</v>
      </c>
      <c r="G270" s="180" t="n">
        <v>0</v>
      </c>
      <c r="H270" s="180"/>
      <c r="I270" s="180"/>
      <c r="J270" s="180"/>
      <c r="K270" s="180"/>
    </row>
    <row r="271">
      <c r="A271" s="180" t="s">
        <v>171</v>
      </c>
      <c r="B271" s="180" t="s">
        <v>172</v>
      </c>
      <c r="C271" s="180" t="s">
        <v>16</v>
      </c>
      <c r="D271" s="180" t="n">
        <v>3697.8881659</v>
      </c>
      <c r="E271" s="180" t="n">
        <v>13.1637309265085</v>
      </c>
      <c r="F271" s="180" t="n">
        <v>96.944557515622</v>
      </c>
      <c r="G271" s="180" t="n">
        <v>2.16216489458742</v>
      </c>
      <c r="H271" s="180" t="n">
        <v>116.5479001</v>
      </c>
      <c r="I271" s="180" t="n">
        <v>70.3819555831881</v>
      </c>
      <c r="J271" s="180" t="n">
        <v>3.05544248437798</v>
      </c>
      <c r="K271" s="180" t="n">
        <v>68.6022139357209</v>
      </c>
    </row>
    <row r="272">
      <c r="A272" s="180" t="s">
        <v>171</v>
      </c>
      <c r="B272" s="180" t="s">
        <v>172</v>
      </c>
      <c r="C272" s="180" t="s">
        <v>17</v>
      </c>
      <c r="D272" s="180" t="n">
        <v>44317.7978352</v>
      </c>
      <c r="E272" s="180" t="n">
        <v>2.25735978894693</v>
      </c>
      <c r="F272" s="180" t="n">
        <v>100</v>
      </c>
      <c r="G272" s="180" t="n">
        <v>0</v>
      </c>
      <c r="H272" s="180"/>
      <c r="I272" s="180"/>
      <c r="J272" s="180"/>
      <c r="K272" s="180"/>
    </row>
    <row r="273">
      <c r="A273" s="180" t="s">
        <v>173</v>
      </c>
      <c r="B273" s="180" t="s">
        <v>174</v>
      </c>
      <c r="C273" s="180" t="s">
        <v>16</v>
      </c>
      <c r="D273" s="180" t="n">
        <v>1095.9355713</v>
      </c>
      <c r="E273" s="180" t="n">
        <v>15.093060896022</v>
      </c>
      <c r="F273" s="180" t="n">
        <v>91.5270606187333</v>
      </c>
      <c r="G273" s="180" t="n">
        <v>3.03212412831287</v>
      </c>
      <c r="H273" s="180" t="n">
        <v>101.4541011</v>
      </c>
      <c r="I273" s="180" t="n">
        <v>41.6093621058531</v>
      </c>
      <c r="J273" s="180" t="n">
        <v>8.4729393812667</v>
      </c>
      <c r="K273" s="180" t="n">
        <v>32.7538527549487</v>
      </c>
    </row>
    <row r="274">
      <c r="A274" s="180" t="s">
        <v>173</v>
      </c>
      <c r="B274" s="180" t="s">
        <v>174</v>
      </c>
      <c r="C274" s="180" t="s">
        <v>17</v>
      </c>
      <c r="D274" s="180" t="n">
        <v>10294.3046938</v>
      </c>
      <c r="E274" s="180" t="n">
        <v>1.9253843884332</v>
      </c>
      <c r="F274" s="180" t="n">
        <v>100</v>
      </c>
      <c r="G274" s="180" t="n">
        <v>0.000000000000000213760607929236</v>
      </c>
      <c r="H274" s="180"/>
      <c r="I274" s="180"/>
      <c r="J274" s="180"/>
      <c r="K274" s="180"/>
    </row>
    <row r="275">
      <c r="A275" s="180" t="s">
        <v>175</v>
      </c>
      <c r="B275" s="180" t="s">
        <v>176</v>
      </c>
      <c r="C275" s="180" t="s">
        <v>16</v>
      </c>
      <c r="D275" s="180" t="n">
        <v>4667.0306757</v>
      </c>
      <c r="E275" s="180" t="n">
        <v>9.64764001331934</v>
      </c>
      <c r="F275" s="180" t="n">
        <v>97.1801633770311</v>
      </c>
      <c r="G275" s="180" t="n">
        <v>1.67161569357664</v>
      </c>
      <c r="H275" s="180" t="n">
        <v>135.4212996</v>
      </c>
      <c r="I275" s="180" t="n">
        <v>57.2458602140161</v>
      </c>
      <c r="J275" s="180" t="n">
        <v>2.81983662296884</v>
      </c>
      <c r="K275" s="180" t="n">
        <v>57.608970988665</v>
      </c>
    </row>
    <row r="276">
      <c r="A276" s="180" t="s">
        <v>175</v>
      </c>
      <c r="B276" s="180" t="s">
        <v>176</v>
      </c>
      <c r="C276" s="180" t="s">
        <v>17</v>
      </c>
      <c r="D276" s="180" t="n">
        <v>28213.8561708</v>
      </c>
      <c r="E276" s="180" t="n">
        <v>2.42242316582974</v>
      </c>
      <c r="F276" s="180" t="n">
        <v>100</v>
      </c>
      <c r="G276" s="180" t="n">
        <v>0</v>
      </c>
      <c r="H276" s="180"/>
      <c r="I276" s="180"/>
      <c r="J276" s="180"/>
      <c r="K276" s="180"/>
    </row>
    <row r="277">
      <c r="A277" s="180" t="s">
        <v>177</v>
      </c>
      <c r="B277" s="180" t="s">
        <v>178</v>
      </c>
      <c r="C277" s="180" t="s">
        <v>16</v>
      </c>
      <c r="D277" s="180" t="n">
        <v>3563.0132393</v>
      </c>
      <c r="E277" s="180" t="n">
        <v>10.4539216422799</v>
      </c>
      <c r="F277" s="180" t="n">
        <v>98.878546059806</v>
      </c>
      <c r="G277" s="180" t="n">
        <v>1.13011923173958</v>
      </c>
      <c r="H277" s="180" t="n">
        <v>40.4107402</v>
      </c>
      <c r="I277" s="180" t="n">
        <v>99.9999999999999</v>
      </c>
      <c r="J277" s="180" t="n">
        <v>1.12145394019405</v>
      </c>
      <c r="K277" s="180" t="n">
        <v>99.6425644456684</v>
      </c>
    </row>
    <row r="278">
      <c r="A278" s="180" t="s">
        <v>177</v>
      </c>
      <c r="B278" s="180" t="s">
        <v>178</v>
      </c>
      <c r="C278" s="180" t="s">
        <v>17</v>
      </c>
      <c r="D278" s="180" t="n">
        <v>22790.3356852</v>
      </c>
      <c r="E278" s="180" t="n">
        <v>2.88820015713521</v>
      </c>
      <c r="F278" s="180" t="n">
        <v>100</v>
      </c>
      <c r="G278" s="180" t="n">
        <v>0</v>
      </c>
      <c r="H278" s="180"/>
      <c r="I278" s="180"/>
      <c r="J278" s="180"/>
      <c r="K278" s="180"/>
    </row>
    <row r="279">
      <c r="A279" s="180" t="s">
        <v>179</v>
      </c>
      <c r="B279" s="180" t="s">
        <v>180</v>
      </c>
      <c r="C279" s="180" t="s">
        <v>16</v>
      </c>
      <c r="D279" s="180" t="n">
        <v>2220.407744</v>
      </c>
      <c r="E279" s="180" t="n">
        <v>9.9823856962524</v>
      </c>
      <c r="F279" s="180" t="n">
        <v>97.0760553513833</v>
      </c>
      <c r="G279" s="180" t="n">
        <v>1.18741785652572</v>
      </c>
      <c r="H279" s="180" t="n">
        <v>66.8789983</v>
      </c>
      <c r="I279" s="180" t="n">
        <v>39.8407729325072</v>
      </c>
      <c r="J279" s="180" t="n">
        <v>2.9239446486167</v>
      </c>
      <c r="K279" s="180" t="n">
        <v>39.4227167124541</v>
      </c>
    </row>
    <row r="280">
      <c r="A280" s="180" t="s">
        <v>179</v>
      </c>
      <c r="B280" s="180" t="s">
        <v>180</v>
      </c>
      <c r="C280" s="180" t="s">
        <v>17</v>
      </c>
      <c r="D280" s="180" t="n">
        <v>4474.9479114</v>
      </c>
      <c r="E280" s="180" t="n">
        <v>4.77300954007985</v>
      </c>
      <c r="F280" s="180" t="n">
        <v>100</v>
      </c>
      <c r="G280" s="180" t="n">
        <v>0</v>
      </c>
      <c r="H280" s="180"/>
      <c r="I280" s="180"/>
      <c r="J280" s="180"/>
      <c r="K280" s="180"/>
    </row>
    <row r="281">
      <c r="A281" s="180" t="s">
        <v>181</v>
      </c>
      <c r="B281" s="180" t="s">
        <v>182</v>
      </c>
      <c r="C281" s="180" t="s">
        <v>16</v>
      </c>
      <c r="D281" s="180" t="n">
        <v>2076.4948756</v>
      </c>
      <c r="E281" s="180" t="n">
        <v>10.3018669295044</v>
      </c>
      <c r="F281" s="180" t="n">
        <v>95.8651528456239</v>
      </c>
      <c r="G281" s="180" t="n">
        <v>2.13998105092948</v>
      </c>
      <c r="H281" s="180" t="n">
        <v>89.5631903</v>
      </c>
      <c r="I281" s="180" t="n">
        <v>49.5437814460176</v>
      </c>
      <c r="J281" s="180" t="n">
        <v>4.13484715437609</v>
      </c>
      <c r="K281" s="180" t="n">
        <v>49.6147990178971</v>
      </c>
    </row>
    <row r="282">
      <c r="A282" s="180" t="s">
        <v>181</v>
      </c>
      <c r="B282" s="180" t="s">
        <v>182</v>
      </c>
      <c r="C282" s="180" t="s">
        <v>17</v>
      </c>
      <c r="D282" s="180" t="n">
        <v>16162.1217207</v>
      </c>
      <c r="E282" s="180" t="n">
        <v>2.33277013559735</v>
      </c>
      <c r="F282" s="180" t="n">
        <v>100</v>
      </c>
      <c r="G282" s="180" t="n">
        <v>0</v>
      </c>
      <c r="H282" s="180"/>
      <c r="I282" s="180"/>
      <c r="J282" s="180"/>
      <c r="K282" s="180"/>
    </row>
    <row r="283">
      <c r="A283" s="180" t="s">
        <v>183</v>
      </c>
      <c r="B283" s="180" t="s">
        <v>184</v>
      </c>
      <c r="C283" s="180" t="s">
        <v>16</v>
      </c>
      <c r="D283" s="180" t="n">
        <v>5054.1192495</v>
      </c>
      <c r="E283" s="180" t="n">
        <v>13.8318133633319</v>
      </c>
      <c r="F283" s="180" t="n">
        <v>98.4600006167838</v>
      </c>
      <c r="G283" s="180" t="n">
        <v>1.22080680780184</v>
      </c>
      <c r="H283" s="180" t="n">
        <v>79.0507869</v>
      </c>
      <c r="I283" s="180" t="n">
        <v>77.8496091899182</v>
      </c>
      <c r="J283" s="180" t="n">
        <v>1.53999938321622</v>
      </c>
      <c r="K283" s="180" t="n">
        <v>78.0523942796063</v>
      </c>
    </row>
    <row r="284">
      <c r="A284" s="180" t="s">
        <v>183</v>
      </c>
      <c r="B284" s="180" t="s">
        <v>184</v>
      </c>
      <c r="C284" s="180" t="s">
        <v>17</v>
      </c>
      <c r="D284" s="180" t="n">
        <v>33562.9051741</v>
      </c>
      <c r="E284" s="180" t="n">
        <v>2.76740661417472</v>
      </c>
      <c r="F284" s="180" t="n">
        <v>100</v>
      </c>
      <c r="G284" s="180" t="n">
        <v>0</v>
      </c>
      <c r="H284" s="180"/>
      <c r="I284" s="180"/>
      <c r="J284" s="180"/>
      <c r="K284" s="180"/>
    </row>
    <row r="285">
      <c r="A285" s="180" t="s">
        <v>185</v>
      </c>
      <c r="B285" s="180" t="s">
        <v>186</v>
      </c>
      <c r="C285" s="180" t="s">
        <v>16</v>
      </c>
      <c r="D285" s="180" t="n">
        <v>3901.3944991</v>
      </c>
      <c r="E285" s="180" t="n">
        <v>9.64520348716106</v>
      </c>
      <c r="F285" s="180" t="n">
        <v>96.3573728923266</v>
      </c>
      <c r="G285" s="180" t="n">
        <v>1.87337021789086</v>
      </c>
      <c r="H285" s="180" t="n">
        <v>147.4856042</v>
      </c>
      <c r="I285" s="180" t="n">
        <v>49.7489312973848</v>
      </c>
      <c r="J285" s="180" t="n">
        <v>3.64262710767339</v>
      </c>
      <c r="K285" s="180" t="n">
        <v>49.5557264893868</v>
      </c>
    </row>
    <row r="286">
      <c r="A286" s="180" t="s">
        <v>185</v>
      </c>
      <c r="B286" s="180" t="s">
        <v>186</v>
      </c>
      <c r="C286" s="180" t="s">
        <v>17</v>
      </c>
      <c r="D286" s="180" t="n">
        <v>22420.8666642</v>
      </c>
      <c r="E286" s="180" t="n">
        <v>2.03441877751053</v>
      </c>
      <c r="F286" s="180" t="n">
        <v>100</v>
      </c>
      <c r="G286" s="180" t="n">
        <v>0</v>
      </c>
      <c r="H286" s="180"/>
      <c r="I286" s="180"/>
      <c r="J286" s="180"/>
      <c r="K286" s="180"/>
    </row>
    <row r="287">
      <c r="A287" s="180" t="s">
        <v>187</v>
      </c>
      <c r="B287" s="180" t="s">
        <v>188</v>
      </c>
      <c r="C287" s="180" t="s">
        <v>16</v>
      </c>
      <c r="D287" s="180" t="n">
        <v>5523.2318822</v>
      </c>
      <c r="E287" s="180" t="n">
        <v>10.8896119657579</v>
      </c>
      <c r="F287" s="180" t="n">
        <v>97.2261647585073</v>
      </c>
      <c r="G287" s="180" t="n">
        <v>1.63695450621399</v>
      </c>
      <c r="H287" s="180" t="n">
        <v>157.5762582</v>
      </c>
      <c r="I287" s="180" t="n">
        <v>57.5935140296531</v>
      </c>
      <c r="J287" s="180" t="n">
        <v>2.77383524149268</v>
      </c>
      <c r="K287" s="180" t="n">
        <v>57.3771672313518</v>
      </c>
    </row>
    <row r="288">
      <c r="A288" s="180" t="s">
        <v>187</v>
      </c>
      <c r="B288" s="180" t="s">
        <v>188</v>
      </c>
      <c r="C288" s="180" t="s">
        <v>17</v>
      </c>
      <c r="D288" s="180" t="n">
        <v>37111.935971</v>
      </c>
      <c r="E288" s="180" t="n">
        <v>2.49374298707977</v>
      </c>
      <c r="F288" s="180" t="n">
        <v>100</v>
      </c>
      <c r="G288" s="180" t="n">
        <v>0</v>
      </c>
      <c r="H288" s="180"/>
      <c r="I288" s="180"/>
      <c r="J288" s="180"/>
      <c r="K288" s="180"/>
    </row>
    <row r="289">
      <c r="A289" s="180" t="s">
        <v>189</v>
      </c>
      <c r="B289" s="180" t="s">
        <v>190</v>
      </c>
      <c r="C289" s="180" t="s">
        <v>16</v>
      </c>
      <c r="D289" s="180" t="n">
        <v>4055.0160919</v>
      </c>
      <c r="E289" s="180" t="n">
        <v>11.3677531793047</v>
      </c>
      <c r="F289" s="180" t="n">
        <v>92.9649822810775</v>
      </c>
      <c r="G289" s="180" t="n">
        <v>3.13663813021758</v>
      </c>
      <c r="H289" s="180" t="n">
        <v>306.8586618</v>
      </c>
      <c r="I289" s="180" t="n">
        <v>42.1206757029342</v>
      </c>
      <c r="J289" s="180" t="n">
        <v>7.03501771892245</v>
      </c>
      <c r="K289" s="180" t="n">
        <v>41.4494347915435</v>
      </c>
    </row>
    <row r="290">
      <c r="A290" s="180" t="s">
        <v>189</v>
      </c>
      <c r="B290" s="180" t="s">
        <v>190</v>
      </c>
      <c r="C290" s="180" t="s">
        <v>17</v>
      </c>
      <c r="D290" s="180" t="n">
        <v>27789.0398981</v>
      </c>
      <c r="E290" s="180" t="n">
        <v>2.38974740141743</v>
      </c>
      <c r="F290" s="180" t="n">
        <v>100</v>
      </c>
      <c r="G290" s="180" t="n">
        <v>0</v>
      </c>
      <c r="H290" s="180"/>
      <c r="I290" s="180"/>
      <c r="J290" s="180"/>
      <c r="K290" s="180"/>
    </row>
    <row r="291">
      <c r="A291" s="180" t="s">
        <v>191</v>
      </c>
      <c r="B291" s="180" t="s">
        <v>192</v>
      </c>
      <c r="C291" s="180" t="s">
        <v>16</v>
      </c>
      <c r="D291" s="180" t="n">
        <v>2544.7460423</v>
      </c>
      <c r="E291" s="180" t="n">
        <v>9.54827179841513</v>
      </c>
      <c r="F291" s="180" t="n">
        <v>94.2799437040875</v>
      </c>
      <c r="G291" s="180" t="n">
        <v>2.23786404838549</v>
      </c>
      <c r="H291" s="180" t="n">
        <v>154.3922286</v>
      </c>
      <c r="I291" s="180" t="n">
        <v>37.213998675854</v>
      </c>
      <c r="J291" s="180" t="n">
        <v>5.72005629591253</v>
      </c>
      <c r="K291" s="180" t="n">
        <v>36.8852482535797</v>
      </c>
    </row>
    <row r="292">
      <c r="A292" s="180" t="s">
        <v>191</v>
      </c>
      <c r="B292" s="180" t="s">
        <v>192</v>
      </c>
      <c r="C292" s="180" t="s">
        <v>17</v>
      </c>
      <c r="D292" s="180" t="n">
        <v>12251.2298347</v>
      </c>
      <c r="E292" s="180" t="n">
        <v>3.06736902746269</v>
      </c>
      <c r="F292" s="180" t="n">
        <v>100</v>
      </c>
      <c r="G292" s="180" t="n">
        <v>0</v>
      </c>
      <c r="H292" s="180"/>
      <c r="I292" s="180"/>
      <c r="J292" s="180"/>
      <c r="K292" s="180"/>
    </row>
    <row r="293">
      <c r="A293" s="180" t="s">
        <v>193</v>
      </c>
      <c r="B293" s="180" t="s">
        <v>194</v>
      </c>
      <c r="C293" s="180" t="s">
        <v>16</v>
      </c>
      <c r="D293" s="180" t="n">
        <v>1750.7354122</v>
      </c>
      <c r="E293" s="180" t="n">
        <v>17.8536433321394</v>
      </c>
      <c r="F293" s="180" t="n">
        <v>95.0635115631726</v>
      </c>
      <c r="G293" s="180" t="n">
        <v>3.31306791345699</v>
      </c>
      <c r="H293" s="180" t="n">
        <v>90.9127485</v>
      </c>
      <c r="I293" s="180" t="n">
        <v>76.292054362679</v>
      </c>
      <c r="J293" s="180" t="n">
        <v>4.9364884368274</v>
      </c>
      <c r="K293" s="180" t="n">
        <v>63.8007915810918</v>
      </c>
    </row>
    <row r="294">
      <c r="A294" s="180" t="s">
        <v>193</v>
      </c>
      <c r="B294" s="180" t="s">
        <v>194</v>
      </c>
      <c r="C294" s="180" t="s">
        <v>17</v>
      </c>
      <c r="D294" s="180" t="n">
        <v>25272.7183703</v>
      </c>
      <c r="E294" s="180" t="n">
        <v>2.00007983653821</v>
      </c>
      <c r="F294" s="180" t="n">
        <v>100</v>
      </c>
      <c r="G294" s="180" t="n">
        <v>0</v>
      </c>
      <c r="H294" s="180"/>
      <c r="I294" s="180"/>
      <c r="J294" s="180"/>
      <c r="K294" s="180"/>
    </row>
    <row r="295">
      <c r="A295" s="180" t="s">
        <v>195</v>
      </c>
      <c r="B295" s="180" t="s">
        <v>196</v>
      </c>
      <c r="C295" s="180" t="s">
        <v>16</v>
      </c>
      <c r="D295" s="180" t="n">
        <v>3481.6030003</v>
      </c>
      <c r="E295" s="180" t="n">
        <v>10.2318876569517</v>
      </c>
      <c r="F295" s="180" t="n">
        <v>97.1673007666655</v>
      </c>
      <c r="G295" s="180" t="n">
        <v>1.38592311294755</v>
      </c>
      <c r="H295" s="180" t="n">
        <v>101.4984884</v>
      </c>
      <c r="I295" s="180" t="n">
        <v>50.2566314527412</v>
      </c>
      <c r="J295" s="180" t="n">
        <v>2.83269923333444</v>
      </c>
      <c r="K295" s="180" t="n">
        <v>47.5399598978</v>
      </c>
    </row>
    <row r="296">
      <c r="A296" s="180" t="s">
        <v>195</v>
      </c>
      <c r="B296" s="180" t="s">
        <v>196</v>
      </c>
      <c r="C296" s="180" t="s">
        <v>17</v>
      </c>
      <c r="D296" s="180" t="n">
        <v>18813.600717</v>
      </c>
      <c r="E296" s="180" t="n">
        <v>2.22619746812718</v>
      </c>
      <c r="F296" s="180" t="n">
        <v>100</v>
      </c>
      <c r="G296" s="180" t="n">
        <v>0.000000000000000247157568647703</v>
      </c>
      <c r="H296" s="180"/>
      <c r="I296" s="180"/>
      <c r="J296" s="180"/>
      <c r="K296" s="180"/>
    </row>
    <row r="297">
      <c r="A297" s="180" t="s">
        <v>197</v>
      </c>
      <c r="B297" s="180" t="s">
        <v>198</v>
      </c>
      <c r="C297" s="180" t="s">
        <v>16</v>
      </c>
      <c r="D297" s="180" t="n">
        <v>12641.0275755</v>
      </c>
      <c r="E297" s="180" t="n">
        <v>9.58659242573336</v>
      </c>
      <c r="F297" s="180" t="n">
        <v>96.3213185466692</v>
      </c>
      <c r="G297" s="180" t="n">
        <v>1.86275680708935</v>
      </c>
      <c r="H297" s="180" t="n">
        <v>482.7831927</v>
      </c>
      <c r="I297" s="180" t="n">
        <v>51.518606987191</v>
      </c>
      <c r="J297" s="180" t="n">
        <v>3.67868145333077</v>
      </c>
      <c r="K297" s="180" t="n">
        <v>48.7737777969809</v>
      </c>
    </row>
    <row r="298">
      <c r="A298" s="180" t="s">
        <v>197</v>
      </c>
      <c r="B298" s="180" t="s">
        <v>198</v>
      </c>
      <c r="C298" s="180" t="s">
        <v>17</v>
      </c>
      <c r="D298" s="180" t="n">
        <v>41120.3337447</v>
      </c>
      <c r="E298" s="180" t="n">
        <v>3.4177208320242</v>
      </c>
      <c r="F298" s="180" t="n">
        <v>100</v>
      </c>
      <c r="G298" s="180" t="n">
        <v>0</v>
      </c>
      <c r="H298" s="180"/>
      <c r="I298" s="180"/>
      <c r="J298" s="180"/>
      <c r="K298" s="180"/>
    </row>
    <row r="299">
      <c r="A299" s="180" t="s">
        <v>199</v>
      </c>
      <c r="B299" s="180" t="s">
        <v>200</v>
      </c>
      <c r="C299" s="180" t="s">
        <v>16</v>
      </c>
      <c r="D299" s="180" t="n">
        <v>7719.3936714</v>
      </c>
      <c r="E299" s="180" t="n">
        <v>11.7273544357954</v>
      </c>
      <c r="F299" s="180" t="n">
        <v>93.8216763280854</v>
      </c>
      <c r="G299" s="180" t="n">
        <v>2.60218621138577</v>
      </c>
      <c r="H299" s="180" t="n">
        <v>508.3357548</v>
      </c>
      <c r="I299" s="180" t="n">
        <v>43.7680583495694</v>
      </c>
      <c r="J299" s="180" t="n">
        <v>6.17832367191463</v>
      </c>
      <c r="K299" s="180" t="n">
        <v>39.5158113162408</v>
      </c>
    </row>
    <row r="300">
      <c r="A300" s="180" t="s">
        <v>199</v>
      </c>
      <c r="B300" s="180" t="s">
        <v>200</v>
      </c>
      <c r="C300" s="180" t="s">
        <v>17</v>
      </c>
      <c r="D300" s="180" t="n">
        <v>44784.1223826</v>
      </c>
      <c r="E300" s="180" t="n">
        <v>2.56114469302519</v>
      </c>
      <c r="F300" s="180" t="n">
        <v>100</v>
      </c>
      <c r="G300" s="180" t="n">
        <v>0</v>
      </c>
      <c r="H300" s="180"/>
      <c r="I300" s="180"/>
      <c r="J300" s="180"/>
      <c r="K300" s="180"/>
    </row>
    <row r="301">
      <c r="A301" s="180" t="s">
        <v>201</v>
      </c>
      <c r="B301" s="180" t="s">
        <v>202</v>
      </c>
      <c r="C301" s="180" t="s">
        <v>16</v>
      </c>
      <c r="D301" s="180" t="n">
        <v>5427.7719612</v>
      </c>
      <c r="E301" s="180" t="n">
        <v>8.66662378001333</v>
      </c>
      <c r="F301" s="180" t="n">
        <v>93.5291930446814</v>
      </c>
      <c r="G301" s="180" t="n">
        <v>2.26315050014296</v>
      </c>
      <c r="H301" s="180" t="n">
        <v>375.5198074</v>
      </c>
      <c r="I301" s="180" t="n">
        <v>34.2896510046387</v>
      </c>
      <c r="J301" s="180" t="n">
        <v>6.47080695531859</v>
      </c>
      <c r="K301" s="180" t="n">
        <v>32.711629550787</v>
      </c>
    </row>
    <row r="302">
      <c r="A302" s="180" t="s">
        <v>201</v>
      </c>
      <c r="B302" s="180" t="s">
        <v>202</v>
      </c>
      <c r="C302" s="180" t="s">
        <v>17</v>
      </c>
      <c r="D302" s="180" t="n">
        <v>24240.6790843</v>
      </c>
      <c r="E302" s="180" t="n">
        <v>2.36474898969607</v>
      </c>
      <c r="F302" s="180" t="n">
        <v>100</v>
      </c>
      <c r="G302" s="180" t="n">
        <v>0.000000000000000262539877581965</v>
      </c>
      <c r="H302" s="180"/>
      <c r="I302" s="180"/>
      <c r="J302" s="180"/>
      <c r="K302" s="180"/>
    </row>
    <row r="303">
      <c r="A303" s="180" t="s">
        <v>203</v>
      </c>
      <c r="B303" s="180" t="s">
        <v>204</v>
      </c>
      <c r="C303" s="180" t="s">
        <v>16</v>
      </c>
      <c r="D303" s="180" t="n">
        <v>10557.7245525</v>
      </c>
      <c r="E303" s="180" t="n">
        <v>13.6016019697562</v>
      </c>
      <c r="F303" s="180" t="n">
        <v>96.7691440237483</v>
      </c>
      <c r="G303" s="180" t="n">
        <v>1.86832238991608</v>
      </c>
      <c r="H303" s="180" t="n">
        <v>352.4934297</v>
      </c>
      <c r="I303" s="180" t="n">
        <v>57.2017585659929</v>
      </c>
      <c r="J303" s="180" t="n">
        <v>3.23085597625173</v>
      </c>
      <c r="K303" s="180" t="n">
        <v>55.9591513089767</v>
      </c>
    </row>
    <row r="304">
      <c r="A304" s="180" t="s">
        <v>203</v>
      </c>
      <c r="B304" s="180" t="s">
        <v>204</v>
      </c>
      <c r="C304" s="180" t="s">
        <v>17</v>
      </c>
      <c r="D304" s="180" t="n">
        <v>80747.6515847</v>
      </c>
      <c r="E304" s="180" t="n">
        <v>1.90245215595029</v>
      </c>
      <c r="F304" s="180" t="n">
        <v>100</v>
      </c>
      <c r="G304" s="180" t="n">
        <v>0</v>
      </c>
      <c r="H304" s="180"/>
      <c r="I304" s="180"/>
      <c r="J304" s="180"/>
      <c r="K304" s="180"/>
    </row>
    <row r="305">
      <c r="A305" s="180" t="s">
        <v>205</v>
      </c>
      <c r="B305" s="180" t="s">
        <v>206</v>
      </c>
      <c r="C305" s="180" t="s">
        <v>16</v>
      </c>
      <c r="D305" s="180" t="n">
        <v>503.4016733</v>
      </c>
      <c r="E305" s="180" t="n">
        <v>28.2671762142312</v>
      </c>
      <c r="F305" s="180" t="n">
        <v>100</v>
      </c>
      <c r="G305" s="180" t="n">
        <v>0</v>
      </c>
      <c r="H305" s="180"/>
      <c r="I305" s="180"/>
      <c r="J305" s="180"/>
      <c r="K305" s="180"/>
    </row>
    <row r="306">
      <c r="A306" s="180" t="s">
        <v>205</v>
      </c>
      <c r="B306" s="180" t="s">
        <v>206</v>
      </c>
      <c r="C306" s="180" t="s">
        <v>17</v>
      </c>
      <c r="D306" s="180" t="n">
        <v>31172.5660539</v>
      </c>
      <c r="E306" s="180" t="n">
        <v>0.934979667473413</v>
      </c>
      <c r="F306" s="180" t="n">
        <v>100</v>
      </c>
      <c r="G306" s="180" t="n">
        <v>0</v>
      </c>
      <c r="H306" s="180"/>
      <c r="I306" s="180"/>
      <c r="J306" s="180"/>
      <c r="K306" s="180"/>
    </row>
    <row r="307">
      <c r="A307" s="180" t="s">
        <v>207</v>
      </c>
      <c r="B307" s="180" t="s">
        <v>208</v>
      </c>
      <c r="C307" s="180" t="s">
        <v>16</v>
      </c>
      <c r="D307" s="180" t="n">
        <v>3706.6528493</v>
      </c>
      <c r="E307" s="180" t="n">
        <v>26.7009896336141</v>
      </c>
      <c r="F307" s="180" t="n">
        <v>98.0833155934221</v>
      </c>
      <c r="G307" s="180" t="n">
        <v>1.9703793280824</v>
      </c>
      <c r="H307" s="180" t="n">
        <v>72.4331521</v>
      </c>
      <c r="I307" s="180" t="n">
        <v>99.9999999999997</v>
      </c>
      <c r="J307" s="180" t="n">
        <v>1.91668440657785</v>
      </c>
      <c r="K307" s="180" t="n">
        <v>100.831068908272</v>
      </c>
    </row>
    <row r="308">
      <c r="A308" s="180" t="s">
        <v>207</v>
      </c>
      <c r="B308" s="180" t="s">
        <v>208</v>
      </c>
      <c r="C308" s="180" t="s">
        <v>17</v>
      </c>
      <c r="D308" s="180" t="n">
        <v>55443.5458204</v>
      </c>
      <c r="E308" s="180" t="n">
        <v>2.21909493379319</v>
      </c>
      <c r="F308" s="180" t="n">
        <v>100</v>
      </c>
      <c r="G308" s="180" t="n">
        <v>0</v>
      </c>
      <c r="H308" s="180"/>
      <c r="I308" s="180"/>
      <c r="J308" s="180"/>
      <c r="K308" s="180"/>
    </row>
    <row r="309">
      <c r="A309" s="180" t="s">
        <v>209</v>
      </c>
      <c r="B309" s="180" t="s">
        <v>210</v>
      </c>
      <c r="C309" s="180" t="s">
        <v>16</v>
      </c>
      <c r="D309" s="180" t="n">
        <v>5330.0927534</v>
      </c>
      <c r="E309" s="180" t="n">
        <v>15.4263919697636</v>
      </c>
      <c r="F309" s="180" t="n">
        <v>92.7932288190862</v>
      </c>
      <c r="G309" s="180" t="n">
        <v>3.43879229422244</v>
      </c>
      <c r="H309" s="180" t="n">
        <v>413.9607958</v>
      </c>
      <c r="I309" s="180" t="n">
        <v>45.4836321995913</v>
      </c>
      <c r="J309" s="180" t="n">
        <v>7.20677118091377</v>
      </c>
      <c r="K309" s="180" t="n">
        <v>44.2773375494676</v>
      </c>
    </row>
    <row r="310">
      <c r="A310" s="180" t="s">
        <v>209</v>
      </c>
      <c r="B310" s="180" t="s">
        <v>210</v>
      </c>
      <c r="C310" s="180" t="s">
        <v>17</v>
      </c>
      <c r="D310" s="180" t="n">
        <v>42476.1989233</v>
      </c>
      <c r="E310" s="180" t="n">
        <v>2.71242486596157</v>
      </c>
      <c r="F310" s="180" t="n">
        <v>100</v>
      </c>
      <c r="G310" s="180" t="n">
        <v>0</v>
      </c>
      <c r="H310" s="180"/>
      <c r="I310" s="180"/>
      <c r="J310" s="180"/>
      <c r="K310" s="180"/>
    </row>
    <row r="311">
      <c r="A311" s="180" t="s">
        <v>211</v>
      </c>
      <c r="B311" s="180" t="s">
        <v>212</v>
      </c>
      <c r="C311" s="180" t="s">
        <v>16</v>
      </c>
      <c r="D311" s="180" t="n">
        <v>3523.2079628</v>
      </c>
      <c r="E311" s="180" t="n">
        <v>15.933978842832</v>
      </c>
      <c r="F311" s="180" t="n">
        <v>93.5317424930552</v>
      </c>
      <c r="G311" s="180" t="n">
        <v>3.1501791163753</v>
      </c>
      <c r="H311" s="180" t="n">
        <v>243.650078</v>
      </c>
      <c r="I311" s="180" t="n">
        <v>51.7241360945295</v>
      </c>
      <c r="J311" s="180" t="n">
        <v>6.4682575069448</v>
      </c>
      <c r="K311" s="180" t="n">
        <v>45.5519499035816</v>
      </c>
    </row>
    <row r="312">
      <c r="A312" s="180" t="s">
        <v>211</v>
      </c>
      <c r="B312" s="180" t="s">
        <v>212</v>
      </c>
      <c r="C312" s="180" t="s">
        <v>17</v>
      </c>
      <c r="D312" s="180" t="n">
        <v>45895.7501473</v>
      </c>
      <c r="E312" s="180" t="n">
        <v>1.65617167633841</v>
      </c>
      <c r="F312" s="180" t="n">
        <v>100</v>
      </c>
      <c r="G312" s="180" t="n">
        <v>0</v>
      </c>
      <c r="H312" s="180"/>
      <c r="I312" s="180"/>
      <c r="J312" s="180"/>
      <c r="K312" s="180"/>
    </row>
    <row r="313">
      <c r="A313" s="180" t="s">
        <v>213</v>
      </c>
      <c r="B313" s="180" t="s">
        <v>214</v>
      </c>
      <c r="C313" s="180" t="s">
        <v>16</v>
      </c>
      <c r="D313" s="180" t="n">
        <v>1448.6162291</v>
      </c>
      <c r="E313" s="180" t="n">
        <v>10.601995888154</v>
      </c>
      <c r="F313" s="180" t="n">
        <v>98.9303150247904</v>
      </c>
      <c r="G313" s="180" t="n">
        <v>0.789685553111468</v>
      </c>
      <c r="H313" s="180" t="n">
        <v>15.6631768</v>
      </c>
      <c r="I313" s="180" t="n">
        <v>73.6283405380347</v>
      </c>
      <c r="J313" s="180" t="n">
        <v>1.06968497520955</v>
      </c>
      <c r="K313" s="180" t="n">
        <v>73.0344375684429</v>
      </c>
    </row>
    <row r="314">
      <c r="A314" s="180" t="s">
        <v>213</v>
      </c>
      <c r="B314" s="180" t="s">
        <v>214</v>
      </c>
      <c r="C314" s="180" t="s">
        <v>17</v>
      </c>
      <c r="D314" s="180" t="n">
        <v>10092.7045487</v>
      </c>
      <c r="E314" s="180" t="n">
        <v>2.5059864875158</v>
      </c>
      <c r="F314" s="180" t="n">
        <v>100</v>
      </c>
      <c r="G314" s="180" t="n">
        <v>0</v>
      </c>
      <c r="H314" s="180"/>
      <c r="I314" s="180"/>
      <c r="J314" s="180"/>
      <c r="K314" s="180"/>
    </row>
    <row r="315">
      <c r="A315" s="180" t="s">
        <v>215</v>
      </c>
      <c r="B315" s="180" t="s">
        <v>216</v>
      </c>
      <c r="C315" s="180" t="s">
        <v>16</v>
      </c>
      <c r="D315" s="180" t="n">
        <v>1314.4459552</v>
      </c>
      <c r="E315" s="180" t="n">
        <v>29.4674789374612</v>
      </c>
      <c r="F315" s="180" t="n">
        <v>100</v>
      </c>
      <c r="G315" s="180" t="n">
        <v>0</v>
      </c>
      <c r="H315" s="180"/>
      <c r="I315" s="180"/>
      <c r="J315" s="180"/>
      <c r="K315" s="180"/>
    </row>
    <row r="316">
      <c r="A316" s="180" t="s">
        <v>215</v>
      </c>
      <c r="B316" s="180" t="s">
        <v>216</v>
      </c>
      <c r="C316" s="180" t="s">
        <v>17</v>
      </c>
      <c r="D316" s="180" t="n">
        <v>20975.2887503</v>
      </c>
      <c r="E316" s="180" t="n">
        <v>1.40399993516428</v>
      </c>
      <c r="F316" s="180" t="n">
        <v>100</v>
      </c>
      <c r="G316" s="180" t="n">
        <v>0</v>
      </c>
      <c r="H316" s="180"/>
      <c r="I316" s="180"/>
      <c r="J316" s="180"/>
      <c r="K316" s="180"/>
    </row>
    <row r="317">
      <c r="A317" s="180" t="s">
        <v>217</v>
      </c>
      <c r="B317" s="180" t="s">
        <v>218</v>
      </c>
      <c r="C317" s="180" t="s">
        <v>16</v>
      </c>
      <c r="D317" s="180" t="n">
        <v>347.3878214</v>
      </c>
      <c r="E317" s="180" t="n">
        <v>20.0912229632379</v>
      </c>
      <c r="F317" s="180" t="n">
        <v>100</v>
      </c>
      <c r="G317" s="180" t="n">
        <v>0</v>
      </c>
      <c r="H317" s="180"/>
      <c r="I317" s="180"/>
      <c r="J317" s="180"/>
      <c r="K317" s="180"/>
    </row>
    <row r="318">
      <c r="A318" s="180" t="s">
        <v>217</v>
      </c>
      <c r="B318" s="180" t="s">
        <v>218</v>
      </c>
      <c r="C318" s="180" t="s">
        <v>17</v>
      </c>
      <c r="D318" s="180" t="n">
        <v>9740.505392</v>
      </c>
      <c r="E318" s="180" t="n">
        <v>1.37314118269359</v>
      </c>
      <c r="F318" s="180" t="n">
        <v>100</v>
      </c>
      <c r="G318" s="180" t="n">
        <v>0</v>
      </c>
      <c r="H318" s="180"/>
      <c r="I318" s="180"/>
      <c r="J318" s="180"/>
      <c r="K318" s="180"/>
    </row>
    <row r="319">
      <c r="A319" s="180" t="s">
        <v>219</v>
      </c>
      <c r="B319" s="180" t="s">
        <v>220</v>
      </c>
      <c r="C319" s="180" t="s">
        <v>16</v>
      </c>
      <c r="D319" s="180" t="n">
        <v>1793.6009588</v>
      </c>
      <c r="E319" s="180" t="n">
        <v>19.6771367737215</v>
      </c>
      <c r="F319" s="180" t="n">
        <v>100</v>
      </c>
      <c r="G319" s="180" t="n">
        <v>0</v>
      </c>
      <c r="H319" s="180"/>
      <c r="I319" s="180"/>
      <c r="J319" s="180"/>
      <c r="K319" s="180"/>
    </row>
    <row r="320">
      <c r="A320" s="180" t="s">
        <v>219</v>
      </c>
      <c r="B320" s="180" t="s">
        <v>220</v>
      </c>
      <c r="C320" s="180" t="s">
        <v>17</v>
      </c>
      <c r="D320" s="180" t="n">
        <v>40874.8060392</v>
      </c>
      <c r="E320" s="180" t="n">
        <v>1.18529955105936</v>
      </c>
      <c r="F320" s="180" t="n">
        <v>100</v>
      </c>
      <c r="G320" s="180" t="n">
        <v>0</v>
      </c>
      <c r="H320" s="180"/>
      <c r="I320" s="180"/>
      <c r="J320" s="180"/>
      <c r="K320" s="180"/>
    </row>
    <row r="321">
      <c r="A321" s="180" t="s">
        <v>221</v>
      </c>
      <c r="B321" s="180" t="s">
        <v>222</v>
      </c>
      <c r="C321" s="180" t="s">
        <v>16</v>
      </c>
      <c r="D321" s="180" t="n">
        <v>2564.3715238</v>
      </c>
      <c r="E321" s="180" t="n">
        <v>10.5958120688345</v>
      </c>
      <c r="F321" s="180" t="n">
        <v>95.7295617105052</v>
      </c>
      <c r="G321" s="180" t="n">
        <v>2.05511965050017</v>
      </c>
      <c r="H321" s="180" t="n">
        <v>114.3950745</v>
      </c>
      <c r="I321" s="180" t="n">
        <v>49.204054208984</v>
      </c>
      <c r="J321" s="180" t="n">
        <v>4.27043828949478</v>
      </c>
      <c r="K321" s="180" t="n">
        <v>46.069206500184</v>
      </c>
    </row>
    <row r="322">
      <c r="A322" s="180" t="s">
        <v>221</v>
      </c>
      <c r="B322" s="180" t="s">
        <v>222</v>
      </c>
      <c r="C322" s="180" t="s">
        <v>17</v>
      </c>
      <c r="D322" s="180" t="n">
        <v>16517.3208488</v>
      </c>
      <c r="E322" s="180" t="n">
        <v>2.0479777342223</v>
      </c>
      <c r="F322" s="180" t="n">
        <v>100</v>
      </c>
      <c r="G322" s="180" t="n">
        <v>0</v>
      </c>
      <c r="H322" s="180"/>
      <c r="I322" s="180"/>
      <c r="J322" s="180"/>
      <c r="K322" s="180"/>
    </row>
    <row r="323">
      <c r="A323" s="180" t="s">
        <v>223</v>
      </c>
      <c r="B323" s="180" t="s">
        <v>224</v>
      </c>
      <c r="C323" s="180" t="s">
        <v>16</v>
      </c>
      <c r="D323" s="180" t="n">
        <v>2732.8750792</v>
      </c>
      <c r="E323" s="180" t="n">
        <v>11.9681883128817</v>
      </c>
      <c r="F323" s="180" t="n">
        <v>98.9812995255838</v>
      </c>
      <c r="G323" s="180" t="n">
        <v>1.01248327315319</v>
      </c>
      <c r="H323" s="180" t="n">
        <v>28.1263345</v>
      </c>
      <c r="I323" s="180" t="n">
        <v>100</v>
      </c>
      <c r="J323" s="180" t="n">
        <v>1.0187004744162</v>
      </c>
      <c r="K323" s="180" t="n">
        <v>98.3772096327447</v>
      </c>
    </row>
    <row r="324">
      <c r="A324" s="180" t="s">
        <v>223</v>
      </c>
      <c r="B324" s="180" t="s">
        <v>224</v>
      </c>
      <c r="C324" s="180" t="s">
        <v>17</v>
      </c>
      <c r="D324" s="180" t="n">
        <v>18606.5178474</v>
      </c>
      <c r="E324" s="180" t="n">
        <v>2.88061758041293</v>
      </c>
      <c r="F324" s="180" t="n">
        <v>100</v>
      </c>
      <c r="G324" s="180" t="n">
        <v>0</v>
      </c>
      <c r="H324" s="180"/>
      <c r="I324" s="180"/>
      <c r="J324" s="180"/>
      <c r="K324" s="180"/>
    </row>
    <row r="325">
      <c r="A325" s="180" t="s">
        <v>225</v>
      </c>
      <c r="B325" s="180" t="s">
        <v>226</v>
      </c>
      <c r="C325" s="180" t="s">
        <v>16</v>
      </c>
      <c r="D325" s="180" t="n">
        <v>7361.0163285</v>
      </c>
      <c r="E325" s="180" t="n">
        <v>7.93902360239964</v>
      </c>
      <c r="F325" s="180" t="n">
        <v>92.2265235448381</v>
      </c>
      <c r="G325" s="180" t="n">
        <v>1.99059637258005</v>
      </c>
      <c r="H325" s="180" t="n">
        <v>620.4363443</v>
      </c>
      <c r="I325" s="180" t="n">
        <v>25.0727537652665</v>
      </c>
      <c r="J325" s="180" t="n">
        <v>7.77347645516192</v>
      </c>
      <c r="K325" s="180" t="n">
        <v>23.6169472285613</v>
      </c>
    </row>
    <row r="326">
      <c r="A326" s="180" t="s">
        <v>225</v>
      </c>
      <c r="B326" s="180" t="s">
        <v>226</v>
      </c>
      <c r="C326" s="180" t="s">
        <v>17</v>
      </c>
      <c r="D326" s="180" t="n">
        <v>37170.17807</v>
      </c>
      <c r="E326" s="180" t="n">
        <v>2.43336611122293</v>
      </c>
      <c r="F326" s="180" t="n">
        <v>100</v>
      </c>
      <c r="G326" s="180" t="n">
        <v>0</v>
      </c>
      <c r="H326" s="180"/>
      <c r="I326" s="180"/>
      <c r="J326" s="180"/>
      <c r="K326" s="180"/>
    </row>
    <row r="327">
      <c r="A327" s="180" t="s">
        <v>227</v>
      </c>
      <c r="B327" s="180" t="s">
        <v>228</v>
      </c>
      <c r="C327" s="180" t="s">
        <v>16</v>
      </c>
      <c r="D327" s="180" t="n">
        <v>413.1753262</v>
      </c>
      <c r="E327" s="180" t="n">
        <v>19.926397552849</v>
      </c>
      <c r="F327" s="180" t="n">
        <v>100</v>
      </c>
      <c r="G327" s="180" t="n">
        <v>0</v>
      </c>
      <c r="H327" s="180"/>
      <c r="I327" s="180"/>
      <c r="J327" s="180"/>
      <c r="K327" s="180"/>
    </row>
    <row r="328">
      <c r="A328" s="180" t="s">
        <v>227</v>
      </c>
      <c r="B328" s="180" t="s">
        <v>228</v>
      </c>
      <c r="C328" s="180" t="s">
        <v>17</v>
      </c>
      <c r="D328" s="180" t="n">
        <v>8870.2187729</v>
      </c>
      <c r="E328" s="180" t="n">
        <v>1.46349445186005</v>
      </c>
      <c r="F328" s="180" t="n">
        <v>100</v>
      </c>
      <c r="G328" s="180" t="n">
        <v>0</v>
      </c>
      <c r="H328" s="180"/>
      <c r="I328" s="180"/>
      <c r="J328" s="180"/>
      <c r="K328" s="180"/>
    </row>
    <row r="329">
      <c r="A329" s="180" t="s">
        <v>229</v>
      </c>
      <c r="B329" s="180" t="s">
        <v>230</v>
      </c>
      <c r="C329" s="180" t="s">
        <v>16</v>
      </c>
      <c r="D329" s="180" t="n">
        <v>9030.1552199</v>
      </c>
      <c r="E329" s="180" t="n">
        <v>12.0988533790521</v>
      </c>
      <c r="F329" s="180" t="n">
        <v>95.8805148617495</v>
      </c>
      <c r="G329" s="180" t="n">
        <v>1.89819959342852</v>
      </c>
      <c r="H329" s="180" t="n">
        <v>387.978624</v>
      </c>
      <c r="I329" s="180" t="n">
        <v>43.5114727835319</v>
      </c>
      <c r="J329" s="180" t="n">
        <v>4.11948513825049</v>
      </c>
      <c r="K329" s="180" t="n">
        <v>44.1803643465951</v>
      </c>
    </row>
    <row r="330">
      <c r="A330" s="180" t="s">
        <v>229</v>
      </c>
      <c r="B330" s="180" t="s">
        <v>230</v>
      </c>
      <c r="C330" s="180" t="s">
        <v>17</v>
      </c>
      <c r="D330" s="180" t="n">
        <v>53535.7861388</v>
      </c>
      <c r="E330" s="180" t="n">
        <v>2.6984480377622</v>
      </c>
      <c r="F330" s="180" t="n">
        <v>100</v>
      </c>
      <c r="G330" s="180" t="n">
        <v>0</v>
      </c>
      <c r="H330" s="180"/>
      <c r="I330" s="180"/>
      <c r="J330" s="180"/>
      <c r="K330" s="180"/>
    </row>
    <row r="331">
      <c r="A331" s="180" t="s">
        <v>231</v>
      </c>
      <c r="B331" s="180" t="s">
        <v>232</v>
      </c>
      <c r="C331" s="180" t="s">
        <v>16</v>
      </c>
      <c r="D331" s="180" t="n">
        <v>8304.1985636</v>
      </c>
      <c r="E331" s="180" t="n">
        <v>12.7615124229448</v>
      </c>
      <c r="F331" s="180" t="n">
        <v>94.3468634839842</v>
      </c>
      <c r="G331" s="180" t="n">
        <v>2.52059956314336</v>
      </c>
      <c r="H331" s="180" t="n">
        <v>497.5763518</v>
      </c>
      <c r="I331" s="180" t="n">
        <v>44.12398655136</v>
      </c>
      <c r="J331" s="180" t="n">
        <v>5.65313651601584</v>
      </c>
      <c r="K331" s="180" t="n">
        <v>42.0670299059536</v>
      </c>
    </row>
    <row r="332">
      <c r="A332" s="180" t="s">
        <v>231</v>
      </c>
      <c r="B332" s="180" t="s">
        <v>232</v>
      </c>
      <c r="C332" s="180" t="s">
        <v>17</v>
      </c>
      <c r="D332" s="180" t="n">
        <v>70025.258494</v>
      </c>
      <c r="E332" s="180" t="n">
        <v>2.0110235184635</v>
      </c>
      <c r="F332" s="180" t="n">
        <v>100</v>
      </c>
      <c r="G332" s="180" t="n">
        <v>0</v>
      </c>
      <c r="H332" s="180"/>
      <c r="I332" s="180"/>
      <c r="J332" s="180"/>
      <c r="K332" s="180"/>
    </row>
    <row r="333">
      <c r="A333" s="180" t="s">
        <v>233</v>
      </c>
      <c r="B333" s="180" t="s">
        <v>234</v>
      </c>
      <c r="C333" s="180" t="s">
        <v>16</v>
      </c>
      <c r="D333" s="180" t="n">
        <v>5594.8325357</v>
      </c>
      <c r="E333" s="180" t="n">
        <v>18.8937179758906</v>
      </c>
      <c r="F333" s="180" t="n">
        <v>98.9176315956547</v>
      </c>
      <c r="G333" s="180" t="n">
        <v>1.09387446224939</v>
      </c>
      <c r="H333" s="180" t="n">
        <v>61.2193182</v>
      </c>
      <c r="I333" s="180" t="n">
        <v>100</v>
      </c>
      <c r="J333" s="180" t="n">
        <v>1.0823684043453</v>
      </c>
      <c r="K333" s="180" t="n">
        <v>99.9691700480951</v>
      </c>
    </row>
    <row r="334">
      <c r="A334" s="180" t="s">
        <v>233</v>
      </c>
      <c r="B334" s="180" t="s">
        <v>234</v>
      </c>
      <c r="C334" s="180" t="s">
        <v>17</v>
      </c>
      <c r="D334" s="180" t="n">
        <v>40103.2679562</v>
      </c>
      <c r="E334" s="180" t="n">
        <v>2.60515286188792</v>
      </c>
      <c r="F334" s="180" t="n">
        <v>100</v>
      </c>
      <c r="G334" s="180" t="n">
        <v>0</v>
      </c>
      <c r="H334" s="180"/>
      <c r="I334" s="180"/>
      <c r="J334" s="180"/>
      <c r="K334" s="180"/>
    </row>
    <row r="335">
      <c r="A335" s="180" t="s">
        <v>235</v>
      </c>
      <c r="B335" s="180" t="s">
        <v>236</v>
      </c>
      <c r="C335" s="180" t="s">
        <v>16</v>
      </c>
      <c r="D335" s="180" t="n">
        <v>2407.8561067</v>
      </c>
      <c r="E335" s="180" t="n">
        <v>21.2416732824695</v>
      </c>
      <c r="F335" s="180" t="n">
        <v>94.6944080792844</v>
      </c>
      <c r="G335" s="180" t="n">
        <v>2.97097587131728</v>
      </c>
      <c r="H335" s="180" t="n">
        <v>134.9087255</v>
      </c>
      <c r="I335" s="180" t="n">
        <v>72.6123536430239</v>
      </c>
      <c r="J335" s="180" t="n">
        <v>5.30559192071557</v>
      </c>
      <c r="K335" s="180" t="n">
        <v>53.0260912931808</v>
      </c>
    </row>
    <row r="336">
      <c r="A336" s="180" t="s">
        <v>235</v>
      </c>
      <c r="B336" s="180" t="s">
        <v>236</v>
      </c>
      <c r="C336" s="180" t="s">
        <v>17</v>
      </c>
      <c r="D336" s="180" t="n">
        <v>32117.7732209</v>
      </c>
      <c r="E336" s="180" t="n">
        <v>2.19694564494955</v>
      </c>
      <c r="F336" s="180" t="n">
        <v>100</v>
      </c>
      <c r="G336" s="180" t="n">
        <v>0</v>
      </c>
      <c r="H336" s="180"/>
      <c r="I336" s="180"/>
      <c r="J336" s="180"/>
      <c r="K336" s="180"/>
    </row>
    <row r="337">
      <c r="A337" s="180" t="s">
        <v>237</v>
      </c>
      <c r="B337" s="180" t="s">
        <v>238</v>
      </c>
      <c r="C337" s="180" t="s">
        <v>16</v>
      </c>
      <c r="D337" s="180" t="n">
        <v>1776.0145484</v>
      </c>
      <c r="E337" s="180" t="n">
        <v>8.72348246567987</v>
      </c>
      <c r="F337" s="180" t="n">
        <v>98.7913261499857</v>
      </c>
      <c r="G337" s="180" t="n">
        <v>0.686276513587473</v>
      </c>
      <c r="H337" s="180" t="n">
        <v>21.7288544</v>
      </c>
      <c r="I337" s="180" t="n">
        <v>57.2949834977897</v>
      </c>
      <c r="J337" s="180" t="n">
        <v>1.20867385001425</v>
      </c>
      <c r="K337" s="180" t="n">
        <v>56.0930203645058</v>
      </c>
    </row>
    <row r="338">
      <c r="A338" s="180" t="s">
        <v>237</v>
      </c>
      <c r="B338" s="180" t="s">
        <v>238</v>
      </c>
      <c r="C338" s="180" t="s">
        <v>17</v>
      </c>
      <c r="D338" s="180" t="n">
        <v>3948.7442124</v>
      </c>
      <c r="E338" s="180" t="n">
        <v>4.68038145041656</v>
      </c>
      <c r="F338" s="180" t="n">
        <v>100</v>
      </c>
      <c r="G338" s="180" t="n">
        <v>0</v>
      </c>
      <c r="H338" s="180"/>
      <c r="I338" s="180"/>
      <c r="J338" s="180"/>
      <c r="K338" s="180"/>
    </row>
    <row r="339">
      <c r="A339" s="180" t="s">
        <v>239</v>
      </c>
      <c r="B339" s="180" t="s">
        <v>240</v>
      </c>
      <c r="C339" s="180" t="s">
        <v>16</v>
      </c>
      <c r="D339" s="180" t="n">
        <v>371.0789278</v>
      </c>
      <c r="E339" s="180" t="n">
        <v>18.9992221076061</v>
      </c>
      <c r="F339" s="180" t="n">
        <v>92.5576938200306</v>
      </c>
      <c r="G339" s="180" t="n">
        <v>4.59950314889837</v>
      </c>
      <c r="H339" s="180" t="n">
        <v>29.8374223</v>
      </c>
      <c r="I339" s="180" t="n">
        <v>60.3154773743269</v>
      </c>
      <c r="J339" s="180" t="n">
        <v>7.44230617996939</v>
      </c>
      <c r="K339" s="180" t="n">
        <v>57.2026189040443</v>
      </c>
    </row>
    <row r="340">
      <c r="A340" s="180" t="s">
        <v>239</v>
      </c>
      <c r="B340" s="180" t="s">
        <v>240</v>
      </c>
      <c r="C340" s="180" t="s">
        <v>17</v>
      </c>
      <c r="D340" s="180" t="n">
        <v>4494.8601752</v>
      </c>
      <c r="E340" s="180" t="n">
        <v>2.39139332699933</v>
      </c>
      <c r="F340" s="180" t="n">
        <v>100</v>
      </c>
      <c r="G340" s="180" t="n">
        <v>0.000000000000000265497993256961</v>
      </c>
      <c r="H340" s="180"/>
      <c r="I340" s="180"/>
      <c r="J340" s="180"/>
      <c r="K340" s="180"/>
    </row>
    <row r="341">
      <c r="A341" s="180" t="s">
        <v>241</v>
      </c>
      <c r="B341" s="180" t="s">
        <v>242</v>
      </c>
      <c r="C341" s="180" t="s">
        <v>16</v>
      </c>
      <c r="D341" s="180" t="n">
        <v>607.2681798</v>
      </c>
      <c r="E341" s="180" t="n">
        <v>13.8282645045708</v>
      </c>
      <c r="F341" s="180" t="n">
        <v>93.0692649805403</v>
      </c>
      <c r="G341" s="180" t="n">
        <v>3.06437089147582</v>
      </c>
      <c r="H341" s="180" t="n">
        <v>45.2223926</v>
      </c>
      <c r="I341" s="180" t="n">
        <v>46.536684675296</v>
      </c>
      <c r="J341" s="180" t="n">
        <v>6.93073501945972</v>
      </c>
      <c r="K341" s="180" t="n">
        <v>41.1498557796038</v>
      </c>
    </row>
    <row r="342">
      <c r="A342" s="180" t="s">
        <v>241</v>
      </c>
      <c r="B342" s="180" t="s">
        <v>242</v>
      </c>
      <c r="C342" s="180" t="s">
        <v>17</v>
      </c>
      <c r="D342" s="180" t="n">
        <v>6950.7046416</v>
      </c>
      <c r="E342" s="180" t="n">
        <v>2.1326964734074</v>
      </c>
      <c r="F342" s="180" t="n">
        <v>100</v>
      </c>
      <c r="G342" s="180" t="n">
        <v>0</v>
      </c>
      <c r="H342" s="180"/>
      <c r="I342" s="180"/>
      <c r="J342" s="180"/>
      <c r="K342" s="180"/>
    </row>
    <row r="343">
      <c r="A343" s="180" t="s">
        <v>243</v>
      </c>
      <c r="B343" s="180" t="s">
        <v>244</v>
      </c>
      <c r="C343" s="180" t="s">
        <v>16</v>
      </c>
      <c r="D343" s="180" t="n">
        <v>981.5555872</v>
      </c>
      <c r="E343" s="180" t="n">
        <v>11.98092726057</v>
      </c>
      <c r="F343" s="180" t="n">
        <v>87.4882782295744</v>
      </c>
      <c r="G343" s="180" t="n">
        <v>4.94493886603537</v>
      </c>
      <c r="H343" s="180" t="n">
        <v>140.3725237</v>
      </c>
      <c r="I343" s="180" t="n">
        <v>37.541630798733</v>
      </c>
      <c r="J343" s="180" t="n">
        <v>12.5117217704256</v>
      </c>
      <c r="K343" s="180" t="n">
        <v>34.5775102162636</v>
      </c>
    </row>
    <row r="344">
      <c r="A344" s="180" t="s">
        <v>243</v>
      </c>
      <c r="B344" s="180" t="s">
        <v>244</v>
      </c>
      <c r="C344" s="180" t="s">
        <v>17</v>
      </c>
      <c r="D344" s="180" t="n">
        <v>6485.7054885</v>
      </c>
      <c r="E344" s="180" t="n">
        <v>2.14414763206895</v>
      </c>
      <c r="F344" s="180" t="n">
        <v>100</v>
      </c>
      <c r="G344" s="180" t="n">
        <v>0</v>
      </c>
      <c r="H344" s="180"/>
      <c r="I344" s="180"/>
      <c r="J344" s="180"/>
      <c r="K344" s="180"/>
    </row>
    <row r="345">
      <c r="A345" s="180" t="s">
        <v>245</v>
      </c>
      <c r="B345" s="180" t="s">
        <v>246</v>
      </c>
      <c r="C345" s="180" t="s">
        <v>16</v>
      </c>
      <c r="D345" s="180" t="n">
        <v>3585.8229867</v>
      </c>
      <c r="E345" s="180" t="n">
        <v>11.7929099163981</v>
      </c>
      <c r="F345" s="180" t="n">
        <v>94.6414519982395</v>
      </c>
      <c r="G345" s="180" t="n">
        <v>1.79348545158256</v>
      </c>
      <c r="H345" s="180" t="n">
        <v>203.0273648</v>
      </c>
      <c r="I345" s="180" t="n">
        <v>32.8678998700032</v>
      </c>
      <c r="J345" s="180" t="n">
        <v>5.35854800176053</v>
      </c>
      <c r="K345" s="180" t="n">
        <v>31.6761307764203</v>
      </c>
    </row>
    <row r="346">
      <c r="A346" s="180" t="s">
        <v>245</v>
      </c>
      <c r="B346" s="180" t="s">
        <v>246</v>
      </c>
      <c r="C346" s="180" t="s">
        <v>17</v>
      </c>
      <c r="D346" s="180" t="n">
        <v>9966.5929046</v>
      </c>
      <c r="E346" s="180" t="n">
        <v>4.35978737985258</v>
      </c>
      <c r="F346" s="180" t="n">
        <v>100</v>
      </c>
      <c r="G346" s="180" t="n">
        <v>0</v>
      </c>
      <c r="H346" s="180"/>
      <c r="I346" s="180"/>
      <c r="J346" s="180"/>
      <c r="K346" s="180"/>
    </row>
    <row r="347">
      <c r="A347" s="180" t="s">
        <v>247</v>
      </c>
      <c r="B347" s="180" t="s">
        <v>248</v>
      </c>
      <c r="C347" s="180" t="s">
        <v>16</v>
      </c>
      <c r="D347" s="180" t="n">
        <v>899.9172287</v>
      </c>
      <c r="E347" s="180" t="n">
        <v>21.8134295067084</v>
      </c>
      <c r="F347" s="180" t="n">
        <v>93.55292904277</v>
      </c>
      <c r="G347" s="180" t="n">
        <v>3.92265465200868</v>
      </c>
      <c r="H347" s="180" t="n">
        <v>62.0165535</v>
      </c>
      <c r="I347" s="180" t="n">
        <v>58.4014475917583</v>
      </c>
      <c r="J347" s="180" t="n">
        <v>6.44707095722997</v>
      </c>
      <c r="K347" s="180" t="n">
        <v>56.9213267161455</v>
      </c>
    </row>
    <row r="348">
      <c r="A348" s="180" t="s">
        <v>247</v>
      </c>
      <c r="B348" s="180" t="s">
        <v>248</v>
      </c>
      <c r="C348" s="180" t="s">
        <v>17</v>
      </c>
      <c r="D348" s="180" t="n">
        <v>17047.9294163</v>
      </c>
      <c r="E348" s="180" t="n">
        <v>2.08419334382358</v>
      </c>
      <c r="F348" s="180" t="n">
        <v>100</v>
      </c>
      <c r="G348" s="180" t="n">
        <v>0.000000000000000231391943808343</v>
      </c>
      <c r="H348" s="180"/>
      <c r="I348" s="180"/>
      <c r="J348" s="180"/>
      <c r="K348" s="180"/>
    </row>
    <row r="349">
      <c r="A349" s="180" t="s">
        <v>249</v>
      </c>
      <c r="B349" s="180" t="s">
        <v>250</v>
      </c>
      <c r="C349" s="180" t="s">
        <v>16</v>
      </c>
      <c r="D349" s="180" t="n">
        <v>617.9462001</v>
      </c>
      <c r="E349" s="180" t="n">
        <v>20.3589515808815</v>
      </c>
      <c r="F349" s="180" t="n">
        <v>95.8687502695554</v>
      </c>
      <c r="G349" s="180" t="n">
        <v>4.25167181342777</v>
      </c>
      <c r="H349" s="180" t="n">
        <v>26.6290117</v>
      </c>
      <c r="I349" s="180" t="n">
        <v>100</v>
      </c>
      <c r="J349" s="180" t="n">
        <v>4.13124973044457</v>
      </c>
      <c r="K349" s="180" t="n">
        <v>98.6632350752983</v>
      </c>
    </row>
    <row r="350">
      <c r="A350" s="180" t="s">
        <v>249</v>
      </c>
      <c r="B350" s="180" t="s">
        <v>250</v>
      </c>
      <c r="C350" s="180" t="s">
        <v>17</v>
      </c>
      <c r="D350" s="180" t="n">
        <v>19057.8304191</v>
      </c>
      <c r="E350" s="180" t="n">
        <v>1.57855371085635</v>
      </c>
      <c r="F350" s="180" t="n">
        <v>100</v>
      </c>
      <c r="G350" s="180" t="n">
        <v>0</v>
      </c>
      <c r="H350" s="180"/>
      <c r="I350" s="180"/>
      <c r="J350" s="180"/>
      <c r="K350" s="180"/>
    </row>
    <row r="351">
      <c r="A351" s="180" t="s">
        <v>251</v>
      </c>
      <c r="B351" s="180" t="s">
        <v>252</v>
      </c>
      <c r="C351" s="180" t="s">
        <v>16</v>
      </c>
      <c r="D351" s="180" t="n">
        <v>302.3878136</v>
      </c>
      <c r="E351" s="180" t="n">
        <v>26.0210434062935</v>
      </c>
      <c r="F351" s="180" t="n">
        <v>100</v>
      </c>
      <c r="G351" s="180" t="n">
        <v>0</v>
      </c>
      <c r="H351" s="180"/>
      <c r="I351" s="180"/>
      <c r="J351" s="180"/>
      <c r="K351" s="180"/>
    </row>
    <row r="352">
      <c r="A352" s="180" t="s">
        <v>251</v>
      </c>
      <c r="B352" s="180" t="s">
        <v>252</v>
      </c>
      <c r="C352" s="180" t="s">
        <v>17</v>
      </c>
      <c r="D352" s="180" t="n">
        <v>15275.5369765</v>
      </c>
      <c r="E352" s="180" t="n">
        <v>1.79289616037656</v>
      </c>
      <c r="F352" s="180" t="n">
        <v>100</v>
      </c>
      <c r="G352" s="180" t="n">
        <v>0</v>
      </c>
      <c r="H352" s="180"/>
      <c r="I352" s="180"/>
      <c r="J352" s="180"/>
      <c r="K352" s="180"/>
    </row>
    <row r="353">
      <c r="A353" s="180" t="s">
        <v>253</v>
      </c>
      <c r="B353" s="180" t="s">
        <v>254</v>
      </c>
      <c r="C353" s="180" t="s">
        <v>16</v>
      </c>
      <c r="D353" s="180" t="n">
        <v>2188.8674453</v>
      </c>
      <c r="E353" s="180" t="n">
        <v>13.5897681546996</v>
      </c>
      <c r="F353" s="180" t="n">
        <v>91.5493863218314</v>
      </c>
      <c r="G353" s="180" t="n">
        <v>3.16874826866742</v>
      </c>
      <c r="H353" s="180" t="n">
        <v>202.0469379</v>
      </c>
      <c r="I353" s="180" t="n">
        <v>37.1784829348905</v>
      </c>
      <c r="J353" s="180" t="n">
        <v>8.45061367816862</v>
      </c>
      <c r="K353" s="180" t="n">
        <v>34.3285080176256</v>
      </c>
    </row>
    <row r="354">
      <c r="A354" s="180" t="s">
        <v>253</v>
      </c>
      <c r="B354" s="180" t="s">
        <v>254</v>
      </c>
      <c r="C354" s="180" t="s">
        <v>17</v>
      </c>
      <c r="D354" s="180" t="n">
        <v>13026.9067063</v>
      </c>
      <c r="E354" s="180" t="n">
        <v>2.87927828097062</v>
      </c>
      <c r="F354" s="180" t="n">
        <v>100</v>
      </c>
      <c r="G354" s="180" t="n">
        <v>0</v>
      </c>
      <c r="H354" s="180"/>
      <c r="I354" s="180"/>
      <c r="J354" s="180"/>
      <c r="K354" s="180"/>
    </row>
    <row r="355">
      <c r="A355" s="180" t="s">
        <v>255</v>
      </c>
      <c r="B355" s="180" t="s">
        <v>256</v>
      </c>
      <c r="C355" s="180" t="s">
        <v>16</v>
      </c>
      <c r="D355" s="180" t="n">
        <v>93.9225006</v>
      </c>
      <c r="E355" s="180" t="n">
        <v>37.0664958889747</v>
      </c>
      <c r="F355" s="180" t="n">
        <v>79.105159277156</v>
      </c>
      <c r="G355" s="180" t="n">
        <v>22.4753162309462</v>
      </c>
      <c r="H355" s="180" t="n">
        <v>24.808694</v>
      </c>
      <c r="I355" s="180" t="n">
        <v>100</v>
      </c>
      <c r="J355" s="180" t="n">
        <v>20.894840722844</v>
      </c>
      <c r="K355" s="180" t="n">
        <v>85.0886347417656</v>
      </c>
    </row>
    <row r="356">
      <c r="A356" s="180" t="s">
        <v>255</v>
      </c>
      <c r="B356" s="180" t="s">
        <v>256</v>
      </c>
      <c r="C356" s="180" t="s">
        <v>17</v>
      </c>
      <c r="D356" s="180" t="n">
        <v>13363.5386353</v>
      </c>
      <c r="E356" s="180" t="n">
        <v>1.40893208472672</v>
      </c>
      <c r="F356" s="180" t="n">
        <v>100</v>
      </c>
      <c r="G356" s="180" t="n">
        <v>0</v>
      </c>
      <c r="H356" s="180"/>
      <c r="I356" s="180"/>
      <c r="J356" s="180"/>
      <c r="K356" s="180"/>
    </row>
    <row r="357">
      <c r="A357" s="180" t="s">
        <v>257</v>
      </c>
      <c r="B357" s="180" t="s">
        <v>258</v>
      </c>
      <c r="C357" s="180" t="s">
        <v>16</v>
      </c>
      <c r="D357" s="180" t="n">
        <v>80.7823463</v>
      </c>
      <c r="E357" s="180" t="n">
        <v>40.451746326649</v>
      </c>
      <c r="F357" s="180" t="n">
        <v>100</v>
      </c>
      <c r="G357" s="180" t="n">
        <v>0</v>
      </c>
      <c r="H357" s="180"/>
      <c r="I357" s="180"/>
      <c r="J357" s="180"/>
      <c r="K357" s="180"/>
    </row>
    <row r="358">
      <c r="A358" s="180" t="s">
        <v>257</v>
      </c>
      <c r="B358" s="180" t="s">
        <v>258</v>
      </c>
      <c r="C358" s="180" t="s">
        <v>17</v>
      </c>
      <c r="D358" s="180" t="n">
        <v>10783.860597</v>
      </c>
      <c r="E358" s="180" t="n">
        <v>1.29652267504219</v>
      </c>
      <c r="F358" s="180" t="n">
        <v>100</v>
      </c>
      <c r="G358" s="180" t="n">
        <v>0.000000000000000143942932578044</v>
      </c>
      <c r="H358" s="180"/>
      <c r="I358" s="180"/>
      <c r="J358" s="180"/>
      <c r="K358" s="180"/>
    </row>
    <row r="359">
      <c r="A359" s="180" t="s">
        <v>259</v>
      </c>
      <c r="B359" s="180" t="s">
        <v>260</v>
      </c>
      <c r="C359" s="180" t="s">
        <v>16</v>
      </c>
      <c r="D359" s="180" t="n">
        <v>97.1090796</v>
      </c>
      <c r="E359" s="180" t="n">
        <v>46.7483826207309</v>
      </c>
      <c r="F359" s="180" t="n">
        <v>100</v>
      </c>
      <c r="G359" s="180" t="n">
        <v>0</v>
      </c>
      <c r="H359" s="180"/>
      <c r="I359" s="180"/>
      <c r="J359" s="180"/>
      <c r="K359" s="180"/>
    </row>
    <row r="360">
      <c r="A360" s="180" t="s">
        <v>259</v>
      </c>
      <c r="B360" s="180" t="s">
        <v>260</v>
      </c>
      <c r="C360" s="180" t="s">
        <v>17</v>
      </c>
      <c r="D360" s="180" t="n">
        <v>19001.044142</v>
      </c>
      <c r="E360" s="180" t="n">
        <v>1.31038653713454</v>
      </c>
      <c r="F360" s="180" t="n">
        <v>100</v>
      </c>
      <c r="G360" s="180" t="n">
        <v>0</v>
      </c>
      <c r="H360" s="180"/>
      <c r="I360" s="180"/>
      <c r="J360" s="180"/>
      <c r="K360" s="180"/>
    </row>
    <row r="361">
      <c r="A361" s="180" t="s">
        <v>261</v>
      </c>
      <c r="B361" s="180" t="s">
        <v>262</v>
      </c>
      <c r="C361" s="180" t="s">
        <v>16</v>
      </c>
      <c r="D361" s="180" t="n">
        <v>378.8503222</v>
      </c>
      <c r="E361" s="180" t="n">
        <v>24.9366939244551</v>
      </c>
      <c r="F361" s="180" t="n">
        <v>100</v>
      </c>
      <c r="G361" s="180" t="n">
        <v>0</v>
      </c>
      <c r="H361" s="180"/>
      <c r="I361" s="180"/>
      <c r="J361" s="180"/>
      <c r="K361" s="180"/>
    </row>
    <row r="362">
      <c r="A362" s="180" t="s">
        <v>261</v>
      </c>
      <c r="B362" s="180" t="s">
        <v>262</v>
      </c>
      <c r="C362" s="180" t="s">
        <v>17</v>
      </c>
      <c r="D362" s="180" t="n">
        <v>19581.1160203</v>
      </c>
      <c r="E362" s="180" t="n">
        <v>1.41476551657726</v>
      </c>
      <c r="F362" s="180" t="n">
        <v>100</v>
      </c>
      <c r="G362" s="180" t="n">
        <v>0</v>
      </c>
      <c r="H362" s="180"/>
      <c r="I362" s="180"/>
      <c r="J362" s="180"/>
      <c r="K362" s="180"/>
    </row>
    <row r="363">
      <c r="A363" s="180" t="s">
        <v>263</v>
      </c>
      <c r="B363" s="180" t="s">
        <v>264</v>
      </c>
      <c r="C363" s="180" t="s">
        <v>16</v>
      </c>
      <c r="D363" s="180" t="n">
        <v>192.3172066</v>
      </c>
      <c r="E363" s="180" t="n">
        <v>27.4072774732906</v>
      </c>
      <c r="F363" s="180" t="n">
        <v>100</v>
      </c>
      <c r="G363" s="180" t="n">
        <v>0</v>
      </c>
      <c r="H363" s="180"/>
      <c r="I363" s="180"/>
      <c r="J363" s="180"/>
      <c r="K363" s="180"/>
    </row>
    <row r="364">
      <c r="A364" s="180" t="s">
        <v>263</v>
      </c>
      <c r="B364" s="180" t="s">
        <v>264</v>
      </c>
      <c r="C364" s="180" t="s">
        <v>17</v>
      </c>
      <c r="D364" s="180" t="n">
        <v>17201.4213442</v>
      </c>
      <c r="E364" s="180" t="n">
        <v>0.836472941728032</v>
      </c>
      <c r="F364" s="180" t="n">
        <v>100</v>
      </c>
      <c r="G364" s="180" t="n">
        <v>0</v>
      </c>
      <c r="H364" s="180"/>
      <c r="I364" s="180"/>
      <c r="J364" s="180"/>
      <c r="K364" s="180"/>
    </row>
    <row r="365">
      <c r="A365" s="180" t="s">
        <v>265</v>
      </c>
      <c r="B365" s="180" t="s">
        <v>266</v>
      </c>
      <c r="C365" s="180" t="s">
        <v>16</v>
      </c>
      <c r="D365" s="180" t="n">
        <v>128.6436904</v>
      </c>
      <c r="E365" s="180" t="n">
        <v>25.0837757315604</v>
      </c>
      <c r="F365" s="180" t="n">
        <v>96.8054534353624</v>
      </c>
      <c r="G365" s="180" t="n">
        <v>3.33686956565915</v>
      </c>
      <c r="H365" s="180" t="n">
        <v>4.2451974</v>
      </c>
      <c r="I365" s="180" t="n">
        <v>99.9999999999996</v>
      </c>
      <c r="J365" s="180" t="n">
        <v>3.19454656463759</v>
      </c>
      <c r="K365" s="180" t="n">
        <v>101.118316738307</v>
      </c>
    </row>
    <row r="366">
      <c r="A366" s="180" t="s">
        <v>265</v>
      </c>
      <c r="B366" s="180" t="s">
        <v>266</v>
      </c>
      <c r="C366" s="180" t="s">
        <v>17</v>
      </c>
      <c r="D366" s="180" t="n">
        <v>4488.9519931</v>
      </c>
      <c r="E366" s="180" t="n">
        <v>1.65840690595329</v>
      </c>
      <c r="F366" s="180" t="n">
        <v>100</v>
      </c>
      <c r="G366" s="180" t="n">
        <v>0.000000000000000184120153118671</v>
      </c>
      <c r="H366" s="180"/>
      <c r="I366" s="180"/>
      <c r="J366" s="180"/>
      <c r="K366" s="180"/>
    </row>
    <row r="367">
      <c r="A367" s="180" t="s">
        <v>267</v>
      </c>
      <c r="B367" s="180" t="s">
        <v>268</v>
      </c>
      <c r="C367" s="180" t="s">
        <v>16</v>
      </c>
      <c r="D367" s="180" t="n">
        <v>2056.8462759</v>
      </c>
      <c r="E367" s="180" t="n">
        <v>22.243372909908</v>
      </c>
      <c r="F367" s="180" t="n">
        <v>100</v>
      </c>
      <c r="G367" s="180" t="n">
        <v>0</v>
      </c>
      <c r="H367" s="180"/>
      <c r="I367" s="180"/>
      <c r="J367" s="180"/>
      <c r="K367" s="180"/>
    </row>
    <row r="368">
      <c r="A368" s="180" t="s">
        <v>267</v>
      </c>
      <c r="B368" s="180" t="s">
        <v>268</v>
      </c>
      <c r="C368" s="180" t="s">
        <v>17</v>
      </c>
      <c r="D368" s="180" t="n">
        <v>71355.3930796</v>
      </c>
      <c r="E368" s="180" t="n">
        <v>2.03130978617126</v>
      </c>
      <c r="F368" s="180" t="n">
        <v>100</v>
      </c>
      <c r="G368" s="180" t="n">
        <v>0.000000000000000225520689475374</v>
      </c>
      <c r="H368" s="180"/>
      <c r="I368" s="180"/>
      <c r="J368" s="180"/>
      <c r="K368" s="180"/>
    </row>
    <row r="369">
      <c r="A369" s="180" t="s">
        <v>269</v>
      </c>
      <c r="B369" s="180" t="s">
        <v>270</v>
      </c>
      <c r="C369" s="180" t="s">
        <v>16</v>
      </c>
      <c r="D369" s="180" t="n">
        <v>408.332354</v>
      </c>
      <c r="E369" s="180" t="n">
        <v>31.5761830582345</v>
      </c>
      <c r="F369" s="180" t="n">
        <v>92.1096811415753</v>
      </c>
      <c r="G369" s="180" t="n">
        <v>8.35844177423943</v>
      </c>
      <c r="H369" s="180" t="n">
        <v>34.9786519</v>
      </c>
      <c r="I369" s="180" t="n">
        <v>100</v>
      </c>
      <c r="J369" s="180" t="n">
        <v>7.89031885842472</v>
      </c>
      <c r="K369" s="180" t="n">
        <v>97.5744352642453</v>
      </c>
    </row>
    <row r="370">
      <c r="A370" s="180" t="s">
        <v>269</v>
      </c>
      <c r="B370" s="180" t="s">
        <v>270</v>
      </c>
      <c r="C370" s="180" t="s">
        <v>17</v>
      </c>
      <c r="D370" s="180" t="n">
        <v>42594.1053248</v>
      </c>
      <c r="E370" s="180" t="n">
        <v>1.81757348324278</v>
      </c>
      <c r="F370" s="180" t="n">
        <v>100</v>
      </c>
      <c r="G370" s="180" t="n">
        <v>0.000000000000000201791193004428</v>
      </c>
      <c r="H370" s="180"/>
      <c r="I370" s="180"/>
      <c r="J370" s="180"/>
      <c r="K370" s="180"/>
    </row>
    <row r="371">
      <c r="A371" s="180" t="s">
        <v>271</v>
      </c>
      <c r="B371" s="180" t="s">
        <v>272</v>
      </c>
      <c r="C371" s="180" t="s">
        <v>16</v>
      </c>
      <c r="D371" s="180" t="n">
        <v>589.4104438</v>
      </c>
      <c r="E371" s="180" t="n">
        <v>31.6489444310787</v>
      </c>
      <c r="F371" s="180" t="n">
        <v>96.7401275571907</v>
      </c>
      <c r="G371" s="180" t="n">
        <v>3.47849486038074</v>
      </c>
      <c r="H371" s="180" t="n">
        <v>19.8614878</v>
      </c>
      <c r="I371" s="180" t="n">
        <v>99.9999999999998</v>
      </c>
      <c r="J371" s="180" t="n">
        <v>3.25987244280925</v>
      </c>
      <c r="K371" s="180" t="n">
        <v>103.227976678214</v>
      </c>
    </row>
    <row r="372">
      <c r="A372" s="180" t="s">
        <v>271</v>
      </c>
      <c r="B372" s="180" t="s">
        <v>272</v>
      </c>
      <c r="C372" s="180" t="s">
        <v>17</v>
      </c>
      <c r="D372" s="180" t="n">
        <v>13274.0785069</v>
      </c>
      <c r="E372" s="180" t="n">
        <v>2.8127295481946</v>
      </c>
      <c r="F372" s="180" t="n">
        <v>100</v>
      </c>
      <c r="G372" s="180" t="n">
        <v>0</v>
      </c>
      <c r="H372" s="180"/>
      <c r="I372" s="180"/>
      <c r="J372" s="180"/>
      <c r="K372" s="180"/>
    </row>
    <row r="373">
      <c r="A373" s="180" t="s">
        <v>273</v>
      </c>
      <c r="B373" s="180" t="s">
        <v>274</v>
      </c>
      <c r="C373" s="180" t="s">
        <v>16</v>
      </c>
      <c r="D373" s="180" t="n">
        <v>2042.8921728</v>
      </c>
      <c r="E373" s="180" t="n">
        <v>24.7474142820146</v>
      </c>
      <c r="F373" s="180" t="n">
        <v>98.4266429045779</v>
      </c>
      <c r="G373" s="180" t="n">
        <v>1.53599935328098</v>
      </c>
      <c r="H373" s="180" t="n">
        <v>32.655781</v>
      </c>
      <c r="I373" s="180" t="n">
        <v>100</v>
      </c>
      <c r="J373" s="180" t="n">
        <v>1.57335709542208</v>
      </c>
      <c r="K373" s="180" t="n">
        <v>96.0896037440835</v>
      </c>
    </row>
    <row r="374">
      <c r="A374" s="180" t="s">
        <v>273</v>
      </c>
      <c r="B374" s="180" t="s">
        <v>274</v>
      </c>
      <c r="C374" s="180" t="s">
        <v>17</v>
      </c>
      <c r="D374" s="180" t="n">
        <v>18880.487636</v>
      </c>
      <c r="E374" s="180" t="n">
        <v>3.21266670688595</v>
      </c>
      <c r="F374" s="180" t="n">
        <v>100</v>
      </c>
      <c r="G374" s="180" t="n">
        <v>0.000000000000000356677654843146</v>
      </c>
      <c r="H374" s="180"/>
      <c r="I374" s="180"/>
      <c r="J374" s="180"/>
      <c r="K374" s="180"/>
    </row>
    <row r="375">
      <c r="A375" s="180" t="s">
        <v>275</v>
      </c>
      <c r="B375" s="180" t="s">
        <v>276</v>
      </c>
      <c r="C375" s="180" t="s">
        <v>16</v>
      </c>
      <c r="D375" s="180" t="n">
        <v>1368.0430659</v>
      </c>
      <c r="E375" s="180" t="n">
        <v>24.4622889350741</v>
      </c>
      <c r="F375" s="180" t="n">
        <v>90.7303727978981</v>
      </c>
      <c r="G375" s="180" t="n">
        <v>5.85012297516323</v>
      </c>
      <c r="H375" s="180" t="n">
        <v>139.7685122</v>
      </c>
      <c r="I375" s="180" t="n">
        <v>59.5670560533448</v>
      </c>
      <c r="J375" s="180" t="n">
        <v>9.26962720210193</v>
      </c>
      <c r="K375" s="180" t="n">
        <v>57.2605377624842</v>
      </c>
    </row>
    <row r="376">
      <c r="A376" s="180" t="s">
        <v>275</v>
      </c>
      <c r="B376" s="180" t="s">
        <v>276</v>
      </c>
      <c r="C376" s="180" t="s">
        <v>17</v>
      </c>
      <c r="D376" s="180" t="n">
        <v>25253.916092</v>
      </c>
      <c r="E376" s="180" t="n">
        <v>1.76480740954045</v>
      </c>
      <c r="F376" s="180" t="n">
        <v>100</v>
      </c>
      <c r="G376" s="180" t="n">
        <v>0</v>
      </c>
      <c r="H376" s="180"/>
      <c r="I376" s="180"/>
      <c r="J376" s="180"/>
      <c r="K376" s="180"/>
    </row>
    <row r="377">
      <c r="A377" s="180" t="s">
        <v>277</v>
      </c>
      <c r="B377" s="180" t="s">
        <v>278</v>
      </c>
      <c r="C377" s="180" t="s">
        <v>16</v>
      </c>
      <c r="D377" s="180" t="n">
        <v>198.6296318</v>
      </c>
      <c r="E377" s="180" t="n">
        <v>31.8213454865913</v>
      </c>
      <c r="F377" s="180" t="n">
        <v>100</v>
      </c>
      <c r="G377" s="180" t="n">
        <v>0</v>
      </c>
      <c r="H377" s="180"/>
      <c r="I377" s="180"/>
      <c r="J377" s="180"/>
      <c r="K377" s="180"/>
    </row>
    <row r="378">
      <c r="A378" s="180" t="s">
        <v>277</v>
      </c>
      <c r="B378" s="180" t="s">
        <v>278</v>
      </c>
      <c r="C378" s="180" t="s">
        <v>17</v>
      </c>
      <c r="D378" s="180" t="n">
        <v>17520.2466527</v>
      </c>
      <c r="E378" s="180" t="n">
        <v>2.81453500814948</v>
      </c>
      <c r="F378" s="180" t="n">
        <v>100</v>
      </c>
      <c r="G378" s="180" t="n">
        <v>0</v>
      </c>
      <c r="H378" s="180"/>
      <c r="I378" s="180"/>
      <c r="J378" s="180"/>
      <c r="K378" s="180"/>
    </row>
    <row r="379">
      <c r="A379" s="180" t="s">
        <v>279</v>
      </c>
      <c r="B379" s="180" t="s">
        <v>280</v>
      </c>
      <c r="C379" s="180" t="s">
        <v>16</v>
      </c>
      <c r="D379" s="180" t="n">
        <v>503.0774255</v>
      </c>
      <c r="E379" s="180" t="n">
        <v>15.4746858176745</v>
      </c>
      <c r="F379" s="180" t="n">
        <v>100</v>
      </c>
      <c r="G379" s="180" t="n">
        <v>0</v>
      </c>
      <c r="H379" s="180"/>
      <c r="I379" s="180"/>
      <c r="J379" s="180"/>
      <c r="K379" s="180"/>
    </row>
    <row r="380">
      <c r="A380" s="180" t="s">
        <v>279</v>
      </c>
      <c r="B380" s="180" t="s">
        <v>280</v>
      </c>
      <c r="C380" s="180" t="s">
        <v>17</v>
      </c>
      <c r="D380" s="180" t="n">
        <v>6326.5840133</v>
      </c>
      <c r="E380" s="180" t="n">
        <v>3.09306032874297</v>
      </c>
      <c r="F380" s="180" t="n">
        <v>100</v>
      </c>
      <c r="G380" s="180" t="n">
        <v>0</v>
      </c>
      <c r="H380" s="180"/>
      <c r="I380" s="180"/>
      <c r="J380" s="180"/>
      <c r="K380" s="180"/>
    </row>
    <row r="381">
      <c r="A381" s="180" t="s">
        <v>281</v>
      </c>
      <c r="B381" s="180" t="s">
        <v>282</v>
      </c>
      <c r="C381" s="180" t="s">
        <v>16</v>
      </c>
      <c r="D381" s="180" t="n">
        <v>625.6182426</v>
      </c>
      <c r="E381" s="180" t="n">
        <v>24.6666230674128</v>
      </c>
      <c r="F381" s="180" t="n">
        <v>88.2821646783691</v>
      </c>
      <c r="G381" s="180" t="n">
        <v>7.7645976196541</v>
      </c>
      <c r="H381" s="180" t="n">
        <v>83.039327</v>
      </c>
      <c r="I381" s="180" t="n">
        <v>70.9585194793403</v>
      </c>
      <c r="J381" s="180" t="n">
        <v>11.7178353216309</v>
      </c>
      <c r="K381" s="180" t="n">
        <v>58.4984740700529</v>
      </c>
    </row>
    <row r="382">
      <c r="A382" s="180" t="s">
        <v>281</v>
      </c>
      <c r="B382" s="180" t="s">
        <v>282</v>
      </c>
      <c r="C382" s="180" t="s">
        <v>17</v>
      </c>
      <c r="D382" s="180" t="n">
        <v>27749.5818016</v>
      </c>
      <c r="E382" s="180" t="n">
        <v>1.73740584185941</v>
      </c>
      <c r="F382" s="180" t="n">
        <v>100</v>
      </c>
      <c r="G382" s="180" t="n">
        <v>0</v>
      </c>
      <c r="H382" s="180"/>
      <c r="I382" s="180"/>
      <c r="J382" s="180"/>
      <c r="K382" s="180"/>
    </row>
    <row r="383">
      <c r="A383" s="180" t="s">
        <v>283</v>
      </c>
      <c r="B383" s="180" t="s">
        <v>284</v>
      </c>
      <c r="C383" s="180" t="s">
        <v>16</v>
      </c>
      <c r="D383" s="180" t="n">
        <v>5766.6505464</v>
      </c>
      <c r="E383" s="180" t="n">
        <v>10.305103389014</v>
      </c>
      <c r="F383" s="180" t="n">
        <v>97.1469305155745</v>
      </c>
      <c r="G383" s="180" t="n">
        <v>1.48653667237285</v>
      </c>
      <c r="H383" s="180" t="n">
        <v>169.3584616</v>
      </c>
      <c r="I383" s="180" t="n">
        <v>49.3741366509829</v>
      </c>
      <c r="J383" s="180" t="n">
        <v>2.85306948442555</v>
      </c>
      <c r="K383" s="180" t="n">
        <v>50.6165291831072</v>
      </c>
    </row>
    <row r="384">
      <c r="A384" s="180" t="s">
        <v>283</v>
      </c>
      <c r="B384" s="180" t="s">
        <v>284</v>
      </c>
      <c r="C384" s="180" t="s">
        <v>17</v>
      </c>
      <c r="D384" s="180" t="n">
        <v>19212.773417</v>
      </c>
      <c r="E384" s="180" t="n">
        <v>4.2317783010049</v>
      </c>
      <c r="F384" s="180" t="n">
        <v>100</v>
      </c>
      <c r="G384" s="180" t="n">
        <v>0</v>
      </c>
      <c r="H384" s="180"/>
      <c r="I384" s="180"/>
      <c r="J384" s="180"/>
      <c r="K384" s="180"/>
    </row>
    <row r="385">
      <c r="A385" s="180" t="s">
        <v>285</v>
      </c>
      <c r="B385" s="180" t="s">
        <v>286</v>
      </c>
      <c r="C385" s="180" t="s">
        <v>16</v>
      </c>
      <c r="D385" s="180" t="n">
        <v>2879.8941404</v>
      </c>
      <c r="E385" s="180" t="n">
        <v>14.9831090099734</v>
      </c>
      <c r="F385" s="180" t="n">
        <v>96.4929657896746</v>
      </c>
      <c r="G385" s="180" t="n">
        <v>1.90575492276065</v>
      </c>
      <c r="H385" s="180" t="n">
        <v>104.669674</v>
      </c>
      <c r="I385" s="180" t="n">
        <v>52.2009954727218</v>
      </c>
      <c r="J385" s="180" t="n">
        <v>3.50703421032538</v>
      </c>
      <c r="K385" s="180" t="n">
        <v>52.4351727234465</v>
      </c>
    </row>
    <row r="386">
      <c r="A386" s="180" t="s">
        <v>285</v>
      </c>
      <c r="B386" s="180" t="s">
        <v>286</v>
      </c>
      <c r="C386" s="180" t="s">
        <v>17</v>
      </c>
      <c r="D386" s="180" t="n">
        <v>15920.8711403</v>
      </c>
      <c r="E386" s="180" t="n">
        <v>2.78882928245183</v>
      </c>
      <c r="F386" s="180" t="n">
        <v>100</v>
      </c>
      <c r="G386" s="180" t="n">
        <v>0</v>
      </c>
      <c r="H386" s="180"/>
      <c r="I386" s="180"/>
      <c r="J386" s="180"/>
      <c r="K386" s="180"/>
    </row>
    <row r="387">
      <c r="A387" s="180" t="s">
        <v>287</v>
      </c>
      <c r="B387" s="180" t="s">
        <v>288</v>
      </c>
      <c r="C387" s="180" t="s">
        <v>16</v>
      </c>
      <c r="D387" s="180" t="n">
        <v>233.5547392</v>
      </c>
      <c r="E387" s="180" t="n">
        <v>26.4502703391855</v>
      </c>
      <c r="F387" s="180" t="n">
        <v>97.4789978508919</v>
      </c>
      <c r="G387" s="180" t="n">
        <v>2.64382391702221</v>
      </c>
      <c r="H387" s="180" t="n">
        <v>6.0401934</v>
      </c>
      <c r="I387" s="180" t="n">
        <v>100</v>
      </c>
      <c r="J387" s="180" t="n">
        <v>2.52100214910806</v>
      </c>
      <c r="K387" s="180" t="n">
        <v>102.228118296816</v>
      </c>
    </row>
    <row r="388">
      <c r="A388" s="180" t="s">
        <v>287</v>
      </c>
      <c r="B388" s="180" t="s">
        <v>288</v>
      </c>
      <c r="C388" s="180" t="s">
        <v>17</v>
      </c>
      <c r="D388" s="180" t="n">
        <v>6576.1207325</v>
      </c>
      <c r="E388" s="180" t="n">
        <v>1.53192577070916</v>
      </c>
      <c r="F388" s="180" t="n">
        <v>100</v>
      </c>
      <c r="G388" s="180" t="n">
        <v>0</v>
      </c>
      <c r="H388" s="180"/>
      <c r="I388" s="180"/>
      <c r="J388" s="180"/>
      <c r="K388" s="180"/>
    </row>
    <row r="389">
      <c r="A389" s="180" t="s">
        <v>289</v>
      </c>
      <c r="B389" s="180" t="s">
        <v>290</v>
      </c>
      <c r="C389" s="180" t="s">
        <v>16</v>
      </c>
      <c r="D389" s="180" t="n">
        <v>786.2509207</v>
      </c>
      <c r="E389" s="180" t="n">
        <v>16.3765448978596</v>
      </c>
      <c r="F389" s="180" t="n">
        <v>96.1697426900288</v>
      </c>
      <c r="G389" s="180" t="n">
        <v>2.52055208933373</v>
      </c>
      <c r="H389" s="180" t="n">
        <v>31.3148736</v>
      </c>
      <c r="I389" s="180" t="n">
        <v>71.953520299877</v>
      </c>
      <c r="J389" s="180" t="n">
        <v>3.83025730997122</v>
      </c>
      <c r="K389" s="180" t="n">
        <v>63.2857863718458</v>
      </c>
    </row>
    <row r="390">
      <c r="A390" s="180" t="s">
        <v>289</v>
      </c>
      <c r="B390" s="180" t="s">
        <v>290</v>
      </c>
      <c r="C390" s="180" t="s">
        <v>17</v>
      </c>
      <c r="D390" s="180" t="n">
        <v>11652.1765613</v>
      </c>
      <c r="E390" s="180" t="n">
        <v>3.10402497280427</v>
      </c>
      <c r="F390" s="180" t="n">
        <v>100</v>
      </c>
      <c r="G390" s="180" t="n">
        <v>0</v>
      </c>
      <c r="H390" s="180"/>
      <c r="I390" s="180"/>
      <c r="J390" s="180"/>
      <c r="K390" s="180"/>
    </row>
    <row r="391">
      <c r="A391" s="180" t="s">
        <v>291</v>
      </c>
      <c r="B391" s="180" t="s">
        <v>292</v>
      </c>
      <c r="C391" s="180" t="s">
        <v>16</v>
      </c>
      <c r="D391" s="180" t="n">
        <v>3587.2629915</v>
      </c>
      <c r="E391" s="180" t="n">
        <v>16.7171885486003</v>
      </c>
      <c r="F391" s="180" t="n">
        <v>93.0173162388543</v>
      </c>
      <c r="G391" s="180" t="n">
        <v>2.54765936562609</v>
      </c>
      <c r="H391" s="180" t="n">
        <v>269.290967</v>
      </c>
      <c r="I391" s="180" t="n">
        <v>35.9779997708336</v>
      </c>
      <c r="J391" s="180" t="n">
        <v>6.98268376114567</v>
      </c>
      <c r="K391" s="180" t="n">
        <v>33.9377301031373</v>
      </c>
    </row>
    <row r="392">
      <c r="A392" s="180" t="s">
        <v>291</v>
      </c>
      <c r="B392" s="180" t="s">
        <v>292</v>
      </c>
      <c r="C392" s="180" t="s">
        <v>17</v>
      </c>
      <c r="D392" s="180" t="n">
        <v>15003.1188156</v>
      </c>
      <c r="E392" s="180" t="n">
        <v>4.14242076478638</v>
      </c>
      <c r="F392" s="180" t="n">
        <v>100</v>
      </c>
      <c r="G392" s="180" t="n">
        <v>0</v>
      </c>
      <c r="H392" s="180"/>
      <c r="I392" s="180"/>
      <c r="J392" s="180"/>
      <c r="K392" s="180"/>
    </row>
    <row r="393">
      <c r="A393" s="180" t="s">
        <v>293</v>
      </c>
      <c r="B393" s="180" t="s">
        <v>294</v>
      </c>
      <c r="C393" s="180" t="s">
        <v>16</v>
      </c>
      <c r="D393" s="180" t="n">
        <v>1180.5078136</v>
      </c>
      <c r="E393" s="180" t="n">
        <v>29.4488751296621</v>
      </c>
      <c r="F393" s="180" t="n">
        <v>100</v>
      </c>
      <c r="G393" s="180" t="n">
        <v>0</v>
      </c>
      <c r="H393" s="180"/>
      <c r="I393" s="180"/>
      <c r="J393" s="180"/>
      <c r="K393" s="180"/>
    </row>
    <row r="394">
      <c r="A394" s="180" t="s">
        <v>293</v>
      </c>
      <c r="B394" s="180" t="s">
        <v>294</v>
      </c>
      <c r="C394" s="180" t="s">
        <v>17</v>
      </c>
      <c r="D394" s="180" t="n">
        <v>36504.7265401</v>
      </c>
      <c r="E394" s="180" t="n">
        <v>2.66927995978297</v>
      </c>
      <c r="F394" s="180" t="n">
        <v>100</v>
      </c>
      <c r="G394" s="180" t="n">
        <v>0</v>
      </c>
      <c r="H394" s="180"/>
      <c r="I394" s="180"/>
      <c r="J394" s="180"/>
      <c r="K394" s="180"/>
    </row>
    <row r="395">
      <c r="A395" s="180" t="s">
        <v>295</v>
      </c>
      <c r="B395" s="180" t="s">
        <v>296</v>
      </c>
      <c r="C395" s="180" t="s">
        <v>16</v>
      </c>
      <c r="D395" s="180" t="n">
        <v>359.490728</v>
      </c>
      <c r="E395" s="180" t="n">
        <v>31.1442576004397</v>
      </c>
      <c r="F395" s="180" t="n">
        <v>100</v>
      </c>
      <c r="G395" s="180" t="n">
        <v>0</v>
      </c>
      <c r="H395" s="180"/>
      <c r="I395" s="180"/>
      <c r="J395" s="180"/>
      <c r="K395" s="180"/>
    </row>
    <row r="396">
      <c r="A396" s="180" t="s">
        <v>295</v>
      </c>
      <c r="B396" s="180" t="s">
        <v>296</v>
      </c>
      <c r="C396" s="180" t="s">
        <v>17</v>
      </c>
      <c r="D396" s="180" t="n">
        <v>33860.6712723</v>
      </c>
      <c r="E396" s="180" t="n">
        <v>2.46159797431701</v>
      </c>
      <c r="F396" s="180" t="n">
        <v>100</v>
      </c>
      <c r="G396" s="180" t="n">
        <v>0</v>
      </c>
      <c r="H396" s="180"/>
      <c r="I396" s="180"/>
      <c r="J396" s="180"/>
      <c r="K396" s="180"/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K404" s="7" t="str">
        <f>=HYPERLINK("#'Indice'!A1", "Ir al índice")</f>
      </c>
    </row>
    <row r="405">
      <c r="A405" s="14" t="s">
        <v>648</v>
      </c>
    </row>
    <row r="406">
      <c r="A406" s="5" t="s">
        <v>26</v>
      </c>
      <c r="B406" s="5" t="s">
        <v>10</v>
      </c>
      <c r="C406" s="5" t="s">
        <v>11</v>
      </c>
      <c r="D406" s="5" t="s">
        <v>491</v>
      </c>
      <c r="E406" s="5" t="s">
        <v>492</v>
      </c>
      <c r="F406" s="5" t="s">
        <v>493</v>
      </c>
      <c r="G406" s="5" t="s">
        <v>494</v>
      </c>
      <c r="H406" s="5" t="s">
        <v>537</v>
      </c>
      <c r="I406" s="5" t="s">
        <v>538</v>
      </c>
      <c r="J406" s="5" t="s">
        <v>539</v>
      </c>
      <c r="K406" s="5" t="s">
        <v>540</v>
      </c>
    </row>
    <row r="407">
      <c r="A407" s="181" t="s">
        <v>27</v>
      </c>
      <c r="B407" s="181" t="s">
        <v>28</v>
      </c>
      <c r="C407" s="181" t="s">
        <v>16</v>
      </c>
      <c r="D407" s="181" t="n">
        <v>1778.2509866</v>
      </c>
      <c r="E407" s="181" t="n">
        <v>11.2490008612073</v>
      </c>
      <c r="F407" s="181" t="n">
        <v>97.5873780577529</v>
      </c>
      <c r="G407" s="181" t="n">
        <v>1.39584235613231</v>
      </c>
      <c r="H407" s="181" t="n">
        <v>43.9631378</v>
      </c>
      <c r="I407" s="181" t="n">
        <v>56.9410026584079</v>
      </c>
      <c r="J407" s="181" t="n">
        <v>2.41262194224709</v>
      </c>
      <c r="K407" s="181" t="n">
        <v>56.4599837760067</v>
      </c>
    </row>
    <row r="408">
      <c r="A408" s="181" t="s">
        <v>27</v>
      </c>
      <c r="B408" s="181" t="s">
        <v>28</v>
      </c>
      <c r="C408" s="181" t="s">
        <v>17</v>
      </c>
      <c r="D408" s="181" t="n">
        <v>6239.0611371</v>
      </c>
      <c r="E408" s="181" t="n">
        <v>3.18416492538141</v>
      </c>
      <c r="F408" s="181" t="n">
        <v>100</v>
      </c>
      <c r="G408" s="181" t="n">
        <v>0.000000000000000353513321436228</v>
      </c>
      <c r="H408" s="181"/>
      <c r="I408" s="181"/>
      <c r="J408" s="181"/>
      <c r="K408" s="181"/>
    </row>
    <row r="409">
      <c r="A409" s="181" t="s">
        <v>29</v>
      </c>
      <c r="B409" s="181" t="s">
        <v>30</v>
      </c>
      <c r="C409" s="181" t="s">
        <v>16</v>
      </c>
      <c r="D409" s="181" t="n">
        <v>1113.5350259</v>
      </c>
      <c r="E409" s="181" t="n">
        <v>9.75756601071025</v>
      </c>
      <c r="F409" s="181" t="n">
        <v>100</v>
      </c>
      <c r="G409" s="181" t="n">
        <v>0</v>
      </c>
      <c r="H409" s="181"/>
      <c r="I409" s="181"/>
      <c r="J409" s="181"/>
      <c r="K409" s="181"/>
    </row>
    <row r="410">
      <c r="A410" s="181" t="s">
        <v>29</v>
      </c>
      <c r="B410" s="181" t="s">
        <v>30</v>
      </c>
      <c r="C410" s="181" t="s">
        <v>17</v>
      </c>
      <c r="D410" s="181" t="n">
        <v>2661.4373212</v>
      </c>
      <c r="E410" s="181" t="n">
        <v>3.70933962859522</v>
      </c>
      <c r="F410" s="181" t="n">
        <v>100</v>
      </c>
      <c r="G410" s="181" t="n">
        <v>0</v>
      </c>
      <c r="H410" s="181"/>
      <c r="I410" s="181"/>
      <c r="J410" s="181"/>
      <c r="K410" s="181"/>
    </row>
    <row r="411">
      <c r="A411" s="181" t="s">
        <v>31</v>
      </c>
      <c r="B411" s="181" t="s">
        <v>32</v>
      </c>
      <c r="C411" s="181" t="s">
        <v>16</v>
      </c>
      <c r="D411" s="181" t="n">
        <v>267.075772</v>
      </c>
      <c r="E411" s="181" t="n">
        <v>8.11880329626948</v>
      </c>
      <c r="F411" s="181" t="n">
        <v>98.744769874477</v>
      </c>
      <c r="G411" s="181" t="n">
        <v>0.729523008085037</v>
      </c>
      <c r="H411" s="181" t="n">
        <v>3.395031</v>
      </c>
      <c r="I411" s="181" t="n">
        <v>56.5685424949238</v>
      </c>
      <c r="J411" s="181" t="n">
        <v>1.25523012552301</v>
      </c>
      <c r="K411" s="181" t="n">
        <v>57.3891433026896</v>
      </c>
    </row>
    <row r="412">
      <c r="A412" s="181" t="s">
        <v>31</v>
      </c>
      <c r="B412" s="181" t="s">
        <v>32</v>
      </c>
      <c r="C412" s="181" t="s">
        <v>17</v>
      </c>
      <c r="D412" s="181" t="n">
        <v>354.214901</v>
      </c>
      <c r="E412" s="181" t="n">
        <v>8.35229565542031</v>
      </c>
      <c r="F412" s="181" t="n">
        <v>100</v>
      </c>
      <c r="G412" s="181" t="n">
        <v>0</v>
      </c>
      <c r="H412" s="181"/>
      <c r="I412" s="181"/>
      <c r="J412" s="181"/>
      <c r="K412" s="181"/>
    </row>
    <row r="413">
      <c r="A413" s="181" t="s">
        <v>33</v>
      </c>
      <c r="B413" s="181" t="s">
        <v>34</v>
      </c>
      <c r="C413" s="181" t="s">
        <v>16</v>
      </c>
      <c r="D413" s="181" t="n">
        <v>1862.3931965</v>
      </c>
      <c r="E413" s="181" t="n">
        <v>13.4443483800239</v>
      </c>
      <c r="F413" s="181" t="n">
        <v>99.6553023137482</v>
      </c>
      <c r="G413" s="181" t="n">
        <v>0.352860978397411</v>
      </c>
      <c r="H413" s="181" t="n">
        <v>6.4418311</v>
      </c>
      <c r="I413" s="181" t="n">
        <v>99.9999999999998</v>
      </c>
      <c r="J413" s="181" t="n">
        <v>0.344697686251779</v>
      </c>
      <c r="K413" s="181" t="n">
        <v>102.015385885804</v>
      </c>
    </row>
    <row r="414">
      <c r="A414" s="181" t="s">
        <v>33</v>
      </c>
      <c r="B414" s="181" t="s">
        <v>34</v>
      </c>
      <c r="C414" s="181" t="s">
        <v>17</v>
      </c>
      <c r="D414" s="181" t="n">
        <v>5040.6978598</v>
      </c>
      <c r="E414" s="181" t="n">
        <v>4.76084684687529</v>
      </c>
      <c r="F414" s="181" t="n">
        <v>100</v>
      </c>
      <c r="G414" s="181" t="n">
        <v>0</v>
      </c>
      <c r="H414" s="181"/>
      <c r="I414" s="181"/>
      <c r="J414" s="181"/>
      <c r="K414" s="181"/>
    </row>
    <row r="415">
      <c r="A415" s="181" t="s">
        <v>35</v>
      </c>
      <c r="B415" s="181" t="s">
        <v>36</v>
      </c>
      <c r="C415" s="181" t="s">
        <v>16</v>
      </c>
      <c r="D415" s="181" t="n">
        <v>444.3231666</v>
      </c>
      <c r="E415" s="181" t="n">
        <v>8.37363107427846</v>
      </c>
      <c r="F415" s="181" t="n">
        <v>99.0662743769451</v>
      </c>
      <c r="G415" s="181" t="n">
        <v>0.547058877205319</v>
      </c>
      <c r="H415" s="181" t="n">
        <v>4.1878624</v>
      </c>
      <c r="I415" s="181" t="n">
        <v>56.5520848233938</v>
      </c>
      <c r="J415" s="181" t="n">
        <v>0.933725623054857</v>
      </c>
      <c r="K415" s="181" t="n">
        <v>58.041766758265</v>
      </c>
    </row>
    <row r="416">
      <c r="A416" s="181" t="s">
        <v>35</v>
      </c>
      <c r="B416" s="181" t="s">
        <v>36</v>
      </c>
      <c r="C416" s="181" t="s">
        <v>17</v>
      </c>
      <c r="D416" s="181" t="n">
        <v>248.9643715</v>
      </c>
      <c r="E416" s="181" t="n">
        <v>14.9035971209954</v>
      </c>
      <c r="F416" s="181" t="n">
        <v>100</v>
      </c>
      <c r="G416" s="181" t="n">
        <v>0</v>
      </c>
      <c r="H416" s="181"/>
      <c r="I416" s="181"/>
      <c r="J416" s="181"/>
      <c r="K416" s="181"/>
    </row>
    <row r="417">
      <c r="A417" s="181" t="s">
        <v>37</v>
      </c>
      <c r="B417" s="181" t="s">
        <v>38</v>
      </c>
      <c r="C417" s="181" t="s">
        <v>16</v>
      </c>
      <c r="D417" s="181" t="n">
        <v>975.9675476</v>
      </c>
      <c r="E417" s="181" t="n">
        <v>9.34407103105612</v>
      </c>
      <c r="F417" s="181" t="n">
        <v>100</v>
      </c>
      <c r="G417" s="181" t="n">
        <v>0</v>
      </c>
      <c r="H417" s="181"/>
      <c r="I417" s="181"/>
      <c r="J417" s="181"/>
      <c r="K417" s="181"/>
    </row>
    <row r="418">
      <c r="A418" s="181" t="s">
        <v>37</v>
      </c>
      <c r="B418" s="181" t="s">
        <v>38</v>
      </c>
      <c r="C418" s="181" t="s">
        <v>17</v>
      </c>
      <c r="D418" s="181" t="n">
        <v>695.1529413</v>
      </c>
      <c r="E418" s="181" t="n">
        <v>12.162518627251</v>
      </c>
      <c r="F418" s="181" t="n">
        <v>100</v>
      </c>
      <c r="G418" s="181" t="n">
        <v>0</v>
      </c>
      <c r="H418" s="181"/>
      <c r="I418" s="181"/>
      <c r="J418" s="181"/>
      <c r="K418" s="181"/>
    </row>
    <row r="419">
      <c r="A419" s="181" t="s">
        <v>39</v>
      </c>
      <c r="B419" s="181" t="s">
        <v>40</v>
      </c>
      <c r="C419" s="181" t="s">
        <v>16</v>
      </c>
      <c r="D419" s="181" t="n">
        <v>274.0021027</v>
      </c>
      <c r="E419" s="181" t="n">
        <v>17.0283467191792</v>
      </c>
      <c r="F419" s="181" t="n">
        <v>100</v>
      </c>
      <c r="G419" s="181" t="n">
        <v>0</v>
      </c>
      <c r="H419" s="181"/>
      <c r="I419" s="181"/>
      <c r="J419" s="181"/>
      <c r="K419" s="181"/>
    </row>
    <row r="420">
      <c r="A420" s="181" t="s">
        <v>39</v>
      </c>
      <c r="B420" s="181" t="s">
        <v>40</v>
      </c>
      <c r="C420" s="181" t="s">
        <v>17</v>
      </c>
      <c r="D420" s="181" t="n">
        <v>2700.1896726</v>
      </c>
      <c r="E420" s="181" t="n">
        <v>2.30259024692842</v>
      </c>
      <c r="F420" s="181" t="n">
        <v>100</v>
      </c>
      <c r="G420" s="181" t="n">
        <v>0</v>
      </c>
      <c r="H420" s="181"/>
      <c r="I420" s="181"/>
      <c r="J420" s="181"/>
      <c r="K420" s="181"/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649</v>
      </c>
    </row>
    <row r="9">
      <c r="A9" t="s">
        <v>3</v>
      </c>
    </row>
    <row r="10">
      <c r="A10" t="s">
        <v>4</v>
      </c>
    </row>
    <row r="11">
      <c r="A11" t="s">
        <v>650</v>
      </c>
    </row>
    <row r="12">
      <c r="A12" s="3" t="s">
        <v>6</v>
      </c>
    </row>
    <row r="13">
      <c r="A13" s="3" t="s">
        <v>7</v>
      </c>
    </row>
    <row r="15">
      <c r="A15" s="4" t="s">
        <v>651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82" t="s">
        <v>14</v>
      </c>
      <c r="B17" s="182" t="s">
        <v>15</v>
      </c>
      <c r="C17" s="182" t="s">
        <v>16</v>
      </c>
      <c r="D17" s="182" t="n">
        <v>59749.8070373</v>
      </c>
      <c r="E17" s="182" t="n">
        <v>4.64635320004735</v>
      </c>
      <c r="F17" s="182" t="n">
        <v>23.625818406886</v>
      </c>
      <c r="G17" s="182" t="n">
        <v>3.70384499623989</v>
      </c>
      <c r="H17" s="182" t="n">
        <v>193150.6682321</v>
      </c>
      <c r="I17" s="182" t="n">
        <v>1.92401225167135</v>
      </c>
      <c r="J17" s="182" t="n">
        <v>76.374181593114</v>
      </c>
      <c r="K17" s="182" t="n">
        <v>1.14575852026291</v>
      </c>
    </row>
    <row r="18">
      <c r="A18" s="182" t="s">
        <v>14</v>
      </c>
      <c r="B18" s="182" t="s">
        <v>15</v>
      </c>
      <c r="C18" s="182" t="s">
        <v>17</v>
      </c>
      <c r="D18" s="182" t="n">
        <v>2557431.5984417</v>
      </c>
      <c r="E18" s="182" t="n">
        <v>0.254447560187228</v>
      </c>
      <c r="F18" s="182" t="n">
        <v>100</v>
      </c>
      <c r="G18" s="182" t="n">
        <v>0</v>
      </c>
      <c r="H18" s="182"/>
      <c r="I18" s="182"/>
      <c r="J18" s="182"/>
      <c r="K18" s="182"/>
    </row>
    <row r="19">
      <c r="A19" s="182" t="s">
        <v>14</v>
      </c>
      <c r="B19" s="182" t="s">
        <v>18</v>
      </c>
      <c r="C19" s="182" t="s">
        <v>16</v>
      </c>
      <c r="D19" s="182" t="n">
        <v>2632.6914958</v>
      </c>
      <c r="E19" s="182"/>
      <c r="F19" s="182" t="n">
        <v>64.8437549585431</v>
      </c>
      <c r="G19" s="182"/>
      <c r="H19" s="182" t="n">
        <v>1427.3625487</v>
      </c>
      <c r="I19" s="182"/>
      <c r="J19" s="182" t="n">
        <v>35.1562450414569</v>
      </c>
      <c r="K19" s="182"/>
    </row>
    <row r="20">
      <c r="A20" s="182" t="s">
        <v>14</v>
      </c>
      <c r="B20" s="182" t="s">
        <v>18</v>
      </c>
      <c r="C20" s="182" t="s">
        <v>17</v>
      </c>
      <c r="D20" s="182" t="n">
        <v>5147.3212667</v>
      </c>
      <c r="E20" s="182"/>
      <c r="F20" s="182" t="n">
        <v>100</v>
      </c>
      <c r="G20" s="182"/>
      <c r="H20" s="182"/>
      <c r="I20" s="182"/>
      <c r="J20" s="182"/>
      <c r="K20" s="182"/>
    </row>
    <row r="21">
      <c r="A21" s="182" t="s">
        <v>14</v>
      </c>
      <c r="B21" s="182" t="s">
        <v>19</v>
      </c>
      <c r="C21" s="182" t="s">
        <v>16</v>
      </c>
      <c r="D21" s="182" t="n">
        <v>57117.1155415</v>
      </c>
      <c r="E21" s="182" t="n">
        <v>4.84578722431383</v>
      </c>
      <c r="F21" s="182" t="n">
        <v>22.9533109051757</v>
      </c>
      <c r="G21" s="182" t="n">
        <v>3.88115451776815</v>
      </c>
      <c r="H21" s="182" t="n">
        <v>191723.3056834</v>
      </c>
      <c r="I21" s="182" t="n">
        <v>1.93722878099641</v>
      </c>
      <c r="J21" s="182" t="n">
        <v>77.0466890948243</v>
      </c>
      <c r="K21" s="182" t="n">
        <v>1.15625145433204</v>
      </c>
    </row>
    <row r="22">
      <c r="A22" s="182" t="s">
        <v>14</v>
      </c>
      <c r="B22" s="182" t="s">
        <v>19</v>
      </c>
      <c r="C22" s="182" t="s">
        <v>17</v>
      </c>
      <c r="D22" s="182" t="n">
        <v>2552284.277175</v>
      </c>
      <c r="E22" s="182" t="n">
        <v>0.254730219864541</v>
      </c>
      <c r="F22" s="182" t="n">
        <v>100</v>
      </c>
      <c r="G22" s="182" t="n">
        <v>0</v>
      </c>
      <c r="H22" s="182"/>
      <c r="I22" s="182"/>
      <c r="J22" s="182"/>
      <c r="K22" s="182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652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83" t="s">
        <v>14</v>
      </c>
      <c r="B33" s="183" t="s">
        <v>15</v>
      </c>
      <c r="C33" s="183" t="s">
        <v>16</v>
      </c>
      <c r="D33" s="183" t="n">
        <v>59749.8070373</v>
      </c>
      <c r="E33" s="183" t="n">
        <v>4.64635320004735</v>
      </c>
      <c r="F33" s="183" t="n">
        <v>23.625818406886</v>
      </c>
      <c r="G33" s="183" t="n">
        <v>3.70384499623989</v>
      </c>
      <c r="H33" s="183" t="n">
        <v>193150.6682321</v>
      </c>
      <c r="I33" s="183" t="n">
        <v>1.92401225167135</v>
      </c>
      <c r="J33" s="183" t="n">
        <v>76.374181593114</v>
      </c>
      <c r="K33" s="183" t="n">
        <v>1.14575852026291</v>
      </c>
    </row>
    <row r="34">
      <c r="A34" s="183" t="s">
        <v>14</v>
      </c>
      <c r="B34" s="183" t="s">
        <v>15</v>
      </c>
      <c r="C34" s="183" t="s">
        <v>17</v>
      </c>
      <c r="D34" s="183" t="n">
        <v>2557431.5984417</v>
      </c>
      <c r="E34" s="183" t="n">
        <v>0.254447560187228</v>
      </c>
      <c r="F34" s="183" t="n">
        <v>100</v>
      </c>
      <c r="G34" s="183" t="n">
        <v>0</v>
      </c>
      <c r="H34" s="183"/>
      <c r="I34" s="183"/>
      <c r="J34" s="183"/>
      <c r="K34" s="183"/>
    </row>
    <row r="35">
      <c r="A35" s="183" t="s">
        <v>27</v>
      </c>
      <c r="B35" s="183" t="s">
        <v>28</v>
      </c>
      <c r="C35" s="183" t="s">
        <v>16</v>
      </c>
      <c r="D35" s="183" t="n">
        <v>2788.7418811</v>
      </c>
      <c r="E35" s="183" t="n">
        <v>23.8923659909172</v>
      </c>
      <c r="F35" s="183" t="n">
        <v>43.4409753591154</v>
      </c>
      <c r="G35" s="183" t="n">
        <v>14.7230193622292</v>
      </c>
      <c r="H35" s="183" t="n">
        <v>3630.8696908</v>
      </c>
      <c r="I35" s="183" t="n">
        <v>14.9450369189653</v>
      </c>
      <c r="J35" s="183" t="n">
        <v>56.5590246408846</v>
      </c>
      <c r="K35" s="183" t="n">
        <v>11.308227562044</v>
      </c>
    </row>
    <row r="36">
      <c r="A36" s="183" t="s">
        <v>27</v>
      </c>
      <c r="B36" s="183" t="s">
        <v>28</v>
      </c>
      <c r="C36" s="183" t="s">
        <v>17</v>
      </c>
      <c r="D36" s="183" t="n">
        <v>46757.1337598</v>
      </c>
      <c r="E36" s="183" t="n">
        <v>2.28314295787873</v>
      </c>
      <c r="F36" s="183" t="n">
        <v>100</v>
      </c>
      <c r="G36" s="183" t="n">
        <v>0.000000000000000253479788034775</v>
      </c>
      <c r="H36" s="183"/>
      <c r="I36" s="183"/>
      <c r="J36" s="183"/>
      <c r="K36" s="183"/>
    </row>
    <row r="37">
      <c r="A37" s="183" t="s">
        <v>29</v>
      </c>
      <c r="B37" s="183" t="s">
        <v>30</v>
      </c>
      <c r="C37" s="183" t="s">
        <v>16</v>
      </c>
      <c r="D37" s="183" t="n">
        <v>963.2229935</v>
      </c>
      <c r="E37" s="183" t="n">
        <v>20.0042360689888</v>
      </c>
      <c r="F37" s="183" t="n">
        <v>41.4818373889174</v>
      </c>
      <c r="G37" s="183" t="n">
        <v>13.4450874573965</v>
      </c>
      <c r="H37" s="183" t="n">
        <v>1358.8125144</v>
      </c>
      <c r="I37" s="183" t="n">
        <v>10.3520286872716</v>
      </c>
      <c r="J37" s="183" t="n">
        <v>58.5181626110826</v>
      </c>
      <c r="K37" s="183" t="n">
        <v>9.53083464520579</v>
      </c>
    </row>
    <row r="38">
      <c r="A38" s="183" t="s">
        <v>29</v>
      </c>
      <c r="B38" s="183" t="s">
        <v>30</v>
      </c>
      <c r="C38" s="183" t="s">
        <v>17</v>
      </c>
      <c r="D38" s="183" t="n">
        <v>9751.5183193</v>
      </c>
      <c r="E38" s="183" t="n">
        <v>2.16318234161717</v>
      </c>
      <c r="F38" s="183" t="n">
        <v>100</v>
      </c>
      <c r="G38" s="183" t="n">
        <v>0</v>
      </c>
      <c r="H38" s="183"/>
      <c r="I38" s="183"/>
      <c r="J38" s="183"/>
      <c r="K38" s="183"/>
    </row>
    <row r="39">
      <c r="A39" s="183" t="s">
        <v>31</v>
      </c>
      <c r="B39" s="183" t="s">
        <v>32</v>
      </c>
      <c r="C39" s="183" t="s">
        <v>16</v>
      </c>
      <c r="D39" s="183" t="n">
        <v>534.3718529</v>
      </c>
      <c r="E39" s="183" t="n">
        <v>27.7870234098675</v>
      </c>
      <c r="F39" s="183" t="n">
        <v>16.6819928832152</v>
      </c>
      <c r="G39" s="183" t="n">
        <v>25.4373598421508</v>
      </c>
      <c r="H39" s="183" t="n">
        <v>2668.9136097</v>
      </c>
      <c r="I39" s="183" t="n">
        <v>17.9672205789398</v>
      </c>
      <c r="J39" s="183" t="n">
        <v>83.3180071167848</v>
      </c>
      <c r="K39" s="183" t="n">
        <v>5.09308696329893</v>
      </c>
    </row>
    <row r="40">
      <c r="A40" s="183" t="s">
        <v>31</v>
      </c>
      <c r="B40" s="183" t="s">
        <v>32</v>
      </c>
      <c r="C40" s="183" t="s">
        <v>17</v>
      </c>
      <c r="D40" s="183" t="n">
        <v>37129.2073619</v>
      </c>
      <c r="E40" s="183" t="n">
        <v>1.61452434430861</v>
      </c>
      <c r="F40" s="183" t="n">
        <v>100</v>
      </c>
      <c r="G40" s="183" t="n">
        <v>0</v>
      </c>
      <c r="H40" s="183"/>
      <c r="I40" s="183"/>
      <c r="J40" s="183"/>
      <c r="K40" s="183"/>
    </row>
    <row r="41">
      <c r="A41" s="183" t="s">
        <v>33</v>
      </c>
      <c r="B41" s="183" t="s">
        <v>34</v>
      </c>
      <c r="C41" s="183" t="s">
        <v>16</v>
      </c>
      <c r="D41" s="183" t="n">
        <v>1557.3130387</v>
      </c>
      <c r="E41" s="183" t="n">
        <v>14.5466438584841</v>
      </c>
      <c r="F41" s="183" t="n">
        <v>66.4810879929715</v>
      </c>
      <c r="G41" s="183" t="n">
        <v>6.86952012409838</v>
      </c>
      <c r="H41" s="183" t="n">
        <v>785.177263</v>
      </c>
      <c r="I41" s="183" t="n">
        <v>16.2488190574023</v>
      </c>
      <c r="J41" s="183" t="n">
        <v>33.5189120070285</v>
      </c>
      <c r="K41" s="183" t="n">
        <v>13.6249402052164</v>
      </c>
    </row>
    <row r="42">
      <c r="A42" s="183" t="s">
        <v>33</v>
      </c>
      <c r="B42" s="183" t="s">
        <v>34</v>
      </c>
      <c r="C42" s="183" t="s">
        <v>17</v>
      </c>
      <c r="D42" s="183" t="n">
        <v>10901.5879182</v>
      </c>
      <c r="E42" s="183" t="n">
        <v>2.65400466960111</v>
      </c>
      <c r="F42" s="183" t="n">
        <v>100</v>
      </c>
      <c r="G42" s="183" t="n">
        <v>0.000000000000000294653709165383</v>
      </c>
      <c r="H42" s="183"/>
      <c r="I42" s="183"/>
      <c r="J42" s="183"/>
      <c r="K42" s="183"/>
    </row>
    <row r="43">
      <c r="A43" s="183" t="s">
        <v>35</v>
      </c>
      <c r="B43" s="183" t="s">
        <v>36</v>
      </c>
      <c r="C43" s="183" t="s">
        <v>16</v>
      </c>
      <c r="D43" s="183" t="n">
        <v>1410.1636302</v>
      </c>
      <c r="E43" s="183" t="n">
        <v>22.4587288487369</v>
      </c>
      <c r="F43" s="183" t="n">
        <v>30.447919707094</v>
      </c>
      <c r="G43" s="183" t="n">
        <v>15.3541821746637</v>
      </c>
      <c r="H43" s="183" t="n">
        <v>3221.2320243</v>
      </c>
      <c r="I43" s="183" t="n">
        <v>22.8722239651893</v>
      </c>
      <c r="J43" s="183" t="n">
        <v>69.552080292906</v>
      </c>
      <c r="K43" s="183" t="n">
        <v>6.7216236243898</v>
      </c>
    </row>
    <row r="44">
      <c r="A44" s="183" t="s">
        <v>35</v>
      </c>
      <c r="B44" s="183" t="s">
        <v>36</v>
      </c>
      <c r="C44" s="183" t="s">
        <v>17</v>
      </c>
      <c r="D44" s="183" t="n">
        <v>45968.1040717</v>
      </c>
      <c r="E44" s="183" t="n">
        <v>1.83185482703284</v>
      </c>
      <c r="F44" s="183" t="n">
        <v>100</v>
      </c>
      <c r="G44" s="183" t="n">
        <v>0</v>
      </c>
      <c r="H44" s="183"/>
      <c r="I44" s="183"/>
      <c r="J44" s="183"/>
      <c r="K44" s="183"/>
    </row>
    <row r="45">
      <c r="A45" s="183" t="s">
        <v>37</v>
      </c>
      <c r="B45" s="183" t="s">
        <v>38</v>
      </c>
      <c r="C45" s="183" t="s">
        <v>16</v>
      </c>
      <c r="D45" s="183" t="n">
        <v>15552.0889338</v>
      </c>
      <c r="E45" s="183" t="n">
        <v>32.0950943711497</v>
      </c>
      <c r="F45" s="183" t="n">
        <v>39.7632729594636</v>
      </c>
      <c r="G45" s="183" t="n">
        <v>21.0865318596841</v>
      </c>
      <c r="H45" s="183" t="n">
        <v>23559.6032794</v>
      </c>
      <c r="I45" s="183" t="n">
        <v>17.3213239008518</v>
      </c>
      <c r="J45" s="183" t="n">
        <v>60.2367270405364</v>
      </c>
      <c r="K45" s="183" t="n">
        <v>13.9195730462048</v>
      </c>
    </row>
    <row r="46">
      <c r="A46" s="183" t="s">
        <v>37</v>
      </c>
      <c r="B46" s="183" t="s">
        <v>38</v>
      </c>
      <c r="C46" s="183" t="s">
        <v>17</v>
      </c>
      <c r="D46" s="183" t="n">
        <v>219841.4841232</v>
      </c>
      <c r="E46" s="183" t="n">
        <v>3.03715170807655</v>
      </c>
      <c r="F46" s="183" t="n">
        <v>100</v>
      </c>
      <c r="G46" s="183" t="n">
        <v>0</v>
      </c>
      <c r="H46" s="183"/>
      <c r="I46" s="183"/>
      <c r="J46" s="183"/>
      <c r="K46" s="183"/>
    </row>
    <row r="47">
      <c r="A47" s="183" t="s">
        <v>39</v>
      </c>
      <c r="B47" s="183" t="s">
        <v>40</v>
      </c>
      <c r="C47" s="183" t="s">
        <v>16</v>
      </c>
      <c r="D47" s="183" t="n">
        <v>127.7133093</v>
      </c>
      <c r="E47" s="183" t="n">
        <v>28.73694279349</v>
      </c>
      <c r="F47" s="183" t="n">
        <v>17.1066134615455</v>
      </c>
      <c r="G47" s="183" t="n">
        <v>25.2708242550824</v>
      </c>
      <c r="H47" s="183" t="n">
        <v>618.85941</v>
      </c>
      <c r="I47" s="183" t="n">
        <v>13.5935173570393</v>
      </c>
      <c r="J47" s="183" t="n">
        <v>82.8933865384545</v>
      </c>
      <c r="K47" s="183" t="n">
        <v>5.21511112573256</v>
      </c>
    </row>
    <row r="48">
      <c r="A48" s="183" t="s">
        <v>39</v>
      </c>
      <c r="B48" s="183" t="s">
        <v>40</v>
      </c>
      <c r="C48" s="183" t="s">
        <v>17</v>
      </c>
      <c r="D48" s="183" t="n">
        <v>9017.595879</v>
      </c>
      <c r="E48" s="183" t="n">
        <v>1.59460610562942</v>
      </c>
      <c r="F48" s="183" t="n">
        <v>100</v>
      </c>
      <c r="G48" s="183" t="n">
        <v>0</v>
      </c>
      <c r="H48" s="183"/>
      <c r="I48" s="183"/>
      <c r="J48" s="183"/>
      <c r="K48" s="183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653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84" t="s">
        <v>14</v>
      </c>
      <c r="B59" s="184" t="s">
        <v>15</v>
      </c>
      <c r="C59" s="184" t="s">
        <v>16</v>
      </c>
      <c r="D59" s="184" t="n">
        <v>57117.1155415</v>
      </c>
      <c r="E59" s="184" t="n">
        <v>4.84578722431383</v>
      </c>
      <c r="F59" s="184" t="n">
        <v>22.9533109051757</v>
      </c>
      <c r="G59" s="184" t="n">
        <v>3.88115451776815</v>
      </c>
      <c r="H59" s="184" t="n">
        <v>191723.3056834</v>
      </c>
      <c r="I59" s="184" t="n">
        <v>1.93722878099641</v>
      </c>
      <c r="J59" s="184" t="n">
        <v>77.0466890948243</v>
      </c>
      <c r="K59" s="184" t="n">
        <v>1.15625145433204</v>
      </c>
    </row>
    <row r="60">
      <c r="A60" s="184" t="s">
        <v>14</v>
      </c>
      <c r="B60" s="184" t="s">
        <v>15</v>
      </c>
      <c r="C60" s="184" t="s">
        <v>17</v>
      </c>
      <c r="D60" s="184" t="n">
        <v>2552284.277175</v>
      </c>
      <c r="E60" s="184" t="n">
        <v>0.254730219864541</v>
      </c>
      <c r="F60" s="184" t="n">
        <v>100</v>
      </c>
      <c r="G60" s="184" t="n">
        <v>0</v>
      </c>
      <c r="H60" s="184"/>
      <c r="I60" s="184"/>
      <c r="J60" s="184"/>
      <c r="K60" s="184"/>
    </row>
    <row r="61">
      <c r="A61" s="184" t="s">
        <v>42</v>
      </c>
      <c r="B61" s="184" t="s">
        <v>43</v>
      </c>
      <c r="C61" s="184" t="s">
        <v>16</v>
      </c>
      <c r="D61" s="184" t="n">
        <v>170.6554865</v>
      </c>
      <c r="E61" s="184" t="n">
        <v>29.4896375819644</v>
      </c>
      <c r="F61" s="184" t="n">
        <v>40.2907206215385</v>
      </c>
      <c r="G61" s="184" t="n">
        <v>20.0040730933425</v>
      </c>
      <c r="H61" s="184" t="n">
        <v>252.9047871</v>
      </c>
      <c r="I61" s="184" t="n">
        <v>15.7909231556433</v>
      </c>
      <c r="J61" s="184" t="n">
        <v>59.7092793784615</v>
      </c>
      <c r="K61" s="184" t="n">
        <v>13.4983796268597</v>
      </c>
    </row>
    <row r="62">
      <c r="A62" s="184" t="s">
        <v>42</v>
      </c>
      <c r="B62" s="184" t="s">
        <v>43</v>
      </c>
      <c r="C62" s="184" t="s">
        <v>17</v>
      </c>
      <c r="D62" s="184" t="n">
        <v>3191.8440317</v>
      </c>
      <c r="E62" s="184" t="n">
        <v>2.91370652144333</v>
      </c>
      <c r="F62" s="184" t="n">
        <v>100</v>
      </c>
      <c r="G62" s="184" t="n">
        <v>0</v>
      </c>
      <c r="H62" s="184"/>
      <c r="I62" s="184"/>
      <c r="J62" s="184"/>
      <c r="K62" s="184"/>
    </row>
    <row r="63">
      <c r="A63" s="184" t="s">
        <v>44</v>
      </c>
      <c r="B63" s="184" t="s">
        <v>45</v>
      </c>
      <c r="C63" s="184" t="s">
        <v>16</v>
      </c>
      <c r="D63" s="184" t="n">
        <v>176.0773942</v>
      </c>
      <c r="E63" s="184" t="n">
        <v>44.8164713682277</v>
      </c>
      <c r="F63" s="184" t="n">
        <v>9.1574321493098</v>
      </c>
      <c r="G63" s="184" t="n">
        <v>44.8974299338158</v>
      </c>
      <c r="H63" s="184" t="n">
        <v>1746.7039197</v>
      </c>
      <c r="I63" s="184" t="n">
        <v>19.0309667841123</v>
      </c>
      <c r="J63" s="184" t="n">
        <v>90.8425678506902</v>
      </c>
      <c r="K63" s="184" t="n">
        <v>4.52590870144789</v>
      </c>
    </row>
    <row r="64">
      <c r="A64" s="184" t="s">
        <v>44</v>
      </c>
      <c r="B64" s="184" t="s">
        <v>45</v>
      </c>
      <c r="C64" s="184" t="s">
        <v>17</v>
      </c>
      <c r="D64" s="184" t="n">
        <v>21923.0461954</v>
      </c>
      <c r="E64" s="184" t="n">
        <v>2.36412938645525</v>
      </c>
      <c r="F64" s="184" t="n">
        <v>100</v>
      </c>
      <c r="G64" s="184" t="n">
        <v>0</v>
      </c>
      <c r="H64" s="184"/>
      <c r="I64" s="184"/>
      <c r="J64" s="184"/>
      <c r="K64" s="184"/>
    </row>
    <row r="65">
      <c r="A65" s="184" t="s">
        <v>27</v>
      </c>
      <c r="B65" s="184" t="s">
        <v>28</v>
      </c>
      <c r="C65" s="184" t="s">
        <v>16</v>
      </c>
      <c r="D65" s="184" t="n">
        <v>1959.9254659</v>
      </c>
      <c r="E65" s="184" t="n">
        <v>32.9730136197371</v>
      </c>
      <c r="F65" s="184" t="n">
        <v>42.6311948940977</v>
      </c>
      <c r="G65" s="184" t="n">
        <v>20.3111289611279</v>
      </c>
      <c r="H65" s="184" t="n">
        <v>2637.4719816</v>
      </c>
      <c r="I65" s="184" t="n">
        <v>19.9777100674791</v>
      </c>
      <c r="J65" s="184" t="n">
        <v>57.3688051059023</v>
      </c>
      <c r="K65" s="184" t="n">
        <v>15.093354230798</v>
      </c>
    </row>
    <row r="66">
      <c r="A66" s="184" t="s">
        <v>27</v>
      </c>
      <c r="B66" s="184" t="s">
        <v>28</v>
      </c>
      <c r="C66" s="184" t="s">
        <v>17</v>
      </c>
      <c r="D66" s="184" t="n">
        <v>40518.0726227</v>
      </c>
      <c r="E66" s="184" t="n">
        <v>2.58868278537148</v>
      </c>
      <c r="F66" s="184" t="n">
        <v>100</v>
      </c>
      <c r="G66" s="184" t="n">
        <v>0</v>
      </c>
      <c r="H66" s="184"/>
      <c r="I66" s="184"/>
      <c r="J66" s="184"/>
      <c r="K66" s="184"/>
    </row>
    <row r="67">
      <c r="A67" s="184" t="s">
        <v>29</v>
      </c>
      <c r="B67" s="184" t="s">
        <v>30</v>
      </c>
      <c r="C67" s="184" t="s">
        <v>16</v>
      </c>
      <c r="D67" s="184" t="n">
        <v>547.0687863</v>
      </c>
      <c r="E67" s="184" t="n">
        <v>32.9006931152391</v>
      </c>
      <c r="F67" s="184" t="n">
        <v>45.268396202427</v>
      </c>
      <c r="G67" s="184" t="n">
        <v>20.8090904322289</v>
      </c>
      <c r="H67" s="184" t="n">
        <v>661.4316957</v>
      </c>
      <c r="I67" s="184" t="n">
        <v>17.0215788272907</v>
      </c>
      <c r="J67" s="184" t="n">
        <v>54.731603797573</v>
      </c>
      <c r="K67" s="184" t="n">
        <v>17.2111556201107</v>
      </c>
    </row>
    <row r="68">
      <c r="A68" s="184" t="s">
        <v>29</v>
      </c>
      <c r="B68" s="184" t="s">
        <v>30</v>
      </c>
      <c r="C68" s="184" t="s">
        <v>17</v>
      </c>
      <c r="D68" s="184" t="n">
        <v>7090.0809981</v>
      </c>
      <c r="E68" s="184" t="n">
        <v>2.62925412103422</v>
      </c>
      <c r="F68" s="184" t="n">
        <v>100</v>
      </c>
      <c r="G68" s="184" t="n">
        <v>0</v>
      </c>
      <c r="H68" s="184"/>
      <c r="I68" s="184"/>
      <c r="J68" s="184"/>
      <c r="K68" s="184"/>
    </row>
    <row r="69">
      <c r="A69" s="184" t="s">
        <v>46</v>
      </c>
      <c r="B69" s="184" t="s">
        <v>47</v>
      </c>
      <c r="C69" s="184" t="s">
        <v>16</v>
      </c>
      <c r="D69" s="184" t="n">
        <v>109.4131287</v>
      </c>
      <c r="E69" s="184" t="n">
        <v>38.165451188612</v>
      </c>
      <c r="F69" s="184" t="n">
        <v>7.32170814310122</v>
      </c>
      <c r="G69" s="184" t="n">
        <v>37.1198184169191</v>
      </c>
      <c r="H69" s="184" t="n">
        <v>1384.9530296</v>
      </c>
      <c r="I69" s="184" t="n">
        <v>8.38707279008668</v>
      </c>
      <c r="J69" s="184" t="n">
        <v>92.6782918568988</v>
      </c>
      <c r="K69" s="184" t="n">
        <v>2.93251495391436</v>
      </c>
    </row>
    <row r="70">
      <c r="A70" s="184" t="s">
        <v>46</v>
      </c>
      <c r="B70" s="184" t="s">
        <v>47</v>
      </c>
      <c r="C70" s="184" t="s">
        <v>17</v>
      </c>
      <c r="D70" s="184" t="n">
        <v>5999.3474578</v>
      </c>
      <c r="E70" s="184" t="n">
        <v>3.27821803225628</v>
      </c>
      <c r="F70" s="184" t="n">
        <v>100</v>
      </c>
      <c r="G70" s="184" t="n">
        <v>0</v>
      </c>
      <c r="H70" s="184"/>
      <c r="I70" s="184"/>
      <c r="J70" s="184"/>
      <c r="K70" s="184"/>
    </row>
    <row r="71">
      <c r="A71" s="184" t="s">
        <v>48</v>
      </c>
      <c r="B71" s="184" t="s">
        <v>49</v>
      </c>
      <c r="C71" s="184" t="s">
        <v>16</v>
      </c>
      <c r="D71" s="184" t="n">
        <v>1256.0386748</v>
      </c>
      <c r="E71" s="184" t="n">
        <v>54.1629851948262</v>
      </c>
      <c r="F71" s="184" t="n">
        <v>19.6375804203717</v>
      </c>
      <c r="G71" s="184" t="n">
        <v>45.6988975630386</v>
      </c>
      <c r="H71" s="184" t="n">
        <v>5140.0582369</v>
      </c>
      <c r="I71" s="184" t="n">
        <v>12.8538992987713</v>
      </c>
      <c r="J71" s="184" t="n">
        <v>80.3624195796283</v>
      </c>
      <c r="K71" s="184" t="n">
        <v>11.1671074702683</v>
      </c>
    </row>
    <row r="72">
      <c r="A72" s="184" t="s">
        <v>48</v>
      </c>
      <c r="B72" s="184" t="s">
        <v>49</v>
      </c>
      <c r="C72" s="184" t="s">
        <v>17</v>
      </c>
      <c r="D72" s="184" t="n">
        <v>42712.662054</v>
      </c>
      <c r="E72" s="184" t="n">
        <v>2.11928448484082</v>
      </c>
      <c r="F72" s="184" t="n">
        <v>100</v>
      </c>
      <c r="G72" s="184" t="n">
        <v>0</v>
      </c>
      <c r="H72" s="184"/>
      <c r="I72" s="184"/>
      <c r="J72" s="184"/>
      <c r="K72" s="184"/>
    </row>
    <row r="73">
      <c r="A73" s="184" t="s">
        <v>31</v>
      </c>
      <c r="B73" s="184" t="s">
        <v>32</v>
      </c>
      <c r="C73" s="184" t="s">
        <v>16</v>
      </c>
      <c r="D73" s="184" t="n">
        <v>354.4352099</v>
      </c>
      <c r="E73" s="184" t="n">
        <v>41.4604493040475</v>
      </c>
      <c r="F73" s="184" t="n">
        <v>12.0851554236414</v>
      </c>
      <c r="G73" s="184" t="n">
        <v>37.3991921550281</v>
      </c>
      <c r="H73" s="184" t="n">
        <v>2578.3794497</v>
      </c>
      <c r="I73" s="184" t="n">
        <v>18.5942694237547</v>
      </c>
      <c r="J73" s="184" t="n">
        <v>87.9148445763586</v>
      </c>
      <c r="K73" s="184" t="n">
        <v>5.1410549844012</v>
      </c>
    </row>
    <row r="74">
      <c r="A74" s="184" t="s">
        <v>31</v>
      </c>
      <c r="B74" s="184" t="s">
        <v>32</v>
      </c>
      <c r="C74" s="184" t="s">
        <v>17</v>
      </c>
      <c r="D74" s="184" t="n">
        <v>36774.9924609</v>
      </c>
      <c r="E74" s="184" t="n">
        <v>1.62808896033575</v>
      </c>
      <c r="F74" s="184" t="n">
        <v>100</v>
      </c>
      <c r="G74" s="184" t="n">
        <v>0</v>
      </c>
      <c r="H74" s="184"/>
      <c r="I74" s="184"/>
      <c r="J74" s="184"/>
      <c r="K74" s="184"/>
    </row>
    <row r="75">
      <c r="A75" s="184" t="s">
        <v>50</v>
      </c>
      <c r="B75" s="184" t="s">
        <v>51</v>
      </c>
      <c r="C75" s="184" t="s">
        <v>16</v>
      </c>
      <c r="D75" s="184" t="n">
        <v>2989.5191609</v>
      </c>
      <c r="E75" s="184" t="n">
        <v>41.6626709254873</v>
      </c>
      <c r="F75" s="184" t="n">
        <v>41.4374925941292</v>
      </c>
      <c r="G75" s="184" t="n">
        <v>25.312681872525</v>
      </c>
      <c r="H75" s="184" t="n">
        <v>4225.008007</v>
      </c>
      <c r="I75" s="184" t="n">
        <v>14.8825600952696</v>
      </c>
      <c r="J75" s="184" t="n">
        <v>58.5625074058708</v>
      </c>
      <c r="K75" s="184" t="n">
        <v>17.9106755173729</v>
      </c>
    </row>
    <row r="76">
      <c r="A76" s="184" t="s">
        <v>50</v>
      </c>
      <c r="B76" s="184" t="s">
        <v>51</v>
      </c>
      <c r="C76" s="184" t="s">
        <v>17</v>
      </c>
      <c r="D76" s="184" t="n">
        <v>49205.2251445</v>
      </c>
      <c r="E76" s="184" t="n">
        <v>2.56778106346647</v>
      </c>
      <c r="F76" s="184" t="n">
        <v>100</v>
      </c>
      <c r="G76" s="184" t="n">
        <v>0</v>
      </c>
      <c r="H76" s="184"/>
      <c r="I76" s="184"/>
      <c r="J76" s="184"/>
      <c r="K76" s="184"/>
    </row>
    <row r="77">
      <c r="A77" s="184" t="s">
        <v>52</v>
      </c>
      <c r="B77" s="184" t="s">
        <v>53</v>
      </c>
      <c r="C77" s="184" t="s">
        <v>16</v>
      </c>
      <c r="D77" s="184" t="n">
        <v>170.6964533</v>
      </c>
      <c r="E77" s="184" t="n">
        <v>43.7278502840443</v>
      </c>
      <c r="F77" s="184" t="n">
        <v>34.0597645566085</v>
      </c>
      <c r="G77" s="184" t="n">
        <v>31.7263262563446</v>
      </c>
      <c r="H77" s="184" t="n">
        <v>330.4709961</v>
      </c>
      <c r="I77" s="184" t="n">
        <v>17.0721770606127</v>
      </c>
      <c r="J77" s="184" t="n">
        <v>65.9402354433915</v>
      </c>
      <c r="K77" s="184" t="n">
        <v>16.3874331850833</v>
      </c>
    </row>
    <row r="78">
      <c r="A78" s="184" t="s">
        <v>52</v>
      </c>
      <c r="B78" s="184" t="s">
        <v>53</v>
      </c>
      <c r="C78" s="184" t="s">
        <v>17</v>
      </c>
      <c r="D78" s="184" t="n">
        <v>4247.7747934</v>
      </c>
      <c r="E78" s="184" t="n">
        <v>2.94145084432985</v>
      </c>
      <c r="F78" s="184" t="n">
        <v>100</v>
      </c>
      <c r="G78" s="184" t="n">
        <v>0</v>
      </c>
      <c r="H78" s="184"/>
      <c r="I78" s="184"/>
      <c r="J78" s="184"/>
      <c r="K78" s="184"/>
    </row>
    <row r="79">
      <c r="A79" s="184" t="s">
        <v>33</v>
      </c>
      <c r="B79" s="184" t="s">
        <v>34</v>
      </c>
      <c r="C79" s="184" t="s">
        <v>16</v>
      </c>
      <c r="D79" s="184" t="n">
        <v>81.7329619</v>
      </c>
      <c r="E79" s="184" t="n">
        <v>36.5721202491134</v>
      </c>
      <c r="F79" s="184" t="n">
        <v>17.2557905230343</v>
      </c>
      <c r="G79" s="184" t="n">
        <v>33.3594785803116</v>
      </c>
      <c r="H79" s="184" t="n">
        <v>391.9223122</v>
      </c>
      <c r="I79" s="184" t="n">
        <v>25.4749477712577</v>
      </c>
      <c r="J79" s="184" t="n">
        <v>82.7442094769657</v>
      </c>
      <c r="K79" s="184" t="n">
        <v>6.95691188517251</v>
      </c>
    </row>
    <row r="80">
      <c r="A80" s="184" t="s">
        <v>33</v>
      </c>
      <c r="B80" s="184" t="s">
        <v>34</v>
      </c>
      <c r="C80" s="184" t="s">
        <v>17</v>
      </c>
      <c r="D80" s="184" t="n">
        <v>5860.8900584</v>
      </c>
      <c r="E80" s="184" t="n">
        <v>2.75758526206045</v>
      </c>
      <c r="F80" s="184" t="n">
        <v>100</v>
      </c>
      <c r="G80" s="184" t="n">
        <v>0</v>
      </c>
      <c r="H80" s="184"/>
      <c r="I80" s="184"/>
      <c r="J80" s="184"/>
      <c r="K80" s="184"/>
    </row>
    <row r="81">
      <c r="A81" s="184" t="s">
        <v>54</v>
      </c>
      <c r="B81" s="184" t="s">
        <v>55</v>
      </c>
      <c r="C81" s="184" t="s">
        <v>16</v>
      </c>
      <c r="D81" s="184" t="n">
        <v>1050.2804473</v>
      </c>
      <c r="E81" s="184" t="n">
        <v>28.9650632491585</v>
      </c>
      <c r="F81" s="184" t="n">
        <v>16.8121309274302</v>
      </c>
      <c r="G81" s="184" t="n">
        <v>25.2493032038785</v>
      </c>
      <c r="H81" s="184" t="n">
        <v>5196.8779399</v>
      </c>
      <c r="I81" s="184" t="n">
        <v>13.4969098390645</v>
      </c>
      <c r="J81" s="184" t="n">
        <v>83.1878690725698</v>
      </c>
      <c r="K81" s="184" t="n">
        <v>5.1028424699721</v>
      </c>
    </row>
    <row r="82">
      <c r="A82" s="184" t="s">
        <v>54</v>
      </c>
      <c r="B82" s="184" t="s">
        <v>55</v>
      </c>
      <c r="C82" s="184" t="s">
        <v>17</v>
      </c>
      <c r="D82" s="184" t="n">
        <v>37769.2118446</v>
      </c>
      <c r="E82" s="184" t="n">
        <v>2.00751778518072</v>
      </c>
      <c r="F82" s="184" t="n">
        <v>100</v>
      </c>
      <c r="G82" s="184" t="n">
        <v>0.000000000000000222879246745213</v>
      </c>
      <c r="H82" s="184"/>
      <c r="I82" s="184"/>
      <c r="J82" s="184"/>
      <c r="K82" s="184"/>
    </row>
    <row r="83">
      <c r="A83" s="184" t="s">
        <v>35</v>
      </c>
      <c r="B83" s="184" t="s">
        <v>36</v>
      </c>
      <c r="C83" s="184" t="s">
        <v>16</v>
      </c>
      <c r="D83" s="184" t="n">
        <v>1081.9773046</v>
      </c>
      <c r="E83" s="184" t="n">
        <v>29.1011937658673</v>
      </c>
      <c r="F83" s="184" t="n">
        <v>25.8667738049473</v>
      </c>
      <c r="G83" s="184" t="n">
        <v>19.3259334862721</v>
      </c>
      <c r="H83" s="184" t="n">
        <v>3100.9073209</v>
      </c>
      <c r="I83" s="184" t="n">
        <v>23.7541092009878</v>
      </c>
      <c r="J83" s="184" t="n">
        <v>74.1332261950527</v>
      </c>
      <c r="K83" s="184" t="n">
        <v>6.74325907176312</v>
      </c>
    </row>
    <row r="84">
      <c r="A84" s="184" t="s">
        <v>35</v>
      </c>
      <c r="B84" s="184" t="s">
        <v>36</v>
      </c>
      <c r="C84" s="184" t="s">
        <v>17</v>
      </c>
      <c r="D84" s="184" t="n">
        <v>45719.1397002</v>
      </c>
      <c r="E84" s="184" t="n">
        <v>1.84004130045477</v>
      </c>
      <c r="F84" s="184" t="n">
        <v>100</v>
      </c>
      <c r="G84" s="184" t="n">
        <v>0</v>
      </c>
      <c r="H84" s="184"/>
      <c r="I84" s="184"/>
      <c r="J84" s="184"/>
      <c r="K84" s="184"/>
    </row>
    <row r="85">
      <c r="A85" s="184" t="s">
        <v>56</v>
      </c>
      <c r="B85" s="184" t="s">
        <v>57</v>
      </c>
      <c r="C85" s="184" t="s">
        <v>16</v>
      </c>
      <c r="D85" s="184" t="n">
        <v>167.1297473</v>
      </c>
      <c r="E85" s="184" t="n">
        <v>28.363331065204</v>
      </c>
      <c r="F85" s="184" t="n">
        <v>20.0782958155483</v>
      </c>
      <c r="G85" s="184" t="n">
        <v>26.6588684834049</v>
      </c>
      <c r="H85" s="184" t="n">
        <v>665.2603561</v>
      </c>
      <c r="I85" s="184" t="n">
        <v>17.8198623608913</v>
      </c>
      <c r="J85" s="184" t="n">
        <v>79.9217041844517</v>
      </c>
      <c r="K85" s="184" t="n">
        <v>6.69736278748835</v>
      </c>
    </row>
    <row r="86">
      <c r="A86" s="184" t="s">
        <v>56</v>
      </c>
      <c r="B86" s="184" t="s">
        <v>57</v>
      </c>
      <c r="C86" s="184" t="s">
        <v>17</v>
      </c>
      <c r="D86" s="184" t="n">
        <v>8494.4593381</v>
      </c>
      <c r="E86" s="184" t="n">
        <v>2.83644630238042</v>
      </c>
      <c r="F86" s="184" t="n">
        <v>100</v>
      </c>
      <c r="G86" s="184" t="n">
        <v>0</v>
      </c>
      <c r="H86" s="184"/>
      <c r="I86" s="184"/>
      <c r="J86" s="184"/>
      <c r="K86" s="184"/>
    </row>
    <row r="87">
      <c r="A87" s="184" t="s">
        <v>37</v>
      </c>
      <c r="B87" s="184" t="s">
        <v>38</v>
      </c>
      <c r="C87" s="184" t="s">
        <v>16</v>
      </c>
      <c r="D87" s="184" t="n">
        <v>14721.9550736</v>
      </c>
      <c r="E87" s="184" t="n">
        <v>33.8992736687576</v>
      </c>
      <c r="F87" s="184" t="n">
        <v>38.6041046884309</v>
      </c>
      <c r="G87" s="184" t="n">
        <v>22.4882362758461</v>
      </c>
      <c r="H87" s="184" t="n">
        <v>23413.769592</v>
      </c>
      <c r="I87" s="184" t="n">
        <v>17.4289332626702</v>
      </c>
      <c r="J87" s="184" t="n">
        <v>61.3958953115691</v>
      </c>
      <c r="K87" s="184" t="n">
        <v>14.1400043609649</v>
      </c>
    </row>
    <row r="88">
      <c r="A88" s="184" t="s">
        <v>37</v>
      </c>
      <c r="B88" s="184" t="s">
        <v>38</v>
      </c>
      <c r="C88" s="184" t="s">
        <v>17</v>
      </c>
      <c r="D88" s="184" t="n">
        <v>219146.3311819</v>
      </c>
      <c r="E88" s="184" t="n">
        <v>3.04654156299373</v>
      </c>
      <c r="F88" s="184" t="n">
        <v>100</v>
      </c>
      <c r="G88" s="184" t="n">
        <v>0</v>
      </c>
      <c r="H88" s="184"/>
      <c r="I88" s="184"/>
      <c r="J88" s="184"/>
      <c r="K88" s="184"/>
    </row>
    <row r="89">
      <c r="A89" s="184" t="s">
        <v>39</v>
      </c>
      <c r="B89" s="184" t="s">
        <v>40</v>
      </c>
      <c r="C89" s="184" t="s">
        <v>16</v>
      </c>
      <c r="D89" s="184" t="n">
        <v>41.2527467</v>
      </c>
      <c r="E89" s="184" t="n">
        <v>63.4362962713222</v>
      </c>
      <c r="F89" s="184" t="n">
        <v>8.72943540095675</v>
      </c>
      <c r="G89" s="184" t="n">
        <v>58.5769703419801</v>
      </c>
      <c r="H89" s="184" t="n">
        <v>431.3178699</v>
      </c>
      <c r="I89" s="184" t="n">
        <v>17.6819121969289</v>
      </c>
      <c r="J89" s="184" t="n">
        <v>91.2705645990432</v>
      </c>
      <c r="K89" s="184" t="n">
        <v>5.60250592105393</v>
      </c>
    </row>
    <row r="90">
      <c r="A90" s="184" t="s">
        <v>39</v>
      </c>
      <c r="B90" s="184" t="s">
        <v>40</v>
      </c>
      <c r="C90" s="184" t="s">
        <v>17</v>
      </c>
      <c r="D90" s="184" t="n">
        <v>6317.4062064</v>
      </c>
      <c r="E90" s="184" t="n">
        <v>2.05240514327617</v>
      </c>
      <c r="F90" s="184" t="n">
        <v>100</v>
      </c>
      <c r="G90" s="184" t="n">
        <v>0</v>
      </c>
      <c r="H90" s="184"/>
      <c r="I90" s="184"/>
      <c r="J90" s="184"/>
      <c r="K90" s="184"/>
    </row>
    <row r="91">
      <c r="A91" s="184" t="s">
        <v>58</v>
      </c>
      <c r="B91" s="184" t="s">
        <v>59</v>
      </c>
      <c r="C91" s="184" t="s">
        <v>16</v>
      </c>
      <c r="D91" s="184" t="n">
        <v>25.6624995</v>
      </c>
      <c r="E91" s="184" t="n">
        <v>43.6987226083304</v>
      </c>
      <c r="F91" s="184" t="n">
        <v>8.64764889612722</v>
      </c>
      <c r="G91" s="184" t="n">
        <v>40.2038885108807</v>
      </c>
      <c r="H91" s="184" t="n">
        <v>271.094455</v>
      </c>
      <c r="I91" s="184" t="n">
        <v>15.8579098336133</v>
      </c>
      <c r="J91" s="184" t="n">
        <v>91.3523511038728</v>
      </c>
      <c r="K91" s="184" t="n">
        <v>3.80580365912882</v>
      </c>
    </row>
    <row r="92">
      <c r="A92" s="184" t="s">
        <v>58</v>
      </c>
      <c r="B92" s="184" t="s">
        <v>59</v>
      </c>
      <c r="C92" s="184" t="s">
        <v>17</v>
      </c>
      <c r="D92" s="184" t="n">
        <v>2810.6938129</v>
      </c>
      <c r="E92" s="184" t="n">
        <v>2.57801530452689</v>
      </c>
      <c r="F92" s="184" t="n">
        <v>100</v>
      </c>
      <c r="G92" s="184" t="n">
        <v>0</v>
      </c>
      <c r="H92" s="184"/>
      <c r="I92" s="184"/>
      <c r="J92" s="184"/>
      <c r="K92" s="184"/>
    </row>
    <row r="93">
      <c r="A93" s="184" t="s">
        <v>60</v>
      </c>
      <c r="B93" s="184" t="s">
        <v>61</v>
      </c>
      <c r="C93" s="184" t="s">
        <v>16</v>
      </c>
      <c r="D93" s="184" t="n">
        <v>57.6489027</v>
      </c>
      <c r="E93" s="184" t="n">
        <v>34.2337446350321</v>
      </c>
      <c r="F93" s="184" t="n">
        <v>17.9842954617744</v>
      </c>
      <c r="G93" s="184" t="n">
        <v>30.0304560172058</v>
      </c>
      <c r="H93" s="184" t="n">
        <v>262.9024518</v>
      </c>
      <c r="I93" s="184" t="n">
        <v>12.8901976545366</v>
      </c>
      <c r="J93" s="184" t="n">
        <v>82.0157045382255</v>
      </c>
      <c r="K93" s="184" t="n">
        <v>6.58503876673441</v>
      </c>
    </row>
    <row r="94">
      <c r="A94" s="184" t="s">
        <v>60</v>
      </c>
      <c r="B94" s="184" t="s">
        <v>61</v>
      </c>
      <c r="C94" s="184" t="s">
        <v>17</v>
      </c>
      <c r="D94" s="184" t="n">
        <v>2562.2173712</v>
      </c>
      <c r="E94" s="184" t="n">
        <v>2.94315898193521</v>
      </c>
      <c r="F94" s="184" t="n">
        <v>100</v>
      </c>
      <c r="G94" s="184" t="n">
        <v>0</v>
      </c>
      <c r="H94" s="184"/>
      <c r="I94" s="184"/>
      <c r="J94" s="184"/>
      <c r="K94" s="184"/>
    </row>
    <row r="95">
      <c r="A95" s="184" t="s">
        <v>62</v>
      </c>
      <c r="B95" s="184" t="s">
        <v>63</v>
      </c>
      <c r="C95" s="184" t="s">
        <v>16</v>
      </c>
      <c r="D95" s="184" t="n">
        <v>99.7624575</v>
      </c>
      <c r="E95" s="184" t="n">
        <v>40.0807623416495</v>
      </c>
      <c r="F95" s="184" t="n">
        <v>26.197188825914</v>
      </c>
      <c r="G95" s="184" t="n">
        <v>21.750844028918</v>
      </c>
      <c r="H95" s="184" t="n">
        <v>281.0511411</v>
      </c>
      <c r="I95" s="184" t="n">
        <v>21.9108677593716</v>
      </c>
      <c r="J95" s="184" t="n">
        <v>73.8028111740861</v>
      </c>
      <c r="K95" s="184" t="n">
        <v>7.72072173246216</v>
      </c>
    </row>
    <row r="96">
      <c r="A96" s="184" t="s">
        <v>62</v>
      </c>
      <c r="B96" s="184" t="s">
        <v>63</v>
      </c>
      <c r="C96" s="184" t="s">
        <v>17</v>
      </c>
      <c r="D96" s="184" t="n">
        <v>3457.1658094</v>
      </c>
      <c r="E96" s="184" t="n">
        <v>2.98038050598132</v>
      </c>
      <c r="F96" s="184" t="n">
        <v>100</v>
      </c>
      <c r="G96" s="184" t="n">
        <v>0</v>
      </c>
      <c r="H96" s="184"/>
      <c r="I96" s="184"/>
      <c r="J96" s="184"/>
      <c r="K96" s="184"/>
    </row>
    <row r="97">
      <c r="A97" s="184" t="s">
        <v>64</v>
      </c>
      <c r="B97" s="184" t="s">
        <v>65</v>
      </c>
      <c r="C97" s="184" t="s">
        <v>16</v>
      </c>
      <c r="D97" s="184" t="n">
        <v>78.4094352</v>
      </c>
      <c r="E97" s="184" t="n">
        <v>33.369355478168</v>
      </c>
      <c r="F97" s="184" t="n">
        <v>14.0543477505068</v>
      </c>
      <c r="G97" s="184" t="n">
        <v>31.2520295557644</v>
      </c>
      <c r="H97" s="184" t="n">
        <v>479.4921949</v>
      </c>
      <c r="I97" s="184" t="n">
        <v>24.9668883056397</v>
      </c>
      <c r="J97" s="184" t="n">
        <v>85.9456522494932</v>
      </c>
      <c r="K97" s="184" t="n">
        <v>5.11051902905791</v>
      </c>
    </row>
    <row r="98">
      <c r="A98" s="184" t="s">
        <v>64</v>
      </c>
      <c r="B98" s="184" t="s">
        <v>65</v>
      </c>
      <c r="C98" s="184" t="s">
        <v>17</v>
      </c>
      <c r="D98" s="184" t="n">
        <v>6436.2615128</v>
      </c>
      <c r="E98" s="184" t="n">
        <v>3.32579449407848</v>
      </c>
      <c r="F98" s="184" t="n">
        <v>100</v>
      </c>
      <c r="G98" s="184" t="n">
        <v>0</v>
      </c>
      <c r="H98" s="184"/>
      <c r="I98" s="184"/>
      <c r="J98" s="184"/>
      <c r="K98" s="184"/>
    </row>
    <row r="99">
      <c r="A99" s="184" t="s">
        <v>66</v>
      </c>
      <c r="B99" s="184" t="s">
        <v>67</v>
      </c>
      <c r="C99" s="184" t="s">
        <v>16</v>
      </c>
      <c r="D99" s="184" t="n">
        <v>34.1609772</v>
      </c>
      <c r="E99" s="184" t="n">
        <v>26.9757858149466</v>
      </c>
      <c r="F99" s="184" t="n">
        <v>40.8369076320534</v>
      </c>
      <c r="G99" s="184" t="n">
        <v>17.6940772831647</v>
      </c>
      <c r="H99" s="184" t="n">
        <v>49.4912364</v>
      </c>
      <c r="I99" s="184" t="n">
        <v>17.2010883995121</v>
      </c>
      <c r="J99" s="184" t="n">
        <v>59.1630923679466</v>
      </c>
      <c r="K99" s="184" t="n">
        <v>12.2132121687149</v>
      </c>
    </row>
    <row r="100">
      <c r="A100" s="184" t="s">
        <v>66</v>
      </c>
      <c r="B100" s="184" t="s">
        <v>67</v>
      </c>
      <c r="C100" s="184" t="s">
        <v>17</v>
      </c>
      <c r="D100" s="184" t="n">
        <v>491.212252</v>
      </c>
      <c r="E100" s="184" t="n">
        <v>3.69584206115851</v>
      </c>
      <c r="F100" s="184" t="n">
        <v>100</v>
      </c>
      <c r="G100" s="184" t="n">
        <v>0</v>
      </c>
      <c r="H100" s="184"/>
      <c r="I100" s="184"/>
      <c r="J100" s="184"/>
      <c r="K100" s="184"/>
    </row>
    <row r="101">
      <c r="A101" s="184" t="s">
        <v>68</v>
      </c>
      <c r="B101" s="184" t="s">
        <v>69</v>
      </c>
      <c r="C101" s="184" t="s">
        <v>16</v>
      </c>
      <c r="D101" s="184" t="n">
        <v>297.776816</v>
      </c>
      <c r="E101" s="184" t="n">
        <v>52.9866310739622</v>
      </c>
      <c r="F101" s="184" t="n">
        <v>13.5860339087659</v>
      </c>
      <c r="G101" s="184" t="n">
        <v>46.2902459970266</v>
      </c>
      <c r="H101" s="184" t="n">
        <v>1894.0093815</v>
      </c>
      <c r="I101" s="184" t="n">
        <v>18.7157079019517</v>
      </c>
      <c r="J101" s="184" t="n">
        <v>86.4139660912341</v>
      </c>
      <c r="K101" s="184" t="n">
        <v>7.27776863171325</v>
      </c>
    </row>
    <row r="102">
      <c r="A102" s="184" t="s">
        <v>68</v>
      </c>
      <c r="B102" s="184" t="s">
        <v>69</v>
      </c>
      <c r="C102" s="184" t="s">
        <v>17</v>
      </c>
      <c r="D102" s="184" t="n">
        <v>40489.7571965</v>
      </c>
      <c r="E102" s="184" t="n">
        <v>2.14447482261107</v>
      </c>
      <c r="F102" s="184" t="n">
        <v>100</v>
      </c>
      <c r="G102" s="184" t="n">
        <v>0</v>
      </c>
      <c r="H102" s="184"/>
      <c r="I102" s="184"/>
      <c r="J102" s="184"/>
      <c r="K102" s="184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654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85" t="s">
        <v>72</v>
      </c>
      <c r="B113" s="185" t="s">
        <v>73</v>
      </c>
      <c r="C113" s="185" t="s">
        <v>16</v>
      </c>
      <c r="D113" s="185" t="n">
        <v>2164.8288382</v>
      </c>
      <c r="E113" s="185" t="n">
        <v>15.7994118225979</v>
      </c>
      <c r="F113" s="185" t="n">
        <v>21.6859938620325</v>
      </c>
      <c r="G113" s="185" t="n">
        <v>12.2840060763808</v>
      </c>
      <c r="H113" s="185" t="n">
        <v>7817.7841422</v>
      </c>
      <c r="I113" s="185" t="n">
        <v>9.28530415331251</v>
      </c>
      <c r="J113" s="185" t="n">
        <v>78.3140061379675</v>
      </c>
      <c r="K113" s="185" t="n">
        <v>3.40157391392106</v>
      </c>
    </row>
    <row r="114">
      <c r="A114" s="185" t="s">
        <v>72</v>
      </c>
      <c r="B114" s="185" t="s">
        <v>73</v>
      </c>
      <c r="C114" s="185" t="s">
        <v>17</v>
      </c>
      <c r="D114" s="185" t="n">
        <v>220106.1788601</v>
      </c>
      <c r="E114" s="185" t="n">
        <v>0.700305703661413</v>
      </c>
      <c r="F114" s="185" t="n">
        <v>100</v>
      </c>
      <c r="G114" s="185" t="n">
        <v>0</v>
      </c>
      <c r="H114" s="185"/>
      <c r="I114" s="185"/>
      <c r="J114" s="185"/>
      <c r="K114" s="185"/>
    </row>
    <row r="115">
      <c r="A115" s="185" t="s">
        <v>74</v>
      </c>
      <c r="B115" s="185" t="s">
        <v>75</v>
      </c>
      <c r="C115" s="185" t="s">
        <v>16</v>
      </c>
      <c r="D115" s="185" t="n">
        <v>1595.5830273</v>
      </c>
      <c r="E115" s="185" t="n">
        <v>12.1124857430544</v>
      </c>
      <c r="F115" s="185" t="n">
        <v>43.609975069919</v>
      </c>
      <c r="G115" s="185" t="n">
        <v>10.109100375475</v>
      </c>
      <c r="H115" s="185" t="n">
        <v>2063.1739996</v>
      </c>
      <c r="I115" s="185" t="n">
        <v>15.6321835069472</v>
      </c>
      <c r="J115" s="185" t="n">
        <v>56.390024930081</v>
      </c>
      <c r="K115" s="185" t="n">
        <v>7.81800710144042</v>
      </c>
    </row>
    <row r="116">
      <c r="A116" s="185" t="s">
        <v>74</v>
      </c>
      <c r="B116" s="185" t="s">
        <v>75</v>
      </c>
      <c r="C116" s="185" t="s">
        <v>17</v>
      </c>
      <c r="D116" s="185" t="n">
        <v>74363.3983073</v>
      </c>
      <c r="E116" s="185" t="n">
        <v>1.74252901136494</v>
      </c>
      <c r="F116" s="185" t="n">
        <v>100</v>
      </c>
      <c r="G116" s="185" t="n">
        <v>0</v>
      </c>
      <c r="H116" s="185"/>
      <c r="I116" s="185"/>
      <c r="J116" s="185"/>
      <c r="K116" s="185"/>
    </row>
    <row r="117">
      <c r="A117" s="185" t="s">
        <v>76</v>
      </c>
      <c r="B117" s="185" t="s">
        <v>77</v>
      </c>
      <c r="C117" s="185" t="s">
        <v>16</v>
      </c>
      <c r="D117" s="185" t="n">
        <v>2432.6949418</v>
      </c>
      <c r="E117" s="185" t="n">
        <v>17.214331202602</v>
      </c>
      <c r="F117" s="185" t="n">
        <v>37.6754616019191</v>
      </c>
      <c r="G117" s="185" t="n">
        <v>12.112516433567</v>
      </c>
      <c r="H117" s="185" t="n">
        <v>4024.2795407</v>
      </c>
      <c r="I117" s="185" t="n">
        <v>7.6989347220569</v>
      </c>
      <c r="J117" s="185" t="n">
        <v>62.3245383980809</v>
      </c>
      <c r="K117" s="185" t="n">
        <v>7.3220702395049</v>
      </c>
    </row>
    <row r="118">
      <c r="A118" s="185" t="s">
        <v>76</v>
      </c>
      <c r="B118" s="185" t="s">
        <v>77</v>
      </c>
      <c r="C118" s="185" t="s">
        <v>17</v>
      </c>
      <c r="D118" s="185" t="n">
        <v>32607.3798364</v>
      </c>
      <c r="E118" s="185" t="n">
        <v>1.81575590785187</v>
      </c>
      <c r="F118" s="185" t="n">
        <v>100</v>
      </c>
      <c r="G118" s="185" t="n">
        <v>0</v>
      </c>
      <c r="H118" s="185"/>
      <c r="I118" s="185"/>
      <c r="J118" s="185"/>
      <c r="K118" s="185"/>
    </row>
    <row r="119">
      <c r="A119" s="185" t="s">
        <v>78</v>
      </c>
      <c r="B119" s="185" t="s">
        <v>79</v>
      </c>
      <c r="C119" s="185" t="s">
        <v>16</v>
      </c>
      <c r="D119" s="185" t="n">
        <v>3245.4285447</v>
      </c>
      <c r="E119" s="185" t="n">
        <v>16.3354792632839</v>
      </c>
      <c r="F119" s="185" t="n">
        <v>18.5917405953178</v>
      </c>
      <c r="G119" s="185" t="n">
        <v>13.5575285831542</v>
      </c>
      <c r="H119" s="185" t="n">
        <v>14210.8635548</v>
      </c>
      <c r="I119" s="185" t="n">
        <v>5.46708494174348</v>
      </c>
      <c r="J119" s="185" t="n">
        <v>81.4082594046822</v>
      </c>
      <c r="K119" s="185" t="n">
        <v>3.09622213243282</v>
      </c>
    </row>
    <row r="120">
      <c r="A120" s="185" t="s">
        <v>78</v>
      </c>
      <c r="B120" s="185" t="s">
        <v>79</v>
      </c>
      <c r="C120" s="185" t="s">
        <v>17</v>
      </c>
      <c r="D120" s="185" t="n">
        <v>118197.3638354</v>
      </c>
      <c r="E120" s="185" t="n">
        <v>1.17467597941455</v>
      </c>
      <c r="F120" s="185" t="n">
        <v>100</v>
      </c>
      <c r="G120" s="185" t="n">
        <v>0</v>
      </c>
      <c r="H120" s="185"/>
      <c r="I120" s="185"/>
      <c r="J120" s="185"/>
      <c r="K120" s="185"/>
    </row>
    <row r="121">
      <c r="A121" s="185" t="s">
        <v>80</v>
      </c>
      <c r="B121" s="185" t="s">
        <v>81</v>
      </c>
      <c r="C121" s="185" t="s">
        <v>16</v>
      </c>
      <c r="D121" s="185" t="n">
        <v>6817.550082</v>
      </c>
      <c r="E121" s="185" t="n">
        <v>10.7944044560528</v>
      </c>
      <c r="F121" s="185" t="n">
        <v>30.4507522188622</v>
      </c>
      <c r="G121" s="185" t="n">
        <v>8.70776943677892</v>
      </c>
      <c r="H121" s="185" t="n">
        <v>15571.2238734</v>
      </c>
      <c r="I121" s="185" t="n">
        <v>5.52475308855431</v>
      </c>
      <c r="J121" s="185" t="n">
        <v>69.5492477811378</v>
      </c>
      <c r="K121" s="185" t="n">
        <v>3.81252332638813</v>
      </c>
    </row>
    <row r="122">
      <c r="A122" s="185" t="s">
        <v>80</v>
      </c>
      <c r="B122" s="185" t="s">
        <v>81</v>
      </c>
      <c r="C122" s="185" t="s">
        <v>17</v>
      </c>
      <c r="D122" s="185" t="n">
        <v>106300.14719</v>
      </c>
      <c r="E122" s="185" t="n">
        <v>1.39816001303454</v>
      </c>
      <c r="F122" s="185" t="n">
        <v>100</v>
      </c>
      <c r="G122" s="185" t="n">
        <v>0</v>
      </c>
      <c r="H122" s="185"/>
      <c r="I122" s="185"/>
      <c r="J122" s="185"/>
      <c r="K122" s="185"/>
    </row>
    <row r="123">
      <c r="A123" s="185" t="s">
        <v>82</v>
      </c>
      <c r="B123" s="185" t="s">
        <v>83</v>
      </c>
      <c r="C123" s="185" t="s">
        <v>16</v>
      </c>
      <c r="D123" s="185" t="n">
        <v>656.635215</v>
      </c>
      <c r="E123" s="185" t="n">
        <v>30.2593841686533</v>
      </c>
      <c r="F123" s="185" t="n">
        <v>8.20101038395674</v>
      </c>
      <c r="G123" s="185" t="n">
        <v>26.8392112628558</v>
      </c>
      <c r="H123" s="185" t="n">
        <v>7350.124736</v>
      </c>
      <c r="I123" s="185" t="n">
        <v>9.44058065174409</v>
      </c>
      <c r="J123" s="185" t="n">
        <v>91.7989896160433</v>
      </c>
      <c r="K123" s="185" t="n">
        <v>2.39772410551044</v>
      </c>
    </row>
    <row r="124">
      <c r="A124" s="185" t="s">
        <v>82</v>
      </c>
      <c r="B124" s="185" t="s">
        <v>83</v>
      </c>
      <c r="C124" s="185" t="s">
        <v>17</v>
      </c>
      <c r="D124" s="185" t="n">
        <v>62425.0963488</v>
      </c>
      <c r="E124" s="185" t="n">
        <v>1.4559244323072</v>
      </c>
      <c r="F124" s="185" t="n">
        <v>100</v>
      </c>
      <c r="G124" s="185" t="n">
        <v>0</v>
      </c>
      <c r="H124" s="185"/>
      <c r="I124" s="185"/>
      <c r="J124" s="185"/>
      <c r="K124" s="185"/>
    </row>
    <row r="125">
      <c r="A125" s="185" t="s">
        <v>84</v>
      </c>
      <c r="B125" s="185" t="s">
        <v>85</v>
      </c>
      <c r="C125" s="185" t="s">
        <v>16</v>
      </c>
      <c r="D125" s="185" t="n">
        <v>4351.7070597</v>
      </c>
      <c r="E125" s="185" t="n">
        <v>21.6606062133903</v>
      </c>
      <c r="F125" s="185" t="n">
        <v>15.7578538514098</v>
      </c>
      <c r="G125" s="185" t="n">
        <v>18.1971316863959</v>
      </c>
      <c r="H125" s="185" t="n">
        <v>23264.4080581</v>
      </c>
      <c r="I125" s="185" t="n">
        <v>6.85359124637512</v>
      </c>
      <c r="J125" s="185" t="n">
        <v>84.2421461485902</v>
      </c>
      <c r="K125" s="185" t="n">
        <v>3.40385133497555</v>
      </c>
    </row>
    <row r="126">
      <c r="A126" s="185" t="s">
        <v>84</v>
      </c>
      <c r="B126" s="185" t="s">
        <v>85</v>
      </c>
      <c r="C126" s="185" t="s">
        <v>17</v>
      </c>
      <c r="D126" s="185" t="n">
        <v>206076.3905037</v>
      </c>
      <c r="E126" s="185" t="n">
        <v>1.15840739267621</v>
      </c>
      <c r="F126" s="185" t="n">
        <v>100</v>
      </c>
      <c r="G126" s="185" t="n">
        <v>0</v>
      </c>
      <c r="H126" s="185"/>
      <c r="I126" s="185"/>
      <c r="J126" s="185"/>
      <c r="K126" s="185"/>
    </row>
    <row r="127">
      <c r="A127" s="185" t="s">
        <v>86</v>
      </c>
      <c r="B127" s="185" t="s">
        <v>87</v>
      </c>
      <c r="C127" s="185" t="s">
        <v>16</v>
      </c>
      <c r="D127" s="185" t="n">
        <v>5196.6126834</v>
      </c>
      <c r="E127" s="185" t="n">
        <v>10.2155908973754</v>
      </c>
      <c r="F127" s="185" t="n">
        <v>18.8391593111179</v>
      </c>
      <c r="G127" s="185" t="n">
        <v>9.12992588607487</v>
      </c>
      <c r="H127" s="185" t="n">
        <v>22387.488059</v>
      </c>
      <c r="I127" s="185" t="n">
        <v>4.75137889728399</v>
      </c>
      <c r="J127" s="185" t="n">
        <v>81.1608406888821</v>
      </c>
      <c r="K127" s="185" t="n">
        <v>2.11925020498248</v>
      </c>
    </row>
    <row r="128">
      <c r="A128" s="185" t="s">
        <v>86</v>
      </c>
      <c r="B128" s="185" t="s">
        <v>87</v>
      </c>
      <c r="C128" s="185" t="s">
        <v>17</v>
      </c>
      <c r="D128" s="185" t="n">
        <v>337499.7455837</v>
      </c>
      <c r="E128" s="185" t="n">
        <v>0.68959335985546</v>
      </c>
      <c r="F128" s="185" t="n">
        <v>100</v>
      </c>
      <c r="G128" s="185" t="n">
        <v>0</v>
      </c>
      <c r="H128" s="185"/>
      <c r="I128" s="185"/>
      <c r="J128" s="185"/>
      <c r="K128" s="185"/>
    </row>
    <row r="129">
      <c r="A129" s="185" t="s">
        <v>88</v>
      </c>
      <c r="B129" s="185" t="s">
        <v>89</v>
      </c>
      <c r="C129" s="185" t="s">
        <v>16</v>
      </c>
      <c r="D129" s="185" t="n">
        <v>1532.5098479</v>
      </c>
      <c r="E129" s="185" t="n">
        <v>18.4402743610544</v>
      </c>
      <c r="F129" s="185" t="n">
        <v>20.5610667756144</v>
      </c>
      <c r="G129" s="185" t="n">
        <v>15.0578477902533</v>
      </c>
      <c r="H129" s="185" t="n">
        <v>5920.945095</v>
      </c>
      <c r="I129" s="185" t="n">
        <v>10.7290632352824</v>
      </c>
      <c r="J129" s="185" t="n">
        <v>79.4389332243856</v>
      </c>
      <c r="K129" s="185" t="n">
        <v>3.89740145474908</v>
      </c>
    </row>
    <row r="130">
      <c r="A130" s="185" t="s">
        <v>88</v>
      </c>
      <c r="B130" s="185" t="s">
        <v>89</v>
      </c>
      <c r="C130" s="185" t="s">
        <v>17</v>
      </c>
      <c r="D130" s="185" t="n">
        <v>139323.4456853</v>
      </c>
      <c r="E130" s="185" t="n">
        <v>0.680185982584695</v>
      </c>
      <c r="F130" s="185" t="n">
        <v>100</v>
      </c>
      <c r="G130" s="185" t="n">
        <v>0</v>
      </c>
      <c r="H130" s="185"/>
      <c r="I130" s="185"/>
      <c r="J130" s="185"/>
      <c r="K130" s="185"/>
    </row>
    <row r="131">
      <c r="A131" s="185" t="s">
        <v>90</v>
      </c>
      <c r="B131" s="185" t="s">
        <v>91</v>
      </c>
      <c r="C131" s="185" t="s">
        <v>16</v>
      </c>
      <c r="D131" s="185" t="n">
        <v>4503.6160131</v>
      </c>
      <c r="E131" s="185" t="n">
        <v>17.6300119373129</v>
      </c>
      <c r="F131" s="185" t="n">
        <v>24.1233614388852</v>
      </c>
      <c r="G131" s="185" t="n">
        <v>12.8940301755034</v>
      </c>
      <c r="H131" s="185" t="n">
        <v>14165.490382</v>
      </c>
      <c r="I131" s="185" t="n">
        <v>7.70599455794993</v>
      </c>
      <c r="J131" s="185" t="n">
        <v>75.8766385611148</v>
      </c>
      <c r="K131" s="185" t="n">
        <v>4.09938231616611</v>
      </c>
    </row>
    <row r="132">
      <c r="A132" s="185" t="s">
        <v>90</v>
      </c>
      <c r="B132" s="185" t="s">
        <v>91</v>
      </c>
      <c r="C132" s="185" t="s">
        <v>17</v>
      </c>
      <c r="D132" s="185" t="n">
        <v>278604.2962431</v>
      </c>
      <c r="E132" s="185" t="n">
        <v>0.7800701822738</v>
      </c>
      <c r="F132" s="185" t="n">
        <v>100</v>
      </c>
      <c r="G132" s="185" t="n">
        <v>0.0000000000000000866051877183915</v>
      </c>
      <c r="H132" s="185"/>
      <c r="I132" s="185"/>
      <c r="J132" s="185"/>
      <c r="K132" s="185"/>
    </row>
    <row r="133">
      <c r="A133" s="185" t="s">
        <v>92</v>
      </c>
      <c r="B133" s="185" t="s">
        <v>93</v>
      </c>
      <c r="C133" s="185" t="s">
        <v>16</v>
      </c>
      <c r="D133" s="185" t="n">
        <v>9135.9259206</v>
      </c>
      <c r="E133" s="185" t="n">
        <v>16.8971420314975</v>
      </c>
      <c r="F133" s="185" t="n">
        <v>28.1998572419378</v>
      </c>
      <c r="G133" s="185" t="n">
        <v>13.0688292364596</v>
      </c>
      <c r="H133" s="185" t="n">
        <v>23261.1385121</v>
      </c>
      <c r="I133" s="185" t="n">
        <v>7.89414304513078</v>
      </c>
      <c r="J133" s="185" t="n">
        <v>71.8001427580622</v>
      </c>
      <c r="K133" s="185" t="n">
        <v>5.13284660211962</v>
      </c>
    </row>
    <row r="134">
      <c r="A134" s="185" t="s">
        <v>92</v>
      </c>
      <c r="B134" s="185" t="s">
        <v>93</v>
      </c>
      <c r="C134" s="185" t="s">
        <v>17</v>
      </c>
      <c r="D134" s="185" t="n">
        <v>413954.7151924</v>
      </c>
      <c r="E134" s="185" t="n">
        <v>0.671553301489873</v>
      </c>
      <c r="F134" s="185" t="n">
        <v>100</v>
      </c>
      <c r="G134" s="185" t="n">
        <v>0</v>
      </c>
      <c r="H134" s="185"/>
      <c r="I134" s="185"/>
      <c r="J134" s="185"/>
      <c r="K134" s="185"/>
    </row>
    <row r="135">
      <c r="A135" s="185" t="s">
        <v>94</v>
      </c>
      <c r="B135" s="185" t="s">
        <v>95</v>
      </c>
      <c r="C135" s="185" t="s">
        <v>16</v>
      </c>
      <c r="D135" s="185" t="n">
        <v>810.51722</v>
      </c>
      <c r="E135" s="185" t="n">
        <v>31.8600745013635</v>
      </c>
      <c r="F135" s="185" t="n">
        <v>28.7625215630243</v>
      </c>
      <c r="G135" s="185" t="n">
        <v>23.2502687722838</v>
      </c>
      <c r="H135" s="185" t="n">
        <v>2007.4457956</v>
      </c>
      <c r="I135" s="185" t="n">
        <v>14.1187675927139</v>
      </c>
      <c r="J135" s="185" t="n">
        <v>71.2374784369757</v>
      </c>
      <c r="K135" s="185" t="n">
        <v>9.38742318764917</v>
      </c>
    </row>
    <row r="136">
      <c r="A136" s="185" t="s">
        <v>94</v>
      </c>
      <c r="B136" s="185" t="s">
        <v>95</v>
      </c>
      <c r="C136" s="185" t="s">
        <v>17</v>
      </c>
      <c r="D136" s="185" t="n">
        <v>53619.5897428</v>
      </c>
      <c r="E136" s="185" t="n">
        <v>1.13856278875601</v>
      </c>
      <c r="F136" s="185" t="n">
        <v>100</v>
      </c>
      <c r="G136" s="185" t="n">
        <v>0</v>
      </c>
      <c r="H136" s="185"/>
      <c r="I136" s="185"/>
      <c r="J136" s="185"/>
      <c r="K136" s="185"/>
    </row>
    <row r="137">
      <c r="A137" s="185" t="s">
        <v>96</v>
      </c>
      <c r="B137" s="185" t="s">
        <v>97</v>
      </c>
      <c r="C137" s="185" t="s">
        <v>16</v>
      </c>
      <c r="D137" s="185" t="n">
        <v>365.0628238</v>
      </c>
      <c r="E137" s="185" t="n">
        <v>24.7069491601703</v>
      </c>
      <c r="F137" s="185" t="n">
        <v>27.1400744651732</v>
      </c>
      <c r="G137" s="185" t="n">
        <v>21.1784722961678</v>
      </c>
      <c r="H137" s="185" t="n">
        <v>980.0433743</v>
      </c>
      <c r="I137" s="185" t="n">
        <v>14.9681665303576</v>
      </c>
      <c r="J137" s="185" t="n">
        <v>72.8599255348268</v>
      </c>
      <c r="K137" s="185" t="n">
        <v>7.88890890235479</v>
      </c>
    </row>
    <row r="138">
      <c r="A138" s="185" t="s">
        <v>96</v>
      </c>
      <c r="B138" s="185" t="s">
        <v>97</v>
      </c>
      <c r="C138" s="185" t="s">
        <v>17</v>
      </c>
      <c r="D138" s="185" t="n">
        <v>76001.0132806</v>
      </c>
      <c r="E138" s="185" t="n">
        <v>0.895953303581793</v>
      </c>
      <c r="F138" s="185" t="n">
        <v>100</v>
      </c>
      <c r="G138" s="185" t="n">
        <v>0</v>
      </c>
      <c r="H138" s="185"/>
      <c r="I138" s="185"/>
      <c r="J138" s="185"/>
      <c r="K138" s="185"/>
    </row>
    <row r="139">
      <c r="A139" s="185" t="s">
        <v>98</v>
      </c>
      <c r="B139" s="185" t="s">
        <v>99</v>
      </c>
      <c r="C139" s="185" t="s">
        <v>16</v>
      </c>
      <c r="D139" s="185" t="n">
        <v>960.633646</v>
      </c>
      <c r="E139" s="185" t="n">
        <v>18.9814788707526</v>
      </c>
      <c r="F139" s="185" t="n">
        <v>20.4216915531906</v>
      </c>
      <c r="G139" s="185" t="n">
        <v>14.9128023661192</v>
      </c>
      <c r="H139" s="185" t="n">
        <v>3743.353012</v>
      </c>
      <c r="I139" s="185" t="n">
        <v>8.68785208360426</v>
      </c>
      <c r="J139" s="185" t="n">
        <v>79.5783084468094</v>
      </c>
      <c r="K139" s="185" t="n">
        <v>3.82698069434507</v>
      </c>
    </row>
    <row r="140">
      <c r="A140" s="185" t="s">
        <v>98</v>
      </c>
      <c r="B140" s="185" t="s">
        <v>99</v>
      </c>
      <c r="C140" s="185" t="s">
        <v>17</v>
      </c>
      <c r="D140" s="185" t="n">
        <v>28432.6079793</v>
      </c>
      <c r="E140" s="185" t="n">
        <v>2.02400033718992</v>
      </c>
      <c r="F140" s="185" t="n">
        <v>100</v>
      </c>
      <c r="G140" s="185" t="n">
        <v>0</v>
      </c>
      <c r="H140" s="185"/>
      <c r="I140" s="185"/>
      <c r="J140" s="185"/>
      <c r="K140" s="185"/>
    </row>
    <row r="141">
      <c r="A141" s="185" t="s">
        <v>100</v>
      </c>
      <c r="B141" s="185" t="s">
        <v>101</v>
      </c>
      <c r="C141" s="185" t="s">
        <v>16</v>
      </c>
      <c r="D141" s="185" t="n">
        <v>364.591757</v>
      </c>
      <c r="E141" s="185" t="n">
        <v>24.6442997752126</v>
      </c>
      <c r="F141" s="185" t="n">
        <v>15.9515683164489</v>
      </c>
      <c r="G141" s="185" t="n">
        <v>22.6096847973783</v>
      </c>
      <c r="H141" s="185" t="n">
        <v>1921.0252417</v>
      </c>
      <c r="I141" s="185" t="n">
        <v>13.0755469526027</v>
      </c>
      <c r="J141" s="185" t="n">
        <v>84.0484316835511</v>
      </c>
      <c r="K141" s="185" t="n">
        <v>4.29109650750735</v>
      </c>
    </row>
    <row r="142">
      <c r="A142" s="185" t="s">
        <v>100</v>
      </c>
      <c r="B142" s="185" t="s">
        <v>101</v>
      </c>
      <c r="C142" s="185" t="s">
        <v>17</v>
      </c>
      <c r="D142" s="185" t="n">
        <v>25932.0340053</v>
      </c>
      <c r="E142" s="185" t="n">
        <v>1.70190637387038</v>
      </c>
      <c r="F142" s="185" t="n">
        <v>100</v>
      </c>
      <c r="G142" s="185" t="n">
        <v>0</v>
      </c>
      <c r="H142" s="185"/>
      <c r="I142" s="185"/>
      <c r="J142" s="185"/>
      <c r="K142" s="185"/>
    </row>
    <row r="143">
      <c r="A143" s="185" t="s">
        <v>102</v>
      </c>
      <c r="B143" s="185" t="s">
        <v>103</v>
      </c>
      <c r="C143" s="185" t="s">
        <v>16</v>
      </c>
      <c r="D143" s="185" t="n">
        <v>787.0785634</v>
      </c>
      <c r="E143" s="185" t="n">
        <v>21.9181324614458</v>
      </c>
      <c r="F143" s="185" t="n">
        <v>15.7882880988539</v>
      </c>
      <c r="G143" s="185" t="n">
        <v>19.784673304532</v>
      </c>
      <c r="H143" s="185" t="n">
        <v>4198.1266626</v>
      </c>
      <c r="I143" s="185" t="n">
        <v>9.58813293409689</v>
      </c>
      <c r="J143" s="185" t="n">
        <v>84.2117119011461</v>
      </c>
      <c r="K143" s="185" t="n">
        <v>3.70929547709863</v>
      </c>
    </row>
    <row r="144">
      <c r="A144" s="185" t="s">
        <v>102</v>
      </c>
      <c r="B144" s="185" t="s">
        <v>103</v>
      </c>
      <c r="C144" s="185" t="s">
        <v>17</v>
      </c>
      <c r="D144" s="185" t="n">
        <v>84953.0317078</v>
      </c>
      <c r="E144" s="185" t="n">
        <v>1.02300290315084</v>
      </c>
      <c r="F144" s="185" t="n">
        <v>100</v>
      </c>
      <c r="G144" s="185" t="n">
        <v>0</v>
      </c>
      <c r="H144" s="185"/>
      <c r="I144" s="185"/>
      <c r="J144" s="185"/>
      <c r="K144" s="185"/>
    </row>
    <row r="145">
      <c r="A145" s="185" t="s">
        <v>104</v>
      </c>
      <c r="B145" s="185" t="s">
        <v>105</v>
      </c>
      <c r="C145" s="185" t="s">
        <v>16</v>
      </c>
      <c r="D145" s="185" t="n">
        <v>151.3119603</v>
      </c>
      <c r="E145" s="185" t="n">
        <v>28.9175862610741</v>
      </c>
      <c r="F145" s="185" t="n">
        <v>23.1899075175052</v>
      </c>
      <c r="G145" s="185" t="n">
        <v>23.630606217751</v>
      </c>
      <c r="H145" s="185" t="n">
        <v>501.1786121</v>
      </c>
      <c r="I145" s="185" t="n">
        <v>15.1645434683769</v>
      </c>
      <c r="J145" s="185" t="n">
        <v>76.8100924824948</v>
      </c>
      <c r="K145" s="185" t="n">
        <v>7.13436939158896</v>
      </c>
    </row>
    <row r="146">
      <c r="A146" s="185" t="s">
        <v>104</v>
      </c>
      <c r="B146" s="185" t="s">
        <v>105</v>
      </c>
      <c r="C146" s="185" t="s">
        <v>17</v>
      </c>
      <c r="D146" s="185" t="n">
        <v>6950.7046416</v>
      </c>
      <c r="E146" s="185" t="n">
        <v>2.1326964734074</v>
      </c>
      <c r="F146" s="185" t="n">
        <v>100</v>
      </c>
      <c r="G146" s="185" t="n">
        <v>0</v>
      </c>
      <c r="H146" s="185"/>
      <c r="I146" s="185"/>
      <c r="J146" s="185"/>
      <c r="K146" s="185"/>
    </row>
    <row r="147">
      <c r="A147" s="185" t="s">
        <v>106</v>
      </c>
      <c r="B147" s="185" t="s">
        <v>107</v>
      </c>
      <c r="C147" s="185" t="s">
        <v>16</v>
      </c>
      <c r="D147" s="185" t="n">
        <v>3100.134397</v>
      </c>
      <c r="E147" s="185" t="n">
        <v>15.3513472992901</v>
      </c>
      <c r="F147" s="185" t="n">
        <v>19.1639392247617</v>
      </c>
      <c r="G147" s="185" t="n">
        <v>13.0540659066598</v>
      </c>
      <c r="H147" s="185" t="n">
        <v>13076.7818447</v>
      </c>
      <c r="I147" s="185" t="n">
        <v>6.57309296763177</v>
      </c>
      <c r="J147" s="185" t="n">
        <v>80.8360607752383</v>
      </c>
      <c r="K147" s="185" t="n">
        <v>3.09474909182976</v>
      </c>
    </row>
    <row r="148">
      <c r="A148" s="185" t="s">
        <v>106</v>
      </c>
      <c r="B148" s="185" t="s">
        <v>107</v>
      </c>
      <c r="C148" s="185" t="s">
        <v>17</v>
      </c>
      <c r="D148" s="185" t="n">
        <v>120510.4382031</v>
      </c>
      <c r="E148" s="185" t="n">
        <v>1.14945047380358</v>
      </c>
      <c r="F148" s="185" t="n">
        <v>100</v>
      </c>
      <c r="G148" s="185" t="n">
        <v>0</v>
      </c>
      <c r="H148" s="185"/>
      <c r="I148" s="185"/>
      <c r="J148" s="185"/>
      <c r="K148" s="185"/>
    </row>
    <row r="149">
      <c r="A149" s="185" t="s">
        <v>108</v>
      </c>
      <c r="B149" s="185" t="s">
        <v>109</v>
      </c>
      <c r="C149" s="185" t="s">
        <v>16</v>
      </c>
      <c r="D149" s="185" t="n">
        <v>11109.9847045</v>
      </c>
      <c r="E149" s="185" t="n">
        <v>12.3121113736575</v>
      </c>
      <c r="F149" s="185" t="n">
        <v>29.5216378616833</v>
      </c>
      <c r="G149" s="185" t="n">
        <v>9.03071796585034</v>
      </c>
      <c r="H149" s="185" t="n">
        <v>26523.3768202</v>
      </c>
      <c r="I149" s="185" t="n">
        <v>4.52381001856575</v>
      </c>
      <c r="J149" s="185" t="n">
        <v>70.4783621383167</v>
      </c>
      <c r="K149" s="185" t="n">
        <v>3.78274377170705</v>
      </c>
    </row>
    <row r="150">
      <c r="A150" s="185" t="s">
        <v>108</v>
      </c>
      <c r="B150" s="185" t="s">
        <v>109</v>
      </c>
      <c r="C150" s="185" t="s">
        <v>17</v>
      </c>
      <c r="D150" s="185" t="n">
        <v>171068.724223</v>
      </c>
      <c r="E150" s="185" t="n">
        <v>1.23296530991818</v>
      </c>
      <c r="F150" s="185" t="n">
        <v>100</v>
      </c>
      <c r="G150" s="185" t="n">
        <v>0</v>
      </c>
      <c r="H150" s="185"/>
      <c r="I150" s="185"/>
      <c r="J150" s="185"/>
      <c r="K150" s="185"/>
    </row>
    <row r="151">
      <c r="A151" s="185" t="s">
        <v>110</v>
      </c>
      <c r="B151" s="185" t="s">
        <v>111</v>
      </c>
      <c r="C151" s="185" t="s">
        <v>16</v>
      </c>
      <c r="D151" s="185" t="n">
        <v>467.3997916</v>
      </c>
      <c r="E151" s="185" t="n">
        <v>17.066018238232</v>
      </c>
      <c r="F151" s="185" t="n">
        <v>74.2120343839542</v>
      </c>
      <c r="G151" s="185" t="n">
        <v>7.20215114151908</v>
      </c>
      <c r="H151" s="185" t="n">
        <v>162.416916</v>
      </c>
      <c r="I151" s="185" t="n">
        <v>14.7253189043571</v>
      </c>
      <c r="J151" s="185" t="n">
        <v>25.7879656160458</v>
      </c>
      <c r="K151" s="185" t="n">
        <v>20.7261905072605</v>
      </c>
    </row>
    <row r="152">
      <c r="A152" s="185" t="s">
        <v>110</v>
      </c>
      <c r="B152" s="185" t="s">
        <v>111</v>
      </c>
      <c r="C152" s="185" t="s">
        <v>17</v>
      </c>
      <c r="D152" s="185" t="n">
        <v>505.297072</v>
      </c>
      <c r="E152" s="185" t="n">
        <v>13.9705494637509</v>
      </c>
      <c r="F152" s="185" t="n">
        <v>100</v>
      </c>
      <c r="G152" s="185" t="n">
        <v>0</v>
      </c>
      <c r="H152" s="185"/>
      <c r="I152" s="185"/>
      <c r="J152" s="185"/>
      <c r="K152" s="185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655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86" t="s">
        <v>72</v>
      </c>
      <c r="B163" s="186" t="s">
        <v>73</v>
      </c>
      <c r="C163" s="186" t="s">
        <v>16</v>
      </c>
      <c r="D163" s="186" t="n">
        <v>2081.0755213</v>
      </c>
      <c r="E163" s="186" t="n">
        <v>16.3973258577181</v>
      </c>
      <c r="F163" s="186" t="n">
        <v>21.0852358291724</v>
      </c>
      <c r="G163" s="186" t="n">
        <v>12.7692261982246</v>
      </c>
      <c r="H163" s="186" t="n">
        <v>7788.7477909</v>
      </c>
      <c r="I163" s="186" t="n">
        <v>9.31970794685557</v>
      </c>
      <c r="J163" s="186" t="n">
        <v>78.9147641708276</v>
      </c>
      <c r="K163" s="186" t="n">
        <v>3.41180954634521</v>
      </c>
    </row>
    <row r="164">
      <c r="A164" s="186" t="s">
        <v>72</v>
      </c>
      <c r="B164" s="186" t="s">
        <v>73</v>
      </c>
      <c r="C164" s="186" t="s">
        <v>17</v>
      </c>
      <c r="D164" s="186" t="n">
        <v>220060.684575</v>
      </c>
      <c r="E164" s="186" t="n">
        <v>0.700212320157217</v>
      </c>
      <c r="F164" s="186" t="n">
        <v>100</v>
      </c>
      <c r="G164" s="186" t="n">
        <v>0</v>
      </c>
      <c r="H164" s="186"/>
      <c r="I164" s="186"/>
      <c r="J164" s="186"/>
      <c r="K164" s="186"/>
    </row>
    <row r="165">
      <c r="A165" s="186" t="s">
        <v>74</v>
      </c>
      <c r="B165" s="186" t="s">
        <v>75</v>
      </c>
      <c r="C165" s="186" t="s">
        <v>16</v>
      </c>
      <c r="D165" s="186" t="n">
        <v>1298.3468398</v>
      </c>
      <c r="E165" s="186" t="n">
        <v>13.6499904215442</v>
      </c>
      <c r="F165" s="186" t="n">
        <v>38.8989580808769</v>
      </c>
      <c r="G165" s="186" t="n">
        <v>11.4438340634724</v>
      </c>
      <c r="H165" s="186" t="n">
        <v>2039.3951046</v>
      </c>
      <c r="I165" s="186" t="n">
        <v>15.8131354425296</v>
      </c>
      <c r="J165" s="186" t="n">
        <v>61.1010419191231</v>
      </c>
      <c r="K165" s="186" t="n">
        <v>7.2855258689165</v>
      </c>
    </row>
    <row r="166">
      <c r="A166" s="186" t="s">
        <v>74</v>
      </c>
      <c r="B166" s="186" t="s">
        <v>75</v>
      </c>
      <c r="C166" s="186" t="s">
        <v>17</v>
      </c>
      <c r="D166" s="186" t="n">
        <v>74314.1420248</v>
      </c>
      <c r="E166" s="186" t="n">
        <v>1.74330796329593</v>
      </c>
      <c r="F166" s="186" t="n">
        <v>100</v>
      </c>
      <c r="G166" s="186" t="n">
        <v>0.000000000000000193546063986353</v>
      </c>
      <c r="H166" s="186"/>
      <c r="I166" s="186"/>
      <c r="J166" s="186"/>
      <c r="K166" s="186"/>
    </row>
    <row r="167">
      <c r="A167" s="186" t="s">
        <v>76</v>
      </c>
      <c r="B167" s="186" t="s">
        <v>77</v>
      </c>
      <c r="C167" s="186" t="s">
        <v>16</v>
      </c>
      <c r="D167" s="186" t="n">
        <v>2142.249408</v>
      </c>
      <c r="E167" s="186" t="n">
        <v>18.8062039428857</v>
      </c>
      <c r="F167" s="186" t="n">
        <v>34.951188168167</v>
      </c>
      <c r="G167" s="186" t="n">
        <v>13.7033472415264</v>
      </c>
      <c r="H167" s="186" t="n">
        <v>3987.0111988</v>
      </c>
      <c r="I167" s="186" t="n">
        <v>7.75478756474511</v>
      </c>
      <c r="J167" s="186" t="n">
        <v>65.048811831833</v>
      </c>
      <c r="K167" s="186" t="n">
        <v>7.36290570857031</v>
      </c>
    </row>
    <row r="168">
      <c r="A168" s="186" t="s">
        <v>76</v>
      </c>
      <c r="B168" s="186" t="s">
        <v>77</v>
      </c>
      <c r="C168" s="186" t="s">
        <v>17</v>
      </c>
      <c r="D168" s="186" t="n">
        <v>32599.3351296</v>
      </c>
      <c r="E168" s="186" t="n">
        <v>1.81613121685071</v>
      </c>
      <c r="F168" s="186" t="n">
        <v>100</v>
      </c>
      <c r="G168" s="186" t="n">
        <v>0</v>
      </c>
      <c r="H168" s="186"/>
      <c r="I168" s="186"/>
      <c r="J168" s="186"/>
      <c r="K168" s="186"/>
    </row>
    <row r="169">
      <c r="A169" s="186" t="s">
        <v>78</v>
      </c>
      <c r="B169" s="186" t="s">
        <v>79</v>
      </c>
      <c r="C169" s="186" t="s">
        <v>16</v>
      </c>
      <c r="D169" s="186" t="n">
        <v>3245.4285447</v>
      </c>
      <c r="E169" s="186" t="n">
        <v>16.3354792632839</v>
      </c>
      <c r="F169" s="186" t="n">
        <v>18.5917405953178</v>
      </c>
      <c r="G169" s="186" t="n">
        <v>13.5575285831542</v>
      </c>
      <c r="H169" s="186" t="n">
        <v>14210.8635548</v>
      </c>
      <c r="I169" s="186" t="n">
        <v>5.46708494174348</v>
      </c>
      <c r="J169" s="186" t="n">
        <v>81.4082594046822</v>
      </c>
      <c r="K169" s="186" t="n">
        <v>3.09622213243282</v>
      </c>
    </row>
    <row r="170">
      <c r="A170" s="186" t="s">
        <v>78</v>
      </c>
      <c r="B170" s="186" t="s">
        <v>79</v>
      </c>
      <c r="C170" s="186" t="s">
        <v>17</v>
      </c>
      <c r="D170" s="186" t="n">
        <v>118197.3638354</v>
      </c>
      <c r="E170" s="186" t="n">
        <v>1.17467597941455</v>
      </c>
      <c r="F170" s="186" t="n">
        <v>100</v>
      </c>
      <c r="G170" s="186" t="n">
        <v>0</v>
      </c>
      <c r="H170" s="186"/>
      <c r="I170" s="186"/>
      <c r="J170" s="186"/>
      <c r="K170" s="186"/>
    </row>
    <row r="171">
      <c r="A171" s="186" t="s">
        <v>80</v>
      </c>
      <c r="B171" s="186" t="s">
        <v>81</v>
      </c>
      <c r="C171" s="186" t="s">
        <v>16</v>
      </c>
      <c r="D171" s="186" t="n">
        <v>6187.9718106</v>
      </c>
      <c r="E171" s="186" t="n">
        <v>11.8272247163027</v>
      </c>
      <c r="F171" s="186" t="n">
        <v>29.1191240063499</v>
      </c>
      <c r="G171" s="186" t="n">
        <v>9.60080659743731</v>
      </c>
      <c r="H171" s="186" t="n">
        <v>15062.5706482</v>
      </c>
      <c r="I171" s="186" t="n">
        <v>5.69488181850168</v>
      </c>
      <c r="J171" s="186" t="n">
        <v>70.8808759936502</v>
      </c>
      <c r="K171" s="186" t="n">
        <v>3.94418203715208</v>
      </c>
    </row>
    <row r="172">
      <c r="A172" s="186" t="s">
        <v>80</v>
      </c>
      <c r="B172" s="186" t="s">
        <v>81</v>
      </c>
      <c r="C172" s="186" t="s">
        <v>17</v>
      </c>
      <c r="D172" s="186" t="n">
        <v>104509.5683378</v>
      </c>
      <c r="E172" s="186" t="n">
        <v>1.41966328719141</v>
      </c>
      <c r="F172" s="186" t="n">
        <v>100</v>
      </c>
      <c r="G172" s="186" t="n">
        <v>0</v>
      </c>
      <c r="H172" s="186"/>
      <c r="I172" s="186"/>
      <c r="J172" s="186"/>
      <c r="K172" s="186"/>
    </row>
    <row r="173">
      <c r="A173" s="186" t="s">
        <v>82</v>
      </c>
      <c r="B173" s="186" t="s">
        <v>83</v>
      </c>
      <c r="C173" s="186" t="s">
        <v>16</v>
      </c>
      <c r="D173" s="186" t="n">
        <v>656.635215</v>
      </c>
      <c r="E173" s="186" t="n">
        <v>30.2593841686533</v>
      </c>
      <c r="F173" s="186" t="n">
        <v>8.20101038395674</v>
      </c>
      <c r="G173" s="186" t="n">
        <v>26.8392112628558</v>
      </c>
      <c r="H173" s="186" t="n">
        <v>7350.124736</v>
      </c>
      <c r="I173" s="186" t="n">
        <v>9.44058065174409</v>
      </c>
      <c r="J173" s="186" t="n">
        <v>91.7989896160433</v>
      </c>
      <c r="K173" s="186" t="n">
        <v>2.39772410551044</v>
      </c>
    </row>
    <row r="174">
      <c r="A174" s="186" t="s">
        <v>82</v>
      </c>
      <c r="B174" s="186" t="s">
        <v>83</v>
      </c>
      <c r="C174" s="186" t="s">
        <v>17</v>
      </c>
      <c r="D174" s="186" t="n">
        <v>62425.0963488</v>
      </c>
      <c r="E174" s="186" t="n">
        <v>1.4559244323072</v>
      </c>
      <c r="F174" s="186" t="n">
        <v>100</v>
      </c>
      <c r="G174" s="186" t="n">
        <v>0</v>
      </c>
      <c r="H174" s="186"/>
      <c r="I174" s="186"/>
      <c r="J174" s="186"/>
      <c r="K174" s="186"/>
    </row>
    <row r="175">
      <c r="A175" s="186" t="s">
        <v>84</v>
      </c>
      <c r="B175" s="186" t="s">
        <v>85</v>
      </c>
      <c r="C175" s="186" t="s">
        <v>16</v>
      </c>
      <c r="D175" s="186" t="n">
        <v>4351.7070597</v>
      </c>
      <c r="E175" s="186" t="n">
        <v>21.6606062133903</v>
      </c>
      <c r="F175" s="186" t="n">
        <v>15.7578538514098</v>
      </c>
      <c r="G175" s="186" t="n">
        <v>18.1971316863959</v>
      </c>
      <c r="H175" s="186" t="n">
        <v>23264.4080581</v>
      </c>
      <c r="I175" s="186" t="n">
        <v>6.85359124637512</v>
      </c>
      <c r="J175" s="186" t="n">
        <v>84.2421461485902</v>
      </c>
      <c r="K175" s="186" t="n">
        <v>3.40385133497555</v>
      </c>
    </row>
    <row r="176">
      <c r="A176" s="186" t="s">
        <v>84</v>
      </c>
      <c r="B176" s="186" t="s">
        <v>85</v>
      </c>
      <c r="C176" s="186" t="s">
        <v>17</v>
      </c>
      <c r="D176" s="186" t="n">
        <v>206076.3905037</v>
      </c>
      <c r="E176" s="186" t="n">
        <v>1.15840739267621</v>
      </c>
      <c r="F176" s="186" t="n">
        <v>100</v>
      </c>
      <c r="G176" s="186" t="n">
        <v>0</v>
      </c>
      <c r="H176" s="186"/>
      <c r="I176" s="186"/>
      <c r="J176" s="186"/>
      <c r="K176" s="186"/>
    </row>
    <row r="177">
      <c r="A177" s="186" t="s">
        <v>86</v>
      </c>
      <c r="B177" s="186" t="s">
        <v>87</v>
      </c>
      <c r="C177" s="186" t="s">
        <v>16</v>
      </c>
      <c r="D177" s="186" t="n">
        <v>5196.6126834</v>
      </c>
      <c r="E177" s="186" t="n">
        <v>10.2155908973754</v>
      </c>
      <c r="F177" s="186" t="n">
        <v>18.8391593111179</v>
      </c>
      <c r="G177" s="186" t="n">
        <v>9.12992588607487</v>
      </c>
      <c r="H177" s="186" t="n">
        <v>22387.488059</v>
      </c>
      <c r="I177" s="186" t="n">
        <v>4.75137889728399</v>
      </c>
      <c r="J177" s="186" t="n">
        <v>81.1608406888821</v>
      </c>
      <c r="K177" s="186" t="n">
        <v>2.11925020498248</v>
      </c>
    </row>
    <row r="178">
      <c r="A178" s="186" t="s">
        <v>86</v>
      </c>
      <c r="B178" s="186" t="s">
        <v>87</v>
      </c>
      <c r="C178" s="186" t="s">
        <v>17</v>
      </c>
      <c r="D178" s="186" t="n">
        <v>337499.7455837</v>
      </c>
      <c r="E178" s="186" t="n">
        <v>0.68959335985546</v>
      </c>
      <c r="F178" s="186" t="n">
        <v>100</v>
      </c>
      <c r="G178" s="186" t="n">
        <v>0</v>
      </c>
      <c r="H178" s="186"/>
      <c r="I178" s="186"/>
      <c r="J178" s="186"/>
      <c r="K178" s="186"/>
    </row>
    <row r="179">
      <c r="A179" s="186" t="s">
        <v>88</v>
      </c>
      <c r="B179" s="186" t="s">
        <v>89</v>
      </c>
      <c r="C179" s="186" t="s">
        <v>16</v>
      </c>
      <c r="D179" s="186" t="n">
        <v>1532.5098479</v>
      </c>
      <c r="E179" s="186" t="n">
        <v>18.4402743610544</v>
      </c>
      <c r="F179" s="186" t="n">
        <v>20.5610667756144</v>
      </c>
      <c r="G179" s="186" t="n">
        <v>15.0578477902533</v>
      </c>
      <c r="H179" s="186" t="n">
        <v>5920.945095</v>
      </c>
      <c r="I179" s="186" t="n">
        <v>10.7290632352824</v>
      </c>
      <c r="J179" s="186" t="n">
        <v>79.4389332243856</v>
      </c>
      <c r="K179" s="186" t="n">
        <v>3.89740145474908</v>
      </c>
    </row>
    <row r="180">
      <c r="A180" s="186" t="s">
        <v>88</v>
      </c>
      <c r="B180" s="186" t="s">
        <v>89</v>
      </c>
      <c r="C180" s="186" t="s">
        <v>17</v>
      </c>
      <c r="D180" s="186" t="n">
        <v>139323.4456853</v>
      </c>
      <c r="E180" s="186" t="n">
        <v>0.680185982584695</v>
      </c>
      <c r="F180" s="186" t="n">
        <v>100</v>
      </c>
      <c r="G180" s="186" t="n">
        <v>0</v>
      </c>
      <c r="H180" s="186"/>
      <c r="I180" s="186"/>
      <c r="J180" s="186"/>
      <c r="K180" s="186"/>
    </row>
    <row r="181">
      <c r="A181" s="186" t="s">
        <v>90</v>
      </c>
      <c r="B181" s="186" t="s">
        <v>91</v>
      </c>
      <c r="C181" s="186" t="s">
        <v>16</v>
      </c>
      <c r="D181" s="186" t="n">
        <v>4503.6160131</v>
      </c>
      <c r="E181" s="186" t="n">
        <v>17.6300119373129</v>
      </c>
      <c r="F181" s="186" t="n">
        <v>24.1233614388852</v>
      </c>
      <c r="G181" s="186" t="n">
        <v>12.8940301755034</v>
      </c>
      <c r="H181" s="186" t="n">
        <v>14165.490382</v>
      </c>
      <c r="I181" s="186" t="n">
        <v>7.70599455794993</v>
      </c>
      <c r="J181" s="186" t="n">
        <v>75.8766385611148</v>
      </c>
      <c r="K181" s="186" t="n">
        <v>4.09938231616611</v>
      </c>
    </row>
    <row r="182">
      <c r="A182" s="186" t="s">
        <v>90</v>
      </c>
      <c r="B182" s="186" t="s">
        <v>91</v>
      </c>
      <c r="C182" s="186" t="s">
        <v>17</v>
      </c>
      <c r="D182" s="186" t="n">
        <v>278604.2962431</v>
      </c>
      <c r="E182" s="186" t="n">
        <v>0.7800701822738</v>
      </c>
      <c r="F182" s="186" t="n">
        <v>100</v>
      </c>
      <c r="G182" s="186" t="n">
        <v>0.0000000000000000866051877183915</v>
      </c>
      <c r="H182" s="186"/>
      <c r="I182" s="186"/>
      <c r="J182" s="186"/>
      <c r="K182" s="186"/>
    </row>
    <row r="183">
      <c r="A183" s="186" t="s">
        <v>92</v>
      </c>
      <c r="B183" s="186" t="s">
        <v>93</v>
      </c>
      <c r="C183" s="186" t="s">
        <v>16</v>
      </c>
      <c r="D183" s="186" t="n">
        <v>8980.0173839</v>
      </c>
      <c r="E183" s="186" t="n">
        <v>17.1848609934047</v>
      </c>
      <c r="F183" s="186" t="n">
        <v>28.006713163627</v>
      </c>
      <c r="G183" s="186" t="n">
        <v>13.3082800394497</v>
      </c>
      <c r="H183" s="186" t="n">
        <v>23083.7857887</v>
      </c>
      <c r="I183" s="186" t="n">
        <v>7.94751646516474</v>
      </c>
      <c r="J183" s="186" t="n">
        <v>71.993286836373</v>
      </c>
      <c r="K183" s="186" t="n">
        <v>5.17716579065507</v>
      </c>
    </row>
    <row r="184">
      <c r="A184" s="186" t="s">
        <v>92</v>
      </c>
      <c r="B184" s="186" t="s">
        <v>93</v>
      </c>
      <c r="C184" s="186" t="s">
        <v>17</v>
      </c>
      <c r="D184" s="186" t="n">
        <v>413040.2162328</v>
      </c>
      <c r="E184" s="186" t="n">
        <v>0.670894211264375</v>
      </c>
      <c r="F184" s="186" t="n">
        <v>100</v>
      </c>
      <c r="G184" s="186" t="n">
        <v>0</v>
      </c>
      <c r="H184" s="186"/>
      <c r="I184" s="186"/>
      <c r="J184" s="186"/>
      <c r="K184" s="186"/>
    </row>
    <row r="185">
      <c r="A185" s="186" t="s">
        <v>94</v>
      </c>
      <c r="B185" s="186" t="s">
        <v>95</v>
      </c>
      <c r="C185" s="186" t="s">
        <v>16</v>
      </c>
      <c r="D185" s="186" t="n">
        <v>810.51722</v>
      </c>
      <c r="E185" s="186" t="n">
        <v>31.8600745013635</v>
      </c>
      <c r="F185" s="186" t="n">
        <v>28.7625215630243</v>
      </c>
      <c r="G185" s="186" t="n">
        <v>23.2502687722838</v>
      </c>
      <c r="H185" s="186" t="n">
        <v>2007.4457956</v>
      </c>
      <c r="I185" s="186" t="n">
        <v>14.1187675927139</v>
      </c>
      <c r="J185" s="186" t="n">
        <v>71.2374784369757</v>
      </c>
      <c r="K185" s="186" t="n">
        <v>9.38742318764917</v>
      </c>
    </row>
    <row r="186">
      <c r="A186" s="186" t="s">
        <v>94</v>
      </c>
      <c r="B186" s="186" t="s">
        <v>95</v>
      </c>
      <c r="C186" s="186" t="s">
        <v>17</v>
      </c>
      <c r="D186" s="186" t="n">
        <v>53619.5897428</v>
      </c>
      <c r="E186" s="186" t="n">
        <v>1.13856278875601</v>
      </c>
      <c r="F186" s="186" t="n">
        <v>100</v>
      </c>
      <c r="G186" s="186" t="n">
        <v>0</v>
      </c>
      <c r="H186" s="186"/>
      <c r="I186" s="186"/>
      <c r="J186" s="186"/>
      <c r="K186" s="186"/>
    </row>
    <row r="187">
      <c r="A187" s="186" t="s">
        <v>96</v>
      </c>
      <c r="B187" s="186" t="s">
        <v>97</v>
      </c>
      <c r="C187" s="186" t="s">
        <v>16</v>
      </c>
      <c r="D187" s="186" t="n">
        <v>365.0628238</v>
      </c>
      <c r="E187" s="186" t="n">
        <v>24.7069491601703</v>
      </c>
      <c r="F187" s="186" t="n">
        <v>27.1400744651732</v>
      </c>
      <c r="G187" s="186" t="n">
        <v>21.1784722961678</v>
      </c>
      <c r="H187" s="186" t="n">
        <v>980.0433743</v>
      </c>
      <c r="I187" s="186" t="n">
        <v>14.9681665303576</v>
      </c>
      <c r="J187" s="186" t="n">
        <v>72.8599255348268</v>
      </c>
      <c r="K187" s="186" t="n">
        <v>7.88890890235479</v>
      </c>
    </row>
    <row r="188">
      <c r="A188" s="186" t="s">
        <v>96</v>
      </c>
      <c r="B188" s="186" t="s">
        <v>97</v>
      </c>
      <c r="C188" s="186" t="s">
        <v>17</v>
      </c>
      <c r="D188" s="186" t="n">
        <v>76001.0132806</v>
      </c>
      <c r="E188" s="186" t="n">
        <v>0.895953303581793</v>
      </c>
      <c r="F188" s="186" t="n">
        <v>100</v>
      </c>
      <c r="G188" s="186" t="n">
        <v>0</v>
      </c>
      <c r="H188" s="186"/>
      <c r="I188" s="186"/>
      <c r="J188" s="186"/>
      <c r="K188" s="186"/>
    </row>
    <row r="189">
      <c r="A189" s="186" t="s">
        <v>98</v>
      </c>
      <c r="B189" s="186" t="s">
        <v>99</v>
      </c>
      <c r="C189" s="186" t="s">
        <v>16</v>
      </c>
      <c r="D189" s="186" t="n">
        <v>960.633646</v>
      </c>
      <c r="E189" s="186" t="n">
        <v>18.9814788707526</v>
      </c>
      <c r="F189" s="186" t="n">
        <v>20.4216915531906</v>
      </c>
      <c r="G189" s="186" t="n">
        <v>14.9128023661192</v>
      </c>
      <c r="H189" s="186" t="n">
        <v>3743.353012</v>
      </c>
      <c r="I189" s="186" t="n">
        <v>8.68785208360426</v>
      </c>
      <c r="J189" s="186" t="n">
        <v>79.5783084468094</v>
      </c>
      <c r="K189" s="186" t="n">
        <v>3.82698069434507</v>
      </c>
    </row>
    <row r="190">
      <c r="A190" s="186" t="s">
        <v>98</v>
      </c>
      <c r="B190" s="186" t="s">
        <v>99</v>
      </c>
      <c r="C190" s="186" t="s">
        <v>17</v>
      </c>
      <c r="D190" s="186" t="n">
        <v>28432.6079793</v>
      </c>
      <c r="E190" s="186" t="n">
        <v>2.02400033718992</v>
      </c>
      <c r="F190" s="186" t="n">
        <v>100</v>
      </c>
      <c r="G190" s="186" t="n">
        <v>0</v>
      </c>
      <c r="H190" s="186"/>
      <c r="I190" s="186"/>
      <c r="J190" s="186"/>
      <c r="K190" s="186"/>
    </row>
    <row r="191">
      <c r="A191" s="186" t="s">
        <v>100</v>
      </c>
      <c r="B191" s="186" t="s">
        <v>101</v>
      </c>
      <c r="C191" s="186" t="s">
        <v>16</v>
      </c>
      <c r="D191" s="186" t="n">
        <v>364.591757</v>
      </c>
      <c r="E191" s="186" t="n">
        <v>24.6442997752126</v>
      </c>
      <c r="F191" s="186" t="n">
        <v>15.9515683164489</v>
      </c>
      <c r="G191" s="186" t="n">
        <v>22.6096847973783</v>
      </c>
      <c r="H191" s="186" t="n">
        <v>1921.0252417</v>
      </c>
      <c r="I191" s="186" t="n">
        <v>13.0755469526027</v>
      </c>
      <c r="J191" s="186" t="n">
        <v>84.0484316835511</v>
      </c>
      <c r="K191" s="186" t="n">
        <v>4.29109650750735</v>
      </c>
    </row>
    <row r="192">
      <c r="A192" s="186" t="s">
        <v>100</v>
      </c>
      <c r="B192" s="186" t="s">
        <v>101</v>
      </c>
      <c r="C192" s="186" t="s">
        <v>17</v>
      </c>
      <c r="D192" s="186" t="n">
        <v>25932.0340053</v>
      </c>
      <c r="E192" s="186" t="n">
        <v>1.70190637387038</v>
      </c>
      <c r="F192" s="186" t="n">
        <v>100</v>
      </c>
      <c r="G192" s="186" t="n">
        <v>0</v>
      </c>
      <c r="H192" s="186"/>
      <c r="I192" s="186"/>
      <c r="J192" s="186"/>
      <c r="K192" s="186"/>
    </row>
    <row r="193">
      <c r="A193" s="186" t="s">
        <v>102</v>
      </c>
      <c r="B193" s="186" t="s">
        <v>103</v>
      </c>
      <c r="C193" s="186" t="s">
        <v>16</v>
      </c>
      <c r="D193" s="186" t="n">
        <v>787.0785634</v>
      </c>
      <c r="E193" s="186" t="n">
        <v>21.9181324614458</v>
      </c>
      <c r="F193" s="186" t="n">
        <v>15.7882880988539</v>
      </c>
      <c r="G193" s="186" t="n">
        <v>19.784673304532</v>
      </c>
      <c r="H193" s="186" t="n">
        <v>4198.1266626</v>
      </c>
      <c r="I193" s="186" t="n">
        <v>9.58813293409689</v>
      </c>
      <c r="J193" s="186" t="n">
        <v>84.2117119011461</v>
      </c>
      <c r="K193" s="186" t="n">
        <v>3.70929547709863</v>
      </c>
    </row>
    <row r="194">
      <c r="A194" s="186" t="s">
        <v>102</v>
      </c>
      <c r="B194" s="186" t="s">
        <v>103</v>
      </c>
      <c r="C194" s="186" t="s">
        <v>17</v>
      </c>
      <c r="D194" s="186" t="n">
        <v>84953.0317078</v>
      </c>
      <c r="E194" s="186" t="n">
        <v>1.02300290315084</v>
      </c>
      <c r="F194" s="186" t="n">
        <v>100</v>
      </c>
      <c r="G194" s="186" t="n">
        <v>0</v>
      </c>
      <c r="H194" s="186"/>
      <c r="I194" s="186"/>
      <c r="J194" s="186"/>
      <c r="K194" s="186"/>
    </row>
    <row r="195">
      <c r="A195" s="186" t="s">
        <v>104</v>
      </c>
      <c r="B195" s="186" t="s">
        <v>105</v>
      </c>
      <c r="C195" s="186" t="s">
        <v>16</v>
      </c>
      <c r="D195" s="186" t="n">
        <v>151.3119603</v>
      </c>
      <c r="E195" s="186" t="n">
        <v>28.9175862610741</v>
      </c>
      <c r="F195" s="186" t="n">
        <v>23.1899075175052</v>
      </c>
      <c r="G195" s="186" t="n">
        <v>23.630606217751</v>
      </c>
      <c r="H195" s="186" t="n">
        <v>501.1786121</v>
      </c>
      <c r="I195" s="186" t="n">
        <v>15.1645434683769</v>
      </c>
      <c r="J195" s="186" t="n">
        <v>76.8100924824948</v>
      </c>
      <c r="K195" s="186" t="n">
        <v>7.13436939158896</v>
      </c>
    </row>
    <row r="196">
      <c r="A196" s="186" t="s">
        <v>104</v>
      </c>
      <c r="B196" s="186" t="s">
        <v>105</v>
      </c>
      <c r="C196" s="186" t="s">
        <v>17</v>
      </c>
      <c r="D196" s="186" t="n">
        <v>6950.7046416</v>
      </c>
      <c r="E196" s="186" t="n">
        <v>2.1326964734074</v>
      </c>
      <c r="F196" s="186" t="n">
        <v>100</v>
      </c>
      <c r="G196" s="186" t="n">
        <v>0</v>
      </c>
      <c r="H196" s="186"/>
      <c r="I196" s="186"/>
      <c r="J196" s="186"/>
      <c r="K196" s="186"/>
    </row>
    <row r="197">
      <c r="A197" s="186" t="s">
        <v>106</v>
      </c>
      <c r="B197" s="186" t="s">
        <v>107</v>
      </c>
      <c r="C197" s="186" t="s">
        <v>16</v>
      </c>
      <c r="D197" s="186" t="n">
        <v>3100.134397</v>
      </c>
      <c r="E197" s="186" t="n">
        <v>15.3513472992901</v>
      </c>
      <c r="F197" s="186" t="n">
        <v>19.1639392247617</v>
      </c>
      <c r="G197" s="186" t="n">
        <v>13.0540659066598</v>
      </c>
      <c r="H197" s="186" t="n">
        <v>13076.7818447</v>
      </c>
      <c r="I197" s="186" t="n">
        <v>6.57309296763177</v>
      </c>
      <c r="J197" s="186" t="n">
        <v>80.8360607752383</v>
      </c>
      <c r="K197" s="186" t="n">
        <v>3.09474909182976</v>
      </c>
    </row>
    <row r="198">
      <c r="A198" s="186" t="s">
        <v>106</v>
      </c>
      <c r="B198" s="186" t="s">
        <v>107</v>
      </c>
      <c r="C198" s="186" t="s">
        <v>17</v>
      </c>
      <c r="D198" s="186" t="n">
        <v>120510.4382031</v>
      </c>
      <c r="E198" s="186" t="n">
        <v>1.14945047380358</v>
      </c>
      <c r="F198" s="186" t="n">
        <v>100</v>
      </c>
      <c r="G198" s="186" t="n">
        <v>0</v>
      </c>
      <c r="H198" s="186"/>
      <c r="I198" s="186"/>
      <c r="J198" s="186"/>
      <c r="K198" s="186"/>
    </row>
    <row r="199">
      <c r="A199" s="186" t="s">
        <v>108</v>
      </c>
      <c r="B199" s="186" t="s">
        <v>109</v>
      </c>
      <c r="C199" s="186" t="s">
        <v>16</v>
      </c>
      <c r="D199" s="186" t="n">
        <v>10401.6148466</v>
      </c>
      <c r="E199" s="186" t="n">
        <v>13.1040181113992</v>
      </c>
      <c r="F199" s="186" t="n">
        <v>28.5475248228776</v>
      </c>
      <c r="G199" s="186" t="n">
        <v>9.7034596726177</v>
      </c>
      <c r="H199" s="186" t="n">
        <v>26034.5207243</v>
      </c>
      <c r="I199" s="186" t="n">
        <v>4.6017921690137</v>
      </c>
      <c r="J199" s="186" t="n">
        <v>71.4524751771224</v>
      </c>
      <c r="K199" s="186" t="n">
        <v>3.876839188358</v>
      </c>
    </row>
    <row r="200">
      <c r="A200" s="186" t="s">
        <v>108</v>
      </c>
      <c r="B200" s="186" t="s">
        <v>109</v>
      </c>
      <c r="C200" s="186" t="s">
        <v>17</v>
      </c>
      <c r="D200" s="186" t="n">
        <v>169234.5731145</v>
      </c>
      <c r="E200" s="186" t="n">
        <v>1.24459452241851</v>
      </c>
      <c r="F200" s="186" t="n">
        <v>100</v>
      </c>
      <c r="G200" s="186" t="n">
        <v>0</v>
      </c>
      <c r="H200" s="186"/>
      <c r="I200" s="186"/>
      <c r="J200" s="186"/>
      <c r="K200" s="186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656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87" t="s">
        <v>88</v>
      </c>
      <c r="B211" s="187" t="s">
        <v>115</v>
      </c>
      <c r="C211" s="187" t="s">
        <v>16</v>
      </c>
      <c r="D211" s="187" t="n">
        <v>485.3611924</v>
      </c>
      <c r="E211" s="187" t="n">
        <v>36.9554078202149</v>
      </c>
      <c r="F211" s="187" t="n">
        <v>13.0882691853219</v>
      </c>
      <c r="G211" s="187" t="n">
        <v>28.3249027960621</v>
      </c>
      <c r="H211" s="187" t="n">
        <v>3223.0068548</v>
      </c>
      <c r="I211" s="187" t="n">
        <v>17.5272034997804</v>
      </c>
      <c r="J211" s="187" t="n">
        <v>86.9117308146781</v>
      </c>
      <c r="K211" s="187" t="n">
        <v>4.26552260515247</v>
      </c>
    </row>
    <row r="212">
      <c r="A212" s="187" t="s">
        <v>88</v>
      </c>
      <c r="B212" s="187" t="s">
        <v>115</v>
      </c>
      <c r="C212" s="187" t="s">
        <v>17</v>
      </c>
      <c r="D212" s="187" t="n">
        <v>41551.2085832</v>
      </c>
      <c r="E212" s="187" t="n">
        <v>1.80434014862035</v>
      </c>
      <c r="F212" s="187" t="n">
        <v>100</v>
      </c>
      <c r="G212" s="187" t="n">
        <v>0</v>
      </c>
      <c r="H212" s="187"/>
      <c r="I212" s="187"/>
      <c r="J212" s="187"/>
      <c r="K212" s="187"/>
    </row>
    <row r="213">
      <c r="A213" s="187" t="s">
        <v>92</v>
      </c>
      <c r="B213" s="187" t="s">
        <v>116</v>
      </c>
      <c r="C213" s="187" t="s">
        <v>16</v>
      </c>
      <c r="D213" s="187" t="n">
        <v>651.3195541</v>
      </c>
      <c r="E213" s="187" t="n">
        <v>27.3563183100107</v>
      </c>
      <c r="F213" s="187" t="n">
        <v>20.5171211044124</v>
      </c>
      <c r="G213" s="187" t="n">
        <v>20.0821253656216</v>
      </c>
      <c r="H213" s="187" t="n">
        <v>2523.1977224</v>
      </c>
      <c r="I213" s="187" t="n">
        <v>13.5533289966196</v>
      </c>
      <c r="J213" s="187" t="n">
        <v>79.4828788955876</v>
      </c>
      <c r="K213" s="187" t="n">
        <v>5.18385096118258</v>
      </c>
    </row>
    <row r="214">
      <c r="A214" s="187" t="s">
        <v>92</v>
      </c>
      <c r="B214" s="187" t="s">
        <v>116</v>
      </c>
      <c r="C214" s="187" t="s">
        <v>17</v>
      </c>
      <c r="D214" s="187" t="n">
        <v>22339.4643918</v>
      </c>
      <c r="E214" s="187" t="n">
        <v>2.02134563786749</v>
      </c>
      <c r="F214" s="187" t="n">
        <v>100</v>
      </c>
      <c r="G214" s="187" t="n">
        <v>0</v>
      </c>
      <c r="H214" s="187"/>
      <c r="I214" s="187"/>
      <c r="J214" s="187"/>
      <c r="K214" s="187"/>
    </row>
    <row r="215">
      <c r="A215" s="187" t="s">
        <v>94</v>
      </c>
      <c r="B215" s="187" t="s">
        <v>117</v>
      </c>
      <c r="C215" s="187" t="s">
        <v>16</v>
      </c>
      <c r="D215" s="187" t="n">
        <v>162.5579333</v>
      </c>
      <c r="E215" s="187" t="n">
        <v>42.7426812358893</v>
      </c>
      <c r="F215" s="187" t="n">
        <v>14.2643530702039</v>
      </c>
      <c r="G215" s="187" t="n">
        <v>38.5970765382284</v>
      </c>
      <c r="H215" s="187" t="n">
        <v>977.051641</v>
      </c>
      <c r="I215" s="187" t="n">
        <v>22.0664085861864</v>
      </c>
      <c r="J215" s="187" t="n">
        <v>85.7356469297961</v>
      </c>
      <c r="K215" s="187" t="n">
        <v>6.42162679042706</v>
      </c>
    </row>
    <row r="216">
      <c r="A216" s="187" t="s">
        <v>94</v>
      </c>
      <c r="B216" s="187" t="s">
        <v>117</v>
      </c>
      <c r="C216" s="187" t="s">
        <v>17</v>
      </c>
      <c r="D216" s="187" t="n">
        <v>21818.0362589</v>
      </c>
      <c r="E216" s="187" t="n">
        <v>1.84617646935097</v>
      </c>
      <c r="F216" s="187" t="n">
        <v>100</v>
      </c>
      <c r="G216" s="187" t="n">
        <v>0</v>
      </c>
      <c r="H216" s="187"/>
      <c r="I216" s="187"/>
      <c r="J216" s="187"/>
      <c r="K216" s="187"/>
    </row>
    <row r="217">
      <c r="A217" s="187" t="s">
        <v>96</v>
      </c>
      <c r="B217" s="187" t="s">
        <v>118</v>
      </c>
      <c r="C217" s="187" t="s">
        <v>16</v>
      </c>
      <c r="D217" s="187" t="n">
        <v>123.1377922</v>
      </c>
      <c r="E217" s="187" t="n">
        <v>73.1692797503829</v>
      </c>
      <c r="F217" s="187" t="n">
        <v>45.8433086913971</v>
      </c>
      <c r="G217" s="187" t="n">
        <v>56.264703022868</v>
      </c>
      <c r="H217" s="187" t="n">
        <v>145.4680212</v>
      </c>
      <c r="I217" s="187" t="n">
        <v>72.4652635816991</v>
      </c>
      <c r="J217" s="187" t="n">
        <v>54.1566913086029</v>
      </c>
      <c r="K217" s="187" t="n">
        <v>47.6277277429868</v>
      </c>
    </row>
    <row r="218">
      <c r="A218" s="187" t="s">
        <v>96</v>
      </c>
      <c r="B218" s="187" t="s">
        <v>118</v>
      </c>
      <c r="C218" s="187" t="s">
        <v>17</v>
      </c>
      <c r="D218" s="187" t="n">
        <v>60415.0196011</v>
      </c>
      <c r="E218" s="187" t="n">
        <v>1.30216782034909</v>
      </c>
      <c r="F218" s="187" t="n">
        <v>100</v>
      </c>
      <c r="G218" s="187" t="n">
        <v>0</v>
      </c>
      <c r="H218" s="187"/>
      <c r="I218" s="187"/>
      <c r="J218" s="187"/>
      <c r="K218" s="187"/>
    </row>
    <row r="219">
      <c r="A219" s="187" t="s">
        <v>98</v>
      </c>
      <c r="B219" s="187" t="s">
        <v>119</v>
      </c>
      <c r="C219" s="187" t="s">
        <v>16</v>
      </c>
      <c r="D219" s="187" t="n">
        <v>96.7269951</v>
      </c>
      <c r="E219" s="187" t="n">
        <v>45.9865742829057</v>
      </c>
      <c r="F219" s="187" t="n">
        <v>18.3842811798903</v>
      </c>
      <c r="G219" s="187" t="n">
        <v>41.4424590812264</v>
      </c>
      <c r="H219" s="187" t="n">
        <v>429.4126682</v>
      </c>
      <c r="I219" s="187" t="n">
        <v>33.0561168258811</v>
      </c>
      <c r="J219" s="187" t="n">
        <v>81.6157188201097</v>
      </c>
      <c r="K219" s="187" t="n">
        <v>9.33508681354208</v>
      </c>
    </row>
    <row r="220">
      <c r="A220" s="187" t="s">
        <v>98</v>
      </c>
      <c r="B220" s="187" t="s">
        <v>119</v>
      </c>
      <c r="C220" s="187" t="s">
        <v>17</v>
      </c>
      <c r="D220" s="187" t="n">
        <v>18068.7719083</v>
      </c>
      <c r="E220" s="187" t="n">
        <v>1.64596330516919</v>
      </c>
      <c r="F220" s="187" t="n">
        <v>100</v>
      </c>
      <c r="G220" s="187" t="n">
        <v>0</v>
      </c>
      <c r="H220" s="187"/>
      <c r="I220" s="187"/>
      <c r="J220" s="187"/>
      <c r="K220" s="187"/>
    </row>
    <row r="221">
      <c r="A221" s="187" t="s">
        <v>106</v>
      </c>
      <c r="B221" s="187" t="s">
        <v>120</v>
      </c>
      <c r="C221" s="187" t="s">
        <v>16</v>
      </c>
      <c r="D221" s="187" t="n">
        <v>80.7495113</v>
      </c>
      <c r="E221" s="187" t="n">
        <v>70.3659988101181</v>
      </c>
      <c r="F221" s="187" t="n">
        <v>6.60292392165371</v>
      </c>
      <c r="G221" s="187" t="n">
        <v>64.9834586001474</v>
      </c>
      <c r="H221" s="187" t="n">
        <v>1142.1861496</v>
      </c>
      <c r="I221" s="187" t="n">
        <v>25.1964936398449</v>
      </c>
      <c r="J221" s="187" t="n">
        <v>93.3970760783463</v>
      </c>
      <c r="K221" s="187" t="n">
        <v>4.59415702631603</v>
      </c>
    </row>
    <row r="222">
      <c r="A222" s="187" t="s">
        <v>106</v>
      </c>
      <c r="B222" s="187" t="s">
        <v>120</v>
      </c>
      <c r="C222" s="187" t="s">
        <v>17</v>
      </c>
      <c r="D222" s="187" t="n">
        <v>35838.778451</v>
      </c>
      <c r="E222" s="187" t="n">
        <v>0.837997133859281</v>
      </c>
      <c r="F222" s="187" t="n">
        <v>100</v>
      </c>
      <c r="G222" s="187" t="n">
        <v>0</v>
      </c>
      <c r="H222" s="187"/>
      <c r="I222" s="187"/>
      <c r="J222" s="187"/>
      <c r="K222" s="187"/>
    </row>
    <row r="223">
      <c r="A223" s="187" t="s">
        <v>108</v>
      </c>
      <c r="B223" s="187" t="s">
        <v>121</v>
      </c>
      <c r="C223" s="187" t="s">
        <v>16</v>
      </c>
      <c r="D223" s="187" t="n">
        <v>374.5512994</v>
      </c>
      <c r="E223" s="187" t="n">
        <v>55.3158477164082</v>
      </c>
      <c r="F223" s="187" t="n">
        <v>32.0706709727376</v>
      </c>
      <c r="G223" s="187" t="n">
        <v>35.930247491</v>
      </c>
      <c r="H223" s="187" t="n">
        <v>793.3422558</v>
      </c>
      <c r="I223" s="187" t="n">
        <v>24.0290085905386</v>
      </c>
      <c r="J223" s="187" t="n">
        <v>67.9293290272624</v>
      </c>
      <c r="K223" s="187" t="n">
        <v>16.9633229380263</v>
      </c>
    </row>
    <row r="224">
      <c r="A224" s="187" t="s">
        <v>108</v>
      </c>
      <c r="B224" s="187" t="s">
        <v>121</v>
      </c>
      <c r="C224" s="187" t="s">
        <v>17</v>
      </c>
      <c r="D224" s="187" t="n">
        <v>40408.8785845</v>
      </c>
      <c r="E224" s="187" t="n">
        <v>1.07663006402737</v>
      </c>
      <c r="F224" s="187" t="n">
        <v>100</v>
      </c>
      <c r="G224" s="187" t="n">
        <v>0</v>
      </c>
      <c r="H224" s="187"/>
      <c r="I224" s="187"/>
      <c r="J224" s="187"/>
      <c r="K224" s="187"/>
    </row>
    <row r="225">
      <c r="A225" s="187" t="s">
        <v>110</v>
      </c>
      <c r="B225" s="187" t="s">
        <v>122</v>
      </c>
      <c r="C225" s="187" t="s">
        <v>16</v>
      </c>
      <c r="D225" s="187" t="n">
        <v>72.7809477</v>
      </c>
      <c r="E225" s="187" t="n">
        <v>50.03335860084</v>
      </c>
      <c r="F225" s="187" t="n">
        <v>42.6139065135387</v>
      </c>
      <c r="G225" s="187" t="n">
        <v>39.4281942992064</v>
      </c>
      <c r="H225" s="187" t="n">
        <v>98.0105935</v>
      </c>
      <c r="I225" s="187" t="n">
        <v>45.0401944912093</v>
      </c>
      <c r="J225" s="187" t="n">
        <v>57.3860934864613</v>
      </c>
      <c r="K225" s="187" t="n">
        <v>29.2786855453128</v>
      </c>
    </row>
    <row r="226">
      <c r="A226" s="187" t="s">
        <v>110</v>
      </c>
      <c r="B226" s="187" t="s">
        <v>122</v>
      </c>
      <c r="C226" s="187" t="s">
        <v>17</v>
      </c>
      <c r="D226" s="187" t="n">
        <v>19116.3694739</v>
      </c>
      <c r="E226" s="187" t="n">
        <v>1.14984800674256</v>
      </c>
      <c r="F226" s="187" t="n">
        <v>100</v>
      </c>
      <c r="G226" s="187" t="n">
        <v>0</v>
      </c>
      <c r="H226" s="187"/>
      <c r="I226" s="187"/>
      <c r="J226" s="187"/>
      <c r="K226" s="187"/>
    </row>
    <row r="227">
      <c r="A227" s="187" t="s">
        <v>123</v>
      </c>
      <c r="B227" s="187" t="s">
        <v>124</v>
      </c>
      <c r="C227" s="187" t="s">
        <v>16</v>
      </c>
      <c r="D227" s="187" t="n">
        <v>127.5090017</v>
      </c>
      <c r="E227" s="187" t="n">
        <v>51.2341594514104</v>
      </c>
      <c r="F227" s="187" t="n">
        <v>36.6176153791361</v>
      </c>
      <c r="G227" s="187" t="n">
        <v>36.3301631012146</v>
      </c>
      <c r="H227" s="187" t="n">
        <v>220.7086536</v>
      </c>
      <c r="I227" s="187" t="n">
        <v>27.8171585837247</v>
      </c>
      <c r="J227" s="187" t="n">
        <v>63.3823846208639</v>
      </c>
      <c r="K227" s="187" t="n">
        <v>20.988859082207</v>
      </c>
    </row>
    <row r="228">
      <c r="A228" s="187" t="s">
        <v>123</v>
      </c>
      <c r="B228" s="187" t="s">
        <v>124</v>
      </c>
      <c r="C228" s="187" t="s">
        <v>17</v>
      </c>
      <c r="D228" s="187" t="n">
        <v>11317.7442345</v>
      </c>
      <c r="E228" s="187" t="n">
        <v>1.93219900272051</v>
      </c>
      <c r="F228" s="187" t="n">
        <v>100</v>
      </c>
      <c r="G228" s="187" t="n">
        <v>0</v>
      </c>
      <c r="H228" s="187"/>
      <c r="I228" s="187"/>
      <c r="J228" s="187"/>
      <c r="K228" s="187"/>
    </row>
    <row r="229">
      <c r="A229" s="187" t="s">
        <v>125</v>
      </c>
      <c r="B229" s="187" t="s">
        <v>126</v>
      </c>
      <c r="C229" s="187" t="s">
        <v>16</v>
      </c>
      <c r="D229" s="187" t="n">
        <v>72.3290486</v>
      </c>
      <c r="E229" s="187" t="n">
        <v>57.1590343042235</v>
      </c>
      <c r="F229" s="187" t="n">
        <v>12.7088044524997</v>
      </c>
      <c r="G229" s="187" t="n">
        <v>55.5926919479655</v>
      </c>
      <c r="H229" s="187" t="n">
        <v>496.7964649</v>
      </c>
      <c r="I229" s="187" t="n">
        <v>23.6968377470422</v>
      </c>
      <c r="J229" s="187" t="n">
        <v>87.2911955475003</v>
      </c>
      <c r="K229" s="187" t="n">
        <v>8.09379051946073</v>
      </c>
    </row>
    <row r="230">
      <c r="A230" s="187" t="s">
        <v>125</v>
      </c>
      <c r="B230" s="187" t="s">
        <v>126</v>
      </c>
      <c r="C230" s="187" t="s">
        <v>17</v>
      </c>
      <c r="D230" s="187" t="n">
        <v>21680.1547162</v>
      </c>
      <c r="E230" s="187" t="n">
        <v>1.13454333363007</v>
      </c>
      <c r="F230" s="187" t="n">
        <v>100</v>
      </c>
      <c r="G230" s="187" t="n">
        <v>0</v>
      </c>
      <c r="H230" s="187"/>
      <c r="I230" s="187"/>
      <c r="J230" s="187"/>
      <c r="K230" s="187"/>
    </row>
    <row r="231">
      <c r="A231" s="187" t="s">
        <v>127</v>
      </c>
      <c r="B231" s="187" t="s">
        <v>128</v>
      </c>
      <c r="C231" s="187" t="s">
        <v>16</v>
      </c>
      <c r="D231" s="187" t="n">
        <v>226.8089028</v>
      </c>
      <c r="E231" s="187" t="n">
        <v>99.9999999999998</v>
      </c>
      <c r="F231" s="187" t="n">
        <v>18.2892714551831</v>
      </c>
      <c r="G231" s="187" t="n">
        <v>83.7871636173921</v>
      </c>
      <c r="H231" s="187" t="n">
        <v>1013.3110405</v>
      </c>
      <c r="I231" s="187" t="n">
        <v>28.1450348619802</v>
      </c>
      <c r="J231" s="187" t="n">
        <v>81.7107285448169</v>
      </c>
      <c r="K231" s="187" t="n">
        <v>18.7540388777445</v>
      </c>
    </row>
    <row r="232">
      <c r="A232" s="187" t="s">
        <v>127</v>
      </c>
      <c r="B232" s="187" t="s">
        <v>128</v>
      </c>
      <c r="C232" s="187" t="s">
        <v>17</v>
      </c>
      <c r="D232" s="187" t="n">
        <v>30041.9319911</v>
      </c>
      <c r="E232" s="187" t="n">
        <v>1.2307811202393</v>
      </c>
      <c r="F232" s="187" t="n">
        <v>100</v>
      </c>
      <c r="G232" s="187" t="n">
        <v>0</v>
      </c>
      <c r="H232" s="187"/>
      <c r="I232" s="187"/>
      <c r="J232" s="187"/>
      <c r="K232" s="187"/>
    </row>
    <row r="233">
      <c r="A233" s="187" t="s">
        <v>129</v>
      </c>
      <c r="B233" s="187" t="s">
        <v>130</v>
      </c>
      <c r="C233" s="187" t="s">
        <v>16</v>
      </c>
      <c r="D233" s="187" t="n">
        <v>54.9489432</v>
      </c>
      <c r="E233" s="187" t="n">
        <v>57.1070932657031</v>
      </c>
      <c r="F233" s="187" t="n">
        <v>15.5023143261936</v>
      </c>
      <c r="G233" s="187" t="n">
        <v>55.3039443393039</v>
      </c>
      <c r="H233" s="187" t="n">
        <v>299.5074434</v>
      </c>
      <c r="I233" s="187" t="n">
        <v>28.2000365081378</v>
      </c>
      <c r="J233" s="187" t="n">
        <v>84.4976856738064</v>
      </c>
      <c r="K233" s="187" t="n">
        <v>10.1463030826177</v>
      </c>
    </row>
    <row r="234">
      <c r="A234" s="187" t="s">
        <v>129</v>
      </c>
      <c r="B234" s="187" t="s">
        <v>130</v>
      </c>
      <c r="C234" s="187" t="s">
        <v>17</v>
      </c>
      <c r="D234" s="187" t="n">
        <v>16994.2354315</v>
      </c>
      <c r="E234" s="187" t="n">
        <v>1.00275238865976</v>
      </c>
      <c r="F234" s="187" t="n">
        <v>100</v>
      </c>
      <c r="G234" s="187" t="n">
        <v>0.000000000000000111327878988794</v>
      </c>
      <c r="H234" s="187"/>
      <c r="I234" s="187"/>
      <c r="J234" s="187"/>
      <c r="K234" s="187"/>
    </row>
    <row r="235">
      <c r="A235" s="187" t="s">
        <v>131</v>
      </c>
      <c r="B235" s="187" t="s">
        <v>132</v>
      </c>
      <c r="C235" s="187" t="s">
        <v>16</v>
      </c>
      <c r="D235" s="187" t="n">
        <v>625.3801362</v>
      </c>
      <c r="E235" s="187" t="n">
        <v>35.9001204774317</v>
      </c>
      <c r="F235" s="187" t="n">
        <v>22.8095875731934</v>
      </c>
      <c r="G235" s="187" t="n">
        <v>32.6509530836292</v>
      </c>
      <c r="H235" s="187" t="n">
        <v>2116.3622745</v>
      </c>
      <c r="I235" s="187" t="n">
        <v>17.403174352063</v>
      </c>
      <c r="J235" s="187" t="n">
        <v>77.1904124268066</v>
      </c>
      <c r="K235" s="187" t="n">
        <v>9.64828079413956</v>
      </c>
    </row>
    <row r="236">
      <c r="A236" s="187" t="s">
        <v>131</v>
      </c>
      <c r="B236" s="187" t="s">
        <v>132</v>
      </c>
      <c r="C236" s="187" t="s">
        <v>17</v>
      </c>
      <c r="D236" s="187" t="n">
        <v>34457.5969507</v>
      </c>
      <c r="E236" s="187" t="n">
        <v>1.34347724378376</v>
      </c>
      <c r="F236" s="187" t="n">
        <v>100</v>
      </c>
      <c r="G236" s="187" t="n">
        <v>0</v>
      </c>
      <c r="H236" s="187"/>
      <c r="I236" s="187"/>
      <c r="J236" s="187"/>
      <c r="K236" s="187"/>
    </row>
    <row r="237">
      <c r="A237" s="187" t="s">
        <v>133</v>
      </c>
      <c r="B237" s="187" t="s">
        <v>134</v>
      </c>
      <c r="C237" s="187" t="s">
        <v>16</v>
      </c>
      <c r="D237" s="187" t="n">
        <v>1088.137211</v>
      </c>
      <c r="E237" s="187" t="n">
        <v>46.5145366830044</v>
      </c>
      <c r="F237" s="187" t="n">
        <v>31.7487292942195</v>
      </c>
      <c r="G237" s="187" t="n">
        <v>32.8426988257115</v>
      </c>
      <c r="H237" s="187" t="n">
        <v>2339.203773</v>
      </c>
      <c r="I237" s="187" t="n">
        <v>20.8330773416168</v>
      </c>
      <c r="J237" s="187" t="n">
        <v>68.2512707057805</v>
      </c>
      <c r="K237" s="187" t="n">
        <v>15.2775756923861</v>
      </c>
    </row>
    <row r="238">
      <c r="A238" s="187" t="s">
        <v>133</v>
      </c>
      <c r="B238" s="187" t="s">
        <v>134</v>
      </c>
      <c r="C238" s="187" t="s">
        <v>17</v>
      </c>
      <c r="D238" s="187" t="n">
        <v>60486.3631524</v>
      </c>
      <c r="E238" s="187" t="n">
        <v>1.69811039907636</v>
      </c>
      <c r="F238" s="187" t="n">
        <v>100</v>
      </c>
      <c r="G238" s="187" t="n">
        <v>0</v>
      </c>
      <c r="H238" s="187"/>
      <c r="I238" s="187"/>
      <c r="J238" s="187"/>
      <c r="K238" s="187"/>
    </row>
    <row r="239">
      <c r="A239" s="187" t="s">
        <v>135</v>
      </c>
      <c r="B239" s="187" t="s">
        <v>136</v>
      </c>
      <c r="C239" s="187" t="s">
        <v>16</v>
      </c>
      <c r="D239" s="187" t="n">
        <v>2866.1358114</v>
      </c>
      <c r="E239" s="187" t="n">
        <v>30.9481826292366</v>
      </c>
      <c r="F239" s="187" t="n">
        <v>26.2337555009074</v>
      </c>
      <c r="G239" s="187" t="n">
        <v>24.191152523138</v>
      </c>
      <c r="H239" s="187" t="n">
        <v>8059.2378405</v>
      </c>
      <c r="I239" s="187" t="n">
        <v>15.9631692801348</v>
      </c>
      <c r="J239" s="187" t="n">
        <v>73.7662444990926</v>
      </c>
      <c r="K239" s="187" t="n">
        <v>8.60318679480785</v>
      </c>
    </row>
    <row r="240">
      <c r="A240" s="187" t="s">
        <v>135</v>
      </c>
      <c r="B240" s="187" t="s">
        <v>136</v>
      </c>
      <c r="C240" s="187" t="s">
        <v>17</v>
      </c>
      <c r="D240" s="187" t="n">
        <v>88845.3652115</v>
      </c>
      <c r="E240" s="187" t="n">
        <v>2.05762699262778</v>
      </c>
      <c r="F240" s="187" t="n">
        <v>100</v>
      </c>
      <c r="G240" s="187" t="n">
        <v>0</v>
      </c>
      <c r="H240" s="187"/>
      <c r="I240" s="187"/>
      <c r="J240" s="187"/>
      <c r="K240" s="187"/>
    </row>
    <row r="241">
      <c r="A241" s="187" t="s">
        <v>137</v>
      </c>
      <c r="B241" s="187" t="s">
        <v>138</v>
      </c>
      <c r="C241" s="187" t="s">
        <v>16</v>
      </c>
      <c r="D241" s="187" t="n">
        <v>1041.2575112</v>
      </c>
      <c r="E241" s="187" t="n">
        <v>30.4266709412732</v>
      </c>
      <c r="F241" s="187" t="n">
        <v>34.9048165410014</v>
      </c>
      <c r="G241" s="187" t="n">
        <v>24.0112292123664</v>
      </c>
      <c r="H241" s="187" t="n">
        <v>1941.8766645</v>
      </c>
      <c r="I241" s="187" t="n">
        <v>21.7610398649604</v>
      </c>
      <c r="J241" s="187" t="n">
        <v>65.0951834589986</v>
      </c>
      <c r="K241" s="187" t="n">
        <v>12.8751085110541</v>
      </c>
    </row>
    <row r="242">
      <c r="A242" s="187" t="s">
        <v>137</v>
      </c>
      <c r="B242" s="187" t="s">
        <v>138</v>
      </c>
      <c r="C242" s="187" t="s">
        <v>17</v>
      </c>
      <c r="D242" s="187" t="n">
        <v>37825.6527372</v>
      </c>
      <c r="E242" s="187" t="n">
        <v>1.72705128539384</v>
      </c>
      <c r="F242" s="187" t="n">
        <v>100</v>
      </c>
      <c r="G242" s="187" t="n">
        <v>0</v>
      </c>
      <c r="H242" s="187"/>
      <c r="I242" s="187"/>
      <c r="J242" s="187"/>
      <c r="K242" s="187"/>
    </row>
    <row r="243">
      <c r="A243" s="187" t="s">
        <v>139</v>
      </c>
      <c r="B243" s="187" t="s">
        <v>140</v>
      </c>
      <c r="C243" s="187" t="s">
        <v>16</v>
      </c>
      <c r="D243" s="187" t="n">
        <v>326.0506044</v>
      </c>
      <c r="E243" s="187" t="n">
        <v>46.3481061579728</v>
      </c>
      <c r="F243" s="187" t="n">
        <v>15.7046379482854</v>
      </c>
      <c r="G243" s="187" t="n">
        <v>43.0754866020434</v>
      </c>
      <c r="H243" s="187" t="n">
        <v>1750.091523</v>
      </c>
      <c r="I243" s="187" t="n">
        <v>19.3794096750852</v>
      </c>
      <c r="J243" s="187" t="n">
        <v>84.2953620517146</v>
      </c>
      <c r="K243" s="187" t="n">
        <v>8.02517368768511</v>
      </c>
    </row>
    <row r="244">
      <c r="A244" s="187" t="s">
        <v>139</v>
      </c>
      <c r="B244" s="187" t="s">
        <v>140</v>
      </c>
      <c r="C244" s="187" t="s">
        <v>17</v>
      </c>
      <c r="D244" s="187" t="n">
        <v>44990.2019629</v>
      </c>
      <c r="E244" s="187" t="n">
        <v>2.12975732324788</v>
      </c>
      <c r="F244" s="187" t="n">
        <v>100</v>
      </c>
      <c r="G244" s="187" t="n">
        <v>0</v>
      </c>
      <c r="H244" s="187"/>
      <c r="I244" s="187"/>
      <c r="J244" s="187"/>
      <c r="K244" s="187"/>
    </row>
    <row r="245">
      <c r="A245" s="187" t="s">
        <v>141</v>
      </c>
      <c r="B245" s="187" t="s">
        <v>142</v>
      </c>
      <c r="C245" s="187" t="s">
        <v>16</v>
      </c>
      <c r="D245" s="187" t="n">
        <v>1556.3968907</v>
      </c>
      <c r="E245" s="187" t="n">
        <v>28.747755826447</v>
      </c>
      <c r="F245" s="187" t="n">
        <v>30.3387336227744</v>
      </c>
      <c r="G245" s="187" t="n">
        <v>21.1549830176285</v>
      </c>
      <c r="H245" s="187" t="n">
        <v>3573.6685565</v>
      </c>
      <c r="I245" s="187" t="n">
        <v>12.5426254342204</v>
      </c>
      <c r="J245" s="187" t="n">
        <v>69.6612663772256</v>
      </c>
      <c r="K245" s="187" t="n">
        <v>9.21337535109721</v>
      </c>
    </row>
    <row r="246">
      <c r="A246" s="187" t="s">
        <v>141</v>
      </c>
      <c r="B246" s="187" t="s">
        <v>142</v>
      </c>
      <c r="C246" s="187" t="s">
        <v>17</v>
      </c>
      <c r="D246" s="187" t="n">
        <v>28507.7981377</v>
      </c>
      <c r="E246" s="187" t="n">
        <v>2.95161447265514</v>
      </c>
      <c r="F246" s="187" t="n">
        <v>100</v>
      </c>
      <c r="G246" s="187" t="n">
        <v>0</v>
      </c>
      <c r="H246" s="187"/>
      <c r="I246" s="187"/>
      <c r="J246" s="187"/>
      <c r="K246" s="187"/>
    </row>
    <row r="247">
      <c r="A247" s="187" t="s">
        <v>143</v>
      </c>
      <c r="B247" s="187" t="s">
        <v>144</v>
      </c>
      <c r="C247" s="187" t="s">
        <v>16</v>
      </c>
      <c r="D247" s="187" t="n">
        <v>206.7790107</v>
      </c>
      <c r="E247" s="187" t="n">
        <v>36.7749822481339</v>
      </c>
      <c r="F247" s="187" t="n">
        <v>21.1311945873912</v>
      </c>
      <c r="G247" s="187" t="n">
        <v>32.600394977058</v>
      </c>
      <c r="H247" s="187" t="n">
        <v>771.7695983</v>
      </c>
      <c r="I247" s="187" t="n">
        <v>25.7295192177118</v>
      </c>
      <c r="J247" s="187" t="n">
        <v>78.8688054126088</v>
      </c>
      <c r="K247" s="187" t="n">
        <v>8.73457238615523</v>
      </c>
    </row>
    <row r="248">
      <c r="A248" s="187" t="s">
        <v>143</v>
      </c>
      <c r="B248" s="187" t="s">
        <v>144</v>
      </c>
      <c r="C248" s="187" t="s">
        <v>17</v>
      </c>
      <c r="D248" s="187" t="n">
        <v>14719.4113601</v>
      </c>
      <c r="E248" s="187" t="n">
        <v>1.73660515071278</v>
      </c>
      <c r="F248" s="187" t="n">
        <v>100</v>
      </c>
      <c r="G248" s="187" t="n">
        <v>0.000000000000000192801902300397</v>
      </c>
      <c r="H248" s="187"/>
      <c r="I248" s="187"/>
      <c r="J248" s="187"/>
      <c r="K248" s="187"/>
    </row>
    <row r="249">
      <c r="A249" s="187" t="s">
        <v>145</v>
      </c>
      <c r="B249" s="187" t="s">
        <v>146</v>
      </c>
      <c r="C249" s="187" t="s">
        <v>16</v>
      </c>
      <c r="D249" s="187" t="n">
        <v>558.2530847</v>
      </c>
      <c r="E249" s="187" t="n">
        <v>26.2342327073212</v>
      </c>
      <c r="F249" s="187" t="n">
        <v>18.9765683722337</v>
      </c>
      <c r="G249" s="187" t="n">
        <v>21.7830195262996</v>
      </c>
      <c r="H249" s="187" t="n">
        <v>2383.5490038</v>
      </c>
      <c r="I249" s="187" t="n">
        <v>13.7454776472715</v>
      </c>
      <c r="J249" s="187" t="n">
        <v>81.0234316277664</v>
      </c>
      <c r="K249" s="187" t="n">
        <v>5.10181994381075</v>
      </c>
    </row>
    <row r="250">
      <c r="A250" s="187" t="s">
        <v>145</v>
      </c>
      <c r="B250" s="187" t="s">
        <v>146</v>
      </c>
      <c r="C250" s="187" t="s">
        <v>17</v>
      </c>
      <c r="D250" s="187" t="n">
        <v>23965.9624816</v>
      </c>
      <c r="E250" s="187" t="n">
        <v>2.1029522335008</v>
      </c>
      <c r="F250" s="187" t="n">
        <v>100</v>
      </c>
      <c r="G250" s="187" t="n">
        <v>0</v>
      </c>
      <c r="H250" s="187"/>
      <c r="I250" s="187"/>
      <c r="J250" s="187"/>
      <c r="K250" s="187"/>
    </row>
    <row r="251">
      <c r="A251" s="187" t="s">
        <v>147</v>
      </c>
      <c r="B251" s="187" t="s">
        <v>148</v>
      </c>
      <c r="C251" s="187" t="s">
        <v>16</v>
      </c>
      <c r="D251" s="187" t="n">
        <v>127.5430811</v>
      </c>
      <c r="E251" s="187" t="n">
        <v>32.4979386707317</v>
      </c>
      <c r="F251" s="187" t="n">
        <v>18.6670446837774</v>
      </c>
      <c r="G251" s="187" t="n">
        <v>30.575892818727</v>
      </c>
      <c r="H251" s="187" t="n">
        <v>555.7095883</v>
      </c>
      <c r="I251" s="187" t="n">
        <v>19.3613007427478</v>
      </c>
      <c r="J251" s="187" t="n">
        <v>81.3329553162226</v>
      </c>
      <c r="K251" s="187" t="n">
        <v>7.01759274914387</v>
      </c>
    </row>
    <row r="252">
      <c r="A252" s="187" t="s">
        <v>147</v>
      </c>
      <c r="B252" s="187" t="s">
        <v>148</v>
      </c>
      <c r="C252" s="187" t="s">
        <v>17</v>
      </c>
      <c r="D252" s="187" t="n">
        <v>8702.444251</v>
      </c>
      <c r="E252" s="187" t="n">
        <v>2.4858737970925</v>
      </c>
      <c r="F252" s="187" t="n">
        <v>100</v>
      </c>
      <c r="G252" s="187" t="n">
        <v>0.000000000000000275987432584446</v>
      </c>
      <c r="H252" s="187"/>
      <c r="I252" s="187"/>
      <c r="J252" s="187"/>
      <c r="K252" s="187"/>
    </row>
    <row r="253">
      <c r="A253" s="187" t="s">
        <v>149</v>
      </c>
      <c r="B253" s="187" t="s">
        <v>150</v>
      </c>
      <c r="C253" s="187" t="s">
        <v>16</v>
      </c>
      <c r="D253" s="187" t="n">
        <v>206.6067721</v>
      </c>
      <c r="E253" s="187" t="n">
        <v>32.9079196075363</v>
      </c>
      <c r="F253" s="187" t="n">
        <v>21.1539954882988</v>
      </c>
      <c r="G253" s="187" t="n">
        <v>27.2909102234842</v>
      </c>
      <c r="H253" s="187" t="n">
        <v>770.0728921</v>
      </c>
      <c r="I253" s="187" t="n">
        <v>16.4337801796931</v>
      </c>
      <c r="J253" s="187" t="n">
        <v>78.8460045117012</v>
      </c>
      <c r="K253" s="187" t="n">
        <v>7.3220170801867</v>
      </c>
    </row>
    <row r="254">
      <c r="A254" s="187" t="s">
        <v>149</v>
      </c>
      <c r="B254" s="187" t="s">
        <v>150</v>
      </c>
      <c r="C254" s="187" t="s">
        <v>17</v>
      </c>
      <c r="D254" s="187" t="n">
        <v>17526.4553241</v>
      </c>
      <c r="E254" s="187" t="n">
        <v>2.09185285397917</v>
      </c>
      <c r="F254" s="187" t="n">
        <v>100</v>
      </c>
      <c r="G254" s="187" t="n">
        <v>0</v>
      </c>
      <c r="H254" s="187"/>
      <c r="I254" s="187"/>
      <c r="J254" s="187"/>
      <c r="K254" s="187"/>
    </row>
    <row r="255">
      <c r="A255" s="187" t="s">
        <v>151</v>
      </c>
      <c r="B255" s="187" t="s">
        <v>152</v>
      </c>
      <c r="C255" s="187" t="s">
        <v>16</v>
      </c>
      <c r="D255" s="187" t="n">
        <v>568.8410585</v>
      </c>
      <c r="E255" s="187" t="n">
        <v>25.7647309938864</v>
      </c>
      <c r="F255" s="187" t="n">
        <v>24.5924463622385</v>
      </c>
      <c r="G255" s="187" t="n">
        <v>19.5958497799933</v>
      </c>
      <c r="H255" s="187" t="n">
        <v>1744.2312163</v>
      </c>
      <c r="I255" s="187" t="n">
        <v>10.8908061297303</v>
      </c>
      <c r="J255" s="187" t="n">
        <v>75.4075536377615</v>
      </c>
      <c r="K255" s="187" t="n">
        <v>6.39073755066954</v>
      </c>
    </row>
    <row r="256">
      <c r="A256" s="187" t="s">
        <v>151</v>
      </c>
      <c r="B256" s="187" t="s">
        <v>152</v>
      </c>
      <c r="C256" s="187" t="s">
        <v>17</v>
      </c>
      <c r="D256" s="187" t="n">
        <v>15405.701273</v>
      </c>
      <c r="E256" s="187" t="n">
        <v>2.83303047771382</v>
      </c>
      <c r="F256" s="187" t="n">
        <v>100</v>
      </c>
      <c r="G256" s="187" t="n">
        <v>0</v>
      </c>
      <c r="H256" s="187"/>
      <c r="I256" s="187"/>
      <c r="J256" s="187"/>
      <c r="K256" s="187"/>
    </row>
    <row r="257">
      <c r="A257" s="187" t="s">
        <v>153</v>
      </c>
      <c r="B257" s="187" t="s">
        <v>154</v>
      </c>
      <c r="C257" s="187" t="s">
        <v>16</v>
      </c>
      <c r="D257" s="187" t="n">
        <v>237.0486759</v>
      </c>
      <c r="E257" s="187" t="n">
        <v>33.630038925299</v>
      </c>
      <c r="F257" s="187" t="n">
        <v>14.7936815345581</v>
      </c>
      <c r="G257" s="187" t="n">
        <v>30.6380335086504</v>
      </c>
      <c r="H257" s="187" t="n">
        <v>1365.3156534</v>
      </c>
      <c r="I257" s="187" t="n">
        <v>16.6243386268756</v>
      </c>
      <c r="J257" s="187" t="n">
        <v>85.2063184654419</v>
      </c>
      <c r="K257" s="187" t="n">
        <v>5.31943309762788</v>
      </c>
    </row>
    <row r="258">
      <c r="A258" s="187" t="s">
        <v>153</v>
      </c>
      <c r="B258" s="187" t="s">
        <v>154</v>
      </c>
      <c r="C258" s="187" t="s">
        <v>17</v>
      </c>
      <c r="D258" s="187" t="n">
        <v>17229.5897543</v>
      </c>
      <c r="E258" s="187" t="n">
        <v>2.23268515348311</v>
      </c>
      <c r="F258" s="187" t="n">
        <v>100</v>
      </c>
      <c r="G258" s="187" t="n">
        <v>0</v>
      </c>
      <c r="H258" s="187"/>
      <c r="I258" s="187"/>
      <c r="J258" s="187"/>
      <c r="K258" s="187"/>
    </row>
    <row r="259">
      <c r="A259" s="187" t="s">
        <v>155</v>
      </c>
      <c r="B259" s="187" t="s">
        <v>156</v>
      </c>
      <c r="C259" s="187" t="s">
        <v>16</v>
      </c>
      <c r="D259" s="187" t="n">
        <v>410.968897</v>
      </c>
      <c r="E259" s="187" t="n">
        <v>41.1620268680263</v>
      </c>
      <c r="F259" s="187" t="n">
        <v>10.6686189379846</v>
      </c>
      <c r="G259" s="187" t="n">
        <v>35.0843519165242</v>
      </c>
      <c r="H259" s="187" t="n">
        <v>3441.1594749</v>
      </c>
      <c r="I259" s="187" t="n">
        <v>14.692370108826</v>
      </c>
      <c r="J259" s="187" t="n">
        <v>89.3313810620154</v>
      </c>
      <c r="K259" s="187" t="n">
        <v>4.19003464217908</v>
      </c>
    </row>
    <row r="260">
      <c r="A260" s="187" t="s">
        <v>155</v>
      </c>
      <c r="B260" s="187" t="s">
        <v>156</v>
      </c>
      <c r="C260" s="187" t="s">
        <v>17</v>
      </c>
      <c r="D260" s="187" t="n">
        <v>30838.08932</v>
      </c>
      <c r="E260" s="187" t="n">
        <v>2.45136774150854</v>
      </c>
      <c r="F260" s="187" t="n">
        <v>100</v>
      </c>
      <c r="G260" s="187" t="n">
        <v>0</v>
      </c>
      <c r="H260" s="187"/>
      <c r="I260" s="187"/>
      <c r="J260" s="187"/>
      <c r="K260" s="187"/>
    </row>
    <row r="261">
      <c r="A261" s="187" t="s">
        <v>157</v>
      </c>
      <c r="B261" s="187" t="s">
        <v>158</v>
      </c>
      <c r="C261" s="187" t="s">
        <v>16</v>
      </c>
      <c r="D261" s="187" t="n">
        <v>276.6295221</v>
      </c>
      <c r="E261" s="187" t="n">
        <v>46.2379151995166</v>
      </c>
      <c r="F261" s="187" t="n">
        <v>21.1403768532823</v>
      </c>
      <c r="G261" s="187" t="n">
        <v>41.340593748264</v>
      </c>
      <c r="H261" s="187" t="n">
        <v>1031.9068584</v>
      </c>
      <c r="I261" s="187" t="n">
        <v>25.8946052813329</v>
      </c>
      <c r="J261" s="187" t="n">
        <v>78.8596231467177</v>
      </c>
      <c r="K261" s="187" t="n">
        <v>11.0824233784475</v>
      </c>
    </row>
    <row r="262">
      <c r="A262" s="187" t="s">
        <v>157</v>
      </c>
      <c r="B262" s="187" t="s">
        <v>158</v>
      </c>
      <c r="C262" s="187" t="s">
        <v>17</v>
      </c>
      <c r="D262" s="187" t="n">
        <v>35760.716321</v>
      </c>
      <c r="E262" s="187" t="n">
        <v>1.68282578890945</v>
      </c>
      <c r="F262" s="187" t="n">
        <v>100</v>
      </c>
      <c r="G262" s="187" t="n">
        <v>0</v>
      </c>
      <c r="H262" s="187"/>
      <c r="I262" s="187"/>
      <c r="J262" s="187"/>
      <c r="K262" s="187"/>
    </row>
    <row r="263">
      <c r="A263" s="187" t="s">
        <v>159</v>
      </c>
      <c r="B263" s="187" t="s">
        <v>160</v>
      </c>
      <c r="C263" s="187" t="s">
        <v>16</v>
      </c>
      <c r="D263" s="187" t="n">
        <v>277.1685297</v>
      </c>
      <c r="E263" s="187" t="n">
        <v>31.8851770298115</v>
      </c>
      <c r="F263" s="187" t="n">
        <v>28.2732208427739</v>
      </c>
      <c r="G263" s="187" t="n">
        <v>27.0528489140267</v>
      </c>
      <c r="H263" s="187" t="n">
        <v>703.1532074</v>
      </c>
      <c r="I263" s="187" t="n">
        <v>20.3052484308894</v>
      </c>
      <c r="J263" s="187" t="n">
        <v>71.7267791572261</v>
      </c>
      <c r="K263" s="187" t="n">
        <v>10.6636765341974</v>
      </c>
    </row>
    <row r="264">
      <c r="A264" s="187" t="s">
        <v>159</v>
      </c>
      <c r="B264" s="187" t="s">
        <v>160</v>
      </c>
      <c r="C264" s="187" t="s">
        <v>17</v>
      </c>
      <c r="D264" s="187" t="n">
        <v>19830.2464395</v>
      </c>
      <c r="E264" s="187" t="n">
        <v>2.05444260304175</v>
      </c>
      <c r="F264" s="187" t="n">
        <v>100</v>
      </c>
      <c r="G264" s="187" t="n">
        <v>0</v>
      </c>
      <c r="H264" s="187"/>
      <c r="I264" s="187"/>
      <c r="J264" s="187"/>
      <c r="K264" s="187"/>
    </row>
    <row r="265">
      <c r="A265" s="187" t="s">
        <v>161</v>
      </c>
      <c r="B265" s="187" t="s">
        <v>162</v>
      </c>
      <c r="C265" s="187" t="s">
        <v>16</v>
      </c>
      <c r="D265" s="187" t="n">
        <v>365.0726309</v>
      </c>
      <c r="E265" s="187" t="n">
        <v>50.3591096859257</v>
      </c>
      <c r="F265" s="187" t="n">
        <v>6.87827152920066</v>
      </c>
      <c r="G265" s="187" t="n">
        <v>44.7140390935267</v>
      </c>
      <c r="H265" s="187" t="n">
        <v>4942.5490492</v>
      </c>
      <c r="I265" s="187" t="n">
        <v>13.2098352122846</v>
      </c>
      <c r="J265" s="187" t="n">
        <v>93.1217284707993</v>
      </c>
      <c r="K265" s="187" t="n">
        <v>3.30272329673317</v>
      </c>
    </row>
    <row r="266">
      <c r="A266" s="187" t="s">
        <v>161</v>
      </c>
      <c r="B266" s="187" t="s">
        <v>162</v>
      </c>
      <c r="C266" s="187" t="s">
        <v>17</v>
      </c>
      <c r="D266" s="187" t="n">
        <v>50173.8665141</v>
      </c>
      <c r="E266" s="187" t="n">
        <v>1.64933222494842</v>
      </c>
      <c r="F266" s="187" t="n">
        <v>100</v>
      </c>
      <c r="G266" s="187" t="n">
        <v>0</v>
      </c>
      <c r="H266" s="187"/>
      <c r="I266" s="187"/>
      <c r="J266" s="187"/>
      <c r="K266" s="187"/>
    </row>
    <row r="267">
      <c r="A267" s="187" t="s">
        <v>163</v>
      </c>
      <c r="B267" s="187" t="s">
        <v>164</v>
      </c>
      <c r="C267" s="187" t="s">
        <v>16</v>
      </c>
      <c r="D267" s="187" t="n">
        <v>169.8465491</v>
      </c>
      <c r="E267" s="187" t="n">
        <v>41.349624348907</v>
      </c>
      <c r="F267" s="187" t="n">
        <v>7.74398836696746</v>
      </c>
      <c r="G267" s="187" t="n">
        <v>38.3027732427846</v>
      </c>
      <c r="H267" s="187" t="n">
        <v>2023.4231338</v>
      </c>
      <c r="I267" s="187" t="n">
        <v>12.5769685487604</v>
      </c>
      <c r="J267" s="187" t="n">
        <v>92.2560116330325</v>
      </c>
      <c r="K267" s="187" t="n">
        <v>3.21514257081228</v>
      </c>
    </row>
    <row r="268">
      <c r="A268" s="187" t="s">
        <v>163</v>
      </c>
      <c r="B268" s="187" t="s">
        <v>164</v>
      </c>
      <c r="C268" s="187" t="s">
        <v>17</v>
      </c>
      <c r="D268" s="187" t="n">
        <v>23035.484934</v>
      </c>
      <c r="E268" s="187" t="n">
        <v>1.88659865823698</v>
      </c>
      <c r="F268" s="187" t="n">
        <v>100</v>
      </c>
      <c r="G268" s="187" t="n">
        <v>0</v>
      </c>
      <c r="H268" s="187"/>
      <c r="I268" s="187"/>
      <c r="J268" s="187"/>
      <c r="K268" s="187"/>
    </row>
    <row r="269">
      <c r="A269" s="187" t="s">
        <v>165</v>
      </c>
      <c r="B269" s="187" t="s">
        <v>166</v>
      </c>
      <c r="C269" s="187" t="s">
        <v>16</v>
      </c>
      <c r="D269" s="187" t="n">
        <v>249.427464</v>
      </c>
      <c r="E269" s="187" t="n">
        <v>37.0722678495305</v>
      </c>
      <c r="F269" s="187" t="n">
        <v>26.2318611804374</v>
      </c>
      <c r="G269" s="187" t="n">
        <v>33.8676483552649</v>
      </c>
      <c r="H269" s="187" t="n">
        <v>701.4294435</v>
      </c>
      <c r="I269" s="187" t="n">
        <v>25.3627722501311</v>
      </c>
      <c r="J269" s="187" t="n">
        <v>73.7681388195626</v>
      </c>
      <c r="K269" s="187" t="n">
        <v>12.0432949018307</v>
      </c>
    </row>
    <row r="270">
      <c r="A270" s="187" t="s">
        <v>165</v>
      </c>
      <c r="B270" s="187" t="s">
        <v>166</v>
      </c>
      <c r="C270" s="187" t="s">
        <v>17</v>
      </c>
      <c r="D270" s="187" t="n">
        <v>30047.0241964</v>
      </c>
      <c r="E270" s="187" t="n">
        <v>1.37885071276351</v>
      </c>
      <c r="F270" s="187" t="n">
        <v>100</v>
      </c>
      <c r="G270" s="187" t="n">
        <v>0.000000000000000153083180883086</v>
      </c>
      <c r="H270" s="187"/>
      <c r="I270" s="187"/>
      <c r="J270" s="187"/>
      <c r="K270" s="187"/>
    </row>
    <row r="271">
      <c r="A271" s="187" t="s">
        <v>167</v>
      </c>
      <c r="B271" s="187" t="s">
        <v>168</v>
      </c>
      <c r="C271" s="187" t="s">
        <v>16</v>
      </c>
      <c r="D271" s="187" t="n">
        <v>612.5418739</v>
      </c>
      <c r="E271" s="187" t="n">
        <v>23.6687285063364</v>
      </c>
      <c r="F271" s="187" t="n">
        <v>19.720305594087</v>
      </c>
      <c r="G271" s="187" t="n">
        <v>20.6524906208239</v>
      </c>
      <c r="H271" s="187" t="n">
        <v>2493.6061063</v>
      </c>
      <c r="I271" s="187" t="n">
        <v>12.8495924242299</v>
      </c>
      <c r="J271" s="187" t="n">
        <v>80.279694405913</v>
      </c>
      <c r="K271" s="187" t="n">
        <v>5.07318107443697</v>
      </c>
    </row>
    <row r="272">
      <c r="A272" s="187" t="s">
        <v>167</v>
      </c>
      <c r="B272" s="187" t="s">
        <v>168</v>
      </c>
      <c r="C272" s="187" t="s">
        <v>17</v>
      </c>
      <c r="D272" s="187" t="n">
        <v>27784.4647671</v>
      </c>
      <c r="E272" s="187" t="n">
        <v>2.10175317587216</v>
      </c>
      <c r="F272" s="187" t="n">
        <v>100</v>
      </c>
      <c r="G272" s="187" t="n">
        <v>0</v>
      </c>
      <c r="H272" s="187"/>
      <c r="I272" s="187"/>
      <c r="J272" s="187"/>
      <c r="K272" s="187"/>
    </row>
    <row r="273">
      <c r="A273" s="187" t="s">
        <v>169</v>
      </c>
      <c r="B273" s="187" t="s">
        <v>170</v>
      </c>
      <c r="C273" s="187" t="s">
        <v>16</v>
      </c>
      <c r="D273" s="187" t="n">
        <v>341.1782412</v>
      </c>
      <c r="E273" s="187" t="n">
        <v>34.035625392418</v>
      </c>
      <c r="F273" s="187" t="n">
        <v>20.3030474791666</v>
      </c>
      <c r="G273" s="187" t="n">
        <v>29.5205979053807</v>
      </c>
      <c r="H273" s="187" t="n">
        <v>1339.2504804</v>
      </c>
      <c r="I273" s="187" t="n">
        <v>17.943080271755</v>
      </c>
      <c r="J273" s="187" t="n">
        <v>79.6969525208334</v>
      </c>
      <c r="K273" s="187" t="n">
        <v>7.52046448362819</v>
      </c>
    </row>
    <row r="274">
      <c r="A274" s="187" t="s">
        <v>169</v>
      </c>
      <c r="B274" s="187" t="s">
        <v>170</v>
      </c>
      <c r="C274" s="187" t="s">
        <v>17</v>
      </c>
      <c r="D274" s="187" t="n">
        <v>32215.5187351</v>
      </c>
      <c r="E274" s="187" t="n">
        <v>1.73669024654058</v>
      </c>
      <c r="F274" s="187" t="n">
        <v>100</v>
      </c>
      <c r="G274" s="187" t="n">
        <v>0</v>
      </c>
      <c r="H274" s="187"/>
      <c r="I274" s="187"/>
      <c r="J274" s="187"/>
      <c r="K274" s="187"/>
    </row>
    <row r="275">
      <c r="A275" s="187" t="s">
        <v>171</v>
      </c>
      <c r="B275" s="187" t="s">
        <v>172</v>
      </c>
      <c r="C275" s="187" t="s">
        <v>16</v>
      </c>
      <c r="D275" s="187" t="n">
        <v>955.4156121</v>
      </c>
      <c r="E275" s="187" t="n">
        <v>25.137831394641</v>
      </c>
      <c r="F275" s="187" t="n">
        <v>25.0473620626677</v>
      </c>
      <c r="G275" s="187" t="n">
        <v>23.172704271618</v>
      </c>
      <c r="H275" s="187" t="n">
        <v>2859.0204539</v>
      </c>
      <c r="I275" s="187" t="n">
        <v>16.0126307757935</v>
      </c>
      <c r="J275" s="187" t="n">
        <v>74.9526379373322</v>
      </c>
      <c r="K275" s="187" t="n">
        <v>7.74375832305767</v>
      </c>
    </row>
    <row r="276">
      <c r="A276" s="187" t="s">
        <v>171</v>
      </c>
      <c r="B276" s="187" t="s">
        <v>172</v>
      </c>
      <c r="C276" s="187" t="s">
        <v>17</v>
      </c>
      <c r="D276" s="187" t="n">
        <v>44317.7978352</v>
      </c>
      <c r="E276" s="187" t="n">
        <v>2.25735978894693</v>
      </c>
      <c r="F276" s="187" t="n">
        <v>100</v>
      </c>
      <c r="G276" s="187" t="n">
        <v>0</v>
      </c>
      <c r="H276" s="187"/>
      <c r="I276" s="187"/>
      <c r="J276" s="187"/>
      <c r="K276" s="187"/>
    </row>
    <row r="277">
      <c r="A277" s="187" t="s">
        <v>173</v>
      </c>
      <c r="B277" s="187" t="s">
        <v>174</v>
      </c>
      <c r="C277" s="187" t="s">
        <v>16</v>
      </c>
      <c r="D277" s="187" t="n">
        <v>189.9949419</v>
      </c>
      <c r="E277" s="187" t="n">
        <v>30.2859491159249</v>
      </c>
      <c r="F277" s="187" t="n">
        <v>15.8674278122995</v>
      </c>
      <c r="G277" s="187" t="n">
        <v>23.4157946796901</v>
      </c>
      <c r="H277" s="187" t="n">
        <v>1007.3947305</v>
      </c>
      <c r="I277" s="187" t="n">
        <v>15.9392850512054</v>
      </c>
      <c r="J277" s="187" t="n">
        <v>84.1325721877004</v>
      </c>
      <c r="K277" s="187" t="n">
        <v>4.41622575045824</v>
      </c>
    </row>
    <row r="278">
      <c r="A278" s="187" t="s">
        <v>173</v>
      </c>
      <c r="B278" s="187" t="s">
        <v>174</v>
      </c>
      <c r="C278" s="187" t="s">
        <v>17</v>
      </c>
      <c r="D278" s="187" t="n">
        <v>10294.3046938</v>
      </c>
      <c r="E278" s="187" t="n">
        <v>1.9253843884332</v>
      </c>
      <c r="F278" s="187" t="n">
        <v>100</v>
      </c>
      <c r="G278" s="187" t="n">
        <v>0.000000000000000213760607929236</v>
      </c>
      <c r="H278" s="187"/>
      <c r="I278" s="187"/>
      <c r="J278" s="187"/>
      <c r="K278" s="187"/>
    </row>
    <row r="279">
      <c r="A279" s="187" t="s">
        <v>175</v>
      </c>
      <c r="B279" s="187" t="s">
        <v>176</v>
      </c>
      <c r="C279" s="187" t="s">
        <v>16</v>
      </c>
      <c r="D279" s="187" t="n">
        <v>476.2416947</v>
      </c>
      <c r="E279" s="187" t="n">
        <v>30.8362140303257</v>
      </c>
      <c r="F279" s="187" t="n">
        <v>9.91663627558191</v>
      </c>
      <c r="G279" s="187" t="n">
        <v>28.5344068678702</v>
      </c>
      <c r="H279" s="187" t="n">
        <v>4326.2102806</v>
      </c>
      <c r="I279" s="187" t="n">
        <v>9.53481055034895</v>
      </c>
      <c r="J279" s="187" t="n">
        <v>90.0833637244181</v>
      </c>
      <c r="K279" s="187" t="n">
        <v>3.14114973674584</v>
      </c>
    </row>
    <row r="280">
      <c r="A280" s="187" t="s">
        <v>175</v>
      </c>
      <c r="B280" s="187" t="s">
        <v>176</v>
      </c>
      <c r="C280" s="187" t="s">
        <v>17</v>
      </c>
      <c r="D280" s="187" t="n">
        <v>28213.8561708</v>
      </c>
      <c r="E280" s="187" t="n">
        <v>2.42242316582974</v>
      </c>
      <c r="F280" s="187" t="n">
        <v>100</v>
      </c>
      <c r="G280" s="187" t="n">
        <v>0</v>
      </c>
      <c r="H280" s="187"/>
      <c r="I280" s="187"/>
      <c r="J280" s="187"/>
      <c r="K280" s="187"/>
    </row>
    <row r="281">
      <c r="A281" s="187" t="s">
        <v>177</v>
      </c>
      <c r="B281" s="187" t="s">
        <v>178</v>
      </c>
      <c r="C281" s="187" t="s">
        <v>16</v>
      </c>
      <c r="D281" s="187" t="n">
        <v>447.7578639</v>
      </c>
      <c r="E281" s="187" t="n">
        <v>39.9983839538376</v>
      </c>
      <c r="F281" s="187" t="n">
        <v>12.4259001007739</v>
      </c>
      <c r="G281" s="187" t="n">
        <v>34.2686225408104</v>
      </c>
      <c r="H281" s="187" t="n">
        <v>3155.6661156</v>
      </c>
      <c r="I281" s="187" t="n">
        <v>9.28046783076787</v>
      </c>
      <c r="J281" s="187" t="n">
        <v>87.5740998992261</v>
      </c>
      <c r="K281" s="187" t="n">
        <v>4.86237918258067</v>
      </c>
    </row>
    <row r="282">
      <c r="A282" s="187" t="s">
        <v>177</v>
      </c>
      <c r="B282" s="187" t="s">
        <v>178</v>
      </c>
      <c r="C282" s="187" t="s">
        <v>17</v>
      </c>
      <c r="D282" s="187" t="n">
        <v>22790.3356852</v>
      </c>
      <c r="E282" s="187" t="n">
        <v>2.88820015713521</v>
      </c>
      <c r="F282" s="187" t="n">
        <v>100</v>
      </c>
      <c r="G282" s="187" t="n">
        <v>0</v>
      </c>
      <c r="H282" s="187"/>
      <c r="I282" s="187"/>
      <c r="J282" s="187"/>
      <c r="K282" s="187"/>
    </row>
    <row r="283">
      <c r="A283" s="187" t="s">
        <v>179</v>
      </c>
      <c r="B283" s="187" t="s">
        <v>180</v>
      </c>
      <c r="C283" s="187" t="s">
        <v>16</v>
      </c>
      <c r="D283" s="187" t="n">
        <v>1314.4617923</v>
      </c>
      <c r="E283" s="187" t="n">
        <v>15.9608159909727</v>
      </c>
      <c r="F283" s="187" t="n">
        <v>57.4681682008191</v>
      </c>
      <c r="G283" s="187" t="n">
        <v>8.36706405343453</v>
      </c>
      <c r="H283" s="187" t="n">
        <v>972.82495</v>
      </c>
      <c r="I283" s="187" t="n">
        <v>10.2320716597841</v>
      </c>
      <c r="J283" s="187" t="n">
        <v>42.5318317991809</v>
      </c>
      <c r="K283" s="187" t="n">
        <v>11.3054111245466</v>
      </c>
    </row>
    <row r="284">
      <c r="A284" s="187" t="s">
        <v>179</v>
      </c>
      <c r="B284" s="187" t="s">
        <v>180</v>
      </c>
      <c r="C284" s="187" t="s">
        <v>17</v>
      </c>
      <c r="D284" s="187" t="n">
        <v>4474.9479114</v>
      </c>
      <c r="E284" s="187" t="n">
        <v>4.77300954007985</v>
      </c>
      <c r="F284" s="187" t="n">
        <v>100</v>
      </c>
      <c r="G284" s="187" t="n">
        <v>0</v>
      </c>
      <c r="H284" s="187"/>
      <c r="I284" s="187"/>
      <c r="J284" s="187"/>
      <c r="K284" s="187"/>
    </row>
    <row r="285">
      <c r="A285" s="187" t="s">
        <v>181</v>
      </c>
      <c r="B285" s="187" t="s">
        <v>182</v>
      </c>
      <c r="C285" s="187" t="s">
        <v>16</v>
      </c>
      <c r="D285" s="187" t="n">
        <v>693.8930531</v>
      </c>
      <c r="E285" s="187" t="n">
        <v>19.6380452741481</v>
      </c>
      <c r="F285" s="187" t="n">
        <v>32.0348315691014</v>
      </c>
      <c r="G285" s="187" t="n">
        <v>15.5148606307768</v>
      </c>
      <c r="H285" s="187" t="n">
        <v>1472.1650128</v>
      </c>
      <c r="I285" s="187" t="n">
        <v>11.312236182634</v>
      </c>
      <c r="J285" s="187" t="n">
        <v>67.9651684308986</v>
      </c>
      <c r="K285" s="187" t="n">
        <v>7.31280387586095</v>
      </c>
    </row>
    <row r="286">
      <c r="A286" s="187" t="s">
        <v>181</v>
      </c>
      <c r="B286" s="187" t="s">
        <v>182</v>
      </c>
      <c r="C286" s="187" t="s">
        <v>17</v>
      </c>
      <c r="D286" s="187" t="n">
        <v>16162.1217207</v>
      </c>
      <c r="E286" s="187" t="n">
        <v>2.33277013559735</v>
      </c>
      <c r="F286" s="187" t="n">
        <v>100</v>
      </c>
      <c r="G286" s="187" t="n">
        <v>0</v>
      </c>
      <c r="H286" s="187"/>
      <c r="I286" s="187"/>
      <c r="J286" s="187"/>
      <c r="K286" s="187"/>
    </row>
    <row r="287">
      <c r="A287" s="187" t="s">
        <v>183</v>
      </c>
      <c r="B287" s="187" t="s">
        <v>184</v>
      </c>
      <c r="C287" s="187" t="s">
        <v>16</v>
      </c>
      <c r="D287" s="187" t="n">
        <v>1083.9151989</v>
      </c>
      <c r="E287" s="187" t="n">
        <v>34.4561676815869</v>
      </c>
      <c r="F287" s="187" t="n">
        <v>21.1159028673083</v>
      </c>
      <c r="G287" s="187" t="n">
        <v>28.072218255993</v>
      </c>
      <c r="H287" s="187" t="n">
        <v>4049.2548375</v>
      </c>
      <c r="I287" s="187" t="n">
        <v>13.6357364322208</v>
      </c>
      <c r="J287" s="187" t="n">
        <v>78.8840971326917</v>
      </c>
      <c r="K287" s="187" t="n">
        <v>7.51444531292947</v>
      </c>
    </row>
    <row r="288">
      <c r="A288" s="187" t="s">
        <v>183</v>
      </c>
      <c r="B288" s="187" t="s">
        <v>184</v>
      </c>
      <c r="C288" s="187" t="s">
        <v>17</v>
      </c>
      <c r="D288" s="187" t="n">
        <v>33562.9051741</v>
      </c>
      <c r="E288" s="187" t="n">
        <v>2.76740661417472</v>
      </c>
      <c r="F288" s="187" t="n">
        <v>100</v>
      </c>
      <c r="G288" s="187" t="n">
        <v>0</v>
      </c>
      <c r="H288" s="187"/>
      <c r="I288" s="187"/>
      <c r="J288" s="187"/>
      <c r="K288" s="187"/>
    </row>
    <row r="289">
      <c r="A289" s="187" t="s">
        <v>185</v>
      </c>
      <c r="B289" s="187" t="s">
        <v>186</v>
      </c>
      <c r="C289" s="187" t="s">
        <v>16</v>
      </c>
      <c r="D289" s="187" t="n">
        <v>704.7504759</v>
      </c>
      <c r="E289" s="187" t="n">
        <v>26.6221079624609</v>
      </c>
      <c r="F289" s="187" t="n">
        <v>17.4060594020949</v>
      </c>
      <c r="G289" s="187" t="n">
        <v>25.3855061186559</v>
      </c>
      <c r="H289" s="187" t="n">
        <v>3344.1296274</v>
      </c>
      <c r="I289" s="187" t="n">
        <v>10.97047244797</v>
      </c>
      <c r="J289" s="187" t="n">
        <v>82.5939405979051</v>
      </c>
      <c r="K289" s="187" t="n">
        <v>5.34980682910746</v>
      </c>
    </row>
    <row r="290">
      <c r="A290" s="187" t="s">
        <v>185</v>
      </c>
      <c r="B290" s="187" t="s">
        <v>186</v>
      </c>
      <c r="C290" s="187" t="s">
        <v>17</v>
      </c>
      <c r="D290" s="187" t="n">
        <v>22420.8666642</v>
      </c>
      <c r="E290" s="187" t="n">
        <v>2.03441877751053</v>
      </c>
      <c r="F290" s="187" t="n">
        <v>100</v>
      </c>
      <c r="G290" s="187" t="n">
        <v>0</v>
      </c>
      <c r="H290" s="187"/>
      <c r="I290" s="187"/>
      <c r="J290" s="187"/>
      <c r="K290" s="187"/>
    </row>
    <row r="291">
      <c r="A291" s="187" t="s">
        <v>187</v>
      </c>
      <c r="B291" s="187" t="s">
        <v>188</v>
      </c>
      <c r="C291" s="187" t="s">
        <v>16</v>
      </c>
      <c r="D291" s="187" t="n">
        <v>760.306099</v>
      </c>
      <c r="E291" s="187" t="n">
        <v>30.804123891412</v>
      </c>
      <c r="F291" s="187" t="n">
        <v>13.3837665383022</v>
      </c>
      <c r="G291" s="187" t="n">
        <v>29.007156262374</v>
      </c>
      <c r="H291" s="187" t="n">
        <v>4920.5020414</v>
      </c>
      <c r="I291" s="187" t="n">
        <v>11.5922442003161</v>
      </c>
      <c r="J291" s="187" t="n">
        <v>86.6162334616978</v>
      </c>
      <c r="K291" s="187" t="n">
        <v>4.48212756246596</v>
      </c>
    </row>
    <row r="292">
      <c r="A292" s="187" t="s">
        <v>187</v>
      </c>
      <c r="B292" s="187" t="s">
        <v>188</v>
      </c>
      <c r="C292" s="187" t="s">
        <v>17</v>
      </c>
      <c r="D292" s="187" t="n">
        <v>37111.935971</v>
      </c>
      <c r="E292" s="187" t="n">
        <v>2.49374298707977</v>
      </c>
      <c r="F292" s="187" t="n">
        <v>100</v>
      </c>
      <c r="G292" s="187" t="n">
        <v>0</v>
      </c>
      <c r="H292" s="187"/>
      <c r="I292" s="187"/>
      <c r="J292" s="187"/>
      <c r="K292" s="187"/>
    </row>
    <row r="293">
      <c r="A293" s="187" t="s">
        <v>189</v>
      </c>
      <c r="B293" s="187" t="s">
        <v>190</v>
      </c>
      <c r="C293" s="187" t="s">
        <v>16</v>
      </c>
      <c r="D293" s="187" t="n">
        <v>1328.4262113</v>
      </c>
      <c r="E293" s="187" t="n">
        <v>20.2552755290071</v>
      </c>
      <c r="F293" s="187" t="n">
        <v>30.4553955881734</v>
      </c>
      <c r="G293" s="187" t="n">
        <v>17.3867247116491</v>
      </c>
      <c r="H293" s="187" t="n">
        <v>3033.4485424</v>
      </c>
      <c r="I293" s="187" t="n">
        <v>13.2648330602637</v>
      </c>
      <c r="J293" s="187" t="n">
        <v>69.5446044118266</v>
      </c>
      <c r="K293" s="187" t="n">
        <v>7.61410009524614</v>
      </c>
    </row>
    <row r="294">
      <c r="A294" s="187" t="s">
        <v>189</v>
      </c>
      <c r="B294" s="187" t="s">
        <v>190</v>
      </c>
      <c r="C294" s="187" t="s">
        <v>17</v>
      </c>
      <c r="D294" s="187" t="n">
        <v>27789.0398981</v>
      </c>
      <c r="E294" s="187" t="n">
        <v>2.38974740141743</v>
      </c>
      <c r="F294" s="187" t="n">
        <v>100</v>
      </c>
      <c r="G294" s="187" t="n">
        <v>0</v>
      </c>
      <c r="H294" s="187"/>
      <c r="I294" s="187"/>
      <c r="J294" s="187"/>
      <c r="K294" s="187"/>
    </row>
    <row r="295">
      <c r="A295" s="187" t="s">
        <v>191</v>
      </c>
      <c r="B295" s="187" t="s">
        <v>192</v>
      </c>
      <c r="C295" s="187" t="s">
        <v>16</v>
      </c>
      <c r="D295" s="187" t="n">
        <v>291.5625841</v>
      </c>
      <c r="E295" s="187" t="n">
        <v>25.8474977662701</v>
      </c>
      <c r="F295" s="187" t="n">
        <v>10.8020618003679</v>
      </c>
      <c r="G295" s="187" t="n">
        <v>24.8024843978613</v>
      </c>
      <c r="H295" s="187" t="n">
        <v>2407.5756868</v>
      </c>
      <c r="I295" s="187" t="n">
        <v>9.75932964604411</v>
      </c>
      <c r="J295" s="187" t="n">
        <v>89.1979381996321</v>
      </c>
      <c r="K295" s="187" t="n">
        <v>3.00363410495808</v>
      </c>
    </row>
    <row r="296">
      <c r="A296" s="187" t="s">
        <v>191</v>
      </c>
      <c r="B296" s="187" t="s">
        <v>192</v>
      </c>
      <c r="C296" s="187" t="s">
        <v>17</v>
      </c>
      <c r="D296" s="187" t="n">
        <v>12251.2298347</v>
      </c>
      <c r="E296" s="187" t="n">
        <v>3.06736902746269</v>
      </c>
      <c r="F296" s="187" t="n">
        <v>100</v>
      </c>
      <c r="G296" s="187" t="n">
        <v>0</v>
      </c>
      <c r="H296" s="187"/>
      <c r="I296" s="187"/>
      <c r="J296" s="187"/>
      <c r="K296" s="187"/>
    </row>
    <row r="297">
      <c r="A297" s="187" t="s">
        <v>193</v>
      </c>
      <c r="B297" s="187" t="s">
        <v>194</v>
      </c>
      <c r="C297" s="187" t="s">
        <v>16</v>
      </c>
      <c r="D297" s="187" t="n">
        <v>197.8588526</v>
      </c>
      <c r="E297" s="187" t="n">
        <v>69.7086625627353</v>
      </c>
      <c r="F297" s="187" t="n">
        <v>10.7435750661948</v>
      </c>
      <c r="G297" s="187" t="n">
        <v>57.050195271693</v>
      </c>
      <c r="H297" s="187" t="n">
        <v>1643.7893081</v>
      </c>
      <c r="I297" s="187" t="n">
        <v>16.6913393836945</v>
      </c>
      <c r="J297" s="187" t="n">
        <v>89.2564249338052</v>
      </c>
      <c r="K297" s="187" t="n">
        <v>6.86699087373332</v>
      </c>
    </row>
    <row r="298">
      <c r="A298" s="187" t="s">
        <v>193</v>
      </c>
      <c r="B298" s="187" t="s">
        <v>194</v>
      </c>
      <c r="C298" s="187" t="s">
        <v>17</v>
      </c>
      <c r="D298" s="187" t="n">
        <v>25272.7183703</v>
      </c>
      <c r="E298" s="187" t="n">
        <v>2.00007983653821</v>
      </c>
      <c r="F298" s="187" t="n">
        <v>100</v>
      </c>
      <c r="G298" s="187" t="n">
        <v>0</v>
      </c>
      <c r="H298" s="187"/>
      <c r="I298" s="187"/>
      <c r="J298" s="187"/>
      <c r="K298" s="187"/>
    </row>
    <row r="299">
      <c r="A299" s="187" t="s">
        <v>195</v>
      </c>
      <c r="B299" s="187" t="s">
        <v>196</v>
      </c>
      <c r="C299" s="187" t="s">
        <v>16</v>
      </c>
      <c r="D299" s="187" t="n">
        <v>511.5740432</v>
      </c>
      <c r="E299" s="187" t="n">
        <v>29.0398506648067</v>
      </c>
      <c r="F299" s="187" t="n">
        <v>14.277408686674</v>
      </c>
      <c r="G299" s="187" t="n">
        <v>25.3866581295016</v>
      </c>
      <c r="H299" s="187" t="n">
        <v>3071.5274455</v>
      </c>
      <c r="I299" s="187" t="n">
        <v>10.4896626057745</v>
      </c>
      <c r="J299" s="187" t="n">
        <v>85.722591313326</v>
      </c>
      <c r="K299" s="187" t="n">
        <v>4.22824004443533</v>
      </c>
    </row>
    <row r="300">
      <c r="A300" s="187" t="s">
        <v>195</v>
      </c>
      <c r="B300" s="187" t="s">
        <v>196</v>
      </c>
      <c r="C300" s="187" t="s">
        <v>17</v>
      </c>
      <c r="D300" s="187" t="n">
        <v>18813.600717</v>
      </c>
      <c r="E300" s="187" t="n">
        <v>2.22619746812718</v>
      </c>
      <c r="F300" s="187" t="n">
        <v>100</v>
      </c>
      <c r="G300" s="187" t="n">
        <v>0.000000000000000247157568647703</v>
      </c>
      <c r="H300" s="187"/>
      <c r="I300" s="187"/>
      <c r="J300" s="187"/>
      <c r="K300" s="187"/>
    </row>
    <row r="301">
      <c r="A301" s="187" t="s">
        <v>197</v>
      </c>
      <c r="B301" s="187" t="s">
        <v>198</v>
      </c>
      <c r="C301" s="187" t="s">
        <v>16</v>
      </c>
      <c r="D301" s="187" t="n">
        <v>4702.7492362</v>
      </c>
      <c r="E301" s="187" t="n">
        <v>22.9307447435043</v>
      </c>
      <c r="F301" s="187" t="n">
        <v>35.8337171974098</v>
      </c>
      <c r="G301" s="187" t="n">
        <v>15.8299814112378</v>
      </c>
      <c r="H301" s="187" t="n">
        <v>8421.061532</v>
      </c>
      <c r="I301" s="187" t="n">
        <v>8.54272376924615</v>
      </c>
      <c r="J301" s="187" t="n">
        <v>64.1662828025902</v>
      </c>
      <c r="K301" s="187" t="n">
        <v>8.84026707415333</v>
      </c>
    </row>
    <row r="302">
      <c r="A302" s="187" t="s">
        <v>197</v>
      </c>
      <c r="B302" s="187" t="s">
        <v>198</v>
      </c>
      <c r="C302" s="187" t="s">
        <v>17</v>
      </c>
      <c r="D302" s="187" t="n">
        <v>41120.3337447</v>
      </c>
      <c r="E302" s="187" t="n">
        <v>3.4177208320242</v>
      </c>
      <c r="F302" s="187" t="n">
        <v>100</v>
      </c>
      <c r="G302" s="187" t="n">
        <v>0</v>
      </c>
      <c r="H302" s="187"/>
      <c r="I302" s="187"/>
      <c r="J302" s="187"/>
      <c r="K302" s="187"/>
    </row>
    <row r="303">
      <c r="A303" s="187" t="s">
        <v>199</v>
      </c>
      <c r="B303" s="187" t="s">
        <v>200</v>
      </c>
      <c r="C303" s="187" t="s">
        <v>16</v>
      </c>
      <c r="D303" s="187" t="n">
        <v>2137.1431529</v>
      </c>
      <c r="E303" s="187" t="n">
        <v>24.4494488125842</v>
      </c>
      <c r="F303" s="187" t="n">
        <v>25.9748837400338</v>
      </c>
      <c r="G303" s="187" t="n">
        <v>18.0210939372659</v>
      </c>
      <c r="H303" s="187" t="n">
        <v>6090.5862733</v>
      </c>
      <c r="I303" s="187" t="n">
        <v>11.8098807074907</v>
      </c>
      <c r="J303" s="187" t="n">
        <v>74.0251162599662</v>
      </c>
      <c r="K303" s="187" t="n">
        <v>6.32347294457223</v>
      </c>
    </row>
    <row r="304">
      <c r="A304" s="187" t="s">
        <v>199</v>
      </c>
      <c r="B304" s="187" t="s">
        <v>200</v>
      </c>
      <c r="C304" s="187" t="s">
        <v>17</v>
      </c>
      <c r="D304" s="187" t="n">
        <v>44784.1223826</v>
      </c>
      <c r="E304" s="187" t="n">
        <v>2.56114469302519</v>
      </c>
      <c r="F304" s="187" t="n">
        <v>100</v>
      </c>
      <c r="G304" s="187" t="n">
        <v>0</v>
      </c>
      <c r="H304" s="187"/>
      <c r="I304" s="187"/>
      <c r="J304" s="187"/>
      <c r="K304" s="187"/>
    </row>
    <row r="305">
      <c r="A305" s="187" t="s">
        <v>201</v>
      </c>
      <c r="B305" s="187" t="s">
        <v>202</v>
      </c>
      <c r="C305" s="187" t="s">
        <v>16</v>
      </c>
      <c r="D305" s="187" t="n">
        <v>944.0226056</v>
      </c>
      <c r="E305" s="187" t="n">
        <v>22.5566783340724</v>
      </c>
      <c r="F305" s="187" t="n">
        <v>16.267019533773</v>
      </c>
      <c r="G305" s="187" t="n">
        <v>19.7230689855297</v>
      </c>
      <c r="H305" s="187" t="n">
        <v>4859.269163</v>
      </c>
      <c r="I305" s="187" t="n">
        <v>8.81783738681727</v>
      </c>
      <c r="J305" s="187" t="n">
        <v>83.732980466227</v>
      </c>
      <c r="K305" s="187" t="n">
        <v>3.83165088197199</v>
      </c>
    </row>
    <row r="306">
      <c r="A306" s="187" t="s">
        <v>201</v>
      </c>
      <c r="B306" s="187" t="s">
        <v>202</v>
      </c>
      <c r="C306" s="187" t="s">
        <v>17</v>
      </c>
      <c r="D306" s="187" t="n">
        <v>24240.6790843</v>
      </c>
      <c r="E306" s="187" t="n">
        <v>2.36474898969607</v>
      </c>
      <c r="F306" s="187" t="n">
        <v>100</v>
      </c>
      <c r="G306" s="187" t="n">
        <v>0.000000000000000262539877581965</v>
      </c>
      <c r="H306" s="187"/>
      <c r="I306" s="187"/>
      <c r="J306" s="187"/>
      <c r="K306" s="187"/>
    </row>
    <row r="307">
      <c r="A307" s="187" t="s">
        <v>203</v>
      </c>
      <c r="B307" s="187" t="s">
        <v>204</v>
      </c>
      <c r="C307" s="187" t="s">
        <v>16</v>
      </c>
      <c r="D307" s="187" t="n">
        <v>2439.1837908</v>
      </c>
      <c r="E307" s="187" t="n">
        <v>40.4255796336826</v>
      </c>
      <c r="F307" s="187" t="n">
        <v>22.3568749476823</v>
      </c>
      <c r="G307" s="187" t="n">
        <v>33.2930406477152</v>
      </c>
      <c r="H307" s="187" t="n">
        <v>8471.0341914</v>
      </c>
      <c r="I307" s="187" t="n">
        <v>13.1368578291408</v>
      </c>
      <c r="J307" s="187" t="n">
        <v>77.6431250523177</v>
      </c>
      <c r="K307" s="187" t="n">
        <v>9.58653256019159</v>
      </c>
    </row>
    <row r="308">
      <c r="A308" s="187" t="s">
        <v>203</v>
      </c>
      <c r="B308" s="187" t="s">
        <v>204</v>
      </c>
      <c r="C308" s="187" t="s">
        <v>17</v>
      </c>
      <c r="D308" s="187" t="n">
        <v>80747.6515847</v>
      </c>
      <c r="E308" s="187" t="n">
        <v>1.90245215595029</v>
      </c>
      <c r="F308" s="187" t="n">
        <v>100</v>
      </c>
      <c r="G308" s="187" t="n">
        <v>0</v>
      </c>
      <c r="H308" s="187"/>
      <c r="I308" s="187"/>
      <c r="J308" s="187"/>
      <c r="K308" s="187"/>
    </row>
    <row r="309">
      <c r="A309" s="187" t="s">
        <v>205</v>
      </c>
      <c r="B309" s="187" t="s">
        <v>206</v>
      </c>
      <c r="C309" s="187" t="s">
        <v>16</v>
      </c>
      <c r="D309" s="187" t="n">
        <v>231.7674045</v>
      </c>
      <c r="E309" s="187" t="n">
        <v>46.3193484780598</v>
      </c>
      <c r="F309" s="187" t="n">
        <v>46.0402531006049</v>
      </c>
      <c r="G309" s="187" t="n">
        <v>32.9391413816521</v>
      </c>
      <c r="H309" s="187" t="n">
        <v>271.6342688</v>
      </c>
      <c r="I309" s="187" t="n">
        <v>36.9570508107147</v>
      </c>
      <c r="J309" s="187" t="n">
        <v>53.9597468993951</v>
      </c>
      <c r="K309" s="187" t="n">
        <v>28.1047724140617</v>
      </c>
    </row>
    <row r="310">
      <c r="A310" s="187" t="s">
        <v>205</v>
      </c>
      <c r="B310" s="187" t="s">
        <v>206</v>
      </c>
      <c r="C310" s="187" t="s">
        <v>17</v>
      </c>
      <c r="D310" s="187" t="n">
        <v>31172.5660539</v>
      </c>
      <c r="E310" s="187" t="n">
        <v>0.934979667473413</v>
      </c>
      <c r="F310" s="187" t="n">
        <v>100</v>
      </c>
      <c r="G310" s="187" t="n">
        <v>0</v>
      </c>
      <c r="H310" s="187"/>
      <c r="I310" s="187"/>
      <c r="J310" s="187"/>
      <c r="K310" s="187"/>
    </row>
    <row r="311">
      <c r="A311" s="187" t="s">
        <v>207</v>
      </c>
      <c r="B311" s="187" t="s">
        <v>208</v>
      </c>
      <c r="C311" s="187" t="s">
        <v>16</v>
      </c>
      <c r="D311" s="187" t="n">
        <v>1424.7129676</v>
      </c>
      <c r="E311" s="187" t="n">
        <v>42.0267850878607</v>
      </c>
      <c r="F311" s="187" t="n">
        <v>37.6999350391127</v>
      </c>
      <c r="G311" s="187" t="n">
        <v>20.1291450936862</v>
      </c>
      <c r="H311" s="187" t="n">
        <v>2354.3730338</v>
      </c>
      <c r="I311" s="187" t="n">
        <v>20.8789732229948</v>
      </c>
      <c r="J311" s="187" t="n">
        <v>62.3000649608873</v>
      </c>
      <c r="K311" s="187" t="n">
        <v>12.1808454437611</v>
      </c>
    </row>
    <row r="312">
      <c r="A312" s="187" t="s">
        <v>207</v>
      </c>
      <c r="B312" s="187" t="s">
        <v>208</v>
      </c>
      <c r="C312" s="187" t="s">
        <v>17</v>
      </c>
      <c r="D312" s="187" t="n">
        <v>55443.5458204</v>
      </c>
      <c r="E312" s="187" t="n">
        <v>2.21909493379319</v>
      </c>
      <c r="F312" s="187" t="n">
        <v>100</v>
      </c>
      <c r="G312" s="187" t="n">
        <v>0</v>
      </c>
      <c r="H312" s="187"/>
      <c r="I312" s="187"/>
      <c r="J312" s="187"/>
      <c r="K312" s="187"/>
    </row>
    <row r="313">
      <c r="A313" s="187" t="s">
        <v>209</v>
      </c>
      <c r="B313" s="187" t="s">
        <v>210</v>
      </c>
      <c r="C313" s="187" t="s">
        <v>16</v>
      </c>
      <c r="D313" s="187" t="n">
        <v>725.138903</v>
      </c>
      <c r="E313" s="187" t="n">
        <v>39.6712065922631</v>
      </c>
      <c r="F313" s="187" t="n">
        <v>12.6241668325149</v>
      </c>
      <c r="G313" s="187" t="n">
        <v>32.185105510089</v>
      </c>
      <c r="H313" s="187" t="n">
        <v>5018.9146462</v>
      </c>
      <c r="I313" s="187" t="n">
        <v>13.8926054304813</v>
      </c>
      <c r="J313" s="187" t="n">
        <v>87.3758331674851</v>
      </c>
      <c r="K313" s="187" t="n">
        <v>4.65014325760565</v>
      </c>
    </row>
    <row r="314">
      <c r="A314" s="187" t="s">
        <v>209</v>
      </c>
      <c r="B314" s="187" t="s">
        <v>210</v>
      </c>
      <c r="C314" s="187" t="s">
        <v>17</v>
      </c>
      <c r="D314" s="187" t="n">
        <v>42476.1989233</v>
      </c>
      <c r="E314" s="187" t="n">
        <v>2.71242486596157</v>
      </c>
      <c r="F314" s="187" t="n">
        <v>100</v>
      </c>
      <c r="G314" s="187" t="n">
        <v>0</v>
      </c>
      <c r="H314" s="187"/>
      <c r="I314" s="187"/>
      <c r="J314" s="187"/>
      <c r="K314" s="187"/>
    </row>
    <row r="315">
      <c r="A315" s="187" t="s">
        <v>211</v>
      </c>
      <c r="B315" s="187" t="s">
        <v>212</v>
      </c>
      <c r="C315" s="187" t="s">
        <v>16</v>
      </c>
      <c r="D315" s="187" t="n">
        <v>811.7847511</v>
      </c>
      <c r="E315" s="187" t="n">
        <v>29.9699379712967</v>
      </c>
      <c r="F315" s="187" t="n">
        <v>21.5507126179779</v>
      </c>
      <c r="G315" s="187" t="n">
        <v>24.6733909739104</v>
      </c>
      <c r="H315" s="187" t="n">
        <v>2955.0732897</v>
      </c>
      <c r="I315" s="187" t="n">
        <v>17.5160451552595</v>
      </c>
      <c r="J315" s="187" t="n">
        <v>78.4492873820221</v>
      </c>
      <c r="K315" s="187" t="n">
        <v>6.77799857633386</v>
      </c>
    </row>
    <row r="316">
      <c r="A316" s="187" t="s">
        <v>211</v>
      </c>
      <c r="B316" s="187" t="s">
        <v>212</v>
      </c>
      <c r="C316" s="187" t="s">
        <v>17</v>
      </c>
      <c r="D316" s="187" t="n">
        <v>45895.7501473</v>
      </c>
      <c r="E316" s="187" t="n">
        <v>1.65617167633841</v>
      </c>
      <c r="F316" s="187" t="n">
        <v>100</v>
      </c>
      <c r="G316" s="187" t="n">
        <v>0</v>
      </c>
      <c r="H316" s="187"/>
      <c r="I316" s="187"/>
      <c r="J316" s="187"/>
      <c r="K316" s="187"/>
    </row>
    <row r="317">
      <c r="A317" s="187" t="s">
        <v>213</v>
      </c>
      <c r="B317" s="187" t="s">
        <v>214</v>
      </c>
      <c r="C317" s="187" t="s">
        <v>16</v>
      </c>
      <c r="D317" s="187" t="n">
        <v>282.8702062</v>
      </c>
      <c r="E317" s="187" t="n">
        <v>25.2464576685794</v>
      </c>
      <c r="F317" s="187" t="n">
        <v>19.3180485268204</v>
      </c>
      <c r="G317" s="187" t="n">
        <v>22.7071450848901</v>
      </c>
      <c r="H317" s="187" t="n">
        <v>1181.4091997</v>
      </c>
      <c r="I317" s="187" t="n">
        <v>11.773662094503</v>
      </c>
      <c r="J317" s="187" t="n">
        <v>80.6819514731796</v>
      </c>
      <c r="K317" s="187" t="n">
        <v>5.43687556691386</v>
      </c>
    </row>
    <row r="318">
      <c r="A318" s="187" t="s">
        <v>213</v>
      </c>
      <c r="B318" s="187" t="s">
        <v>214</v>
      </c>
      <c r="C318" s="187" t="s">
        <v>17</v>
      </c>
      <c r="D318" s="187" t="n">
        <v>10092.7045487</v>
      </c>
      <c r="E318" s="187" t="n">
        <v>2.5059864875158</v>
      </c>
      <c r="F318" s="187" t="n">
        <v>100</v>
      </c>
      <c r="G318" s="187" t="n">
        <v>0</v>
      </c>
      <c r="H318" s="187"/>
      <c r="I318" s="187"/>
      <c r="J318" s="187"/>
      <c r="K318" s="187"/>
    </row>
    <row r="319">
      <c r="A319" s="187" t="s">
        <v>215</v>
      </c>
      <c r="B319" s="187" t="s">
        <v>216</v>
      </c>
      <c r="C319" s="187" t="s">
        <v>16</v>
      </c>
      <c r="D319" s="187" t="n">
        <v>171.6813583</v>
      </c>
      <c r="E319" s="187" t="n">
        <v>60.9054734342892</v>
      </c>
      <c r="F319" s="187" t="n">
        <v>13.0611196010625</v>
      </c>
      <c r="G319" s="187" t="n">
        <v>44.4922341563611</v>
      </c>
      <c r="H319" s="187" t="n">
        <v>1142.7645969</v>
      </c>
      <c r="I319" s="187" t="n">
        <v>27.9923597268176</v>
      </c>
      <c r="J319" s="187" t="n">
        <v>86.9388803989375</v>
      </c>
      <c r="K319" s="187" t="n">
        <v>6.68421756719345</v>
      </c>
    </row>
    <row r="320">
      <c r="A320" s="187" t="s">
        <v>215</v>
      </c>
      <c r="B320" s="187" t="s">
        <v>216</v>
      </c>
      <c r="C320" s="187" t="s">
        <v>17</v>
      </c>
      <c r="D320" s="187" t="n">
        <v>20975.2887503</v>
      </c>
      <c r="E320" s="187" t="n">
        <v>1.40399993516428</v>
      </c>
      <c r="F320" s="187" t="n">
        <v>100</v>
      </c>
      <c r="G320" s="187" t="n">
        <v>0</v>
      </c>
      <c r="H320" s="187"/>
      <c r="I320" s="187"/>
      <c r="J320" s="187"/>
      <c r="K320" s="187"/>
    </row>
    <row r="321">
      <c r="A321" s="187" t="s">
        <v>217</v>
      </c>
      <c r="B321" s="187" t="s">
        <v>218</v>
      </c>
      <c r="C321" s="187" t="s">
        <v>16</v>
      </c>
      <c r="D321" s="187" t="n">
        <v>38.6469264</v>
      </c>
      <c r="E321" s="187" t="n">
        <v>57.2644717301547</v>
      </c>
      <c r="F321" s="187" t="n">
        <v>11.1250090012511</v>
      </c>
      <c r="G321" s="187" t="n">
        <v>55.5234287127222</v>
      </c>
      <c r="H321" s="187" t="n">
        <v>308.740895</v>
      </c>
      <c r="I321" s="187" t="n">
        <v>21.8611531925085</v>
      </c>
      <c r="J321" s="187" t="n">
        <v>88.8749909987489</v>
      </c>
      <c r="K321" s="187" t="n">
        <v>6.95019641935099</v>
      </c>
    </row>
    <row r="322">
      <c r="A322" s="187" t="s">
        <v>217</v>
      </c>
      <c r="B322" s="187" t="s">
        <v>218</v>
      </c>
      <c r="C322" s="187" t="s">
        <v>17</v>
      </c>
      <c r="D322" s="187" t="n">
        <v>9740.505392</v>
      </c>
      <c r="E322" s="187" t="n">
        <v>1.37314118269359</v>
      </c>
      <c r="F322" s="187" t="n">
        <v>100</v>
      </c>
      <c r="G322" s="187" t="n">
        <v>0</v>
      </c>
      <c r="H322" s="187"/>
      <c r="I322" s="187"/>
      <c r="J322" s="187"/>
      <c r="K322" s="187"/>
    </row>
    <row r="323">
      <c r="A323" s="187" t="s">
        <v>219</v>
      </c>
      <c r="B323" s="187" t="s">
        <v>220</v>
      </c>
      <c r="C323" s="187" t="s">
        <v>16</v>
      </c>
      <c r="D323" s="187" t="n">
        <v>532.5739151</v>
      </c>
      <c r="E323" s="187" t="n">
        <v>33.7625460739208</v>
      </c>
      <c r="F323" s="187" t="n">
        <v>29.6929990189298</v>
      </c>
      <c r="G323" s="187" t="n">
        <v>29.2822789634099</v>
      </c>
      <c r="H323" s="187" t="n">
        <v>1261.0270437</v>
      </c>
      <c r="I323" s="187" t="n">
        <v>24.1735689842875</v>
      </c>
      <c r="J323" s="187" t="n">
        <v>70.3070009810702</v>
      </c>
      <c r="K323" s="187" t="n">
        <v>12.3668862047844</v>
      </c>
    </row>
    <row r="324">
      <c r="A324" s="187" t="s">
        <v>219</v>
      </c>
      <c r="B324" s="187" t="s">
        <v>220</v>
      </c>
      <c r="C324" s="187" t="s">
        <v>17</v>
      </c>
      <c r="D324" s="187" t="n">
        <v>40874.8060392</v>
      </c>
      <c r="E324" s="187" t="n">
        <v>1.18529955105936</v>
      </c>
      <c r="F324" s="187" t="n">
        <v>100</v>
      </c>
      <c r="G324" s="187" t="n">
        <v>0</v>
      </c>
      <c r="H324" s="187"/>
      <c r="I324" s="187"/>
      <c r="J324" s="187"/>
      <c r="K324" s="187"/>
    </row>
    <row r="325">
      <c r="A325" s="187" t="s">
        <v>221</v>
      </c>
      <c r="B325" s="187" t="s">
        <v>222</v>
      </c>
      <c r="C325" s="187" t="s">
        <v>16</v>
      </c>
      <c r="D325" s="187" t="n">
        <v>429.3852181</v>
      </c>
      <c r="E325" s="187" t="n">
        <v>28.609930091792</v>
      </c>
      <c r="F325" s="187" t="n">
        <v>16.0292135332916</v>
      </c>
      <c r="G325" s="187" t="n">
        <v>25.1864413264555</v>
      </c>
      <c r="H325" s="187" t="n">
        <v>2249.3813802</v>
      </c>
      <c r="I325" s="187" t="n">
        <v>11.2394867209332</v>
      </c>
      <c r="J325" s="187" t="n">
        <v>83.9707864667083</v>
      </c>
      <c r="K325" s="187" t="n">
        <v>4.80784881448666</v>
      </c>
    </row>
    <row r="326">
      <c r="A326" s="187" t="s">
        <v>221</v>
      </c>
      <c r="B326" s="187" t="s">
        <v>222</v>
      </c>
      <c r="C326" s="187" t="s">
        <v>17</v>
      </c>
      <c r="D326" s="187" t="n">
        <v>16517.3208488</v>
      </c>
      <c r="E326" s="187" t="n">
        <v>2.0479777342223</v>
      </c>
      <c r="F326" s="187" t="n">
        <v>100</v>
      </c>
      <c r="G326" s="187" t="n">
        <v>0</v>
      </c>
      <c r="H326" s="187"/>
      <c r="I326" s="187"/>
      <c r="J326" s="187"/>
      <c r="K326" s="187"/>
    </row>
    <row r="327">
      <c r="A327" s="187" t="s">
        <v>223</v>
      </c>
      <c r="B327" s="187" t="s">
        <v>224</v>
      </c>
      <c r="C327" s="187" t="s">
        <v>16</v>
      </c>
      <c r="D327" s="187" t="n">
        <v>470.6095404</v>
      </c>
      <c r="E327" s="187" t="n">
        <v>46.7679355990768</v>
      </c>
      <c r="F327" s="187" t="n">
        <v>17.0448858904907</v>
      </c>
      <c r="G327" s="187" t="n">
        <v>41.1235015172938</v>
      </c>
      <c r="H327" s="187" t="n">
        <v>2290.3918733</v>
      </c>
      <c r="I327" s="187" t="n">
        <v>11.9625861358871</v>
      </c>
      <c r="J327" s="187" t="n">
        <v>82.9551141095093</v>
      </c>
      <c r="K327" s="187" t="n">
        <v>8.44969473315864</v>
      </c>
    </row>
    <row r="328">
      <c r="A328" s="187" t="s">
        <v>223</v>
      </c>
      <c r="B328" s="187" t="s">
        <v>224</v>
      </c>
      <c r="C328" s="187" t="s">
        <v>17</v>
      </c>
      <c r="D328" s="187" t="n">
        <v>18606.5178474</v>
      </c>
      <c r="E328" s="187" t="n">
        <v>2.88061758041293</v>
      </c>
      <c r="F328" s="187" t="n">
        <v>100</v>
      </c>
      <c r="G328" s="187" t="n">
        <v>0</v>
      </c>
      <c r="H328" s="187"/>
      <c r="I328" s="187"/>
      <c r="J328" s="187"/>
      <c r="K328" s="187"/>
    </row>
    <row r="329">
      <c r="A329" s="187" t="s">
        <v>225</v>
      </c>
      <c r="B329" s="187" t="s">
        <v>226</v>
      </c>
      <c r="C329" s="187" t="s">
        <v>16</v>
      </c>
      <c r="D329" s="187" t="n">
        <v>1357.0191564</v>
      </c>
      <c r="E329" s="187" t="n">
        <v>19.2894572076229</v>
      </c>
      <c r="F329" s="187" t="n">
        <v>17.0021575273457</v>
      </c>
      <c r="G329" s="187" t="n">
        <v>17.1386736706606</v>
      </c>
      <c r="H329" s="187" t="n">
        <v>6624.4335164</v>
      </c>
      <c r="I329" s="187" t="n">
        <v>8.27939473536415</v>
      </c>
      <c r="J329" s="187" t="n">
        <v>82.9978424726543</v>
      </c>
      <c r="K329" s="187" t="n">
        <v>3.51086752230158</v>
      </c>
    </row>
    <row r="330">
      <c r="A330" s="187" t="s">
        <v>225</v>
      </c>
      <c r="B330" s="187" t="s">
        <v>226</v>
      </c>
      <c r="C330" s="187" t="s">
        <v>17</v>
      </c>
      <c r="D330" s="187" t="n">
        <v>37170.17807</v>
      </c>
      <c r="E330" s="187" t="n">
        <v>2.43336611122293</v>
      </c>
      <c r="F330" s="187" t="n">
        <v>100</v>
      </c>
      <c r="G330" s="187" t="n">
        <v>0</v>
      </c>
      <c r="H330" s="187"/>
      <c r="I330" s="187"/>
      <c r="J330" s="187"/>
      <c r="K330" s="187"/>
    </row>
    <row r="331">
      <c r="A331" s="187" t="s">
        <v>227</v>
      </c>
      <c r="B331" s="187" t="s">
        <v>228</v>
      </c>
      <c r="C331" s="187" t="s">
        <v>16</v>
      </c>
      <c r="D331" s="187" t="n">
        <v>31.4815284</v>
      </c>
      <c r="E331" s="187" t="n">
        <v>70.2069804744978</v>
      </c>
      <c r="F331" s="187" t="n">
        <v>7.61941151944808</v>
      </c>
      <c r="G331" s="187" t="n">
        <v>69.5897018010087</v>
      </c>
      <c r="H331" s="187" t="n">
        <v>381.6937978</v>
      </c>
      <c r="I331" s="187" t="n">
        <v>21.3456459855558</v>
      </c>
      <c r="J331" s="187" t="n">
        <v>92.3805884805519</v>
      </c>
      <c r="K331" s="187" t="n">
        <v>5.73965358154422</v>
      </c>
    </row>
    <row r="332">
      <c r="A332" s="187" t="s">
        <v>227</v>
      </c>
      <c r="B332" s="187" t="s">
        <v>228</v>
      </c>
      <c r="C332" s="187" t="s">
        <v>17</v>
      </c>
      <c r="D332" s="187" t="n">
        <v>8870.2187729</v>
      </c>
      <c r="E332" s="187" t="n">
        <v>1.46349445186005</v>
      </c>
      <c r="F332" s="187" t="n">
        <v>100</v>
      </c>
      <c r="G332" s="187" t="n">
        <v>0</v>
      </c>
      <c r="H332" s="187"/>
      <c r="I332" s="187"/>
      <c r="J332" s="187"/>
      <c r="K332" s="187"/>
    </row>
    <row r="333">
      <c r="A333" s="187" t="s">
        <v>229</v>
      </c>
      <c r="B333" s="187" t="s">
        <v>230</v>
      </c>
      <c r="C333" s="187" t="s">
        <v>16</v>
      </c>
      <c r="D333" s="187" t="n">
        <v>1657.5604117</v>
      </c>
      <c r="E333" s="187" t="n">
        <v>39.2966489243231</v>
      </c>
      <c r="F333" s="187" t="n">
        <v>17.5996693100043</v>
      </c>
      <c r="G333" s="187" t="n">
        <v>34.1036438899821</v>
      </c>
      <c r="H333" s="187" t="n">
        <v>7760.5734322</v>
      </c>
      <c r="I333" s="187" t="n">
        <v>11.6124916275838</v>
      </c>
      <c r="J333" s="187" t="n">
        <v>82.4003306899957</v>
      </c>
      <c r="K333" s="187" t="n">
        <v>7.28410735374279</v>
      </c>
    </row>
    <row r="334">
      <c r="A334" s="187" t="s">
        <v>229</v>
      </c>
      <c r="B334" s="187" t="s">
        <v>230</v>
      </c>
      <c r="C334" s="187" t="s">
        <v>17</v>
      </c>
      <c r="D334" s="187" t="n">
        <v>53535.7861388</v>
      </c>
      <c r="E334" s="187" t="n">
        <v>2.6984480377622</v>
      </c>
      <c r="F334" s="187" t="n">
        <v>100</v>
      </c>
      <c r="G334" s="187" t="n">
        <v>0</v>
      </c>
      <c r="H334" s="187"/>
      <c r="I334" s="187"/>
      <c r="J334" s="187"/>
      <c r="K334" s="187"/>
    </row>
    <row r="335">
      <c r="A335" s="187" t="s">
        <v>231</v>
      </c>
      <c r="B335" s="187" t="s">
        <v>232</v>
      </c>
      <c r="C335" s="187" t="s">
        <v>16</v>
      </c>
      <c r="D335" s="187" t="n">
        <v>867.7499536</v>
      </c>
      <c r="E335" s="187" t="n">
        <v>32.5906667333591</v>
      </c>
      <c r="F335" s="187" t="n">
        <v>9.85880645597678</v>
      </c>
      <c r="G335" s="187" t="n">
        <v>32.1153134889378</v>
      </c>
      <c r="H335" s="187" t="n">
        <v>7934.0249618</v>
      </c>
      <c r="I335" s="187" t="n">
        <v>13.5608539113402</v>
      </c>
      <c r="J335" s="187" t="n">
        <v>90.1411935440232</v>
      </c>
      <c r="K335" s="187" t="n">
        <v>3.51247468013421</v>
      </c>
    </row>
    <row r="336">
      <c r="A336" s="187" t="s">
        <v>231</v>
      </c>
      <c r="B336" s="187" t="s">
        <v>232</v>
      </c>
      <c r="C336" s="187" t="s">
        <v>17</v>
      </c>
      <c r="D336" s="187" t="n">
        <v>70025.258494</v>
      </c>
      <c r="E336" s="187" t="n">
        <v>2.0110235184635</v>
      </c>
      <c r="F336" s="187" t="n">
        <v>100</v>
      </c>
      <c r="G336" s="187" t="n">
        <v>0</v>
      </c>
      <c r="H336" s="187"/>
      <c r="I336" s="187"/>
      <c r="J336" s="187"/>
      <c r="K336" s="187"/>
    </row>
    <row r="337">
      <c r="A337" s="187" t="s">
        <v>233</v>
      </c>
      <c r="B337" s="187" t="s">
        <v>234</v>
      </c>
      <c r="C337" s="187" t="s">
        <v>16</v>
      </c>
      <c r="D337" s="187" t="n">
        <v>859.6544588</v>
      </c>
      <c r="E337" s="187" t="n">
        <v>59.7744219716481</v>
      </c>
      <c r="F337" s="187" t="n">
        <v>15.1988433098831</v>
      </c>
      <c r="G337" s="187" t="n">
        <v>44.3535648388114</v>
      </c>
      <c r="H337" s="187" t="n">
        <v>4796.3973951</v>
      </c>
      <c r="I337" s="187" t="n">
        <v>13.8013402465061</v>
      </c>
      <c r="J337" s="187" t="n">
        <v>84.8011566901169</v>
      </c>
      <c r="K337" s="187" t="n">
        <v>7.94945385807929</v>
      </c>
    </row>
    <row r="338">
      <c r="A338" s="187" t="s">
        <v>233</v>
      </c>
      <c r="B338" s="187" t="s">
        <v>234</v>
      </c>
      <c r="C338" s="187" t="s">
        <v>17</v>
      </c>
      <c r="D338" s="187" t="n">
        <v>40103.2679562</v>
      </c>
      <c r="E338" s="187" t="n">
        <v>2.60515286188792</v>
      </c>
      <c r="F338" s="187" t="n">
        <v>100</v>
      </c>
      <c r="G338" s="187" t="n">
        <v>0</v>
      </c>
      <c r="H338" s="187"/>
      <c r="I338" s="187"/>
      <c r="J338" s="187"/>
      <c r="K338" s="187"/>
    </row>
    <row r="339">
      <c r="A339" s="187" t="s">
        <v>235</v>
      </c>
      <c r="B339" s="187" t="s">
        <v>236</v>
      </c>
      <c r="C339" s="187" t="s">
        <v>16</v>
      </c>
      <c r="D339" s="187" t="n">
        <v>776.7472937</v>
      </c>
      <c r="E339" s="187" t="n">
        <v>44.0165188426549</v>
      </c>
      <c r="F339" s="187" t="n">
        <v>30.5473508152918</v>
      </c>
      <c r="G339" s="187" t="n">
        <v>25.4119366363993</v>
      </c>
      <c r="H339" s="187" t="n">
        <v>1766.0175385</v>
      </c>
      <c r="I339" s="187" t="n">
        <v>18.6532798736343</v>
      </c>
      <c r="J339" s="187" t="n">
        <v>69.4526491847082</v>
      </c>
      <c r="K339" s="187" t="n">
        <v>11.1769292091881</v>
      </c>
    </row>
    <row r="340">
      <c r="A340" s="187" t="s">
        <v>235</v>
      </c>
      <c r="B340" s="187" t="s">
        <v>236</v>
      </c>
      <c r="C340" s="187" t="s">
        <v>17</v>
      </c>
      <c r="D340" s="187" t="n">
        <v>32117.7732209</v>
      </c>
      <c r="E340" s="187" t="n">
        <v>2.19694564494955</v>
      </c>
      <c r="F340" s="187" t="n">
        <v>100</v>
      </c>
      <c r="G340" s="187" t="n">
        <v>0</v>
      </c>
      <c r="H340" s="187"/>
      <c r="I340" s="187"/>
      <c r="J340" s="187"/>
      <c r="K340" s="187"/>
    </row>
    <row r="341">
      <c r="A341" s="187" t="s">
        <v>237</v>
      </c>
      <c r="B341" s="187" t="s">
        <v>238</v>
      </c>
      <c r="C341" s="187" t="s">
        <v>16</v>
      </c>
      <c r="D341" s="187" t="n">
        <v>927.7897273</v>
      </c>
      <c r="E341" s="187" t="n">
        <v>14.4039976965071</v>
      </c>
      <c r="F341" s="187" t="n">
        <v>51.6085736070543</v>
      </c>
      <c r="G341" s="187" t="n">
        <v>8.80874910391211</v>
      </c>
      <c r="H341" s="187" t="n">
        <v>869.9536755</v>
      </c>
      <c r="I341" s="187" t="n">
        <v>10.3700396749805</v>
      </c>
      <c r="J341" s="187" t="n">
        <v>48.3914263929457</v>
      </c>
      <c r="K341" s="187" t="n">
        <v>9.39437025112349</v>
      </c>
    </row>
    <row r="342">
      <c r="A342" s="187" t="s">
        <v>237</v>
      </c>
      <c r="B342" s="187" t="s">
        <v>238</v>
      </c>
      <c r="C342" s="187" t="s">
        <v>17</v>
      </c>
      <c r="D342" s="187" t="n">
        <v>3948.7442124</v>
      </c>
      <c r="E342" s="187" t="n">
        <v>4.68038145041656</v>
      </c>
      <c r="F342" s="187" t="n">
        <v>100</v>
      </c>
      <c r="G342" s="187" t="n">
        <v>0</v>
      </c>
      <c r="H342" s="187"/>
      <c r="I342" s="187"/>
      <c r="J342" s="187"/>
      <c r="K342" s="187"/>
    </row>
    <row r="343">
      <c r="A343" s="187" t="s">
        <v>239</v>
      </c>
      <c r="B343" s="187" t="s">
        <v>240</v>
      </c>
      <c r="C343" s="187" t="s">
        <v>16</v>
      </c>
      <c r="D343" s="187" t="n">
        <v>114.1812794</v>
      </c>
      <c r="E343" s="187" t="n">
        <v>24.7382511513075</v>
      </c>
      <c r="F343" s="187" t="n">
        <v>28.4800755498048</v>
      </c>
      <c r="G343" s="187" t="n">
        <v>19.3881796752231</v>
      </c>
      <c r="H343" s="187" t="n">
        <v>286.7350707</v>
      </c>
      <c r="I343" s="187" t="n">
        <v>21.0579472176208</v>
      </c>
      <c r="J343" s="187" t="n">
        <v>71.5199244501952</v>
      </c>
      <c r="K343" s="187" t="n">
        <v>7.72060130332026</v>
      </c>
    </row>
    <row r="344">
      <c r="A344" s="187" t="s">
        <v>239</v>
      </c>
      <c r="B344" s="187" t="s">
        <v>240</v>
      </c>
      <c r="C344" s="187" t="s">
        <v>17</v>
      </c>
      <c r="D344" s="187" t="n">
        <v>4494.8601752</v>
      </c>
      <c r="E344" s="187" t="n">
        <v>2.39139332699933</v>
      </c>
      <c r="F344" s="187" t="n">
        <v>100</v>
      </c>
      <c r="G344" s="187" t="n">
        <v>0.000000000000000265497993256961</v>
      </c>
      <c r="H344" s="187"/>
      <c r="I344" s="187"/>
      <c r="J344" s="187"/>
      <c r="K344" s="187"/>
    </row>
    <row r="345">
      <c r="A345" s="187" t="s">
        <v>241</v>
      </c>
      <c r="B345" s="187" t="s">
        <v>242</v>
      </c>
      <c r="C345" s="187" t="s">
        <v>16</v>
      </c>
      <c r="D345" s="187" t="n">
        <v>151.3119603</v>
      </c>
      <c r="E345" s="187" t="n">
        <v>28.9175862610741</v>
      </c>
      <c r="F345" s="187" t="n">
        <v>23.1899075175052</v>
      </c>
      <c r="G345" s="187" t="n">
        <v>23.630606217751</v>
      </c>
      <c r="H345" s="187" t="n">
        <v>501.1786121</v>
      </c>
      <c r="I345" s="187" t="n">
        <v>15.1645434683769</v>
      </c>
      <c r="J345" s="187" t="n">
        <v>76.8100924824948</v>
      </c>
      <c r="K345" s="187" t="n">
        <v>7.13436939158896</v>
      </c>
    </row>
    <row r="346">
      <c r="A346" s="187" t="s">
        <v>241</v>
      </c>
      <c r="B346" s="187" t="s">
        <v>242</v>
      </c>
      <c r="C346" s="187" t="s">
        <v>17</v>
      </c>
      <c r="D346" s="187" t="n">
        <v>6950.7046416</v>
      </c>
      <c r="E346" s="187" t="n">
        <v>2.1326964734074</v>
      </c>
      <c r="F346" s="187" t="n">
        <v>100</v>
      </c>
      <c r="G346" s="187" t="n">
        <v>0</v>
      </c>
      <c r="H346" s="187"/>
      <c r="I346" s="187"/>
      <c r="J346" s="187"/>
      <c r="K346" s="187"/>
    </row>
    <row r="347">
      <c r="A347" s="187" t="s">
        <v>243</v>
      </c>
      <c r="B347" s="187" t="s">
        <v>244</v>
      </c>
      <c r="C347" s="187" t="s">
        <v>16</v>
      </c>
      <c r="D347" s="187" t="n">
        <v>239.6322317</v>
      </c>
      <c r="E347" s="187" t="n">
        <v>27.2765396911752</v>
      </c>
      <c r="F347" s="187" t="n">
        <v>21.3589649258159</v>
      </c>
      <c r="G347" s="187" t="n">
        <v>23.0159391011102</v>
      </c>
      <c r="H347" s="187" t="n">
        <v>882.2958792</v>
      </c>
      <c r="I347" s="187" t="n">
        <v>12.1399299378686</v>
      </c>
      <c r="J347" s="187" t="n">
        <v>78.6410350741841</v>
      </c>
      <c r="K347" s="187" t="n">
        <v>6.25114656148145</v>
      </c>
    </row>
    <row r="348">
      <c r="A348" s="187" t="s">
        <v>243</v>
      </c>
      <c r="B348" s="187" t="s">
        <v>244</v>
      </c>
      <c r="C348" s="187" t="s">
        <v>17</v>
      </c>
      <c r="D348" s="187" t="n">
        <v>6485.7054885</v>
      </c>
      <c r="E348" s="187" t="n">
        <v>2.14414763206895</v>
      </c>
      <c r="F348" s="187" t="n">
        <v>100</v>
      </c>
      <c r="G348" s="187" t="n">
        <v>0</v>
      </c>
      <c r="H348" s="187"/>
      <c r="I348" s="187"/>
      <c r="J348" s="187"/>
      <c r="K348" s="187"/>
    </row>
    <row r="349">
      <c r="A349" s="187" t="s">
        <v>245</v>
      </c>
      <c r="B349" s="187" t="s">
        <v>246</v>
      </c>
      <c r="C349" s="187" t="s">
        <v>16</v>
      </c>
      <c r="D349" s="187" t="n">
        <v>1511.5397552</v>
      </c>
      <c r="E349" s="187" t="n">
        <v>25.397969261921</v>
      </c>
      <c r="F349" s="187" t="n">
        <v>39.8944169067428</v>
      </c>
      <c r="G349" s="187" t="n">
        <v>17.5943621327782</v>
      </c>
      <c r="H349" s="187" t="n">
        <v>2277.3105963</v>
      </c>
      <c r="I349" s="187" t="n">
        <v>11.5961582811309</v>
      </c>
      <c r="J349" s="187" t="n">
        <v>60.1055830932572</v>
      </c>
      <c r="K349" s="187" t="n">
        <v>11.6780635343675</v>
      </c>
    </row>
    <row r="350">
      <c r="A350" s="187" t="s">
        <v>245</v>
      </c>
      <c r="B350" s="187" t="s">
        <v>246</v>
      </c>
      <c r="C350" s="187" t="s">
        <v>17</v>
      </c>
      <c r="D350" s="187" t="n">
        <v>9966.5929046</v>
      </c>
      <c r="E350" s="187" t="n">
        <v>4.35978737985258</v>
      </c>
      <c r="F350" s="187" t="n">
        <v>100</v>
      </c>
      <c r="G350" s="187" t="n">
        <v>0</v>
      </c>
      <c r="H350" s="187"/>
      <c r="I350" s="187"/>
      <c r="J350" s="187"/>
      <c r="K350" s="187"/>
    </row>
    <row r="351">
      <c r="A351" s="187" t="s">
        <v>247</v>
      </c>
      <c r="B351" s="187" t="s">
        <v>248</v>
      </c>
      <c r="C351" s="187" t="s">
        <v>16</v>
      </c>
      <c r="D351" s="187" t="n">
        <v>167.9323264</v>
      </c>
      <c r="E351" s="187" t="n">
        <v>53.2465622498371</v>
      </c>
      <c r="F351" s="187" t="n">
        <v>17.4577844657798</v>
      </c>
      <c r="G351" s="187" t="n">
        <v>44.641727585824</v>
      </c>
      <c r="H351" s="187" t="n">
        <v>794.0014558</v>
      </c>
      <c r="I351" s="187" t="n">
        <v>21.1231585098691</v>
      </c>
      <c r="J351" s="187" t="n">
        <v>82.5422155342202</v>
      </c>
      <c r="K351" s="187" t="n">
        <v>9.44178264818049</v>
      </c>
    </row>
    <row r="352">
      <c r="A352" s="187" t="s">
        <v>247</v>
      </c>
      <c r="B352" s="187" t="s">
        <v>248</v>
      </c>
      <c r="C352" s="187" t="s">
        <v>17</v>
      </c>
      <c r="D352" s="187" t="n">
        <v>17047.9294163</v>
      </c>
      <c r="E352" s="187" t="n">
        <v>2.08419334382358</v>
      </c>
      <c r="F352" s="187" t="n">
        <v>100</v>
      </c>
      <c r="G352" s="187" t="n">
        <v>0.000000000000000231391943808343</v>
      </c>
      <c r="H352" s="187"/>
      <c r="I352" s="187"/>
      <c r="J352" s="187"/>
      <c r="K352" s="187"/>
    </row>
    <row r="353">
      <c r="A353" s="187" t="s">
        <v>249</v>
      </c>
      <c r="B353" s="187" t="s">
        <v>250</v>
      </c>
      <c r="C353" s="187" t="s">
        <v>16</v>
      </c>
      <c r="D353" s="187" t="n">
        <v>104.1077782</v>
      </c>
      <c r="E353" s="187" t="n">
        <v>46.8518056968578</v>
      </c>
      <c r="F353" s="187" t="n">
        <v>16.1513778833156</v>
      </c>
      <c r="G353" s="187" t="n">
        <v>42.7506878004491</v>
      </c>
      <c r="H353" s="187" t="n">
        <v>540.4674336</v>
      </c>
      <c r="I353" s="187" t="n">
        <v>21.5255915149235</v>
      </c>
      <c r="J353" s="187" t="n">
        <v>83.8486221166844</v>
      </c>
      <c r="K353" s="187" t="n">
        <v>8.23487012673654</v>
      </c>
    </row>
    <row r="354">
      <c r="A354" s="187" t="s">
        <v>249</v>
      </c>
      <c r="B354" s="187" t="s">
        <v>250</v>
      </c>
      <c r="C354" s="187" t="s">
        <v>17</v>
      </c>
      <c r="D354" s="187" t="n">
        <v>19057.8304191</v>
      </c>
      <c r="E354" s="187" t="n">
        <v>1.57855371085635</v>
      </c>
      <c r="F354" s="187" t="n">
        <v>100</v>
      </c>
      <c r="G354" s="187" t="n">
        <v>0</v>
      </c>
      <c r="H354" s="187"/>
      <c r="I354" s="187"/>
      <c r="J354" s="187"/>
      <c r="K354" s="187"/>
    </row>
    <row r="355">
      <c r="A355" s="187" t="s">
        <v>251</v>
      </c>
      <c r="B355" s="187" t="s">
        <v>252</v>
      </c>
      <c r="C355" s="187" t="s">
        <v>16</v>
      </c>
      <c r="D355" s="187" t="n">
        <v>137.2905106</v>
      </c>
      <c r="E355" s="187" t="n">
        <v>40.6835925866418</v>
      </c>
      <c r="F355" s="187" t="n">
        <v>45.4021307821646</v>
      </c>
      <c r="G355" s="187" t="n">
        <v>30.4151957558899</v>
      </c>
      <c r="H355" s="187" t="n">
        <v>165.097303</v>
      </c>
      <c r="I355" s="187" t="n">
        <v>35.6756242135825</v>
      </c>
      <c r="J355" s="187" t="n">
        <v>54.5978692178354</v>
      </c>
      <c r="K355" s="187" t="n">
        <v>25.2924649854824</v>
      </c>
    </row>
    <row r="356">
      <c r="A356" s="187" t="s">
        <v>251</v>
      </c>
      <c r="B356" s="187" t="s">
        <v>252</v>
      </c>
      <c r="C356" s="187" t="s">
        <v>17</v>
      </c>
      <c r="D356" s="187" t="n">
        <v>15275.5369765</v>
      </c>
      <c r="E356" s="187" t="n">
        <v>1.79289616037656</v>
      </c>
      <c r="F356" s="187" t="n">
        <v>100</v>
      </c>
      <c r="G356" s="187" t="n">
        <v>0</v>
      </c>
      <c r="H356" s="187"/>
      <c r="I356" s="187"/>
      <c r="J356" s="187"/>
      <c r="K356" s="187"/>
    </row>
    <row r="357">
      <c r="A357" s="187" t="s">
        <v>253</v>
      </c>
      <c r="B357" s="187" t="s">
        <v>254</v>
      </c>
      <c r="C357" s="187" t="s">
        <v>16</v>
      </c>
      <c r="D357" s="187" t="n">
        <v>391.7925875</v>
      </c>
      <c r="E357" s="187" t="n">
        <v>27.6892080421276</v>
      </c>
      <c r="F357" s="187" t="n">
        <v>16.3867259427176</v>
      </c>
      <c r="G357" s="187" t="n">
        <v>21.9373175672574</v>
      </c>
      <c r="H357" s="187" t="n">
        <v>1999.1217957</v>
      </c>
      <c r="I357" s="187" t="n">
        <v>13.2043736057861</v>
      </c>
      <c r="J357" s="187" t="n">
        <v>83.6132740572824</v>
      </c>
      <c r="K357" s="187" t="n">
        <v>4.2993270499937</v>
      </c>
    </row>
    <row r="358">
      <c r="A358" s="187" t="s">
        <v>253</v>
      </c>
      <c r="B358" s="187" t="s">
        <v>254</v>
      </c>
      <c r="C358" s="187" t="s">
        <v>17</v>
      </c>
      <c r="D358" s="187" t="n">
        <v>13026.9067063</v>
      </c>
      <c r="E358" s="187" t="n">
        <v>2.87927828097062</v>
      </c>
      <c r="F358" s="187" t="n">
        <v>100</v>
      </c>
      <c r="G358" s="187" t="n">
        <v>0</v>
      </c>
      <c r="H358" s="187"/>
      <c r="I358" s="187"/>
      <c r="J358" s="187"/>
      <c r="K358" s="187"/>
    </row>
    <row r="359">
      <c r="A359" s="187" t="s">
        <v>255</v>
      </c>
      <c r="B359" s="187" t="s">
        <v>256</v>
      </c>
      <c r="C359" s="187" t="s">
        <v>16</v>
      </c>
      <c r="D359" s="187" t="n">
        <v>51.1827843</v>
      </c>
      <c r="E359" s="187" t="n">
        <v>60.1254195017589</v>
      </c>
      <c r="F359" s="187" t="n">
        <v>43.1081186982347</v>
      </c>
      <c r="G359" s="187" t="n">
        <v>43.2871873059638</v>
      </c>
      <c r="H359" s="187" t="n">
        <v>67.5484103</v>
      </c>
      <c r="I359" s="187" t="n">
        <v>44.4752745119283</v>
      </c>
      <c r="J359" s="187" t="n">
        <v>56.8918813017653</v>
      </c>
      <c r="K359" s="187" t="n">
        <v>32.7995693902339</v>
      </c>
    </row>
    <row r="360">
      <c r="A360" s="187" t="s">
        <v>255</v>
      </c>
      <c r="B360" s="187" t="s">
        <v>256</v>
      </c>
      <c r="C360" s="187" t="s">
        <v>17</v>
      </c>
      <c r="D360" s="187" t="n">
        <v>13363.5386353</v>
      </c>
      <c r="E360" s="187" t="n">
        <v>1.40893208472672</v>
      </c>
      <c r="F360" s="187" t="n">
        <v>100</v>
      </c>
      <c r="G360" s="187" t="n">
        <v>0</v>
      </c>
      <c r="H360" s="187"/>
      <c r="I360" s="187"/>
      <c r="J360" s="187"/>
      <c r="K360" s="187"/>
    </row>
    <row r="361">
      <c r="A361" s="187" t="s">
        <v>257</v>
      </c>
      <c r="B361" s="187" t="s">
        <v>258</v>
      </c>
      <c r="C361" s="187" t="s">
        <v>16</v>
      </c>
      <c r="D361" s="187" t="n">
        <v>21.9724124</v>
      </c>
      <c r="E361" s="187" t="n">
        <v>70.4750137652716</v>
      </c>
      <c r="F361" s="187" t="n">
        <v>27.1995224283304</v>
      </c>
      <c r="G361" s="187" t="n">
        <v>63.8653359061074</v>
      </c>
      <c r="H361" s="187" t="n">
        <v>58.8099339</v>
      </c>
      <c r="I361" s="187" t="n">
        <v>49.8529318184986</v>
      </c>
      <c r="J361" s="187" t="n">
        <v>72.8004775716696</v>
      </c>
      <c r="K361" s="187" t="n">
        <v>23.8611983645423</v>
      </c>
    </row>
    <row r="362">
      <c r="A362" s="187" t="s">
        <v>257</v>
      </c>
      <c r="B362" s="187" t="s">
        <v>258</v>
      </c>
      <c r="C362" s="187" t="s">
        <v>17</v>
      </c>
      <c r="D362" s="187" t="n">
        <v>10783.860597</v>
      </c>
      <c r="E362" s="187" t="n">
        <v>1.29652267504219</v>
      </c>
      <c r="F362" s="187" t="n">
        <v>100</v>
      </c>
      <c r="G362" s="187" t="n">
        <v>0.000000000000000143942932578044</v>
      </c>
      <c r="H362" s="187"/>
      <c r="I362" s="187"/>
      <c r="J362" s="187"/>
      <c r="K362" s="187"/>
    </row>
    <row r="363">
      <c r="A363" s="187" t="s">
        <v>259</v>
      </c>
      <c r="B363" s="187" t="s">
        <v>260</v>
      </c>
      <c r="C363" s="187" t="s">
        <v>16</v>
      </c>
      <c r="D363" s="187" t="n">
        <v>31.3495158</v>
      </c>
      <c r="E363" s="187" t="n">
        <v>70.4398691522578</v>
      </c>
      <c r="F363" s="187" t="n">
        <v>32.2827854296747</v>
      </c>
      <c r="G363" s="187" t="n">
        <v>63.9593567748902</v>
      </c>
      <c r="H363" s="187" t="n">
        <v>65.7595638</v>
      </c>
      <c r="I363" s="187" t="n">
        <v>61.1699345551368</v>
      </c>
      <c r="J363" s="187" t="n">
        <v>67.7172145703253</v>
      </c>
      <c r="K363" s="187" t="n">
        <v>30.4913042286977</v>
      </c>
    </row>
    <row r="364">
      <c r="A364" s="187" t="s">
        <v>259</v>
      </c>
      <c r="B364" s="187" t="s">
        <v>260</v>
      </c>
      <c r="C364" s="187" t="s">
        <v>17</v>
      </c>
      <c r="D364" s="187" t="n">
        <v>19001.044142</v>
      </c>
      <c r="E364" s="187" t="n">
        <v>1.31038653713454</v>
      </c>
      <c r="F364" s="187" t="n">
        <v>100</v>
      </c>
      <c r="G364" s="187" t="n">
        <v>0</v>
      </c>
      <c r="H364" s="187"/>
      <c r="I364" s="187"/>
      <c r="J364" s="187"/>
      <c r="K364" s="187"/>
    </row>
    <row r="365">
      <c r="A365" s="187" t="s">
        <v>261</v>
      </c>
      <c r="B365" s="187" t="s">
        <v>262</v>
      </c>
      <c r="C365" s="187" t="s">
        <v>16</v>
      </c>
      <c r="D365" s="187" t="n">
        <v>100.0920921</v>
      </c>
      <c r="E365" s="187" t="n">
        <v>50.0256870245757</v>
      </c>
      <c r="F365" s="187" t="n">
        <v>26.4199569684304</v>
      </c>
      <c r="G365" s="187" t="n">
        <v>44.3144101756132</v>
      </c>
      <c r="H365" s="187" t="n">
        <v>278.7582301</v>
      </c>
      <c r="I365" s="187" t="n">
        <v>30.0805052060111</v>
      </c>
      <c r="J365" s="187" t="n">
        <v>73.5800430315696</v>
      </c>
      <c r="K365" s="187" t="n">
        <v>15.9117168417359</v>
      </c>
    </row>
    <row r="366">
      <c r="A366" s="187" t="s">
        <v>261</v>
      </c>
      <c r="B366" s="187" t="s">
        <v>262</v>
      </c>
      <c r="C366" s="187" t="s">
        <v>17</v>
      </c>
      <c r="D366" s="187" t="n">
        <v>19581.1160203</v>
      </c>
      <c r="E366" s="187" t="n">
        <v>1.41476551657726</v>
      </c>
      <c r="F366" s="187" t="n">
        <v>100</v>
      </c>
      <c r="G366" s="187" t="n">
        <v>0</v>
      </c>
      <c r="H366" s="187"/>
      <c r="I366" s="187"/>
      <c r="J366" s="187"/>
      <c r="K366" s="187"/>
    </row>
    <row r="367">
      <c r="A367" s="187" t="s">
        <v>263</v>
      </c>
      <c r="B367" s="187" t="s">
        <v>264</v>
      </c>
      <c r="C367" s="187" t="s">
        <v>16</v>
      </c>
      <c r="D367" s="187" t="n">
        <v>98.4636961</v>
      </c>
      <c r="E367" s="187" t="n">
        <v>37.6837993523429</v>
      </c>
      <c r="F367" s="187" t="n">
        <v>51.1985889566264</v>
      </c>
      <c r="G367" s="187" t="n">
        <v>28.1774715025807</v>
      </c>
      <c r="H367" s="187" t="n">
        <v>93.8535105</v>
      </c>
      <c r="I367" s="187" t="n">
        <v>41.9076238425022</v>
      </c>
      <c r="J367" s="187" t="n">
        <v>48.8014110433736</v>
      </c>
      <c r="K367" s="187" t="n">
        <v>29.5615792751463</v>
      </c>
    </row>
    <row r="368">
      <c r="A368" s="187" t="s">
        <v>263</v>
      </c>
      <c r="B368" s="187" t="s">
        <v>264</v>
      </c>
      <c r="C368" s="187" t="s">
        <v>17</v>
      </c>
      <c r="D368" s="187" t="n">
        <v>17201.4213442</v>
      </c>
      <c r="E368" s="187" t="n">
        <v>0.836472941728032</v>
      </c>
      <c r="F368" s="187" t="n">
        <v>100</v>
      </c>
      <c r="G368" s="187" t="n">
        <v>0</v>
      </c>
      <c r="H368" s="187"/>
      <c r="I368" s="187"/>
      <c r="J368" s="187"/>
      <c r="K368" s="187"/>
    </row>
    <row r="369">
      <c r="A369" s="187" t="s">
        <v>265</v>
      </c>
      <c r="B369" s="187" t="s">
        <v>266</v>
      </c>
      <c r="C369" s="187" t="s">
        <v>16</v>
      </c>
      <c r="D369" s="187" t="n">
        <v>25.6481241</v>
      </c>
      <c r="E369" s="187" t="n">
        <v>47.2767912506739</v>
      </c>
      <c r="F369" s="187" t="n">
        <v>19.3004279925955</v>
      </c>
      <c r="G369" s="187" t="n">
        <v>39.6364557286461</v>
      </c>
      <c r="H369" s="187" t="n">
        <v>107.2407637</v>
      </c>
      <c r="I369" s="187" t="n">
        <v>25.7595881908785</v>
      </c>
      <c r="J369" s="187" t="n">
        <v>80.6995720074045</v>
      </c>
      <c r="K369" s="187" t="n">
        <v>9.47961111370256</v>
      </c>
    </row>
    <row r="370">
      <c r="A370" s="187" t="s">
        <v>265</v>
      </c>
      <c r="B370" s="187" t="s">
        <v>266</v>
      </c>
      <c r="C370" s="187" t="s">
        <v>17</v>
      </c>
      <c r="D370" s="187" t="n">
        <v>4488.9519931</v>
      </c>
      <c r="E370" s="187" t="n">
        <v>1.65840690595329</v>
      </c>
      <c r="F370" s="187" t="n">
        <v>100</v>
      </c>
      <c r="G370" s="187" t="n">
        <v>0.000000000000000184120153118671</v>
      </c>
      <c r="H370" s="187"/>
      <c r="I370" s="187"/>
      <c r="J370" s="187"/>
      <c r="K370" s="187"/>
    </row>
    <row r="371">
      <c r="A371" s="187" t="s">
        <v>267</v>
      </c>
      <c r="B371" s="187" t="s">
        <v>268</v>
      </c>
      <c r="C371" s="187" t="s">
        <v>16</v>
      </c>
      <c r="D371" s="187" t="n">
        <v>178.3332074</v>
      </c>
      <c r="E371" s="187" t="n">
        <v>70.3039904884494</v>
      </c>
      <c r="F371" s="187" t="n">
        <v>8.67022535857562</v>
      </c>
      <c r="G371" s="187" t="n">
        <v>66.114300384933</v>
      </c>
      <c r="H371" s="187" t="n">
        <v>1878.5130685</v>
      </c>
      <c r="I371" s="187" t="n">
        <v>22.9536950025607</v>
      </c>
      <c r="J371" s="187" t="n">
        <v>91.3297746414244</v>
      </c>
      <c r="K371" s="187" t="n">
        <v>6.27644036145398</v>
      </c>
    </row>
    <row r="372">
      <c r="A372" s="187" t="s">
        <v>267</v>
      </c>
      <c r="B372" s="187" t="s">
        <v>268</v>
      </c>
      <c r="C372" s="187" t="s">
        <v>17</v>
      </c>
      <c r="D372" s="187" t="n">
        <v>71355.3930796</v>
      </c>
      <c r="E372" s="187" t="n">
        <v>2.03130978617126</v>
      </c>
      <c r="F372" s="187" t="n">
        <v>100</v>
      </c>
      <c r="G372" s="187" t="n">
        <v>0.000000000000000225520689475374</v>
      </c>
      <c r="H372" s="187"/>
      <c r="I372" s="187"/>
      <c r="J372" s="187"/>
      <c r="K372" s="187"/>
    </row>
    <row r="373">
      <c r="A373" s="187" t="s">
        <v>269</v>
      </c>
      <c r="B373" s="187" t="s">
        <v>270</v>
      </c>
      <c r="C373" s="187" t="s">
        <v>16</v>
      </c>
      <c r="D373" s="187" t="n">
        <v>300.8575849</v>
      </c>
      <c r="E373" s="187" t="n">
        <v>35.5681224108692</v>
      </c>
      <c r="F373" s="187" t="n">
        <v>67.8660310472567</v>
      </c>
      <c r="G373" s="187" t="n">
        <v>19.5038466218977</v>
      </c>
      <c r="H373" s="187" t="n">
        <v>142.453421</v>
      </c>
      <c r="I373" s="187" t="n">
        <v>51.0264880129178</v>
      </c>
      <c r="J373" s="187" t="n">
        <v>32.1339689527433</v>
      </c>
      <c r="K373" s="187" t="n">
        <v>41.1915708989829</v>
      </c>
    </row>
    <row r="374">
      <c r="A374" s="187" t="s">
        <v>269</v>
      </c>
      <c r="B374" s="187" t="s">
        <v>270</v>
      </c>
      <c r="C374" s="187" t="s">
        <v>17</v>
      </c>
      <c r="D374" s="187" t="n">
        <v>42594.1053248</v>
      </c>
      <c r="E374" s="187" t="n">
        <v>1.81757348324278</v>
      </c>
      <c r="F374" s="187" t="n">
        <v>100</v>
      </c>
      <c r="G374" s="187" t="n">
        <v>0.000000000000000201791193004428</v>
      </c>
      <c r="H374" s="187"/>
      <c r="I374" s="187"/>
      <c r="J374" s="187"/>
      <c r="K374" s="187"/>
    </row>
    <row r="375">
      <c r="A375" s="187" t="s">
        <v>271</v>
      </c>
      <c r="B375" s="187" t="s">
        <v>272</v>
      </c>
      <c r="C375" s="187" t="s">
        <v>16</v>
      </c>
      <c r="D375" s="187" t="n">
        <v>261.1144693</v>
      </c>
      <c r="E375" s="187" t="n">
        <v>61.9310698904609</v>
      </c>
      <c r="F375" s="187" t="n">
        <v>42.856802645461</v>
      </c>
      <c r="G375" s="187" t="n">
        <v>37.8877893070832</v>
      </c>
      <c r="H375" s="187" t="n">
        <v>348.1574623</v>
      </c>
      <c r="I375" s="187" t="n">
        <v>25.4031433638553</v>
      </c>
      <c r="J375" s="187" t="n">
        <v>57.143197354539</v>
      </c>
      <c r="K375" s="187" t="n">
        <v>28.4154472304391</v>
      </c>
    </row>
    <row r="376">
      <c r="A376" s="187" t="s">
        <v>271</v>
      </c>
      <c r="B376" s="187" t="s">
        <v>272</v>
      </c>
      <c r="C376" s="187" t="s">
        <v>17</v>
      </c>
      <c r="D376" s="187" t="n">
        <v>13274.0785069</v>
      </c>
      <c r="E376" s="187" t="n">
        <v>2.8127295481946</v>
      </c>
      <c r="F376" s="187" t="n">
        <v>100</v>
      </c>
      <c r="G376" s="187" t="n">
        <v>0</v>
      </c>
      <c r="H376" s="187"/>
      <c r="I376" s="187"/>
      <c r="J376" s="187"/>
      <c r="K376" s="187"/>
    </row>
    <row r="377">
      <c r="A377" s="187" t="s">
        <v>273</v>
      </c>
      <c r="B377" s="187" t="s">
        <v>274</v>
      </c>
      <c r="C377" s="187" t="s">
        <v>16</v>
      </c>
      <c r="D377" s="187" t="n">
        <v>1704.3919177</v>
      </c>
      <c r="E377" s="187" t="n">
        <v>30.1792090407723</v>
      </c>
      <c r="F377" s="187" t="n">
        <v>82.1176843724342</v>
      </c>
      <c r="G377" s="187" t="n">
        <v>7.83497260219604</v>
      </c>
      <c r="H377" s="187" t="n">
        <v>371.1560361</v>
      </c>
      <c r="I377" s="187" t="n">
        <v>28.6245044802228</v>
      </c>
      <c r="J377" s="187" t="n">
        <v>17.8823156275658</v>
      </c>
      <c r="K377" s="187" t="n">
        <v>35.9791103464257</v>
      </c>
    </row>
    <row r="378">
      <c r="A378" s="187" t="s">
        <v>273</v>
      </c>
      <c r="B378" s="187" t="s">
        <v>274</v>
      </c>
      <c r="C378" s="187" t="s">
        <v>17</v>
      </c>
      <c r="D378" s="187" t="n">
        <v>18880.487636</v>
      </c>
      <c r="E378" s="187" t="n">
        <v>3.21266670688595</v>
      </c>
      <c r="F378" s="187" t="n">
        <v>100</v>
      </c>
      <c r="G378" s="187" t="n">
        <v>0.000000000000000356677654843146</v>
      </c>
      <c r="H378" s="187"/>
      <c r="I378" s="187"/>
      <c r="J378" s="187"/>
      <c r="K378" s="187"/>
    </row>
    <row r="379">
      <c r="A379" s="187" t="s">
        <v>275</v>
      </c>
      <c r="B379" s="187" t="s">
        <v>276</v>
      </c>
      <c r="C379" s="187" t="s">
        <v>16</v>
      </c>
      <c r="D379" s="187" t="n">
        <v>515.0758919</v>
      </c>
      <c r="E379" s="187" t="n">
        <v>45.2906256597881</v>
      </c>
      <c r="F379" s="187" t="n">
        <v>34.1604945459465</v>
      </c>
      <c r="G379" s="187" t="n">
        <v>30.6498686603154</v>
      </c>
      <c r="H379" s="187" t="n">
        <v>992.7356862</v>
      </c>
      <c r="I379" s="187" t="n">
        <v>22.1682908778352</v>
      </c>
      <c r="J379" s="187" t="n">
        <v>65.8395054540535</v>
      </c>
      <c r="K379" s="187" t="n">
        <v>15.9025294006096</v>
      </c>
    </row>
    <row r="380">
      <c r="A380" s="187" t="s">
        <v>275</v>
      </c>
      <c r="B380" s="187" t="s">
        <v>276</v>
      </c>
      <c r="C380" s="187" t="s">
        <v>17</v>
      </c>
      <c r="D380" s="187" t="n">
        <v>25253.916092</v>
      </c>
      <c r="E380" s="187" t="n">
        <v>1.76480740954045</v>
      </c>
      <c r="F380" s="187" t="n">
        <v>100</v>
      </c>
      <c r="G380" s="187" t="n">
        <v>0</v>
      </c>
      <c r="H380" s="187"/>
      <c r="I380" s="187"/>
      <c r="J380" s="187"/>
      <c r="K380" s="187"/>
    </row>
    <row r="381">
      <c r="A381" s="187" t="s">
        <v>277</v>
      </c>
      <c r="B381" s="187" t="s">
        <v>278</v>
      </c>
      <c r="C381" s="187" t="s">
        <v>16</v>
      </c>
      <c r="D381" s="187" t="n">
        <v>50.5093383</v>
      </c>
      <c r="E381" s="187" t="n">
        <v>75.3792655307187</v>
      </c>
      <c r="F381" s="187" t="n">
        <v>25.4289039567157</v>
      </c>
      <c r="G381" s="187" t="n">
        <v>63.340475712802</v>
      </c>
      <c r="H381" s="187" t="n">
        <v>148.1202935</v>
      </c>
      <c r="I381" s="187" t="n">
        <v>35.4251826567125</v>
      </c>
      <c r="J381" s="187" t="n">
        <v>74.5710960432843</v>
      </c>
      <c r="K381" s="187" t="n">
        <v>21.5992382965461</v>
      </c>
    </row>
    <row r="382">
      <c r="A382" s="187" t="s">
        <v>277</v>
      </c>
      <c r="B382" s="187" t="s">
        <v>278</v>
      </c>
      <c r="C382" s="187" t="s">
        <v>17</v>
      </c>
      <c r="D382" s="187" t="n">
        <v>17520.2466527</v>
      </c>
      <c r="E382" s="187" t="n">
        <v>2.81453500814948</v>
      </c>
      <c r="F382" s="187" t="n">
        <v>100</v>
      </c>
      <c r="G382" s="187" t="n">
        <v>0</v>
      </c>
      <c r="H382" s="187"/>
      <c r="I382" s="187"/>
      <c r="J382" s="187"/>
      <c r="K382" s="187"/>
    </row>
    <row r="383">
      <c r="A383" s="187" t="s">
        <v>279</v>
      </c>
      <c r="B383" s="187" t="s">
        <v>280</v>
      </c>
      <c r="C383" s="187" t="s">
        <v>16</v>
      </c>
      <c r="D383" s="187" t="n">
        <v>63.4339625</v>
      </c>
      <c r="E383" s="187" t="n">
        <v>40.4283481678286</v>
      </c>
      <c r="F383" s="187" t="n">
        <v>12.6091848460412</v>
      </c>
      <c r="G383" s="187" t="n">
        <v>38.5297605673086</v>
      </c>
      <c r="H383" s="187" t="n">
        <v>439.643463</v>
      </c>
      <c r="I383" s="187" t="n">
        <v>16.8313126500731</v>
      </c>
      <c r="J383" s="187" t="n">
        <v>87.3908151539588</v>
      </c>
      <c r="K383" s="187" t="n">
        <v>5.55926698029997</v>
      </c>
    </row>
    <row r="384">
      <c r="A384" s="187" t="s">
        <v>279</v>
      </c>
      <c r="B384" s="187" t="s">
        <v>280</v>
      </c>
      <c r="C384" s="187" t="s">
        <v>17</v>
      </c>
      <c r="D384" s="187" t="n">
        <v>6326.5840133</v>
      </c>
      <c r="E384" s="187" t="n">
        <v>3.09306032874297</v>
      </c>
      <c r="F384" s="187" t="n">
        <v>100</v>
      </c>
      <c r="G384" s="187" t="n">
        <v>0</v>
      </c>
      <c r="H384" s="187"/>
      <c r="I384" s="187"/>
      <c r="J384" s="187"/>
      <c r="K384" s="187"/>
    </row>
    <row r="385">
      <c r="A385" s="187" t="s">
        <v>281</v>
      </c>
      <c r="B385" s="187" t="s">
        <v>282</v>
      </c>
      <c r="C385" s="187" t="s">
        <v>16</v>
      </c>
      <c r="D385" s="187" t="n">
        <v>103.6603621</v>
      </c>
      <c r="E385" s="187" t="n">
        <v>59.9217500584891</v>
      </c>
      <c r="F385" s="187" t="n">
        <v>14.627708296196</v>
      </c>
      <c r="G385" s="187" t="n">
        <v>48.5844259235337</v>
      </c>
      <c r="H385" s="187" t="n">
        <v>604.9972075</v>
      </c>
      <c r="I385" s="187" t="n">
        <v>25.4313784961393</v>
      </c>
      <c r="J385" s="187" t="n">
        <v>85.372291703804</v>
      </c>
      <c r="K385" s="187" t="n">
        <v>8.32446682599626</v>
      </c>
    </row>
    <row r="386">
      <c r="A386" s="187" t="s">
        <v>281</v>
      </c>
      <c r="B386" s="187" t="s">
        <v>282</v>
      </c>
      <c r="C386" s="187" t="s">
        <v>17</v>
      </c>
      <c r="D386" s="187" t="n">
        <v>27749.5818016</v>
      </c>
      <c r="E386" s="187" t="n">
        <v>1.73740584185941</v>
      </c>
      <c r="F386" s="187" t="n">
        <v>100</v>
      </c>
      <c r="G386" s="187" t="n">
        <v>0</v>
      </c>
      <c r="H386" s="187"/>
      <c r="I386" s="187"/>
      <c r="J386" s="187"/>
      <c r="K386" s="187"/>
    </row>
    <row r="387">
      <c r="A387" s="187" t="s">
        <v>283</v>
      </c>
      <c r="B387" s="187" t="s">
        <v>284</v>
      </c>
      <c r="C387" s="187" t="s">
        <v>16</v>
      </c>
      <c r="D387" s="187" t="n">
        <v>1819.2895351</v>
      </c>
      <c r="E387" s="187" t="n">
        <v>28.8849530489846</v>
      </c>
      <c r="F387" s="187" t="n">
        <v>30.6483621006661</v>
      </c>
      <c r="G387" s="187" t="n">
        <v>22.3508001109989</v>
      </c>
      <c r="H387" s="187" t="n">
        <v>4116.7194729</v>
      </c>
      <c r="I387" s="187" t="n">
        <v>9.49552330885093</v>
      </c>
      <c r="J387" s="187" t="n">
        <v>69.3516378993339</v>
      </c>
      <c r="K387" s="187" t="n">
        <v>9.87742230451465</v>
      </c>
    </row>
    <row r="388">
      <c r="A388" s="187" t="s">
        <v>283</v>
      </c>
      <c r="B388" s="187" t="s">
        <v>284</v>
      </c>
      <c r="C388" s="187" t="s">
        <v>17</v>
      </c>
      <c r="D388" s="187" t="n">
        <v>19212.773417</v>
      </c>
      <c r="E388" s="187" t="n">
        <v>4.2317783010049</v>
      </c>
      <c r="F388" s="187" t="n">
        <v>100</v>
      </c>
      <c r="G388" s="187" t="n">
        <v>0</v>
      </c>
      <c r="H388" s="187"/>
      <c r="I388" s="187"/>
      <c r="J388" s="187"/>
      <c r="K388" s="187"/>
    </row>
    <row r="389">
      <c r="A389" s="187" t="s">
        <v>285</v>
      </c>
      <c r="B389" s="187" t="s">
        <v>286</v>
      </c>
      <c r="C389" s="187" t="s">
        <v>16</v>
      </c>
      <c r="D389" s="187" t="n">
        <v>965.4881729</v>
      </c>
      <c r="E389" s="187" t="n">
        <v>30.7610664081663</v>
      </c>
      <c r="F389" s="187" t="n">
        <v>32.3493894900718</v>
      </c>
      <c r="G389" s="187" t="n">
        <v>22.2291870604464</v>
      </c>
      <c r="H389" s="187" t="n">
        <v>2019.0756415</v>
      </c>
      <c r="I389" s="187" t="n">
        <v>14.5104573661376</v>
      </c>
      <c r="J389" s="187" t="n">
        <v>67.6506105099282</v>
      </c>
      <c r="K389" s="187" t="n">
        <v>10.6296251407888</v>
      </c>
    </row>
    <row r="390">
      <c r="A390" s="187" t="s">
        <v>285</v>
      </c>
      <c r="B390" s="187" t="s">
        <v>286</v>
      </c>
      <c r="C390" s="187" t="s">
        <v>17</v>
      </c>
      <c r="D390" s="187" t="n">
        <v>15920.8711403</v>
      </c>
      <c r="E390" s="187" t="n">
        <v>2.78882928245183</v>
      </c>
      <c r="F390" s="187" t="n">
        <v>100</v>
      </c>
      <c r="G390" s="187" t="n">
        <v>0</v>
      </c>
      <c r="H390" s="187"/>
      <c r="I390" s="187"/>
      <c r="J390" s="187"/>
      <c r="K390" s="187"/>
    </row>
    <row r="391">
      <c r="A391" s="187" t="s">
        <v>287</v>
      </c>
      <c r="B391" s="187" t="s">
        <v>288</v>
      </c>
      <c r="C391" s="187" t="s">
        <v>16</v>
      </c>
      <c r="D391" s="187" t="n">
        <v>36.2682283</v>
      </c>
      <c r="E391" s="187" t="n">
        <v>44.9998462858041</v>
      </c>
      <c r="F391" s="187" t="n">
        <v>15.1373102537812</v>
      </c>
      <c r="G391" s="187" t="n">
        <v>48.2603073742506</v>
      </c>
      <c r="H391" s="187" t="n">
        <v>203.3267043</v>
      </c>
      <c r="I391" s="187" t="n">
        <v>30.1754083306785</v>
      </c>
      <c r="J391" s="187" t="n">
        <v>84.8626897462188</v>
      </c>
      <c r="K391" s="187" t="n">
        <v>8.60839136552853</v>
      </c>
    </row>
    <row r="392">
      <c r="A392" s="187" t="s">
        <v>287</v>
      </c>
      <c r="B392" s="187" t="s">
        <v>288</v>
      </c>
      <c r="C392" s="187" t="s">
        <v>17</v>
      </c>
      <c r="D392" s="187" t="n">
        <v>6576.1207325</v>
      </c>
      <c r="E392" s="187" t="n">
        <v>1.53192577070916</v>
      </c>
      <c r="F392" s="187" t="n">
        <v>100</v>
      </c>
      <c r="G392" s="187" t="n">
        <v>0</v>
      </c>
      <c r="H392" s="187"/>
      <c r="I392" s="187"/>
      <c r="J392" s="187"/>
      <c r="K392" s="187"/>
    </row>
    <row r="393">
      <c r="A393" s="187" t="s">
        <v>289</v>
      </c>
      <c r="B393" s="187" t="s">
        <v>290</v>
      </c>
      <c r="C393" s="187" t="s">
        <v>16</v>
      </c>
      <c r="D393" s="187" t="n">
        <v>276.8961417</v>
      </c>
      <c r="E393" s="187" t="n">
        <v>35.8593878193161</v>
      </c>
      <c r="F393" s="187" t="n">
        <v>33.8683618652464</v>
      </c>
      <c r="G393" s="187" t="n">
        <v>27.30132633229</v>
      </c>
      <c r="H393" s="187" t="n">
        <v>540.6696526</v>
      </c>
      <c r="I393" s="187" t="n">
        <v>19.1659093097591</v>
      </c>
      <c r="J393" s="187" t="n">
        <v>66.1316381347536</v>
      </c>
      <c r="K393" s="187" t="n">
        <v>13.9819793627228</v>
      </c>
    </row>
    <row r="394">
      <c r="A394" s="187" t="s">
        <v>289</v>
      </c>
      <c r="B394" s="187" t="s">
        <v>290</v>
      </c>
      <c r="C394" s="187" t="s">
        <v>17</v>
      </c>
      <c r="D394" s="187" t="n">
        <v>11652.1765613</v>
      </c>
      <c r="E394" s="187" t="n">
        <v>3.10402497280427</v>
      </c>
      <c r="F394" s="187" t="n">
        <v>100</v>
      </c>
      <c r="G394" s="187" t="n">
        <v>0</v>
      </c>
      <c r="H394" s="187"/>
      <c r="I394" s="187"/>
      <c r="J394" s="187"/>
      <c r="K394" s="187"/>
    </row>
    <row r="395">
      <c r="A395" s="187" t="s">
        <v>291</v>
      </c>
      <c r="B395" s="187" t="s">
        <v>292</v>
      </c>
      <c r="C395" s="187" t="s">
        <v>16</v>
      </c>
      <c r="D395" s="187" t="n">
        <v>1908.2669561</v>
      </c>
      <c r="E395" s="187" t="n">
        <v>30.3530263703018</v>
      </c>
      <c r="F395" s="187" t="n">
        <v>49.4811424041949</v>
      </c>
      <c r="G395" s="187" t="n">
        <v>15.7265150019092</v>
      </c>
      <c r="H395" s="187" t="n">
        <v>1948.2870024</v>
      </c>
      <c r="I395" s="187" t="n">
        <v>9.97272408766981</v>
      </c>
      <c r="J395" s="187" t="n">
        <v>50.5188575958051</v>
      </c>
      <c r="K395" s="187" t="n">
        <v>15.4034743730189</v>
      </c>
    </row>
    <row r="396">
      <c r="A396" s="187" t="s">
        <v>291</v>
      </c>
      <c r="B396" s="187" t="s">
        <v>292</v>
      </c>
      <c r="C396" s="187" t="s">
        <v>17</v>
      </c>
      <c r="D396" s="187" t="n">
        <v>15003.1188156</v>
      </c>
      <c r="E396" s="187" t="n">
        <v>4.14242076478638</v>
      </c>
      <c r="F396" s="187" t="n">
        <v>100</v>
      </c>
      <c r="G396" s="187" t="n">
        <v>0</v>
      </c>
      <c r="H396" s="187"/>
      <c r="I396" s="187"/>
      <c r="J396" s="187"/>
      <c r="K396" s="187"/>
    </row>
    <row r="397">
      <c r="A397" s="187" t="s">
        <v>293</v>
      </c>
      <c r="B397" s="187" t="s">
        <v>294</v>
      </c>
      <c r="C397" s="187" t="s">
        <v>16</v>
      </c>
      <c r="D397" s="187" t="n">
        <v>284.4074034</v>
      </c>
      <c r="E397" s="187" t="n">
        <v>36.9124715597895</v>
      </c>
      <c r="F397" s="187" t="n">
        <v>24.0919543372347</v>
      </c>
      <c r="G397" s="187" t="n">
        <v>30.4516363072737</v>
      </c>
      <c r="H397" s="187" t="n">
        <v>896.1004102</v>
      </c>
      <c r="I397" s="187" t="n">
        <v>33.1324249222309</v>
      </c>
      <c r="J397" s="187" t="n">
        <v>75.9080456627653</v>
      </c>
      <c r="K397" s="187" t="n">
        <v>9.66484415457403</v>
      </c>
    </row>
    <row r="398">
      <c r="A398" s="187" t="s">
        <v>293</v>
      </c>
      <c r="B398" s="187" t="s">
        <v>294</v>
      </c>
      <c r="C398" s="187" t="s">
        <v>17</v>
      </c>
      <c r="D398" s="187" t="n">
        <v>36504.7265401</v>
      </c>
      <c r="E398" s="187" t="n">
        <v>2.66927995978297</v>
      </c>
      <c r="F398" s="187" t="n">
        <v>100</v>
      </c>
      <c r="G398" s="187" t="n">
        <v>0</v>
      </c>
      <c r="H398" s="187"/>
      <c r="I398" s="187"/>
      <c r="J398" s="187"/>
      <c r="K398" s="187"/>
    </row>
    <row r="399">
      <c r="A399" s="187" t="s">
        <v>295</v>
      </c>
      <c r="B399" s="187" t="s">
        <v>296</v>
      </c>
      <c r="C399" s="187" t="s">
        <v>16</v>
      </c>
      <c r="D399" s="187" t="n">
        <v>86.1497091</v>
      </c>
      <c r="E399" s="187" t="n">
        <v>58.3616119474505</v>
      </c>
      <c r="F399" s="187" t="n">
        <v>23.9643758211199</v>
      </c>
      <c r="G399" s="187" t="n">
        <v>44.7525070099581</v>
      </c>
      <c r="H399" s="187" t="n">
        <v>273.3410189</v>
      </c>
      <c r="I399" s="187" t="n">
        <v>32.1300011251072</v>
      </c>
      <c r="J399" s="187" t="n">
        <v>76.0356241788801</v>
      </c>
      <c r="K399" s="187" t="n">
        <v>14.1047819164458</v>
      </c>
    </row>
    <row r="400">
      <c r="A400" s="187" t="s">
        <v>295</v>
      </c>
      <c r="B400" s="187" t="s">
        <v>296</v>
      </c>
      <c r="C400" s="187" t="s">
        <v>17</v>
      </c>
      <c r="D400" s="187" t="n">
        <v>33860.6712723</v>
      </c>
      <c r="E400" s="187" t="n">
        <v>2.46159797431701</v>
      </c>
      <c r="F400" s="187" t="n">
        <v>100</v>
      </c>
      <c r="G400" s="187" t="n">
        <v>0</v>
      </c>
      <c r="H400" s="187"/>
      <c r="I400" s="187"/>
      <c r="J400" s="187"/>
      <c r="K400" s="187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657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88" t="s">
        <v>72</v>
      </c>
      <c r="B411" s="188" t="s">
        <v>73</v>
      </c>
      <c r="C411" s="188" t="s">
        <v>16</v>
      </c>
      <c r="D411" s="188" t="n">
        <v>83.7533169</v>
      </c>
      <c r="E411" s="188"/>
      <c r="F411" s="188" t="n">
        <v>74.2561958347884</v>
      </c>
      <c r="G411" s="188"/>
      <c r="H411" s="188" t="n">
        <v>29.0363513</v>
      </c>
      <c r="I411" s="188"/>
      <c r="J411" s="188" t="n">
        <v>25.7438041652117</v>
      </c>
      <c r="K411" s="188"/>
    </row>
    <row r="412">
      <c r="A412" s="188" t="s">
        <v>72</v>
      </c>
      <c r="B412" s="188" t="s">
        <v>73</v>
      </c>
      <c r="C412" s="188" t="s">
        <v>17</v>
      </c>
      <c r="D412" s="188" t="n">
        <v>45.4942851</v>
      </c>
      <c r="E412" s="188"/>
      <c r="F412" s="188" t="n">
        <v>100</v>
      </c>
      <c r="G412" s="188"/>
      <c r="H412" s="188"/>
      <c r="I412" s="188"/>
      <c r="J412" s="188"/>
      <c r="K412" s="188"/>
    </row>
    <row r="413">
      <c r="A413" s="188" t="s">
        <v>74</v>
      </c>
      <c r="B413" s="188" t="s">
        <v>75</v>
      </c>
      <c r="C413" s="188" t="s">
        <v>16</v>
      </c>
      <c r="D413" s="188" t="n">
        <v>297.2361875</v>
      </c>
      <c r="E413" s="188"/>
      <c r="F413" s="188" t="n">
        <v>92.5925925925926</v>
      </c>
      <c r="G413" s="188"/>
      <c r="H413" s="188" t="n">
        <v>23.778895</v>
      </c>
      <c r="I413" s="188"/>
      <c r="J413" s="188" t="n">
        <v>7.40740740740741</v>
      </c>
      <c r="K413" s="188"/>
    </row>
    <row r="414">
      <c r="A414" s="188" t="s">
        <v>74</v>
      </c>
      <c r="B414" s="188" t="s">
        <v>75</v>
      </c>
      <c r="C414" s="188" t="s">
        <v>17</v>
      </c>
      <c r="D414" s="188" t="n">
        <v>49.2562825</v>
      </c>
      <c r="E414" s="188"/>
      <c r="F414" s="188" t="n">
        <v>100</v>
      </c>
      <c r="G414" s="188"/>
      <c r="H414" s="188"/>
      <c r="I414" s="188"/>
      <c r="J414" s="188"/>
      <c r="K414" s="188"/>
    </row>
    <row r="415">
      <c r="A415" s="188" t="s">
        <v>76</v>
      </c>
      <c r="B415" s="188" t="s">
        <v>77</v>
      </c>
      <c r="C415" s="188" t="s">
        <v>16</v>
      </c>
      <c r="D415" s="188" t="n">
        <v>290.4455338</v>
      </c>
      <c r="E415" s="188"/>
      <c r="F415" s="188" t="n">
        <v>88.6277803097612</v>
      </c>
      <c r="G415" s="188"/>
      <c r="H415" s="188" t="n">
        <v>37.2683419</v>
      </c>
      <c r="I415" s="188"/>
      <c r="J415" s="188" t="n">
        <v>11.3722196902388</v>
      </c>
      <c r="K415" s="188"/>
    </row>
    <row r="416">
      <c r="A416" s="188" t="s">
        <v>76</v>
      </c>
      <c r="B416" s="188" t="s">
        <v>77</v>
      </c>
      <c r="C416" s="188" t="s">
        <v>17</v>
      </c>
      <c r="D416" s="188" t="n">
        <v>8.0447068</v>
      </c>
      <c r="E416" s="188"/>
      <c r="F416" s="188" t="n">
        <v>100</v>
      </c>
      <c r="G416" s="188"/>
      <c r="H416" s="188"/>
      <c r="I416" s="188"/>
      <c r="J416" s="188"/>
      <c r="K416" s="188"/>
    </row>
    <row r="417">
      <c r="A417" s="188" t="s">
        <v>80</v>
      </c>
      <c r="B417" s="188" t="s">
        <v>81</v>
      </c>
      <c r="C417" s="188" t="s">
        <v>16</v>
      </c>
      <c r="D417" s="188" t="n">
        <v>629.5782714</v>
      </c>
      <c r="E417" s="188"/>
      <c r="F417" s="188" t="n">
        <v>55.3119706562863</v>
      </c>
      <c r="G417" s="188"/>
      <c r="H417" s="188" t="n">
        <v>508.6532252</v>
      </c>
      <c r="I417" s="188"/>
      <c r="J417" s="188" t="n">
        <v>44.6880293437137</v>
      </c>
      <c r="K417" s="188"/>
    </row>
    <row r="418">
      <c r="A418" s="188" t="s">
        <v>80</v>
      </c>
      <c r="B418" s="188" t="s">
        <v>81</v>
      </c>
      <c r="C418" s="188" t="s">
        <v>17</v>
      </c>
      <c r="D418" s="188" t="n">
        <v>1790.5788522</v>
      </c>
      <c r="E418" s="188"/>
      <c r="F418" s="188" t="n">
        <v>100</v>
      </c>
      <c r="G418" s="188"/>
      <c r="H418" s="188"/>
      <c r="I418" s="188"/>
      <c r="J418" s="188"/>
      <c r="K418" s="188"/>
    </row>
    <row r="419">
      <c r="A419" s="188" t="s">
        <v>92</v>
      </c>
      <c r="B419" s="188" t="s">
        <v>93</v>
      </c>
      <c r="C419" s="188" t="s">
        <v>16</v>
      </c>
      <c r="D419" s="188" t="n">
        <v>155.9085367</v>
      </c>
      <c r="E419" s="188"/>
      <c r="F419" s="188" t="n">
        <v>46.7826763462448</v>
      </c>
      <c r="G419" s="188"/>
      <c r="H419" s="188" t="n">
        <v>177.3527234</v>
      </c>
      <c r="I419" s="188"/>
      <c r="J419" s="188" t="n">
        <v>53.2173236537552</v>
      </c>
      <c r="K419" s="188"/>
    </row>
    <row r="420">
      <c r="A420" s="188" t="s">
        <v>92</v>
      </c>
      <c r="B420" s="188" t="s">
        <v>93</v>
      </c>
      <c r="C420" s="188" t="s">
        <v>17</v>
      </c>
      <c r="D420" s="188" t="n">
        <v>914.4989596</v>
      </c>
      <c r="E420" s="188"/>
      <c r="F420" s="188" t="n">
        <v>100</v>
      </c>
      <c r="G420" s="188"/>
      <c r="H420" s="188"/>
      <c r="I420" s="188"/>
      <c r="J420" s="188"/>
      <c r="K420" s="188"/>
    </row>
    <row r="421">
      <c r="A421" s="188" t="s">
        <v>108</v>
      </c>
      <c r="B421" s="188" t="s">
        <v>109</v>
      </c>
      <c r="C421" s="188" t="s">
        <v>16</v>
      </c>
      <c r="D421" s="188" t="n">
        <v>708.3698579</v>
      </c>
      <c r="E421" s="188"/>
      <c r="F421" s="188" t="n">
        <v>59.1675995372161</v>
      </c>
      <c r="G421" s="188"/>
      <c r="H421" s="188" t="n">
        <v>488.8560959</v>
      </c>
      <c r="I421" s="188"/>
      <c r="J421" s="188" t="n">
        <v>40.8324004627839</v>
      </c>
      <c r="K421" s="188"/>
    </row>
    <row r="422">
      <c r="A422" s="188" t="s">
        <v>108</v>
      </c>
      <c r="B422" s="188" t="s">
        <v>109</v>
      </c>
      <c r="C422" s="188" t="s">
        <v>17</v>
      </c>
      <c r="D422" s="188" t="n">
        <v>1834.1511085</v>
      </c>
      <c r="E422" s="188"/>
      <c r="F422" s="188" t="n">
        <v>100</v>
      </c>
      <c r="G422" s="188"/>
      <c r="H422" s="188"/>
      <c r="I422" s="188"/>
      <c r="J422" s="188"/>
      <c r="K422" s="188"/>
    </row>
    <row r="423">
      <c r="A423" s="188" t="s">
        <v>110</v>
      </c>
      <c r="B423" s="188" t="s">
        <v>111</v>
      </c>
      <c r="C423" s="188" t="s">
        <v>16</v>
      </c>
      <c r="D423" s="188" t="n">
        <v>467.3997916</v>
      </c>
      <c r="E423" s="188"/>
      <c r="F423" s="188" t="n">
        <v>74.2120343839542</v>
      </c>
      <c r="G423" s="188"/>
      <c r="H423" s="188" t="n">
        <v>162.416916</v>
      </c>
      <c r="I423" s="188"/>
      <c r="J423" s="188" t="n">
        <v>25.7879656160458</v>
      </c>
      <c r="K423" s="188"/>
    </row>
    <row r="424">
      <c r="A424" s="188" t="s">
        <v>110</v>
      </c>
      <c r="B424" s="188" t="s">
        <v>111</v>
      </c>
      <c r="C424" s="188" t="s">
        <v>17</v>
      </c>
      <c r="D424" s="188" t="n">
        <v>505.297072</v>
      </c>
      <c r="E424" s="188"/>
      <c r="F424" s="188" t="n">
        <v>100</v>
      </c>
      <c r="G424" s="188"/>
      <c r="H424" s="188"/>
      <c r="I424" s="188"/>
      <c r="J424" s="188"/>
      <c r="K424" s="18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658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89" t="s">
        <v>14</v>
      </c>
      <c r="B435" s="189" t="s">
        <v>15</v>
      </c>
      <c r="C435" s="189" t="s">
        <v>16</v>
      </c>
      <c r="D435" s="189" t="n">
        <v>2632.6914958</v>
      </c>
      <c r="E435" s="189"/>
      <c r="F435" s="189" t="n">
        <v>64.8437549585431</v>
      </c>
      <c r="G435" s="189"/>
      <c r="H435" s="189" t="n">
        <v>1427.3625487</v>
      </c>
      <c r="I435" s="189"/>
      <c r="J435" s="189" t="n">
        <v>35.1562450414569</v>
      </c>
      <c r="K435" s="189"/>
    </row>
    <row r="436">
      <c r="A436" s="189" t="s">
        <v>14</v>
      </c>
      <c r="B436" s="189" t="s">
        <v>15</v>
      </c>
      <c r="C436" s="189" t="s">
        <v>17</v>
      </c>
      <c r="D436" s="189" t="n">
        <v>5147.3212667</v>
      </c>
      <c r="E436" s="189"/>
      <c r="F436" s="189" t="n">
        <v>100</v>
      </c>
      <c r="G436" s="189"/>
      <c r="H436" s="189"/>
      <c r="I436" s="189"/>
      <c r="J436" s="189"/>
      <c r="K436" s="189"/>
    </row>
    <row r="437">
      <c r="A437" s="189" t="s">
        <v>27</v>
      </c>
      <c r="B437" s="189" t="s">
        <v>28</v>
      </c>
      <c r="C437" s="189" t="s">
        <v>16</v>
      </c>
      <c r="D437" s="189" t="n">
        <v>828.8164152</v>
      </c>
      <c r="E437" s="189" t="n">
        <v>19.5728828860148</v>
      </c>
      <c r="F437" s="189" t="n">
        <v>45.4840297911149</v>
      </c>
      <c r="G437" s="189" t="n">
        <v>13.1501474625615</v>
      </c>
      <c r="H437" s="189" t="n">
        <v>993.3977092</v>
      </c>
      <c r="I437" s="189" t="n">
        <v>13.0561960408238</v>
      </c>
      <c r="J437" s="189" t="n">
        <v>54.5159702088851</v>
      </c>
      <c r="K437" s="189" t="n">
        <v>10.9714950803025</v>
      </c>
    </row>
    <row r="438">
      <c r="A438" s="189" t="s">
        <v>27</v>
      </c>
      <c r="B438" s="189" t="s">
        <v>28</v>
      </c>
      <c r="C438" s="189" t="s">
        <v>17</v>
      </c>
      <c r="D438" s="189" t="n">
        <v>6239.0611371</v>
      </c>
      <c r="E438" s="189" t="n">
        <v>3.18416492538141</v>
      </c>
      <c r="F438" s="189" t="n">
        <v>100</v>
      </c>
      <c r="G438" s="189" t="n">
        <v>0.000000000000000353513321436228</v>
      </c>
      <c r="H438" s="189"/>
      <c r="I438" s="189"/>
      <c r="J438" s="189"/>
      <c r="K438" s="189"/>
    </row>
    <row r="439">
      <c r="A439" s="189" t="s">
        <v>29</v>
      </c>
      <c r="B439" s="189" t="s">
        <v>30</v>
      </c>
      <c r="C439" s="189" t="s">
        <v>16</v>
      </c>
      <c r="D439" s="189" t="n">
        <v>416.1542072</v>
      </c>
      <c r="E439" s="189" t="n">
        <v>16.528895551308</v>
      </c>
      <c r="F439" s="189" t="n">
        <v>37.3723499953357</v>
      </c>
      <c r="G439" s="189" t="n">
        <v>12.8452675982169</v>
      </c>
      <c r="H439" s="189" t="n">
        <v>697.3808187</v>
      </c>
      <c r="I439" s="189" t="n">
        <v>12.0918482245045</v>
      </c>
      <c r="J439" s="189" t="n">
        <v>62.6276500046643</v>
      </c>
      <c r="K439" s="189" t="n">
        <v>7.66526983574431</v>
      </c>
    </row>
    <row r="440">
      <c r="A440" s="189" t="s">
        <v>29</v>
      </c>
      <c r="B440" s="189" t="s">
        <v>30</v>
      </c>
      <c r="C440" s="189" t="s">
        <v>17</v>
      </c>
      <c r="D440" s="189" t="n">
        <v>2661.4373212</v>
      </c>
      <c r="E440" s="189" t="n">
        <v>3.70933962859522</v>
      </c>
      <c r="F440" s="189" t="n">
        <v>100</v>
      </c>
      <c r="G440" s="189" t="n">
        <v>0</v>
      </c>
      <c r="H440" s="189"/>
      <c r="I440" s="189"/>
      <c r="J440" s="189"/>
      <c r="K440" s="189"/>
    </row>
    <row r="441">
      <c r="A441" s="189" t="s">
        <v>31</v>
      </c>
      <c r="B441" s="189" t="s">
        <v>32</v>
      </c>
      <c r="C441" s="189" t="s">
        <v>16</v>
      </c>
      <c r="D441" s="189" t="n">
        <v>179.936643</v>
      </c>
      <c r="E441" s="189" t="n">
        <v>11.8372733142325</v>
      </c>
      <c r="F441" s="189" t="n">
        <v>66.5271966527197</v>
      </c>
      <c r="G441" s="189" t="n">
        <v>5.87125443292767</v>
      </c>
      <c r="H441" s="189" t="n">
        <v>90.53416</v>
      </c>
      <c r="I441" s="189" t="n">
        <v>10.75</v>
      </c>
      <c r="J441" s="189" t="n">
        <v>33.4728033472803</v>
      </c>
      <c r="K441" s="189" t="n">
        <v>11.6691181854437</v>
      </c>
    </row>
    <row r="442">
      <c r="A442" s="189" t="s">
        <v>31</v>
      </c>
      <c r="B442" s="189" t="s">
        <v>32</v>
      </c>
      <c r="C442" s="189" t="s">
        <v>17</v>
      </c>
      <c r="D442" s="189" t="n">
        <v>354.214901</v>
      </c>
      <c r="E442" s="189" t="n">
        <v>8.35229565542031</v>
      </c>
      <c r="F442" s="189" t="n">
        <v>100</v>
      </c>
      <c r="G442" s="189" t="n">
        <v>0</v>
      </c>
      <c r="H442" s="189"/>
      <c r="I442" s="189"/>
      <c r="J442" s="189"/>
      <c r="K442" s="189"/>
    </row>
    <row r="443">
      <c r="A443" s="189" t="s">
        <v>33</v>
      </c>
      <c r="B443" s="189" t="s">
        <v>34</v>
      </c>
      <c r="C443" s="189" t="s">
        <v>16</v>
      </c>
      <c r="D443" s="189" t="n">
        <v>1475.5800768</v>
      </c>
      <c r="E443" s="189" t="n">
        <v>15.2181531036631</v>
      </c>
      <c r="F443" s="189" t="n">
        <v>78.9572142542177</v>
      </c>
      <c r="G443" s="189" t="n">
        <v>4.9002597860534</v>
      </c>
      <c r="H443" s="189" t="n">
        <v>393.2549508</v>
      </c>
      <c r="I443" s="189" t="n">
        <v>20.1974915097611</v>
      </c>
      <c r="J443" s="189" t="n">
        <v>21.0427857457823</v>
      </c>
      <c r="K443" s="189" t="n">
        <v>18.3868650521376</v>
      </c>
    </row>
    <row r="444">
      <c r="A444" s="189" t="s">
        <v>33</v>
      </c>
      <c r="B444" s="189" t="s">
        <v>34</v>
      </c>
      <c r="C444" s="189" t="s">
        <v>17</v>
      </c>
      <c r="D444" s="189" t="n">
        <v>5040.6978598</v>
      </c>
      <c r="E444" s="189" t="n">
        <v>4.76084684687529</v>
      </c>
      <c r="F444" s="189" t="n">
        <v>100</v>
      </c>
      <c r="G444" s="189" t="n">
        <v>0</v>
      </c>
      <c r="H444" s="189"/>
      <c r="I444" s="189"/>
      <c r="J444" s="189"/>
      <c r="K444" s="189"/>
    </row>
    <row r="445">
      <c r="A445" s="189" t="s">
        <v>35</v>
      </c>
      <c r="B445" s="189" t="s">
        <v>36</v>
      </c>
      <c r="C445" s="189" t="s">
        <v>16</v>
      </c>
      <c r="D445" s="189" t="n">
        <v>328.1863256</v>
      </c>
      <c r="E445" s="189" t="n">
        <v>10.3773981348348</v>
      </c>
      <c r="F445" s="189" t="n">
        <v>73.1724092341105</v>
      </c>
      <c r="G445" s="189" t="n">
        <v>4.64565662191665</v>
      </c>
      <c r="H445" s="189" t="n">
        <v>120.3247034</v>
      </c>
      <c r="I445" s="189" t="n">
        <v>13.3256132852331</v>
      </c>
      <c r="J445" s="189" t="n">
        <v>26.8275907658895</v>
      </c>
      <c r="K445" s="189" t="n">
        <v>12.6710553499368</v>
      </c>
    </row>
    <row r="446">
      <c r="A446" s="189" t="s">
        <v>35</v>
      </c>
      <c r="B446" s="189" t="s">
        <v>36</v>
      </c>
      <c r="C446" s="189" t="s">
        <v>17</v>
      </c>
      <c r="D446" s="189" t="n">
        <v>248.9643715</v>
      </c>
      <c r="E446" s="189" t="n">
        <v>14.9035971209954</v>
      </c>
      <c r="F446" s="189" t="n">
        <v>100</v>
      </c>
      <c r="G446" s="189" t="n">
        <v>0</v>
      </c>
      <c r="H446" s="189"/>
      <c r="I446" s="189"/>
      <c r="J446" s="189"/>
      <c r="K446" s="189"/>
    </row>
    <row r="447">
      <c r="A447" s="189" t="s">
        <v>37</v>
      </c>
      <c r="B447" s="189" t="s">
        <v>38</v>
      </c>
      <c r="C447" s="189" t="s">
        <v>16</v>
      </c>
      <c r="D447" s="189" t="n">
        <v>830.1338602</v>
      </c>
      <c r="E447" s="189" t="n">
        <v>10.9103962307483</v>
      </c>
      <c r="F447" s="189" t="n">
        <v>85.0575269886156</v>
      </c>
      <c r="G447" s="189" t="n">
        <v>2.99803058413635</v>
      </c>
      <c r="H447" s="189" t="n">
        <v>145.8336874</v>
      </c>
      <c r="I447" s="189" t="n">
        <v>15.7837508845254</v>
      </c>
      <c r="J447" s="189" t="n">
        <v>14.9424730113844</v>
      </c>
      <c r="K447" s="189" t="n">
        <v>17.0657873786079</v>
      </c>
    </row>
    <row r="448">
      <c r="A448" s="189" t="s">
        <v>37</v>
      </c>
      <c r="B448" s="189" t="s">
        <v>38</v>
      </c>
      <c r="C448" s="189" t="s">
        <v>17</v>
      </c>
      <c r="D448" s="189" t="n">
        <v>695.1529413</v>
      </c>
      <c r="E448" s="189" t="n">
        <v>12.162518627251</v>
      </c>
      <c r="F448" s="189" t="n">
        <v>100</v>
      </c>
      <c r="G448" s="189" t="n">
        <v>0</v>
      </c>
      <c r="H448" s="189"/>
      <c r="I448" s="189"/>
      <c r="J448" s="189"/>
      <c r="K448" s="189"/>
    </row>
    <row r="449">
      <c r="A449" s="189" t="s">
        <v>39</v>
      </c>
      <c r="B449" s="189" t="s">
        <v>40</v>
      </c>
      <c r="C449" s="189" t="s">
        <v>16</v>
      </c>
      <c r="D449" s="189" t="n">
        <v>86.4605626</v>
      </c>
      <c r="E449" s="189" t="n">
        <v>29.7613770850681</v>
      </c>
      <c r="F449" s="189" t="n">
        <v>31.5547077004238</v>
      </c>
      <c r="G449" s="189" t="n">
        <v>22.5697723400172</v>
      </c>
      <c r="H449" s="189" t="n">
        <v>187.5415401</v>
      </c>
      <c r="I449" s="189" t="n">
        <v>18.9316745603932</v>
      </c>
      <c r="J449" s="189" t="n">
        <v>68.4452922995762</v>
      </c>
      <c r="K449" s="189" t="n">
        <v>10.4051359140556</v>
      </c>
    </row>
    <row r="450">
      <c r="A450" s="189" t="s">
        <v>39</v>
      </c>
      <c r="B450" s="189" t="s">
        <v>40</v>
      </c>
      <c r="C450" s="189" t="s">
        <v>17</v>
      </c>
      <c r="D450" s="189" t="n">
        <v>2700.1896726</v>
      </c>
      <c r="E450" s="189" t="n">
        <v>2.30259024692842</v>
      </c>
      <c r="F450" s="189" t="n">
        <v>100</v>
      </c>
      <c r="G450" s="189" t="n">
        <v>0</v>
      </c>
      <c r="H450" s="189"/>
      <c r="I450" s="189"/>
      <c r="J450" s="189"/>
      <c r="K450" s="189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659</v>
      </c>
    </row>
    <row r="9">
      <c r="A9" t="s">
        <v>3</v>
      </c>
    </row>
    <row r="10">
      <c r="A10" t="s">
        <v>4</v>
      </c>
    </row>
    <row r="11">
      <c r="A11" t="s">
        <v>660</v>
      </c>
    </row>
    <row r="12">
      <c r="A12" s="3" t="s">
        <v>6</v>
      </c>
    </row>
    <row r="13">
      <c r="A13" s="3" t="s">
        <v>7</v>
      </c>
    </row>
    <row r="15">
      <c r="A15" s="4" t="s">
        <v>661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90" t="s">
        <v>14</v>
      </c>
      <c r="B17" s="190" t="s">
        <v>15</v>
      </c>
      <c r="C17" s="190" t="s">
        <v>16</v>
      </c>
      <c r="D17" s="190" t="n">
        <v>249883.1140452</v>
      </c>
      <c r="E17" s="190" t="n">
        <v>1.93293323017906</v>
      </c>
      <c r="F17" s="190" t="n">
        <v>98.8068977644325</v>
      </c>
      <c r="G17" s="190" t="n">
        <v>0.162908160564832</v>
      </c>
      <c r="H17" s="190" t="n">
        <v>3017.3612242</v>
      </c>
      <c r="I17" s="190" t="n">
        <v>13.5488395322246</v>
      </c>
      <c r="J17" s="190" t="n">
        <v>1.19310223556748</v>
      </c>
      <c r="K17" s="190" t="n">
        <v>13.4912579040345</v>
      </c>
    </row>
    <row r="18">
      <c r="A18" s="190" t="s">
        <v>14</v>
      </c>
      <c r="B18" s="190" t="s">
        <v>15</v>
      </c>
      <c r="C18" s="190" t="s">
        <v>17</v>
      </c>
      <c r="D18" s="190" t="n">
        <v>2557431.5984417</v>
      </c>
      <c r="E18" s="190" t="n">
        <v>0.254447560187228</v>
      </c>
      <c r="F18" s="190" t="n">
        <v>100</v>
      </c>
      <c r="G18" s="190" t="n">
        <v>0</v>
      </c>
      <c r="H18" s="190"/>
      <c r="I18" s="190"/>
      <c r="J18" s="190"/>
      <c r="K18" s="190"/>
    </row>
    <row r="19">
      <c r="A19" s="190" t="s">
        <v>14</v>
      </c>
      <c r="B19" s="190" t="s">
        <v>18</v>
      </c>
      <c r="C19" s="190" t="s">
        <v>16</v>
      </c>
      <c r="D19" s="190" t="n">
        <v>3853.3527649</v>
      </c>
      <c r="E19" s="190"/>
      <c r="F19" s="190" t="n">
        <v>94.9089032477287</v>
      </c>
      <c r="G19" s="190"/>
      <c r="H19" s="190" t="n">
        <v>206.7012796</v>
      </c>
      <c r="I19" s="190"/>
      <c r="J19" s="190" t="n">
        <v>5.09109675227132</v>
      </c>
      <c r="K19" s="190"/>
    </row>
    <row r="20">
      <c r="A20" s="190" t="s">
        <v>14</v>
      </c>
      <c r="B20" s="190" t="s">
        <v>18</v>
      </c>
      <c r="C20" s="190" t="s">
        <v>17</v>
      </c>
      <c r="D20" s="190" t="n">
        <v>5147.3212667</v>
      </c>
      <c r="E20" s="190"/>
      <c r="F20" s="190" t="n">
        <v>100</v>
      </c>
      <c r="G20" s="190"/>
      <c r="H20" s="190"/>
      <c r="I20" s="190"/>
      <c r="J20" s="190"/>
      <c r="K20" s="190"/>
    </row>
    <row r="21">
      <c r="A21" s="190" t="s">
        <v>14</v>
      </c>
      <c r="B21" s="190" t="s">
        <v>19</v>
      </c>
      <c r="C21" s="190" t="s">
        <v>16</v>
      </c>
      <c r="D21" s="190" t="n">
        <v>246029.7612803</v>
      </c>
      <c r="E21" s="190" t="n">
        <v>1.96039003909416</v>
      </c>
      <c r="F21" s="190" t="n">
        <v>98.8704970314852</v>
      </c>
      <c r="G21" s="190" t="n">
        <v>0.164403186205014</v>
      </c>
      <c r="H21" s="190" t="n">
        <v>2810.6599446</v>
      </c>
      <c r="I21" s="190" t="n">
        <v>14.454424746282</v>
      </c>
      <c r="J21" s="190" t="n">
        <v>1.12950296851481</v>
      </c>
      <c r="K21" s="190" t="n">
        <v>14.3909535315545</v>
      </c>
    </row>
    <row r="22">
      <c r="A22" s="190" t="s">
        <v>14</v>
      </c>
      <c r="B22" s="190" t="s">
        <v>19</v>
      </c>
      <c r="C22" s="190" t="s">
        <v>17</v>
      </c>
      <c r="D22" s="190" t="n">
        <v>2552284.277175</v>
      </c>
      <c r="E22" s="190" t="n">
        <v>0.254730219864541</v>
      </c>
      <c r="F22" s="190" t="n">
        <v>100</v>
      </c>
      <c r="G22" s="190" t="n">
        <v>0</v>
      </c>
      <c r="H22" s="190"/>
      <c r="I22" s="190"/>
      <c r="J22" s="190"/>
      <c r="K22" s="190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662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91" t="s">
        <v>14</v>
      </c>
      <c r="B33" s="191" t="s">
        <v>15</v>
      </c>
      <c r="C33" s="191" t="s">
        <v>16</v>
      </c>
      <c r="D33" s="191" t="n">
        <v>249883.1140452</v>
      </c>
      <c r="E33" s="191" t="n">
        <v>1.93293323017906</v>
      </c>
      <c r="F33" s="191" t="n">
        <v>98.8068977644325</v>
      </c>
      <c r="G33" s="191" t="n">
        <v>0.162908160564832</v>
      </c>
      <c r="H33" s="191" t="n">
        <v>3017.3612242</v>
      </c>
      <c r="I33" s="191" t="n">
        <v>13.5488395322246</v>
      </c>
      <c r="J33" s="191" t="n">
        <v>1.19310223556748</v>
      </c>
      <c r="K33" s="191" t="n">
        <v>13.4912579040345</v>
      </c>
    </row>
    <row r="34">
      <c r="A34" s="191" t="s">
        <v>14</v>
      </c>
      <c r="B34" s="191" t="s">
        <v>15</v>
      </c>
      <c r="C34" s="191" t="s">
        <v>17</v>
      </c>
      <c r="D34" s="191" t="n">
        <v>2557431.5984417</v>
      </c>
      <c r="E34" s="191" t="n">
        <v>0.254447560187228</v>
      </c>
      <c r="F34" s="191" t="n">
        <v>100</v>
      </c>
      <c r="G34" s="191" t="n">
        <v>0</v>
      </c>
      <c r="H34" s="191"/>
      <c r="I34" s="191"/>
      <c r="J34" s="191"/>
      <c r="K34" s="191"/>
    </row>
    <row r="35">
      <c r="A35" s="191" t="s">
        <v>27</v>
      </c>
      <c r="B35" s="191" t="s">
        <v>28</v>
      </c>
      <c r="C35" s="191" t="s">
        <v>16</v>
      </c>
      <c r="D35" s="191" t="n">
        <v>6247.9139737</v>
      </c>
      <c r="E35" s="191" t="n">
        <v>14.2088601697872</v>
      </c>
      <c r="F35" s="191" t="n">
        <v>97.3254207629702</v>
      </c>
      <c r="G35" s="191" t="n">
        <v>2.36654893454938</v>
      </c>
      <c r="H35" s="191" t="n">
        <v>171.6975982</v>
      </c>
      <c r="I35" s="191" t="n">
        <v>89.6842097812843</v>
      </c>
      <c r="J35" s="191" t="n">
        <v>2.6745792370298</v>
      </c>
      <c r="K35" s="191" t="n">
        <v>86.1164880151243</v>
      </c>
    </row>
    <row r="36">
      <c r="A36" s="191" t="s">
        <v>27</v>
      </c>
      <c r="B36" s="191" t="s">
        <v>28</v>
      </c>
      <c r="C36" s="191" t="s">
        <v>17</v>
      </c>
      <c r="D36" s="191" t="n">
        <v>46757.1337598</v>
      </c>
      <c r="E36" s="191" t="n">
        <v>2.28314295787873</v>
      </c>
      <c r="F36" s="191" t="n">
        <v>100</v>
      </c>
      <c r="G36" s="191" t="n">
        <v>0.000000000000000253479788034775</v>
      </c>
      <c r="H36" s="191"/>
      <c r="I36" s="191"/>
      <c r="J36" s="191"/>
      <c r="K36" s="191"/>
    </row>
    <row r="37">
      <c r="A37" s="191" t="s">
        <v>29</v>
      </c>
      <c r="B37" s="191" t="s">
        <v>30</v>
      </c>
      <c r="C37" s="191" t="s">
        <v>16</v>
      </c>
      <c r="D37" s="191" t="n">
        <v>2277.6203311</v>
      </c>
      <c r="E37" s="191" t="n">
        <v>10.2148194232115</v>
      </c>
      <c r="F37" s="191" t="n">
        <v>98.0872309381622</v>
      </c>
      <c r="G37" s="191" t="n">
        <v>0.962123279508473</v>
      </c>
      <c r="H37" s="191" t="n">
        <v>44.4151768</v>
      </c>
      <c r="I37" s="191" t="n">
        <v>48.8730225677702</v>
      </c>
      <c r="J37" s="191" t="n">
        <v>1.91276906183782</v>
      </c>
      <c r="K37" s="191" t="n">
        <v>49.3378997971951</v>
      </c>
    </row>
    <row r="38">
      <c r="A38" s="191" t="s">
        <v>29</v>
      </c>
      <c r="B38" s="191" t="s">
        <v>30</v>
      </c>
      <c r="C38" s="191" t="s">
        <v>17</v>
      </c>
      <c r="D38" s="191" t="n">
        <v>9751.5183193</v>
      </c>
      <c r="E38" s="191" t="n">
        <v>2.16318234161717</v>
      </c>
      <c r="F38" s="191" t="n">
        <v>100</v>
      </c>
      <c r="G38" s="191" t="n">
        <v>0</v>
      </c>
      <c r="H38" s="191"/>
      <c r="I38" s="191"/>
      <c r="J38" s="191"/>
      <c r="K38" s="191"/>
    </row>
    <row r="39">
      <c r="A39" s="191" t="s">
        <v>31</v>
      </c>
      <c r="B39" s="191" t="s">
        <v>32</v>
      </c>
      <c r="C39" s="191" t="s">
        <v>16</v>
      </c>
      <c r="D39" s="191" t="n">
        <v>3198.7587546</v>
      </c>
      <c r="E39" s="191" t="n">
        <v>16.4004329180573</v>
      </c>
      <c r="F39" s="191" t="n">
        <v>99.8586854636325</v>
      </c>
      <c r="G39" s="191" t="n">
        <v>0.0723297513637694</v>
      </c>
      <c r="H39" s="191" t="n">
        <v>4.526708</v>
      </c>
      <c r="I39" s="191" t="n">
        <v>48.4767985741632</v>
      </c>
      <c r="J39" s="191" t="n">
        <v>0.141314536367478</v>
      </c>
      <c r="K39" s="191" t="n">
        <v>51.1111883940601</v>
      </c>
    </row>
    <row r="40">
      <c r="A40" s="191" t="s">
        <v>31</v>
      </c>
      <c r="B40" s="191" t="s">
        <v>32</v>
      </c>
      <c r="C40" s="191" t="s">
        <v>17</v>
      </c>
      <c r="D40" s="191" t="n">
        <v>37129.2073619</v>
      </c>
      <c r="E40" s="191" t="n">
        <v>1.61452434430861</v>
      </c>
      <c r="F40" s="191" t="n">
        <v>100</v>
      </c>
      <c r="G40" s="191" t="n">
        <v>0</v>
      </c>
      <c r="H40" s="191"/>
      <c r="I40" s="191"/>
      <c r="J40" s="191"/>
      <c r="K40" s="191"/>
    </row>
    <row r="41">
      <c r="A41" s="191" t="s">
        <v>33</v>
      </c>
      <c r="B41" s="191" t="s">
        <v>34</v>
      </c>
      <c r="C41" s="191" t="s">
        <v>16</v>
      </c>
      <c r="D41" s="191" t="n">
        <v>2309.6803963</v>
      </c>
      <c r="E41" s="191" t="n">
        <v>11.8115069001223</v>
      </c>
      <c r="F41" s="191" t="n">
        <v>98.5993578980374</v>
      </c>
      <c r="G41" s="191" t="n">
        <v>0.85101806085114</v>
      </c>
      <c r="H41" s="191" t="n">
        <v>32.8099054</v>
      </c>
      <c r="I41" s="191" t="n">
        <v>59.1494521578256</v>
      </c>
      <c r="J41" s="191" t="n">
        <v>1.40064210196256</v>
      </c>
      <c r="K41" s="191" t="n">
        <v>59.9081194560566</v>
      </c>
    </row>
    <row r="42">
      <c r="A42" s="191" t="s">
        <v>33</v>
      </c>
      <c r="B42" s="191" t="s">
        <v>34</v>
      </c>
      <c r="C42" s="191" t="s">
        <v>17</v>
      </c>
      <c r="D42" s="191" t="n">
        <v>10901.5879182</v>
      </c>
      <c r="E42" s="191" t="n">
        <v>2.65400466960111</v>
      </c>
      <c r="F42" s="191" t="n">
        <v>100</v>
      </c>
      <c r="G42" s="191" t="n">
        <v>0.000000000000000294653709165383</v>
      </c>
      <c r="H42" s="191"/>
      <c r="I42" s="191"/>
      <c r="J42" s="191"/>
      <c r="K42" s="191"/>
    </row>
    <row r="43">
      <c r="A43" s="191" t="s">
        <v>35</v>
      </c>
      <c r="B43" s="191" t="s">
        <v>36</v>
      </c>
      <c r="C43" s="191" t="s">
        <v>16</v>
      </c>
      <c r="D43" s="191" t="n">
        <v>4612.9428857</v>
      </c>
      <c r="E43" s="191" t="n">
        <v>20.4327578276912</v>
      </c>
      <c r="F43" s="191" t="n">
        <v>99.6015721787433</v>
      </c>
      <c r="G43" s="191" t="n">
        <v>0.158375253782825</v>
      </c>
      <c r="H43" s="191" t="n">
        <v>18.4527688</v>
      </c>
      <c r="I43" s="191" t="n">
        <v>34.2088158991633</v>
      </c>
      <c r="J43" s="191" t="n">
        <v>0.39842782125666</v>
      </c>
      <c r="K43" s="191" t="n">
        <v>39.5916736467437</v>
      </c>
    </row>
    <row r="44">
      <c r="A44" s="191" t="s">
        <v>35</v>
      </c>
      <c r="B44" s="191" t="s">
        <v>36</v>
      </c>
      <c r="C44" s="191" t="s">
        <v>17</v>
      </c>
      <c r="D44" s="191" t="n">
        <v>45968.1040717</v>
      </c>
      <c r="E44" s="191" t="n">
        <v>1.83185482703284</v>
      </c>
      <c r="F44" s="191" t="n">
        <v>100</v>
      </c>
      <c r="G44" s="191" t="n">
        <v>0</v>
      </c>
      <c r="H44" s="191"/>
      <c r="I44" s="191"/>
      <c r="J44" s="191"/>
      <c r="K44" s="191"/>
    </row>
    <row r="45">
      <c r="A45" s="191" t="s">
        <v>37</v>
      </c>
      <c r="B45" s="191" t="s">
        <v>38</v>
      </c>
      <c r="C45" s="191" t="s">
        <v>16</v>
      </c>
      <c r="D45" s="191" t="n">
        <v>37131.6179947</v>
      </c>
      <c r="E45" s="191" t="n">
        <v>16.6137350239482</v>
      </c>
      <c r="F45" s="191" t="n">
        <v>94.9373854557187</v>
      </c>
      <c r="G45" s="191" t="n">
        <v>4.00274897419058</v>
      </c>
      <c r="H45" s="191" t="n">
        <v>1980.0742185</v>
      </c>
      <c r="I45" s="191" t="n">
        <v>81.3728916085401</v>
      </c>
      <c r="J45" s="191" t="n">
        <v>5.0626145442813</v>
      </c>
      <c r="K45" s="191" t="n">
        <v>75.0621085056675</v>
      </c>
    </row>
    <row r="46">
      <c r="A46" s="191" t="s">
        <v>37</v>
      </c>
      <c r="B46" s="191" t="s">
        <v>38</v>
      </c>
      <c r="C46" s="191" t="s">
        <v>17</v>
      </c>
      <c r="D46" s="191" t="n">
        <v>219841.4841232</v>
      </c>
      <c r="E46" s="191" t="n">
        <v>3.03715170807655</v>
      </c>
      <c r="F46" s="191" t="n">
        <v>100</v>
      </c>
      <c r="G46" s="191" t="n">
        <v>0</v>
      </c>
      <c r="H46" s="191"/>
      <c r="I46" s="191"/>
      <c r="J46" s="191"/>
      <c r="K46" s="191"/>
    </row>
    <row r="47">
      <c r="A47" s="191" t="s">
        <v>39</v>
      </c>
      <c r="B47" s="191" t="s">
        <v>40</v>
      </c>
      <c r="C47" s="191" t="s">
        <v>16</v>
      </c>
      <c r="D47" s="191" t="n">
        <v>738.0507338</v>
      </c>
      <c r="E47" s="191" t="n">
        <v>12.9018651598195</v>
      </c>
      <c r="F47" s="191" t="n">
        <v>98.8585190324138</v>
      </c>
      <c r="G47" s="191" t="n">
        <v>1.15759869340839</v>
      </c>
      <c r="H47" s="191" t="n">
        <v>8.5219855</v>
      </c>
      <c r="I47" s="191" t="n">
        <v>100</v>
      </c>
      <c r="J47" s="191" t="n">
        <v>1.14148096758617</v>
      </c>
      <c r="K47" s="191" t="n">
        <v>100.254402582119</v>
      </c>
    </row>
    <row r="48">
      <c r="A48" s="191" t="s">
        <v>39</v>
      </c>
      <c r="B48" s="191" t="s">
        <v>40</v>
      </c>
      <c r="C48" s="191" t="s">
        <v>17</v>
      </c>
      <c r="D48" s="191" t="n">
        <v>9017.595879</v>
      </c>
      <c r="E48" s="191" t="n">
        <v>1.59460610562942</v>
      </c>
      <c r="F48" s="191" t="n">
        <v>100</v>
      </c>
      <c r="G48" s="191" t="n">
        <v>0</v>
      </c>
      <c r="H48" s="191"/>
      <c r="I48" s="191"/>
      <c r="J48" s="191"/>
      <c r="K48" s="19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663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92" t="s">
        <v>14</v>
      </c>
      <c r="B59" s="192" t="s">
        <v>15</v>
      </c>
      <c r="C59" s="192" t="s">
        <v>16</v>
      </c>
      <c r="D59" s="192" t="n">
        <v>246029.7612803</v>
      </c>
      <c r="E59" s="192" t="n">
        <v>1.96039003909416</v>
      </c>
      <c r="F59" s="192" t="n">
        <v>98.8704970314852</v>
      </c>
      <c r="G59" s="192" t="n">
        <v>0.164403186205014</v>
      </c>
      <c r="H59" s="192" t="n">
        <v>2810.6599446</v>
      </c>
      <c r="I59" s="192" t="n">
        <v>14.454424746282</v>
      </c>
      <c r="J59" s="192" t="n">
        <v>1.12950296851481</v>
      </c>
      <c r="K59" s="192" t="n">
        <v>14.3909535315545</v>
      </c>
    </row>
    <row r="60">
      <c r="A60" s="192" t="s">
        <v>14</v>
      </c>
      <c r="B60" s="192" t="s">
        <v>15</v>
      </c>
      <c r="C60" s="192" t="s">
        <v>17</v>
      </c>
      <c r="D60" s="192" t="n">
        <v>2552284.277175</v>
      </c>
      <c r="E60" s="192" t="n">
        <v>0.254730219864541</v>
      </c>
      <c r="F60" s="192" t="n">
        <v>100</v>
      </c>
      <c r="G60" s="192" t="n">
        <v>0</v>
      </c>
      <c r="H60" s="192"/>
      <c r="I60" s="192"/>
      <c r="J60" s="192"/>
      <c r="K60" s="192"/>
    </row>
    <row r="61">
      <c r="A61" s="192" t="s">
        <v>42</v>
      </c>
      <c r="B61" s="192" t="s">
        <v>43</v>
      </c>
      <c r="C61" s="192" t="s">
        <v>16</v>
      </c>
      <c r="D61" s="192" t="n">
        <v>415.2575287</v>
      </c>
      <c r="E61" s="192" t="n">
        <v>15.3959817601152</v>
      </c>
      <c r="F61" s="192" t="n">
        <v>98.0397725146809</v>
      </c>
      <c r="G61" s="192" t="n">
        <v>1.41000675951708</v>
      </c>
      <c r="H61" s="192" t="n">
        <v>8.3027449</v>
      </c>
      <c r="I61" s="192" t="n">
        <v>70.0881163439775</v>
      </c>
      <c r="J61" s="192" t="n">
        <v>1.9602274853191</v>
      </c>
      <c r="K61" s="192" t="n">
        <v>70.5207650553444</v>
      </c>
    </row>
    <row r="62">
      <c r="A62" s="192" t="s">
        <v>42</v>
      </c>
      <c r="B62" s="192" t="s">
        <v>43</v>
      </c>
      <c r="C62" s="192" t="s">
        <v>17</v>
      </c>
      <c r="D62" s="192" t="n">
        <v>3191.8440317</v>
      </c>
      <c r="E62" s="192" t="n">
        <v>2.91370652144333</v>
      </c>
      <c r="F62" s="192" t="n">
        <v>100</v>
      </c>
      <c r="G62" s="192" t="n">
        <v>0</v>
      </c>
      <c r="H62" s="192"/>
      <c r="I62" s="192"/>
      <c r="J62" s="192"/>
      <c r="K62" s="192"/>
    </row>
    <row r="63">
      <c r="A63" s="192" t="s">
        <v>44</v>
      </c>
      <c r="B63" s="192" t="s">
        <v>45</v>
      </c>
      <c r="C63" s="192" t="s">
        <v>16</v>
      </c>
      <c r="D63" s="192" t="n">
        <v>1922.7813139</v>
      </c>
      <c r="E63" s="192" t="n">
        <v>17.5993849521749</v>
      </c>
      <c r="F63" s="192" t="n">
        <v>100</v>
      </c>
      <c r="G63" s="192" t="n">
        <v>0</v>
      </c>
      <c r="H63" s="192"/>
      <c r="I63" s="192"/>
      <c r="J63" s="192"/>
      <c r="K63" s="192"/>
    </row>
    <row r="64">
      <c r="A64" s="192" t="s">
        <v>44</v>
      </c>
      <c r="B64" s="192" t="s">
        <v>45</v>
      </c>
      <c r="C64" s="192" t="s">
        <v>17</v>
      </c>
      <c r="D64" s="192" t="n">
        <v>21923.0461954</v>
      </c>
      <c r="E64" s="192" t="n">
        <v>2.36412938645525</v>
      </c>
      <c r="F64" s="192" t="n">
        <v>100</v>
      </c>
      <c r="G64" s="192" t="n">
        <v>0</v>
      </c>
      <c r="H64" s="192"/>
      <c r="I64" s="192"/>
      <c r="J64" s="192"/>
      <c r="K64" s="192"/>
    </row>
    <row r="65">
      <c r="A65" s="192" t="s">
        <v>27</v>
      </c>
      <c r="B65" s="192" t="s">
        <v>28</v>
      </c>
      <c r="C65" s="192" t="s">
        <v>16</v>
      </c>
      <c r="D65" s="192" t="n">
        <v>4443.9486295</v>
      </c>
      <c r="E65" s="192" t="n">
        <v>19.4572239386371</v>
      </c>
      <c r="F65" s="192" t="n">
        <v>96.6622677340319</v>
      </c>
      <c r="G65" s="192" t="n">
        <v>3.29185762766691</v>
      </c>
      <c r="H65" s="192" t="n">
        <v>153.448818</v>
      </c>
      <c r="I65" s="192" t="n">
        <v>99.9999999999998</v>
      </c>
      <c r="J65" s="192" t="n">
        <v>3.33773226596807</v>
      </c>
      <c r="K65" s="192" t="n">
        <v>95.3337170246529</v>
      </c>
    </row>
    <row r="66">
      <c r="A66" s="192" t="s">
        <v>27</v>
      </c>
      <c r="B66" s="192" t="s">
        <v>28</v>
      </c>
      <c r="C66" s="192" t="s">
        <v>17</v>
      </c>
      <c r="D66" s="192" t="n">
        <v>40518.0726227</v>
      </c>
      <c r="E66" s="192" t="n">
        <v>2.58868278537148</v>
      </c>
      <c r="F66" s="192" t="n">
        <v>100</v>
      </c>
      <c r="G66" s="192" t="n">
        <v>0</v>
      </c>
      <c r="H66" s="192"/>
      <c r="I66" s="192"/>
      <c r="J66" s="192"/>
      <c r="K66" s="192"/>
    </row>
    <row r="67">
      <c r="A67" s="192" t="s">
        <v>29</v>
      </c>
      <c r="B67" s="192" t="s">
        <v>30</v>
      </c>
      <c r="C67" s="192" t="s">
        <v>16</v>
      </c>
      <c r="D67" s="192" t="n">
        <v>1208.500482</v>
      </c>
      <c r="E67" s="192" t="n">
        <v>17.0422399962823</v>
      </c>
      <c r="F67" s="192" t="n">
        <v>100</v>
      </c>
      <c r="G67" s="192" t="n">
        <v>0</v>
      </c>
      <c r="H67" s="192"/>
      <c r="I67" s="192"/>
      <c r="J67" s="192"/>
      <c r="K67" s="192"/>
    </row>
    <row r="68">
      <c r="A68" s="192" t="s">
        <v>29</v>
      </c>
      <c r="B68" s="192" t="s">
        <v>30</v>
      </c>
      <c r="C68" s="192" t="s">
        <v>17</v>
      </c>
      <c r="D68" s="192" t="n">
        <v>7090.0809981</v>
      </c>
      <c r="E68" s="192" t="n">
        <v>2.62925412103422</v>
      </c>
      <c r="F68" s="192" t="n">
        <v>100</v>
      </c>
      <c r="G68" s="192" t="n">
        <v>0</v>
      </c>
      <c r="H68" s="192"/>
      <c r="I68" s="192"/>
      <c r="J68" s="192"/>
      <c r="K68" s="192"/>
    </row>
    <row r="69">
      <c r="A69" s="192" t="s">
        <v>46</v>
      </c>
      <c r="B69" s="192" t="s">
        <v>47</v>
      </c>
      <c r="C69" s="192" t="s">
        <v>16</v>
      </c>
      <c r="D69" s="192" t="n">
        <v>1494.3661583</v>
      </c>
      <c r="E69" s="192" t="n">
        <v>7.93639601098842</v>
      </c>
      <c r="F69" s="192" t="n">
        <v>100</v>
      </c>
      <c r="G69" s="192" t="n">
        <v>0</v>
      </c>
      <c r="H69" s="192"/>
      <c r="I69" s="192"/>
      <c r="J69" s="192"/>
      <c r="K69" s="192"/>
    </row>
    <row r="70">
      <c r="A70" s="192" t="s">
        <v>46</v>
      </c>
      <c r="B70" s="192" t="s">
        <v>47</v>
      </c>
      <c r="C70" s="192" t="s">
        <v>17</v>
      </c>
      <c r="D70" s="192" t="n">
        <v>5999.3474578</v>
      </c>
      <c r="E70" s="192" t="n">
        <v>3.27821803225628</v>
      </c>
      <c r="F70" s="192" t="n">
        <v>100</v>
      </c>
      <c r="G70" s="192" t="n">
        <v>0</v>
      </c>
      <c r="H70" s="192"/>
      <c r="I70" s="192"/>
      <c r="J70" s="192"/>
      <c r="K70" s="192"/>
    </row>
    <row r="71">
      <c r="A71" s="192" t="s">
        <v>48</v>
      </c>
      <c r="B71" s="192" t="s">
        <v>49</v>
      </c>
      <c r="C71" s="192" t="s">
        <v>16</v>
      </c>
      <c r="D71" s="192" t="n">
        <v>6254.2349399</v>
      </c>
      <c r="E71" s="192" t="n">
        <v>13.4275000227168</v>
      </c>
      <c r="F71" s="192" t="n">
        <v>97.7820540595547</v>
      </c>
      <c r="G71" s="192" t="n">
        <v>1.41128892995315</v>
      </c>
      <c r="H71" s="192" t="n">
        <v>141.8619718</v>
      </c>
      <c r="I71" s="192" t="n">
        <v>70.4421404587797</v>
      </c>
      <c r="J71" s="192" t="n">
        <v>2.21794594044534</v>
      </c>
      <c r="K71" s="192" t="n">
        <v>62.2191586935709</v>
      </c>
    </row>
    <row r="72">
      <c r="A72" s="192" t="s">
        <v>48</v>
      </c>
      <c r="B72" s="192" t="s">
        <v>49</v>
      </c>
      <c r="C72" s="192" t="s">
        <v>17</v>
      </c>
      <c r="D72" s="192" t="n">
        <v>42712.662054</v>
      </c>
      <c r="E72" s="192" t="n">
        <v>2.11928448484082</v>
      </c>
      <c r="F72" s="192" t="n">
        <v>100</v>
      </c>
      <c r="G72" s="192" t="n">
        <v>0</v>
      </c>
      <c r="H72" s="192"/>
      <c r="I72" s="192"/>
      <c r="J72" s="192"/>
      <c r="K72" s="192"/>
    </row>
    <row r="73">
      <c r="A73" s="192" t="s">
        <v>31</v>
      </c>
      <c r="B73" s="192" t="s">
        <v>32</v>
      </c>
      <c r="C73" s="192" t="s">
        <v>16</v>
      </c>
      <c r="D73" s="192" t="n">
        <v>2932.8146596</v>
      </c>
      <c r="E73" s="192" t="n">
        <v>17.8726485252018</v>
      </c>
      <c r="F73" s="192" t="n">
        <v>100</v>
      </c>
      <c r="G73" s="192" t="n">
        <v>0</v>
      </c>
      <c r="H73" s="192"/>
      <c r="I73" s="192"/>
      <c r="J73" s="192"/>
      <c r="K73" s="192"/>
    </row>
    <row r="74">
      <c r="A74" s="192" t="s">
        <v>31</v>
      </c>
      <c r="B74" s="192" t="s">
        <v>32</v>
      </c>
      <c r="C74" s="192" t="s">
        <v>17</v>
      </c>
      <c r="D74" s="192" t="n">
        <v>36774.9924609</v>
      </c>
      <c r="E74" s="192" t="n">
        <v>1.62808896033575</v>
      </c>
      <c r="F74" s="192" t="n">
        <v>100</v>
      </c>
      <c r="G74" s="192" t="n">
        <v>0</v>
      </c>
      <c r="H74" s="192"/>
      <c r="I74" s="192"/>
      <c r="J74" s="192"/>
      <c r="K74" s="192"/>
    </row>
    <row r="75">
      <c r="A75" s="192" t="s">
        <v>50</v>
      </c>
      <c r="B75" s="192" t="s">
        <v>51</v>
      </c>
      <c r="C75" s="192" t="s">
        <v>16</v>
      </c>
      <c r="D75" s="192" t="n">
        <v>6827.7826004</v>
      </c>
      <c r="E75" s="192" t="n">
        <v>18.4857376899347</v>
      </c>
      <c r="F75" s="192" t="n">
        <v>94.6393636270335</v>
      </c>
      <c r="G75" s="192" t="n">
        <v>3.50665180492979</v>
      </c>
      <c r="H75" s="192" t="n">
        <v>386.7445675</v>
      </c>
      <c r="I75" s="192" t="n">
        <v>73.4616209489211</v>
      </c>
      <c r="J75" s="192" t="n">
        <v>5.36063637296654</v>
      </c>
      <c r="K75" s="192" t="n">
        <v>61.9081900338805</v>
      </c>
    </row>
    <row r="76">
      <c r="A76" s="192" t="s">
        <v>50</v>
      </c>
      <c r="B76" s="192" t="s">
        <v>51</v>
      </c>
      <c r="C76" s="192" t="s">
        <v>17</v>
      </c>
      <c r="D76" s="192" t="n">
        <v>49205.2251445</v>
      </c>
      <c r="E76" s="192" t="n">
        <v>2.56778106346647</v>
      </c>
      <c r="F76" s="192" t="n">
        <v>100</v>
      </c>
      <c r="G76" s="192" t="n">
        <v>0</v>
      </c>
      <c r="H76" s="192"/>
      <c r="I76" s="192"/>
      <c r="J76" s="192"/>
      <c r="K76" s="192"/>
    </row>
    <row r="77">
      <c r="A77" s="192" t="s">
        <v>52</v>
      </c>
      <c r="B77" s="192" t="s">
        <v>53</v>
      </c>
      <c r="C77" s="192" t="s">
        <v>16</v>
      </c>
      <c r="D77" s="192" t="n">
        <v>501.1674494</v>
      </c>
      <c r="E77" s="192" t="n">
        <v>17.9872478772795</v>
      </c>
      <c r="F77" s="192" t="n">
        <v>100</v>
      </c>
      <c r="G77" s="192" t="n">
        <v>0</v>
      </c>
      <c r="H77" s="192"/>
      <c r="I77" s="192"/>
      <c r="J77" s="192"/>
      <c r="K77" s="192"/>
    </row>
    <row r="78">
      <c r="A78" s="192" t="s">
        <v>52</v>
      </c>
      <c r="B78" s="192" t="s">
        <v>53</v>
      </c>
      <c r="C78" s="192" t="s">
        <v>17</v>
      </c>
      <c r="D78" s="192" t="n">
        <v>4247.7747934</v>
      </c>
      <c r="E78" s="192" t="n">
        <v>2.94145084432985</v>
      </c>
      <c r="F78" s="192" t="n">
        <v>100</v>
      </c>
      <c r="G78" s="192" t="n">
        <v>0</v>
      </c>
      <c r="H78" s="192"/>
      <c r="I78" s="192"/>
      <c r="J78" s="192"/>
      <c r="K78" s="192"/>
    </row>
    <row r="79">
      <c r="A79" s="192" t="s">
        <v>33</v>
      </c>
      <c r="B79" s="192" t="s">
        <v>34</v>
      </c>
      <c r="C79" s="192" t="s">
        <v>16</v>
      </c>
      <c r="D79" s="192" t="n">
        <v>449.37612</v>
      </c>
      <c r="E79" s="192" t="n">
        <v>24.0152327911815</v>
      </c>
      <c r="F79" s="192" t="n">
        <v>94.8740876693217</v>
      </c>
      <c r="G79" s="192" t="n">
        <v>3.85936474063284</v>
      </c>
      <c r="H79" s="192" t="n">
        <v>24.2791541</v>
      </c>
      <c r="I79" s="192" t="n">
        <v>71.7956924866879</v>
      </c>
      <c r="J79" s="192" t="n">
        <v>5.1259123306783</v>
      </c>
      <c r="K79" s="192" t="n">
        <v>71.4319100932101</v>
      </c>
    </row>
    <row r="80">
      <c r="A80" s="192" t="s">
        <v>33</v>
      </c>
      <c r="B80" s="192" t="s">
        <v>34</v>
      </c>
      <c r="C80" s="192" t="s">
        <v>17</v>
      </c>
      <c r="D80" s="192" t="n">
        <v>5860.8900584</v>
      </c>
      <c r="E80" s="192" t="n">
        <v>2.75758526206045</v>
      </c>
      <c r="F80" s="192" t="n">
        <v>100</v>
      </c>
      <c r="G80" s="192" t="n">
        <v>0</v>
      </c>
      <c r="H80" s="192"/>
      <c r="I80" s="192"/>
      <c r="J80" s="192"/>
      <c r="K80" s="192"/>
    </row>
    <row r="81">
      <c r="A81" s="192" t="s">
        <v>54</v>
      </c>
      <c r="B81" s="192" t="s">
        <v>55</v>
      </c>
      <c r="C81" s="192" t="s">
        <v>16</v>
      </c>
      <c r="D81" s="192" t="n">
        <v>6247.1583872</v>
      </c>
      <c r="E81" s="192" t="n">
        <v>12.7963601129463</v>
      </c>
      <c r="F81" s="192" t="n">
        <v>100</v>
      </c>
      <c r="G81" s="192" t="n">
        <v>0</v>
      </c>
      <c r="H81" s="192"/>
      <c r="I81" s="192"/>
      <c r="J81" s="192"/>
      <c r="K81" s="192"/>
    </row>
    <row r="82">
      <c r="A82" s="192" t="s">
        <v>54</v>
      </c>
      <c r="B82" s="192" t="s">
        <v>55</v>
      </c>
      <c r="C82" s="192" t="s">
        <v>17</v>
      </c>
      <c r="D82" s="192" t="n">
        <v>37769.2118446</v>
      </c>
      <c r="E82" s="192" t="n">
        <v>2.00751778518072</v>
      </c>
      <c r="F82" s="192" t="n">
        <v>100</v>
      </c>
      <c r="G82" s="192" t="n">
        <v>0.000000000000000222879246745213</v>
      </c>
      <c r="H82" s="192"/>
      <c r="I82" s="192"/>
      <c r="J82" s="192"/>
      <c r="K82" s="192"/>
    </row>
    <row r="83">
      <c r="A83" s="192" t="s">
        <v>35</v>
      </c>
      <c r="B83" s="192" t="s">
        <v>36</v>
      </c>
      <c r="C83" s="192" t="s">
        <v>16</v>
      </c>
      <c r="D83" s="192" t="n">
        <v>4182.8846255</v>
      </c>
      <c r="E83" s="192" t="n">
        <v>22.5176167212977</v>
      </c>
      <c r="F83" s="192" t="n">
        <v>100</v>
      </c>
      <c r="G83" s="192" t="n">
        <v>0</v>
      </c>
      <c r="H83" s="192"/>
      <c r="I83" s="192"/>
      <c r="J83" s="192"/>
      <c r="K83" s="192"/>
    </row>
    <row r="84">
      <c r="A84" s="192" t="s">
        <v>35</v>
      </c>
      <c r="B84" s="192" t="s">
        <v>36</v>
      </c>
      <c r="C84" s="192" t="s">
        <v>17</v>
      </c>
      <c r="D84" s="192" t="n">
        <v>45719.1397002</v>
      </c>
      <c r="E84" s="192" t="n">
        <v>1.84004130045477</v>
      </c>
      <c r="F84" s="192" t="n">
        <v>100</v>
      </c>
      <c r="G84" s="192" t="n">
        <v>0</v>
      </c>
      <c r="H84" s="192"/>
      <c r="I84" s="192"/>
      <c r="J84" s="192"/>
      <c r="K84" s="192"/>
    </row>
    <row r="85">
      <c r="A85" s="192" t="s">
        <v>56</v>
      </c>
      <c r="B85" s="192" t="s">
        <v>57</v>
      </c>
      <c r="C85" s="192" t="s">
        <v>16</v>
      </c>
      <c r="D85" s="192" t="n">
        <v>832.3901034</v>
      </c>
      <c r="E85" s="192" t="n">
        <v>15.3873596947229</v>
      </c>
      <c r="F85" s="192" t="n">
        <v>100</v>
      </c>
      <c r="G85" s="192" t="n">
        <v>0.00000000000000170834010212704</v>
      </c>
      <c r="H85" s="192"/>
      <c r="I85" s="192"/>
      <c r="J85" s="192"/>
      <c r="K85" s="192"/>
    </row>
    <row r="86">
      <c r="A86" s="192" t="s">
        <v>56</v>
      </c>
      <c r="B86" s="192" t="s">
        <v>57</v>
      </c>
      <c r="C86" s="192" t="s">
        <v>17</v>
      </c>
      <c r="D86" s="192" t="n">
        <v>8494.4593381</v>
      </c>
      <c r="E86" s="192" t="n">
        <v>2.83644630238042</v>
      </c>
      <c r="F86" s="192" t="n">
        <v>100</v>
      </c>
      <c r="G86" s="192" t="n">
        <v>0</v>
      </c>
      <c r="H86" s="192"/>
      <c r="I86" s="192"/>
      <c r="J86" s="192"/>
      <c r="K86" s="192"/>
    </row>
    <row r="87">
      <c r="A87" s="192" t="s">
        <v>37</v>
      </c>
      <c r="B87" s="192" t="s">
        <v>38</v>
      </c>
      <c r="C87" s="192" t="s">
        <v>16</v>
      </c>
      <c r="D87" s="192" t="n">
        <v>36304.7561927</v>
      </c>
      <c r="E87" s="192" t="n">
        <v>16.9906063254501</v>
      </c>
      <c r="F87" s="192" t="n">
        <v>95.1988103308507</v>
      </c>
      <c r="G87" s="192" t="n">
        <v>4.10635282959555</v>
      </c>
      <c r="H87" s="192" t="n">
        <v>1830.9684729</v>
      </c>
      <c r="I87" s="192" t="n">
        <v>87.983539065708</v>
      </c>
      <c r="J87" s="192" t="n">
        <v>4.80118966914928</v>
      </c>
      <c r="K87" s="192" t="n">
        <v>81.4214665769465</v>
      </c>
    </row>
    <row r="88">
      <c r="A88" s="192" t="s">
        <v>37</v>
      </c>
      <c r="B88" s="192" t="s">
        <v>38</v>
      </c>
      <c r="C88" s="192" t="s">
        <v>17</v>
      </c>
      <c r="D88" s="192" t="n">
        <v>219146.3311819</v>
      </c>
      <c r="E88" s="192" t="n">
        <v>3.04654156299373</v>
      </c>
      <c r="F88" s="192" t="n">
        <v>100</v>
      </c>
      <c r="G88" s="192" t="n">
        <v>0</v>
      </c>
      <c r="H88" s="192"/>
      <c r="I88" s="192"/>
      <c r="J88" s="192"/>
      <c r="K88" s="192"/>
    </row>
    <row r="89">
      <c r="A89" s="192" t="s">
        <v>39</v>
      </c>
      <c r="B89" s="192" t="s">
        <v>40</v>
      </c>
      <c r="C89" s="192" t="s">
        <v>16</v>
      </c>
      <c r="D89" s="192" t="n">
        <v>472.5706166</v>
      </c>
      <c r="E89" s="192" t="n">
        <v>17.5632110846805</v>
      </c>
      <c r="F89" s="192" t="n">
        <v>100</v>
      </c>
      <c r="G89" s="192" t="n">
        <v>0</v>
      </c>
      <c r="H89" s="192"/>
      <c r="I89" s="192"/>
      <c r="J89" s="192"/>
      <c r="K89" s="192"/>
    </row>
    <row r="90">
      <c r="A90" s="192" t="s">
        <v>39</v>
      </c>
      <c r="B90" s="192" t="s">
        <v>40</v>
      </c>
      <c r="C90" s="192" t="s">
        <v>17</v>
      </c>
      <c r="D90" s="192" t="n">
        <v>6317.4062064</v>
      </c>
      <c r="E90" s="192" t="n">
        <v>2.05240514327617</v>
      </c>
      <c r="F90" s="192" t="n">
        <v>100</v>
      </c>
      <c r="G90" s="192" t="n">
        <v>0</v>
      </c>
      <c r="H90" s="192"/>
      <c r="I90" s="192"/>
      <c r="J90" s="192"/>
      <c r="K90" s="192"/>
    </row>
    <row r="91">
      <c r="A91" s="192" t="s">
        <v>58</v>
      </c>
      <c r="B91" s="192" t="s">
        <v>59</v>
      </c>
      <c r="C91" s="192" t="s">
        <v>16</v>
      </c>
      <c r="D91" s="192" t="n">
        <v>296.7569545</v>
      </c>
      <c r="E91" s="192" t="n">
        <v>15.5516012559537</v>
      </c>
      <c r="F91" s="192" t="n">
        <v>100</v>
      </c>
      <c r="G91" s="192" t="n">
        <v>0</v>
      </c>
      <c r="H91" s="192"/>
      <c r="I91" s="192"/>
      <c r="J91" s="192"/>
      <c r="K91" s="192"/>
    </row>
    <row r="92">
      <c r="A92" s="192" t="s">
        <v>58</v>
      </c>
      <c r="B92" s="192" t="s">
        <v>59</v>
      </c>
      <c r="C92" s="192" t="s">
        <v>17</v>
      </c>
      <c r="D92" s="192" t="n">
        <v>2810.6938129</v>
      </c>
      <c r="E92" s="192" t="n">
        <v>2.57801530452689</v>
      </c>
      <c r="F92" s="192" t="n">
        <v>100</v>
      </c>
      <c r="G92" s="192" t="n">
        <v>0</v>
      </c>
      <c r="H92" s="192"/>
      <c r="I92" s="192"/>
      <c r="J92" s="192"/>
      <c r="K92" s="192"/>
    </row>
    <row r="93">
      <c r="A93" s="192" t="s">
        <v>60</v>
      </c>
      <c r="B93" s="192" t="s">
        <v>61</v>
      </c>
      <c r="C93" s="192" t="s">
        <v>16</v>
      </c>
      <c r="D93" s="192" t="n">
        <v>316.1129364</v>
      </c>
      <c r="E93" s="192" t="n">
        <v>12.1710258394021</v>
      </c>
      <c r="F93" s="192" t="n">
        <v>98.6153800201771</v>
      </c>
      <c r="G93" s="192" t="n">
        <v>1.37806315325316</v>
      </c>
      <c r="H93" s="192" t="n">
        <v>4.4384181</v>
      </c>
      <c r="I93" s="192" t="n">
        <v>99.9999999999997</v>
      </c>
      <c r="J93" s="192" t="n">
        <v>1.38461997982292</v>
      </c>
      <c r="K93" s="192" t="n">
        <v>98.1483898327425</v>
      </c>
    </row>
    <row r="94">
      <c r="A94" s="192" t="s">
        <v>60</v>
      </c>
      <c r="B94" s="192" t="s">
        <v>61</v>
      </c>
      <c r="C94" s="192" t="s">
        <v>17</v>
      </c>
      <c r="D94" s="192" t="n">
        <v>2562.2173712</v>
      </c>
      <c r="E94" s="192" t="n">
        <v>2.94315898193521</v>
      </c>
      <c r="F94" s="192" t="n">
        <v>100</v>
      </c>
      <c r="G94" s="192" t="n">
        <v>0</v>
      </c>
      <c r="H94" s="192"/>
      <c r="I94" s="192"/>
      <c r="J94" s="192"/>
      <c r="K94" s="192"/>
    </row>
    <row r="95">
      <c r="A95" s="192" t="s">
        <v>62</v>
      </c>
      <c r="B95" s="192" t="s">
        <v>63</v>
      </c>
      <c r="C95" s="192" t="s">
        <v>16</v>
      </c>
      <c r="D95" s="192" t="n">
        <v>360.5575482</v>
      </c>
      <c r="E95" s="192" t="n">
        <v>23.8256533487719</v>
      </c>
      <c r="F95" s="192" t="n">
        <v>94.6808489837369</v>
      </c>
      <c r="G95" s="192" t="n">
        <v>2.41339487407069</v>
      </c>
      <c r="H95" s="192" t="n">
        <v>20.2560504</v>
      </c>
      <c r="I95" s="192" t="n">
        <v>57.1027451545384</v>
      </c>
      <c r="J95" s="192" t="n">
        <v>5.31915101626311</v>
      </c>
      <c r="K95" s="192" t="n">
        <v>42.958411015475</v>
      </c>
    </row>
    <row r="96">
      <c r="A96" s="192" t="s">
        <v>62</v>
      </c>
      <c r="B96" s="192" t="s">
        <v>63</v>
      </c>
      <c r="C96" s="192" t="s">
        <v>17</v>
      </c>
      <c r="D96" s="192" t="n">
        <v>3457.1658094</v>
      </c>
      <c r="E96" s="192" t="n">
        <v>2.98038050598132</v>
      </c>
      <c r="F96" s="192" t="n">
        <v>100</v>
      </c>
      <c r="G96" s="192" t="n">
        <v>0</v>
      </c>
      <c r="H96" s="192"/>
      <c r="I96" s="192"/>
      <c r="J96" s="192"/>
      <c r="K96" s="192"/>
    </row>
    <row r="97">
      <c r="A97" s="192" t="s">
        <v>64</v>
      </c>
      <c r="B97" s="192" t="s">
        <v>65</v>
      </c>
      <c r="C97" s="192" t="s">
        <v>16</v>
      </c>
      <c r="D97" s="192" t="n">
        <v>557.9016301</v>
      </c>
      <c r="E97" s="192" t="n">
        <v>23.0764249328222</v>
      </c>
      <c r="F97" s="192" t="n">
        <v>100</v>
      </c>
      <c r="G97" s="192" t="n">
        <v>0</v>
      </c>
      <c r="H97" s="192"/>
      <c r="I97" s="192"/>
      <c r="J97" s="192"/>
      <c r="K97" s="192"/>
    </row>
    <row r="98">
      <c r="A98" s="192" t="s">
        <v>64</v>
      </c>
      <c r="B98" s="192" t="s">
        <v>65</v>
      </c>
      <c r="C98" s="192" t="s">
        <v>17</v>
      </c>
      <c r="D98" s="192" t="n">
        <v>6436.2615128</v>
      </c>
      <c r="E98" s="192" t="n">
        <v>3.32579449407848</v>
      </c>
      <c r="F98" s="192" t="n">
        <v>100</v>
      </c>
      <c r="G98" s="192" t="n">
        <v>0</v>
      </c>
      <c r="H98" s="192"/>
      <c r="I98" s="192"/>
      <c r="J98" s="192"/>
      <c r="K98" s="192"/>
    </row>
    <row r="99">
      <c r="A99" s="192" t="s">
        <v>66</v>
      </c>
      <c r="B99" s="192" t="s">
        <v>67</v>
      </c>
      <c r="C99" s="192" t="s">
        <v>16</v>
      </c>
      <c r="D99" s="192" t="n">
        <v>68.9468955</v>
      </c>
      <c r="E99" s="192" t="n">
        <v>15.9332853425548</v>
      </c>
      <c r="F99" s="192" t="n">
        <v>82.4208858712138</v>
      </c>
      <c r="G99" s="192" t="n">
        <v>5.98559501117065</v>
      </c>
      <c r="H99" s="192" t="n">
        <v>14.7053181</v>
      </c>
      <c r="I99" s="192" t="n">
        <v>34.9601027151524</v>
      </c>
      <c r="J99" s="192" t="n">
        <v>17.5791141287862</v>
      </c>
      <c r="K99" s="192" t="n">
        <v>28.0638739627471</v>
      </c>
    </row>
    <row r="100">
      <c r="A100" s="192" t="s">
        <v>66</v>
      </c>
      <c r="B100" s="192" t="s">
        <v>67</v>
      </c>
      <c r="C100" s="192" t="s">
        <v>17</v>
      </c>
      <c r="D100" s="192" t="n">
        <v>491.212252</v>
      </c>
      <c r="E100" s="192" t="n">
        <v>3.69584206115851</v>
      </c>
      <c r="F100" s="192" t="n">
        <v>100</v>
      </c>
      <c r="G100" s="192" t="n">
        <v>0</v>
      </c>
      <c r="H100" s="192"/>
      <c r="I100" s="192"/>
      <c r="J100" s="192"/>
      <c r="K100" s="192"/>
    </row>
    <row r="101">
      <c r="A101" s="192" t="s">
        <v>68</v>
      </c>
      <c r="B101" s="192" t="s">
        <v>69</v>
      </c>
      <c r="C101" s="192" t="s">
        <v>16</v>
      </c>
      <c r="D101" s="192" t="n">
        <v>2130.9294758</v>
      </c>
      <c r="E101" s="192" t="n">
        <v>18.0503599724287</v>
      </c>
      <c r="F101" s="192" t="n">
        <v>97.2234188823064</v>
      </c>
      <c r="G101" s="192" t="n">
        <v>2.65695414104388</v>
      </c>
      <c r="H101" s="192" t="n">
        <v>60.8567217</v>
      </c>
      <c r="I101" s="192" t="n">
        <v>100</v>
      </c>
      <c r="J101" s="192" t="n">
        <v>2.77658111769362</v>
      </c>
      <c r="K101" s="192" t="n">
        <v>93.0346186393289</v>
      </c>
    </row>
    <row r="102">
      <c r="A102" s="192" t="s">
        <v>68</v>
      </c>
      <c r="B102" s="192" t="s">
        <v>69</v>
      </c>
      <c r="C102" s="192" t="s">
        <v>17</v>
      </c>
      <c r="D102" s="192" t="n">
        <v>40489.7571965</v>
      </c>
      <c r="E102" s="192" t="n">
        <v>2.14447482261107</v>
      </c>
      <c r="F102" s="192" t="n">
        <v>100</v>
      </c>
      <c r="G102" s="192" t="n">
        <v>0</v>
      </c>
      <c r="H102" s="192"/>
      <c r="I102" s="192"/>
      <c r="J102" s="192"/>
      <c r="K102" s="192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664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93" t="s">
        <v>72</v>
      </c>
      <c r="B113" s="193" t="s">
        <v>73</v>
      </c>
      <c r="C113" s="193" t="s">
        <v>16</v>
      </c>
      <c r="D113" s="193" t="n">
        <v>9938.4262359</v>
      </c>
      <c r="E113" s="193" t="n">
        <v>8.95357222939952</v>
      </c>
      <c r="F113" s="193" t="n">
        <v>99.5573629410781</v>
      </c>
      <c r="G113" s="193" t="n">
        <v>0.295450219770609</v>
      </c>
      <c r="H113" s="193" t="n">
        <v>44.1867445</v>
      </c>
      <c r="I113" s="193" t="n">
        <v>66.6951137912524</v>
      </c>
      <c r="J113" s="193" t="n">
        <v>0.442637058921916</v>
      </c>
      <c r="K113" s="193" t="n">
        <v>66.4522867388577</v>
      </c>
    </row>
    <row r="114">
      <c r="A114" s="193" t="s">
        <v>72</v>
      </c>
      <c r="B114" s="193" t="s">
        <v>73</v>
      </c>
      <c r="C114" s="193" t="s">
        <v>17</v>
      </c>
      <c r="D114" s="193" t="n">
        <v>220106.1788601</v>
      </c>
      <c r="E114" s="193" t="n">
        <v>0.700305703661413</v>
      </c>
      <c r="F114" s="193" t="n">
        <v>100</v>
      </c>
      <c r="G114" s="193" t="n">
        <v>0</v>
      </c>
      <c r="H114" s="193"/>
      <c r="I114" s="193"/>
      <c r="J114" s="193"/>
      <c r="K114" s="193"/>
    </row>
    <row r="115">
      <c r="A115" s="193" t="s">
        <v>74</v>
      </c>
      <c r="B115" s="193" t="s">
        <v>75</v>
      </c>
      <c r="C115" s="193" t="s">
        <v>16</v>
      </c>
      <c r="D115" s="193" t="n">
        <v>3604.8666739</v>
      </c>
      <c r="E115" s="193" t="n">
        <v>11.2056146715698</v>
      </c>
      <c r="F115" s="193" t="n">
        <v>98.5270857670027</v>
      </c>
      <c r="G115" s="193" t="n">
        <v>0.854970654103605</v>
      </c>
      <c r="H115" s="193" t="n">
        <v>53.890353</v>
      </c>
      <c r="I115" s="193" t="n">
        <v>57.0424287810219</v>
      </c>
      <c r="J115" s="193" t="n">
        <v>1.47291423299733</v>
      </c>
      <c r="K115" s="193" t="n">
        <v>57.1912234113696</v>
      </c>
    </row>
    <row r="116">
      <c r="A116" s="193" t="s">
        <v>74</v>
      </c>
      <c r="B116" s="193" t="s">
        <v>75</v>
      </c>
      <c r="C116" s="193" t="s">
        <v>17</v>
      </c>
      <c r="D116" s="193" t="n">
        <v>74363.3983073</v>
      </c>
      <c r="E116" s="193" t="n">
        <v>1.74252901136494</v>
      </c>
      <c r="F116" s="193" t="n">
        <v>100</v>
      </c>
      <c r="G116" s="193" t="n">
        <v>0</v>
      </c>
      <c r="H116" s="193"/>
      <c r="I116" s="193"/>
      <c r="J116" s="193"/>
      <c r="K116" s="193"/>
    </row>
    <row r="117">
      <c r="A117" s="193" t="s">
        <v>76</v>
      </c>
      <c r="B117" s="193" t="s">
        <v>77</v>
      </c>
      <c r="C117" s="193" t="s">
        <v>16</v>
      </c>
      <c r="D117" s="193" t="n">
        <v>6433.7505093</v>
      </c>
      <c r="E117" s="193" t="n">
        <v>7.75749783446609</v>
      </c>
      <c r="F117" s="193" t="n">
        <v>99.6403273195063</v>
      </c>
      <c r="G117" s="193" t="n">
        <v>0.239310978137591</v>
      </c>
      <c r="H117" s="193" t="n">
        <v>23.2239732</v>
      </c>
      <c r="I117" s="193" t="n">
        <v>66.2816448298592</v>
      </c>
      <c r="J117" s="193" t="n">
        <v>0.35967268049367</v>
      </c>
      <c r="K117" s="193" t="n">
        <v>66.2964564338115</v>
      </c>
    </row>
    <row r="118">
      <c r="A118" s="193" t="s">
        <v>76</v>
      </c>
      <c r="B118" s="193" t="s">
        <v>77</v>
      </c>
      <c r="C118" s="193" t="s">
        <v>17</v>
      </c>
      <c r="D118" s="193" t="n">
        <v>32607.3798364</v>
      </c>
      <c r="E118" s="193" t="n">
        <v>1.81575590785187</v>
      </c>
      <c r="F118" s="193" t="n">
        <v>100</v>
      </c>
      <c r="G118" s="193" t="n">
        <v>0</v>
      </c>
      <c r="H118" s="193"/>
      <c r="I118" s="193"/>
      <c r="J118" s="193"/>
      <c r="K118" s="193"/>
    </row>
    <row r="119">
      <c r="A119" s="193" t="s">
        <v>78</v>
      </c>
      <c r="B119" s="193" t="s">
        <v>79</v>
      </c>
      <c r="C119" s="193" t="s">
        <v>16</v>
      </c>
      <c r="D119" s="193" t="n">
        <v>17128.8139467</v>
      </c>
      <c r="E119" s="193" t="n">
        <v>5.72992340492348</v>
      </c>
      <c r="F119" s="193" t="n">
        <v>98.1240108097791</v>
      </c>
      <c r="G119" s="193" t="n">
        <v>0.727404722887898</v>
      </c>
      <c r="H119" s="193" t="n">
        <v>327.4781528</v>
      </c>
      <c r="I119" s="193" t="n">
        <v>38.2355688102466</v>
      </c>
      <c r="J119" s="193" t="n">
        <v>1.87598919022087</v>
      </c>
      <c r="K119" s="193" t="n">
        <v>38.0470576609948</v>
      </c>
    </row>
    <row r="120">
      <c r="A120" s="193" t="s">
        <v>78</v>
      </c>
      <c r="B120" s="193" t="s">
        <v>79</v>
      </c>
      <c r="C120" s="193" t="s">
        <v>17</v>
      </c>
      <c r="D120" s="193" t="n">
        <v>118197.3638354</v>
      </c>
      <c r="E120" s="193" t="n">
        <v>1.17467597941455</v>
      </c>
      <c r="F120" s="193" t="n">
        <v>100</v>
      </c>
      <c r="G120" s="193" t="n">
        <v>0</v>
      </c>
      <c r="H120" s="193"/>
      <c r="I120" s="193"/>
      <c r="J120" s="193"/>
      <c r="K120" s="193"/>
    </row>
    <row r="121">
      <c r="A121" s="193" t="s">
        <v>80</v>
      </c>
      <c r="B121" s="193" t="s">
        <v>81</v>
      </c>
      <c r="C121" s="193" t="s">
        <v>16</v>
      </c>
      <c r="D121" s="193" t="n">
        <v>21757.3868637</v>
      </c>
      <c r="E121" s="193" t="n">
        <v>4.84242013159094</v>
      </c>
      <c r="F121" s="193" t="n">
        <v>97.1798942945345</v>
      </c>
      <c r="G121" s="193" t="n">
        <v>0.667115879358034</v>
      </c>
      <c r="H121" s="193" t="n">
        <v>631.3870917</v>
      </c>
      <c r="I121" s="193" t="n">
        <v>23.8631882663149</v>
      </c>
      <c r="J121" s="193" t="n">
        <v>2.82010570546546</v>
      </c>
      <c r="K121" s="193" t="n">
        <v>22.9885888718909</v>
      </c>
    </row>
    <row r="122">
      <c r="A122" s="193" t="s">
        <v>80</v>
      </c>
      <c r="B122" s="193" t="s">
        <v>81</v>
      </c>
      <c r="C122" s="193" t="s">
        <v>17</v>
      </c>
      <c r="D122" s="193" t="n">
        <v>106300.14719</v>
      </c>
      <c r="E122" s="193" t="n">
        <v>1.39816001303454</v>
      </c>
      <c r="F122" s="193" t="n">
        <v>100</v>
      </c>
      <c r="G122" s="193" t="n">
        <v>0</v>
      </c>
      <c r="H122" s="193"/>
      <c r="I122" s="193"/>
      <c r="J122" s="193"/>
      <c r="K122" s="193"/>
    </row>
    <row r="123">
      <c r="A123" s="193" t="s">
        <v>82</v>
      </c>
      <c r="B123" s="193" t="s">
        <v>83</v>
      </c>
      <c r="C123" s="193" t="s">
        <v>16</v>
      </c>
      <c r="D123" s="193" t="n">
        <v>7969.9653149</v>
      </c>
      <c r="E123" s="193" t="n">
        <v>9.64885513669203</v>
      </c>
      <c r="F123" s="193" t="n">
        <v>99.5404553611551</v>
      </c>
      <c r="G123" s="193" t="n">
        <v>0.331825284489609</v>
      </c>
      <c r="H123" s="193" t="n">
        <v>36.7946361</v>
      </c>
      <c r="I123" s="193" t="n">
        <v>71.8610479080208</v>
      </c>
      <c r="J123" s="193" t="n">
        <v>0.459544638844887</v>
      </c>
      <c r="K123" s="193" t="n">
        <v>71.8755853652541</v>
      </c>
    </row>
    <row r="124">
      <c r="A124" s="193" t="s">
        <v>82</v>
      </c>
      <c r="B124" s="193" t="s">
        <v>83</v>
      </c>
      <c r="C124" s="193" t="s">
        <v>17</v>
      </c>
      <c r="D124" s="193" t="n">
        <v>62425.0963488</v>
      </c>
      <c r="E124" s="193" t="n">
        <v>1.4559244323072</v>
      </c>
      <c r="F124" s="193" t="n">
        <v>100</v>
      </c>
      <c r="G124" s="193" t="n">
        <v>0</v>
      </c>
      <c r="H124" s="193"/>
      <c r="I124" s="193"/>
      <c r="J124" s="193"/>
      <c r="K124" s="193"/>
    </row>
    <row r="125">
      <c r="A125" s="193" t="s">
        <v>84</v>
      </c>
      <c r="B125" s="193" t="s">
        <v>85</v>
      </c>
      <c r="C125" s="193" t="s">
        <v>16</v>
      </c>
      <c r="D125" s="193" t="n">
        <v>27421.6331268</v>
      </c>
      <c r="E125" s="193" t="n">
        <v>7.22548857757727</v>
      </c>
      <c r="F125" s="193" t="n">
        <v>99.2957662938092</v>
      </c>
      <c r="G125" s="193" t="n">
        <v>0.328063398773889</v>
      </c>
      <c r="H125" s="193" t="n">
        <v>194.481991</v>
      </c>
      <c r="I125" s="193" t="n">
        <v>45.9939203078572</v>
      </c>
      <c r="J125" s="193" t="n">
        <v>0.704233706190797</v>
      </c>
      <c r="K125" s="193" t="n">
        <v>46.2563866055273</v>
      </c>
    </row>
    <row r="126">
      <c r="A126" s="193" t="s">
        <v>84</v>
      </c>
      <c r="B126" s="193" t="s">
        <v>85</v>
      </c>
      <c r="C126" s="193" t="s">
        <v>17</v>
      </c>
      <c r="D126" s="193" t="n">
        <v>206076.3905037</v>
      </c>
      <c r="E126" s="193" t="n">
        <v>1.15840739267621</v>
      </c>
      <c r="F126" s="193" t="n">
        <v>100</v>
      </c>
      <c r="G126" s="193" t="n">
        <v>0</v>
      </c>
      <c r="H126" s="193"/>
      <c r="I126" s="193"/>
      <c r="J126" s="193"/>
      <c r="K126" s="193"/>
    </row>
    <row r="127">
      <c r="A127" s="193" t="s">
        <v>86</v>
      </c>
      <c r="B127" s="193" t="s">
        <v>87</v>
      </c>
      <c r="C127" s="193" t="s">
        <v>16</v>
      </c>
      <c r="D127" s="193" t="n">
        <v>27358.3643987</v>
      </c>
      <c r="E127" s="193" t="n">
        <v>4.34404882091355</v>
      </c>
      <c r="F127" s="193" t="n">
        <v>99.1816432741162</v>
      </c>
      <c r="G127" s="193" t="n">
        <v>0.385879831192002</v>
      </c>
      <c r="H127" s="193" t="n">
        <v>225.7363437</v>
      </c>
      <c r="I127" s="193" t="n">
        <v>46.8526642141263</v>
      </c>
      <c r="J127" s="193" t="n">
        <v>0.818356725883823</v>
      </c>
      <c r="K127" s="193" t="n">
        <v>46.767130462119</v>
      </c>
    </row>
    <row r="128">
      <c r="A128" s="193" t="s">
        <v>86</v>
      </c>
      <c r="B128" s="193" t="s">
        <v>87</v>
      </c>
      <c r="C128" s="193" t="s">
        <v>17</v>
      </c>
      <c r="D128" s="193" t="n">
        <v>337499.7455837</v>
      </c>
      <c r="E128" s="193" t="n">
        <v>0.68959335985546</v>
      </c>
      <c r="F128" s="193" t="n">
        <v>100</v>
      </c>
      <c r="G128" s="193" t="n">
        <v>0</v>
      </c>
      <c r="H128" s="193"/>
      <c r="I128" s="193"/>
      <c r="J128" s="193"/>
      <c r="K128" s="193"/>
    </row>
    <row r="129">
      <c r="A129" s="193" t="s">
        <v>88</v>
      </c>
      <c r="B129" s="193" t="s">
        <v>89</v>
      </c>
      <c r="C129" s="193" t="s">
        <v>16</v>
      </c>
      <c r="D129" s="193" t="n">
        <v>7448.1836899</v>
      </c>
      <c r="E129" s="193" t="n">
        <v>10.1400954716244</v>
      </c>
      <c r="F129" s="193" t="n">
        <v>99.9292777236814</v>
      </c>
      <c r="G129" s="193" t="n">
        <v>0.0711179663779592</v>
      </c>
      <c r="H129" s="193" t="n">
        <v>5.271253</v>
      </c>
      <c r="I129" s="193" t="n">
        <v>100</v>
      </c>
      <c r="J129" s="193" t="n">
        <v>0.0707222763185988</v>
      </c>
      <c r="K129" s="193" t="n">
        <v>100.48838051127</v>
      </c>
    </row>
    <row r="130">
      <c r="A130" s="193" t="s">
        <v>88</v>
      </c>
      <c r="B130" s="193" t="s">
        <v>89</v>
      </c>
      <c r="C130" s="193" t="s">
        <v>17</v>
      </c>
      <c r="D130" s="193" t="n">
        <v>139323.4456853</v>
      </c>
      <c r="E130" s="193" t="n">
        <v>0.680185982584695</v>
      </c>
      <c r="F130" s="193" t="n">
        <v>100</v>
      </c>
      <c r="G130" s="193" t="n">
        <v>0</v>
      </c>
      <c r="H130" s="193"/>
      <c r="I130" s="193"/>
      <c r="J130" s="193"/>
      <c r="K130" s="193"/>
    </row>
    <row r="131">
      <c r="A131" s="193" t="s">
        <v>90</v>
      </c>
      <c r="B131" s="193" t="s">
        <v>91</v>
      </c>
      <c r="C131" s="193" t="s">
        <v>16</v>
      </c>
      <c r="D131" s="193" t="n">
        <v>18617.5411135</v>
      </c>
      <c r="E131" s="193" t="n">
        <v>8.22721175342617</v>
      </c>
      <c r="F131" s="193" t="n">
        <v>99.7237935201144</v>
      </c>
      <c r="G131" s="193" t="n">
        <v>0.27818979790566</v>
      </c>
      <c r="H131" s="193" t="n">
        <v>51.5652816</v>
      </c>
      <c r="I131" s="193" t="n">
        <v>100</v>
      </c>
      <c r="J131" s="193" t="n">
        <v>0.276206479885583</v>
      </c>
      <c r="K131" s="193" t="n">
        <v>100.439866498564</v>
      </c>
    </row>
    <row r="132">
      <c r="A132" s="193" t="s">
        <v>90</v>
      </c>
      <c r="B132" s="193" t="s">
        <v>91</v>
      </c>
      <c r="C132" s="193" t="s">
        <v>17</v>
      </c>
      <c r="D132" s="193" t="n">
        <v>278604.2962431</v>
      </c>
      <c r="E132" s="193" t="n">
        <v>0.7800701822738</v>
      </c>
      <c r="F132" s="193" t="n">
        <v>100</v>
      </c>
      <c r="G132" s="193" t="n">
        <v>0.0000000000000000866051877183915</v>
      </c>
      <c r="H132" s="193"/>
      <c r="I132" s="193"/>
      <c r="J132" s="193"/>
      <c r="K132" s="193"/>
    </row>
    <row r="133">
      <c r="A133" s="193" t="s">
        <v>92</v>
      </c>
      <c r="B133" s="193" t="s">
        <v>93</v>
      </c>
      <c r="C133" s="193" t="s">
        <v>16</v>
      </c>
      <c r="D133" s="193" t="n">
        <v>32319.05496</v>
      </c>
      <c r="E133" s="193" t="n">
        <v>7.63773979640237</v>
      </c>
      <c r="F133" s="193" t="n">
        <v>99.7592082058482</v>
      </c>
      <c r="G133" s="193" t="n">
        <v>0.228839682673082</v>
      </c>
      <c r="H133" s="193" t="n">
        <v>78.0094727</v>
      </c>
      <c r="I133" s="193" t="n">
        <v>94.8857930313195</v>
      </c>
      <c r="J133" s="193" t="n">
        <v>0.24079179415176</v>
      </c>
      <c r="K133" s="193" t="n">
        <v>94.8074897234922</v>
      </c>
    </row>
    <row r="134">
      <c r="A134" s="193" t="s">
        <v>92</v>
      </c>
      <c r="B134" s="193" t="s">
        <v>93</v>
      </c>
      <c r="C134" s="193" t="s">
        <v>17</v>
      </c>
      <c r="D134" s="193" t="n">
        <v>413954.7151924</v>
      </c>
      <c r="E134" s="193" t="n">
        <v>0.671553301489873</v>
      </c>
      <c r="F134" s="193" t="n">
        <v>100</v>
      </c>
      <c r="G134" s="193" t="n">
        <v>0</v>
      </c>
      <c r="H134" s="193"/>
      <c r="I134" s="193"/>
      <c r="J134" s="193"/>
      <c r="K134" s="193"/>
    </row>
    <row r="135">
      <c r="A135" s="193" t="s">
        <v>94</v>
      </c>
      <c r="B135" s="193" t="s">
        <v>95</v>
      </c>
      <c r="C135" s="193" t="s">
        <v>16</v>
      </c>
      <c r="D135" s="193" t="n">
        <v>2817.9630156</v>
      </c>
      <c r="E135" s="193" t="n">
        <v>14.686813573441</v>
      </c>
      <c r="F135" s="193" t="n">
        <v>100</v>
      </c>
      <c r="G135" s="193" t="n">
        <v>0</v>
      </c>
      <c r="H135" s="193"/>
      <c r="I135" s="193"/>
      <c r="J135" s="193"/>
      <c r="K135" s="193"/>
    </row>
    <row r="136">
      <c r="A136" s="193" t="s">
        <v>94</v>
      </c>
      <c r="B136" s="193" t="s">
        <v>95</v>
      </c>
      <c r="C136" s="193" t="s">
        <v>17</v>
      </c>
      <c r="D136" s="193" t="n">
        <v>53619.5897428</v>
      </c>
      <c r="E136" s="193" t="n">
        <v>1.13856278875601</v>
      </c>
      <c r="F136" s="193" t="n">
        <v>100</v>
      </c>
      <c r="G136" s="193" t="n">
        <v>0</v>
      </c>
      <c r="H136" s="193"/>
      <c r="I136" s="193"/>
      <c r="J136" s="193"/>
      <c r="K136" s="193"/>
    </row>
    <row r="137">
      <c r="A137" s="193" t="s">
        <v>96</v>
      </c>
      <c r="B137" s="193" t="s">
        <v>97</v>
      </c>
      <c r="C137" s="193" t="s">
        <v>16</v>
      </c>
      <c r="D137" s="193" t="n">
        <v>1334.573106</v>
      </c>
      <c r="E137" s="193" t="n">
        <v>12.8235013716438</v>
      </c>
      <c r="F137" s="193" t="n">
        <v>99.2169323050568</v>
      </c>
      <c r="G137" s="193" t="n">
        <v>0.79273872250124</v>
      </c>
      <c r="H137" s="193" t="n">
        <v>10.5330921</v>
      </c>
      <c r="I137" s="193" t="n">
        <v>100</v>
      </c>
      <c r="J137" s="193" t="n">
        <v>0.783067694943216</v>
      </c>
      <c r="K137" s="193" t="n">
        <v>100.44227935071</v>
      </c>
    </row>
    <row r="138">
      <c r="A138" s="193" t="s">
        <v>96</v>
      </c>
      <c r="B138" s="193" t="s">
        <v>97</v>
      </c>
      <c r="C138" s="193" t="s">
        <v>17</v>
      </c>
      <c r="D138" s="193" t="n">
        <v>76001.0132806</v>
      </c>
      <c r="E138" s="193" t="n">
        <v>0.895953303581793</v>
      </c>
      <c r="F138" s="193" t="n">
        <v>100</v>
      </c>
      <c r="G138" s="193" t="n">
        <v>0</v>
      </c>
      <c r="H138" s="193"/>
      <c r="I138" s="193"/>
      <c r="J138" s="193"/>
      <c r="K138" s="193"/>
    </row>
    <row r="139">
      <c r="A139" s="193" t="s">
        <v>98</v>
      </c>
      <c r="B139" s="193" t="s">
        <v>99</v>
      </c>
      <c r="C139" s="193" t="s">
        <v>16</v>
      </c>
      <c r="D139" s="193" t="n">
        <v>4680.9186151</v>
      </c>
      <c r="E139" s="193" t="n">
        <v>8.81412595289347</v>
      </c>
      <c r="F139" s="193" t="n">
        <v>99.50960654064</v>
      </c>
      <c r="G139" s="193" t="n">
        <v>0.495272973104183</v>
      </c>
      <c r="H139" s="193" t="n">
        <v>23.0680429</v>
      </c>
      <c r="I139" s="193" t="n">
        <v>99.9999999999997</v>
      </c>
      <c r="J139" s="193" t="n">
        <v>0.49039345936002</v>
      </c>
      <c r="K139" s="193" t="n">
        <v>100.499747178782</v>
      </c>
    </row>
    <row r="140">
      <c r="A140" s="193" t="s">
        <v>98</v>
      </c>
      <c r="B140" s="193" t="s">
        <v>99</v>
      </c>
      <c r="C140" s="193" t="s">
        <v>17</v>
      </c>
      <c r="D140" s="193" t="n">
        <v>28432.6079793</v>
      </c>
      <c r="E140" s="193" t="n">
        <v>2.02400033718992</v>
      </c>
      <c r="F140" s="193" t="n">
        <v>100</v>
      </c>
      <c r="G140" s="193" t="n">
        <v>0</v>
      </c>
      <c r="H140" s="193"/>
      <c r="I140" s="193"/>
      <c r="J140" s="193"/>
      <c r="K140" s="193"/>
    </row>
    <row r="141">
      <c r="A141" s="193" t="s">
        <v>100</v>
      </c>
      <c r="B141" s="193" t="s">
        <v>101</v>
      </c>
      <c r="C141" s="193" t="s">
        <v>16</v>
      </c>
      <c r="D141" s="193" t="n">
        <v>2285.6169987</v>
      </c>
      <c r="E141" s="193" t="n">
        <v>11.9815566544438</v>
      </c>
      <c r="F141" s="193" t="n">
        <v>100</v>
      </c>
      <c r="G141" s="193" t="n">
        <v>0</v>
      </c>
      <c r="H141" s="193"/>
      <c r="I141" s="193"/>
      <c r="J141" s="193"/>
      <c r="K141" s="193"/>
    </row>
    <row r="142">
      <c r="A142" s="193" t="s">
        <v>100</v>
      </c>
      <c r="B142" s="193" t="s">
        <v>101</v>
      </c>
      <c r="C142" s="193" t="s">
        <v>17</v>
      </c>
      <c r="D142" s="193" t="n">
        <v>25932.0340053</v>
      </c>
      <c r="E142" s="193" t="n">
        <v>1.70190637387038</v>
      </c>
      <c r="F142" s="193" t="n">
        <v>100</v>
      </c>
      <c r="G142" s="193" t="n">
        <v>0</v>
      </c>
      <c r="H142" s="193"/>
      <c r="I142" s="193"/>
      <c r="J142" s="193"/>
      <c r="K142" s="193"/>
    </row>
    <row r="143">
      <c r="A143" s="193" t="s">
        <v>102</v>
      </c>
      <c r="B143" s="193" t="s">
        <v>103</v>
      </c>
      <c r="C143" s="193" t="s">
        <v>16</v>
      </c>
      <c r="D143" s="193" t="n">
        <v>4985.205226</v>
      </c>
      <c r="E143" s="193" t="n">
        <v>8.93746104819093</v>
      </c>
      <c r="F143" s="193" t="n">
        <v>100</v>
      </c>
      <c r="G143" s="193" t="n">
        <v>0</v>
      </c>
      <c r="H143" s="193"/>
      <c r="I143" s="193"/>
      <c r="J143" s="193"/>
      <c r="K143" s="193"/>
    </row>
    <row r="144">
      <c r="A144" s="193" t="s">
        <v>102</v>
      </c>
      <c r="B144" s="193" t="s">
        <v>103</v>
      </c>
      <c r="C144" s="193" t="s">
        <v>17</v>
      </c>
      <c r="D144" s="193" t="n">
        <v>84953.0317078</v>
      </c>
      <c r="E144" s="193" t="n">
        <v>1.02300290315084</v>
      </c>
      <c r="F144" s="193" t="n">
        <v>100</v>
      </c>
      <c r="G144" s="193" t="n">
        <v>0</v>
      </c>
      <c r="H144" s="193"/>
      <c r="I144" s="193"/>
      <c r="J144" s="193"/>
      <c r="K144" s="193"/>
    </row>
    <row r="145">
      <c r="A145" s="193" t="s">
        <v>104</v>
      </c>
      <c r="B145" s="193" t="s">
        <v>105</v>
      </c>
      <c r="C145" s="193" t="s">
        <v>16</v>
      </c>
      <c r="D145" s="193" t="n">
        <v>652.4905724</v>
      </c>
      <c r="E145" s="193" t="n">
        <v>14.2114682743536</v>
      </c>
      <c r="F145" s="193" t="n">
        <v>100</v>
      </c>
      <c r="G145" s="193" t="n">
        <v>0</v>
      </c>
      <c r="H145" s="193"/>
      <c r="I145" s="193"/>
      <c r="J145" s="193"/>
      <c r="K145" s="193"/>
    </row>
    <row r="146">
      <c r="A146" s="193" t="s">
        <v>104</v>
      </c>
      <c r="B146" s="193" t="s">
        <v>105</v>
      </c>
      <c r="C146" s="193" t="s">
        <v>17</v>
      </c>
      <c r="D146" s="193" t="n">
        <v>6950.7046416</v>
      </c>
      <c r="E146" s="193" t="n">
        <v>2.1326964734074</v>
      </c>
      <c r="F146" s="193" t="n">
        <v>100</v>
      </c>
      <c r="G146" s="193" t="n">
        <v>0</v>
      </c>
      <c r="H146" s="193"/>
      <c r="I146" s="193"/>
      <c r="J146" s="193"/>
      <c r="K146" s="193"/>
    </row>
    <row r="147">
      <c r="A147" s="193" t="s">
        <v>106</v>
      </c>
      <c r="B147" s="193" t="s">
        <v>107</v>
      </c>
      <c r="C147" s="193" t="s">
        <v>16</v>
      </c>
      <c r="D147" s="193" t="n">
        <v>15973.2065222</v>
      </c>
      <c r="E147" s="193" t="n">
        <v>6.36470381003068</v>
      </c>
      <c r="F147" s="193" t="n">
        <v>98.7407382441971</v>
      </c>
      <c r="G147" s="193" t="n">
        <v>0.82171359471876</v>
      </c>
      <c r="H147" s="193" t="n">
        <v>203.7097195</v>
      </c>
      <c r="I147" s="193" t="n">
        <v>64.6511786891199</v>
      </c>
      <c r="J147" s="193" t="n">
        <v>1.25926175580293</v>
      </c>
      <c r="K147" s="193" t="n">
        <v>64.4318836762333</v>
      </c>
    </row>
    <row r="148">
      <c r="A148" s="193" t="s">
        <v>106</v>
      </c>
      <c r="B148" s="193" t="s">
        <v>107</v>
      </c>
      <c r="C148" s="193" t="s">
        <v>17</v>
      </c>
      <c r="D148" s="193" t="n">
        <v>120510.4382031</v>
      </c>
      <c r="E148" s="193" t="n">
        <v>1.14945047380358</v>
      </c>
      <c r="F148" s="193" t="n">
        <v>100</v>
      </c>
      <c r="G148" s="193" t="n">
        <v>0</v>
      </c>
      <c r="H148" s="193"/>
      <c r="I148" s="193"/>
      <c r="J148" s="193"/>
      <c r="K148" s="193"/>
    </row>
    <row r="149">
      <c r="A149" s="193" t="s">
        <v>108</v>
      </c>
      <c r="B149" s="193" t="s">
        <v>109</v>
      </c>
      <c r="C149" s="193" t="s">
        <v>16</v>
      </c>
      <c r="D149" s="193" t="n">
        <v>36532.5549779</v>
      </c>
      <c r="E149" s="193" t="n">
        <v>5.06314725067898</v>
      </c>
      <c r="F149" s="193" t="n">
        <v>97.0749183644477</v>
      </c>
      <c r="G149" s="193" t="n">
        <v>0.763358642450438</v>
      </c>
      <c r="H149" s="193" t="n">
        <v>1100.8065468</v>
      </c>
      <c r="I149" s="193" t="n">
        <v>25.7975027017196</v>
      </c>
      <c r="J149" s="193" t="n">
        <v>2.92508163555229</v>
      </c>
      <c r="K149" s="193" t="n">
        <v>25.3336443667086</v>
      </c>
    </row>
    <row r="150">
      <c r="A150" s="193" t="s">
        <v>108</v>
      </c>
      <c r="B150" s="193" t="s">
        <v>109</v>
      </c>
      <c r="C150" s="193" t="s">
        <v>17</v>
      </c>
      <c r="D150" s="193" t="n">
        <v>171068.724223</v>
      </c>
      <c r="E150" s="193" t="n">
        <v>1.23296530991818</v>
      </c>
      <c r="F150" s="193" t="n">
        <v>100</v>
      </c>
      <c r="G150" s="193" t="n">
        <v>0</v>
      </c>
      <c r="H150" s="193"/>
      <c r="I150" s="193"/>
      <c r="J150" s="193"/>
      <c r="K150" s="193"/>
    </row>
    <row r="151">
      <c r="A151" s="193" t="s">
        <v>110</v>
      </c>
      <c r="B151" s="193" t="s">
        <v>111</v>
      </c>
      <c r="C151" s="193" t="s">
        <v>16</v>
      </c>
      <c r="D151" s="193" t="n">
        <v>622.598178</v>
      </c>
      <c r="E151" s="193" t="n">
        <v>11.4012267077564</v>
      </c>
      <c r="F151" s="193" t="n">
        <v>98.8538681948424</v>
      </c>
      <c r="G151" s="193" t="n">
        <v>0.699316370915495</v>
      </c>
      <c r="H151" s="193" t="n">
        <v>7.2185296</v>
      </c>
      <c r="I151" s="193" t="n">
        <v>56.4076074817766</v>
      </c>
      <c r="J151" s="193" t="n">
        <v>1.14613180515759</v>
      </c>
      <c r="K151" s="193" t="n">
        <v>60.3160369914615</v>
      </c>
    </row>
    <row r="152">
      <c r="A152" s="193" t="s">
        <v>110</v>
      </c>
      <c r="B152" s="193" t="s">
        <v>111</v>
      </c>
      <c r="C152" s="193" t="s">
        <v>17</v>
      </c>
      <c r="D152" s="193" t="n">
        <v>505.297072</v>
      </c>
      <c r="E152" s="193" t="n">
        <v>13.9705494637509</v>
      </c>
      <c r="F152" s="193" t="n">
        <v>100</v>
      </c>
      <c r="G152" s="193" t="n">
        <v>0</v>
      </c>
      <c r="H152" s="193"/>
      <c r="I152" s="193"/>
      <c r="J152" s="193"/>
      <c r="K152" s="193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665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94" t="s">
        <v>72</v>
      </c>
      <c r="B163" s="194" t="s">
        <v>73</v>
      </c>
      <c r="C163" s="194" t="s">
        <v>16</v>
      </c>
      <c r="D163" s="194" t="n">
        <v>9828.3324982</v>
      </c>
      <c r="E163" s="194" t="n">
        <v>9.05150644550644</v>
      </c>
      <c r="F163" s="194" t="n">
        <v>99.5796194857033</v>
      </c>
      <c r="G163" s="194" t="n">
        <v>0.297371685278283</v>
      </c>
      <c r="H163" s="194" t="n">
        <v>41.490814</v>
      </c>
      <c r="I163" s="194" t="n">
        <v>70.7309082644751</v>
      </c>
      <c r="J163" s="194" t="n">
        <v>0.42038051429668</v>
      </c>
      <c r="K163" s="194" t="n">
        <v>70.4413222277359</v>
      </c>
    </row>
    <row r="164">
      <c r="A164" s="194" t="s">
        <v>72</v>
      </c>
      <c r="B164" s="194" t="s">
        <v>73</v>
      </c>
      <c r="C164" s="194" t="s">
        <v>17</v>
      </c>
      <c r="D164" s="194" t="n">
        <v>220060.684575</v>
      </c>
      <c r="E164" s="194" t="n">
        <v>0.700212320157217</v>
      </c>
      <c r="F164" s="194" t="n">
        <v>100</v>
      </c>
      <c r="G164" s="194" t="n">
        <v>0</v>
      </c>
      <c r="H164" s="194"/>
      <c r="I164" s="194"/>
      <c r="J164" s="194"/>
      <c r="K164" s="194"/>
    </row>
    <row r="165">
      <c r="A165" s="194" t="s">
        <v>74</v>
      </c>
      <c r="B165" s="194" t="s">
        <v>75</v>
      </c>
      <c r="C165" s="194" t="s">
        <v>16</v>
      </c>
      <c r="D165" s="194" t="n">
        <v>3294.0425464</v>
      </c>
      <c r="E165" s="194" t="n">
        <v>12.0589381685323</v>
      </c>
      <c r="F165" s="194" t="n">
        <v>98.6907496526711</v>
      </c>
      <c r="G165" s="194" t="n">
        <v>0.915997688704234</v>
      </c>
      <c r="H165" s="194" t="n">
        <v>43.699398</v>
      </c>
      <c r="I165" s="194" t="n">
        <v>68.605510131753</v>
      </c>
      <c r="J165" s="194" t="n">
        <v>1.30925034732892</v>
      </c>
      <c r="K165" s="194" t="n">
        <v>69.0475269017621</v>
      </c>
    </row>
    <row r="166">
      <c r="A166" s="194" t="s">
        <v>74</v>
      </c>
      <c r="B166" s="194" t="s">
        <v>75</v>
      </c>
      <c r="C166" s="194" t="s">
        <v>17</v>
      </c>
      <c r="D166" s="194" t="n">
        <v>74314.1420248</v>
      </c>
      <c r="E166" s="194" t="n">
        <v>1.74330796329593</v>
      </c>
      <c r="F166" s="194" t="n">
        <v>100</v>
      </c>
      <c r="G166" s="194" t="n">
        <v>0.000000000000000193546063986353</v>
      </c>
      <c r="H166" s="194"/>
      <c r="I166" s="194"/>
      <c r="J166" s="194"/>
      <c r="K166" s="194"/>
    </row>
    <row r="167">
      <c r="A167" s="194" t="s">
        <v>76</v>
      </c>
      <c r="B167" s="194" t="s">
        <v>77</v>
      </c>
      <c r="C167" s="194" t="s">
        <v>16</v>
      </c>
      <c r="D167" s="194" t="n">
        <v>6106.0366336</v>
      </c>
      <c r="E167" s="194" t="n">
        <v>7.882677295012</v>
      </c>
      <c r="F167" s="194" t="n">
        <v>99.6210966592898</v>
      </c>
      <c r="G167" s="194" t="n">
        <v>0.25212160616666</v>
      </c>
      <c r="H167" s="194" t="n">
        <v>23.2239732</v>
      </c>
      <c r="I167" s="194" t="n">
        <v>66.2816448298592</v>
      </c>
      <c r="J167" s="194" t="n">
        <v>0.378903340710209</v>
      </c>
      <c r="K167" s="194" t="n">
        <v>66.2876997884108</v>
      </c>
    </row>
    <row r="168">
      <c r="A168" s="194" t="s">
        <v>76</v>
      </c>
      <c r="B168" s="194" t="s">
        <v>77</v>
      </c>
      <c r="C168" s="194" t="s">
        <v>17</v>
      </c>
      <c r="D168" s="194" t="n">
        <v>32599.3351296</v>
      </c>
      <c r="E168" s="194" t="n">
        <v>1.81613121685071</v>
      </c>
      <c r="F168" s="194" t="n">
        <v>100</v>
      </c>
      <c r="G168" s="194" t="n">
        <v>0</v>
      </c>
      <c r="H168" s="194"/>
      <c r="I168" s="194"/>
      <c r="J168" s="194"/>
      <c r="K168" s="194"/>
    </row>
    <row r="169">
      <c r="A169" s="194" t="s">
        <v>78</v>
      </c>
      <c r="B169" s="194" t="s">
        <v>79</v>
      </c>
      <c r="C169" s="194" t="s">
        <v>16</v>
      </c>
      <c r="D169" s="194" t="n">
        <v>17128.8139467</v>
      </c>
      <c r="E169" s="194" t="n">
        <v>5.72992340492348</v>
      </c>
      <c r="F169" s="194" t="n">
        <v>98.1240108097791</v>
      </c>
      <c r="G169" s="194" t="n">
        <v>0.727404722887898</v>
      </c>
      <c r="H169" s="194" t="n">
        <v>327.4781528</v>
      </c>
      <c r="I169" s="194" t="n">
        <v>38.2355688102466</v>
      </c>
      <c r="J169" s="194" t="n">
        <v>1.87598919022087</v>
      </c>
      <c r="K169" s="194" t="n">
        <v>38.0470576609948</v>
      </c>
    </row>
    <row r="170">
      <c r="A170" s="194" t="s">
        <v>78</v>
      </c>
      <c r="B170" s="194" t="s">
        <v>79</v>
      </c>
      <c r="C170" s="194" t="s">
        <v>17</v>
      </c>
      <c r="D170" s="194" t="n">
        <v>118197.3638354</v>
      </c>
      <c r="E170" s="194" t="n">
        <v>1.17467597941455</v>
      </c>
      <c r="F170" s="194" t="n">
        <v>100</v>
      </c>
      <c r="G170" s="194" t="n">
        <v>0</v>
      </c>
      <c r="H170" s="194"/>
      <c r="I170" s="194"/>
      <c r="J170" s="194"/>
      <c r="K170" s="194"/>
    </row>
    <row r="171">
      <c r="A171" s="194" t="s">
        <v>80</v>
      </c>
      <c r="B171" s="194" t="s">
        <v>81</v>
      </c>
      <c r="C171" s="194" t="s">
        <v>16</v>
      </c>
      <c r="D171" s="194" t="n">
        <v>20704.9504342</v>
      </c>
      <c r="E171" s="194" t="n">
        <v>5.06573154897355</v>
      </c>
      <c r="F171" s="194" t="n">
        <v>97.4325736594358</v>
      </c>
      <c r="G171" s="194" t="n">
        <v>0.687359346859206</v>
      </c>
      <c r="H171" s="194" t="n">
        <v>545.5920246</v>
      </c>
      <c r="I171" s="194" t="n">
        <v>27.0459134066553</v>
      </c>
      <c r="J171" s="194" t="n">
        <v>2.56742634056415</v>
      </c>
      <c r="K171" s="194" t="n">
        <v>26.0849509624667</v>
      </c>
    </row>
    <row r="172">
      <c r="A172" s="194" t="s">
        <v>80</v>
      </c>
      <c r="B172" s="194" t="s">
        <v>81</v>
      </c>
      <c r="C172" s="194" t="s">
        <v>17</v>
      </c>
      <c r="D172" s="194" t="n">
        <v>104509.5683378</v>
      </c>
      <c r="E172" s="194" t="n">
        <v>1.41966328719141</v>
      </c>
      <c r="F172" s="194" t="n">
        <v>100</v>
      </c>
      <c r="G172" s="194" t="n">
        <v>0</v>
      </c>
      <c r="H172" s="194"/>
      <c r="I172" s="194"/>
      <c r="J172" s="194"/>
      <c r="K172" s="194"/>
    </row>
    <row r="173">
      <c r="A173" s="194" t="s">
        <v>82</v>
      </c>
      <c r="B173" s="194" t="s">
        <v>83</v>
      </c>
      <c r="C173" s="194" t="s">
        <v>16</v>
      </c>
      <c r="D173" s="194" t="n">
        <v>7969.9653149</v>
      </c>
      <c r="E173" s="194" t="n">
        <v>9.64885513669203</v>
      </c>
      <c r="F173" s="194" t="n">
        <v>99.5404553611551</v>
      </c>
      <c r="G173" s="194" t="n">
        <v>0.331825284489609</v>
      </c>
      <c r="H173" s="194" t="n">
        <v>36.7946361</v>
      </c>
      <c r="I173" s="194" t="n">
        <v>71.8610479080208</v>
      </c>
      <c r="J173" s="194" t="n">
        <v>0.459544638844887</v>
      </c>
      <c r="K173" s="194" t="n">
        <v>71.8755853652541</v>
      </c>
    </row>
    <row r="174">
      <c r="A174" s="194" t="s">
        <v>82</v>
      </c>
      <c r="B174" s="194" t="s">
        <v>83</v>
      </c>
      <c r="C174" s="194" t="s">
        <v>17</v>
      </c>
      <c r="D174" s="194" t="n">
        <v>62425.0963488</v>
      </c>
      <c r="E174" s="194" t="n">
        <v>1.4559244323072</v>
      </c>
      <c r="F174" s="194" t="n">
        <v>100</v>
      </c>
      <c r="G174" s="194" t="n">
        <v>0</v>
      </c>
      <c r="H174" s="194"/>
      <c r="I174" s="194"/>
      <c r="J174" s="194"/>
      <c r="K174" s="194"/>
    </row>
    <row r="175">
      <c r="A175" s="194" t="s">
        <v>84</v>
      </c>
      <c r="B175" s="194" t="s">
        <v>85</v>
      </c>
      <c r="C175" s="194" t="s">
        <v>16</v>
      </c>
      <c r="D175" s="194" t="n">
        <v>27421.6331268</v>
      </c>
      <c r="E175" s="194" t="n">
        <v>7.22548857757727</v>
      </c>
      <c r="F175" s="194" t="n">
        <v>99.2957662938092</v>
      </c>
      <c r="G175" s="194" t="n">
        <v>0.328063398773889</v>
      </c>
      <c r="H175" s="194" t="n">
        <v>194.481991</v>
      </c>
      <c r="I175" s="194" t="n">
        <v>45.9939203078572</v>
      </c>
      <c r="J175" s="194" t="n">
        <v>0.704233706190797</v>
      </c>
      <c r="K175" s="194" t="n">
        <v>46.2563866055273</v>
      </c>
    </row>
    <row r="176">
      <c r="A176" s="194" t="s">
        <v>84</v>
      </c>
      <c r="B176" s="194" t="s">
        <v>85</v>
      </c>
      <c r="C176" s="194" t="s">
        <v>17</v>
      </c>
      <c r="D176" s="194" t="n">
        <v>206076.3905037</v>
      </c>
      <c r="E176" s="194" t="n">
        <v>1.15840739267621</v>
      </c>
      <c r="F176" s="194" t="n">
        <v>100</v>
      </c>
      <c r="G176" s="194" t="n">
        <v>0</v>
      </c>
      <c r="H176" s="194"/>
      <c r="I176" s="194"/>
      <c r="J176" s="194"/>
      <c r="K176" s="194"/>
    </row>
    <row r="177">
      <c r="A177" s="194" t="s">
        <v>86</v>
      </c>
      <c r="B177" s="194" t="s">
        <v>87</v>
      </c>
      <c r="C177" s="194" t="s">
        <v>16</v>
      </c>
      <c r="D177" s="194" t="n">
        <v>27358.3643987</v>
      </c>
      <c r="E177" s="194" t="n">
        <v>4.34404882091355</v>
      </c>
      <c r="F177" s="194" t="n">
        <v>99.1816432741162</v>
      </c>
      <c r="G177" s="194" t="n">
        <v>0.385879831192002</v>
      </c>
      <c r="H177" s="194" t="n">
        <v>225.7363437</v>
      </c>
      <c r="I177" s="194" t="n">
        <v>46.8526642141263</v>
      </c>
      <c r="J177" s="194" t="n">
        <v>0.818356725883823</v>
      </c>
      <c r="K177" s="194" t="n">
        <v>46.767130462119</v>
      </c>
    </row>
    <row r="178">
      <c r="A178" s="194" t="s">
        <v>86</v>
      </c>
      <c r="B178" s="194" t="s">
        <v>87</v>
      </c>
      <c r="C178" s="194" t="s">
        <v>17</v>
      </c>
      <c r="D178" s="194" t="n">
        <v>337499.7455837</v>
      </c>
      <c r="E178" s="194" t="n">
        <v>0.68959335985546</v>
      </c>
      <c r="F178" s="194" t="n">
        <v>100</v>
      </c>
      <c r="G178" s="194" t="n">
        <v>0</v>
      </c>
      <c r="H178" s="194"/>
      <c r="I178" s="194"/>
      <c r="J178" s="194"/>
      <c r="K178" s="194"/>
    </row>
    <row r="179">
      <c r="A179" s="194" t="s">
        <v>88</v>
      </c>
      <c r="B179" s="194" t="s">
        <v>89</v>
      </c>
      <c r="C179" s="194" t="s">
        <v>16</v>
      </c>
      <c r="D179" s="194" t="n">
        <v>7448.1836899</v>
      </c>
      <c r="E179" s="194" t="n">
        <v>10.1400954716244</v>
      </c>
      <c r="F179" s="194" t="n">
        <v>99.9292777236814</v>
      </c>
      <c r="G179" s="194" t="n">
        <v>0.0711179663779592</v>
      </c>
      <c r="H179" s="194" t="n">
        <v>5.271253</v>
      </c>
      <c r="I179" s="194" t="n">
        <v>100</v>
      </c>
      <c r="J179" s="194" t="n">
        <v>0.0707222763185988</v>
      </c>
      <c r="K179" s="194" t="n">
        <v>100.48838051127</v>
      </c>
    </row>
    <row r="180">
      <c r="A180" s="194" t="s">
        <v>88</v>
      </c>
      <c r="B180" s="194" t="s">
        <v>89</v>
      </c>
      <c r="C180" s="194" t="s">
        <v>17</v>
      </c>
      <c r="D180" s="194" t="n">
        <v>139323.4456853</v>
      </c>
      <c r="E180" s="194" t="n">
        <v>0.680185982584695</v>
      </c>
      <c r="F180" s="194" t="n">
        <v>100</v>
      </c>
      <c r="G180" s="194" t="n">
        <v>0</v>
      </c>
      <c r="H180" s="194"/>
      <c r="I180" s="194"/>
      <c r="J180" s="194"/>
      <c r="K180" s="194"/>
    </row>
    <row r="181">
      <c r="A181" s="194" t="s">
        <v>90</v>
      </c>
      <c r="B181" s="194" t="s">
        <v>91</v>
      </c>
      <c r="C181" s="194" t="s">
        <v>16</v>
      </c>
      <c r="D181" s="194" t="n">
        <v>18617.5411135</v>
      </c>
      <c r="E181" s="194" t="n">
        <v>8.22721175342617</v>
      </c>
      <c r="F181" s="194" t="n">
        <v>99.7237935201144</v>
      </c>
      <c r="G181" s="194" t="n">
        <v>0.27818979790566</v>
      </c>
      <c r="H181" s="194" t="n">
        <v>51.5652816</v>
      </c>
      <c r="I181" s="194" t="n">
        <v>100</v>
      </c>
      <c r="J181" s="194" t="n">
        <v>0.276206479885583</v>
      </c>
      <c r="K181" s="194" t="n">
        <v>100.439866498564</v>
      </c>
    </row>
    <row r="182">
      <c r="A182" s="194" t="s">
        <v>90</v>
      </c>
      <c r="B182" s="194" t="s">
        <v>91</v>
      </c>
      <c r="C182" s="194" t="s">
        <v>17</v>
      </c>
      <c r="D182" s="194" t="n">
        <v>278604.2962431</v>
      </c>
      <c r="E182" s="194" t="n">
        <v>0.7800701822738</v>
      </c>
      <c r="F182" s="194" t="n">
        <v>100</v>
      </c>
      <c r="G182" s="194" t="n">
        <v>0.0000000000000000866051877183915</v>
      </c>
      <c r="H182" s="194"/>
      <c r="I182" s="194"/>
      <c r="J182" s="194"/>
      <c r="K182" s="194"/>
    </row>
    <row r="183">
      <c r="A183" s="194" t="s">
        <v>92</v>
      </c>
      <c r="B183" s="194" t="s">
        <v>93</v>
      </c>
      <c r="C183" s="194" t="s">
        <v>16</v>
      </c>
      <c r="D183" s="194" t="n">
        <v>31989.8970918</v>
      </c>
      <c r="E183" s="194" t="n">
        <v>7.70904571873926</v>
      </c>
      <c r="F183" s="194" t="n">
        <v>99.7695030735993</v>
      </c>
      <c r="G183" s="194" t="n">
        <v>0.230808938562643</v>
      </c>
      <c r="H183" s="194" t="n">
        <v>73.9060808</v>
      </c>
      <c r="I183" s="194" t="n">
        <v>99.9999999999997</v>
      </c>
      <c r="J183" s="194" t="n">
        <v>0.230496926400659</v>
      </c>
      <c r="K183" s="194" t="n">
        <v>99.9045560603797</v>
      </c>
    </row>
    <row r="184">
      <c r="A184" s="194" t="s">
        <v>92</v>
      </c>
      <c r="B184" s="194" t="s">
        <v>93</v>
      </c>
      <c r="C184" s="194" t="s">
        <v>17</v>
      </c>
      <c r="D184" s="194" t="n">
        <v>413040.2162328</v>
      </c>
      <c r="E184" s="194" t="n">
        <v>0.670894211264375</v>
      </c>
      <c r="F184" s="194" t="n">
        <v>100</v>
      </c>
      <c r="G184" s="194" t="n">
        <v>0</v>
      </c>
      <c r="H184" s="194"/>
      <c r="I184" s="194"/>
      <c r="J184" s="194"/>
      <c r="K184" s="194"/>
    </row>
    <row r="185">
      <c r="A185" s="194" t="s">
        <v>94</v>
      </c>
      <c r="B185" s="194" t="s">
        <v>95</v>
      </c>
      <c r="C185" s="194" t="s">
        <v>16</v>
      </c>
      <c r="D185" s="194" t="n">
        <v>2817.9630156</v>
      </c>
      <c r="E185" s="194" t="n">
        <v>14.686813573441</v>
      </c>
      <c r="F185" s="194" t="n">
        <v>100</v>
      </c>
      <c r="G185" s="194" t="n">
        <v>0</v>
      </c>
      <c r="H185" s="194"/>
      <c r="I185" s="194"/>
      <c r="J185" s="194"/>
      <c r="K185" s="194"/>
    </row>
    <row r="186">
      <c r="A186" s="194" t="s">
        <v>94</v>
      </c>
      <c r="B186" s="194" t="s">
        <v>95</v>
      </c>
      <c r="C186" s="194" t="s">
        <v>17</v>
      </c>
      <c r="D186" s="194" t="n">
        <v>53619.5897428</v>
      </c>
      <c r="E186" s="194" t="n">
        <v>1.13856278875601</v>
      </c>
      <c r="F186" s="194" t="n">
        <v>100</v>
      </c>
      <c r="G186" s="194" t="n">
        <v>0</v>
      </c>
      <c r="H186" s="194"/>
      <c r="I186" s="194"/>
      <c r="J186" s="194"/>
      <c r="K186" s="194"/>
    </row>
    <row r="187">
      <c r="A187" s="194" t="s">
        <v>96</v>
      </c>
      <c r="B187" s="194" t="s">
        <v>97</v>
      </c>
      <c r="C187" s="194" t="s">
        <v>16</v>
      </c>
      <c r="D187" s="194" t="n">
        <v>1334.573106</v>
      </c>
      <c r="E187" s="194" t="n">
        <v>12.8235013716438</v>
      </c>
      <c r="F187" s="194" t="n">
        <v>99.2169323050568</v>
      </c>
      <c r="G187" s="194" t="n">
        <v>0.79273872250124</v>
      </c>
      <c r="H187" s="194" t="n">
        <v>10.5330921</v>
      </c>
      <c r="I187" s="194" t="n">
        <v>100</v>
      </c>
      <c r="J187" s="194" t="n">
        <v>0.783067694943216</v>
      </c>
      <c r="K187" s="194" t="n">
        <v>100.44227935071</v>
      </c>
    </row>
    <row r="188">
      <c r="A188" s="194" t="s">
        <v>96</v>
      </c>
      <c r="B188" s="194" t="s">
        <v>97</v>
      </c>
      <c r="C188" s="194" t="s">
        <v>17</v>
      </c>
      <c r="D188" s="194" t="n">
        <v>76001.0132806</v>
      </c>
      <c r="E188" s="194" t="n">
        <v>0.895953303581793</v>
      </c>
      <c r="F188" s="194" t="n">
        <v>100</v>
      </c>
      <c r="G188" s="194" t="n">
        <v>0</v>
      </c>
      <c r="H188" s="194"/>
      <c r="I188" s="194"/>
      <c r="J188" s="194"/>
      <c r="K188" s="194"/>
    </row>
    <row r="189">
      <c r="A189" s="194" t="s">
        <v>98</v>
      </c>
      <c r="B189" s="194" t="s">
        <v>99</v>
      </c>
      <c r="C189" s="194" t="s">
        <v>16</v>
      </c>
      <c r="D189" s="194" t="n">
        <v>4680.9186151</v>
      </c>
      <c r="E189" s="194" t="n">
        <v>8.81412595289347</v>
      </c>
      <c r="F189" s="194" t="n">
        <v>99.50960654064</v>
      </c>
      <c r="G189" s="194" t="n">
        <v>0.495272973104183</v>
      </c>
      <c r="H189" s="194" t="n">
        <v>23.0680429</v>
      </c>
      <c r="I189" s="194" t="n">
        <v>99.9999999999997</v>
      </c>
      <c r="J189" s="194" t="n">
        <v>0.49039345936002</v>
      </c>
      <c r="K189" s="194" t="n">
        <v>100.499747178782</v>
      </c>
    </row>
    <row r="190">
      <c r="A190" s="194" t="s">
        <v>98</v>
      </c>
      <c r="B190" s="194" t="s">
        <v>99</v>
      </c>
      <c r="C190" s="194" t="s">
        <v>17</v>
      </c>
      <c r="D190" s="194" t="n">
        <v>28432.6079793</v>
      </c>
      <c r="E190" s="194" t="n">
        <v>2.02400033718992</v>
      </c>
      <c r="F190" s="194" t="n">
        <v>100</v>
      </c>
      <c r="G190" s="194" t="n">
        <v>0</v>
      </c>
      <c r="H190" s="194"/>
      <c r="I190" s="194"/>
      <c r="J190" s="194"/>
      <c r="K190" s="194"/>
    </row>
    <row r="191">
      <c r="A191" s="194" t="s">
        <v>100</v>
      </c>
      <c r="B191" s="194" t="s">
        <v>101</v>
      </c>
      <c r="C191" s="194" t="s">
        <v>16</v>
      </c>
      <c r="D191" s="194" t="n">
        <v>2285.6169987</v>
      </c>
      <c r="E191" s="194" t="n">
        <v>11.9815566544438</v>
      </c>
      <c r="F191" s="194" t="n">
        <v>100</v>
      </c>
      <c r="G191" s="194" t="n">
        <v>0</v>
      </c>
      <c r="H191" s="194"/>
      <c r="I191" s="194"/>
      <c r="J191" s="194"/>
      <c r="K191" s="194"/>
    </row>
    <row r="192">
      <c r="A192" s="194" t="s">
        <v>100</v>
      </c>
      <c r="B192" s="194" t="s">
        <v>101</v>
      </c>
      <c r="C192" s="194" t="s">
        <v>17</v>
      </c>
      <c r="D192" s="194" t="n">
        <v>25932.0340053</v>
      </c>
      <c r="E192" s="194" t="n">
        <v>1.70190637387038</v>
      </c>
      <c r="F192" s="194" t="n">
        <v>100</v>
      </c>
      <c r="G192" s="194" t="n">
        <v>0</v>
      </c>
      <c r="H192" s="194"/>
      <c r="I192" s="194"/>
      <c r="J192" s="194"/>
      <c r="K192" s="194"/>
    </row>
    <row r="193">
      <c r="A193" s="194" t="s">
        <v>102</v>
      </c>
      <c r="B193" s="194" t="s">
        <v>103</v>
      </c>
      <c r="C193" s="194" t="s">
        <v>16</v>
      </c>
      <c r="D193" s="194" t="n">
        <v>4985.205226</v>
      </c>
      <c r="E193" s="194" t="n">
        <v>8.93746104819093</v>
      </c>
      <c r="F193" s="194" t="n">
        <v>100</v>
      </c>
      <c r="G193" s="194" t="n">
        <v>0</v>
      </c>
      <c r="H193" s="194"/>
      <c r="I193" s="194"/>
      <c r="J193" s="194"/>
      <c r="K193" s="194"/>
    </row>
    <row r="194">
      <c r="A194" s="194" t="s">
        <v>102</v>
      </c>
      <c r="B194" s="194" t="s">
        <v>103</v>
      </c>
      <c r="C194" s="194" t="s">
        <v>17</v>
      </c>
      <c r="D194" s="194" t="n">
        <v>84953.0317078</v>
      </c>
      <c r="E194" s="194" t="n">
        <v>1.02300290315084</v>
      </c>
      <c r="F194" s="194" t="n">
        <v>100</v>
      </c>
      <c r="G194" s="194" t="n">
        <v>0</v>
      </c>
      <c r="H194" s="194"/>
      <c r="I194" s="194"/>
      <c r="J194" s="194"/>
      <c r="K194" s="194"/>
    </row>
    <row r="195">
      <c r="A195" s="194" t="s">
        <v>104</v>
      </c>
      <c r="B195" s="194" t="s">
        <v>105</v>
      </c>
      <c r="C195" s="194" t="s">
        <v>16</v>
      </c>
      <c r="D195" s="194" t="n">
        <v>652.4905724</v>
      </c>
      <c r="E195" s="194" t="n">
        <v>14.2114682743536</v>
      </c>
      <c r="F195" s="194" t="n">
        <v>100</v>
      </c>
      <c r="G195" s="194" t="n">
        <v>0</v>
      </c>
      <c r="H195" s="194"/>
      <c r="I195" s="194"/>
      <c r="J195" s="194"/>
      <c r="K195" s="194"/>
    </row>
    <row r="196">
      <c r="A196" s="194" t="s">
        <v>104</v>
      </c>
      <c r="B196" s="194" t="s">
        <v>105</v>
      </c>
      <c r="C196" s="194" t="s">
        <v>17</v>
      </c>
      <c r="D196" s="194" t="n">
        <v>6950.7046416</v>
      </c>
      <c r="E196" s="194" t="n">
        <v>2.1326964734074</v>
      </c>
      <c r="F196" s="194" t="n">
        <v>100</v>
      </c>
      <c r="G196" s="194" t="n">
        <v>0</v>
      </c>
      <c r="H196" s="194"/>
      <c r="I196" s="194"/>
      <c r="J196" s="194"/>
      <c r="K196" s="194"/>
    </row>
    <row r="197">
      <c r="A197" s="194" t="s">
        <v>106</v>
      </c>
      <c r="B197" s="194" t="s">
        <v>107</v>
      </c>
      <c r="C197" s="194" t="s">
        <v>16</v>
      </c>
      <c r="D197" s="194" t="n">
        <v>15973.2065222</v>
      </c>
      <c r="E197" s="194" t="n">
        <v>6.36470381003068</v>
      </c>
      <c r="F197" s="194" t="n">
        <v>98.7407382441971</v>
      </c>
      <c r="G197" s="194" t="n">
        <v>0.82171359471876</v>
      </c>
      <c r="H197" s="194" t="n">
        <v>203.7097195</v>
      </c>
      <c r="I197" s="194" t="n">
        <v>64.6511786891199</v>
      </c>
      <c r="J197" s="194" t="n">
        <v>1.25926175580293</v>
      </c>
      <c r="K197" s="194" t="n">
        <v>64.4318836762333</v>
      </c>
    </row>
    <row r="198">
      <c r="A198" s="194" t="s">
        <v>106</v>
      </c>
      <c r="B198" s="194" t="s">
        <v>107</v>
      </c>
      <c r="C198" s="194" t="s">
        <v>17</v>
      </c>
      <c r="D198" s="194" t="n">
        <v>120510.4382031</v>
      </c>
      <c r="E198" s="194" t="n">
        <v>1.14945047380358</v>
      </c>
      <c r="F198" s="194" t="n">
        <v>100</v>
      </c>
      <c r="G198" s="194" t="n">
        <v>0</v>
      </c>
      <c r="H198" s="194"/>
      <c r="I198" s="194"/>
      <c r="J198" s="194"/>
      <c r="K198" s="194"/>
    </row>
    <row r="199">
      <c r="A199" s="194" t="s">
        <v>108</v>
      </c>
      <c r="B199" s="194" t="s">
        <v>109</v>
      </c>
      <c r="C199" s="194" t="s">
        <v>16</v>
      </c>
      <c r="D199" s="194" t="n">
        <v>35432.0264296</v>
      </c>
      <c r="E199" s="194" t="n">
        <v>5.20726794822284</v>
      </c>
      <c r="F199" s="194" t="n">
        <v>97.2441941891831</v>
      </c>
      <c r="G199" s="194" t="n">
        <v>0.78214106798409</v>
      </c>
      <c r="H199" s="194" t="n">
        <v>1004.1091413</v>
      </c>
      <c r="I199" s="194" t="n">
        <v>28.0941794234996</v>
      </c>
      <c r="J199" s="194" t="n">
        <v>2.75580581081694</v>
      </c>
      <c r="K199" s="194" t="n">
        <v>27.5994330223989</v>
      </c>
    </row>
    <row r="200">
      <c r="A200" s="194" t="s">
        <v>108</v>
      </c>
      <c r="B200" s="194" t="s">
        <v>109</v>
      </c>
      <c r="C200" s="194" t="s">
        <v>17</v>
      </c>
      <c r="D200" s="194" t="n">
        <v>169234.5731145</v>
      </c>
      <c r="E200" s="194" t="n">
        <v>1.24459452241851</v>
      </c>
      <c r="F200" s="194" t="n">
        <v>100</v>
      </c>
      <c r="G200" s="194" t="n">
        <v>0</v>
      </c>
      <c r="H200" s="194"/>
      <c r="I200" s="194"/>
      <c r="J200" s="194"/>
      <c r="K200" s="194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666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95" t="s">
        <v>88</v>
      </c>
      <c r="B211" s="195" t="s">
        <v>115</v>
      </c>
      <c r="C211" s="195" t="s">
        <v>16</v>
      </c>
      <c r="D211" s="195" t="n">
        <v>3708.3680472</v>
      </c>
      <c r="E211" s="195" t="n">
        <v>18.0255814794653</v>
      </c>
      <c r="F211" s="195" t="n">
        <v>100</v>
      </c>
      <c r="G211" s="195" t="n">
        <v>0</v>
      </c>
      <c r="H211" s="195"/>
      <c r="I211" s="195"/>
      <c r="J211" s="195"/>
      <c r="K211" s="195"/>
    </row>
    <row r="212">
      <c r="A212" s="195" t="s">
        <v>88</v>
      </c>
      <c r="B212" s="195" t="s">
        <v>115</v>
      </c>
      <c r="C212" s="195" t="s">
        <v>17</v>
      </c>
      <c r="D212" s="195" t="n">
        <v>41551.2085832</v>
      </c>
      <c r="E212" s="195" t="n">
        <v>1.80434014862035</v>
      </c>
      <c r="F212" s="195" t="n">
        <v>100</v>
      </c>
      <c r="G212" s="195" t="n">
        <v>0</v>
      </c>
      <c r="H212" s="195"/>
      <c r="I212" s="195"/>
      <c r="J212" s="195"/>
      <c r="K212" s="195"/>
    </row>
    <row r="213">
      <c r="A213" s="195" t="s">
        <v>92</v>
      </c>
      <c r="B213" s="195" t="s">
        <v>116</v>
      </c>
      <c r="C213" s="195" t="s">
        <v>16</v>
      </c>
      <c r="D213" s="195" t="n">
        <v>3154.2681475</v>
      </c>
      <c r="E213" s="195" t="n">
        <v>14.0535569856623</v>
      </c>
      <c r="F213" s="195" t="n">
        <v>99.3621351772158</v>
      </c>
      <c r="G213" s="195" t="n">
        <v>0.643897029233968</v>
      </c>
      <c r="H213" s="195" t="n">
        <v>20.249129</v>
      </c>
      <c r="I213" s="195" t="n">
        <v>100</v>
      </c>
      <c r="J213" s="195" t="n">
        <v>0.637864822784183</v>
      </c>
      <c r="K213" s="195" t="n">
        <v>100.301790244044</v>
      </c>
    </row>
    <row r="214">
      <c r="A214" s="195" t="s">
        <v>92</v>
      </c>
      <c r="B214" s="195" t="s">
        <v>116</v>
      </c>
      <c r="C214" s="195" t="s">
        <v>17</v>
      </c>
      <c r="D214" s="195" t="n">
        <v>22339.4643918</v>
      </c>
      <c r="E214" s="195" t="n">
        <v>2.02134563786749</v>
      </c>
      <c r="F214" s="195" t="n">
        <v>100</v>
      </c>
      <c r="G214" s="195" t="n">
        <v>0</v>
      </c>
      <c r="H214" s="195"/>
      <c r="I214" s="195"/>
      <c r="J214" s="195"/>
      <c r="K214" s="195"/>
    </row>
    <row r="215">
      <c r="A215" s="195" t="s">
        <v>94</v>
      </c>
      <c r="B215" s="195" t="s">
        <v>117</v>
      </c>
      <c r="C215" s="195" t="s">
        <v>16</v>
      </c>
      <c r="D215" s="195" t="n">
        <v>1139.6095743</v>
      </c>
      <c r="E215" s="195" t="n">
        <v>20.7416051310776</v>
      </c>
      <c r="F215" s="195" t="n">
        <v>100</v>
      </c>
      <c r="G215" s="195" t="n">
        <v>0.00000000000000230278075842058</v>
      </c>
      <c r="H215" s="195"/>
      <c r="I215" s="195"/>
      <c r="J215" s="195"/>
      <c r="K215" s="195"/>
    </row>
    <row r="216">
      <c r="A216" s="195" t="s">
        <v>94</v>
      </c>
      <c r="B216" s="195" t="s">
        <v>117</v>
      </c>
      <c r="C216" s="195" t="s">
        <v>17</v>
      </c>
      <c r="D216" s="195" t="n">
        <v>21818.0362589</v>
      </c>
      <c r="E216" s="195" t="n">
        <v>1.84617646935097</v>
      </c>
      <c r="F216" s="195" t="n">
        <v>100</v>
      </c>
      <c r="G216" s="195" t="n">
        <v>0</v>
      </c>
      <c r="H216" s="195"/>
      <c r="I216" s="195"/>
      <c r="J216" s="195"/>
      <c r="K216" s="195"/>
    </row>
    <row r="217">
      <c r="A217" s="195" t="s">
        <v>96</v>
      </c>
      <c r="B217" s="195" t="s">
        <v>118</v>
      </c>
      <c r="C217" s="195" t="s">
        <v>16</v>
      </c>
      <c r="D217" s="195" t="n">
        <v>268.6058134</v>
      </c>
      <c r="E217" s="195" t="n">
        <v>51.1708626895109</v>
      </c>
      <c r="F217" s="195" t="n">
        <v>100</v>
      </c>
      <c r="G217" s="195" t="n">
        <v>0</v>
      </c>
      <c r="H217" s="195"/>
      <c r="I217" s="195"/>
      <c r="J217" s="195"/>
      <c r="K217" s="195"/>
    </row>
    <row r="218">
      <c r="A218" s="195" t="s">
        <v>96</v>
      </c>
      <c r="B218" s="195" t="s">
        <v>118</v>
      </c>
      <c r="C218" s="195" t="s">
        <v>17</v>
      </c>
      <c r="D218" s="195" t="n">
        <v>60415.0196011</v>
      </c>
      <c r="E218" s="195" t="n">
        <v>1.30216782034909</v>
      </c>
      <c r="F218" s="195" t="n">
        <v>100</v>
      </c>
      <c r="G218" s="195" t="n">
        <v>0</v>
      </c>
      <c r="H218" s="195"/>
      <c r="I218" s="195"/>
      <c r="J218" s="195"/>
      <c r="K218" s="195"/>
    </row>
    <row r="219">
      <c r="A219" s="195" t="s">
        <v>98</v>
      </c>
      <c r="B219" s="195" t="s">
        <v>119</v>
      </c>
      <c r="C219" s="195" t="s">
        <v>16</v>
      </c>
      <c r="D219" s="195" t="n">
        <v>504.8979783</v>
      </c>
      <c r="E219" s="195" t="n">
        <v>28.729671070138</v>
      </c>
      <c r="F219" s="195" t="n">
        <v>95.9627288186619</v>
      </c>
      <c r="G219" s="195" t="n">
        <v>3.56484416403361</v>
      </c>
      <c r="H219" s="195" t="n">
        <v>21.241685</v>
      </c>
      <c r="I219" s="195" t="n">
        <v>100</v>
      </c>
      <c r="J219" s="195" t="n">
        <v>4.03727118133806</v>
      </c>
      <c r="K219" s="195" t="n">
        <v>84.7335139079184</v>
      </c>
    </row>
    <row r="220">
      <c r="A220" s="195" t="s">
        <v>98</v>
      </c>
      <c r="B220" s="195" t="s">
        <v>119</v>
      </c>
      <c r="C220" s="195" t="s">
        <v>17</v>
      </c>
      <c r="D220" s="195" t="n">
        <v>18068.7719083</v>
      </c>
      <c r="E220" s="195" t="n">
        <v>1.64596330516919</v>
      </c>
      <c r="F220" s="195" t="n">
        <v>100</v>
      </c>
      <c r="G220" s="195" t="n">
        <v>0</v>
      </c>
      <c r="H220" s="195"/>
      <c r="I220" s="195"/>
      <c r="J220" s="195"/>
      <c r="K220" s="195"/>
    </row>
    <row r="221">
      <c r="A221" s="195" t="s">
        <v>106</v>
      </c>
      <c r="B221" s="195" t="s">
        <v>120</v>
      </c>
      <c r="C221" s="195" t="s">
        <v>16</v>
      </c>
      <c r="D221" s="195" t="n">
        <v>1222.9356609</v>
      </c>
      <c r="E221" s="195" t="n">
        <v>24.9265918848657</v>
      </c>
      <c r="F221" s="195" t="n">
        <v>100</v>
      </c>
      <c r="G221" s="195" t="n">
        <v>0</v>
      </c>
      <c r="H221" s="195"/>
      <c r="I221" s="195"/>
      <c r="J221" s="195"/>
      <c r="K221" s="195"/>
    </row>
    <row r="222">
      <c r="A222" s="195" t="s">
        <v>106</v>
      </c>
      <c r="B222" s="195" t="s">
        <v>120</v>
      </c>
      <c r="C222" s="195" t="s">
        <v>17</v>
      </c>
      <c r="D222" s="195" t="n">
        <v>35838.778451</v>
      </c>
      <c r="E222" s="195" t="n">
        <v>0.837997133859281</v>
      </c>
      <c r="F222" s="195" t="n">
        <v>100</v>
      </c>
      <c r="G222" s="195" t="n">
        <v>0</v>
      </c>
      <c r="H222" s="195"/>
      <c r="I222" s="195"/>
      <c r="J222" s="195"/>
      <c r="K222" s="195"/>
    </row>
    <row r="223">
      <c r="A223" s="195" t="s">
        <v>108</v>
      </c>
      <c r="B223" s="195" t="s">
        <v>121</v>
      </c>
      <c r="C223" s="195" t="s">
        <v>16</v>
      </c>
      <c r="D223" s="195" t="n">
        <v>1167.8935552</v>
      </c>
      <c r="E223" s="195" t="n">
        <v>27.6411858522306</v>
      </c>
      <c r="F223" s="195" t="n">
        <v>100</v>
      </c>
      <c r="G223" s="195" t="n">
        <v>0</v>
      </c>
      <c r="H223" s="195"/>
      <c r="I223" s="195"/>
      <c r="J223" s="195"/>
      <c r="K223" s="195"/>
    </row>
    <row r="224">
      <c r="A224" s="195" t="s">
        <v>108</v>
      </c>
      <c r="B224" s="195" t="s">
        <v>121</v>
      </c>
      <c r="C224" s="195" t="s">
        <v>17</v>
      </c>
      <c r="D224" s="195" t="n">
        <v>40408.8785845</v>
      </c>
      <c r="E224" s="195" t="n">
        <v>1.07663006402737</v>
      </c>
      <c r="F224" s="195" t="n">
        <v>100</v>
      </c>
      <c r="G224" s="195" t="n">
        <v>0</v>
      </c>
      <c r="H224" s="195"/>
      <c r="I224" s="195"/>
      <c r="J224" s="195"/>
      <c r="K224" s="195"/>
    </row>
    <row r="225">
      <c r="A225" s="195" t="s">
        <v>110</v>
      </c>
      <c r="B225" s="195" t="s">
        <v>122</v>
      </c>
      <c r="C225" s="195" t="s">
        <v>16</v>
      </c>
      <c r="D225" s="195" t="n">
        <v>170.7915412</v>
      </c>
      <c r="E225" s="195" t="n">
        <v>32.8102002342585</v>
      </c>
      <c r="F225" s="195" t="n">
        <v>100</v>
      </c>
      <c r="G225" s="195" t="n">
        <v>0</v>
      </c>
      <c r="H225" s="195"/>
      <c r="I225" s="195"/>
      <c r="J225" s="195"/>
      <c r="K225" s="195"/>
    </row>
    <row r="226">
      <c r="A226" s="195" t="s">
        <v>110</v>
      </c>
      <c r="B226" s="195" t="s">
        <v>122</v>
      </c>
      <c r="C226" s="195" t="s">
        <v>17</v>
      </c>
      <c r="D226" s="195" t="n">
        <v>19116.3694739</v>
      </c>
      <c r="E226" s="195" t="n">
        <v>1.14984800674256</v>
      </c>
      <c r="F226" s="195" t="n">
        <v>100</v>
      </c>
      <c r="G226" s="195" t="n">
        <v>0</v>
      </c>
      <c r="H226" s="195"/>
      <c r="I226" s="195"/>
      <c r="J226" s="195"/>
      <c r="K226" s="195"/>
    </row>
    <row r="227">
      <c r="A227" s="195" t="s">
        <v>123</v>
      </c>
      <c r="B227" s="195" t="s">
        <v>124</v>
      </c>
      <c r="C227" s="195" t="s">
        <v>16</v>
      </c>
      <c r="D227" s="195" t="n">
        <v>348.2176553</v>
      </c>
      <c r="E227" s="195" t="n">
        <v>26.2509183584968</v>
      </c>
      <c r="F227" s="195" t="n">
        <v>100</v>
      </c>
      <c r="G227" s="195" t="n">
        <v>0</v>
      </c>
      <c r="H227" s="195"/>
      <c r="I227" s="195"/>
      <c r="J227" s="195"/>
      <c r="K227" s="195"/>
    </row>
    <row r="228">
      <c r="A228" s="195" t="s">
        <v>123</v>
      </c>
      <c r="B228" s="195" t="s">
        <v>124</v>
      </c>
      <c r="C228" s="195" t="s">
        <v>17</v>
      </c>
      <c r="D228" s="195" t="n">
        <v>11317.7442345</v>
      </c>
      <c r="E228" s="195" t="n">
        <v>1.93219900272051</v>
      </c>
      <c r="F228" s="195" t="n">
        <v>100</v>
      </c>
      <c r="G228" s="195" t="n">
        <v>0</v>
      </c>
      <c r="H228" s="195"/>
      <c r="I228" s="195"/>
      <c r="J228" s="195"/>
      <c r="K228" s="195"/>
    </row>
    <row r="229">
      <c r="A229" s="195" t="s">
        <v>125</v>
      </c>
      <c r="B229" s="195" t="s">
        <v>126</v>
      </c>
      <c r="C229" s="195" t="s">
        <v>16</v>
      </c>
      <c r="D229" s="195" t="n">
        <v>569.1255135</v>
      </c>
      <c r="E229" s="195" t="n">
        <v>21.3409429584127</v>
      </c>
      <c r="F229" s="195" t="n">
        <v>100</v>
      </c>
      <c r="G229" s="195" t="n">
        <v>0.00000000000000236932062396418</v>
      </c>
      <c r="H229" s="195"/>
      <c r="I229" s="195"/>
      <c r="J229" s="195"/>
      <c r="K229" s="195"/>
    </row>
    <row r="230">
      <c r="A230" s="195" t="s">
        <v>125</v>
      </c>
      <c r="B230" s="195" t="s">
        <v>126</v>
      </c>
      <c r="C230" s="195" t="s">
        <v>17</v>
      </c>
      <c r="D230" s="195" t="n">
        <v>21680.1547162</v>
      </c>
      <c r="E230" s="195" t="n">
        <v>1.13454333363007</v>
      </c>
      <c r="F230" s="195" t="n">
        <v>100</v>
      </c>
      <c r="G230" s="195" t="n">
        <v>0</v>
      </c>
      <c r="H230" s="195"/>
      <c r="I230" s="195"/>
      <c r="J230" s="195"/>
      <c r="K230" s="195"/>
    </row>
    <row r="231">
      <c r="A231" s="195" t="s">
        <v>127</v>
      </c>
      <c r="B231" s="195" t="s">
        <v>128</v>
      </c>
      <c r="C231" s="195" t="s">
        <v>16</v>
      </c>
      <c r="D231" s="195" t="n">
        <v>1240.1199433</v>
      </c>
      <c r="E231" s="195" t="n">
        <v>30.0806454001302</v>
      </c>
      <c r="F231" s="195" t="n">
        <v>100</v>
      </c>
      <c r="G231" s="195" t="n">
        <v>0</v>
      </c>
      <c r="H231" s="195"/>
      <c r="I231" s="195"/>
      <c r="J231" s="195"/>
      <c r="K231" s="195"/>
    </row>
    <row r="232">
      <c r="A232" s="195" t="s">
        <v>127</v>
      </c>
      <c r="B232" s="195" t="s">
        <v>128</v>
      </c>
      <c r="C232" s="195" t="s">
        <v>17</v>
      </c>
      <c r="D232" s="195" t="n">
        <v>30041.9319911</v>
      </c>
      <c r="E232" s="195" t="n">
        <v>1.2307811202393</v>
      </c>
      <c r="F232" s="195" t="n">
        <v>100</v>
      </c>
      <c r="G232" s="195" t="n">
        <v>0</v>
      </c>
      <c r="H232" s="195"/>
      <c r="I232" s="195"/>
      <c r="J232" s="195"/>
      <c r="K232" s="195"/>
    </row>
    <row r="233">
      <c r="A233" s="195" t="s">
        <v>129</v>
      </c>
      <c r="B233" s="195" t="s">
        <v>130</v>
      </c>
      <c r="C233" s="195" t="s">
        <v>16</v>
      </c>
      <c r="D233" s="195" t="n">
        <v>354.4563866</v>
      </c>
      <c r="E233" s="195" t="n">
        <v>24.827306447657</v>
      </c>
      <c r="F233" s="195" t="n">
        <v>100</v>
      </c>
      <c r="G233" s="195" t="n">
        <v>0</v>
      </c>
      <c r="H233" s="195"/>
      <c r="I233" s="195"/>
      <c r="J233" s="195"/>
      <c r="K233" s="195"/>
    </row>
    <row r="234">
      <c r="A234" s="195" t="s">
        <v>129</v>
      </c>
      <c r="B234" s="195" t="s">
        <v>130</v>
      </c>
      <c r="C234" s="195" t="s">
        <v>17</v>
      </c>
      <c r="D234" s="195" t="n">
        <v>16994.2354315</v>
      </c>
      <c r="E234" s="195" t="n">
        <v>1.00275238865976</v>
      </c>
      <c r="F234" s="195" t="n">
        <v>100</v>
      </c>
      <c r="G234" s="195" t="n">
        <v>0.000000000000000111327878988794</v>
      </c>
      <c r="H234" s="195"/>
      <c r="I234" s="195"/>
      <c r="J234" s="195"/>
      <c r="K234" s="195"/>
    </row>
    <row r="235">
      <c r="A235" s="195" t="s">
        <v>131</v>
      </c>
      <c r="B235" s="195" t="s">
        <v>132</v>
      </c>
      <c r="C235" s="195" t="s">
        <v>16</v>
      </c>
      <c r="D235" s="195" t="n">
        <v>2741.7424107</v>
      </c>
      <c r="E235" s="195" t="n">
        <v>14.5854593988153</v>
      </c>
      <c r="F235" s="195" t="n">
        <v>100</v>
      </c>
      <c r="G235" s="195" t="n">
        <v>0</v>
      </c>
      <c r="H235" s="195"/>
      <c r="I235" s="195"/>
      <c r="J235" s="195"/>
      <c r="K235" s="195"/>
    </row>
    <row r="236">
      <c r="A236" s="195" t="s">
        <v>131</v>
      </c>
      <c r="B236" s="195" t="s">
        <v>132</v>
      </c>
      <c r="C236" s="195" t="s">
        <v>17</v>
      </c>
      <c r="D236" s="195" t="n">
        <v>34457.5969507</v>
      </c>
      <c r="E236" s="195" t="n">
        <v>1.34347724378376</v>
      </c>
      <c r="F236" s="195" t="n">
        <v>100</v>
      </c>
      <c r="G236" s="195" t="n">
        <v>0</v>
      </c>
      <c r="H236" s="195"/>
      <c r="I236" s="195"/>
      <c r="J236" s="195"/>
      <c r="K236" s="195"/>
    </row>
    <row r="237">
      <c r="A237" s="195" t="s">
        <v>133</v>
      </c>
      <c r="B237" s="195" t="s">
        <v>134</v>
      </c>
      <c r="C237" s="195" t="s">
        <v>16</v>
      </c>
      <c r="D237" s="195" t="n">
        <v>3427.340984</v>
      </c>
      <c r="E237" s="195" t="n">
        <v>21.9404092355823</v>
      </c>
      <c r="F237" s="195" t="n">
        <v>100</v>
      </c>
      <c r="G237" s="195" t="n">
        <v>0</v>
      </c>
      <c r="H237" s="195"/>
      <c r="I237" s="195"/>
      <c r="J237" s="195"/>
      <c r="K237" s="195"/>
    </row>
    <row r="238">
      <c r="A238" s="195" t="s">
        <v>133</v>
      </c>
      <c r="B238" s="195" t="s">
        <v>134</v>
      </c>
      <c r="C238" s="195" t="s">
        <v>17</v>
      </c>
      <c r="D238" s="195" t="n">
        <v>60486.3631524</v>
      </c>
      <c r="E238" s="195" t="n">
        <v>1.69811039907636</v>
      </c>
      <c r="F238" s="195" t="n">
        <v>100</v>
      </c>
      <c r="G238" s="195" t="n">
        <v>0</v>
      </c>
      <c r="H238" s="195"/>
      <c r="I238" s="195"/>
      <c r="J238" s="195"/>
      <c r="K238" s="195"/>
    </row>
    <row r="239">
      <c r="A239" s="195" t="s">
        <v>135</v>
      </c>
      <c r="B239" s="195" t="s">
        <v>136</v>
      </c>
      <c r="C239" s="195" t="s">
        <v>16</v>
      </c>
      <c r="D239" s="195" t="n">
        <v>10851.4675711</v>
      </c>
      <c r="E239" s="195" t="n">
        <v>15.2696493690142</v>
      </c>
      <c r="F239" s="195" t="n">
        <v>99.3235372706256</v>
      </c>
      <c r="G239" s="195" t="n">
        <v>0.681108627461518</v>
      </c>
      <c r="H239" s="195" t="n">
        <v>73.9060808</v>
      </c>
      <c r="I239" s="195" t="n">
        <v>99.9999999999997</v>
      </c>
      <c r="J239" s="195" t="n">
        <v>0.676462729374452</v>
      </c>
      <c r="K239" s="195" t="n">
        <v>100.005684285928</v>
      </c>
    </row>
    <row r="240">
      <c r="A240" s="195" t="s">
        <v>135</v>
      </c>
      <c r="B240" s="195" t="s">
        <v>136</v>
      </c>
      <c r="C240" s="195" t="s">
        <v>17</v>
      </c>
      <c r="D240" s="195" t="n">
        <v>88845.3652115</v>
      </c>
      <c r="E240" s="195" t="n">
        <v>2.05762699262778</v>
      </c>
      <c r="F240" s="195" t="n">
        <v>100</v>
      </c>
      <c r="G240" s="195" t="n">
        <v>0</v>
      </c>
      <c r="H240" s="195"/>
      <c r="I240" s="195"/>
      <c r="J240" s="195"/>
      <c r="K240" s="195"/>
    </row>
    <row r="241">
      <c r="A241" s="195" t="s">
        <v>137</v>
      </c>
      <c r="B241" s="195" t="s">
        <v>138</v>
      </c>
      <c r="C241" s="195" t="s">
        <v>16</v>
      </c>
      <c r="D241" s="195" t="n">
        <v>2983.1341757</v>
      </c>
      <c r="E241" s="195" t="n">
        <v>17.9512958935763</v>
      </c>
      <c r="F241" s="195" t="n">
        <v>100</v>
      </c>
      <c r="G241" s="195" t="n">
        <v>0</v>
      </c>
      <c r="H241" s="195"/>
      <c r="I241" s="195"/>
      <c r="J241" s="195"/>
      <c r="K241" s="195"/>
    </row>
    <row r="242">
      <c r="A242" s="195" t="s">
        <v>137</v>
      </c>
      <c r="B242" s="195" t="s">
        <v>138</v>
      </c>
      <c r="C242" s="195" t="s">
        <v>17</v>
      </c>
      <c r="D242" s="195" t="n">
        <v>37825.6527372</v>
      </c>
      <c r="E242" s="195" t="n">
        <v>1.72705128539384</v>
      </c>
      <c r="F242" s="195" t="n">
        <v>100</v>
      </c>
      <c r="G242" s="195" t="n">
        <v>0</v>
      </c>
      <c r="H242" s="195"/>
      <c r="I242" s="195"/>
      <c r="J242" s="195"/>
      <c r="K242" s="195"/>
    </row>
    <row r="243">
      <c r="A243" s="195" t="s">
        <v>139</v>
      </c>
      <c r="B243" s="195" t="s">
        <v>140</v>
      </c>
      <c r="C243" s="195" t="s">
        <v>16</v>
      </c>
      <c r="D243" s="195" t="n">
        <v>2076.1421274</v>
      </c>
      <c r="E243" s="195" t="n">
        <v>17.5570891956521</v>
      </c>
      <c r="F243" s="195" t="n">
        <v>100</v>
      </c>
      <c r="G243" s="195" t="n">
        <v>0</v>
      </c>
      <c r="H243" s="195"/>
      <c r="I243" s="195"/>
      <c r="J243" s="195"/>
      <c r="K243" s="195"/>
    </row>
    <row r="244">
      <c r="A244" s="195" t="s">
        <v>139</v>
      </c>
      <c r="B244" s="195" t="s">
        <v>140</v>
      </c>
      <c r="C244" s="195" t="s">
        <v>17</v>
      </c>
      <c r="D244" s="195" t="n">
        <v>44990.2019629</v>
      </c>
      <c r="E244" s="195" t="n">
        <v>2.12975732324788</v>
      </c>
      <c r="F244" s="195" t="n">
        <v>100</v>
      </c>
      <c r="G244" s="195" t="n">
        <v>0</v>
      </c>
      <c r="H244" s="195"/>
      <c r="I244" s="195"/>
      <c r="J244" s="195"/>
      <c r="K244" s="195"/>
    </row>
    <row r="245">
      <c r="A245" s="195" t="s">
        <v>141</v>
      </c>
      <c r="B245" s="195" t="s">
        <v>142</v>
      </c>
      <c r="C245" s="195" t="s">
        <v>16</v>
      </c>
      <c r="D245" s="195" t="n">
        <v>4972.3186659</v>
      </c>
      <c r="E245" s="195" t="n">
        <v>13.3107112791465</v>
      </c>
      <c r="F245" s="195" t="n">
        <v>96.9250532391142</v>
      </c>
      <c r="G245" s="195" t="n">
        <v>1.90818611383141</v>
      </c>
      <c r="H245" s="195" t="n">
        <v>157.7467813</v>
      </c>
      <c r="I245" s="195" t="n">
        <v>59.3892782212818</v>
      </c>
      <c r="J245" s="195" t="n">
        <v>3.07494676088584</v>
      </c>
      <c r="K245" s="195" t="n">
        <v>60.1477212632997</v>
      </c>
    </row>
    <row r="246">
      <c r="A246" s="195" t="s">
        <v>141</v>
      </c>
      <c r="B246" s="195" t="s">
        <v>142</v>
      </c>
      <c r="C246" s="195" t="s">
        <v>17</v>
      </c>
      <c r="D246" s="195" t="n">
        <v>28507.7981377</v>
      </c>
      <c r="E246" s="195" t="n">
        <v>2.95161447265514</v>
      </c>
      <c r="F246" s="195" t="n">
        <v>100</v>
      </c>
      <c r="G246" s="195" t="n">
        <v>0</v>
      </c>
      <c r="H246" s="195"/>
      <c r="I246" s="195"/>
      <c r="J246" s="195"/>
      <c r="K246" s="195"/>
    </row>
    <row r="247">
      <c r="A247" s="195" t="s">
        <v>143</v>
      </c>
      <c r="B247" s="195" t="s">
        <v>144</v>
      </c>
      <c r="C247" s="195" t="s">
        <v>16</v>
      </c>
      <c r="D247" s="195" t="n">
        <v>938.366373</v>
      </c>
      <c r="E247" s="195" t="n">
        <v>22.5052576318545</v>
      </c>
      <c r="F247" s="195" t="n">
        <v>95.893690346046</v>
      </c>
      <c r="G247" s="195" t="n">
        <v>2.70647489519479</v>
      </c>
      <c r="H247" s="195" t="n">
        <v>40.182236</v>
      </c>
      <c r="I247" s="195" t="n">
        <v>71.2596761227858</v>
      </c>
      <c r="J247" s="195" t="n">
        <v>4.10630965395404</v>
      </c>
      <c r="K247" s="195" t="n">
        <v>63.2036761473277</v>
      </c>
    </row>
    <row r="248">
      <c r="A248" s="195" t="s">
        <v>143</v>
      </c>
      <c r="B248" s="195" t="s">
        <v>144</v>
      </c>
      <c r="C248" s="195" t="s">
        <v>17</v>
      </c>
      <c r="D248" s="195" t="n">
        <v>14719.4113601</v>
      </c>
      <c r="E248" s="195" t="n">
        <v>1.73660515071278</v>
      </c>
      <c r="F248" s="195" t="n">
        <v>100</v>
      </c>
      <c r="G248" s="195" t="n">
        <v>0.000000000000000192801902300397</v>
      </c>
      <c r="H248" s="195"/>
      <c r="I248" s="195"/>
      <c r="J248" s="195"/>
      <c r="K248" s="195"/>
    </row>
    <row r="249">
      <c r="A249" s="195" t="s">
        <v>145</v>
      </c>
      <c r="B249" s="195" t="s">
        <v>146</v>
      </c>
      <c r="C249" s="195" t="s">
        <v>16</v>
      </c>
      <c r="D249" s="195" t="n">
        <v>2941.8020885</v>
      </c>
      <c r="E249" s="195" t="n">
        <v>13.1360006403823</v>
      </c>
      <c r="F249" s="195" t="n">
        <v>100</v>
      </c>
      <c r="G249" s="195" t="n">
        <v>0</v>
      </c>
      <c r="H249" s="195"/>
      <c r="I249" s="195"/>
      <c r="J249" s="195"/>
      <c r="K249" s="195"/>
    </row>
    <row r="250">
      <c r="A250" s="195" t="s">
        <v>145</v>
      </c>
      <c r="B250" s="195" t="s">
        <v>146</v>
      </c>
      <c r="C250" s="195" t="s">
        <v>17</v>
      </c>
      <c r="D250" s="195" t="n">
        <v>23965.9624816</v>
      </c>
      <c r="E250" s="195" t="n">
        <v>2.1029522335008</v>
      </c>
      <c r="F250" s="195" t="n">
        <v>100</v>
      </c>
      <c r="G250" s="195" t="n">
        <v>0</v>
      </c>
      <c r="H250" s="195"/>
      <c r="I250" s="195"/>
      <c r="J250" s="195"/>
      <c r="K250" s="195"/>
    </row>
    <row r="251">
      <c r="A251" s="195" t="s">
        <v>147</v>
      </c>
      <c r="B251" s="195" t="s">
        <v>148</v>
      </c>
      <c r="C251" s="195" t="s">
        <v>16</v>
      </c>
      <c r="D251" s="195" t="n">
        <v>683.2526694</v>
      </c>
      <c r="E251" s="195" t="n">
        <v>16.9546800097426</v>
      </c>
      <c r="F251" s="195" t="n">
        <v>100</v>
      </c>
      <c r="G251" s="195" t="n">
        <v>0.00000000000000188234761219682</v>
      </c>
      <c r="H251" s="195"/>
      <c r="I251" s="195"/>
      <c r="J251" s="195"/>
      <c r="K251" s="195"/>
    </row>
    <row r="252">
      <c r="A252" s="195" t="s">
        <v>147</v>
      </c>
      <c r="B252" s="195" t="s">
        <v>148</v>
      </c>
      <c r="C252" s="195" t="s">
        <v>17</v>
      </c>
      <c r="D252" s="195" t="n">
        <v>8702.444251</v>
      </c>
      <c r="E252" s="195" t="n">
        <v>2.4858737970925</v>
      </c>
      <c r="F252" s="195" t="n">
        <v>100</v>
      </c>
      <c r="G252" s="195" t="n">
        <v>0.000000000000000275987432584446</v>
      </c>
      <c r="H252" s="195"/>
      <c r="I252" s="195"/>
      <c r="J252" s="195"/>
      <c r="K252" s="195"/>
    </row>
    <row r="253">
      <c r="A253" s="195" t="s">
        <v>149</v>
      </c>
      <c r="B253" s="195" t="s">
        <v>150</v>
      </c>
      <c r="C253" s="195" t="s">
        <v>16</v>
      </c>
      <c r="D253" s="195" t="n">
        <v>976.6796642</v>
      </c>
      <c r="E253" s="195" t="n">
        <v>15.5626932076115</v>
      </c>
      <c r="F253" s="195" t="n">
        <v>100</v>
      </c>
      <c r="G253" s="195" t="n">
        <v>0</v>
      </c>
      <c r="H253" s="195"/>
      <c r="I253" s="195"/>
      <c r="J253" s="195"/>
      <c r="K253" s="195"/>
    </row>
    <row r="254">
      <c r="A254" s="195" t="s">
        <v>149</v>
      </c>
      <c r="B254" s="195" t="s">
        <v>150</v>
      </c>
      <c r="C254" s="195" t="s">
        <v>17</v>
      </c>
      <c r="D254" s="195" t="n">
        <v>17526.4553241</v>
      </c>
      <c r="E254" s="195" t="n">
        <v>2.09185285397917</v>
      </c>
      <c r="F254" s="195" t="n">
        <v>100</v>
      </c>
      <c r="G254" s="195" t="n">
        <v>0</v>
      </c>
      <c r="H254" s="195"/>
      <c r="I254" s="195"/>
      <c r="J254" s="195"/>
      <c r="K254" s="195"/>
    </row>
    <row r="255">
      <c r="A255" s="195" t="s">
        <v>151</v>
      </c>
      <c r="B255" s="195" t="s">
        <v>152</v>
      </c>
      <c r="C255" s="195" t="s">
        <v>16</v>
      </c>
      <c r="D255" s="195" t="n">
        <v>2290.0042319</v>
      </c>
      <c r="E255" s="195" t="n">
        <v>11.4692215484129</v>
      </c>
      <c r="F255" s="195" t="n">
        <v>99.0027098093165</v>
      </c>
      <c r="G255" s="195" t="n">
        <v>1.01613755324626</v>
      </c>
      <c r="H255" s="195" t="n">
        <v>23.0680429</v>
      </c>
      <c r="I255" s="195" t="n">
        <v>99.9999999999997</v>
      </c>
      <c r="J255" s="195" t="n">
        <v>0.997290190683496</v>
      </c>
      <c r="K255" s="195" t="n">
        <v>100.873719856246</v>
      </c>
    </row>
    <row r="256">
      <c r="A256" s="195" t="s">
        <v>151</v>
      </c>
      <c r="B256" s="195" t="s">
        <v>152</v>
      </c>
      <c r="C256" s="195" t="s">
        <v>17</v>
      </c>
      <c r="D256" s="195" t="n">
        <v>15405.701273</v>
      </c>
      <c r="E256" s="195" t="n">
        <v>2.83303047771382</v>
      </c>
      <c r="F256" s="195" t="n">
        <v>100</v>
      </c>
      <c r="G256" s="195" t="n">
        <v>0</v>
      </c>
      <c r="H256" s="195"/>
      <c r="I256" s="195"/>
      <c r="J256" s="195"/>
      <c r="K256" s="195"/>
    </row>
    <row r="257">
      <c r="A257" s="195" t="s">
        <v>153</v>
      </c>
      <c r="B257" s="195" t="s">
        <v>154</v>
      </c>
      <c r="C257" s="195" t="s">
        <v>16</v>
      </c>
      <c r="D257" s="195" t="n">
        <v>1602.3643293</v>
      </c>
      <c r="E257" s="195" t="n">
        <v>15.4861253297685</v>
      </c>
      <c r="F257" s="195" t="n">
        <v>100</v>
      </c>
      <c r="G257" s="195" t="n">
        <v>0</v>
      </c>
      <c r="H257" s="195"/>
      <c r="I257" s="195"/>
      <c r="J257" s="195"/>
      <c r="K257" s="195"/>
    </row>
    <row r="258">
      <c r="A258" s="195" t="s">
        <v>153</v>
      </c>
      <c r="B258" s="195" t="s">
        <v>154</v>
      </c>
      <c r="C258" s="195" t="s">
        <v>17</v>
      </c>
      <c r="D258" s="195" t="n">
        <v>17229.5897543</v>
      </c>
      <c r="E258" s="195" t="n">
        <v>2.23268515348311</v>
      </c>
      <c r="F258" s="195" t="n">
        <v>100</v>
      </c>
      <c r="G258" s="195" t="n">
        <v>0</v>
      </c>
      <c r="H258" s="195"/>
      <c r="I258" s="195"/>
      <c r="J258" s="195"/>
      <c r="K258" s="195"/>
    </row>
    <row r="259">
      <c r="A259" s="195" t="s">
        <v>155</v>
      </c>
      <c r="B259" s="195" t="s">
        <v>156</v>
      </c>
      <c r="C259" s="195" t="s">
        <v>16</v>
      </c>
      <c r="D259" s="195" t="n">
        <v>3852.1283719</v>
      </c>
      <c r="E259" s="195" t="n">
        <v>15.0529377819531</v>
      </c>
      <c r="F259" s="195" t="n">
        <v>100</v>
      </c>
      <c r="G259" s="195" t="n">
        <v>0</v>
      </c>
      <c r="H259" s="195"/>
      <c r="I259" s="195"/>
      <c r="J259" s="195"/>
      <c r="K259" s="195"/>
    </row>
    <row r="260">
      <c r="A260" s="195" t="s">
        <v>155</v>
      </c>
      <c r="B260" s="195" t="s">
        <v>156</v>
      </c>
      <c r="C260" s="195" t="s">
        <v>17</v>
      </c>
      <c r="D260" s="195" t="n">
        <v>30838.08932</v>
      </c>
      <c r="E260" s="195" t="n">
        <v>2.45136774150854</v>
      </c>
      <c r="F260" s="195" t="n">
        <v>100</v>
      </c>
      <c r="G260" s="195" t="n">
        <v>0</v>
      </c>
      <c r="H260" s="195"/>
      <c r="I260" s="195"/>
      <c r="J260" s="195"/>
      <c r="K260" s="195"/>
    </row>
    <row r="261">
      <c r="A261" s="195" t="s">
        <v>157</v>
      </c>
      <c r="B261" s="195" t="s">
        <v>158</v>
      </c>
      <c r="C261" s="195" t="s">
        <v>16</v>
      </c>
      <c r="D261" s="195" t="n">
        <v>1308.5363805</v>
      </c>
      <c r="E261" s="195" t="n">
        <v>22.8603043725278</v>
      </c>
      <c r="F261" s="195" t="n">
        <v>100</v>
      </c>
      <c r="G261" s="195" t="n">
        <v>0</v>
      </c>
      <c r="H261" s="195"/>
      <c r="I261" s="195"/>
      <c r="J261" s="195"/>
      <c r="K261" s="195"/>
    </row>
    <row r="262">
      <c r="A262" s="195" t="s">
        <v>157</v>
      </c>
      <c r="B262" s="195" t="s">
        <v>158</v>
      </c>
      <c r="C262" s="195" t="s">
        <v>17</v>
      </c>
      <c r="D262" s="195" t="n">
        <v>35760.716321</v>
      </c>
      <c r="E262" s="195" t="n">
        <v>1.68282578890945</v>
      </c>
      <c r="F262" s="195" t="n">
        <v>100</v>
      </c>
      <c r="G262" s="195" t="n">
        <v>0</v>
      </c>
      <c r="H262" s="195"/>
      <c r="I262" s="195"/>
      <c r="J262" s="195"/>
      <c r="K262" s="195"/>
    </row>
    <row r="263">
      <c r="A263" s="195" t="s">
        <v>159</v>
      </c>
      <c r="B263" s="195" t="s">
        <v>160</v>
      </c>
      <c r="C263" s="195" t="s">
        <v>16</v>
      </c>
      <c r="D263" s="195" t="n">
        <v>980.3217371</v>
      </c>
      <c r="E263" s="195" t="n">
        <v>17.1666163559103</v>
      </c>
      <c r="F263" s="195" t="n">
        <v>100</v>
      </c>
      <c r="G263" s="195" t="n">
        <v>0</v>
      </c>
      <c r="H263" s="195"/>
      <c r="I263" s="195"/>
      <c r="J263" s="195"/>
      <c r="K263" s="195"/>
    </row>
    <row r="264">
      <c r="A264" s="195" t="s">
        <v>159</v>
      </c>
      <c r="B264" s="195" t="s">
        <v>160</v>
      </c>
      <c r="C264" s="195" t="s">
        <v>17</v>
      </c>
      <c r="D264" s="195" t="n">
        <v>19830.2464395</v>
      </c>
      <c r="E264" s="195" t="n">
        <v>2.05444260304175</v>
      </c>
      <c r="F264" s="195" t="n">
        <v>100</v>
      </c>
      <c r="G264" s="195" t="n">
        <v>0</v>
      </c>
      <c r="H264" s="195"/>
      <c r="I264" s="195"/>
      <c r="J264" s="195"/>
      <c r="K264" s="195"/>
    </row>
    <row r="265">
      <c r="A265" s="195" t="s">
        <v>161</v>
      </c>
      <c r="B265" s="195" t="s">
        <v>162</v>
      </c>
      <c r="C265" s="195" t="s">
        <v>16</v>
      </c>
      <c r="D265" s="195" t="n">
        <v>5307.6216801</v>
      </c>
      <c r="E265" s="195" t="n">
        <v>13.7569907218561</v>
      </c>
      <c r="F265" s="195" t="n">
        <v>100</v>
      </c>
      <c r="G265" s="195" t="n">
        <v>0</v>
      </c>
      <c r="H265" s="195"/>
      <c r="I265" s="195"/>
      <c r="J265" s="195"/>
      <c r="K265" s="195"/>
    </row>
    <row r="266">
      <c r="A266" s="195" t="s">
        <v>161</v>
      </c>
      <c r="B266" s="195" t="s">
        <v>162</v>
      </c>
      <c r="C266" s="195" t="s">
        <v>17</v>
      </c>
      <c r="D266" s="195" t="n">
        <v>50173.8665141</v>
      </c>
      <c r="E266" s="195" t="n">
        <v>1.64933222494842</v>
      </c>
      <c r="F266" s="195" t="n">
        <v>100</v>
      </c>
      <c r="G266" s="195" t="n">
        <v>0</v>
      </c>
      <c r="H266" s="195"/>
      <c r="I266" s="195"/>
      <c r="J266" s="195"/>
      <c r="K266" s="195"/>
    </row>
    <row r="267">
      <c r="A267" s="195" t="s">
        <v>163</v>
      </c>
      <c r="B267" s="195" t="s">
        <v>164</v>
      </c>
      <c r="C267" s="195" t="s">
        <v>16</v>
      </c>
      <c r="D267" s="195" t="n">
        <v>2193.2696829</v>
      </c>
      <c r="E267" s="195" t="n">
        <v>12.457441924408</v>
      </c>
      <c r="F267" s="195" t="n">
        <v>100</v>
      </c>
      <c r="G267" s="195" t="n">
        <v>0.00000000000000138305388524084</v>
      </c>
      <c r="H267" s="195"/>
      <c r="I267" s="195"/>
      <c r="J267" s="195"/>
      <c r="K267" s="195"/>
    </row>
    <row r="268">
      <c r="A268" s="195" t="s">
        <v>163</v>
      </c>
      <c r="B268" s="195" t="s">
        <v>164</v>
      </c>
      <c r="C268" s="195" t="s">
        <v>17</v>
      </c>
      <c r="D268" s="195" t="n">
        <v>23035.484934</v>
      </c>
      <c r="E268" s="195" t="n">
        <v>1.88659865823698</v>
      </c>
      <c r="F268" s="195" t="n">
        <v>100</v>
      </c>
      <c r="G268" s="195" t="n">
        <v>0</v>
      </c>
      <c r="H268" s="195"/>
      <c r="I268" s="195"/>
      <c r="J268" s="195"/>
      <c r="K268" s="195"/>
    </row>
    <row r="269">
      <c r="A269" s="195" t="s">
        <v>165</v>
      </c>
      <c r="B269" s="195" t="s">
        <v>166</v>
      </c>
      <c r="C269" s="195" t="s">
        <v>16</v>
      </c>
      <c r="D269" s="195" t="n">
        <v>950.8569075</v>
      </c>
      <c r="E269" s="195" t="n">
        <v>20.6680616364522</v>
      </c>
      <c r="F269" s="195" t="n">
        <v>100</v>
      </c>
      <c r="G269" s="195" t="n">
        <v>0.00000000000000229461579031611</v>
      </c>
      <c r="H269" s="195"/>
      <c r="I269" s="195"/>
      <c r="J269" s="195"/>
      <c r="K269" s="195"/>
    </row>
    <row r="270">
      <c r="A270" s="195" t="s">
        <v>165</v>
      </c>
      <c r="B270" s="195" t="s">
        <v>166</v>
      </c>
      <c r="C270" s="195" t="s">
        <v>17</v>
      </c>
      <c r="D270" s="195" t="n">
        <v>30047.0241964</v>
      </c>
      <c r="E270" s="195" t="n">
        <v>1.37885071276351</v>
      </c>
      <c r="F270" s="195" t="n">
        <v>100</v>
      </c>
      <c r="G270" s="195" t="n">
        <v>0.000000000000000153083180883086</v>
      </c>
      <c r="H270" s="195"/>
      <c r="I270" s="195"/>
      <c r="J270" s="195"/>
      <c r="K270" s="195"/>
    </row>
    <row r="271">
      <c r="A271" s="195" t="s">
        <v>167</v>
      </c>
      <c r="B271" s="195" t="s">
        <v>168</v>
      </c>
      <c r="C271" s="195" t="s">
        <v>16</v>
      </c>
      <c r="D271" s="195" t="n">
        <v>3106.1479802</v>
      </c>
      <c r="E271" s="195" t="n">
        <v>11.7580812344855</v>
      </c>
      <c r="F271" s="195" t="n">
        <v>100</v>
      </c>
      <c r="G271" s="195" t="n">
        <v>0</v>
      </c>
      <c r="H271" s="195"/>
      <c r="I271" s="195"/>
      <c r="J271" s="195"/>
      <c r="K271" s="195"/>
    </row>
    <row r="272">
      <c r="A272" s="195" t="s">
        <v>167</v>
      </c>
      <c r="B272" s="195" t="s">
        <v>168</v>
      </c>
      <c r="C272" s="195" t="s">
        <v>17</v>
      </c>
      <c r="D272" s="195" t="n">
        <v>27784.4647671</v>
      </c>
      <c r="E272" s="195" t="n">
        <v>2.10175317587216</v>
      </c>
      <c r="F272" s="195" t="n">
        <v>100</v>
      </c>
      <c r="G272" s="195" t="n">
        <v>0</v>
      </c>
      <c r="H272" s="195"/>
      <c r="I272" s="195"/>
      <c r="J272" s="195"/>
      <c r="K272" s="195"/>
    </row>
    <row r="273">
      <c r="A273" s="195" t="s">
        <v>169</v>
      </c>
      <c r="B273" s="195" t="s">
        <v>170</v>
      </c>
      <c r="C273" s="195" t="s">
        <v>16</v>
      </c>
      <c r="D273" s="195" t="n">
        <v>1680.4287216</v>
      </c>
      <c r="E273" s="195" t="n">
        <v>16.4248091324097</v>
      </c>
      <c r="F273" s="195" t="n">
        <v>100</v>
      </c>
      <c r="G273" s="195" t="n">
        <v>0</v>
      </c>
      <c r="H273" s="195"/>
      <c r="I273" s="195"/>
      <c r="J273" s="195"/>
      <c r="K273" s="195"/>
    </row>
    <row r="274">
      <c r="A274" s="195" t="s">
        <v>169</v>
      </c>
      <c r="B274" s="195" t="s">
        <v>170</v>
      </c>
      <c r="C274" s="195" t="s">
        <v>17</v>
      </c>
      <c r="D274" s="195" t="n">
        <v>32215.5187351</v>
      </c>
      <c r="E274" s="195" t="n">
        <v>1.73669024654058</v>
      </c>
      <c r="F274" s="195" t="n">
        <v>100</v>
      </c>
      <c r="G274" s="195" t="n">
        <v>0</v>
      </c>
      <c r="H274" s="195"/>
      <c r="I274" s="195"/>
      <c r="J274" s="195"/>
      <c r="K274" s="195"/>
    </row>
    <row r="275">
      <c r="A275" s="195" t="s">
        <v>171</v>
      </c>
      <c r="B275" s="195" t="s">
        <v>172</v>
      </c>
      <c r="C275" s="195" t="s">
        <v>16</v>
      </c>
      <c r="D275" s="195" t="n">
        <v>3814.436066</v>
      </c>
      <c r="E275" s="195" t="n">
        <v>13.0772675280146</v>
      </c>
      <c r="F275" s="195" t="n">
        <v>100</v>
      </c>
      <c r="G275" s="195" t="n">
        <v>0.00000000000000145186835087848</v>
      </c>
      <c r="H275" s="195"/>
      <c r="I275" s="195"/>
      <c r="J275" s="195"/>
      <c r="K275" s="195"/>
    </row>
    <row r="276">
      <c r="A276" s="195" t="s">
        <v>171</v>
      </c>
      <c r="B276" s="195" t="s">
        <v>172</v>
      </c>
      <c r="C276" s="195" t="s">
        <v>17</v>
      </c>
      <c r="D276" s="195" t="n">
        <v>44317.7978352</v>
      </c>
      <c r="E276" s="195" t="n">
        <v>2.25735978894693</v>
      </c>
      <c r="F276" s="195" t="n">
        <v>100</v>
      </c>
      <c r="G276" s="195" t="n">
        <v>0</v>
      </c>
      <c r="H276" s="195"/>
      <c r="I276" s="195"/>
      <c r="J276" s="195"/>
      <c r="K276" s="195"/>
    </row>
    <row r="277">
      <c r="A277" s="195" t="s">
        <v>173</v>
      </c>
      <c r="B277" s="195" t="s">
        <v>174</v>
      </c>
      <c r="C277" s="195" t="s">
        <v>16</v>
      </c>
      <c r="D277" s="195" t="n">
        <v>1173.9999594</v>
      </c>
      <c r="E277" s="195" t="n">
        <v>16.1686098475834</v>
      </c>
      <c r="F277" s="195" t="n">
        <v>98.0466080893183</v>
      </c>
      <c r="G277" s="195" t="n">
        <v>1.39358650011282</v>
      </c>
      <c r="H277" s="195" t="n">
        <v>23.389713</v>
      </c>
      <c r="I277" s="195" t="n">
        <v>70.4832506207042</v>
      </c>
      <c r="J277" s="195" t="n">
        <v>1.95339191068172</v>
      </c>
      <c r="K277" s="195" t="n">
        <v>69.9482928479218</v>
      </c>
    </row>
    <row r="278">
      <c r="A278" s="195" t="s">
        <v>173</v>
      </c>
      <c r="B278" s="195" t="s">
        <v>174</v>
      </c>
      <c r="C278" s="195" t="s">
        <v>17</v>
      </c>
      <c r="D278" s="195" t="n">
        <v>10294.3046938</v>
      </c>
      <c r="E278" s="195" t="n">
        <v>1.9253843884332</v>
      </c>
      <c r="F278" s="195" t="n">
        <v>100</v>
      </c>
      <c r="G278" s="195" t="n">
        <v>0.000000000000000213760607929236</v>
      </c>
      <c r="H278" s="195"/>
      <c r="I278" s="195"/>
      <c r="J278" s="195"/>
      <c r="K278" s="195"/>
    </row>
    <row r="279">
      <c r="A279" s="195" t="s">
        <v>175</v>
      </c>
      <c r="B279" s="195" t="s">
        <v>176</v>
      </c>
      <c r="C279" s="195" t="s">
        <v>16</v>
      </c>
      <c r="D279" s="195" t="n">
        <v>4696.9266295</v>
      </c>
      <c r="E279" s="195" t="n">
        <v>9.5266288193523</v>
      </c>
      <c r="F279" s="195" t="n">
        <v>97.8026777499757</v>
      </c>
      <c r="G279" s="195" t="n">
        <v>1.57789149303153</v>
      </c>
      <c r="H279" s="195" t="n">
        <v>105.5253458</v>
      </c>
      <c r="I279" s="195" t="n">
        <v>70.3074383215576</v>
      </c>
      <c r="J279" s="195" t="n">
        <v>2.19732225002433</v>
      </c>
      <c r="K279" s="195" t="n">
        <v>70.2318529818199</v>
      </c>
    </row>
    <row r="280">
      <c r="A280" s="195" t="s">
        <v>175</v>
      </c>
      <c r="B280" s="195" t="s">
        <v>176</v>
      </c>
      <c r="C280" s="195" t="s">
        <v>17</v>
      </c>
      <c r="D280" s="195" t="n">
        <v>28213.8561708</v>
      </c>
      <c r="E280" s="195" t="n">
        <v>2.42242316582974</v>
      </c>
      <c r="F280" s="195" t="n">
        <v>100</v>
      </c>
      <c r="G280" s="195" t="n">
        <v>0</v>
      </c>
      <c r="H280" s="195"/>
      <c r="I280" s="195"/>
      <c r="J280" s="195"/>
      <c r="K280" s="195"/>
    </row>
    <row r="281">
      <c r="A281" s="195" t="s">
        <v>177</v>
      </c>
      <c r="B281" s="195" t="s">
        <v>178</v>
      </c>
      <c r="C281" s="195" t="s">
        <v>16</v>
      </c>
      <c r="D281" s="195" t="n">
        <v>3579.4001898</v>
      </c>
      <c r="E281" s="195" t="n">
        <v>10.1149445967137</v>
      </c>
      <c r="F281" s="195" t="n">
        <v>99.3333066040335</v>
      </c>
      <c r="G281" s="195" t="n">
        <v>0.638294012154377</v>
      </c>
      <c r="H281" s="195" t="n">
        <v>24.0237897</v>
      </c>
      <c r="I281" s="195" t="n">
        <v>99.9999999999998</v>
      </c>
      <c r="J281" s="195" t="n">
        <v>0.666693395966507</v>
      </c>
      <c r="K281" s="195" t="n">
        <v>95.1019692056986</v>
      </c>
    </row>
    <row r="282">
      <c r="A282" s="195" t="s">
        <v>177</v>
      </c>
      <c r="B282" s="195" t="s">
        <v>178</v>
      </c>
      <c r="C282" s="195" t="s">
        <v>17</v>
      </c>
      <c r="D282" s="195" t="n">
        <v>22790.3356852</v>
      </c>
      <c r="E282" s="195" t="n">
        <v>2.88820015713521</v>
      </c>
      <c r="F282" s="195" t="n">
        <v>100</v>
      </c>
      <c r="G282" s="195" t="n">
        <v>0</v>
      </c>
      <c r="H282" s="195"/>
      <c r="I282" s="195"/>
      <c r="J282" s="195"/>
      <c r="K282" s="195"/>
    </row>
    <row r="283">
      <c r="A283" s="195" t="s">
        <v>179</v>
      </c>
      <c r="B283" s="195" t="s">
        <v>180</v>
      </c>
      <c r="C283" s="195" t="s">
        <v>16</v>
      </c>
      <c r="D283" s="195" t="n">
        <v>2192.1974195</v>
      </c>
      <c r="E283" s="195" t="n">
        <v>10.0504825285666</v>
      </c>
      <c r="F283" s="195" t="n">
        <v>95.8427021395498</v>
      </c>
      <c r="G283" s="195" t="n">
        <v>1.22790730962207</v>
      </c>
      <c r="H283" s="195" t="n">
        <v>95.0893228</v>
      </c>
      <c r="I283" s="195" t="n">
        <v>28.7160912067867</v>
      </c>
      <c r="J283" s="195" t="n">
        <v>4.15729786045025</v>
      </c>
      <c r="K283" s="195" t="n">
        <v>28.3082806384092</v>
      </c>
    </row>
    <row r="284">
      <c r="A284" s="195" t="s">
        <v>179</v>
      </c>
      <c r="B284" s="195" t="s">
        <v>180</v>
      </c>
      <c r="C284" s="195" t="s">
        <v>17</v>
      </c>
      <c r="D284" s="195" t="n">
        <v>4474.9479114</v>
      </c>
      <c r="E284" s="195" t="n">
        <v>4.77300954007985</v>
      </c>
      <c r="F284" s="195" t="n">
        <v>100</v>
      </c>
      <c r="G284" s="195" t="n">
        <v>0</v>
      </c>
      <c r="H284" s="195"/>
      <c r="I284" s="195"/>
      <c r="J284" s="195"/>
      <c r="K284" s="195"/>
    </row>
    <row r="285">
      <c r="A285" s="195" t="s">
        <v>181</v>
      </c>
      <c r="B285" s="195" t="s">
        <v>182</v>
      </c>
      <c r="C285" s="195" t="s">
        <v>16</v>
      </c>
      <c r="D285" s="195" t="n">
        <v>2166.0580659</v>
      </c>
      <c r="E285" s="195" t="n">
        <v>9.85184620960388</v>
      </c>
      <c r="F285" s="195" t="n">
        <v>100</v>
      </c>
      <c r="G285" s="195" t="n">
        <v>0.00000000000000109377464969683</v>
      </c>
      <c r="H285" s="195"/>
      <c r="I285" s="195"/>
      <c r="J285" s="195"/>
      <c r="K285" s="195"/>
    </row>
    <row r="286">
      <c r="A286" s="195" t="s">
        <v>181</v>
      </c>
      <c r="B286" s="195" t="s">
        <v>182</v>
      </c>
      <c r="C286" s="195" t="s">
        <v>17</v>
      </c>
      <c r="D286" s="195" t="n">
        <v>16162.1217207</v>
      </c>
      <c r="E286" s="195" t="n">
        <v>2.33277013559735</v>
      </c>
      <c r="F286" s="195" t="n">
        <v>100</v>
      </c>
      <c r="G286" s="195" t="n">
        <v>0</v>
      </c>
      <c r="H286" s="195"/>
      <c r="I286" s="195"/>
      <c r="J286" s="195"/>
      <c r="K286" s="195"/>
    </row>
    <row r="287">
      <c r="A287" s="195" t="s">
        <v>183</v>
      </c>
      <c r="B287" s="195" t="s">
        <v>184</v>
      </c>
      <c r="C287" s="195" t="s">
        <v>16</v>
      </c>
      <c r="D287" s="195" t="n">
        <v>5133.1700364</v>
      </c>
      <c r="E287" s="195" t="n">
        <v>13.653514796687</v>
      </c>
      <c r="F287" s="195" t="n">
        <v>100</v>
      </c>
      <c r="G287" s="195" t="n">
        <v>0</v>
      </c>
      <c r="H287" s="195"/>
      <c r="I287" s="195"/>
      <c r="J287" s="195"/>
      <c r="K287" s="195"/>
    </row>
    <row r="288">
      <c r="A288" s="195" t="s">
        <v>183</v>
      </c>
      <c r="B288" s="195" t="s">
        <v>184</v>
      </c>
      <c r="C288" s="195" t="s">
        <v>17</v>
      </c>
      <c r="D288" s="195" t="n">
        <v>33562.9051741</v>
      </c>
      <c r="E288" s="195" t="n">
        <v>2.76740661417472</v>
      </c>
      <c r="F288" s="195" t="n">
        <v>100</v>
      </c>
      <c r="G288" s="195" t="n">
        <v>0</v>
      </c>
      <c r="H288" s="195"/>
      <c r="I288" s="195"/>
      <c r="J288" s="195"/>
      <c r="K288" s="195"/>
    </row>
    <row r="289">
      <c r="A289" s="195" t="s">
        <v>185</v>
      </c>
      <c r="B289" s="195" t="s">
        <v>186</v>
      </c>
      <c r="C289" s="195" t="s">
        <v>16</v>
      </c>
      <c r="D289" s="195" t="n">
        <v>3845.1703838</v>
      </c>
      <c r="E289" s="195" t="n">
        <v>9.64325287977869</v>
      </c>
      <c r="F289" s="195" t="n">
        <v>94.9687391500191</v>
      </c>
      <c r="G289" s="195" t="n">
        <v>3.34855805585924</v>
      </c>
      <c r="H289" s="195" t="n">
        <v>203.7097195</v>
      </c>
      <c r="I289" s="195" t="n">
        <v>64.6511786891199</v>
      </c>
      <c r="J289" s="195" t="n">
        <v>5.03126084998092</v>
      </c>
      <c r="K289" s="195" t="n">
        <v>63.2064895893436</v>
      </c>
    </row>
    <row r="290">
      <c r="A290" s="195" t="s">
        <v>185</v>
      </c>
      <c r="B290" s="195" t="s">
        <v>186</v>
      </c>
      <c r="C290" s="195" t="s">
        <v>17</v>
      </c>
      <c r="D290" s="195" t="n">
        <v>22420.8666642</v>
      </c>
      <c r="E290" s="195" t="n">
        <v>2.03441877751053</v>
      </c>
      <c r="F290" s="195" t="n">
        <v>100</v>
      </c>
      <c r="G290" s="195" t="n">
        <v>0</v>
      </c>
      <c r="H290" s="195"/>
      <c r="I290" s="195"/>
      <c r="J290" s="195"/>
      <c r="K290" s="195"/>
    </row>
    <row r="291">
      <c r="A291" s="195" t="s">
        <v>187</v>
      </c>
      <c r="B291" s="195" t="s">
        <v>188</v>
      </c>
      <c r="C291" s="195" t="s">
        <v>16</v>
      </c>
      <c r="D291" s="195" t="n">
        <v>5680.8081404</v>
      </c>
      <c r="E291" s="195" t="n">
        <v>10.6479572172064</v>
      </c>
      <c r="F291" s="195" t="n">
        <v>100</v>
      </c>
      <c r="G291" s="195" t="n">
        <v>0.00000000000000118216072677661</v>
      </c>
      <c r="H291" s="195"/>
      <c r="I291" s="195"/>
      <c r="J291" s="195"/>
      <c r="K291" s="195"/>
    </row>
    <row r="292">
      <c r="A292" s="195" t="s">
        <v>187</v>
      </c>
      <c r="B292" s="195" t="s">
        <v>188</v>
      </c>
      <c r="C292" s="195" t="s">
        <v>17</v>
      </c>
      <c r="D292" s="195" t="n">
        <v>37111.935971</v>
      </c>
      <c r="E292" s="195" t="n">
        <v>2.49374298707977</v>
      </c>
      <c r="F292" s="195" t="n">
        <v>100</v>
      </c>
      <c r="G292" s="195" t="n">
        <v>0</v>
      </c>
      <c r="H292" s="195"/>
      <c r="I292" s="195"/>
      <c r="J292" s="195"/>
      <c r="K292" s="195"/>
    </row>
    <row r="293">
      <c r="A293" s="195" t="s">
        <v>189</v>
      </c>
      <c r="B293" s="195" t="s">
        <v>190</v>
      </c>
      <c r="C293" s="195" t="s">
        <v>16</v>
      </c>
      <c r="D293" s="195" t="n">
        <v>4190.2709965</v>
      </c>
      <c r="E293" s="195" t="n">
        <v>10.1250876177149</v>
      </c>
      <c r="F293" s="195" t="n">
        <v>96.0658256623615</v>
      </c>
      <c r="G293" s="195" t="n">
        <v>2.51387134760782</v>
      </c>
      <c r="H293" s="195" t="n">
        <v>171.6037572</v>
      </c>
      <c r="I293" s="195" t="n">
        <v>65.8825331866304</v>
      </c>
      <c r="J293" s="195" t="n">
        <v>3.93417433763855</v>
      </c>
      <c r="K293" s="195" t="n">
        <v>61.3844496687595</v>
      </c>
    </row>
    <row r="294">
      <c r="A294" s="195" t="s">
        <v>189</v>
      </c>
      <c r="B294" s="195" t="s">
        <v>190</v>
      </c>
      <c r="C294" s="195" t="s">
        <v>17</v>
      </c>
      <c r="D294" s="195" t="n">
        <v>27789.0398981</v>
      </c>
      <c r="E294" s="195" t="n">
        <v>2.38974740141743</v>
      </c>
      <c r="F294" s="195" t="n">
        <v>100</v>
      </c>
      <c r="G294" s="195" t="n">
        <v>0</v>
      </c>
      <c r="H294" s="195"/>
      <c r="I294" s="195"/>
      <c r="J294" s="195"/>
      <c r="K294" s="195"/>
    </row>
    <row r="295">
      <c r="A295" s="195" t="s">
        <v>191</v>
      </c>
      <c r="B295" s="195" t="s">
        <v>192</v>
      </c>
      <c r="C295" s="195" t="s">
        <v>16</v>
      </c>
      <c r="D295" s="195" t="n">
        <v>2662.3436348</v>
      </c>
      <c r="E295" s="195" t="n">
        <v>9.06379458131892</v>
      </c>
      <c r="F295" s="195" t="n">
        <v>98.6368006227509</v>
      </c>
      <c r="G295" s="195" t="n">
        <v>0.975124835408618</v>
      </c>
      <c r="H295" s="195" t="n">
        <v>36.7946361</v>
      </c>
      <c r="I295" s="195" t="n">
        <v>71.8610479080208</v>
      </c>
      <c r="J295" s="195" t="n">
        <v>1.36319937724907</v>
      </c>
      <c r="K295" s="195" t="n">
        <v>70.5569526935893</v>
      </c>
    </row>
    <row r="296">
      <c r="A296" s="195" t="s">
        <v>191</v>
      </c>
      <c r="B296" s="195" t="s">
        <v>192</v>
      </c>
      <c r="C296" s="195" t="s">
        <v>17</v>
      </c>
      <c r="D296" s="195" t="n">
        <v>12251.2298347</v>
      </c>
      <c r="E296" s="195" t="n">
        <v>3.06736902746269</v>
      </c>
      <c r="F296" s="195" t="n">
        <v>100</v>
      </c>
      <c r="G296" s="195" t="n">
        <v>0</v>
      </c>
      <c r="H296" s="195"/>
      <c r="I296" s="195"/>
      <c r="J296" s="195"/>
      <c r="K296" s="195"/>
    </row>
    <row r="297">
      <c r="A297" s="195" t="s">
        <v>193</v>
      </c>
      <c r="B297" s="195" t="s">
        <v>194</v>
      </c>
      <c r="C297" s="195" t="s">
        <v>16</v>
      </c>
      <c r="D297" s="195" t="n">
        <v>1841.6481607</v>
      </c>
      <c r="E297" s="195" t="n">
        <v>19.4671066722231</v>
      </c>
      <c r="F297" s="195" t="n">
        <v>100</v>
      </c>
      <c r="G297" s="195" t="n">
        <v>0</v>
      </c>
      <c r="H297" s="195"/>
      <c r="I297" s="195"/>
      <c r="J297" s="195"/>
      <c r="K297" s="195"/>
    </row>
    <row r="298">
      <c r="A298" s="195" t="s">
        <v>193</v>
      </c>
      <c r="B298" s="195" t="s">
        <v>194</v>
      </c>
      <c r="C298" s="195" t="s">
        <v>17</v>
      </c>
      <c r="D298" s="195" t="n">
        <v>25272.7183703</v>
      </c>
      <c r="E298" s="195" t="n">
        <v>2.00007983653821</v>
      </c>
      <c r="F298" s="195" t="n">
        <v>100</v>
      </c>
      <c r="G298" s="195" t="n">
        <v>0</v>
      </c>
      <c r="H298" s="195"/>
      <c r="I298" s="195"/>
      <c r="J298" s="195"/>
      <c r="K298" s="195"/>
    </row>
    <row r="299">
      <c r="A299" s="195" t="s">
        <v>195</v>
      </c>
      <c r="B299" s="195" t="s">
        <v>196</v>
      </c>
      <c r="C299" s="195" t="s">
        <v>16</v>
      </c>
      <c r="D299" s="195" t="n">
        <v>3426.8692344</v>
      </c>
      <c r="E299" s="195" t="n">
        <v>10.678889453638</v>
      </c>
      <c r="F299" s="195" t="n">
        <v>95.6397480006439</v>
      </c>
      <c r="G299" s="195" t="n">
        <v>2.36425883679697</v>
      </c>
      <c r="H299" s="195" t="n">
        <v>156.2322543</v>
      </c>
      <c r="I299" s="195" t="n">
        <v>52.6629548686103</v>
      </c>
      <c r="J299" s="195" t="n">
        <v>4.3602519993561</v>
      </c>
      <c r="K299" s="195" t="n">
        <v>51.8587272921266</v>
      </c>
    </row>
    <row r="300">
      <c r="A300" s="195" t="s">
        <v>195</v>
      </c>
      <c r="B300" s="195" t="s">
        <v>196</v>
      </c>
      <c r="C300" s="195" t="s">
        <v>17</v>
      </c>
      <c r="D300" s="195" t="n">
        <v>18813.600717</v>
      </c>
      <c r="E300" s="195" t="n">
        <v>2.22619746812718</v>
      </c>
      <c r="F300" s="195" t="n">
        <v>100</v>
      </c>
      <c r="G300" s="195" t="n">
        <v>0.000000000000000247157568647703</v>
      </c>
      <c r="H300" s="195"/>
      <c r="I300" s="195"/>
      <c r="J300" s="195"/>
      <c r="K300" s="195"/>
    </row>
    <row r="301">
      <c r="A301" s="195" t="s">
        <v>197</v>
      </c>
      <c r="B301" s="195" t="s">
        <v>198</v>
      </c>
      <c r="C301" s="195" t="s">
        <v>16</v>
      </c>
      <c r="D301" s="195" t="n">
        <v>12924.0066433</v>
      </c>
      <c r="E301" s="195" t="n">
        <v>9.83484455343497</v>
      </c>
      <c r="F301" s="195" t="n">
        <v>98.4775449110853</v>
      </c>
      <c r="G301" s="195" t="n">
        <v>0.877945277517494</v>
      </c>
      <c r="H301" s="195" t="n">
        <v>199.8041249</v>
      </c>
      <c r="I301" s="195" t="n">
        <v>57.2573246329531</v>
      </c>
      <c r="J301" s="195" t="n">
        <v>1.52245508891473</v>
      </c>
      <c r="K301" s="195" t="n">
        <v>56.7884702318773</v>
      </c>
    </row>
    <row r="302">
      <c r="A302" s="195" t="s">
        <v>197</v>
      </c>
      <c r="B302" s="195" t="s">
        <v>198</v>
      </c>
      <c r="C302" s="195" t="s">
        <v>17</v>
      </c>
      <c r="D302" s="195" t="n">
        <v>41120.3337447</v>
      </c>
      <c r="E302" s="195" t="n">
        <v>3.4177208320242</v>
      </c>
      <c r="F302" s="195" t="n">
        <v>100</v>
      </c>
      <c r="G302" s="195" t="n">
        <v>0</v>
      </c>
      <c r="H302" s="195"/>
      <c r="I302" s="195"/>
      <c r="J302" s="195"/>
      <c r="K302" s="195"/>
    </row>
    <row r="303">
      <c r="A303" s="195" t="s">
        <v>199</v>
      </c>
      <c r="B303" s="195" t="s">
        <v>200</v>
      </c>
      <c r="C303" s="195" t="s">
        <v>16</v>
      </c>
      <c r="D303" s="195" t="n">
        <v>7801.6681984</v>
      </c>
      <c r="E303" s="195" t="n">
        <v>12.4016846956132</v>
      </c>
      <c r="F303" s="195" t="n">
        <v>94.8216426947236</v>
      </c>
      <c r="G303" s="195" t="n">
        <v>2.88080292739666</v>
      </c>
      <c r="H303" s="195" t="n">
        <v>426.0612278</v>
      </c>
      <c r="I303" s="195" t="n">
        <v>53.9440458985116</v>
      </c>
      <c r="J303" s="195" t="n">
        <v>5.17835730527636</v>
      </c>
      <c r="K303" s="195" t="n">
        <v>52.7507952333046</v>
      </c>
    </row>
    <row r="304">
      <c r="A304" s="195" t="s">
        <v>199</v>
      </c>
      <c r="B304" s="195" t="s">
        <v>200</v>
      </c>
      <c r="C304" s="195" t="s">
        <v>17</v>
      </c>
      <c r="D304" s="195" t="n">
        <v>44784.1223826</v>
      </c>
      <c r="E304" s="195" t="n">
        <v>2.56114469302519</v>
      </c>
      <c r="F304" s="195" t="n">
        <v>100</v>
      </c>
      <c r="G304" s="195" t="n">
        <v>0</v>
      </c>
      <c r="H304" s="195"/>
      <c r="I304" s="195"/>
      <c r="J304" s="195"/>
      <c r="K304" s="195"/>
    </row>
    <row r="305">
      <c r="A305" s="195" t="s">
        <v>201</v>
      </c>
      <c r="B305" s="195" t="s">
        <v>202</v>
      </c>
      <c r="C305" s="195" t="s">
        <v>16</v>
      </c>
      <c r="D305" s="195" t="n">
        <v>5677.3389652</v>
      </c>
      <c r="E305" s="195" t="n">
        <v>8.48271492669554</v>
      </c>
      <c r="F305" s="195" t="n">
        <v>97.8296317258854</v>
      </c>
      <c r="G305" s="195" t="n">
        <v>1.13340345016516</v>
      </c>
      <c r="H305" s="195" t="n">
        <v>125.9528034</v>
      </c>
      <c r="I305" s="195" t="n">
        <v>52.495348807275</v>
      </c>
      <c r="J305" s="195" t="n">
        <v>2.17036827411463</v>
      </c>
      <c r="K305" s="195" t="n">
        <v>51.0883076613981</v>
      </c>
    </row>
    <row r="306">
      <c r="A306" s="195" t="s">
        <v>201</v>
      </c>
      <c r="B306" s="195" t="s">
        <v>202</v>
      </c>
      <c r="C306" s="195" t="s">
        <v>17</v>
      </c>
      <c r="D306" s="195" t="n">
        <v>24240.6790843</v>
      </c>
      <c r="E306" s="195" t="n">
        <v>2.36474898969607</v>
      </c>
      <c r="F306" s="195" t="n">
        <v>100</v>
      </c>
      <c r="G306" s="195" t="n">
        <v>0.000000000000000262539877581965</v>
      </c>
      <c r="H306" s="195"/>
      <c r="I306" s="195"/>
      <c r="J306" s="195"/>
      <c r="K306" s="195"/>
    </row>
    <row r="307">
      <c r="A307" s="195" t="s">
        <v>203</v>
      </c>
      <c r="B307" s="195" t="s">
        <v>204</v>
      </c>
      <c r="C307" s="195" t="s">
        <v>16</v>
      </c>
      <c r="D307" s="195" t="n">
        <v>10910.2179822</v>
      </c>
      <c r="E307" s="195" t="n">
        <v>13.4235457254792</v>
      </c>
      <c r="F307" s="195" t="n">
        <v>100</v>
      </c>
      <c r="G307" s="195" t="n">
        <v>0</v>
      </c>
      <c r="H307" s="195"/>
      <c r="I307" s="195"/>
      <c r="J307" s="195"/>
      <c r="K307" s="195"/>
    </row>
    <row r="308">
      <c r="A308" s="195" t="s">
        <v>203</v>
      </c>
      <c r="B308" s="195" t="s">
        <v>204</v>
      </c>
      <c r="C308" s="195" t="s">
        <v>17</v>
      </c>
      <c r="D308" s="195" t="n">
        <v>80747.6515847</v>
      </c>
      <c r="E308" s="195" t="n">
        <v>1.90245215595029</v>
      </c>
      <c r="F308" s="195" t="n">
        <v>100</v>
      </c>
      <c r="G308" s="195" t="n">
        <v>0</v>
      </c>
      <c r="H308" s="195"/>
      <c r="I308" s="195"/>
      <c r="J308" s="195"/>
      <c r="K308" s="195"/>
    </row>
    <row r="309">
      <c r="A309" s="195" t="s">
        <v>205</v>
      </c>
      <c r="B309" s="195" t="s">
        <v>206</v>
      </c>
      <c r="C309" s="195" t="s">
        <v>16</v>
      </c>
      <c r="D309" s="195" t="n">
        <v>503.4016733</v>
      </c>
      <c r="E309" s="195" t="n">
        <v>28.2671762142312</v>
      </c>
      <c r="F309" s="195" t="n">
        <v>100</v>
      </c>
      <c r="G309" s="195" t="n">
        <v>0</v>
      </c>
      <c r="H309" s="195"/>
      <c r="I309" s="195"/>
      <c r="J309" s="195"/>
      <c r="K309" s="195"/>
    </row>
    <row r="310">
      <c r="A310" s="195" t="s">
        <v>205</v>
      </c>
      <c r="B310" s="195" t="s">
        <v>206</v>
      </c>
      <c r="C310" s="195" t="s">
        <v>17</v>
      </c>
      <c r="D310" s="195" t="n">
        <v>31172.5660539</v>
      </c>
      <c r="E310" s="195" t="n">
        <v>0.934979667473413</v>
      </c>
      <c r="F310" s="195" t="n">
        <v>100</v>
      </c>
      <c r="G310" s="195" t="n">
        <v>0</v>
      </c>
      <c r="H310" s="195"/>
      <c r="I310" s="195"/>
      <c r="J310" s="195"/>
      <c r="K310" s="195"/>
    </row>
    <row r="311">
      <c r="A311" s="195" t="s">
        <v>207</v>
      </c>
      <c r="B311" s="195" t="s">
        <v>208</v>
      </c>
      <c r="C311" s="195" t="s">
        <v>16</v>
      </c>
      <c r="D311" s="195" t="n">
        <v>3779.0860014</v>
      </c>
      <c r="E311" s="195" t="n">
        <v>26.3110427365135</v>
      </c>
      <c r="F311" s="195" t="n">
        <v>100</v>
      </c>
      <c r="G311" s="195" t="n">
        <v>0</v>
      </c>
      <c r="H311" s="195"/>
      <c r="I311" s="195"/>
      <c r="J311" s="195"/>
      <c r="K311" s="195"/>
    </row>
    <row r="312">
      <c r="A312" s="195" t="s">
        <v>207</v>
      </c>
      <c r="B312" s="195" t="s">
        <v>208</v>
      </c>
      <c r="C312" s="195" t="s">
        <v>17</v>
      </c>
      <c r="D312" s="195" t="n">
        <v>55443.5458204</v>
      </c>
      <c r="E312" s="195" t="n">
        <v>2.21909493379319</v>
      </c>
      <c r="F312" s="195" t="n">
        <v>100</v>
      </c>
      <c r="G312" s="195" t="n">
        <v>0</v>
      </c>
      <c r="H312" s="195"/>
      <c r="I312" s="195"/>
      <c r="J312" s="195"/>
      <c r="K312" s="195"/>
    </row>
    <row r="313">
      <c r="A313" s="195" t="s">
        <v>209</v>
      </c>
      <c r="B313" s="195" t="s">
        <v>210</v>
      </c>
      <c r="C313" s="195" t="s">
        <v>16</v>
      </c>
      <c r="D313" s="195" t="n">
        <v>5692.4882676</v>
      </c>
      <c r="E313" s="195" t="n">
        <v>14.9351528019869</v>
      </c>
      <c r="F313" s="195" t="n">
        <v>99.1022841072368</v>
      </c>
      <c r="G313" s="195" t="n">
        <v>0.918704163366756</v>
      </c>
      <c r="H313" s="195" t="n">
        <v>51.5652816</v>
      </c>
      <c r="I313" s="195" t="n">
        <v>100</v>
      </c>
      <c r="J313" s="195" t="n">
        <v>0.897715892763251</v>
      </c>
      <c r="K313" s="195" t="n">
        <v>101.419259414275</v>
      </c>
    </row>
    <row r="314">
      <c r="A314" s="195" t="s">
        <v>209</v>
      </c>
      <c r="B314" s="195" t="s">
        <v>210</v>
      </c>
      <c r="C314" s="195" t="s">
        <v>17</v>
      </c>
      <c r="D314" s="195" t="n">
        <v>42476.1989233</v>
      </c>
      <c r="E314" s="195" t="n">
        <v>2.71242486596157</v>
      </c>
      <c r="F314" s="195" t="n">
        <v>100</v>
      </c>
      <c r="G314" s="195" t="n">
        <v>0</v>
      </c>
      <c r="H314" s="195"/>
      <c r="I314" s="195"/>
      <c r="J314" s="195"/>
      <c r="K314" s="195"/>
    </row>
    <row r="315">
      <c r="A315" s="195" t="s">
        <v>211</v>
      </c>
      <c r="B315" s="195" t="s">
        <v>212</v>
      </c>
      <c r="C315" s="195" t="s">
        <v>16</v>
      </c>
      <c r="D315" s="195" t="n">
        <v>3766.8580408</v>
      </c>
      <c r="E315" s="195" t="n">
        <v>16.3408501909549</v>
      </c>
      <c r="F315" s="195" t="n">
        <v>100</v>
      </c>
      <c r="G315" s="195" t="n">
        <v>0</v>
      </c>
      <c r="H315" s="195"/>
      <c r="I315" s="195"/>
      <c r="J315" s="195"/>
      <c r="K315" s="195"/>
    </row>
    <row r="316">
      <c r="A316" s="195" t="s">
        <v>211</v>
      </c>
      <c r="B316" s="195" t="s">
        <v>212</v>
      </c>
      <c r="C316" s="195" t="s">
        <v>17</v>
      </c>
      <c r="D316" s="195" t="n">
        <v>45895.7501473</v>
      </c>
      <c r="E316" s="195" t="n">
        <v>1.65617167633841</v>
      </c>
      <c r="F316" s="195" t="n">
        <v>100</v>
      </c>
      <c r="G316" s="195" t="n">
        <v>0</v>
      </c>
      <c r="H316" s="195"/>
      <c r="I316" s="195"/>
      <c r="J316" s="195"/>
      <c r="K316" s="195"/>
    </row>
    <row r="317">
      <c r="A317" s="195" t="s">
        <v>213</v>
      </c>
      <c r="B317" s="195" t="s">
        <v>214</v>
      </c>
      <c r="C317" s="195" t="s">
        <v>16</v>
      </c>
      <c r="D317" s="195" t="n">
        <v>1464.2794059</v>
      </c>
      <c r="E317" s="195" t="n">
        <v>10.5600552107462</v>
      </c>
      <c r="F317" s="195" t="n">
        <v>100</v>
      </c>
      <c r="G317" s="195" t="n">
        <v>0</v>
      </c>
      <c r="H317" s="195"/>
      <c r="I317" s="195"/>
      <c r="J317" s="195"/>
      <c r="K317" s="195"/>
    </row>
    <row r="318">
      <c r="A318" s="195" t="s">
        <v>213</v>
      </c>
      <c r="B318" s="195" t="s">
        <v>214</v>
      </c>
      <c r="C318" s="195" t="s">
        <v>17</v>
      </c>
      <c r="D318" s="195" t="n">
        <v>10092.7045487</v>
      </c>
      <c r="E318" s="195" t="n">
        <v>2.5059864875158</v>
      </c>
      <c r="F318" s="195" t="n">
        <v>100</v>
      </c>
      <c r="G318" s="195" t="n">
        <v>0</v>
      </c>
      <c r="H318" s="195"/>
      <c r="I318" s="195"/>
      <c r="J318" s="195"/>
      <c r="K318" s="195"/>
    </row>
    <row r="319">
      <c r="A319" s="195" t="s">
        <v>215</v>
      </c>
      <c r="B319" s="195" t="s">
        <v>216</v>
      </c>
      <c r="C319" s="195" t="s">
        <v>16</v>
      </c>
      <c r="D319" s="195" t="n">
        <v>1314.4459552</v>
      </c>
      <c r="E319" s="195" t="n">
        <v>29.4674789374612</v>
      </c>
      <c r="F319" s="195" t="n">
        <v>100</v>
      </c>
      <c r="G319" s="195" t="n">
        <v>0</v>
      </c>
      <c r="H319" s="195"/>
      <c r="I319" s="195"/>
      <c r="J319" s="195"/>
      <c r="K319" s="195"/>
    </row>
    <row r="320">
      <c r="A320" s="195" t="s">
        <v>215</v>
      </c>
      <c r="B320" s="195" t="s">
        <v>216</v>
      </c>
      <c r="C320" s="195" t="s">
        <v>17</v>
      </c>
      <c r="D320" s="195" t="n">
        <v>20975.2887503</v>
      </c>
      <c r="E320" s="195" t="n">
        <v>1.40399993516428</v>
      </c>
      <c r="F320" s="195" t="n">
        <v>100</v>
      </c>
      <c r="G320" s="195" t="n">
        <v>0</v>
      </c>
      <c r="H320" s="195"/>
      <c r="I320" s="195"/>
      <c r="J320" s="195"/>
      <c r="K320" s="195"/>
    </row>
    <row r="321">
      <c r="A321" s="195" t="s">
        <v>217</v>
      </c>
      <c r="B321" s="195" t="s">
        <v>218</v>
      </c>
      <c r="C321" s="195" t="s">
        <v>16</v>
      </c>
      <c r="D321" s="195" t="n">
        <v>347.3878214</v>
      </c>
      <c r="E321" s="195" t="n">
        <v>20.0912229632379</v>
      </c>
      <c r="F321" s="195" t="n">
        <v>100</v>
      </c>
      <c r="G321" s="195" t="n">
        <v>0</v>
      </c>
      <c r="H321" s="195"/>
      <c r="I321" s="195"/>
      <c r="J321" s="195"/>
      <c r="K321" s="195"/>
    </row>
    <row r="322">
      <c r="A322" s="195" t="s">
        <v>217</v>
      </c>
      <c r="B322" s="195" t="s">
        <v>218</v>
      </c>
      <c r="C322" s="195" t="s">
        <v>17</v>
      </c>
      <c r="D322" s="195" t="n">
        <v>9740.505392</v>
      </c>
      <c r="E322" s="195" t="n">
        <v>1.37314118269359</v>
      </c>
      <c r="F322" s="195" t="n">
        <v>100</v>
      </c>
      <c r="G322" s="195" t="n">
        <v>0</v>
      </c>
      <c r="H322" s="195"/>
      <c r="I322" s="195"/>
      <c r="J322" s="195"/>
      <c r="K322" s="195"/>
    </row>
    <row r="323">
      <c r="A323" s="195" t="s">
        <v>219</v>
      </c>
      <c r="B323" s="195" t="s">
        <v>220</v>
      </c>
      <c r="C323" s="195" t="s">
        <v>16</v>
      </c>
      <c r="D323" s="195" t="n">
        <v>1718.8665438</v>
      </c>
      <c r="E323" s="195" t="n">
        <v>20.3786470840715</v>
      </c>
      <c r="F323" s="195" t="n">
        <v>95.8332752537108</v>
      </c>
      <c r="G323" s="195" t="n">
        <v>4.3111295672503</v>
      </c>
      <c r="H323" s="195" t="n">
        <v>74.734415</v>
      </c>
      <c r="I323" s="195" t="n">
        <v>100</v>
      </c>
      <c r="J323" s="195" t="n">
        <v>4.1667247462892</v>
      </c>
      <c r="K323" s="195" t="n">
        <v>99.1545378274991</v>
      </c>
    </row>
    <row r="324">
      <c r="A324" s="195" t="s">
        <v>219</v>
      </c>
      <c r="B324" s="195" t="s">
        <v>220</v>
      </c>
      <c r="C324" s="195" t="s">
        <v>17</v>
      </c>
      <c r="D324" s="195" t="n">
        <v>40874.8060392</v>
      </c>
      <c r="E324" s="195" t="n">
        <v>1.18529955105936</v>
      </c>
      <c r="F324" s="195" t="n">
        <v>100</v>
      </c>
      <c r="G324" s="195" t="n">
        <v>0</v>
      </c>
      <c r="H324" s="195"/>
      <c r="I324" s="195"/>
      <c r="J324" s="195"/>
      <c r="K324" s="195"/>
    </row>
    <row r="325">
      <c r="A325" s="195" t="s">
        <v>221</v>
      </c>
      <c r="B325" s="195" t="s">
        <v>222</v>
      </c>
      <c r="C325" s="195" t="s">
        <v>16</v>
      </c>
      <c r="D325" s="195" t="n">
        <v>2666.1999525</v>
      </c>
      <c r="E325" s="195" t="n">
        <v>10.6614616149436</v>
      </c>
      <c r="F325" s="195" t="n">
        <v>99.5308794051719</v>
      </c>
      <c r="G325" s="195" t="n">
        <v>0.454658896803022</v>
      </c>
      <c r="H325" s="195" t="n">
        <v>12.5666458</v>
      </c>
      <c r="I325" s="195" t="n">
        <v>100</v>
      </c>
      <c r="J325" s="195" t="n">
        <v>0.469120594828047</v>
      </c>
      <c r="K325" s="195" t="n">
        <v>96.4626160673615</v>
      </c>
    </row>
    <row r="326">
      <c r="A326" s="195" t="s">
        <v>221</v>
      </c>
      <c r="B326" s="195" t="s">
        <v>222</v>
      </c>
      <c r="C326" s="195" t="s">
        <v>17</v>
      </c>
      <c r="D326" s="195" t="n">
        <v>16517.3208488</v>
      </c>
      <c r="E326" s="195" t="n">
        <v>2.0479777342223</v>
      </c>
      <c r="F326" s="195" t="n">
        <v>100</v>
      </c>
      <c r="G326" s="195" t="n">
        <v>0</v>
      </c>
      <c r="H326" s="195"/>
      <c r="I326" s="195"/>
      <c r="J326" s="195"/>
      <c r="K326" s="195"/>
    </row>
    <row r="327">
      <c r="A327" s="195" t="s">
        <v>223</v>
      </c>
      <c r="B327" s="195" t="s">
        <v>224</v>
      </c>
      <c r="C327" s="195" t="s">
        <v>16</v>
      </c>
      <c r="D327" s="195" t="n">
        <v>2717.3927921</v>
      </c>
      <c r="E327" s="195" t="n">
        <v>12.2487615298107</v>
      </c>
      <c r="F327" s="195" t="n">
        <v>98.4205505515638</v>
      </c>
      <c r="G327" s="195" t="n">
        <v>1.17682874156963</v>
      </c>
      <c r="H327" s="195" t="n">
        <v>43.6086216</v>
      </c>
      <c r="I327" s="195" t="n">
        <v>72.3513955305457</v>
      </c>
      <c r="J327" s="195" t="n">
        <v>1.57944944843619</v>
      </c>
      <c r="K327" s="195" t="n">
        <v>73.3319656193265</v>
      </c>
    </row>
    <row r="328">
      <c r="A328" s="195" t="s">
        <v>223</v>
      </c>
      <c r="B328" s="195" t="s">
        <v>224</v>
      </c>
      <c r="C328" s="195" t="s">
        <v>17</v>
      </c>
      <c r="D328" s="195" t="n">
        <v>18606.5178474</v>
      </c>
      <c r="E328" s="195" t="n">
        <v>2.88061758041293</v>
      </c>
      <c r="F328" s="195" t="n">
        <v>100</v>
      </c>
      <c r="G328" s="195" t="n">
        <v>0</v>
      </c>
      <c r="H328" s="195"/>
      <c r="I328" s="195"/>
      <c r="J328" s="195"/>
      <c r="K328" s="195"/>
    </row>
    <row r="329">
      <c r="A329" s="195" t="s">
        <v>225</v>
      </c>
      <c r="B329" s="195" t="s">
        <v>226</v>
      </c>
      <c r="C329" s="195" t="s">
        <v>16</v>
      </c>
      <c r="D329" s="195" t="n">
        <v>7886.6260115</v>
      </c>
      <c r="E329" s="195" t="n">
        <v>7.81804746331703</v>
      </c>
      <c r="F329" s="195" t="n">
        <v>98.811912252225</v>
      </c>
      <c r="G329" s="195" t="n">
        <v>0.843481083385886</v>
      </c>
      <c r="H329" s="195" t="n">
        <v>94.8266613</v>
      </c>
      <c r="I329" s="195" t="n">
        <v>70.3260517098515</v>
      </c>
      <c r="J329" s="195" t="n">
        <v>1.18808774777504</v>
      </c>
      <c r="K329" s="195" t="n">
        <v>70.1513663060847</v>
      </c>
    </row>
    <row r="330">
      <c r="A330" s="195" t="s">
        <v>225</v>
      </c>
      <c r="B330" s="195" t="s">
        <v>226</v>
      </c>
      <c r="C330" s="195" t="s">
        <v>17</v>
      </c>
      <c r="D330" s="195" t="n">
        <v>37170.17807</v>
      </c>
      <c r="E330" s="195" t="n">
        <v>2.43336611122293</v>
      </c>
      <c r="F330" s="195" t="n">
        <v>100</v>
      </c>
      <c r="G330" s="195" t="n">
        <v>0</v>
      </c>
      <c r="H330" s="195"/>
      <c r="I330" s="195"/>
      <c r="J330" s="195"/>
      <c r="K330" s="195"/>
    </row>
    <row r="331">
      <c r="A331" s="195" t="s">
        <v>227</v>
      </c>
      <c r="B331" s="195" t="s">
        <v>228</v>
      </c>
      <c r="C331" s="195" t="s">
        <v>16</v>
      </c>
      <c r="D331" s="195" t="n">
        <v>413.1753262</v>
      </c>
      <c r="E331" s="195" t="n">
        <v>19.926397552849</v>
      </c>
      <c r="F331" s="195" t="n">
        <v>100</v>
      </c>
      <c r="G331" s="195" t="n">
        <v>0</v>
      </c>
      <c r="H331" s="195"/>
      <c r="I331" s="195"/>
      <c r="J331" s="195"/>
      <c r="K331" s="195"/>
    </row>
    <row r="332">
      <c r="A332" s="195" t="s">
        <v>227</v>
      </c>
      <c r="B332" s="195" t="s">
        <v>228</v>
      </c>
      <c r="C332" s="195" t="s">
        <v>17</v>
      </c>
      <c r="D332" s="195" t="n">
        <v>8870.2187729</v>
      </c>
      <c r="E332" s="195" t="n">
        <v>1.46349445186005</v>
      </c>
      <c r="F332" s="195" t="n">
        <v>100</v>
      </c>
      <c r="G332" s="195" t="n">
        <v>0</v>
      </c>
      <c r="H332" s="195"/>
      <c r="I332" s="195"/>
      <c r="J332" s="195"/>
      <c r="K332" s="195"/>
    </row>
    <row r="333">
      <c r="A333" s="195" t="s">
        <v>229</v>
      </c>
      <c r="B333" s="195" t="s">
        <v>230</v>
      </c>
      <c r="C333" s="195" t="s">
        <v>16</v>
      </c>
      <c r="D333" s="195" t="n">
        <v>9361.7114489</v>
      </c>
      <c r="E333" s="195" t="n">
        <v>11.650449375931</v>
      </c>
      <c r="F333" s="195" t="n">
        <v>99.400917464806</v>
      </c>
      <c r="G333" s="195" t="n">
        <v>0.603081869570875</v>
      </c>
      <c r="H333" s="195" t="n">
        <v>56.422395</v>
      </c>
      <c r="I333" s="195" t="n">
        <v>100</v>
      </c>
      <c r="J333" s="195" t="n">
        <v>0.599082535193997</v>
      </c>
      <c r="K333" s="195" t="n">
        <v>100.064494656522</v>
      </c>
    </row>
    <row r="334">
      <c r="A334" s="195" t="s">
        <v>229</v>
      </c>
      <c r="B334" s="195" t="s">
        <v>230</v>
      </c>
      <c r="C334" s="195" t="s">
        <v>17</v>
      </c>
      <c r="D334" s="195" t="n">
        <v>53535.7861388</v>
      </c>
      <c r="E334" s="195" t="n">
        <v>2.6984480377622</v>
      </c>
      <c r="F334" s="195" t="n">
        <v>100</v>
      </c>
      <c r="G334" s="195" t="n">
        <v>0</v>
      </c>
      <c r="H334" s="195"/>
      <c r="I334" s="195"/>
      <c r="J334" s="195"/>
      <c r="K334" s="195"/>
    </row>
    <row r="335">
      <c r="A335" s="195" t="s">
        <v>231</v>
      </c>
      <c r="B335" s="195" t="s">
        <v>232</v>
      </c>
      <c r="C335" s="195" t="s">
        <v>16</v>
      </c>
      <c r="D335" s="195" t="n">
        <v>8801.7749154</v>
      </c>
      <c r="E335" s="195" t="n">
        <v>12.5569890573158</v>
      </c>
      <c r="F335" s="195" t="n">
        <v>100</v>
      </c>
      <c r="G335" s="195" t="n">
        <v>0</v>
      </c>
      <c r="H335" s="195"/>
      <c r="I335" s="195"/>
      <c r="J335" s="195"/>
      <c r="K335" s="195"/>
    </row>
    <row r="336">
      <c r="A336" s="195" t="s">
        <v>231</v>
      </c>
      <c r="B336" s="195" t="s">
        <v>232</v>
      </c>
      <c r="C336" s="195" t="s">
        <v>17</v>
      </c>
      <c r="D336" s="195" t="n">
        <v>70025.258494</v>
      </c>
      <c r="E336" s="195" t="n">
        <v>2.0110235184635</v>
      </c>
      <c r="F336" s="195" t="n">
        <v>100</v>
      </c>
      <c r="G336" s="195" t="n">
        <v>0</v>
      </c>
      <c r="H336" s="195"/>
      <c r="I336" s="195"/>
      <c r="J336" s="195"/>
      <c r="K336" s="195"/>
    </row>
    <row r="337">
      <c r="A337" s="195" t="s">
        <v>233</v>
      </c>
      <c r="B337" s="195" t="s">
        <v>234</v>
      </c>
      <c r="C337" s="195" t="s">
        <v>16</v>
      </c>
      <c r="D337" s="195" t="n">
        <v>5608.4350792</v>
      </c>
      <c r="E337" s="195" t="n">
        <v>18.9222736677346</v>
      </c>
      <c r="F337" s="195" t="n">
        <v>99.1581269774398</v>
      </c>
      <c r="G337" s="195" t="n">
        <v>0.860598691815757</v>
      </c>
      <c r="H337" s="195" t="n">
        <v>47.6167747</v>
      </c>
      <c r="I337" s="195" t="n">
        <v>100</v>
      </c>
      <c r="J337" s="195" t="n">
        <v>0.841873022560197</v>
      </c>
      <c r="K337" s="195" t="n">
        <v>101.363687958755</v>
      </c>
    </row>
    <row r="338">
      <c r="A338" s="195" t="s">
        <v>233</v>
      </c>
      <c r="B338" s="195" t="s">
        <v>234</v>
      </c>
      <c r="C338" s="195" t="s">
        <v>17</v>
      </c>
      <c r="D338" s="195" t="n">
        <v>40103.2679562</v>
      </c>
      <c r="E338" s="195" t="n">
        <v>2.60515286188792</v>
      </c>
      <c r="F338" s="195" t="n">
        <v>100</v>
      </c>
      <c r="G338" s="195" t="n">
        <v>0</v>
      </c>
      <c r="H338" s="195"/>
      <c r="I338" s="195"/>
      <c r="J338" s="195"/>
      <c r="K338" s="195"/>
    </row>
    <row r="339">
      <c r="A339" s="195" t="s">
        <v>235</v>
      </c>
      <c r="B339" s="195" t="s">
        <v>236</v>
      </c>
      <c r="C339" s="195" t="s">
        <v>16</v>
      </c>
      <c r="D339" s="195" t="n">
        <v>2475.7117239</v>
      </c>
      <c r="E339" s="195" t="n">
        <v>23.9758859054586</v>
      </c>
      <c r="F339" s="195" t="n">
        <v>97.3629842818777</v>
      </c>
      <c r="G339" s="195" t="n">
        <v>1.97391531953408</v>
      </c>
      <c r="H339" s="195" t="n">
        <v>67.0531083</v>
      </c>
      <c r="I339" s="195" t="n">
        <v>71.1902526203927</v>
      </c>
      <c r="J339" s="195" t="n">
        <v>2.6370157181223</v>
      </c>
      <c r="K339" s="195" t="n">
        <v>72.88022020832</v>
      </c>
    </row>
    <row r="340">
      <c r="A340" s="195" t="s">
        <v>235</v>
      </c>
      <c r="B340" s="195" t="s">
        <v>236</v>
      </c>
      <c r="C340" s="195" t="s">
        <v>17</v>
      </c>
      <c r="D340" s="195" t="n">
        <v>32117.7732209</v>
      </c>
      <c r="E340" s="195" t="n">
        <v>2.19694564494955</v>
      </c>
      <c r="F340" s="195" t="n">
        <v>100</v>
      </c>
      <c r="G340" s="195" t="n">
        <v>0</v>
      </c>
      <c r="H340" s="195"/>
      <c r="I340" s="195"/>
      <c r="J340" s="195"/>
      <c r="K340" s="195"/>
    </row>
    <row r="341">
      <c r="A341" s="195" t="s">
        <v>237</v>
      </c>
      <c r="B341" s="195" t="s">
        <v>238</v>
      </c>
      <c r="C341" s="195" t="s">
        <v>16</v>
      </c>
      <c r="D341" s="195" t="n">
        <v>1780.837885</v>
      </c>
      <c r="E341" s="195" t="n">
        <v>8.85541749258938</v>
      </c>
      <c r="F341" s="195" t="n">
        <v>99.0596256521554</v>
      </c>
      <c r="G341" s="195" t="n">
        <v>0.759984904416101</v>
      </c>
      <c r="H341" s="195" t="n">
        <v>16.9055178</v>
      </c>
      <c r="I341" s="195" t="n">
        <v>79.5592887292057</v>
      </c>
      <c r="J341" s="195" t="n">
        <v>0.94037434784461</v>
      </c>
      <c r="K341" s="195" t="n">
        <v>80.0572881483877</v>
      </c>
    </row>
    <row r="342">
      <c r="A342" s="195" t="s">
        <v>237</v>
      </c>
      <c r="B342" s="195" t="s">
        <v>238</v>
      </c>
      <c r="C342" s="195" t="s">
        <v>17</v>
      </c>
      <c r="D342" s="195" t="n">
        <v>3948.7442124</v>
      </c>
      <c r="E342" s="195" t="n">
        <v>4.68038145041656</v>
      </c>
      <c r="F342" s="195" t="n">
        <v>100</v>
      </c>
      <c r="G342" s="195" t="n">
        <v>0</v>
      </c>
      <c r="H342" s="195"/>
      <c r="I342" s="195"/>
      <c r="J342" s="195"/>
      <c r="K342" s="195"/>
    </row>
    <row r="343">
      <c r="A343" s="195" t="s">
        <v>239</v>
      </c>
      <c r="B343" s="195" t="s">
        <v>240</v>
      </c>
      <c r="C343" s="195" t="s">
        <v>16</v>
      </c>
      <c r="D343" s="195" t="n">
        <v>395.7632326</v>
      </c>
      <c r="E343" s="195" t="n">
        <v>18.3152781268994</v>
      </c>
      <c r="F343" s="195" t="n">
        <v>98.7146651667574</v>
      </c>
      <c r="G343" s="195" t="n">
        <v>1.23911899128985</v>
      </c>
      <c r="H343" s="195" t="n">
        <v>5.1531175</v>
      </c>
      <c r="I343" s="195" t="n">
        <v>100</v>
      </c>
      <c r="J343" s="195" t="n">
        <v>1.28533483324256</v>
      </c>
      <c r="K343" s="195" t="n">
        <v>95.1652543472804</v>
      </c>
    </row>
    <row r="344">
      <c r="A344" s="195" t="s">
        <v>239</v>
      </c>
      <c r="B344" s="195" t="s">
        <v>240</v>
      </c>
      <c r="C344" s="195" t="s">
        <v>17</v>
      </c>
      <c r="D344" s="195" t="n">
        <v>4494.8601752</v>
      </c>
      <c r="E344" s="195" t="n">
        <v>2.39139332699933</v>
      </c>
      <c r="F344" s="195" t="n">
        <v>100</v>
      </c>
      <c r="G344" s="195" t="n">
        <v>0.000000000000000265497993256961</v>
      </c>
      <c r="H344" s="195"/>
      <c r="I344" s="195"/>
      <c r="J344" s="195"/>
      <c r="K344" s="195"/>
    </row>
    <row r="345">
      <c r="A345" s="195" t="s">
        <v>241</v>
      </c>
      <c r="B345" s="195" t="s">
        <v>242</v>
      </c>
      <c r="C345" s="195" t="s">
        <v>16</v>
      </c>
      <c r="D345" s="195" t="n">
        <v>652.4905724</v>
      </c>
      <c r="E345" s="195" t="n">
        <v>14.2114682743536</v>
      </c>
      <c r="F345" s="195" t="n">
        <v>100</v>
      </c>
      <c r="G345" s="195" t="n">
        <v>0</v>
      </c>
      <c r="H345" s="195"/>
      <c r="I345" s="195"/>
      <c r="J345" s="195"/>
      <c r="K345" s="195"/>
    </row>
    <row r="346">
      <c r="A346" s="195" t="s">
        <v>241</v>
      </c>
      <c r="B346" s="195" t="s">
        <v>242</v>
      </c>
      <c r="C346" s="195" t="s">
        <v>17</v>
      </c>
      <c r="D346" s="195" t="n">
        <v>6950.7046416</v>
      </c>
      <c r="E346" s="195" t="n">
        <v>2.1326964734074</v>
      </c>
      <c r="F346" s="195" t="n">
        <v>100</v>
      </c>
      <c r="G346" s="195" t="n">
        <v>0</v>
      </c>
      <c r="H346" s="195"/>
      <c r="I346" s="195"/>
      <c r="J346" s="195"/>
      <c r="K346" s="195"/>
    </row>
    <row r="347">
      <c r="A347" s="195" t="s">
        <v>243</v>
      </c>
      <c r="B347" s="195" t="s">
        <v>244</v>
      </c>
      <c r="C347" s="195" t="s">
        <v>16</v>
      </c>
      <c r="D347" s="195" t="n">
        <v>1117.7464981</v>
      </c>
      <c r="E347" s="195" t="n">
        <v>11.4347318404705</v>
      </c>
      <c r="F347" s="195" t="n">
        <v>99.6272833562709</v>
      </c>
      <c r="G347" s="195" t="n">
        <v>0.370039191268144</v>
      </c>
      <c r="H347" s="195" t="n">
        <v>4.1816128</v>
      </c>
      <c r="I347" s="195" t="n">
        <v>100</v>
      </c>
      <c r="J347" s="195" t="n">
        <v>0.37271664372912</v>
      </c>
      <c r="K347" s="195" t="n">
        <v>98.9115994191819</v>
      </c>
    </row>
    <row r="348">
      <c r="A348" s="195" t="s">
        <v>243</v>
      </c>
      <c r="B348" s="195" t="s">
        <v>244</v>
      </c>
      <c r="C348" s="195" t="s">
        <v>17</v>
      </c>
      <c r="D348" s="195" t="n">
        <v>6485.7054885</v>
      </c>
      <c r="E348" s="195" t="n">
        <v>2.14414763206895</v>
      </c>
      <c r="F348" s="195" t="n">
        <v>100</v>
      </c>
      <c r="G348" s="195" t="n">
        <v>0</v>
      </c>
      <c r="H348" s="195"/>
      <c r="I348" s="195"/>
      <c r="J348" s="195"/>
      <c r="K348" s="195"/>
    </row>
    <row r="349">
      <c r="A349" s="195" t="s">
        <v>245</v>
      </c>
      <c r="B349" s="195" t="s">
        <v>246</v>
      </c>
      <c r="C349" s="195" t="s">
        <v>16</v>
      </c>
      <c r="D349" s="195" t="n">
        <v>3788.8503515</v>
      </c>
      <c r="E349" s="195" t="n">
        <v>11.5194660423714</v>
      </c>
      <c r="F349" s="195" t="n">
        <v>100</v>
      </c>
      <c r="G349" s="195" t="n">
        <v>0.00000000000000127891764316283</v>
      </c>
      <c r="H349" s="195"/>
      <c r="I349" s="195"/>
      <c r="J349" s="195"/>
      <c r="K349" s="195"/>
    </row>
    <row r="350">
      <c r="A350" s="195" t="s">
        <v>245</v>
      </c>
      <c r="B350" s="195" t="s">
        <v>246</v>
      </c>
      <c r="C350" s="195" t="s">
        <v>17</v>
      </c>
      <c r="D350" s="195" t="n">
        <v>9966.5929046</v>
      </c>
      <c r="E350" s="195" t="n">
        <v>4.35978737985258</v>
      </c>
      <c r="F350" s="195" t="n">
        <v>100</v>
      </c>
      <c r="G350" s="195" t="n">
        <v>0</v>
      </c>
      <c r="H350" s="195"/>
      <c r="I350" s="195"/>
      <c r="J350" s="195"/>
      <c r="K350" s="195"/>
    </row>
    <row r="351">
      <c r="A351" s="195" t="s">
        <v>247</v>
      </c>
      <c r="B351" s="195" t="s">
        <v>248</v>
      </c>
      <c r="C351" s="195" t="s">
        <v>16</v>
      </c>
      <c r="D351" s="195" t="n">
        <v>961.9337822</v>
      </c>
      <c r="E351" s="195" t="n">
        <v>21.0180470750365</v>
      </c>
      <c r="F351" s="195" t="n">
        <v>100</v>
      </c>
      <c r="G351" s="195" t="n">
        <v>0</v>
      </c>
      <c r="H351" s="195"/>
      <c r="I351" s="195"/>
      <c r="J351" s="195"/>
      <c r="K351" s="195"/>
    </row>
    <row r="352">
      <c r="A352" s="195" t="s">
        <v>247</v>
      </c>
      <c r="B352" s="195" t="s">
        <v>248</v>
      </c>
      <c r="C352" s="195" t="s">
        <v>17</v>
      </c>
      <c r="D352" s="195" t="n">
        <v>17047.9294163</v>
      </c>
      <c r="E352" s="195" t="n">
        <v>2.08419334382358</v>
      </c>
      <c r="F352" s="195" t="n">
        <v>100</v>
      </c>
      <c r="G352" s="195" t="n">
        <v>0.000000000000000231391943808343</v>
      </c>
      <c r="H352" s="195"/>
      <c r="I352" s="195"/>
      <c r="J352" s="195"/>
      <c r="K352" s="195"/>
    </row>
    <row r="353">
      <c r="A353" s="195" t="s">
        <v>249</v>
      </c>
      <c r="B353" s="195" t="s">
        <v>250</v>
      </c>
      <c r="C353" s="195" t="s">
        <v>16</v>
      </c>
      <c r="D353" s="195" t="n">
        <v>634.0421197</v>
      </c>
      <c r="E353" s="195" t="n">
        <v>20.1068226771923</v>
      </c>
      <c r="F353" s="195" t="n">
        <v>98.3658862601021</v>
      </c>
      <c r="G353" s="195" t="n">
        <v>1.68093643969897</v>
      </c>
      <c r="H353" s="195" t="n">
        <v>10.5330921</v>
      </c>
      <c r="I353" s="195" t="n">
        <v>100</v>
      </c>
      <c r="J353" s="195" t="n">
        <v>1.63411373989793</v>
      </c>
      <c r="K353" s="195" t="n">
        <v>101.184390413495</v>
      </c>
    </row>
    <row r="354">
      <c r="A354" s="195" t="s">
        <v>249</v>
      </c>
      <c r="B354" s="195" t="s">
        <v>250</v>
      </c>
      <c r="C354" s="195" t="s">
        <v>17</v>
      </c>
      <c r="D354" s="195" t="n">
        <v>19057.8304191</v>
      </c>
      <c r="E354" s="195" t="n">
        <v>1.57855371085635</v>
      </c>
      <c r="F354" s="195" t="n">
        <v>100</v>
      </c>
      <c r="G354" s="195" t="n">
        <v>0</v>
      </c>
      <c r="H354" s="195"/>
      <c r="I354" s="195"/>
      <c r="J354" s="195"/>
      <c r="K354" s="195"/>
    </row>
    <row r="355">
      <c r="A355" s="195" t="s">
        <v>251</v>
      </c>
      <c r="B355" s="195" t="s">
        <v>252</v>
      </c>
      <c r="C355" s="195" t="s">
        <v>16</v>
      </c>
      <c r="D355" s="195" t="n">
        <v>302.3878136</v>
      </c>
      <c r="E355" s="195" t="n">
        <v>26.0210434062935</v>
      </c>
      <c r="F355" s="195" t="n">
        <v>100</v>
      </c>
      <c r="G355" s="195" t="n">
        <v>0</v>
      </c>
      <c r="H355" s="195"/>
      <c r="I355" s="195"/>
      <c r="J355" s="195"/>
      <c r="K355" s="195"/>
    </row>
    <row r="356">
      <c r="A356" s="195" t="s">
        <v>251</v>
      </c>
      <c r="B356" s="195" t="s">
        <v>252</v>
      </c>
      <c r="C356" s="195" t="s">
        <v>17</v>
      </c>
      <c r="D356" s="195" t="n">
        <v>15275.5369765</v>
      </c>
      <c r="E356" s="195" t="n">
        <v>1.79289616037656</v>
      </c>
      <c r="F356" s="195" t="n">
        <v>100</v>
      </c>
      <c r="G356" s="195" t="n">
        <v>0</v>
      </c>
      <c r="H356" s="195"/>
      <c r="I356" s="195"/>
      <c r="J356" s="195"/>
      <c r="K356" s="195"/>
    </row>
    <row r="357">
      <c r="A357" s="195" t="s">
        <v>253</v>
      </c>
      <c r="B357" s="195" t="s">
        <v>254</v>
      </c>
      <c r="C357" s="195" t="s">
        <v>16</v>
      </c>
      <c r="D357" s="195" t="n">
        <v>2390.9143832</v>
      </c>
      <c r="E357" s="195" t="n">
        <v>13.3080569944131</v>
      </c>
      <c r="F357" s="195" t="n">
        <v>100</v>
      </c>
      <c r="G357" s="195" t="n">
        <v>0</v>
      </c>
      <c r="H357" s="195"/>
      <c r="I357" s="195"/>
      <c r="J357" s="195"/>
      <c r="K357" s="195"/>
    </row>
    <row r="358">
      <c r="A358" s="195" t="s">
        <v>253</v>
      </c>
      <c r="B358" s="195" t="s">
        <v>254</v>
      </c>
      <c r="C358" s="195" t="s">
        <v>17</v>
      </c>
      <c r="D358" s="195" t="n">
        <v>13026.9067063</v>
      </c>
      <c r="E358" s="195" t="n">
        <v>2.87927828097062</v>
      </c>
      <c r="F358" s="195" t="n">
        <v>100</v>
      </c>
      <c r="G358" s="195" t="n">
        <v>0</v>
      </c>
      <c r="H358" s="195"/>
      <c r="I358" s="195"/>
      <c r="J358" s="195"/>
      <c r="K358" s="195"/>
    </row>
    <row r="359">
      <c r="A359" s="195" t="s">
        <v>255</v>
      </c>
      <c r="B359" s="195" t="s">
        <v>256</v>
      </c>
      <c r="C359" s="195" t="s">
        <v>16</v>
      </c>
      <c r="D359" s="195" t="n">
        <v>118.7311946</v>
      </c>
      <c r="E359" s="195" t="n">
        <v>35.5518740904188</v>
      </c>
      <c r="F359" s="195" t="n">
        <v>100</v>
      </c>
      <c r="G359" s="195" t="n">
        <v>0</v>
      </c>
      <c r="H359" s="195"/>
      <c r="I359" s="195"/>
      <c r="J359" s="195"/>
      <c r="K359" s="195"/>
    </row>
    <row r="360">
      <c r="A360" s="195" t="s">
        <v>255</v>
      </c>
      <c r="B360" s="195" t="s">
        <v>256</v>
      </c>
      <c r="C360" s="195" t="s">
        <v>17</v>
      </c>
      <c r="D360" s="195" t="n">
        <v>13363.5386353</v>
      </c>
      <c r="E360" s="195" t="n">
        <v>1.40893208472672</v>
      </c>
      <c r="F360" s="195" t="n">
        <v>100</v>
      </c>
      <c r="G360" s="195" t="n">
        <v>0</v>
      </c>
      <c r="H360" s="195"/>
      <c r="I360" s="195"/>
      <c r="J360" s="195"/>
      <c r="K360" s="195"/>
    </row>
    <row r="361">
      <c r="A361" s="195" t="s">
        <v>257</v>
      </c>
      <c r="B361" s="195" t="s">
        <v>258</v>
      </c>
      <c r="C361" s="195" t="s">
        <v>16</v>
      </c>
      <c r="D361" s="195" t="n">
        <v>80.7823463</v>
      </c>
      <c r="E361" s="195" t="n">
        <v>40.451746326649</v>
      </c>
      <c r="F361" s="195" t="n">
        <v>100</v>
      </c>
      <c r="G361" s="195" t="n">
        <v>0</v>
      </c>
      <c r="H361" s="195"/>
      <c r="I361" s="195"/>
      <c r="J361" s="195"/>
      <c r="K361" s="195"/>
    </row>
    <row r="362">
      <c r="A362" s="195" t="s">
        <v>257</v>
      </c>
      <c r="B362" s="195" t="s">
        <v>258</v>
      </c>
      <c r="C362" s="195" t="s">
        <v>17</v>
      </c>
      <c r="D362" s="195" t="n">
        <v>10783.860597</v>
      </c>
      <c r="E362" s="195" t="n">
        <v>1.29652267504219</v>
      </c>
      <c r="F362" s="195" t="n">
        <v>100</v>
      </c>
      <c r="G362" s="195" t="n">
        <v>0.000000000000000143942932578044</v>
      </c>
      <c r="H362" s="195"/>
      <c r="I362" s="195"/>
      <c r="J362" s="195"/>
      <c r="K362" s="195"/>
    </row>
    <row r="363">
      <c r="A363" s="195" t="s">
        <v>259</v>
      </c>
      <c r="B363" s="195" t="s">
        <v>260</v>
      </c>
      <c r="C363" s="195" t="s">
        <v>16</v>
      </c>
      <c r="D363" s="195" t="n">
        <v>97.1090796</v>
      </c>
      <c r="E363" s="195" t="n">
        <v>46.7483826207309</v>
      </c>
      <c r="F363" s="195" t="n">
        <v>100</v>
      </c>
      <c r="G363" s="195" t="n">
        <v>0</v>
      </c>
      <c r="H363" s="195"/>
      <c r="I363" s="195"/>
      <c r="J363" s="195"/>
      <c r="K363" s="195"/>
    </row>
    <row r="364">
      <c r="A364" s="195" t="s">
        <v>259</v>
      </c>
      <c r="B364" s="195" t="s">
        <v>260</v>
      </c>
      <c r="C364" s="195" t="s">
        <v>17</v>
      </c>
      <c r="D364" s="195" t="n">
        <v>19001.044142</v>
      </c>
      <c r="E364" s="195" t="n">
        <v>1.31038653713454</v>
      </c>
      <c r="F364" s="195" t="n">
        <v>100</v>
      </c>
      <c r="G364" s="195" t="n">
        <v>0</v>
      </c>
      <c r="H364" s="195"/>
      <c r="I364" s="195"/>
      <c r="J364" s="195"/>
      <c r="K364" s="195"/>
    </row>
    <row r="365">
      <c r="A365" s="195" t="s">
        <v>261</v>
      </c>
      <c r="B365" s="195" t="s">
        <v>262</v>
      </c>
      <c r="C365" s="195" t="s">
        <v>16</v>
      </c>
      <c r="D365" s="195" t="n">
        <v>378.8503222</v>
      </c>
      <c r="E365" s="195" t="n">
        <v>24.9366939244551</v>
      </c>
      <c r="F365" s="195" t="n">
        <v>100</v>
      </c>
      <c r="G365" s="195" t="n">
        <v>0</v>
      </c>
      <c r="H365" s="195"/>
      <c r="I365" s="195"/>
      <c r="J365" s="195"/>
      <c r="K365" s="195"/>
    </row>
    <row r="366">
      <c r="A366" s="195" t="s">
        <v>261</v>
      </c>
      <c r="B366" s="195" t="s">
        <v>262</v>
      </c>
      <c r="C366" s="195" t="s">
        <v>17</v>
      </c>
      <c r="D366" s="195" t="n">
        <v>19581.1160203</v>
      </c>
      <c r="E366" s="195" t="n">
        <v>1.41476551657726</v>
      </c>
      <c r="F366" s="195" t="n">
        <v>100</v>
      </c>
      <c r="G366" s="195" t="n">
        <v>0</v>
      </c>
      <c r="H366" s="195"/>
      <c r="I366" s="195"/>
      <c r="J366" s="195"/>
      <c r="K366" s="195"/>
    </row>
    <row r="367">
      <c r="A367" s="195" t="s">
        <v>263</v>
      </c>
      <c r="B367" s="195" t="s">
        <v>264</v>
      </c>
      <c r="C367" s="195" t="s">
        <v>16</v>
      </c>
      <c r="D367" s="195" t="n">
        <v>192.3172066</v>
      </c>
      <c r="E367" s="195" t="n">
        <v>27.4072774732906</v>
      </c>
      <c r="F367" s="195" t="n">
        <v>100</v>
      </c>
      <c r="G367" s="195" t="n">
        <v>0</v>
      </c>
      <c r="H367" s="195"/>
      <c r="I367" s="195"/>
      <c r="J367" s="195"/>
      <c r="K367" s="195"/>
    </row>
    <row r="368">
      <c r="A368" s="195" t="s">
        <v>263</v>
      </c>
      <c r="B368" s="195" t="s">
        <v>264</v>
      </c>
      <c r="C368" s="195" t="s">
        <v>17</v>
      </c>
      <c r="D368" s="195" t="n">
        <v>17201.4213442</v>
      </c>
      <c r="E368" s="195" t="n">
        <v>0.836472941728032</v>
      </c>
      <c r="F368" s="195" t="n">
        <v>100</v>
      </c>
      <c r="G368" s="195" t="n">
        <v>0</v>
      </c>
      <c r="H368" s="195"/>
      <c r="I368" s="195"/>
      <c r="J368" s="195"/>
      <c r="K368" s="195"/>
    </row>
    <row r="369">
      <c r="A369" s="195" t="s">
        <v>265</v>
      </c>
      <c r="B369" s="195" t="s">
        <v>266</v>
      </c>
      <c r="C369" s="195" t="s">
        <v>16</v>
      </c>
      <c r="D369" s="195" t="n">
        <v>132.8888878</v>
      </c>
      <c r="E369" s="195" t="n">
        <v>24.313203712969</v>
      </c>
      <c r="F369" s="195" t="n">
        <v>100</v>
      </c>
      <c r="G369" s="195" t="n">
        <v>0</v>
      </c>
      <c r="H369" s="195"/>
      <c r="I369" s="195"/>
      <c r="J369" s="195"/>
      <c r="K369" s="195"/>
    </row>
    <row r="370">
      <c r="A370" s="195" t="s">
        <v>265</v>
      </c>
      <c r="B370" s="195" t="s">
        <v>266</v>
      </c>
      <c r="C370" s="195" t="s">
        <v>17</v>
      </c>
      <c r="D370" s="195" t="n">
        <v>4488.9519931</v>
      </c>
      <c r="E370" s="195" t="n">
        <v>1.65840690595329</v>
      </c>
      <c r="F370" s="195" t="n">
        <v>100</v>
      </c>
      <c r="G370" s="195" t="n">
        <v>0.000000000000000184120153118671</v>
      </c>
      <c r="H370" s="195"/>
      <c r="I370" s="195"/>
      <c r="J370" s="195"/>
      <c r="K370" s="195"/>
    </row>
    <row r="371">
      <c r="A371" s="195" t="s">
        <v>267</v>
      </c>
      <c r="B371" s="195" t="s">
        <v>268</v>
      </c>
      <c r="C371" s="195" t="s">
        <v>16</v>
      </c>
      <c r="D371" s="195" t="n">
        <v>2056.8462759</v>
      </c>
      <c r="E371" s="195" t="n">
        <v>22.243372909908</v>
      </c>
      <c r="F371" s="195" t="n">
        <v>100</v>
      </c>
      <c r="G371" s="195" t="n">
        <v>0</v>
      </c>
      <c r="H371" s="195"/>
      <c r="I371" s="195"/>
      <c r="J371" s="195"/>
      <c r="K371" s="195"/>
    </row>
    <row r="372">
      <c r="A372" s="195" t="s">
        <v>267</v>
      </c>
      <c r="B372" s="195" t="s">
        <v>268</v>
      </c>
      <c r="C372" s="195" t="s">
        <v>17</v>
      </c>
      <c r="D372" s="195" t="n">
        <v>71355.3930796</v>
      </c>
      <c r="E372" s="195" t="n">
        <v>2.03130978617126</v>
      </c>
      <c r="F372" s="195" t="n">
        <v>100</v>
      </c>
      <c r="G372" s="195" t="n">
        <v>0.000000000000000225520689475374</v>
      </c>
      <c r="H372" s="195"/>
      <c r="I372" s="195"/>
      <c r="J372" s="195"/>
      <c r="K372" s="195"/>
    </row>
    <row r="373">
      <c r="A373" s="195" t="s">
        <v>269</v>
      </c>
      <c r="B373" s="195" t="s">
        <v>270</v>
      </c>
      <c r="C373" s="195" t="s">
        <v>16</v>
      </c>
      <c r="D373" s="195" t="n">
        <v>443.3110059</v>
      </c>
      <c r="E373" s="195" t="n">
        <v>29.8637931501038</v>
      </c>
      <c r="F373" s="195" t="n">
        <v>100</v>
      </c>
      <c r="G373" s="195" t="n">
        <v>0</v>
      </c>
      <c r="H373" s="195"/>
      <c r="I373" s="195"/>
      <c r="J373" s="195"/>
      <c r="K373" s="195"/>
    </row>
    <row r="374">
      <c r="A374" s="195" t="s">
        <v>269</v>
      </c>
      <c r="B374" s="195" t="s">
        <v>270</v>
      </c>
      <c r="C374" s="195" t="s">
        <v>17</v>
      </c>
      <c r="D374" s="195" t="n">
        <v>42594.1053248</v>
      </c>
      <c r="E374" s="195" t="n">
        <v>1.81757348324278</v>
      </c>
      <c r="F374" s="195" t="n">
        <v>100</v>
      </c>
      <c r="G374" s="195" t="n">
        <v>0.000000000000000201791193004428</v>
      </c>
      <c r="H374" s="195"/>
      <c r="I374" s="195"/>
      <c r="J374" s="195"/>
      <c r="K374" s="195"/>
    </row>
    <row r="375">
      <c r="A375" s="195" t="s">
        <v>271</v>
      </c>
      <c r="B375" s="195" t="s">
        <v>272</v>
      </c>
      <c r="C375" s="195" t="s">
        <v>16</v>
      </c>
      <c r="D375" s="195" t="n">
        <v>609.2719316</v>
      </c>
      <c r="E375" s="195" t="n">
        <v>30.5926828499595</v>
      </c>
      <c r="F375" s="195" t="n">
        <v>100</v>
      </c>
      <c r="G375" s="195" t="n">
        <v>0</v>
      </c>
      <c r="H375" s="195"/>
      <c r="I375" s="195"/>
      <c r="J375" s="195"/>
      <c r="K375" s="195"/>
    </row>
    <row r="376">
      <c r="A376" s="195" t="s">
        <v>271</v>
      </c>
      <c r="B376" s="195" t="s">
        <v>272</v>
      </c>
      <c r="C376" s="195" t="s">
        <v>17</v>
      </c>
      <c r="D376" s="195" t="n">
        <v>13274.0785069</v>
      </c>
      <c r="E376" s="195" t="n">
        <v>2.8127295481946</v>
      </c>
      <c r="F376" s="195" t="n">
        <v>100</v>
      </c>
      <c r="G376" s="195" t="n">
        <v>0</v>
      </c>
      <c r="H376" s="195"/>
      <c r="I376" s="195"/>
      <c r="J376" s="195"/>
      <c r="K376" s="195"/>
    </row>
    <row r="377">
      <c r="A377" s="195" t="s">
        <v>273</v>
      </c>
      <c r="B377" s="195" t="s">
        <v>274</v>
      </c>
      <c r="C377" s="195" t="s">
        <v>16</v>
      </c>
      <c r="D377" s="195" t="n">
        <v>2075.5479538</v>
      </c>
      <c r="E377" s="195" t="n">
        <v>24.7495630689649</v>
      </c>
      <c r="F377" s="195" t="n">
        <v>100</v>
      </c>
      <c r="G377" s="195" t="n">
        <v>0</v>
      </c>
      <c r="H377" s="195"/>
      <c r="I377" s="195"/>
      <c r="J377" s="195"/>
      <c r="K377" s="195"/>
    </row>
    <row r="378">
      <c r="A378" s="195" t="s">
        <v>273</v>
      </c>
      <c r="B378" s="195" t="s">
        <v>274</v>
      </c>
      <c r="C378" s="195" t="s">
        <v>17</v>
      </c>
      <c r="D378" s="195" t="n">
        <v>18880.487636</v>
      </c>
      <c r="E378" s="195" t="n">
        <v>3.21266670688595</v>
      </c>
      <c r="F378" s="195" t="n">
        <v>100</v>
      </c>
      <c r="G378" s="195" t="n">
        <v>0.000000000000000356677654843146</v>
      </c>
      <c r="H378" s="195"/>
      <c r="I378" s="195"/>
      <c r="J378" s="195"/>
      <c r="K378" s="195"/>
    </row>
    <row r="379">
      <c r="A379" s="195" t="s">
        <v>275</v>
      </c>
      <c r="B379" s="195" t="s">
        <v>276</v>
      </c>
      <c r="C379" s="195" t="s">
        <v>16</v>
      </c>
      <c r="D379" s="195" t="n">
        <v>1507.8115781</v>
      </c>
      <c r="E379" s="195" t="n">
        <v>23.1702544420541</v>
      </c>
      <c r="F379" s="195" t="n">
        <v>100</v>
      </c>
      <c r="G379" s="195" t="n">
        <v>0</v>
      </c>
      <c r="H379" s="195"/>
      <c r="I379" s="195"/>
      <c r="J379" s="195"/>
      <c r="K379" s="195"/>
    </row>
    <row r="380">
      <c r="A380" s="195" t="s">
        <v>275</v>
      </c>
      <c r="B380" s="195" t="s">
        <v>276</v>
      </c>
      <c r="C380" s="195" t="s">
        <v>17</v>
      </c>
      <c r="D380" s="195" t="n">
        <v>25253.916092</v>
      </c>
      <c r="E380" s="195" t="n">
        <v>1.76480740954045</v>
      </c>
      <c r="F380" s="195" t="n">
        <v>100</v>
      </c>
      <c r="G380" s="195" t="n">
        <v>0</v>
      </c>
      <c r="H380" s="195"/>
      <c r="I380" s="195"/>
      <c r="J380" s="195"/>
      <c r="K380" s="195"/>
    </row>
    <row r="381">
      <c r="A381" s="195" t="s">
        <v>277</v>
      </c>
      <c r="B381" s="195" t="s">
        <v>278</v>
      </c>
      <c r="C381" s="195" t="s">
        <v>16</v>
      </c>
      <c r="D381" s="195" t="n">
        <v>198.6296318</v>
      </c>
      <c r="E381" s="195" t="n">
        <v>31.8213454865913</v>
      </c>
      <c r="F381" s="195" t="n">
        <v>100</v>
      </c>
      <c r="G381" s="195" t="n">
        <v>0</v>
      </c>
      <c r="H381" s="195"/>
      <c r="I381" s="195"/>
      <c r="J381" s="195"/>
      <c r="K381" s="195"/>
    </row>
    <row r="382">
      <c r="A382" s="195" t="s">
        <v>277</v>
      </c>
      <c r="B382" s="195" t="s">
        <v>278</v>
      </c>
      <c r="C382" s="195" t="s">
        <v>17</v>
      </c>
      <c r="D382" s="195" t="n">
        <v>17520.2466527</v>
      </c>
      <c r="E382" s="195" t="n">
        <v>2.81453500814948</v>
      </c>
      <c r="F382" s="195" t="n">
        <v>100</v>
      </c>
      <c r="G382" s="195" t="n">
        <v>0</v>
      </c>
      <c r="H382" s="195"/>
      <c r="I382" s="195"/>
      <c r="J382" s="195"/>
      <c r="K382" s="195"/>
    </row>
    <row r="383">
      <c r="A383" s="195" t="s">
        <v>279</v>
      </c>
      <c r="B383" s="195" t="s">
        <v>280</v>
      </c>
      <c r="C383" s="195" t="s">
        <v>16</v>
      </c>
      <c r="D383" s="195" t="n">
        <v>503.0774255</v>
      </c>
      <c r="E383" s="195" t="n">
        <v>15.4746858176745</v>
      </c>
      <c r="F383" s="195" t="n">
        <v>100</v>
      </c>
      <c r="G383" s="195" t="n">
        <v>0</v>
      </c>
      <c r="H383" s="195"/>
      <c r="I383" s="195"/>
      <c r="J383" s="195"/>
      <c r="K383" s="195"/>
    </row>
    <row r="384">
      <c r="A384" s="195" t="s">
        <v>279</v>
      </c>
      <c r="B384" s="195" t="s">
        <v>280</v>
      </c>
      <c r="C384" s="195" t="s">
        <v>17</v>
      </c>
      <c r="D384" s="195" t="n">
        <v>6326.5840133</v>
      </c>
      <c r="E384" s="195" t="n">
        <v>3.09306032874297</v>
      </c>
      <c r="F384" s="195" t="n">
        <v>100</v>
      </c>
      <c r="G384" s="195" t="n">
        <v>0</v>
      </c>
      <c r="H384" s="195"/>
      <c r="I384" s="195"/>
      <c r="J384" s="195"/>
      <c r="K384" s="195"/>
    </row>
    <row r="385">
      <c r="A385" s="195" t="s">
        <v>281</v>
      </c>
      <c r="B385" s="195" t="s">
        <v>282</v>
      </c>
      <c r="C385" s="195" t="s">
        <v>16</v>
      </c>
      <c r="D385" s="195" t="n">
        <v>708.6575696</v>
      </c>
      <c r="E385" s="195" t="n">
        <v>25.9409904845361</v>
      </c>
      <c r="F385" s="195" t="n">
        <v>100</v>
      </c>
      <c r="G385" s="195" t="n">
        <v>0</v>
      </c>
      <c r="H385" s="195"/>
      <c r="I385" s="195"/>
      <c r="J385" s="195"/>
      <c r="K385" s="195"/>
    </row>
    <row r="386">
      <c r="A386" s="195" t="s">
        <v>281</v>
      </c>
      <c r="B386" s="195" t="s">
        <v>282</v>
      </c>
      <c r="C386" s="195" t="s">
        <v>17</v>
      </c>
      <c r="D386" s="195" t="n">
        <v>27749.5818016</v>
      </c>
      <c r="E386" s="195" t="n">
        <v>1.73740584185941</v>
      </c>
      <c r="F386" s="195" t="n">
        <v>100</v>
      </c>
      <c r="G386" s="195" t="n">
        <v>0</v>
      </c>
      <c r="H386" s="195"/>
      <c r="I386" s="195"/>
      <c r="J386" s="195"/>
      <c r="K386" s="195"/>
    </row>
    <row r="387">
      <c r="A387" s="195" t="s">
        <v>283</v>
      </c>
      <c r="B387" s="195" t="s">
        <v>284</v>
      </c>
      <c r="C387" s="195" t="s">
        <v>16</v>
      </c>
      <c r="D387" s="195" t="n">
        <v>5682.2779128</v>
      </c>
      <c r="E387" s="195" t="n">
        <v>10.0367185619952</v>
      </c>
      <c r="F387" s="195" t="n">
        <v>95.7255608126934</v>
      </c>
      <c r="G387" s="195" t="n">
        <v>1.48675698133786</v>
      </c>
      <c r="H387" s="195" t="n">
        <v>253.7310952</v>
      </c>
      <c r="I387" s="195" t="n">
        <v>34.3881430271633</v>
      </c>
      <c r="J387" s="195" t="n">
        <v>4.27443918730657</v>
      </c>
      <c r="K387" s="195" t="n">
        <v>33.2957470194901</v>
      </c>
    </row>
    <row r="388">
      <c r="A388" s="195" t="s">
        <v>283</v>
      </c>
      <c r="B388" s="195" t="s">
        <v>284</v>
      </c>
      <c r="C388" s="195" t="s">
        <v>17</v>
      </c>
      <c r="D388" s="195" t="n">
        <v>19212.773417</v>
      </c>
      <c r="E388" s="195" t="n">
        <v>4.2317783010049</v>
      </c>
      <c r="F388" s="195" t="n">
        <v>100</v>
      </c>
      <c r="G388" s="195" t="n">
        <v>0</v>
      </c>
      <c r="H388" s="195"/>
      <c r="I388" s="195"/>
      <c r="J388" s="195"/>
      <c r="K388" s="195"/>
    </row>
    <row r="389">
      <c r="A389" s="195" t="s">
        <v>285</v>
      </c>
      <c r="B389" s="195" t="s">
        <v>286</v>
      </c>
      <c r="C389" s="195" t="s">
        <v>16</v>
      </c>
      <c r="D389" s="195" t="n">
        <v>2959.395965</v>
      </c>
      <c r="E389" s="195" t="n">
        <v>14.3522338876283</v>
      </c>
      <c r="F389" s="195" t="n">
        <v>99.1567327433721</v>
      </c>
      <c r="G389" s="195" t="n">
        <v>0.805637857855412</v>
      </c>
      <c r="H389" s="195" t="n">
        <v>25.1678494</v>
      </c>
      <c r="I389" s="195" t="n">
        <v>100</v>
      </c>
      <c r="J389" s="195" t="n">
        <v>0.843267256627904</v>
      </c>
      <c r="K389" s="195" t="n">
        <v>94.7320284659901</v>
      </c>
    </row>
    <row r="390">
      <c r="A390" s="195" t="s">
        <v>285</v>
      </c>
      <c r="B390" s="195" t="s">
        <v>286</v>
      </c>
      <c r="C390" s="195" t="s">
        <v>17</v>
      </c>
      <c r="D390" s="195" t="n">
        <v>15920.8711403</v>
      </c>
      <c r="E390" s="195" t="n">
        <v>2.78882928245183</v>
      </c>
      <c r="F390" s="195" t="n">
        <v>100</v>
      </c>
      <c r="G390" s="195" t="n">
        <v>0</v>
      </c>
      <c r="H390" s="195"/>
      <c r="I390" s="195"/>
      <c r="J390" s="195"/>
      <c r="K390" s="195"/>
    </row>
    <row r="391">
      <c r="A391" s="195" t="s">
        <v>287</v>
      </c>
      <c r="B391" s="195" t="s">
        <v>288</v>
      </c>
      <c r="C391" s="195" t="s">
        <v>16</v>
      </c>
      <c r="D391" s="195" t="n">
        <v>234.3236796</v>
      </c>
      <c r="E391" s="195" t="n">
        <v>26.3754143138731</v>
      </c>
      <c r="F391" s="195" t="n">
        <v>97.7999313496332</v>
      </c>
      <c r="G391" s="195" t="n">
        <v>2.30683990541689</v>
      </c>
      <c r="H391" s="195" t="n">
        <v>5.271253</v>
      </c>
      <c r="I391" s="195" t="n">
        <v>100</v>
      </c>
      <c r="J391" s="195" t="n">
        <v>2.20006865036677</v>
      </c>
      <c r="K391" s="195" t="n">
        <v>102.546247521301</v>
      </c>
    </row>
    <row r="392">
      <c r="A392" s="195" t="s">
        <v>287</v>
      </c>
      <c r="B392" s="195" t="s">
        <v>288</v>
      </c>
      <c r="C392" s="195" t="s">
        <v>17</v>
      </c>
      <c r="D392" s="195" t="n">
        <v>6576.1207325</v>
      </c>
      <c r="E392" s="195" t="n">
        <v>1.53192577070916</v>
      </c>
      <c r="F392" s="195" t="n">
        <v>100</v>
      </c>
      <c r="G392" s="195" t="n">
        <v>0</v>
      </c>
      <c r="H392" s="195"/>
      <c r="I392" s="195"/>
      <c r="J392" s="195"/>
      <c r="K392" s="195"/>
    </row>
    <row r="393">
      <c r="A393" s="195" t="s">
        <v>289</v>
      </c>
      <c r="B393" s="195" t="s">
        <v>290</v>
      </c>
      <c r="C393" s="195" t="s">
        <v>16</v>
      </c>
      <c r="D393" s="195" t="n">
        <v>803.6765514</v>
      </c>
      <c r="E393" s="195" t="n">
        <v>17.4133007377769</v>
      </c>
      <c r="F393" s="195" t="n">
        <v>98.3011467704698</v>
      </c>
      <c r="G393" s="195" t="n">
        <v>1.72033407426835</v>
      </c>
      <c r="H393" s="195" t="n">
        <v>13.8892429</v>
      </c>
      <c r="I393" s="195" t="n">
        <v>100</v>
      </c>
      <c r="J393" s="195" t="n">
        <v>1.69885322953023</v>
      </c>
      <c r="K393" s="195" t="n">
        <v>99.5440979769964</v>
      </c>
    </row>
    <row r="394">
      <c r="A394" s="195" t="s">
        <v>289</v>
      </c>
      <c r="B394" s="195" t="s">
        <v>290</v>
      </c>
      <c r="C394" s="195" t="s">
        <v>17</v>
      </c>
      <c r="D394" s="195" t="n">
        <v>11652.1765613</v>
      </c>
      <c r="E394" s="195" t="n">
        <v>3.10402497280427</v>
      </c>
      <c r="F394" s="195" t="n">
        <v>100</v>
      </c>
      <c r="G394" s="195" t="n">
        <v>0</v>
      </c>
      <c r="H394" s="195"/>
      <c r="I394" s="195"/>
      <c r="J394" s="195"/>
      <c r="K394" s="195"/>
    </row>
    <row r="395">
      <c r="A395" s="195" t="s">
        <v>291</v>
      </c>
      <c r="B395" s="195" t="s">
        <v>292</v>
      </c>
      <c r="C395" s="195" t="s">
        <v>16</v>
      </c>
      <c r="D395" s="195" t="n">
        <v>3760.4952276</v>
      </c>
      <c r="E395" s="195" t="n">
        <v>15.912645943082</v>
      </c>
      <c r="F395" s="195" t="n">
        <v>97.5092081704631</v>
      </c>
      <c r="G395" s="195" t="n">
        <v>1.14357233866318</v>
      </c>
      <c r="H395" s="195" t="n">
        <v>96.0587309</v>
      </c>
      <c r="I395" s="195" t="n">
        <v>52.3129549182918</v>
      </c>
      <c r="J395" s="195" t="n">
        <v>2.4907918295369</v>
      </c>
      <c r="K395" s="195" t="n">
        <v>44.7684274158807</v>
      </c>
    </row>
    <row r="396">
      <c r="A396" s="195" t="s">
        <v>291</v>
      </c>
      <c r="B396" s="195" t="s">
        <v>292</v>
      </c>
      <c r="C396" s="195" t="s">
        <v>17</v>
      </c>
      <c r="D396" s="195" t="n">
        <v>15003.1188156</v>
      </c>
      <c r="E396" s="195" t="n">
        <v>4.14242076478638</v>
      </c>
      <c r="F396" s="195" t="n">
        <v>100</v>
      </c>
      <c r="G396" s="195" t="n">
        <v>0</v>
      </c>
      <c r="H396" s="195"/>
      <c r="I396" s="195"/>
      <c r="J396" s="195"/>
      <c r="K396" s="195"/>
    </row>
    <row r="397">
      <c r="A397" s="195" t="s">
        <v>293</v>
      </c>
      <c r="B397" s="195" t="s">
        <v>294</v>
      </c>
      <c r="C397" s="195" t="s">
        <v>16</v>
      </c>
      <c r="D397" s="195" t="n">
        <v>1180.5078136</v>
      </c>
      <c r="E397" s="195" t="n">
        <v>29.4488751296621</v>
      </c>
      <c r="F397" s="195" t="n">
        <v>100</v>
      </c>
      <c r="G397" s="195" t="n">
        <v>0</v>
      </c>
      <c r="H397" s="195"/>
      <c r="I397" s="195"/>
      <c r="J397" s="195"/>
      <c r="K397" s="195"/>
    </row>
    <row r="398">
      <c r="A398" s="195" t="s">
        <v>293</v>
      </c>
      <c r="B398" s="195" t="s">
        <v>294</v>
      </c>
      <c r="C398" s="195" t="s">
        <v>17</v>
      </c>
      <c r="D398" s="195" t="n">
        <v>36504.7265401</v>
      </c>
      <c r="E398" s="195" t="n">
        <v>2.66927995978297</v>
      </c>
      <c r="F398" s="195" t="n">
        <v>100</v>
      </c>
      <c r="G398" s="195" t="n">
        <v>0</v>
      </c>
      <c r="H398" s="195"/>
      <c r="I398" s="195"/>
      <c r="J398" s="195"/>
      <c r="K398" s="195"/>
    </row>
    <row r="399">
      <c r="A399" s="195" t="s">
        <v>295</v>
      </c>
      <c r="B399" s="195" t="s">
        <v>296</v>
      </c>
      <c r="C399" s="195" t="s">
        <v>16</v>
      </c>
      <c r="D399" s="195" t="n">
        <v>332.6968478</v>
      </c>
      <c r="E399" s="195" t="n">
        <v>33.0105124155133</v>
      </c>
      <c r="F399" s="195" t="n">
        <v>92.5467117471803</v>
      </c>
      <c r="G399" s="195" t="n">
        <v>7.94524252032335</v>
      </c>
      <c r="H399" s="195" t="n">
        <v>26.7938802</v>
      </c>
      <c r="I399" s="195" t="n">
        <v>99.9999999999998</v>
      </c>
      <c r="J399" s="195" t="n">
        <v>7.4532882528197</v>
      </c>
      <c r="K399" s="195" t="n">
        <v>98.6552571627198</v>
      </c>
    </row>
    <row r="400">
      <c r="A400" s="195" t="s">
        <v>295</v>
      </c>
      <c r="B400" s="195" t="s">
        <v>296</v>
      </c>
      <c r="C400" s="195" t="s">
        <v>17</v>
      </c>
      <c r="D400" s="195" t="n">
        <v>33860.6712723</v>
      </c>
      <c r="E400" s="195" t="n">
        <v>2.46159797431701</v>
      </c>
      <c r="F400" s="195" t="n">
        <v>100</v>
      </c>
      <c r="G400" s="195" t="n">
        <v>0</v>
      </c>
      <c r="H400" s="195"/>
      <c r="I400" s="195"/>
      <c r="J400" s="195"/>
      <c r="K400" s="195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667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96" t="s">
        <v>72</v>
      </c>
      <c r="B411" s="196" t="s">
        <v>73</v>
      </c>
      <c r="C411" s="196" t="s">
        <v>16</v>
      </c>
      <c r="D411" s="196" t="n">
        <v>110.0937377</v>
      </c>
      <c r="E411" s="196"/>
      <c r="F411" s="196" t="n">
        <v>97.6097717609918</v>
      </c>
      <c r="G411" s="196"/>
      <c r="H411" s="196" t="n">
        <v>2.6959305</v>
      </c>
      <c r="I411" s="196"/>
      <c r="J411" s="196" t="n">
        <v>2.39022823900815</v>
      </c>
      <c r="K411" s="196"/>
    </row>
    <row r="412">
      <c r="A412" s="196" t="s">
        <v>72</v>
      </c>
      <c r="B412" s="196" t="s">
        <v>73</v>
      </c>
      <c r="C412" s="196" t="s">
        <v>17</v>
      </c>
      <c r="D412" s="196" t="n">
        <v>45.4942851</v>
      </c>
      <c r="E412" s="196"/>
      <c r="F412" s="196" t="n">
        <v>100</v>
      </c>
      <c r="G412" s="196"/>
      <c r="H412" s="196"/>
      <c r="I412" s="196"/>
      <c r="J412" s="196"/>
      <c r="K412" s="196"/>
    </row>
    <row r="413">
      <c r="A413" s="196" t="s">
        <v>74</v>
      </c>
      <c r="B413" s="196" t="s">
        <v>75</v>
      </c>
      <c r="C413" s="196" t="s">
        <v>16</v>
      </c>
      <c r="D413" s="196" t="n">
        <v>310.8241275</v>
      </c>
      <c r="E413" s="196"/>
      <c r="F413" s="196" t="n">
        <v>96.8253968253968</v>
      </c>
      <c r="G413" s="196"/>
      <c r="H413" s="196" t="n">
        <v>10.190955</v>
      </c>
      <c r="I413" s="196"/>
      <c r="J413" s="196" t="n">
        <v>3.17460317460317</v>
      </c>
      <c r="K413" s="196"/>
    </row>
    <row r="414">
      <c r="A414" s="196" t="s">
        <v>74</v>
      </c>
      <c r="B414" s="196" t="s">
        <v>75</v>
      </c>
      <c r="C414" s="196" t="s">
        <v>17</v>
      </c>
      <c r="D414" s="196" t="n">
        <v>49.2562825</v>
      </c>
      <c r="E414" s="196"/>
      <c r="F414" s="196" t="n">
        <v>100</v>
      </c>
      <c r="G414" s="196"/>
      <c r="H414" s="196"/>
      <c r="I414" s="196"/>
      <c r="J414" s="196"/>
      <c r="K414" s="196"/>
    </row>
    <row r="415">
      <c r="A415" s="196" t="s">
        <v>76</v>
      </c>
      <c r="B415" s="196" t="s">
        <v>77</v>
      </c>
      <c r="C415" s="196" t="s">
        <v>16</v>
      </c>
      <c r="D415" s="196" t="n">
        <v>327.7138757</v>
      </c>
      <c r="E415" s="196"/>
      <c r="F415" s="196" t="n">
        <v>100</v>
      </c>
      <c r="G415" s="196"/>
      <c r="H415" s="196"/>
      <c r="I415" s="196"/>
      <c r="J415" s="196"/>
      <c r="K415" s="196"/>
    </row>
    <row r="416">
      <c r="A416" s="196" t="s">
        <v>76</v>
      </c>
      <c r="B416" s="196" t="s">
        <v>77</v>
      </c>
      <c r="C416" s="196" t="s">
        <v>17</v>
      </c>
      <c r="D416" s="196" t="n">
        <v>8.0447068</v>
      </c>
      <c r="E416" s="196"/>
      <c r="F416" s="196" t="n">
        <v>100</v>
      </c>
      <c r="G416" s="196"/>
      <c r="H416" s="196"/>
      <c r="I416" s="196"/>
      <c r="J416" s="196"/>
      <c r="K416" s="196"/>
    </row>
    <row r="417">
      <c r="A417" s="196" t="s">
        <v>80</v>
      </c>
      <c r="B417" s="196" t="s">
        <v>81</v>
      </c>
      <c r="C417" s="196" t="s">
        <v>16</v>
      </c>
      <c r="D417" s="196" t="n">
        <v>1052.4364295</v>
      </c>
      <c r="E417" s="196"/>
      <c r="F417" s="196" t="n">
        <v>92.4624237375018</v>
      </c>
      <c r="G417" s="196"/>
      <c r="H417" s="196" t="n">
        <v>85.7950671</v>
      </c>
      <c r="I417" s="196"/>
      <c r="J417" s="196" t="n">
        <v>7.53757626249824</v>
      </c>
      <c r="K417" s="196"/>
    </row>
    <row r="418">
      <c r="A418" s="196" t="s">
        <v>80</v>
      </c>
      <c r="B418" s="196" t="s">
        <v>81</v>
      </c>
      <c r="C418" s="196" t="s">
        <v>17</v>
      </c>
      <c r="D418" s="196" t="n">
        <v>1790.5788522</v>
      </c>
      <c r="E418" s="196"/>
      <c r="F418" s="196" t="n">
        <v>100</v>
      </c>
      <c r="G418" s="196"/>
      <c r="H418" s="196"/>
      <c r="I418" s="196"/>
      <c r="J418" s="196"/>
      <c r="K418" s="196"/>
    </row>
    <row r="419">
      <c r="A419" s="196" t="s">
        <v>92</v>
      </c>
      <c r="B419" s="196" t="s">
        <v>93</v>
      </c>
      <c r="C419" s="196" t="s">
        <v>16</v>
      </c>
      <c r="D419" s="196" t="n">
        <v>329.1578682</v>
      </c>
      <c r="E419" s="196"/>
      <c r="F419" s="196" t="n">
        <v>98.7687162021866</v>
      </c>
      <c r="G419" s="196"/>
      <c r="H419" s="196" t="n">
        <v>4.1033919</v>
      </c>
      <c r="I419" s="196"/>
      <c r="J419" s="196" t="n">
        <v>1.23128379781338</v>
      </c>
      <c r="K419" s="196"/>
    </row>
    <row r="420">
      <c r="A420" s="196" t="s">
        <v>92</v>
      </c>
      <c r="B420" s="196" t="s">
        <v>93</v>
      </c>
      <c r="C420" s="196" t="s">
        <v>17</v>
      </c>
      <c r="D420" s="196" t="n">
        <v>914.4989596</v>
      </c>
      <c r="E420" s="196"/>
      <c r="F420" s="196" t="n">
        <v>100</v>
      </c>
      <c r="G420" s="196"/>
      <c r="H420" s="196"/>
      <c r="I420" s="196"/>
      <c r="J420" s="196"/>
      <c r="K420" s="196"/>
    </row>
    <row r="421">
      <c r="A421" s="196" t="s">
        <v>108</v>
      </c>
      <c r="B421" s="196" t="s">
        <v>109</v>
      </c>
      <c r="C421" s="196" t="s">
        <v>16</v>
      </c>
      <c r="D421" s="196" t="n">
        <v>1100.5285483</v>
      </c>
      <c r="E421" s="196"/>
      <c r="F421" s="196" t="n">
        <v>91.9232117218072</v>
      </c>
      <c r="G421" s="196"/>
      <c r="H421" s="196" t="n">
        <v>96.6974055</v>
      </c>
      <c r="I421" s="196"/>
      <c r="J421" s="196" t="n">
        <v>8.07678827819277</v>
      </c>
      <c r="K421" s="196"/>
    </row>
    <row r="422">
      <c r="A422" s="196" t="s">
        <v>108</v>
      </c>
      <c r="B422" s="196" t="s">
        <v>109</v>
      </c>
      <c r="C422" s="196" t="s">
        <v>17</v>
      </c>
      <c r="D422" s="196" t="n">
        <v>1834.1511085</v>
      </c>
      <c r="E422" s="196"/>
      <c r="F422" s="196" t="n">
        <v>100</v>
      </c>
      <c r="G422" s="196"/>
      <c r="H422" s="196"/>
      <c r="I422" s="196"/>
      <c r="J422" s="196"/>
      <c r="K422" s="196"/>
    </row>
    <row r="423">
      <c r="A423" s="196" t="s">
        <v>110</v>
      </c>
      <c r="B423" s="196" t="s">
        <v>111</v>
      </c>
      <c r="C423" s="196" t="s">
        <v>16</v>
      </c>
      <c r="D423" s="196" t="n">
        <v>622.598178</v>
      </c>
      <c r="E423" s="196"/>
      <c r="F423" s="196" t="n">
        <v>98.8538681948424</v>
      </c>
      <c r="G423" s="196"/>
      <c r="H423" s="196" t="n">
        <v>7.2185296</v>
      </c>
      <c r="I423" s="196"/>
      <c r="J423" s="196" t="n">
        <v>1.14613180515759</v>
      </c>
      <c r="K423" s="196"/>
    </row>
    <row r="424">
      <c r="A424" s="196" t="s">
        <v>110</v>
      </c>
      <c r="B424" s="196" t="s">
        <v>111</v>
      </c>
      <c r="C424" s="196" t="s">
        <v>17</v>
      </c>
      <c r="D424" s="196" t="n">
        <v>505.297072</v>
      </c>
      <c r="E424" s="196"/>
      <c r="F424" s="196" t="n">
        <v>100</v>
      </c>
      <c r="G424" s="196"/>
      <c r="H424" s="196"/>
      <c r="I424" s="196"/>
      <c r="J424" s="196"/>
      <c r="K424" s="19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668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97" t="s">
        <v>14</v>
      </c>
      <c r="B435" s="197" t="s">
        <v>15</v>
      </c>
      <c r="C435" s="197" t="s">
        <v>16</v>
      </c>
      <c r="D435" s="197" t="n">
        <v>3853.3527649</v>
      </c>
      <c r="E435" s="197"/>
      <c r="F435" s="197" t="n">
        <v>94.9089032477287</v>
      </c>
      <c r="G435" s="197"/>
      <c r="H435" s="197" t="n">
        <v>206.7012796</v>
      </c>
      <c r="I435" s="197"/>
      <c r="J435" s="197" t="n">
        <v>5.09109675227132</v>
      </c>
      <c r="K435" s="197"/>
    </row>
    <row r="436">
      <c r="A436" s="197" t="s">
        <v>14</v>
      </c>
      <c r="B436" s="197" t="s">
        <v>15</v>
      </c>
      <c r="C436" s="197" t="s">
        <v>17</v>
      </c>
      <c r="D436" s="197" t="n">
        <v>5147.3212667</v>
      </c>
      <c r="E436" s="197"/>
      <c r="F436" s="197" t="n">
        <v>100</v>
      </c>
      <c r="G436" s="197"/>
      <c r="H436" s="197"/>
      <c r="I436" s="197"/>
      <c r="J436" s="197"/>
      <c r="K436" s="197"/>
    </row>
    <row r="437">
      <c r="A437" s="197" t="s">
        <v>27</v>
      </c>
      <c r="B437" s="197" t="s">
        <v>28</v>
      </c>
      <c r="C437" s="197" t="s">
        <v>16</v>
      </c>
      <c r="D437" s="197" t="n">
        <v>1803.9653442</v>
      </c>
      <c r="E437" s="197" t="n">
        <v>11.150334663828</v>
      </c>
      <c r="F437" s="197" t="n">
        <v>98.9985380995766</v>
      </c>
      <c r="G437" s="197" t="n">
        <v>0.709863519431244</v>
      </c>
      <c r="H437" s="197" t="n">
        <v>18.2487802</v>
      </c>
      <c r="I437" s="197" t="n">
        <v>70.397172668878</v>
      </c>
      <c r="J437" s="197" t="n">
        <v>1.00146190042341</v>
      </c>
      <c r="K437" s="197" t="n">
        <v>70.1728649329563</v>
      </c>
    </row>
    <row r="438">
      <c r="A438" s="197" t="s">
        <v>27</v>
      </c>
      <c r="B438" s="197" t="s">
        <v>28</v>
      </c>
      <c r="C438" s="197" t="s">
        <v>17</v>
      </c>
      <c r="D438" s="197" t="n">
        <v>6239.0611371</v>
      </c>
      <c r="E438" s="197" t="n">
        <v>3.18416492538141</v>
      </c>
      <c r="F438" s="197" t="n">
        <v>100</v>
      </c>
      <c r="G438" s="197" t="n">
        <v>0.000000000000000353513321436228</v>
      </c>
      <c r="H438" s="197"/>
      <c r="I438" s="197"/>
      <c r="J438" s="197"/>
      <c r="K438" s="197"/>
    </row>
    <row r="439">
      <c r="A439" s="197" t="s">
        <v>29</v>
      </c>
      <c r="B439" s="197" t="s">
        <v>30</v>
      </c>
      <c r="C439" s="197" t="s">
        <v>16</v>
      </c>
      <c r="D439" s="197" t="n">
        <v>1069.1198491</v>
      </c>
      <c r="E439" s="197" t="n">
        <v>10.1219127931175</v>
      </c>
      <c r="F439" s="197" t="n">
        <v>96.0113354526857</v>
      </c>
      <c r="G439" s="197" t="n">
        <v>2.02214953269796</v>
      </c>
      <c r="H439" s="197" t="n">
        <v>44.4151768</v>
      </c>
      <c r="I439" s="197" t="n">
        <v>48.8730225677702</v>
      </c>
      <c r="J439" s="197" t="n">
        <v>3.98866454731426</v>
      </c>
      <c r="K439" s="197" t="n">
        <v>48.6752583017002</v>
      </c>
    </row>
    <row r="440">
      <c r="A440" s="197" t="s">
        <v>29</v>
      </c>
      <c r="B440" s="197" t="s">
        <v>30</v>
      </c>
      <c r="C440" s="197" t="s">
        <v>17</v>
      </c>
      <c r="D440" s="197" t="n">
        <v>2661.4373212</v>
      </c>
      <c r="E440" s="197" t="n">
        <v>3.70933962859522</v>
      </c>
      <c r="F440" s="197" t="n">
        <v>100</v>
      </c>
      <c r="G440" s="197" t="n">
        <v>0</v>
      </c>
      <c r="H440" s="197"/>
      <c r="I440" s="197"/>
      <c r="J440" s="197"/>
      <c r="K440" s="197"/>
    </row>
    <row r="441">
      <c r="A441" s="197" t="s">
        <v>31</v>
      </c>
      <c r="B441" s="197" t="s">
        <v>32</v>
      </c>
      <c r="C441" s="197" t="s">
        <v>16</v>
      </c>
      <c r="D441" s="197" t="n">
        <v>265.944095</v>
      </c>
      <c r="E441" s="197" t="n">
        <v>8.06492441905167</v>
      </c>
      <c r="F441" s="197" t="n">
        <v>98.326359832636</v>
      </c>
      <c r="G441" s="197" t="n">
        <v>0.824071035374584</v>
      </c>
      <c r="H441" s="197" t="n">
        <v>4.526708</v>
      </c>
      <c r="I441" s="197" t="n">
        <v>48.4767985741632</v>
      </c>
      <c r="J441" s="197" t="n">
        <v>1.67364016736402</v>
      </c>
      <c r="K441" s="197" t="n">
        <v>48.4141733282568</v>
      </c>
    </row>
    <row r="442">
      <c r="A442" s="197" t="s">
        <v>31</v>
      </c>
      <c r="B442" s="197" t="s">
        <v>32</v>
      </c>
      <c r="C442" s="197" t="s">
        <v>17</v>
      </c>
      <c r="D442" s="197" t="n">
        <v>354.214901</v>
      </c>
      <c r="E442" s="197" t="n">
        <v>8.35229565542031</v>
      </c>
      <c r="F442" s="197" t="n">
        <v>100</v>
      </c>
      <c r="G442" s="197" t="n">
        <v>0</v>
      </c>
      <c r="H442" s="197"/>
      <c r="I442" s="197"/>
      <c r="J442" s="197"/>
      <c r="K442" s="197"/>
    </row>
    <row r="443">
      <c r="A443" s="197" t="s">
        <v>33</v>
      </c>
      <c r="B443" s="197" t="s">
        <v>34</v>
      </c>
      <c r="C443" s="197" t="s">
        <v>16</v>
      </c>
      <c r="D443" s="197" t="n">
        <v>1860.3042763</v>
      </c>
      <c r="E443" s="197" t="n">
        <v>13.4684933500211</v>
      </c>
      <c r="F443" s="197" t="n">
        <v>99.5435257166088</v>
      </c>
      <c r="G443" s="197" t="n">
        <v>0.467299209030307</v>
      </c>
      <c r="H443" s="197" t="n">
        <v>8.5307513</v>
      </c>
      <c r="I443" s="197" t="n">
        <v>99.9999999999999</v>
      </c>
      <c r="J443" s="197" t="n">
        <v>0.456474283391155</v>
      </c>
      <c r="K443" s="197" t="n">
        <v>101.904121489357</v>
      </c>
    </row>
    <row r="444">
      <c r="A444" s="197" t="s">
        <v>33</v>
      </c>
      <c r="B444" s="197" t="s">
        <v>34</v>
      </c>
      <c r="C444" s="197" t="s">
        <v>17</v>
      </c>
      <c r="D444" s="197" t="n">
        <v>5040.6978598</v>
      </c>
      <c r="E444" s="197" t="n">
        <v>4.76084684687529</v>
      </c>
      <c r="F444" s="197" t="n">
        <v>100</v>
      </c>
      <c r="G444" s="197" t="n">
        <v>0</v>
      </c>
      <c r="H444" s="197"/>
      <c r="I444" s="197"/>
      <c r="J444" s="197"/>
      <c r="K444" s="197"/>
    </row>
    <row r="445">
      <c r="A445" s="197" t="s">
        <v>35</v>
      </c>
      <c r="B445" s="197" t="s">
        <v>36</v>
      </c>
      <c r="C445" s="197" t="s">
        <v>16</v>
      </c>
      <c r="D445" s="197" t="n">
        <v>430.0582602</v>
      </c>
      <c r="E445" s="197" t="n">
        <v>8.23463483949581</v>
      </c>
      <c r="F445" s="197" t="n">
        <v>95.8857714511186</v>
      </c>
      <c r="G445" s="197" t="n">
        <v>1.39867760465077</v>
      </c>
      <c r="H445" s="197" t="n">
        <v>18.4527688</v>
      </c>
      <c r="I445" s="197" t="n">
        <v>34.2088158991633</v>
      </c>
      <c r="J445" s="197" t="n">
        <v>4.11422854888146</v>
      </c>
      <c r="K445" s="197" t="n">
        <v>32.59743097398</v>
      </c>
    </row>
    <row r="446">
      <c r="A446" s="197" t="s">
        <v>35</v>
      </c>
      <c r="B446" s="197" t="s">
        <v>36</v>
      </c>
      <c r="C446" s="197" t="s">
        <v>17</v>
      </c>
      <c r="D446" s="197" t="n">
        <v>248.9643715</v>
      </c>
      <c r="E446" s="197" t="n">
        <v>14.9035971209954</v>
      </c>
      <c r="F446" s="197" t="n">
        <v>100</v>
      </c>
      <c r="G446" s="197" t="n">
        <v>0</v>
      </c>
      <c r="H446" s="197"/>
      <c r="I446" s="197"/>
      <c r="J446" s="197"/>
      <c r="K446" s="197"/>
    </row>
    <row r="447">
      <c r="A447" s="197" t="s">
        <v>37</v>
      </c>
      <c r="B447" s="197" t="s">
        <v>38</v>
      </c>
      <c r="C447" s="197" t="s">
        <v>16</v>
      </c>
      <c r="D447" s="197" t="n">
        <v>826.861802</v>
      </c>
      <c r="E447" s="197" t="n">
        <v>9.96611060150544</v>
      </c>
      <c r="F447" s="197" t="n">
        <v>84.722263976229</v>
      </c>
      <c r="G447" s="197" t="n">
        <v>3.33469661868705</v>
      </c>
      <c r="H447" s="197" t="n">
        <v>149.1057456</v>
      </c>
      <c r="I447" s="197" t="n">
        <v>20.5994970484971</v>
      </c>
      <c r="J447" s="197" t="n">
        <v>15.277736023771</v>
      </c>
      <c r="K447" s="197" t="n">
        <v>18.4924681752229</v>
      </c>
    </row>
    <row r="448">
      <c r="A448" s="197" t="s">
        <v>37</v>
      </c>
      <c r="B448" s="197" t="s">
        <v>38</v>
      </c>
      <c r="C448" s="197" t="s">
        <v>17</v>
      </c>
      <c r="D448" s="197" t="n">
        <v>695.1529413</v>
      </c>
      <c r="E448" s="197" t="n">
        <v>12.162518627251</v>
      </c>
      <c r="F448" s="197" t="n">
        <v>100</v>
      </c>
      <c r="G448" s="197" t="n">
        <v>0</v>
      </c>
      <c r="H448" s="197"/>
      <c r="I448" s="197"/>
      <c r="J448" s="197"/>
      <c r="K448" s="197"/>
    </row>
    <row r="449">
      <c r="A449" s="197" t="s">
        <v>39</v>
      </c>
      <c r="B449" s="197" t="s">
        <v>40</v>
      </c>
      <c r="C449" s="197" t="s">
        <v>16</v>
      </c>
      <c r="D449" s="197" t="n">
        <v>265.4801172</v>
      </c>
      <c r="E449" s="197" t="n">
        <v>17.5812306272746</v>
      </c>
      <c r="F449" s="197" t="n">
        <v>96.8898101817377</v>
      </c>
      <c r="G449" s="197" t="n">
        <v>3.20771542344688</v>
      </c>
      <c r="H449" s="197" t="n">
        <v>8.5219855</v>
      </c>
      <c r="I449" s="197" t="n">
        <v>100</v>
      </c>
      <c r="J449" s="197" t="n">
        <v>3.1101898182623</v>
      </c>
      <c r="K449" s="197" t="n">
        <v>99.9279647402503</v>
      </c>
    </row>
    <row r="450">
      <c r="A450" s="197" t="s">
        <v>39</v>
      </c>
      <c r="B450" s="197" t="s">
        <v>40</v>
      </c>
      <c r="C450" s="197" t="s">
        <v>17</v>
      </c>
      <c r="D450" s="197" t="n">
        <v>2700.1896726</v>
      </c>
      <c r="E450" s="197" t="n">
        <v>2.30259024692842</v>
      </c>
      <c r="F450" s="197" t="n">
        <v>100</v>
      </c>
      <c r="G450" s="197" t="n">
        <v>0</v>
      </c>
      <c r="H450" s="197"/>
      <c r="I450" s="197"/>
      <c r="J450" s="197"/>
      <c r="K450" s="197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669</v>
      </c>
    </row>
    <row r="9">
      <c r="A9" t="s">
        <v>3</v>
      </c>
    </row>
    <row r="10">
      <c r="A10" t="s">
        <v>4</v>
      </c>
    </row>
    <row r="11">
      <c r="A11" t="s">
        <v>670</v>
      </c>
    </row>
    <row r="12">
      <c r="A12" s="3" t="s">
        <v>6</v>
      </c>
    </row>
    <row r="13">
      <c r="A13" s="3" t="s">
        <v>7</v>
      </c>
    </row>
    <row r="15">
      <c r="A15" s="4" t="s">
        <v>671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98" t="s">
        <v>14</v>
      </c>
      <c r="B17" s="198" t="s">
        <v>15</v>
      </c>
      <c r="C17" s="198" t="s">
        <v>16</v>
      </c>
      <c r="D17" s="198" t="n">
        <v>237920.9238361</v>
      </c>
      <c r="E17" s="198" t="n">
        <v>1.9938967081163</v>
      </c>
      <c r="F17" s="198" t="n">
        <v>94.0768986624706</v>
      </c>
      <c r="G17" s="198" t="n">
        <v>0.358072560237821</v>
      </c>
      <c r="H17" s="198" t="n">
        <v>14979.5514333</v>
      </c>
      <c r="I17" s="198" t="n">
        <v>5.78220641930971</v>
      </c>
      <c r="J17" s="198" t="n">
        <v>5.92310133752938</v>
      </c>
      <c r="K17" s="198" t="n">
        <v>5.68728340841725</v>
      </c>
    </row>
    <row r="18">
      <c r="A18" s="198" t="s">
        <v>14</v>
      </c>
      <c r="B18" s="198" t="s">
        <v>15</v>
      </c>
      <c r="C18" s="198" t="s">
        <v>17</v>
      </c>
      <c r="D18" s="198" t="n">
        <v>2557431.5984417</v>
      </c>
      <c r="E18" s="198" t="n">
        <v>0.254447560187228</v>
      </c>
      <c r="F18" s="198" t="n">
        <v>100</v>
      </c>
      <c r="G18" s="198" t="n">
        <v>0</v>
      </c>
      <c r="H18" s="198"/>
      <c r="I18" s="198"/>
      <c r="J18" s="198"/>
      <c r="K18" s="198"/>
    </row>
    <row r="19">
      <c r="A19" s="198" t="s">
        <v>14</v>
      </c>
      <c r="B19" s="198" t="s">
        <v>18</v>
      </c>
      <c r="C19" s="198" t="s">
        <v>16</v>
      </c>
      <c r="D19" s="198" t="n">
        <v>3960.7187234</v>
      </c>
      <c r="E19" s="198"/>
      <c r="F19" s="198" t="n">
        <v>97.5533497827556</v>
      </c>
      <c r="G19" s="198"/>
      <c r="H19" s="198" t="n">
        <v>99.3353211</v>
      </c>
      <c r="I19" s="198"/>
      <c r="J19" s="198" t="n">
        <v>2.44665021724442</v>
      </c>
      <c r="K19" s="198"/>
    </row>
    <row r="20">
      <c r="A20" s="198" t="s">
        <v>14</v>
      </c>
      <c r="B20" s="198" t="s">
        <v>18</v>
      </c>
      <c r="C20" s="198" t="s">
        <v>17</v>
      </c>
      <c r="D20" s="198" t="n">
        <v>5147.3212667</v>
      </c>
      <c r="E20" s="198"/>
      <c r="F20" s="198" t="n">
        <v>100</v>
      </c>
      <c r="G20" s="198"/>
      <c r="H20" s="198"/>
      <c r="I20" s="198"/>
      <c r="J20" s="198"/>
      <c r="K20" s="198"/>
    </row>
    <row r="21">
      <c r="A21" s="198" t="s">
        <v>14</v>
      </c>
      <c r="B21" s="198" t="s">
        <v>19</v>
      </c>
      <c r="C21" s="198" t="s">
        <v>16</v>
      </c>
      <c r="D21" s="198" t="n">
        <v>233960.2051127</v>
      </c>
      <c r="E21" s="198" t="n">
        <v>2.02453663237382</v>
      </c>
      <c r="F21" s="198" t="n">
        <v>94.0201772529748</v>
      </c>
      <c r="G21" s="198" t="n">
        <v>0.364123625600076</v>
      </c>
      <c r="H21" s="198" t="n">
        <v>14880.2161122</v>
      </c>
      <c r="I21" s="198" t="n">
        <v>5.81878477907423</v>
      </c>
      <c r="J21" s="198" t="n">
        <v>5.97982274702524</v>
      </c>
      <c r="K21" s="198" t="n">
        <v>5.72508070376262</v>
      </c>
    </row>
    <row r="22">
      <c r="A22" s="198" t="s">
        <v>14</v>
      </c>
      <c r="B22" s="198" t="s">
        <v>19</v>
      </c>
      <c r="C22" s="198" t="s">
        <v>17</v>
      </c>
      <c r="D22" s="198" t="n">
        <v>2552284.277175</v>
      </c>
      <c r="E22" s="198" t="n">
        <v>0.254730219864541</v>
      </c>
      <c r="F22" s="198" t="n">
        <v>100</v>
      </c>
      <c r="G22" s="198" t="n">
        <v>0</v>
      </c>
      <c r="H22" s="198"/>
      <c r="I22" s="198"/>
      <c r="J22" s="198"/>
      <c r="K22" s="198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672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99" t="s">
        <v>14</v>
      </c>
      <c r="B33" s="199" t="s">
        <v>15</v>
      </c>
      <c r="C33" s="199" t="s">
        <v>16</v>
      </c>
      <c r="D33" s="199" t="n">
        <v>237920.9238361</v>
      </c>
      <c r="E33" s="199" t="n">
        <v>1.9938967081163</v>
      </c>
      <c r="F33" s="199" t="n">
        <v>94.0768986624706</v>
      </c>
      <c r="G33" s="199" t="n">
        <v>0.358072560237821</v>
      </c>
      <c r="H33" s="199" t="n">
        <v>14979.5514333</v>
      </c>
      <c r="I33" s="199" t="n">
        <v>5.78220641930971</v>
      </c>
      <c r="J33" s="199" t="n">
        <v>5.92310133752938</v>
      </c>
      <c r="K33" s="199" t="n">
        <v>5.68728340841725</v>
      </c>
    </row>
    <row r="34">
      <c r="A34" s="199" t="s">
        <v>14</v>
      </c>
      <c r="B34" s="199" t="s">
        <v>15</v>
      </c>
      <c r="C34" s="199" t="s">
        <v>17</v>
      </c>
      <c r="D34" s="199" t="n">
        <v>2557431.5984417</v>
      </c>
      <c r="E34" s="199" t="n">
        <v>0.254447560187228</v>
      </c>
      <c r="F34" s="199" t="n">
        <v>100</v>
      </c>
      <c r="G34" s="199" t="n">
        <v>0</v>
      </c>
      <c r="H34" s="199"/>
      <c r="I34" s="199"/>
      <c r="J34" s="199"/>
      <c r="K34" s="199"/>
    </row>
    <row r="35">
      <c r="A35" s="199" t="s">
        <v>27</v>
      </c>
      <c r="B35" s="199" t="s">
        <v>28</v>
      </c>
      <c r="C35" s="199" t="s">
        <v>16</v>
      </c>
      <c r="D35" s="199" t="n">
        <v>6116.6995841</v>
      </c>
      <c r="E35" s="199" t="n">
        <v>15.1231213643445</v>
      </c>
      <c r="F35" s="199" t="n">
        <v>95.2814592532995</v>
      </c>
      <c r="G35" s="199" t="n">
        <v>2.70041042414874</v>
      </c>
      <c r="H35" s="199" t="n">
        <v>302.9119878</v>
      </c>
      <c r="I35" s="199" t="n">
        <v>53.913256798739</v>
      </c>
      <c r="J35" s="199" t="n">
        <v>4.71854074670047</v>
      </c>
      <c r="K35" s="199" t="n">
        <v>54.5293682110587</v>
      </c>
    </row>
    <row r="36">
      <c r="A36" s="199" t="s">
        <v>27</v>
      </c>
      <c r="B36" s="199" t="s">
        <v>28</v>
      </c>
      <c r="C36" s="199" t="s">
        <v>17</v>
      </c>
      <c r="D36" s="199" t="n">
        <v>46757.1337598</v>
      </c>
      <c r="E36" s="199" t="n">
        <v>2.28314295787873</v>
      </c>
      <c r="F36" s="199" t="n">
        <v>100</v>
      </c>
      <c r="G36" s="199" t="n">
        <v>0.000000000000000253479788034775</v>
      </c>
      <c r="H36" s="199"/>
      <c r="I36" s="199"/>
      <c r="J36" s="199"/>
      <c r="K36" s="199"/>
    </row>
    <row r="37">
      <c r="A37" s="199" t="s">
        <v>29</v>
      </c>
      <c r="B37" s="199" t="s">
        <v>30</v>
      </c>
      <c r="C37" s="199" t="s">
        <v>16</v>
      </c>
      <c r="D37" s="199" t="n">
        <v>2229.306383</v>
      </c>
      <c r="E37" s="199" t="n">
        <v>10.2050100588819</v>
      </c>
      <c r="F37" s="199" t="n">
        <v>96.00655870315</v>
      </c>
      <c r="G37" s="199" t="n">
        <v>1.56690651331182</v>
      </c>
      <c r="H37" s="199" t="n">
        <v>92.7291249</v>
      </c>
      <c r="I37" s="199" t="n">
        <v>38.6346586256663</v>
      </c>
      <c r="J37" s="199" t="n">
        <v>3.99344129685003</v>
      </c>
      <c r="K37" s="199" t="n">
        <v>37.6700922763731</v>
      </c>
    </row>
    <row r="38">
      <c r="A38" s="199" t="s">
        <v>29</v>
      </c>
      <c r="B38" s="199" t="s">
        <v>30</v>
      </c>
      <c r="C38" s="199" t="s">
        <v>17</v>
      </c>
      <c r="D38" s="199" t="n">
        <v>9751.5183193</v>
      </c>
      <c r="E38" s="199" t="n">
        <v>2.16318234161717</v>
      </c>
      <c r="F38" s="199" t="n">
        <v>100</v>
      </c>
      <c r="G38" s="199" t="n">
        <v>0</v>
      </c>
      <c r="H38" s="199"/>
      <c r="I38" s="199"/>
      <c r="J38" s="199"/>
      <c r="K38" s="199"/>
    </row>
    <row r="39">
      <c r="A39" s="199" t="s">
        <v>31</v>
      </c>
      <c r="B39" s="199" t="s">
        <v>32</v>
      </c>
      <c r="C39" s="199" t="s">
        <v>16</v>
      </c>
      <c r="D39" s="199" t="n">
        <v>3051.0223871</v>
      </c>
      <c r="E39" s="199" t="n">
        <v>17.3408868857958</v>
      </c>
      <c r="F39" s="199" t="n">
        <v>95.2466591792162</v>
      </c>
      <c r="G39" s="199" t="n">
        <v>2.77343843388877</v>
      </c>
      <c r="H39" s="199" t="n">
        <v>152.2630755</v>
      </c>
      <c r="I39" s="199" t="n">
        <v>53.4770137239127</v>
      </c>
      <c r="J39" s="199" t="n">
        <v>4.75334082078383</v>
      </c>
      <c r="K39" s="199" t="n">
        <v>55.5737017871953</v>
      </c>
    </row>
    <row r="40">
      <c r="A40" s="199" t="s">
        <v>31</v>
      </c>
      <c r="B40" s="199" t="s">
        <v>32</v>
      </c>
      <c r="C40" s="199" t="s">
        <v>17</v>
      </c>
      <c r="D40" s="199" t="n">
        <v>37129.2073619</v>
      </c>
      <c r="E40" s="199" t="n">
        <v>1.61452434430861</v>
      </c>
      <c r="F40" s="199" t="n">
        <v>100</v>
      </c>
      <c r="G40" s="199" t="n">
        <v>0</v>
      </c>
      <c r="H40" s="199"/>
      <c r="I40" s="199"/>
      <c r="J40" s="199"/>
      <c r="K40" s="199"/>
    </row>
    <row r="41">
      <c r="A41" s="199" t="s">
        <v>33</v>
      </c>
      <c r="B41" s="199" t="s">
        <v>34</v>
      </c>
      <c r="C41" s="199" t="s">
        <v>16</v>
      </c>
      <c r="D41" s="199" t="n">
        <v>2222.4991752</v>
      </c>
      <c r="E41" s="199" t="n">
        <v>12.0904517353004</v>
      </c>
      <c r="F41" s="199" t="n">
        <v>94.8776254735006</v>
      </c>
      <c r="G41" s="199" t="n">
        <v>1.95058497375274</v>
      </c>
      <c r="H41" s="199" t="n">
        <v>119.9911265</v>
      </c>
      <c r="I41" s="199" t="n">
        <v>36.2631761107996</v>
      </c>
      <c r="J41" s="199" t="n">
        <v>5.12237452649941</v>
      </c>
      <c r="K41" s="199" t="n">
        <v>36.1291173920514</v>
      </c>
    </row>
    <row r="42">
      <c r="A42" s="199" t="s">
        <v>33</v>
      </c>
      <c r="B42" s="199" t="s">
        <v>34</v>
      </c>
      <c r="C42" s="199" t="s">
        <v>17</v>
      </c>
      <c r="D42" s="199" t="n">
        <v>10901.5879182</v>
      </c>
      <c r="E42" s="199" t="n">
        <v>2.65400466960111</v>
      </c>
      <c r="F42" s="199" t="n">
        <v>100</v>
      </c>
      <c r="G42" s="199" t="n">
        <v>0.000000000000000294653709165383</v>
      </c>
      <c r="H42" s="199"/>
      <c r="I42" s="199"/>
      <c r="J42" s="199"/>
      <c r="K42" s="199"/>
    </row>
    <row r="43">
      <c r="A43" s="199" t="s">
        <v>35</v>
      </c>
      <c r="B43" s="199" t="s">
        <v>36</v>
      </c>
      <c r="C43" s="199" t="s">
        <v>16</v>
      </c>
      <c r="D43" s="199" t="n">
        <v>4391.9800707</v>
      </c>
      <c r="E43" s="199" t="n">
        <v>20.8542086425773</v>
      </c>
      <c r="F43" s="199" t="n">
        <v>94.8305953181224</v>
      </c>
      <c r="G43" s="199" t="n">
        <v>3.22656283380078</v>
      </c>
      <c r="H43" s="199" t="n">
        <v>239.4155838</v>
      </c>
      <c r="I43" s="199" t="n">
        <v>61.069190131045</v>
      </c>
      <c r="J43" s="199" t="n">
        <v>5.16940468187763</v>
      </c>
      <c r="K43" s="199" t="n">
        <v>59.1899634852188</v>
      </c>
    </row>
    <row r="44">
      <c r="A44" s="199" t="s">
        <v>35</v>
      </c>
      <c r="B44" s="199" t="s">
        <v>36</v>
      </c>
      <c r="C44" s="199" t="s">
        <v>17</v>
      </c>
      <c r="D44" s="199" t="n">
        <v>45968.1040717</v>
      </c>
      <c r="E44" s="199" t="n">
        <v>1.83185482703284</v>
      </c>
      <c r="F44" s="199" t="n">
        <v>100</v>
      </c>
      <c r="G44" s="199" t="n">
        <v>0</v>
      </c>
      <c r="H44" s="199"/>
      <c r="I44" s="199"/>
      <c r="J44" s="199"/>
      <c r="K44" s="199"/>
    </row>
    <row r="45">
      <c r="A45" s="199" t="s">
        <v>37</v>
      </c>
      <c r="B45" s="199" t="s">
        <v>38</v>
      </c>
      <c r="C45" s="199" t="s">
        <v>16</v>
      </c>
      <c r="D45" s="199" t="n">
        <v>36359.3468678</v>
      </c>
      <c r="E45" s="199" t="n">
        <v>16.9737845027478</v>
      </c>
      <c r="F45" s="199" t="n">
        <v>92.9628579341522</v>
      </c>
      <c r="G45" s="199" t="n">
        <v>3.62129014507693</v>
      </c>
      <c r="H45" s="199" t="n">
        <v>2752.3453454</v>
      </c>
      <c r="I45" s="199" t="n">
        <v>53.6051547803835</v>
      </c>
      <c r="J45" s="199" t="n">
        <v>7.03714206584776</v>
      </c>
      <c r="K45" s="199" t="n">
        <v>47.8383807155067</v>
      </c>
    </row>
    <row r="46">
      <c r="A46" s="199" t="s">
        <v>37</v>
      </c>
      <c r="B46" s="199" t="s">
        <v>38</v>
      </c>
      <c r="C46" s="199" t="s">
        <v>17</v>
      </c>
      <c r="D46" s="199" t="n">
        <v>219841.4841232</v>
      </c>
      <c r="E46" s="199" t="n">
        <v>3.03715170807655</v>
      </c>
      <c r="F46" s="199" t="n">
        <v>100</v>
      </c>
      <c r="G46" s="199" t="n">
        <v>0</v>
      </c>
      <c r="H46" s="199"/>
      <c r="I46" s="199"/>
      <c r="J46" s="199"/>
      <c r="K46" s="199"/>
    </row>
    <row r="47">
      <c r="A47" s="199" t="s">
        <v>39</v>
      </c>
      <c r="B47" s="199" t="s">
        <v>40</v>
      </c>
      <c r="C47" s="199" t="s">
        <v>16</v>
      </c>
      <c r="D47" s="199" t="n">
        <v>730.4641557</v>
      </c>
      <c r="E47" s="199" t="n">
        <v>12.9528309804634</v>
      </c>
      <c r="F47" s="199" t="n">
        <v>97.8423316063432</v>
      </c>
      <c r="G47" s="199" t="n">
        <v>1.48302648512114</v>
      </c>
      <c r="H47" s="199" t="n">
        <v>16.1085636</v>
      </c>
      <c r="I47" s="199" t="n">
        <v>67.4726854767501</v>
      </c>
      <c r="J47" s="199" t="n">
        <v>2.15766839365677</v>
      </c>
      <c r="K47" s="199" t="n">
        <v>67.249800555448</v>
      </c>
    </row>
    <row r="48">
      <c r="A48" s="199" t="s">
        <v>39</v>
      </c>
      <c r="B48" s="199" t="s">
        <v>40</v>
      </c>
      <c r="C48" s="199" t="s">
        <v>17</v>
      </c>
      <c r="D48" s="199" t="n">
        <v>9017.595879</v>
      </c>
      <c r="E48" s="199" t="n">
        <v>1.59460610562942</v>
      </c>
      <c r="F48" s="199" t="n">
        <v>100</v>
      </c>
      <c r="G48" s="199" t="n">
        <v>0</v>
      </c>
      <c r="H48" s="199"/>
      <c r="I48" s="199"/>
      <c r="J48" s="199"/>
      <c r="K48" s="199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673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00" t="s">
        <v>14</v>
      </c>
      <c r="B59" s="200" t="s">
        <v>15</v>
      </c>
      <c r="C59" s="200" t="s">
        <v>16</v>
      </c>
      <c r="D59" s="200" t="n">
        <v>233960.2051127</v>
      </c>
      <c r="E59" s="200" t="n">
        <v>2.02453663237382</v>
      </c>
      <c r="F59" s="200" t="n">
        <v>94.0201772529748</v>
      </c>
      <c r="G59" s="200" t="n">
        <v>0.364123625600076</v>
      </c>
      <c r="H59" s="200" t="n">
        <v>14880.2161122</v>
      </c>
      <c r="I59" s="200" t="n">
        <v>5.81878477907423</v>
      </c>
      <c r="J59" s="200" t="n">
        <v>5.97982274702524</v>
      </c>
      <c r="K59" s="200" t="n">
        <v>5.72508070376262</v>
      </c>
    </row>
    <row r="60">
      <c r="A60" s="200" t="s">
        <v>14</v>
      </c>
      <c r="B60" s="200" t="s">
        <v>15</v>
      </c>
      <c r="C60" s="200" t="s">
        <v>17</v>
      </c>
      <c r="D60" s="200" t="n">
        <v>2552284.277175</v>
      </c>
      <c r="E60" s="200" t="n">
        <v>0.254730219864541</v>
      </c>
      <c r="F60" s="200" t="n">
        <v>100</v>
      </c>
      <c r="G60" s="200" t="n">
        <v>0</v>
      </c>
      <c r="H60" s="200"/>
      <c r="I60" s="200"/>
      <c r="J60" s="200"/>
      <c r="K60" s="200"/>
    </row>
    <row r="61">
      <c r="A61" s="200" t="s">
        <v>42</v>
      </c>
      <c r="B61" s="200" t="s">
        <v>43</v>
      </c>
      <c r="C61" s="200" t="s">
        <v>16</v>
      </c>
      <c r="D61" s="200" t="n">
        <v>408.2014326</v>
      </c>
      <c r="E61" s="200" t="n">
        <v>15.7590983772621</v>
      </c>
      <c r="F61" s="200" t="n">
        <v>96.3738712156692</v>
      </c>
      <c r="G61" s="200" t="n">
        <v>1.91869299579062</v>
      </c>
      <c r="H61" s="200" t="n">
        <v>15.358841</v>
      </c>
      <c r="I61" s="200" t="n">
        <v>49.1919600367592</v>
      </c>
      <c r="J61" s="200" t="n">
        <v>3.62612878433083</v>
      </c>
      <c r="K61" s="200" t="n">
        <v>50.9942924470223</v>
      </c>
    </row>
    <row r="62">
      <c r="A62" s="200" t="s">
        <v>42</v>
      </c>
      <c r="B62" s="200" t="s">
        <v>43</v>
      </c>
      <c r="C62" s="200" t="s">
        <v>17</v>
      </c>
      <c r="D62" s="200" t="n">
        <v>3191.8440317</v>
      </c>
      <c r="E62" s="200" t="n">
        <v>2.91370652144333</v>
      </c>
      <c r="F62" s="200" t="n">
        <v>100</v>
      </c>
      <c r="G62" s="200" t="n">
        <v>0</v>
      </c>
      <c r="H62" s="200"/>
      <c r="I62" s="200"/>
      <c r="J62" s="200"/>
      <c r="K62" s="200"/>
    </row>
    <row r="63">
      <c r="A63" s="200" t="s">
        <v>44</v>
      </c>
      <c r="B63" s="200" t="s">
        <v>45</v>
      </c>
      <c r="C63" s="200" t="s">
        <v>16</v>
      </c>
      <c r="D63" s="200" t="n">
        <v>1864.8787231</v>
      </c>
      <c r="E63" s="200" t="n">
        <v>17.8573138447999</v>
      </c>
      <c r="F63" s="200" t="n">
        <v>96.988602376078</v>
      </c>
      <c r="G63" s="200" t="n">
        <v>2.16445004820913</v>
      </c>
      <c r="H63" s="200" t="n">
        <v>57.9025908</v>
      </c>
      <c r="I63" s="200" t="n">
        <v>70.8920114627689</v>
      </c>
      <c r="J63" s="200" t="n">
        <v>3.01139762392196</v>
      </c>
      <c r="K63" s="200" t="n">
        <v>69.7108158089185</v>
      </c>
    </row>
    <row r="64">
      <c r="A64" s="200" t="s">
        <v>44</v>
      </c>
      <c r="B64" s="200" t="s">
        <v>45</v>
      </c>
      <c r="C64" s="200" t="s">
        <v>17</v>
      </c>
      <c r="D64" s="200" t="n">
        <v>21923.0461954</v>
      </c>
      <c r="E64" s="200" t="n">
        <v>2.36412938645525</v>
      </c>
      <c r="F64" s="200" t="n">
        <v>100</v>
      </c>
      <c r="G64" s="200" t="n">
        <v>0</v>
      </c>
      <c r="H64" s="200"/>
      <c r="I64" s="200"/>
      <c r="J64" s="200"/>
      <c r="K64" s="200"/>
    </row>
    <row r="65">
      <c r="A65" s="200" t="s">
        <v>27</v>
      </c>
      <c r="B65" s="200" t="s">
        <v>28</v>
      </c>
      <c r="C65" s="200" t="s">
        <v>16</v>
      </c>
      <c r="D65" s="200" t="n">
        <v>4395.8974519</v>
      </c>
      <c r="E65" s="200" t="n">
        <v>20.5150535463908</v>
      </c>
      <c r="F65" s="200" t="n">
        <v>95.6170855815485</v>
      </c>
      <c r="G65" s="200" t="n">
        <v>3.64759507232286</v>
      </c>
      <c r="H65" s="200" t="n">
        <v>201.4999956</v>
      </c>
      <c r="I65" s="200" t="n">
        <v>79.0282761056319</v>
      </c>
      <c r="J65" s="200" t="n">
        <v>4.38291441845153</v>
      </c>
      <c r="K65" s="200" t="n">
        <v>79.5754552561741</v>
      </c>
    </row>
    <row r="66">
      <c r="A66" s="200" t="s">
        <v>27</v>
      </c>
      <c r="B66" s="200" t="s">
        <v>28</v>
      </c>
      <c r="C66" s="200" t="s">
        <v>17</v>
      </c>
      <c r="D66" s="200" t="n">
        <v>40518.0726227</v>
      </c>
      <c r="E66" s="200" t="n">
        <v>2.58868278537148</v>
      </c>
      <c r="F66" s="200" t="n">
        <v>100</v>
      </c>
      <c r="G66" s="200" t="n">
        <v>0</v>
      </c>
      <c r="H66" s="200"/>
      <c r="I66" s="200"/>
      <c r="J66" s="200"/>
      <c r="K66" s="200"/>
    </row>
    <row r="67">
      <c r="A67" s="200" t="s">
        <v>29</v>
      </c>
      <c r="B67" s="200" t="s">
        <v>30</v>
      </c>
      <c r="C67" s="200" t="s">
        <v>16</v>
      </c>
      <c r="D67" s="200" t="n">
        <v>1180.6001395</v>
      </c>
      <c r="E67" s="200" t="n">
        <v>17.1388860082573</v>
      </c>
      <c r="F67" s="200" t="n">
        <v>97.6913254967159</v>
      </c>
      <c r="G67" s="200" t="n">
        <v>2.31813352281035</v>
      </c>
      <c r="H67" s="200" t="n">
        <v>27.9003425</v>
      </c>
      <c r="I67" s="200" t="n">
        <v>100</v>
      </c>
      <c r="J67" s="200" t="n">
        <v>2.30867450328415</v>
      </c>
      <c r="K67" s="200" t="n">
        <v>98.0915829405865</v>
      </c>
    </row>
    <row r="68">
      <c r="A68" s="200" t="s">
        <v>29</v>
      </c>
      <c r="B68" s="200" t="s">
        <v>30</v>
      </c>
      <c r="C68" s="200" t="s">
        <v>17</v>
      </c>
      <c r="D68" s="200" t="n">
        <v>7090.0809981</v>
      </c>
      <c r="E68" s="200" t="n">
        <v>2.62925412103422</v>
      </c>
      <c r="F68" s="200" t="n">
        <v>100</v>
      </c>
      <c r="G68" s="200" t="n">
        <v>0</v>
      </c>
      <c r="H68" s="200"/>
      <c r="I68" s="200"/>
      <c r="J68" s="200"/>
      <c r="K68" s="200"/>
    </row>
    <row r="69">
      <c r="A69" s="200" t="s">
        <v>46</v>
      </c>
      <c r="B69" s="200" t="s">
        <v>47</v>
      </c>
      <c r="C69" s="200" t="s">
        <v>16</v>
      </c>
      <c r="D69" s="200" t="n">
        <v>1461.5189832</v>
      </c>
      <c r="E69" s="200" t="n">
        <v>7.99511577551956</v>
      </c>
      <c r="F69" s="200" t="n">
        <v>97.8019326175475</v>
      </c>
      <c r="G69" s="200" t="n">
        <v>1.2816540530924</v>
      </c>
      <c r="H69" s="200" t="n">
        <v>32.8471751</v>
      </c>
      <c r="I69" s="200" t="n">
        <v>57.8487685347698</v>
      </c>
      <c r="J69" s="200" t="n">
        <v>2.19806738245245</v>
      </c>
      <c r="K69" s="200" t="n">
        <v>57.0265699496871</v>
      </c>
    </row>
    <row r="70">
      <c r="A70" s="200" t="s">
        <v>46</v>
      </c>
      <c r="B70" s="200" t="s">
        <v>47</v>
      </c>
      <c r="C70" s="200" t="s">
        <v>17</v>
      </c>
      <c r="D70" s="200" t="n">
        <v>5999.3474578</v>
      </c>
      <c r="E70" s="200" t="n">
        <v>3.27821803225628</v>
      </c>
      <c r="F70" s="200" t="n">
        <v>100</v>
      </c>
      <c r="G70" s="200" t="n">
        <v>0</v>
      </c>
      <c r="H70" s="200"/>
      <c r="I70" s="200"/>
      <c r="J70" s="200"/>
      <c r="K70" s="200"/>
    </row>
    <row r="71">
      <c r="A71" s="200" t="s">
        <v>48</v>
      </c>
      <c r="B71" s="200" t="s">
        <v>49</v>
      </c>
      <c r="C71" s="200" t="s">
        <v>16</v>
      </c>
      <c r="D71" s="200" t="n">
        <v>6161.0076581</v>
      </c>
      <c r="E71" s="200" t="n">
        <v>13.9791269470121</v>
      </c>
      <c r="F71" s="200" t="n">
        <v>96.3244888743014</v>
      </c>
      <c r="G71" s="200" t="n">
        <v>2.04414420439033</v>
      </c>
      <c r="H71" s="200" t="n">
        <v>235.0892536</v>
      </c>
      <c r="I71" s="200" t="n">
        <v>57.0959688099191</v>
      </c>
      <c r="J71" s="200" t="n">
        <v>3.67551112569863</v>
      </c>
      <c r="K71" s="200" t="n">
        <v>53.5710922751832</v>
      </c>
    </row>
    <row r="72">
      <c r="A72" s="200" t="s">
        <v>48</v>
      </c>
      <c r="B72" s="200" t="s">
        <v>49</v>
      </c>
      <c r="C72" s="200" t="s">
        <v>17</v>
      </c>
      <c r="D72" s="200" t="n">
        <v>42712.662054</v>
      </c>
      <c r="E72" s="200" t="n">
        <v>2.11928448484082</v>
      </c>
      <c r="F72" s="200" t="n">
        <v>100</v>
      </c>
      <c r="G72" s="200" t="n">
        <v>0</v>
      </c>
      <c r="H72" s="200"/>
      <c r="I72" s="200"/>
      <c r="J72" s="200"/>
      <c r="K72" s="200"/>
    </row>
    <row r="73">
      <c r="A73" s="200" t="s">
        <v>31</v>
      </c>
      <c r="B73" s="200" t="s">
        <v>32</v>
      </c>
      <c r="C73" s="200" t="s">
        <v>16</v>
      </c>
      <c r="D73" s="200" t="n">
        <v>2790.7366771</v>
      </c>
      <c r="E73" s="200" t="n">
        <v>18.9428873012911</v>
      </c>
      <c r="F73" s="200" t="n">
        <v>95.1555758208267</v>
      </c>
      <c r="G73" s="200" t="n">
        <v>3.03423485602301</v>
      </c>
      <c r="H73" s="200" t="n">
        <v>142.0779825</v>
      </c>
      <c r="I73" s="200" t="n">
        <v>57.2574393488213</v>
      </c>
      <c r="J73" s="200" t="n">
        <v>4.84442417917325</v>
      </c>
      <c r="K73" s="200" t="n">
        <v>59.5993154649323</v>
      </c>
    </row>
    <row r="74">
      <c r="A74" s="200" t="s">
        <v>31</v>
      </c>
      <c r="B74" s="200" t="s">
        <v>32</v>
      </c>
      <c r="C74" s="200" t="s">
        <v>17</v>
      </c>
      <c r="D74" s="200" t="n">
        <v>36774.9924609</v>
      </c>
      <c r="E74" s="200" t="n">
        <v>1.62808896033575</v>
      </c>
      <c r="F74" s="200" t="n">
        <v>100</v>
      </c>
      <c r="G74" s="200" t="n">
        <v>0</v>
      </c>
      <c r="H74" s="200"/>
      <c r="I74" s="200"/>
      <c r="J74" s="200"/>
      <c r="K74" s="200"/>
    </row>
    <row r="75">
      <c r="A75" s="200" t="s">
        <v>50</v>
      </c>
      <c r="B75" s="200" t="s">
        <v>51</v>
      </c>
      <c r="C75" s="200" t="s">
        <v>16</v>
      </c>
      <c r="D75" s="200" t="n">
        <v>7144.7448338</v>
      </c>
      <c r="E75" s="200" t="n">
        <v>20.0143722275239</v>
      </c>
      <c r="F75" s="200" t="n">
        <v>99.0327524940167</v>
      </c>
      <c r="G75" s="200" t="n">
        <v>0.977442679566326</v>
      </c>
      <c r="H75" s="200" t="n">
        <v>69.7823341</v>
      </c>
      <c r="I75" s="200" t="n">
        <v>99.9999999999997</v>
      </c>
      <c r="J75" s="200" t="n">
        <v>0.967247505983295</v>
      </c>
      <c r="K75" s="200" t="n">
        <v>100.07659711066</v>
      </c>
    </row>
    <row r="76">
      <c r="A76" s="200" t="s">
        <v>50</v>
      </c>
      <c r="B76" s="200" t="s">
        <v>51</v>
      </c>
      <c r="C76" s="200" t="s">
        <v>17</v>
      </c>
      <c r="D76" s="200" t="n">
        <v>49205.2251445</v>
      </c>
      <c r="E76" s="200" t="n">
        <v>2.56778106346647</v>
      </c>
      <c r="F76" s="200" t="n">
        <v>100</v>
      </c>
      <c r="G76" s="200" t="n">
        <v>0</v>
      </c>
      <c r="H76" s="200"/>
      <c r="I76" s="200"/>
      <c r="J76" s="200"/>
      <c r="K76" s="200"/>
    </row>
    <row r="77">
      <c r="A77" s="200" t="s">
        <v>52</v>
      </c>
      <c r="B77" s="200" t="s">
        <v>53</v>
      </c>
      <c r="C77" s="200" t="s">
        <v>16</v>
      </c>
      <c r="D77" s="200" t="n">
        <v>496.90117</v>
      </c>
      <c r="E77" s="200" t="n">
        <v>18.1312033260619</v>
      </c>
      <c r="F77" s="200" t="n">
        <v>99.1487317452265</v>
      </c>
      <c r="G77" s="200" t="n">
        <v>0.866887353542282</v>
      </c>
      <c r="H77" s="200" t="n">
        <v>4.2662794</v>
      </c>
      <c r="I77" s="200" t="n">
        <v>100</v>
      </c>
      <c r="J77" s="200" t="n">
        <v>0.851268254773451</v>
      </c>
      <c r="K77" s="200" t="n">
        <v>100.967916033198</v>
      </c>
    </row>
    <row r="78">
      <c r="A78" s="200" t="s">
        <v>52</v>
      </c>
      <c r="B78" s="200" t="s">
        <v>53</v>
      </c>
      <c r="C78" s="200" t="s">
        <v>17</v>
      </c>
      <c r="D78" s="200" t="n">
        <v>4247.7747934</v>
      </c>
      <c r="E78" s="200" t="n">
        <v>2.94145084432985</v>
      </c>
      <c r="F78" s="200" t="n">
        <v>100</v>
      </c>
      <c r="G78" s="200" t="n">
        <v>0</v>
      </c>
      <c r="H78" s="200"/>
      <c r="I78" s="200"/>
      <c r="J78" s="200"/>
      <c r="K78" s="200"/>
    </row>
    <row r="79">
      <c r="A79" s="200" t="s">
        <v>33</v>
      </c>
      <c r="B79" s="200" t="s">
        <v>34</v>
      </c>
      <c r="C79" s="200" t="s">
        <v>16</v>
      </c>
      <c r="D79" s="200" t="n">
        <v>410.2618328</v>
      </c>
      <c r="E79" s="200" t="n">
        <v>24.5001248344198</v>
      </c>
      <c r="F79" s="200" t="n">
        <v>86.6161225755472</v>
      </c>
      <c r="G79" s="200" t="n">
        <v>7.64113174213448</v>
      </c>
      <c r="H79" s="200" t="n">
        <v>63.3934413</v>
      </c>
      <c r="I79" s="200" t="n">
        <v>54.2331169780967</v>
      </c>
      <c r="J79" s="200" t="n">
        <v>13.3838774244528</v>
      </c>
      <c r="K79" s="200" t="n">
        <v>49.4509313409738</v>
      </c>
    </row>
    <row r="80">
      <c r="A80" s="200" t="s">
        <v>33</v>
      </c>
      <c r="B80" s="200" t="s">
        <v>34</v>
      </c>
      <c r="C80" s="200" t="s">
        <v>17</v>
      </c>
      <c r="D80" s="200" t="n">
        <v>5860.8900584</v>
      </c>
      <c r="E80" s="200" t="n">
        <v>2.75758526206045</v>
      </c>
      <c r="F80" s="200" t="n">
        <v>100</v>
      </c>
      <c r="G80" s="200" t="n">
        <v>0</v>
      </c>
      <c r="H80" s="200"/>
      <c r="I80" s="200"/>
      <c r="J80" s="200"/>
      <c r="K80" s="200"/>
    </row>
    <row r="81">
      <c r="A81" s="200" t="s">
        <v>54</v>
      </c>
      <c r="B81" s="200" t="s">
        <v>55</v>
      </c>
      <c r="C81" s="200" t="s">
        <v>16</v>
      </c>
      <c r="D81" s="200" t="n">
        <v>5883.0087382</v>
      </c>
      <c r="E81" s="200" t="n">
        <v>13.2450822355347</v>
      </c>
      <c r="F81" s="200" t="n">
        <v>94.1709553939577</v>
      </c>
      <c r="G81" s="200" t="n">
        <v>2.67214506845848</v>
      </c>
      <c r="H81" s="200" t="n">
        <v>364.149649</v>
      </c>
      <c r="I81" s="200" t="n">
        <v>44.2034859066952</v>
      </c>
      <c r="J81" s="200" t="n">
        <v>5.82904460604229</v>
      </c>
      <c r="K81" s="200" t="n">
        <v>43.1697595498143</v>
      </c>
    </row>
    <row r="82">
      <c r="A82" s="200" t="s">
        <v>54</v>
      </c>
      <c r="B82" s="200" t="s">
        <v>55</v>
      </c>
      <c r="C82" s="200" t="s">
        <v>17</v>
      </c>
      <c r="D82" s="200" t="n">
        <v>37769.2118446</v>
      </c>
      <c r="E82" s="200" t="n">
        <v>2.00751778518072</v>
      </c>
      <c r="F82" s="200" t="n">
        <v>100</v>
      </c>
      <c r="G82" s="200" t="n">
        <v>0.000000000000000222879246745213</v>
      </c>
      <c r="H82" s="200"/>
      <c r="I82" s="200"/>
      <c r="J82" s="200"/>
      <c r="K82" s="200"/>
    </row>
    <row r="83">
      <c r="A83" s="200" t="s">
        <v>35</v>
      </c>
      <c r="B83" s="200" t="s">
        <v>36</v>
      </c>
      <c r="C83" s="200" t="s">
        <v>16</v>
      </c>
      <c r="D83" s="200" t="n">
        <v>3950.0562003</v>
      </c>
      <c r="E83" s="200" t="n">
        <v>23.1682827727824</v>
      </c>
      <c r="F83" s="200" t="n">
        <v>94.4337832370366</v>
      </c>
      <c r="G83" s="200" t="n">
        <v>3.59504035225018</v>
      </c>
      <c r="H83" s="200" t="n">
        <v>232.8284252</v>
      </c>
      <c r="I83" s="200" t="n">
        <v>62.7852044285467</v>
      </c>
      <c r="J83" s="200" t="n">
        <v>5.5662167629634</v>
      </c>
      <c r="K83" s="200" t="n">
        <v>60.9917428318134</v>
      </c>
    </row>
    <row r="84">
      <c r="A84" s="200" t="s">
        <v>35</v>
      </c>
      <c r="B84" s="200" t="s">
        <v>36</v>
      </c>
      <c r="C84" s="200" t="s">
        <v>17</v>
      </c>
      <c r="D84" s="200" t="n">
        <v>45719.1397002</v>
      </c>
      <c r="E84" s="200" t="n">
        <v>1.84004130045477</v>
      </c>
      <c r="F84" s="200" t="n">
        <v>100</v>
      </c>
      <c r="G84" s="200" t="n">
        <v>0</v>
      </c>
      <c r="H84" s="200"/>
      <c r="I84" s="200"/>
      <c r="J84" s="200"/>
      <c r="K84" s="200"/>
    </row>
    <row r="85">
      <c r="A85" s="200" t="s">
        <v>56</v>
      </c>
      <c r="B85" s="200" t="s">
        <v>57</v>
      </c>
      <c r="C85" s="200" t="s">
        <v>16</v>
      </c>
      <c r="D85" s="200" t="n">
        <v>779.888328</v>
      </c>
      <c r="E85" s="200" t="n">
        <v>16.0175548882579</v>
      </c>
      <c r="F85" s="200" t="n">
        <v>93.6926478119394</v>
      </c>
      <c r="G85" s="200" t="n">
        <v>3.28025281511883</v>
      </c>
      <c r="H85" s="200" t="n">
        <v>52.5017754</v>
      </c>
      <c r="I85" s="200" t="n">
        <v>49.7684120524861</v>
      </c>
      <c r="J85" s="200" t="n">
        <v>6.30735218806062</v>
      </c>
      <c r="K85" s="200" t="n">
        <v>48.7265595098394</v>
      </c>
    </row>
    <row r="86">
      <c r="A86" s="200" t="s">
        <v>56</v>
      </c>
      <c r="B86" s="200" t="s">
        <v>57</v>
      </c>
      <c r="C86" s="200" t="s">
        <v>17</v>
      </c>
      <c r="D86" s="200" t="n">
        <v>8494.4593381</v>
      </c>
      <c r="E86" s="200" t="n">
        <v>2.83644630238042</v>
      </c>
      <c r="F86" s="200" t="n">
        <v>100</v>
      </c>
      <c r="G86" s="200" t="n">
        <v>0</v>
      </c>
      <c r="H86" s="200"/>
      <c r="I86" s="200"/>
      <c r="J86" s="200"/>
      <c r="K86" s="200"/>
    </row>
    <row r="87">
      <c r="A87" s="200" t="s">
        <v>37</v>
      </c>
      <c r="B87" s="200" t="s">
        <v>38</v>
      </c>
      <c r="C87" s="200" t="s">
        <v>16</v>
      </c>
      <c r="D87" s="200" t="n">
        <v>35415.4805807</v>
      </c>
      <c r="E87" s="200" t="n">
        <v>17.4243724772942</v>
      </c>
      <c r="F87" s="200" t="n">
        <v>92.8669400968437</v>
      </c>
      <c r="G87" s="200" t="n">
        <v>3.71448701126111</v>
      </c>
      <c r="H87" s="200" t="n">
        <v>2720.2440849</v>
      </c>
      <c r="I87" s="200" t="n">
        <v>54.2357186653075</v>
      </c>
      <c r="J87" s="200" t="n">
        <v>7.1330599031563</v>
      </c>
      <c r="K87" s="200" t="n">
        <v>48.3597568853518</v>
      </c>
    </row>
    <row r="88">
      <c r="A88" s="200" t="s">
        <v>37</v>
      </c>
      <c r="B88" s="200" t="s">
        <v>38</v>
      </c>
      <c r="C88" s="200" t="s">
        <v>17</v>
      </c>
      <c r="D88" s="200" t="n">
        <v>219146.3311819</v>
      </c>
      <c r="E88" s="200" t="n">
        <v>3.04654156299373</v>
      </c>
      <c r="F88" s="200" t="n">
        <v>100</v>
      </c>
      <c r="G88" s="200" t="n">
        <v>0</v>
      </c>
      <c r="H88" s="200"/>
      <c r="I88" s="200"/>
      <c r="J88" s="200"/>
      <c r="K88" s="200"/>
    </row>
    <row r="89">
      <c r="A89" s="200" t="s">
        <v>39</v>
      </c>
      <c r="B89" s="200" t="s">
        <v>40</v>
      </c>
      <c r="C89" s="200" t="s">
        <v>16</v>
      </c>
      <c r="D89" s="200" t="n">
        <v>472.5706166</v>
      </c>
      <c r="E89" s="200" t="n">
        <v>17.5632110846805</v>
      </c>
      <c r="F89" s="200" t="n">
        <v>100</v>
      </c>
      <c r="G89" s="200" t="n">
        <v>0</v>
      </c>
      <c r="H89" s="200"/>
      <c r="I89" s="200"/>
      <c r="J89" s="200"/>
      <c r="K89" s="200"/>
    </row>
    <row r="90">
      <c r="A90" s="200" t="s">
        <v>39</v>
      </c>
      <c r="B90" s="200" t="s">
        <v>40</v>
      </c>
      <c r="C90" s="200" t="s">
        <v>17</v>
      </c>
      <c r="D90" s="200" t="n">
        <v>6317.4062064</v>
      </c>
      <c r="E90" s="200" t="n">
        <v>2.05240514327617</v>
      </c>
      <c r="F90" s="200" t="n">
        <v>100</v>
      </c>
      <c r="G90" s="200" t="n">
        <v>0</v>
      </c>
      <c r="H90" s="200"/>
      <c r="I90" s="200"/>
      <c r="J90" s="200"/>
      <c r="K90" s="200"/>
    </row>
    <row r="91">
      <c r="A91" s="200" t="s">
        <v>58</v>
      </c>
      <c r="B91" s="200" t="s">
        <v>59</v>
      </c>
      <c r="C91" s="200" t="s">
        <v>16</v>
      </c>
      <c r="D91" s="200" t="n">
        <v>281.3805603</v>
      </c>
      <c r="E91" s="200" t="n">
        <v>16.0872552004639</v>
      </c>
      <c r="F91" s="200" t="n">
        <v>94.8185227113186</v>
      </c>
      <c r="G91" s="200" t="n">
        <v>3.11068275325667</v>
      </c>
      <c r="H91" s="200" t="n">
        <v>15.3763942</v>
      </c>
      <c r="I91" s="200" t="n">
        <v>57.8717061089419</v>
      </c>
      <c r="J91" s="200" t="n">
        <v>5.18147728868137</v>
      </c>
      <c r="K91" s="200" t="n">
        <v>56.9239865108887</v>
      </c>
    </row>
    <row r="92">
      <c r="A92" s="200" t="s">
        <v>58</v>
      </c>
      <c r="B92" s="200" t="s">
        <v>59</v>
      </c>
      <c r="C92" s="200" t="s">
        <v>17</v>
      </c>
      <c r="D92" s="200" t="n">
        <v>2810.6938129</v>
      </c>
      <c r="E92" s="200" t="n">
        <v>2.57801530452689</v>
      </c>
      <c r="F92" s="200" t="n">
        <v>100</v>
      </c>
      <c r="G92" s="200" t="n">
        <v>0</v>
      </c>
      <c r="H92" s="200"/>
      <c r="I92" s="200"/>
      <c r="J92" s="200"/>
      <c r="K92" s="200"/>
    </row>
    <row r="93">
      <c r="A93" s="200" t="s">
        <v>60</v>
      </c>
      <c r="B93" s="200" t="s">
        <v>61</v>
      </c>
      <c r="C93" s="200" t="s">
        <v>16</v>
      </c>
      <c r="D93" s="200" t="n">
        <v>305.5061051</v>
      </c>
      <c r="E93" s="200" t="n">
        <v>12.5599061699187</v>
      </c>
      <c r="F93" s="200" t="n">
        <v>95.3064464745539</v>
      </c>
      <c r="G93" s="200" t="n">
        <v>2.37801954240067</v>
      </c>
      <c r="H93" s="200" t="n">
        <v>15.0452494</v>
      </c>
      <c r="I93" s="200" t="n">
        <v>49.2341760023784</v>
      </c>
      <c r="J93" s="200" t="n">
        <v>4.69355352544611</v>
      </c>
      <c r="K93" s="200" t="n">
        <v>48.2876334539535</v>
      </c>
    </row>
    <row r="94">
      <c r="A94" s="200" t="s">
        <v>60</v>
      </c>
      <c r="B94" s="200" t="s">
        <v>61</v>
      </c>
      <c r="C94" s="200" t="s">
        <v>17</v>
      </c>
      <c r="D94" s="200" t="n">
        <v>2562.2173712</v>
      </c>
      <c r="E94" s="200" t="n">
        <v>2.94315898193521</v>
      </c>
      <c r="F94" s="200" t="n">
        <v>100</v>
      </c>
      <c r="G94" s="200" t="n">
        <v>0</v>
      </c>
      <c r="H94" s="200"/>
      <c r="I94" s="200"/>
      <c r="J94" s="200"/>
      <c r="K94" s="200"/>
    </row>
    <row r="95">
      <c r="A95" s="200" t="s">
        <v>62</v>
      </c>
      <c r="B95" s="200" t="s">
        <v>63</v>
      </c>
      <c r="C95" s="200" t="s">
        <v>16</v>
      </c>
      <c r="D95" s="200" t="n">
        <v>367.8416581</v>
      </c>
      <c r="E95" s="200" t="n">
        <v>25.3597754888929</v>
      </c>
      <c r="F95" s="200" t="n">
        <v>96.5936246636966</v>
      </c>
      <c r="G95" s="200" t="n">
        <v>2.13722824845599</v>
      </c>
      <c r="H95" s="200" t="n">
        <v>12.9719405</v>
      </c>
      <c r="I95" s="200" t="n">
        <v>58.2421318514946</v>
      </c>
      <c r="J95" s="200" t="n">
        <v>3.40637533630345</v>
      </c>
      <c r="K95" s="200" t="n">
        <v>60.6047786489778</v>
      </c>
    </row>
    <row r="96">
      <c r="A96" s="200" t="s">
        <v>62</v>
      </c>
      <c r="B96" s="200" t="s">
        <v>63</v>
      </c>
      <c r="C96" s="200" t="s">
        <v>17</v>
      </c>
      <c r="D96" s="200" t="n">
        <v>3457.1658094</v>
      </c>
      <c r="E96" s="200" t="n">
        <v>2.98038050598132</v>
      </c>
      <c r="F96" s="200" t="n">
        <v>100</v>
      </c>
      <c r="G96" s="200" t="n">
        <v>0</v>
      </c>
      <c r="H96" s="200"/>
      <c r="I96" s="200"/>
      <c r="J96" s="200"/>
      <c r="K96" s="200"/>
    </row>
    <row r="97">
      <c r="A97" s="200" t="s">
        <v>64</v>
      </c>
      <c r="B97" s="200" t="s">
        <v>65</v>
      </c>
      <c r="C97" s="200" t="s">
        <v>16</v>
      </c>
      <c r="D97" s="200" t="n">
        <v>521.3572049</v>
      </c>
      <c r="E97" s="200" t="n">
        <v>24.4176965530829</v>
      </c>
      <c r="F97" s="200" t="n">
        <v>93.4496650971517</v>
      </c>
      <c r="G97" s="200" t="n">
        <v>4.64810109533633</v>
      </c>
      <c r="H97" s="200" t="n">
        <v>36.5444252</v>
      </c>
      <c r="I97" s="200" t="n">
        <v>65.7964571504359</v>
      </c>
      <c r="J97" s="200" t="n">
        <v>6.55033490284831</v>
      </c>
      <c r="K97" s="200" t="n">
        <v>66.3116462194944</v>
      </c>
    </row>
    <row r="98">
      <c r="A98" s="200" t="s">
        <v>64</v>
      </c>
      <c r="B98" s="200" t="s">
        <v>65</v>
      </c>
      <c r="C98" s="200" t="s">
        <v>17</v>
      </c>
      <c r="D98" s="200" t="n">
        <v>6436.2615128</v>
      </c>
      <c r="E98" s="200" t="n">
        <v>3.32579449407848</v>
      </c>
      <c r="F98" s="200" t="n">
        <v>100</v>
      </c>
      <c r="G98" s="200" t="n">
        <v>0</v>
      </c>
      <c r="H98" s="200"/>
      <c r="I98" s="200"/>
      <c r="J98" s="200"/>
      <c r="K98" s="200"/>
    </row>
    <row r="99">
      <c r="A99" s="200" t="s">
        <v>66</v>
      </c>
      <c r="B99" s="200" t="s">
        <v>67</v>
      </c>
      <c r="C99" s="200" t="s">
        <v>16</v>
      </c>
      <c r="D99" s="200" t="n">
        <v>79.7899703</v>
      </c>
      <c r="E99" s="200" t="n">
        <v>16.3970801707883</v>
      </c>
      <c r="F99" s="200" t="n">
        <v>95.3829753765177</v>
      </c>
      <c r="G99" s="200" t="n">
        <v>2.6399220717489</v>
      </c>
      <c r="H99" s="200" t="n">
        <v>3.8622433</v>
      </c>
      <c r="I99" s="200" t="n">
        <v>55.777497264538</v>
      </c>
      <c r="J99" s="200" t="n">
        <v>4.61702462348229</v>
      </c>
      <c r="K99" s="200" t="n">
        <v>54.5380721352172</v>
      </c>
    </row>
    <row r="100">
      <c r="A100" s="200" t="s">
        <v>66</v>
      </c>
      <c r="B100" s="200" t="s">
        <v>67</v>
      </c>
      <c r="C100" s="200" t="s">
        <v>17</v>
      </c>
      <c r="D100" s="200" t="n">
        <v>491.212252</v>
      </c>
      <c r="E100" s="200" t="n">
        <v>3.69584206115851</v>
      </c>
      <c r="F100" s="200" t="n">
        <v>100</v>
      </c>
      <c r="G100" s="200" t="n">
        <v>0</v>
      </c>
      <c r="H100" s="200"/>
      <c r="I100" s="200"/>
      <c r="J100" s="200"/>
      <c r="K100" s="200"/>
    </row>
    <row r="101">
      <c r="A101" s="200" t="s">
        <v>68</v>
      </c>
      <c r="B101" s="200" t="s">
        <v>69</v>
      </c>
      <c r="C101" s="200" t="s">
        <v>16</v>
      </c>
      <c r="D101" s="200" t="n">
        <v>2152.4380337</v>
      </c>
      <c r="E101" s="200" t="n">
        <v>18.6691386092359</v>
      </c>
      <c r="F101" s="200" t="n">
        <v>98.2047444296856</v>
      </c>
      <c r="G101" s="200" t="n">
        <v>1.78639601864742</v>
      </c>
      <c r="H101" s="200" t="n">
        <v>39.3481638</v>
      </c>
      <c r="I101" s="200" t="n">
        <v>99.9999999999998</v>
      </c>
      <c r="J101" s="200" t="n">
        <v>1.79525557031436</v>
      </c>
      <c r="K101" s="200" t="n">
        <v>97.7201059071265</v>
      </c>
    </row>
    <row r="102">
      <c r="A102" s="200" t="s">
        <v>68</v>
      </c>
      <c r="B102" s="200" t="s">
        <v>69</v>
      </c>
      <c r="C102" s="200" t="s">
        <v>17</v>
      </c>
      <c r="D102" s="200" t="n">
        <v>40489.7571965</v>
      </c>
      <c r="E102" s="200" t="n">
        <v>2.14447482261107</v>
      </c>
      <c r="F102" s="200" t="n">
        <v>100</v>
      </c>
      <c r="G102" s="200" t="n">
        <v>0</v>
      </c>
      <c r="H102" s="200"/>
      <c r="I102" s="200"/>
      <c r="J102" s="200"/>
      <c r="K102" s="200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674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01" t="s">
        <v>72</v>
      </c>
      <c r="B113" s="201" t="s">
        <v>73</v>
      </c>
      <c r="C113" s="201" t="s">
        <v>16</v>
      </c>
      <c r="D113" s="201" t="n">
        <v>9399.1010508</v>
      </c>
      <c r="E113" s="201" t="n">
        <v>9.43012060049586</v>
      </c>
      <c r="F113" s="201" t="n">
        <v>94.1547174998603</v>
      </c>
      <c r="G113" s="201" t="n">
        <v>1.6090838530735</v>
      </c>
      <c r="H113" s="201" t="n">
        <v>583.5119296</v>
      </c>
      <c r="I113" s="201" t="n">
        <v>25.4446903414592</v>
      </c>
      <c r="J113" s="201" t="n">
        <v>5.84528250013975</v>
      </c>
      <c r="K113" s="201" t="n">
        <v>25.918821821888</v>
      </c>
    </row>
    <row r="114">
      <c r="A114" s="201" t="s">
        <v>72</v>
      </c>
      <c r="B114" s="201" t="s">
        <v>73</v>
      </c>
      <c r="C114" s="201" t="s">
        <v>17</v>
      </c>
      <c r="D114" s="201" t="n">
        <v>220106.1788601</v>
      </c>
      <c r="E114" s="201" t="n">
        <v>0.700305703661413</v>
      </c>
      <c r="F114" s="201" t="n">
        <v>100</v>
      </c>
      <c r="G114" s="201" t="n">
        <v>0</v>
      </c>
      <c r="H114" s="201"/>
      <c r="I114" s="201"/>
      <c r="J114" s="201"/>
      <c r="K114" s="201"/>
    </row>
    <row r="115">
      <c r="A115" s="201" t="s">
        <v>74</v>
      </c>
      <c r="B115" s="201" t="s">
        <v>75</v>
      </c>
      <c r="C115" s="201" t="s">
        <v>16</v>
      </c>
      <c r="D115" s="201" t="n">
        <v>3320.7983407</v>
      </c>
      <c r="E115" s="201" t="n">
        <v>11.0390143569051</v>
      </c>
      <c r="F115" s="201" t="n">
        <v>90.7630191424232</v>
      </c>
      <c r="G115" s="201" t="n">
        <v>2.16941609012771</v>
      </c>
      <c r="H115" s="201" t="n">
        <v>337.9586862</v>
      </c>
      <c r="I115" s="201" t="n">
        <v>25.1416239232959</v>
      </c>
      <c r="J115" s="201" t="n">
        <v>9.23698085757683</v>
      </c>
      <c r="K115" s="201" t="n">
        <v>21.3167870705967</v>
      </c>
    </row>
    <row r="116">
      <c r="A116" s="201" t="s">
        <v>74</v>
      </c>
      <c r="B116" s="201" t="s">
        <v>75</v>
      </c>
      <c r="C116" s="201" t="s">
        <v>17</v>
      </c>
      <c r="D116" s="201" t="n">
        <v>74363.3983073</v>
      </c>
      <c r="E116" s="201" t="n">
        <v>1.74252901136494</v>
      </c>
      <c r="F116" s="201" t="n">
        <v>100</v>
      </c>
      <c r="G116" s="201" t="n">
        <v>0</v>
      </c>
      <c r="H116" s="201"/>
      <c r="I116" s="201"/>
      <c r="J116" s="201"/>
      <c r="K116" s="201"/>
    </row>
    <row r="117">
      <c r="A117" s="201" t="s">
        <v>76</v>
      </c>
      <c r="B117" s="201" t="s">
        <v>77</v>
      </c>
      <c r="C117" s="201" t="s">
        <v>16</v>
      </c>
      <c r="D117" s="201" t="n">
        <v>5866.8849384</v>
      </c>
      <c r="E117" s="201" t="n">
        <v>8.23468404125848</v>
      </c>
      <c r="F117" s="201" t="n">
        <v>90.8612068128922</v>
      </c>
      <c r="G117" s="201" t="n">
        <v>1.90080883750543</v>
      </c>
      <c r="H117" s="201" t="n">
        <v>590.0895441</v>
      </c>
      <c r="I117" s="201" t="n">
        <v>19.3471713011746</v>
      </c>
      <c r="J117" s="201" t="n">
        <v>9.13879318710781</v>
      </c>
      <c r="K117" s="201" t="n">
        <v>18.8985330295031</v>
      </c>
    </row>
    <row r="118">
      <c r="A118" s="201" t="s">
        <v>76</v>
      </c>
      <c r="B118" s="201" t="s">
        <v>77</v>
      </c>
      <c r="C118" s="201" t="s">
        <v>17</v>
      </c>
      <c r="D118" s="201" t="n">
        <v>32607.3798364</v>
      </c>
      <c r="E118" s="201" t="n">
        <v>1.81575590785187</v>
      </c>
      <c r="F118" s="201" t="n">
        <v>100</v>
      </c>
      <c r="G118" s="201" t="n">
        <v>0</v>
      </c>
      <c r="H118" s="201"/>
      <c r="I118" s="201"/>
      <c r="J118" s="201"/>
      <c r="K118" s="201"/>
    </row>
    <row r="119">
      <c r="A119" s="201" t="s">
        <v>78</v>
      </c>
      <c r="B119" s="201" t="s">
        <v>79</v>
      </c>
      <c r="C119" s="201" t="s">
        <v>16</v>
      </c>
      <c r="D119" s="201" t="n">
        <v>16409.5196693</v>
      </c>
      <c r="E119" s="201" t="n">
        <v>5.97970629913359</v>
      </c>
      <c r="F119" s="201" t="n">
        <v>94.0034663476445</v>
      </c>
      <c r="G119" s="201" t="n">
        <v>1.16347638975137</v>
      </c>
      <c r="H119" s="201" t="n">
        <v>1046.7724302</v>
      </c>
      <c r="I119" s="201" t="n">
        <v>18.0674337617182</v>
      </c>
      <c r="J119" s="201" t="n">
        <v>5.99653365235555</v>
      </c>
      <c r="K119" s="201" t="n">
        <v>18.2390060643301</v>
      </c>
    </row>
    <row r="120">
      <c r="A120" s="201" t="s">
        <v>78</v>
      </c>
      <c r="B120" s="201" t="s">
        <v>79</v>
      </c>
      <c r="C120" s="201" t="s">
        <v>17</v>
      </c>
      <c r="D120" s="201" t="n">
        <v>118197.3638354</v>
      </c>
      <c r="E120" s="201" t="n">
        <v>1.17467597941455</v>
      </c>
      <c r="F120" s="201" t="n">
        <v>100</v>
      </c>
      <c r="G120" s="201" t="n">
        <v>0</v>
      </c>
      <c r="H120" s="201"/>
      <c r="I120" s="201"/>
      <c r="J120" s="201"/>
      <c r="K120" s="201"/>
    </row>
    <row r="121">
      <c r="A121" s="201" t="s">
        <v>80</v>
      </c>
      <c r="B121" s="201" t="s">
        <v>81</v>
      </c>
      <c r="C121" s="201" t="s">
        <v>16</v>
      </c>
      <c r="D121" s="201" t="n">
        <v>20470.299816</v>
      </c>
      <c r="E121" s="201" t="n">
        <v>5.07970034392236</v>
      </c>
      <c r="F121" s="201" t="n">
        <v>91.4310888875749</v>
      </c>
      <c r="G121" s="201" t="n">
        <v>1.24447720857573</v>
      </c>
      <c r="H121" s="201" t="n">
        <v>1918.4741394</v>
      </c>
      <c r="I121" s="201" t="n">
        <v>13.8527261320884</v>
      </c>
      <c r="J121" s="201" t="n">
        <v>8.56891111242507</v>
      </c>
      <c r="K121" s="201" t="n">
        <v>13.2786890636385</v>
      </c>
    </row>
    <row r="122">
      <c r="A122" s="201" t="s">
        <v>80</v>
      </c>
      <c r="B122" s="201" t="s">
        <v>81</v>
      </c>
      <c r="C122" s="201" t="s">
        <v>17</v>
      </c>
      <c r="D122" s="201" t="n">
        <v>106300.14719</v>
      </c>
      <c r="E122" s="201" t="n">
        <v>1.39816001303454</v>
      </c>
      <c r="F122" s="201" t="n">
        <v>100</v>
      </c>
      <c r="G122" s="201" t="n">
        <v>0</v>
      </c>
      <c r="H122" s="201"/>
      <c r="I122" s="201"/>
      <c r="J122" s="201"/>
      <c r="K122" s="201"/>
    </row>
    <row r="123">
      <c r="A123" s="201" t="s">
        <v>82</v>
      </c>
      <c r="B123" s="201" t="s">
        <v>83</v>
      </c>
      <c r="C123" s="201" t="s">
        <v>16</v>
      </c>
      <c r="D123" s="201" t="n">
        <v>7716.3648053</v>
      </c>
      <c r="E123" s="201" t="n">
        <v>9.53614444580184</v>
      </c>
      <c r="F123" s="201" t="n">
        <v>96.3731253656015</v>
      </c>
      <c r="G123" s="201" t="n">
        <v>1.60695565740512</v>
      </c>
      <c r="H123" s="201" t="n">
        <v>290.3951457</v>
      </c>
      <c r="I123" s="201" t="n">
        <v>45.0264075125276</v>
      </c>
      <c r="J123" s="201" t="n">
        <v>3.62687463439854</v>
      </c>
      <c r="K123" s="201" t="n">
        <v>42.6999426887411</v>
      </c>
    </row>
    <row r="124">
      <c r="A124" s="201" t="s">
        <v>82</v>
      </c>
      <c r="B124" s="201" t="s">
        <v>83</v>
      </c>
      <c r="C124" s="201" t="s">
        <v>17</v>
      </c>
      <c r="D124" s="201" t="n">
        <v>62425.0963488</v>
      </c>
      <c r="E124" s="201" t="n">
        <v>1.4559244323072</v>
      </c>
      <c r="F124" s="201" t="n">
        <v>100</v>
      </c>
      <c r="G124" s="201" t="n">
        <v>0</v>
      </c>
      <c r="H124" s="201"/>
      <c r="I124" s="201"/>
      <c r="J124" s="201"/>
      <c r="K124" s="201"/>
    </row>
    <row r="125">
      <c r="A125" s="201" t="s">
        <v>84</v>
      </c>
      <c r="B125" s="201" t="s">
        <v>85</v>
      </c>
      <c r="C125" s="201" t="s">
        <v>16</v>
      </c>
      <c r="D125" s="201" t="n">
        <v>26533.6532603</v>
      </c>
      <c r="E125" s="201" t="n">
        <v>7.34443984201208</v>
      </c>
      <c r="F125" s="201" t="n">
        <v>96.0803253720423</v>
      </c>
      <c r="G125" s="201" t="n">
        <v>1.03954765050009</v>
      </c>
      <c r="H125" s="201" t="n">
        <v>1082.4618575</v>
      </c>
      <c r="I125" s="201" t="n">
        <v>25.8665102809248</v>
      </c>
      <c r="J125" s="201" t="n">
        <v>3.91967462795771</v>
      </c>
      <c r="K125" s="201" t="n">
        <v>25.4817264135599</v>
      </c>
    </row>
    <row r="126">
      <c r="A126" s="201" t="s">
        <v>84</v>
      </c>
      <c r="B126" s="201" t="s">
        <v>85</v>
      </c>
      <c r="C126" s="201" t="s">
        <v>17</v>
      </c>
      <c r="D126" s="201" t="n">
        <v>206076.3905037</v>
      </c>
      <c r="E126" s="201" t="n">
        <v>1.15840739267621</v>
      </c>
      <c r="F126" s="201" t="n">
        <v>100</v>
      </c>
      <c r="G126" s="201" t="n">
        <v>0</v>
      </c>
      <c r="H126" s="201"/>
      <c r="I126" s="201"/>
      <c r="J126" s="201"/>
      <c r="K126" s="201"/>
    </row>
    <row r="127">
      <c r="A127" s="201" t="s">
        <v>86</v>
      </c>
      <c r="B127" s="201" t="s">
        <v>87</v>
      </c>
      <c r="C127" s="201" t="s">
        <v>16</v>
      </c>
      <c r="D127" s="201" t="n">
        <v>25364.607667</v>
      </c>
      <c r="E127" s="201" t="n">
        <v>4.5052063199054</v>
      </c>
      <c r="F127" s="201" t="n">
        <v>91.9537232838322</v>
      </c>
      <c r="G127" s="201" t="n">
        <v>1.22568462869243</v>
      </c>
      <c r="H127" s="201" t="n">
        <v>2219.4930754</v>
      </c>
      <c r="I127" s="201" t="n">
        <v>14.5946668606453</v>
      </c>
      <c r="J127" s="201" t="n">
        <v>8.0462767161678</v>
      </c>
      <c r="K127" s="201" t="n">
        <v>14.0072569159303</v>
      </c>
    </row>
    <row r="128">
      <c r="A128" s="201" t="s">
        <v>86</v>
      </c>
      <c r="B128" s="201" t="s">
        <v>87</v>
      </c>
      <c r="C128" s="201" t="s">
        <v>17</v>
      </c>
      <c r="D128" s="201" t="n">
        <v>337499.7455837</v>
      </c>
      <c r="E128" s="201" t="n">
        <v>0.68959335985546</v>
      </c>
      <c r="F128" s="201" t="n">
        <v>100</v>
      </c>
      <c r="G128" s="201" t="n">
        <v>0</v>
      </c>
      <c r="H128" s="201"/>
      <c r="I128" s="201"/>
      <c r="J128" s="201"/>
      <c r="K128" s="201"/>
    </row>
    <row r="129">
      <c r="A129" s="201" t="s">
        <v>88</v>
      </c>
      <c r="B129" s="201" t="s">
        <v>89</v>
      </c>
      <c r="C129" s="201" t="s">
        <v>16</v>
      </c>
      <c r="D129" s="201" t="n">
        <v>6750.4203815</v>
      </c>
      <c r="E129" s="201" t="n">
        <v>10.7455002335366</v>
      </c>
      <c r="F129" s="201" t="n">
        <v>90.5676687283164</v>
      </c>
      <c r="G129" s="201" t="n">
        <v>2.23744724016554</v>
      </c>
      <c r="H129" s="201" t="n">
        <v>703.0345614</v>
      </c>
      <c r="I129" s="201" t="n">
        <v>22.1239289768706</v>
      </c>
      <c r="J129" s="201" t="n">
        <v>9.43233127168355</v>
      </c>
      <c r="K129" s="201" t="n">
        <v>21.4835945226752</v>
      </c>
    </row>
    <row r="130">
      <c r="A130" s="201" t="s">
        <v>88</v>
      </c>
      <c r="B130" s="201" t="s">
        <v>89</v>
      </c>
      <c r="C130" s="201" t="s">
        <v>17</v>
      </c>
      <c r="D130" s="201" t="n">
        <v>139323.4456853</v>
      </c>
      <c r="E130" s="201" t="n">
        <v>0.680185982584695</v>
      </c>
      <c r="F130" s="201" t="n">
        <v>100</v>
      </c>
      <c r="G130" s="201" t="n">
        <v>0</v>
      </c>
      <c r="H130" s="201"/>
      <c r="I130" s="201"/>
      <c r="J130" s="201"/>
      <c r="K130" s="201"/>
    </row>
    <row r="131">
      <c r="A131" s="201" t="s">
        <v>90</v>
      </c>
      <c r="B131" s="201" t="s">
        <v>91</v>
      </c>
      <c r="C131" s="201" t="s">
        <v>16</v>
      </c>
      <c r="D131" s="201" t="n">
        <v>17283.5159037</v>
      </c>
      <c r="E131" s="201" t="n">
        <v>8.76347878513487</v>
      </c>
      <c r="F131" s="201" t="n">
        <v>92.5781638281109</v>
      </c>
      <c r="G131" s="201" t="n">
        <v>1.61012866228924</v>
      </c>
      <c r="H131" s="201" t="n">
        <v>1385.5904914</v>
      </c>
      <c r="I131" s="201" t="n">
        <v>19.5681195634493</v>
      </c>
      <c r="J131" s="201" t="n">
        <v>7.42183617188914</v>
      </c>
      <c r="K131" s="201" t="n">
        <v>20.0843499680496</v>
      </c>
    </row>
    <row r="132">
      <c r="A132" s="201" t="s">
        <v>90</v>
      </c>
      <c r="B132" s="201" t="s">
        <v>91</v>
      </c>
      <c r="C132" s="201" t="s">
        <v>17</v>
      </c>
      <c r="D132" s="201" t="n">
        <v>278604.2962431</v>
      </c>
      <c r="E132" s="201" t="n">
        <v>0.7800701822738</v>
      </c>
      <c r="F132" s="201" t="n">
        <v>100</v>
      </c>
      <c r="G132" s="201" t="n">
        <v>0.0000000000000000866051877183915</v>
      </c>
      <c r="H132" s="201"/>
      <c r="I132" s="201"/>
      <c r="J132" s="201"/>
      <c r="K132" s="201"/>
    </row>
    <row r="133">
      <c r="A133" s="201" t="s">
        <v>92</v>
      </c>
      <c r="B133" s="201" t="s">
        <v>93</v>
      </c>
      <c r="C133" s="201" t="s">
        <v>16</v>
      </c>
      <c r="D133" s="201" t="n">
        <v>31236.1134046</v>
      </c>
      <c r="E133" s="201" t="n">
        <v>7.70956713159989</v>
      </c>
      <c r="F133" s="201" t="n">
        <v>96.4164931347045</v>
      </c>
      <c r="G133" s="201" t="n">
        <v>1.06379824635321</v>
      </c>
      <c r="H133" s="201" t="n">
        <v>1160.9510281</v>
      </c>
      <c r="I133" s="201" t="n">
        <v>29.5630177383215</v>
      </c>
      <c r="J133" s="201" t="n">
        <v>3.58350686529547</v>
      </c>
      <c r="K133" s="201" t="n">
        <v>28.6221570578094</v>
      </c>
    </row>
    <row r="134">
      <c r="A134" s="201" t="s">
        <v>92</v>
      </c>
      <c r="B134" s="201" t="s">
        <v>93</v>
      </c>
      <c r="C134" s="201" t="s">
        <v>17</v>
      </c>
      <c r="D134" s="201" t="n">
        <v>413954.7151924</v>
      </c>
      <c r="E134" s="201" t="n">
        <v>0.671553301489873</v>
      </c>
      <c r="F134" s="201" t="n">
        <v>100</v>
      </c>
      <c r="G134" s="201" t="n">
        <v>0</v>
      </c>
      <c r="H134" s="201"/>
      <c r="I134" s="201"/>
      <c r="J134" s="201"/>
      <c r="K134" s="201"/>
    </row>
    <row r="135">
      <c r="A135" s="201" t="s">
        <v>94</v>
      </c>
      <c r="B135" s="201" t="s">
        <v>95</v>
      </c>
      <c r="C135" s="201" t="s">
        <v>16</v>
      </c>
      <c r="D135" s="201" t="n">
        <v>2766.4456371</v>
      </c>
      <c r="E135" s="201" t="n">
        <v>14.6601390180295</v>
      </c>
      <c r="F135" s="201" t="n">
        <v>98.1718220496577</v>
      </c>
      <c r="G135" s="201" t="n">
        <v>1.5056243681411</v>
      </c>
      <c r="H135" s="201" t="n">
        <v>51.5173785</v>
      </c>
      <c r="I135" s="201" t="n">
        <v>83.1645549914223</v>
      </c>
      <c r="J135" s="201" t="n">
        <v>1.8281779503423</v>
      </c>
      <c r="K135" s="201" t="n">
        <v>80.8509300285026</v>
      </c>
    </row>
    <row r="136">
      <c r="A136" s="201" t="s">
        <v>94</v>
      </c>
      <c r="B136" s="201" t="s">
        <v>95</v>
      </c>
      <c r="C136" s="201" t="s">
        <v>17</v>
      </c>
      <c r="D136" s="201" t="n">
        <v>53619.5897428</v>
      </c>
      <c r="E136" s="201" t="n">
        <v>1.13856278875601</v>
      </c>
      <c r="F136" s="201" t="n">
        <v>100</v>
      </c>
      <c r="G136" s="201" t="n">
        <v>0</v>
      </c>
      <c r="H136" s="201"/>
      <c r="I136" s="201"/>
      <c r="J136" s="201"/>
      <c r="K136" s="201"/>
    </row>
    <row r="137">
      <c r="A137" s="201" t="s">
        <v>96</v>
      </c>
      <c r="B137" s="201" t="s">
        <v>97</v>
      </c>
      <c r="C137" s="201" t="s">
        <v>16</v>
      </c>
      <c r="D137" s="201" t="n">
        <v>1195.3530242</v>
      </c>
      <c r="E137" s="201" t="n">
        <v>13.3932529337726</v>
      </c>
      <c r="F137" s="201" t="n">
        <v>88.8668140767227</v>
      </c>
      <c r="G137" s="201" t="n">
        <v>4.3493954938433</v>
      </c>
      <c r="H137" s="201" t="n">
        <v>149.7531739</v>
      </c>
      <c r="I137" s="201" t="n">
        <v>37.1230222148769</v>
      </c>
      <c r="J137" s="201" t="n">
        <v>11.1331859232773</v>
      </c>
      <c r="K137" s="201" t="n">
        <v>34.7175483604722</v>
      </c>
    </row>
    <row r="138">
      <c r="A138" s="201" t="s">
        <v>96</v>
      </c>
      <c r="B138" s="201" t="s">
        <v>97</v>
      </c>
      <c r="C138" s="201" t="s">
        <v>17</v>
      </c>
      <c r="D138" s="201" t="n">
        <v>76001.0132806</v>
      </c>
      <c r="E138" s="201" t="n">
        <v>0.895953303581793</v>
      </c>
      <c r="F138" s="201" t="n">
        <v>100</v>
      </c>
      <c r="G138" s="201" t="n">
        <v>0</v>
      </c>
      <c r="H138" s="201"/>
      <c r="I138" s="201"/>
      <c r="J138" s="201"/>
      <c r="K138" s="201"/>
    </row>
    <row r="139">
      <c r="A139" s="201" t="s">
        <v>98</v>
      </c>
      <c r="B139" s="201" t="s">
        <v>99</v>
      </c>
      <c r="C139" s="201" t="s">
        <v>16</v>
      </c>
      <c r="D139" s="201" t="n">
        <v>4161.9134223</v>
      </c>
      <c r="E139" s="201" t="n">
        <v>8.54568507217776</v>
      </c>
      <c r="F139" s="201" t="n">
        <v>88.4763015903095</v>
      </c>
      <c r="G139" s="201" t="n">
        <v>3.64007598571065</v>
      </c>
      <c r="H139" s="201" t="n">
        <v>542.0732357</v>
      </c>
      <c r="I139" s="201" t="n">
        <v>31.4099222051884</v>
      </c>
      <c r="J139" s="201" t="n">
        <v>11.5236984096905</v>
      </c>
      <c r="K139" s="201" t="n">
        <v>27.9476648271662</v>
      </c>
    </row>
    <row r="140">
      <c r="A140" s="201" t="s">
        <v>98</v>
      </c>
      <c r="B140" s="201" t="s">
        <v>99</v>
      </c>
      <c r="C140" s="201" t="s">
        <v>17</v>
      </c>
      <c r="D140" s="201" t="n">
        <v>28432.6079793</v>
      </c>
      <c r="E140" s="201" t="n">
        <v>2.02400033718992</v>
      </c>
      <c r="F140" s="201" t="n">
        <v>100</v>
      </c>
      <c r="G140" s="201" t="n">
        <v>0</v>
      </c>
      <c r="H140" s="201"/>
      <c r="I140" s="201"/>
      <c r="J140" s="201"/>
      <c r="K140" s="201"/>
    </row>
    <row r="141">
      <c r="A141" s="201" t="s">
        <v>100</v>
      </c>
      <c r="B141" s="201" t="s">
        <v>101</v>
      </c>
      <c r="C141" s="201" t="s">
        <v>16</v>
      </c>
      <c r="D141" s="201" t="n">
        <v>1896.4183543</v>
      </c>
      <c r="E141" s="201" t="n">
        <v>13.0208652638373</v>
      </c>
      <c r="F141" s="201" t="n">
        <v>82.9718345365227</v>
      </c>
      <c r="G141" s="201" t="n">
        <v>4.94240336681275</v>
      </c>
      <c r="H141" s="201" t="n">
        <v>389.1986444</v>
      </c>
      <c r="I141" s="201" t="n">
        <v>26.7569068733519</v>
      </c>
      <c r="J141" s="201" t="n">
        <v>17.0281654634773</v>
      </c>
      <c r="K141" s="201" t="n">
        <v>24.0824694382667</v>
      </c>
    </row>
    <row r="142">
      <c r="A142" s="201" t="s">
        <v>100</v>
      </c>
      <c r="B142" s="201" t="s">
        <v>101</v>
      </c>
      <c r="C142" s="201" t="s">
        <v>17</v>
      </c>
      <c r="D142" s="201" t="n">
        <v>25932.0340053</v>
      </c>
      <c r="E142" s="201" t="n">
        <v>1.70190637387038</v>
      </c>
      <c r="F142" s="201" t="n">
        <v>100</v>
      </c>
      <c r="G142" s="201" t="n">
        <v>0</v>
      </c>
      <c r="H142" s="201"/>
      <c r="I142" s="201"/>
      <c r="J142" s="201"/>
      <c r="K142" s="201"/>
    </row>
    <row r="143">
      <c r="A143" s="201" t="s">
        <v>102</v>
      </c>
      <c r="B143" s="201" t="s">
        <v>103</v>
      </c>
      <c r="C143" s="201" t="s">
        <v>16</v>
      </c>
      <c r="D143" s="201" t="n">
        <v>4666.7853134</v>
      </c>
      <c r="E143" s="201" t="n">
        <v>9.3689844283353</v>
      </c>
      <c r="F143" s="201" t="n">
        <v>93.6127020219889</v>
      </c>
      <c r="G143" s="201" t="n">
        <v>2.51270882451272</v>
      </c>
      <c r="H143" s="201" t="n">
        <v>318.4199126</v>
      </c>
      <c r="I143" s="201" t="n">
        <v>37.5875143488673</v>
      </c>
      <c r="J143" s="201" t="n">
        <v>6.38729797801107</v>
      </c>
      <c r="K143" s="201" t="n">
        <v>36.826442615783</v>
      </c>
    </row>
    <row r="144">
      <c r="A144" s="201" t="s">
        <v>102</v>
      </c>
      <c r="B144" s="201" t="s">
        <v>103</v>
      </c>
      <c r="C144" s="201" t="s">
        <v>17</v>
      </c>
      <c r="D144" s="201" t="n">
        <v>84953.0317078</v>
      </c>
      <c r="E144" s="201" t="n">
        <v>1.02300290315084</v>
      </c>
      <c r="F144" s="201" t="n">
        <v>100</v>
      </c>
      <c r="G144" s="201" t="n">
        <v>0</v>
      </c>
      <c r="H144" s="201"/>
      <c r="I144" s="201"/>
      <c r="J144" s="201"/>
      <c r="K144" s="201"/>
    </row>
    <row r="145">
      <c r="A145" s="201" t="s">
        <v>104</v>
      </c>
      <c r="B145" s="201" t="s">
        <v>105</v>
      </c>
      <c r="C145" s="201" t="s">
        <v>16</v>
      </c>
      <c r="D145" s="201" t="n">
        <v>537.8266379</v>
      </c>
      <c r="E145" s="201" t="n">
        <v>15.5030819317894</v>
      </c>
      <c r="F145" s="201" t="n">
        <v>82.4267293122349</v>
      </c>
      <c r="G145" s="201" t="n">
        <v>6.08853227565491</v>
      </c>
      <c r="H145" s="201" t="n">
        <v>114.6639345</v>
      </c>
      <c r="I145" s="201" t="n">
        <v>31.8022666428133</v>
      </c>
      <c r="J145" s="201" t="n">
        <v>17.5732706877651</v>
      </c>
      <c r="K145" s="201" t="n">
        <v>28.5580192049063</v>
      </c>
    </row>
    <row r="146">
      <c r="A146" s="201" t="s">
        <v>104</v>
      </c>
      <c r="B146" s="201" t="s">
        <v>105</v>
      </c>
      <c r="C146" s="201" t="s">
        <v>17</v>
      </c>
      <c r="D146" s="201" t="n">
        <v>6950.7046416</v>
      </c>
      <c r="E146" s="201" t="n">
        <v>2.1326964734074</v>
      </c>
      <c r="F146" s="201" t="n">
        <v>100</v>
      </c>
      <c r="G146" s="201" t="n">
        <v>0</v>
      </c>
      <c r="H146" s="201"/>
      <c r="I146" s="201"/>
      <c r="J146" s="201"/>
      <c r="K146" s="201"/>
    </row>
    <row r="147">
      <c r="A147" s="201" t="s">
        <v>106</v>
      </c>
      <c r="B147" s="201" t="s">
        <v>107</v>
      </c>
      <c r="C147" s="201" t="s">
        <v>16</v>
      </c>
      <c r="D147" s="201" t="n">
        <v>15118.8578365</v>
      </c>
      <c r="E147" s="201" t="n">
        <v>6.45659969091314</v>
      </c>
      <c r="F147" s="201" t="n">
        <v>93.4594555019541</v>
      </c>
      <c r="G147" s="201" t="n">
        <v>1.53636367502569</v>
      </c>
      <c r="H147" s="201" t="n">
        <v>1058.0584052</v>
      </c>
      <c r="I147" s="201" t="n">
        <v>22.9524401733627</v>
      </c>
      <c r="J147" s="201" t="n">
        <v>6.54054449804588</v>
      </c>
      <c r="K147" s="201" t="n">
        <v>21.9534799532029</v>
      </c>
    </row>
    <row r="148">
      <c r="A148" s="201" t="s">
        <v>106</v>
      </c>
      <c r="B148" s="201" t="s">
        <v>107</v>
      </c>
      <c r="C148" s="201" t="s">
        <v>17</v>
      </c>
      <c r="D148" s="201" t="n">
        <v>120510.4382031</v>
      </c>
      <c r="E148" s="201" t="n">
        <v>1.14945047380358</v>
      </c>
      <c r="F148" s="201" t="n">
        <v>100</v>
      </c>
      <c r="G148" s="201" t="n">
        <v>0</v>
      </c>
      <c r="H148" s="201"/>
      <c r="I148" s="201"/>
      <c r="J148" s="201"/>
      <c r="K148" s="201"/>
    </row>
    <row r="149">
      <c r="A149" s="201" t="s">
        <v>108</v>
      </c>
      <c r="B149" s="201" t="s">
        <v>109</v>
      </c>
      <c r="C149" s="201" t="s">
        <v>16</v>
      </c>
      <c r="D149" s="201" t="n">
        <v>36603.4461948</v>
      </c>
      <c r="E149" s="201" t="n">
        <v>5.11759604373726</v>
      </c>
      <c r="F149" s="201" t="n">
        <v>97.2632916960553</v>
      </c>
      <c r="G149" s="201" t="n">
        <v>0.70246529177456</v>
      </c>
      <c r="H149" s="201" t="n">
        <v>1029.9153299</v>
      </c>
      <c r="I149" s="201" t="n">
        <v>24.9808552713103</v>
      </c>
      <c r="J149" s="201" t="n">
        <v>2.73670830394471</v>
      </c>
      <c r="K149" s="201" t="n">
        <v>24.965790647743</v>
      </c>
    </row>
    <row r="150">
      <c r="A150" s="201" t="s">
        <v>108</v>
      </c>
      <c r="B150" s="201" t="s">
        <v>109</v>
      </c>
      <c r="C150" s="201" t="s">
        <v>17</v>
      </c>
      <c r="D150" s="201" t="n">
        <v>171068.724223</v>
      </c>
      <c r="E150" s="201" t="n">
        <v>1.23296530991818</v>
      </c>
      <c r="F150" s="201" t="n">
        <v>100</v>
      </c>
      <c r="G150" s="201" t="n">
        <v>0</v>
      </c>
      <c r="H150" s="201"/>
      <c r="I150" s="201"/>
      <c r="J150" s="201"/>
      <c r="K150" s="201"/>
    </row>
    <row r="151">
      <c r="A151" s="201" t="s">
        <v>110</v>
      </c>
      <c r="B151" s="201" t="s">
        <v>111</v>
      </c>
      <c r="C151" s="201" t="s">
        <v>16</v>
      </c>
      <c r="D151" s="201" t="n">
        <v>622.598178</v>
      </c>
      <c r="E151" s="201" t="n">
        <v>11.4333372496612</v>
      </c>
      <c r="F151" s="201" t="n">
        <v>98.8538681948424</v>
      </c>
      <c r="G151" s="201" t="n">
        <v>0.562352702410379</v>
      </c>
      <c r="H151" s="201" t="n">
        <v>7.2185296</v>
      </c>
      <c r="I151" s="201" t="n">
        <v>42.6401432711221</v>
      </c>
      <c r="J151" s="201" t="n">
        <v>1.14613180515759</v>
      </c>
      <c r="K151" s="201" t="n">
        <v>48.5029205828952</v>
      </c>
    </row>
    <row r="152">
      <c r="A152" s="201" t="s">
        <v>110</v>
      </c>
      <c r="B152" s="201" t="s">
        <v>111</v>
      </c>
      <c r="C152" s="201" t="s">
        <v>17</v>
      </c>
      <c r="D152" s="201" t="n">
        <v>505.297072</v>
      </c>
      <c r="E152" s="201" t="n">
        <v>13.9705494637509</v>
      </c>
      <c r="F152" s="201" t="n">
        <v>100</v>
      </c>
      <c r="G152" s="201" t="n">
        <v>0</v>
      </c>
      <c r="H152" s="201"/>
      <c r="I152" s="201"/>
      <c r="J152" s="201"/>
      <c r="K152" s="201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675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02" t="s">
        <v>72</v>
      </c>
      <c r="B163" s="202" t="s">
        <v>73</v>
      </c>
      <c r="C163" s="202" t="s">
        <v>16</v>
      </c>
      <c r="D163" s="202" t="n">
        <v>9286.3113826</v>
      </c>
      <c r="E163" s="202" t="n">
        <v>9.54261451292386</v>
      </c>
      <c r="F163" s="202" t="n">
        <v>94.0879191942704</v>
      </c>
      <c r="G163" s="202" t="n">
        <v>1.63004135422947</v>
      </c>
      <c r="H163" s="202" t="n">
        <v>583.5119296</v>
      </c>
      <c r="I163" s="202" t="n">
        <v>25.4446903414592</v>
      </c>
      <c r="J163" s="202" t="n">
        <v>5.91208080572958</v>
      </c>
      <c r="K163" s="202" t="n">
        <v>25.9413232429821</v>
      </c>
    </row>
    <row r="164">
      <c r="A164" s="202" t="s">
        <v>72</v>
      </c>
      <c r="B164" s="202" t="s">
        <v>73</v>
      </c>
      <c r="C164" s="202" t="s">
        <v>17</v>
      </c>
      <c r="D164" s="202" t="n">
        <v>220060.684575</v>
      </c>
      <c r="E164" s="202" t="n">
        <v>0.700212320157217</v>
      </c>
      <c r="F164" s="202" t="n">
        <v>100</v>
      </c>
      <c r="G164" s="202" t="n">
        <v>0</v>
      </c>
      <c r="H164" s="202"/>
      <c r="I164" s="202"/>
      <c r="J164" s="202"/>
      <c r="K164" s="202"/>
    </row>
    <row r="165">
      <c r="A165" s="202" t="s">
        <v>74</v>
      </c>
      <c r="B165" s="202" t="s">
        <v>75</v>
      </c>
      <c r="C165" s="202" t="s">
        <v>16</v>
      </c>
      <c r="D165" s="202" t="n">
        <v>3003.1802432</v>
      </c>
      <c r="E165" s="202" t="n">
        <v>11.911886843525</v>
      </c>
      <c r="F165" s="202" t="n">
        <v>89.9764060022279</v>
      </c>
      <c r="G165" s="202" t="n">
        <v>2.36788505084824</v>
      </c>
      <c r="H165" s="202" t="n">
        <v>334.5617012</v>
      </c>
      <c r="I165" s="202" t="n">
        <v>25.3765956066866</v>
      </c>
      <c r="J165" s="202" t="n">
        <v>10.0235939977721</v>
      </c>
      <c r="K165" s="202" t="n">
        <v>21.2552290873994</v>
      </c>
    </row>
    <row r="166">
      <c r="A166" s="202" t="s">
        <v>74</v>
      </c>
      <c r="B166" s="202" t="s">
        <v>75</v>
      </c>
      <c r="C166" s="202" t="s">
        <v>17</v>
      </c>
      <c r="D166" s="202" t="n">
        <v>74314.1420248</v>
      </c>
      <c r="E166" s="202" t="n">
        <v>1.74330796329593</v>
      </c>
      <c r="F166" s="202" t="n">
        <v>100</v>
      </c>
      <c r="G166" s="202" t="n">
        <v>0.000000000000000193546063986353</v>
      </c>
      <c r="H166" s="202"/>
      <c r="I166" s="202"/>
      <c r="J166" s="202"/>
      <c r="K166" s="202"/>
    </row>
    <row r="167">
      <c r="A167" s="202" t="s">
        <v>76</v>
      </c>
      <c r="B167" s="202" t="s">
        <v>77</v>
      </c>
      <c r="C167" s="202" t="s">
        <v>16</v>
      </c>
      <c r="D167" s="202" t="n">
        <v>5541.200707</v>
      </c>
      <c r="E167" s="202" t="n">
        <v>8.38962075005963</v>
      </c>
      <c r="F167" s="202" t="n">
        <v>90.4056959309645</v>
      </c>
      <c r="G167" s="202" t="n">
        <v>2.00678430336017</v>
      </c>
      <c r="H167" s="202" t="n">
        <v>588.0598998</v>
      </c>
      <c r="I167" s="202" t="n">
        <v>19.4108783755319</v>
      </c>
      <c r="J167" s="202" t="n">
        <v>9.59430406903546</v>
      </c>
      <c r="K167" s="202" t="n">
        <v>18.9096291115204</v>
      </c>
    </row>
    <row r="168">
      <c r="A168" s="202" t="s">
        <v>76</v>
      </c>
      <c r="B168" s="202" t="s">
        <v>77</v>
      </c>
      <c r="C168" s="202" t="s">
        <v>17</v>
      </c>
      <c r="D168" s="202" t="n">
        <v>32599.3351296</v>
      </c>
      <c r="E168" s="202" t="n">
        <v>1.81613121685071</v>
      </c>
      <c r="F168" s="202" t="n">
        <v>100</v>
      </c>
      <c r="G168" s="202" t="n">
        <v>0</v>
      </c>
      <c r="H168" s="202"/>
      <c r="I168" s="202"/>
      <c r="J168" s="202"/>
      <c r="K168" s="202"/>
    </row>
    <row r="169">
      <c r="A169" s="202" t="s">
        <v>78</v>
      </c>
      <c r="B169" s="202" t="s">
        <v>79</v>
      </c>
      <c r="C169" s="202" t="s">
        <v>16</v>
      </c>
      <c r="D169" s="202" t="n">
        <v>16409.5196693</v>
      </c>
      <c r="E169" s="202" t="n">
        <v>5.97970629913359</v>
      </c>
      <c r="F169" s="202" t="n">
        <v>94.0034663476445</v>
      </c>
      <c r="G169" s="202" t="n">
        <v>1.16347638975137</v>
      </c>
      <c r="H169" s="202" t="n">
        <v>1046.7724302</v>
      </c>
      <c r="I169" s="202" t="n">
        <v>18.0674337617182</v>
      </c>
      <c r="J169" s="202" t="n">
        <v>5.99653365235555</v>
      </c>
      <c r="K169" s="202" t="n">
        <v>18.2390060643301</v>
      </c>
    </row>
    <row r="170">
      <c r="A170" s="202" t="s">
        <v>78</v>
      </c>
      <c r="B170" s="202" t="s">
        <v>79</v>
      </c>
      <c r="C170" s="202" t="s">
        <v>17</v>
      </c>
      <c r="D170" s="202" t="n">
        <v>118197.3638354</v>
      </c>
      <c r="E170" s="202" t="n">
        <v>1.17467597941455</v>
      </c>
      <c r="F170" s="202" t="n">
        <v>100</v>
      </c>
      <c r="G170" s="202" t="n">
        <v>0</v>
      </c>
      <c r="H170" s="202"/>
      <c r="I170" s="202"/>
      <c r="J170" s="202"/>
      <c r="K170" s="202"/>
    </row>
    <row r="171">
      <c r="A171" s="202" t="s">
        <v>80</v>
      </c>
      <c r="B171" s="202" t="s">
        <v>81</v>
      </c>
      <c r="C171" s="202" t="s">
        <v>16</v>
      </c>
      <c r="D171" s="202" t="n">
        <v>19356.0561554</v>
      </c>
      <c r="E171" s="202" t="n">
        <v>5.34456743671403</v>
      </c>
      <c r="F171" s="202" t="n">
        <v>91.0849979144157</v>
      </c>
      <c r="G171" s="202" t="n">
        <v>1.31559253375955</v>
      </c>
      <c r="H171" s="202" t="n">
        <v>1894.4863034</v>
      </c>
      <c r="I171" s="202" t="n">
        <v>14.0182220413863</v>
      </c>
      <c r="J171" s="202" t="n">
        <v>8.91500208558431</v>
      </c>
      <c r="K171" s="202" t="n">
        <v>13.4414711340873</v>
      </c>
    </row>
    <row r="172">
      <c r="A172" s="202" t="s">
        <v>80</v>
      </c>
      <c r="B172" s="202" t="s">
        <v>81</v>
      </c>
      <c r="C172" s="202" t="s">
        <v>17</v>
      </c>
      <c r="D172" s="202" t="n">
        <v>104509.5683378</v>
      </c>
      <c r="E172" s="202" t="n">
        <v>1.41966328719141</v>
      </c>
      <c r="F172" s="202" t="n">
        <v>100</v>
      </c>
      <c r="G172" s="202" t="n">
        <v>0</v>
      </c>
      <c r="H172" s="202"/>
      <c r="I172" s="202"/>
      <c r="J172" s="202"/>
      <c r="K172" s="202"/>
    </row>
    <row r="173">
      <c r="A173" s="202" t="s">
        <v>82</v>
      </c>
      <c r="B173" s="202" t="s">
        <v>83</v>
      </c>
      <c r="C173" s="202" t="s">
        <v>16</v>
      </c>
      <c r="D173" s="202" t="n">
        <v>7716.3648053</v>
      </c>
      <c r="E173" s="202" t="n">
        <v>9.53614444580184</v>
      </c>
      <c r="F173" s="202" t="n">
        <v>96.3731253656015</v>
      </c>
      <c r="G173" s="202" t="n">
        <v>1.60695565740512</v>
      </c>
      <c r="H173" s="202" t="n">
        <v>290.3951457</v>
      </c>
      <c r="I173" s="202" t="n">
        <v>45.0264075125276</v>
      </c>
      <c r="J173" s="202" t="n">
        <v>3.62687463439854</v>
      </c>
      <c r="K173" s="202" t="n">
        <v>42.6999426887411</v>
      </c>
    </row>
    <row r="174">
      <c r="A174" s="202" t="s">
        <v>82</v>
      </c>
      <c r="B174" s="202" t="s">
        <v>83</v>
      </c>
      <c r="C174" s="202" t="s">
        <v>17</v>
      </c>
      <c r="D174" s="202" t="n">
        <v>62425.0963488</v>
      </c>
      <c r="E174" s="202" t="n">
        <v>1.4559244323072</v>
      </c>
      <c r="F174" s="202" t="n">
        <v>100</v>
      </c>
      <c r="G174" s="202" t="n">
        <v>0</v>
      </c>
      <c r="H174" s="202"/>
      <c r="I174" s="202"/>
      <c r="J174" s="202"/>
      <c r="K174" s="202"/>
    </row>
    <row r="175">
      <c r="A175" s="202" t="s">
        <v>84</v>
      </c>
      <c r="B175" s="202" t="s">
        <v>85</v>
      </c>
      <c r="C175" s="202" t="s">
        <v>16</v>
      </c>
      <c r="D175" s="202" t="n">
        <v>26533.6532603</v>
      </c>
      <c r="E175" s="202" t="n">
        <v>7.34443984201208</v>
      </c>
      <c r="F175" s="202" t="n">
        <v>96.0803253720423</v>
      </c>
      <c r="G175" s="202" t="n">
        <v>1.03954765050009</v>
      </c>
      <c r="H175" s="202" t="n">
        <v>1082.4618575</v>
      </c>
      <c r="I175" s="202" t="n">
        <v>25.8665102809248</v>
      </c>
      <c r="J175" s="202" t="n">
        <v>3.91967462795771</v>
      </c>
      <c r="K175" s="202" t="n">
        <v>25.4817264135599</v>
      </c>
    </row>
    <row r="176">
      <c r="A176" s="202" t="s">
        <v>84</v>
      </c>
      <c r="B176" s="202" t="s">
        <v>85</v>
      </c>
      <c r="C176" s="202" t="s">
        <v>17</v>
      </c>
      <c r="D176" s="202" t="n">
        <v>206076.3905037</v>
      </c>
      <c r="E176" s="202" t="n">
        <v>1.15840739267621</v>
      </c>
      <c r="F176" s="202" t="n">
        <v>100</v>
      </c>
      <c r="G176" s="202" t="n">
        <v>0</v>
      </c>
      <c r="H176" s="202"/>
      <c r="I176" s="202"/>
      <c r="J176" s="202"/>
      <c r="K176" s="202"/>
    </row>
    <row r="177">
      <c r="A177" s="202" t="s">
        <v>86</v>
      </c>
      <c r="B177" s="202" t="s">
        <v>87</v>
      </c>
      <c r="C177" s="202" t="s">
        <v>16</v>
      </c>
      <c r="D177" s="202" t="n">
        <v>25364.607667</v>
      </c>
      <c r="E177" s="202" t="n">
        <v>4.5052063199054</v>
      </c>
      <c r="F177" s="202" t="n">
        <v>91.9537232838322</v>
      </c>
      <c r="G177" s="202" t="n">
        <v>1.22568462869243</v>
      </c>
      <c r="H177" s="202" t="n">
        <v>2219.4930754</v>
      </c>
      <c r="I177" s="202" t="n">
        <v>14.5946668606453</v>
      </c>
      <c r="J177" s="202" t="n">
        <v>8.0462767161678</v>
      </c>
      <c r="K177" s="202" t="n">
        <v>14.0072569159303</v>
      </c>
    </row>
    <row r="178">
      <c r="A178" s="202" t="s">
        <v>86</v>
      </c>
      <c r="B178" s="202" t="s">
        <v>87</v>
      </c>
      <c r="C178" s="202" t="s">
        <v>17</v>
      </c>
      <c r="D178" s="202" t="n">
        <v>337499.7455837</v>
      </c>
      <c r="E178" s="202" t="n">
        <v>0.68959335985546</v>
      </c>
      <c r="F178" s="202" t="n">
        <v>100</v>
      </c>
      <c r="G178" s="202" t="n">
        <v>0</v>
      </c>
      <c r="H178" s="202"/>
      <c r="I178" s="202"/>
      <c r="J178" s="202"/>
      <c r="K178" s="202"/>
    </row>
    <row r="179">
      <c r="A179" s="202" t="s">
        <v>88</v>
      </c>
      <c r="B179" s="202" t="s">
        <v>89</v>
      </c>
      <c r="C179" s="202" t="s">
        <v>16</v>
      </c>
      <c r="D179" s="202" t="n">
        <v>6750.4203815</v>
      </c>
      <c r="E179" s="202" t="n">
        <v>10.7455002335366</v>
      </c>
      <c r="F179" s="202" t="n">
        <v>90.5676687283164</v>
      </c>
      <c r="G179" s="202" t="n">
        <v>2.23744724016554</v>
      </c>
      <c r="H179" s="202" t="n">
        <v>703.0345614</v>
      </c>
      <c r="I179" s="202" t="n">
        <v>22.1239289768706</v>
      </c>
      <c r="J179" s="202" t="n">
        <v>9.43233127168355</v>
      </c>
      <c r="K179" s="202" t="n">
        <v>21.4835945226752</v>
      </c>
    </row>
    <row r="180">
      <c r="A180" s="202" t="s">
        <v>88</v>
      </c>
      <c r="B180" s="202" t="s">
        <v>89</v>
      </c>
      <c r="C180" s="202" t="s">
        <v>17</v>
      </c>
      <c r="D180" s="202" t="n">
        <v>139323.4456853</v>
      </c>
      <c r="E180" s="202" t="n">
        <v>0.680185982584695</v>
      </c>
      <c r="F180" s="202" t="n">
        <v>100</v>
      </c>
      <c r="G180" s="202" t="n">
        <v>0</v>
      </c>
      <c r="H180" s="202"/>
      <c r="I180" s="202"/>
      <c r="J180" s="202"/>
      <c r="K180" s="202"/>
    </row>
    <row r="181">
      <c r="A181" s="202" t="s">
        <v>90</v>
      </c>
      <c r="B181" s="202" t="s">
        <v>91</v>
      </c>
      <c r="C181" s="202" t="s">
        <v>16</v>
      </c>
      <c r="D181" s="202" t="n">
        <v>17283.5159037</v>
      </c>
      <c r="E181" s="202" t="n">
        <v>8.76347878513487</v>
      </c>
      <c r="F181" s="202" t="n">
        <v>92.5781638281109</v>
      </c>
      <c r="G181" s="202" t="n">
        <v>1.61012866228924</v>
      </c>
      <c r="H181" s="202" t="n">
        <v>1385.5904914</v>
      </c>
      <c r="I181" s="202" t="n">
        <v>19.5681195634493</v>
      </c>
      <c r="J181" s="202" t="n">
        <v>7.42183617188914</v>
      </c>
      <c r="K181" s="202" t="n">
        <v>20.0843499680496</v>
      </c>
    </row>
    <row r="182">
      <c r="A182" s="202" t="s">
        <v>90</v>
      </c>
      <c r="B182" s="202" t="s">
        <v>91</v>
      </c>
      <c r="C182" s="202" t="s">
        <v>17</v>
      </c>
      <c r="D182" s="202" t="n">
        <v>278604.2962431</v>
      </c>
      <c r="E182" s="202" t="n">
        <v>0.7800701822738</v>
      </c>
      <c r="F182" s="202" t="n">
        <v>100</v>
      </c>
      <c r="G182" s="202" t="n">
        <v>0.0000000000000000866051877183915</v>
      </c>
      <c r="H182" s="202"/>
      <c r="I182" s="202"/>
      <c r="J182" s="202"/>
      <c r="K182" s="202"/>
    </row>
    <row r="183">
      <c r="A183" s="202" t="s">
        <v>92</v>
      </c>
      <c r="B183" s="202" t="s">
        <v>93</v>
      </c>
      <c r="C183" s="202" t="s">
        <v>16</v>
      </c>
      <c r="D183" s="202" t="n">
        <v>30911.0478959</v>
      </c>
      <c r="E183" s="202" t="n">
        <v>7.78338378686838</v>
      </c>
      <c r="F183" s="202" t="n">
        <v>96.404808030742</v>
      </c>
      <c r="G183" s="202" t="n">
        <v>1.07492279289426</v>
      </c>
      <c r="H183" s="202" t="n">
        <v>1152.7552767</v>
      </c>
      <c r="I183" s="202" t="n">
        <v>29.7705739816418</v>
      </c>
      <c r="J183" s="202" t="n">
        <v>3.59519196925798</v>
      </c>
      <c r="K183" s="202" t="n">
        <v>28.8239755715264</v>
      </c>
    </row>
    <row r="184">
      <c r="A184" s="202" t="s">
        <v>92</v>
      </c>
      <c r="B184" s="202" t="s">
        <v>93</v>
      </c>
      <c r="C184" s="202" t="s">
        <v>17</v>
      </c>
      <c r="D184" s="202" t="n">
        <v>413040.2162328</v>
      </c>
      <c r="E184" s="202" t="n">
        <v>0.670894211264375</v>
      </c>
      <c r="F184" s="202" t="n">
        <v>100</v>
      </c>
      <c r="G184" s="202" t="n">
        <v>0</v>
      </c>
      <c r="H184" s="202"/>
      <c r="I184" s="202"/>
      <c r="J184" s="202"/>
      <c r="K184" s="202"/>
    </row>
    <row r="185">
      <c r="A185" s="202" t="s">
        <v>94</v>
      </c>
      <c r="B185" s="202" t="s">
        <v>95</v>
      </c>
      <c r="C185" s="202" t="s">
        <v>16</v>
      </c>
      <c r="D185" s="202" t="n">
        <v>2766.4456371</v>
      </c>
      <c r="E185" s="202" t="n">
        <v>14.6601390180295</v>
      </c>
      <c r="F185" s="202" t="n">
        <v>98.1718220496577</v>
      </c>
      <c r="G185" s="202" t="n">
        <v>1.5056243681411</v>
      </c>
      <c r="H185" s="202" t="n">
        <v>51.5173785</v>
      </c>
      <c r="I185" s="202" t="n">
        <v>83.1645549914223</v>
      </c>
      <c r="J185" s="202" t="n">
        <v>1.8281779503423</v>
      </c>
      <c r="K185" s="202" t="n">
        <v>80.8509300285026</v>
      </c>
    </row>
    <row r="186">
      <c r="A186" s="202" t="s">
        <v>94</v>
      </c>
      <c r="B186" s="202" t="s">
        <v>95</v>
      </c>
      <c r="C186" s="202" t="s">
        <v>17</v>
      </c>
      <c r="D186" s="202" t="n">
        <v>53619.5897428</v>
      </c>
      <c r="E186" s="202" t="n">
        <v>1.13856278875601</v>
      </c>
      <c r="F186" s="202" t="n">
        <v>100</v>
      </c>
      <c r="G186" s="202" t="n">
        <v>0</v>
      </c>
      <c r="H186" s="202"/>
      <c r="I186" s="202"/>
      <c r="J186" s="202"/>
      <c r="K186" s="202"/>
    </row>
    <row r="187">
      <c r="A187" s="202" t="s">
        <v>96</v>
      </c>
      <c r="B187" s="202" t="s">
        <v>97</v>
      </c>
      <c r="C187" s="202" t="s">
        <v>16</v>
      </c>
      <c r="D187" s="202" t="n">
        <v>1195.3530242</v>
      </c>
      <c r="E187" s="202" t="n">
        <v>13.3932529337726</v>
      </c>
      <c r="F187" s="202" t="n">
        <v>88.8668140767227</v>
      </c>
      <c r="G187" s="202" t="n">
        <v>4.3493954938433</v>
      </c>
      <c r="H187" s="202" t="n">
        <v>149.7531739</v>
      </c>
      <c r="I187" s="202" t="n">
        <v>37.1230222148769</v>
      </c>
      <c r="J187" s="202" t="n">
        <v>11.1331859232773</v>
      </c>
      <c r="K187" s="202" t="n">
        <v>34.7175483604722</v>
      </c>
    </row>
    <row r="188">
      <c r="A188" s="202" t="s">
        <v>96</v>
      </c>
      <c r="B188" s="202" t="s">
        <v>97</v>
      </c>
      <c r="C188" s="202" t="s">
        <v>17</v>
      </c>
      <c r="D188" s="202" t="n">
        <v>76001.0132806</v>
      </c>
      <c r="E188" s="202" t="n">
        <v>0.895953303581793</v>
      </c>
      <c r="F188" s="202" t="n">
        <v>100</v>
      </c>
      <c r="G188" s="202" t="n">
        <v>0</v>
      </c>
      <c r="H188" s="202"/>
      <c r="I188" s="202"/>
      <c r="J188" s="202"/>
      <c r="K188" s="202"/>
    </row>
    <row r="189">
      <c r="A189" s="202" t="s">
        <v>98</v>
      </c>
      <c r="B189" s="202" t="s">
        <v>99</v>
      </c>
      <c r="C189" s="202" t="s">
        <v>16</v>
      </c>
      <c r="D189" s="202" t="n">
        <v>4161.9134223</v>
      </c>
      <c r="E189" s="202" t="n">
        <v>8.54568507217776</v>
      </c>
      <c r="F189" s="202" t="n">
        <v>88.4763015903095</v>
      </c>
      <c r="G189" s="202" t="n">
        <v>3.64007598571065</v>
      </c>
      <c r="H189" s="202" t="n">
        <v>542.0732357</v>
      </c>
      <c r="I189" s="202" t="n">
        <v>31.4099222051884</v>
      </c>
      <c r="J189" s="202" t="n">
        <v>11.5236984096905</v>
      </c>
      <c r="K189" s="202" t="n">
        <v>27.9476648271662</v>
      </c>
    </row>
    <row r="190">
      <c r="A190" s="202" t="s">
        <v>98</v>
      </c>
      <c r="B190" s="202" t="s">
        <v>99</v>
      </c>
      <c r="C190" s="202" t="s">
        <v>17</v>
      </c>
      <c r="D190" s="202" t="n">
        <v>28432.6079793</v>
      </c>
      <c r="E190" s="202" t="n">
        <v>2.02400033718992</v>
      </c>
      <c r="F190" s="202" t="n">
        <v>100</v>
      </c>
      <c r="G190" s="202" t="n">
        <v>0</v>
      </c>
      <c r="H190" s="202"/>
      <c r="I190" s="202"/>
      <c r="J190" s="202"/>
      <c r="K190" s="202"/>
    </row>
    <row r="191">
      <c r="A191" s="202" t="s">
        <v>100</v>
      </c>
      <c r="B191" s="202" t="s">
        <v>101</v>
      </c>
      <c r="C191" s="202" t="s">
        <v>16</v>
      </c>
      <c r="D191" s="202" t="n">
        <v>1896.4183543</v>
      </c>
      <c r="E191" s="202" t="n">
        <v>13.0208652638373</v>
      </c>
      <c r="F191" s="202" t="n">
        <v>82.9718345365227</v>
      </c>
      <c r="G191" s="202" t="n">
        <v>4.94240336681275</v>
      </c>
      <c r="H191" s="202" t="n">
        <v>389.1986444</v>
      </c>
      <c r="I191" s="202" t="n">
        <v>26.7569068733519</v>
      </c>
      <c r="J191" s="202" t="n">
        <v>17.0281654634773</v>
      </c>
      <c r="K191" s="202" t="n">
        <v>24.0824694382667</v>
      </c>
    </row>
    <row r="192">
      <c r="A192" s="202" t="s">
        <v>100</v>
      </c>
      <c r="B192" s="202" t="s">
        <v>101</v>
      </c>
      <c r="C192" s="202" t="s">
        <v>17</v>
      </c>
      <c r="D192" s="202" t="n">
        <v>25932.0340053</v>
      </c>
      <c r="E192" s="202" t="n">
        <v>1.70190637387038</v>
      </c>
      <c r="F192" s="202" t="n">
        <v>100</v>
      </c>
      <c r="G192" s="202" t="n">
        <v>0</v>
      </c>
      <c r="H192" s="202"/>
      <c r="I192" s="202"/>
      <c r="J192" s="202"/>
      <c r="K192" s="202"/>
    </row>
    <row r="193">
      <c r="A193" s="202" t="s">
        <v>102</v>
      </c>
      <c r="B193" s="202" t="s">
        <v>103</v>
      </c>
      <c r="C193" s="202" t="s">
        <v>16</v>
      </c>
      <c r="D193" s="202" t="n">
        <v>4666.7853134</v>
      </c>
      <c r="E193" s="202" t="n">
        <v>9.3689844283353</v>
      </c>
      <c r="F193" s="202" t="n">
        <v>93.6127020219889</v>
      </c>
      <c r="G193" s="202" t="n">
        <v>2.51270882451272</v>
      </c>
      <c r="H193" s="202" t="n">
        <v>318.4199126</v>
      </c>
      <c r="I193" s="202" t="n">
        <v>37.5875143488673</v>
      </c>
      <c r="J193" s="202" t="n">
        <v>6.38729797801107</v>
      </c>
      <c r="K193" s="202" t="n">
        <v>36.826442615783</v>
      </c>
    </row>
    <row r="194">
      <c r="A194" s="202" t="s">
        <v>102</v>
      </c>
      <c r="B194" s="202" t="s">
        <v>103</v>
      </c>
      <c r="C194" s="202" t="s">
        <v>17</v>
      </c>
      <c r="D194" s="202" t="n">
        <v>84953.0317078</v>
      </c>
      <c r="E194" s="202" t="n">
        <v>1.02300290315084</v>
      </c>
      <c r="F194" s="202" t="n">
        <v>100</v>
      </c>
      <c r="G194" s="202" t="n">
        <v>0</v>
      </c>
      <c r="H194" s="202"/>
      <c r="I194" s="202"/>
      <c r="J194" s="202"/>
      <c r="K194" s="202"/>
    </row>
    <row r="195">
      <c r="A195" s="202" t="s">
        <v>104</v>
      </c>
      <c r="B195" s="202" t="s">
        <v>105</v>
      </c>
      <c r="C195" s="202" t="s">
        <v>16</v>
      </c>
      <c r="D195" s="202" t="n">
        <v>537.8266379</v>
      </c>
      <c r="E195" s="202" t="n">
        <v>15.5030819317894</v>
      </c>
      <c r="F195" s="202" t="n">
        <v>82.4267293122349</v>
      </c>
      <c r="G195" s="202" t="n">
        <v>6.08853227565491</v>
      </c>
      <c r="H195" s="202" t="n">
        <v>114.6639345</v>
      </c>
      <c r="I195" s="202" t="n">
        <v>31.8022666428133</v>
      </c>
      <c r="J195" s="202" t="n">
        <v>17.5732706877651</v>
      </c>
      <c r="K195" s="202" t="n">
        <v>28.5580192049063</v>
      </c>
    </row>
    <row r="196">
      <c r="A196" s="202" t="s">
        <v>104</v>
      </c>
      <c r="B196" s="202" t="s">
        <v>105</v>
      </c>
      <c r="C196" s="202" t="s">
        <v>17</v>
      </c>
      <c r="D196" s="202" t="n">
        <v>6950.7046416</v>
      </c>
      <c r="E196" s="202" t="n">
        <v>2.1326964734074</v>
      </c>
      <c r="F196" s="202" t="n">
        <v>100</v>
      </c>
      <c r="G196" s="202" t="n">
        <v>0</v>
      </c>
      <c r="H196" s="202"/>
      <c r="I196" s="202"/>
      <c r="J196" s="202"/>
      <c r="K196" s="202"/>
    </row>
    <row r="197">
      <c r="A197" s="202" t="s">
        <v>106</v>
      </c>
      <c r="B197" s="202" t="s">
        <v>107</v>
      </c>
      <c r="C197" s="202" t="s">
        <v>16</v>
      </c>
      <c r="D197" s="202" t="n">
        <v>15118.8578365</v>
      </c>
      <c r="E197" s="202" t="n">
        <v>6.45659969091314</v>
      </c>
      <c r="F197" s="202" t="n">
        <v>93.4594555019541</v>
      </c>
      <c r="G197" s="202" t="n">
        <v>1.53636367502569</v>
      </c>
      <c r="H197" s="202" t="n">
        <v>1058.0584052</v>
      </c>
      <c r="I197" s="202" t="n">
        <v>22.9524401733627</v>
      </c>
      <c r="J197" s="202" t="n">
        <v>6.54054449804588</v>
      </c>
      <c r="K197" s="202" t="n">
        <v>21.9534799532029</v>
      </c>
    </row>
    <row r="198">
      <c r="A198" s="202" t="s">
        <v>106</v>
      </c>
      <c r="B198" s="202" t="s">
        <v>107</v>
      </c>
      <c r="C198" s="202" t="s">
        <v>17</v>
      </c>
      <c r="D198" s="202" t="n">
        <v>120510.4382031</v>
      </c>
      <c r="E198" s="202" t="n">
        <v>1.14945047380358</v>
      </c>
      <c r="F198" s="202" t="n">
        <v>100</v>
      </c>
      <c r="G198" s="202" t="n">
        <v>0</v>
      </c>
      <c r="H198" s="202"/>
      <c r="I198" s="202"/>
      <c r="J198" s="202"/>
      <c r="K198" s="202"/>
    </row>
    <row r="199">
      <c r="A199" s="202" t="s">
        <v>108</v>
      </c>
      <c r="B199" s="202" t="s">
        <v>109</v>
      </c>
      <c r="C199" s="202" t="s">
        <v>16</v>
      </c>
      <c r="D199" s="202" t="n">
        <v>35460.7268158</v>
      </c>
      <c r="E199" s="202" t="n">
        <v>5.26884693735613</v>
      </c>
      <c r="F199" s="202" t="n">
        <v>97.3229632072205</v>
      </c>
      <c r="G199" s="202" t="n">
        <v>0.723010370867629</v>
      </c>
      <c r="H199" s="202" t="n">
        <v>975.4087551</v>
      </c>
      <c r="I199" s="202" t="n">
        <v>26.3019036470769</v>
      </c>
      <c r="J199" s="202" t="n">
        <v>2.67703679277947</v>
      </c>
      <c r="K199" s="202" t="n">
        <v>26.2848504406737</v>
      </c>
    </row>
    <row r="200">
      <c r="A200" s="202" t="s">
        <v>108</v>
      </c>
      <c r="B200" s="202" t="s">
        <v>109</v>
      </c>
      <c r="C200" s="202" t="s">
        <v>17</v>
      </c>
      <c r="D200" s="202" t="n">
        <v>169234.5731145</v>
      </c>
      <c r="E200" s="202" t="n">
        <v>1.24459452241851</v>
      </c>
      <c r="F200" s="202" t="n">
        <v>100</v>
      </c>
      <c r="G200" s="202" t="n">
        <v>0</v>
      </c>
      <c r="H200" s="202"/>
      <c r="I200" s="202"/>
      <c r="J200" s="202"/>
      <c r="K200" s="202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676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03" t="s">
        <v>88</v>
      </c>
      <c r="B211" s="203" t="s">
        <v>115</v>
      </c>
      <c r="C211" s="203" t="s">
        <v>16</v>
      </c>
      <c r="D211" s="203" t="n">
        <v>3586.013106</v>
      </c>
      <c r="E211" s="203" t="n">
        <v>18.7559515179751</v>
      </c>
      <c r="F211" s="203" t="n">
        <v>96.7005717975489</v>
      </c>
      <c r="G211" s="203" t="n">
        <v>2.05072818850865</v>
      </c>
      <c r="H211" s="203" t="n">
        <v>122.3549412</v>
      </c>
      <c r="I211" s="203" t="n">
        <v>57.2122777619654</v>
      </c>
      <c r="J211" s="203" t="n">
        <v>3.29942820245105</v>
      </c>
      <c r="K211" s="203" t="n">
        <v>60.10331980639</v>
      </c>
    </row>
    <row r="212">
      <c r="A212" s="203" t="s">
        <v>88</v>
      </c>
      <c r="B212" s="203" t="s">
        <v>115</v>
      </c>
      <c r="C212" s="203" t="s">
        <v>17</v>
      </c>
      <c r="D212" s="203" t="n">
        <v>41551.2085832</v>
      </c>
      <c r="E212" s="203" t="n">
        <v>1.80434014862035</v>
      </c>
      <c r="F212" s="203" t="n">
        <v>100</v>
      </c>
      <c r="G212" s="203" t="n">
        <v>0</v>
      </c>
      <c r="H212" s="203"/>
      <c r="I212" s="203"/>
      <c r="J212" s="203"/>
      <c r="K212" s="203"/>
    </row>
    <row r="213">
      <c r="A213" s="203" t="s">
        <v>92</v>
      </c>
      <c r="B213" s="203" t="s">
        <v>116</v>
      </c>
      <c r="C213" s="203" t="s">
        <v>16</v>
      </c>
      <c r="D213" s="203" t="n">
        <v>3062.4369847</v>
      </c>
      <c r="E213" s="203" t="n">
        <v>14.5488243835498</v>
      </c>
      <c r="F213" s="203" t="n">
        <v>96.4693752770005</v>
      </c>
      <c r="G213" s="203" t="n">
        <v>1.74956821606732</v>
      </c>
      <c r="H213" s="203" t="n">
        <v>112.0802918</v>
      </c>
      <c r="I213" s="203" t="n">
        <v>46.0551551712698</v>
      </c>
      <c r="J213" s="203" t="n">
        <v>3.53062472299952</v>
      </c>
      <c r="K213" s="203" t="n">
        <v>47.8045009170841</v>
      </c>
    </row>
    <row r="214">
      <c r="A214" s="203" t="s">
        <v>92</v>
      </c>
      <c r="B214" s="203" t="s">
        <v>116</v>
      </c>
      <c r="C214" s="203" t="s">
        <v>17</v>
      </c>
      <c r="D214" s="203" t="n">
        <v>22339.4643918</v>
      </c>
      <c r="E214" s="203" t="n">
        <v>2.02134563786749</v>
      </c>
      <c r="F214" s="203" t="n">
        <v>100</v>
      </c>
      <c r="G214" s="203" t="n">
        <v>0</v>
      </c>
      <c r="H214" s="203"/>
      <c r="I214" s="203"/>
      <c r="J214" s="203"/>
      <c r="K214" s="203"/>
    </row>
    <row r="215">
      <c r="A215" s="203" t="s">
        <v>94</v>
      </c>
      <c r="B215" s="203" t="s">
        <v>117</v>
      </c>
      <c r="C215" s="203" t="s">
        <v>16</v>
      </c>
      <c r="D215" s="203" t="n">
        <v>975.0635525</v>
      </c>
      <c r="E215" s="203" t="n">
        <v>22.5400807908324</v>
      </c>
      <c r="F215" s="203" t="n">
        <v>85.5611934551294</v>
      </c>
      <c r="G215" s="203" t="n">
        <v>6.71694843914156</v>
      </c>
      <c r="H215" s="203" t="n">
        <v>164.5460218</v>
      </c>
      <c r="I215" s="203" t="n">
        <v>42.6684015133367</v>
      </c>
      <c r="J215" s="203" t="n">
        <v>14.4388065448706</v>
      </c>
      <c r="K215" s="203" t="n">
        <v>39.8031598417453</v>
      </c>
    </row>
    <row r="216">
      <c r="A216" s="203" t="s">
        <v>94</v>
      </c>
      <c r="B216" s="203" t="s">
        <v>117</v>
      </c>
      <c r="C216" s="203" t="s">
        <v>17</v>
      </c>
      <c r="D216" s="203" t="n">
        <v>21818.0362589</v>
      </c>
      <c r="E216" s="203" t="n">
        <v>1.84617646935097</v>
      </c>
      <c r="F216" s="203" t="n">
        <v>100</v>
      </c>
      <c r="G216" s="203" t="n">
        <v>0</v>
      </c>
      <c r="H216" s="203"/>
      <c r="I216" s="203"/>
      <c r="J216" s="203"/>
      <c r="K216" s="203"/>
    </row>
    <row r="217">
      <c r="A217" s="203" t="s">
        <v>96</v>
      </c>
      <c r="B217" s="203" t="s">
        <v>118</v>
      </c>
      <c r="C217" s="203" t="s">
        <v>16</v>
      </c>
      <c r="D217" s="203" t="n">
        <v>189.6843936</v>
      </c>
      <c r="E217" s="203" t="n">
        <v>59.9836298930861</v>
      </c>
      <c r="F217" s="203" t="n">
        <v>70.6181266886907</v>
      </c>
      <c r="G217" s="203" t="n">
        <v>34.4992681569275</v>
      </c>
      <c r="H217" s="203" t="n">
        <v>78.9214198</v>
      </c>
      <c r="I217" s="203" t="n">
        <v>100</v>
      </c>
      <c r="J217" s="203" t="n">
        <v>29.3818733113094</v>
      </c>
      <c r="K217" s="203" t="n">
        <v>82.9175751852171</v>
      </c>
    </row>
    <row r="218">
      <c r="A218" s="203" t="s">
        <v>96</v>
      </c>
      <c r="B218" s="203" t="s">
        <v>118</v>
      </c>
      <c r="C218" s="203" t="s">
        <v>17</v>
      </c>
      <c r="D218" s="203" t="n">
        <v>60415.0196011</v>
      </c>
      <c r="E218" s="203" t="n">
        <v>1.30216782034909</v>
      </c>
      <c r="F218" s="203" t="n">
        <v>100</v>
      </c>
      <c r="G218" s="203" t="n">
        <v>0</v>
      </c>
      <c r="H218" s="203"/>
      <c r="I218" s="203"/>
      <c r="J218" s="203"/>
      <c r="K218" s="203"/>
    </row>
    <row r="219">
      <c r="A219" s="203" t="s">
        <v>98</v>
      </c>
      <c r="B219" s="203" t="s">
        <v>119</v>
      </c>
      <c r="C219" s="203" t="s">
        <v>16</v>
      </c>
      <c r="D219" s="203" t="n">
        <v>511.0446125</v>
      </c>
      <c r="E219" s="203" t="n">
        <v>30.7356295377583</v>
      </c>
      <c r="F219" s="203" t="n">
        <v>97.1309802600088</v>
      </c>
      <c r="G219" s="203" t="n">
        <v>3.02961753276501</v>
      </c>
      <c r="H219" s="203" t="n">
        <v>15.0950508</v>
      </c>
      <c r="I219" s="203" t="n">
        <v>100</v>
      </c>
      <c r="J219" s="203" t="n">
        <v>2.86901973999116</v>
      </c>
      <c r="K219" s="203" t="n">
        <v>102.568036276837</v>
      </c>
    </row>
    <row r="220">
      <c r="A220" s="203" t="s">
        <v>98</v>
      </c>
      <c r="B220" s="203" t="s">
        <v>119</v>
      </c>
      <c r="C220" s="203" t="s">
        <v>17</v>
      </c>
      <c r="D220" s="203" t="n">
        <v>18068.7719083</v>
      </c>
      <c r="E220" s="203" t="n">
        <v>1.64596330516919</v>
      </c>
      <c r="F220" s="203" t="n">
        <v>100</v>
      </c>
      <c r="G220" s="203" t="n">
        <v>0</v>
      </c>
      <c r="H220" s="203"/>
      <c r="I220" s="203"/>
      <c r="J220" s="203"/>
      <c r="K220" s="203"/>
    </row>
    <row r="221">
      <c r="A221" s="203" t="s">
        <v>106</v>
      </c>
      <c r="B221" s="203" t="s">
        <v>120</v>
      </c>
      <c r="C221" s="203" t="s">
        <v>16</v>
      </c>
      <c r="D221" s="203" t="n">
        <v>1222.9356609</v>
      </c>
      <c r="E221" s="203" t="n">
        <v>24.9265918848657</v>
      </c>
      <c r="F221" s="203" t="n">
        <v>100</v>
      </c>
      <c r="G221" s="203" t="n">
        <v>0</v>
      </c>
      <c r="H221" s="203"/>
      <c r="I221" s="203"/>
      <c r="J221" s="203"/>
      <c r="K221" s="203"/>
    </row>
    <row r="222">
      <c r="A222" s="203" t="s">
        <v>106</v>
      </c>
      <c r="B222" s="203" t="s">
        <v>120</v>
      </c>
      <c r="C222" s="203" t="s">
        <v>17</v>
      </c>
      <c r="D222" s="203" t="n">
        <v>35838.778451</v>
      </c>
      <c r="E222" s="203" t="n">
        <v>0.837997133859281</v>
      </c>
      <c r="F222" s="203" t="n">
        <v>100</v>
      </c>
      <c r="G222" s="203" t="n">
        <v>0</v>
      </c>
      <c r="H222" s="203"/>
      <c r="I222" s="203"/>
      <c r="J222" s="203"/>
      <c r="K222" s="203"/>
    </row>
    <row r="223">
      <c r="A223" s="203" t="s">
        <v>108</v>
      </c>
      <c r="B223" s="203" t="s">
        <v>121</v>
      </c>
      <c r="C223" s="203" t="s">
        <v>16</v>
      </c>
      <c r="D223" s="203" t="n">
        <v>1125.0547627</v>
      </c>
      <c r="E223" s="203" t="n">
        <v>28.5762058933508</v>
      </c>
      <c r="F223" s="203" t="n">
        <v>96.3319608786895</v>
      </c>
      <c r="G223" s="203" t="n">
        <v>3.85068664083196</v>
      </c>
      <c r="H223" s="203" t="n">
        <v>42.8387925</v>
      </c>
      <c r="I223" s="203" t="n">
        <v>99.9999999999999</v>
      </c>
      <c r="J223" s="203" t="n">
        <v>3.6680391213105</v>
      </c>
      <c r="K223" s="203" t="n">
        <v>101.128745515721</v>
      </c>
    </row>
    <row r="224">
      <c r="A224" s="203" t="s">
        <v>108</v>
      </c>
      <c r="B224" s="203" t="s">
        <v>121</v>
      </c>
      <c r="C224" s="203" t="s">
        <v>17</v>
      </c>
      <c r="D224" s="203" t="n">
        <v>40408.8785845</v>
      </c>
      <c r="E224" s="203" t="n">
        <v>1.07663006402737</v>
      </c>
      <c r="F224" s="203" t="n">
        <v>100</v>
      </c>
      <c r="G224" s="203" t="n">
        <v>0</v>
      </c>
      <c r="H224" s="203"/>
      <c r="I224" s="203"/>
      <c r="J224" s="203"/>
      <c r="K224" s="203"/>
    </row>
    <row r="225">
      <c r="A225" s="203" t="s">
        <v>110</v>
      </c>
      <c r="B225" s="203" t="s">
        <v>122</v>
      </c>
      <c r="C225" s="203" t="s">
        <v>16</v>
      </c>
      <c r="D225" s="203" t="n">
        <v>149.5590732</v>
      </c>
      <c r="E225" s="203" t="n">
        <v>35.0585706272509</v>
      </c>
      <c r="F225" s="203" t="n">
        <v>87.5681969664198</v>
      </c>
      <c r="G225" s="203" t="n">
        <v>13.2838818987704</v>
      </c>
      <c r="H225" s="203" t="n">
        <v>21.232468</v>
      </c>
      <c r="I225" s="203" t="n">
        <v>100</v>
      </c>
      <c r="J225" s="203" t="n">
        <v>12.4318030335802</v>
      </c>
      <c r="K225" s="203" t="n">
        <v>93.5701429187767</v>
      </c>
    </row>
    <row r="226">
      <c r="A226" s="203" t="s">
        <v>110</v>
      </c>
      <c r="B226" s="203" t="s">
        <v>122</v>
      </c>
      <c r="C226" s="203" t="s">
        <v>17</v>
      </c>
      <c r="D226" s="203" t="n">
        <v>19116.3694739</v>
      </c>
      <c r="E226" s="203" t="n">
        <v>1.14984800674256</v>
      </c>
      <c r="F226" s="203" t="n">
        <v>100</v>
      </c>
      <c r="G226" s="203" t="n">
        <v>0</v>
      </c>
      <c r="H226" s="203"/>
      <c r="I226" s="203"/>
      <c r="J226" s="203"/>
      <c r="K226" s="203"/>
    </row>
    <row r="227">
      <c r="A227" s="203" t="s">
        <v>123</v>
      </c>
      <c r="B227" s="203" t="s">
        <v>124</v>
      </c>
      <c r="C227" s="203" t="s">
        <v>16</v>
      </c>
      <c r="D227" s="203" t="n">
        <v>338.4058342</v>
      </c>
      <c r="E227" s="203" t="n">
        <v>26.9958297710053</v>
      </c>
      <c r="F227" s="203" t="n">
        <v>97.1822735146652</v>
      </c>
      <c r="G227" s="203" t="n">
        <v>2.95371329981752</v>
      </c>
      <c r="H227" s="203" t="n">
        <v>9.8118211</v>
      </c>
      <c r="I227" s="203" t="n">
        <v>99.9999999999999</v>
      </c>
      <c r="J227" s="203" t="n">
        <v>2.81772648533482</v>
      </c>
      <c r="K227" s="203" t="n">
        <v>101.872405033188</v>
      </c>
    </row>
    <row r="228">
      <c r="A228" s="203" t="s">
        <v>123</v>
      </c>
      <c r="B228" s="203" t="s">
        <v>124</v>
      </c>
      <c r="C228" s="203" t="s">
        <v>17</v>
      </c>
      <c r="D228" s="203" t="n">
        <v>11317.7442345</v>
      </c>
      <c r="E228" s="203" t="n">
        <v>1.93219900272051</v>
      </c>
      <c r="F228" s="203" t="n">
        <v>100</v>
      </c>
      <c r="G228" s="203" t="n">
        <v>0</v>
      </c>
      <c r="H228" s="203"/>
      <c r="I228" s="203"/>
      <c r="J228" s="203"/>
      <c r="K228" s="203"/>
    </row>
    <row r="229">
      <c r="A229" s="203" t="s">
        <v>125</v>
      </c>
      <c r="B229" s="203" t="s">
        <v>126</v>
      </c>
      <c r="C229" s="203" t="s">
        <v>16</v>
      </c>
      <c r="D229" s="203" t="n">
        <v>569.1255135</v>
      </c>
      <c r="E229" s="203" t="n">
        <v>21.3409429584127</v>
      </c>
      <c r="F229" s="203" t="n">
        <v>100</v>
      </c>
      <c r="G229" s="203" t="n">
        <v>0.00000000000000236932062396418</v>
      </c>
      <c r="H229" s="203"/>
      <c r="I229" s="203"/>
      <c r="J229" s="203"/>
      <c r="K229" s="203"/>
    </row>
    <row r="230">
      <c r="A230" s="203" t="s">
        <v>125</v>
      </c>
      <c r="B230" s="203" t="s">
        <v>126</v>
      </c>
      <c r="C230" s="203" t="s">
        <v>17</v>
      </c>
      <c r="D230" s="203" t="n">
        <v>21680.1547162</v>
      </c>
      <c r="E230" s="203" t="n">
        <v>1.13454333363007</v>
      </c>
      <c r="F230" s="203" t="n">
        <v>100</v>
      </c>
      <c r="G230" s="203" t="n">
        <v>0</v>
      </c>
      <c r="H230" s="203"/>
      <c r="I230" s="203"/>
      <c r="J230" s="203"/>
      <c r="K230" s="203"/>
    </row>
    <row r="231">
      <c r="A231" s="203" t="s">
        <v>127</v>
      </c>
      <c r="B231" s="203" t="s">
        <v>128</v>
      </c>
      <c r="C231" s="203" t="s">
        <v>16</v>
      </c>
      <c r="D231" s="203" t="n">
        <v>1188.0447056</v>
      </c>
      <c r="E231" s="203" t="n">
        <v>31.2445699961299</v>
      </c>
      <c r="F231" s="203" t="n">
        <v>95.8007902395775</v>
      </c>
      <c r="G231" s="203" t="n">
        <v>4.44275885782214</v>
      </c>
      <c r="H231" s="203" t="n">
        <v>52.0752377</v>
      </c>
      <c r="I231" s="203" t="n">
        <v>99.9999999999996</v>
      </c>
      <c r="J231" s="203" t="n">
        <v>4.19920976042254</v>
      </c>
      <c r="K231" s="203" t="n">
        <v>101.357120436017</v>
      </c>
    </row>
    <row r="232">
      <c r="A232" s="203" t="s">
        <v>127</v>
      </c>
      <c r="B232" s="203" t="s">
        <v>128</v>
      </c>
      <c r="C232" s="203" t="s">
        <v>17</v>
      </c>
      <c r="D232" s="203" t="n">
        <v>30041.9319911</v>
      </c>
      <c r="E232" s="203" t="n">
        <v>1.2307811202393</v>
      </c>
      <c r="F232" s="203" t="n">
        <v>100</v>
      </c>
      <c r="G232" s="203" t="n">
        <v>0</v>
      </c>
      <c r="H232" s="203"/>
      <c r="I232" s="203"/>
      <c r="J232" s="203"/>
      <c r="K232" s="203"/>
    </row>
    <row r="233">
      <c r="A233" s="203" t="s">
        <v>129</v>
      </c>
      <c r="B233" s="203" t="s">
        <v>130</v>
      </c>
      <c r="C233" s="203" t="s">
        <v>16</v>
      </c>
      <c r="D233" s="203" t="n">
        <v>317.348032</v>
      </c>
      <c r="E233" s="203" t="n">
        <v>26.9793960653375</v>
      </c>
      <c r="F233" s="203" t="n">
        <v>89.5309109941708</v>
      </c>
      <c r="G233" s="203" t="n">
        <v>8.04407628705388</v>
      </c>
      <c r="H233" s="203" t="n">
        <v>37.1083546</v>
      </c>
      <c r="I233" s="203" t="n">
        <v>70.3468509061597</v>
      </c>
      <c r="J233" s="203" t="n">
        <v>10.4690890058292</v>
      </c>
      <c r="K233" s="203" t="n">
        <v>68.792373212754</v>
      </c>
    </row>
    <row r="234">
      <c r="A234" s="203" t="s">
        <v>129</v>
      </c>
      <c r="B234" s="203" t="s">
        <v>130</v>
      </c>
      <c r="C234" s="203" t="s">
        <v>17</v>
      </c>
      <c r="D234" s="203" t="n">
        <v>16994.2354315</v>
      </c>
      <c r="E234" s="203" t="n">
        <v>1.00275238865976</v>
      </c>
      <c r="F234" s="203" t="n">
        <v>100</v>
      </c>
      <c r="G234" s="203" t="n">
        <v>0.000000000000000111327878988794</v>
      </c>
      <c r="H234" s="203"/>
      <c r="I234" s="203"/>
      <c r="J234" s="203"/>
      <c r="K234" s="203"/>
    </row>
    <row r="235">
      <c r="A235" s="203" t="s">
        <v>131</v>
      </c>
      <c r="B235" s="203" t="s">
        <v>132</v>
      </c>
      <c r="C235" s="203" t="s">
        <v>16</v>
      </c>
      <c r="D235" s="203" t="n">
        <v>2354.050272</v>
      </c>
      <c r="E235" s="203" t="n">
        <v>16.2183440052749</v>
      </c>
      <c r="F235" s="203" t="n">
        <v>85.8596439553555</v>
      </c>
      <c r="G235" s="203" t="n">
        <v>6.29480956521634</v>
      </c>
      <c r="H235" s="203" t="n">
        <v>387.6921387</v>
      </c>
      <c r="I235" s="203" t="n">
        <v>40.110201661034</v>
      </c>
      <c r="J235" s="203" t="n">
        <v>14.1403560446445</v>
      </c>
      <c r="K235" s="203" t="n">
        <v>38.2218174938344</v>
      </c>
    </row>
    <row r="236">
      <c r="A236" s="203" t="s">
        <v>131</v>
      </c>
      <c r="B236" s="203" t="s">
        <v>132</v>
      </c>
      <c r="C236" s="203" t="s">
        <v>17</v>
      </c>
      <c r="D236" s="203" t="n">
        <v>34457.5969507</v>
      </c>
      <c r="E236" s="203" t="n">
        <v>1.34347724378376</v>
      </c>
      <c r="F236" s="203" t="n">
        <v>100</v>
      </c>
      <c r="G236" s="203" t="n">
        <v>0</v>
      </c>
      <c r="H236" s="203"/>
      <c r="I236" s="203"/>
      <c r="J236" s="203"/>
      <c r="K236" s="203"/>
    </row>
    <row r="237">
      <c r="A237" s="203" t="s">
        <v>133</v>
      </c>
      <c r="B237" s="203" t="s">
        <v>134</v>
      </c>
      <c r="C237" s="203" t="s">
        <v>16</v>
      </c>
      <c r="D237" s="203" t="n">
        <v>3037.1057418</v>
      </c>
      <c r="E237" s="203" t="n">
        <v>24.2843030379463</v>
      </c>
      <c r="F237" s="203" t="n">
        <v>88.6140525841534</v>
      </c>
      <c r="G237" s="203" t="n">
        <v>5.86048896219115</v>
      </c>
      <c r="H237" s="203" t="n">
        <v>390.2352422</v>
      </c>
      <c r="I237" s="203" t="n">
        <v>44.5622591900734</v>
      </c>
      <c r="J237" s="203" t="n">
        <v>11.3859474158466</v>
      </c>
      <c r="K237" s="203" t="n">
        <v>45.6107566720079</v>
      </c>
    </row>
    <row r="238">
      <c r="A238" s="203" t="s">
        <v>133</v>
      </c>
      <c r="B238" s="203" t="s">
        <v>134</v>
      </c>
      <c r="C238" s="203" t="s">
        <v>17</v>
      </c>
      <c r="D238" s="203" t="n">
        <v>60486.3631524</v>
      </c>
      <c r="E238" s="203" t="n">
        <v>1.69811039907636</v>
      </c>
      <c r="F238" s="203" t="n">
        <v>100</v>
      </c>
      <c r="G238" s="203" t="n">
        <v>0</v>
      </c>
      <c r="H238" s="203"/>
      <c r="I238" s="203"/>
      <c r="J238" s="203"/>
      <c r="K238" s="203"/>
    </row>
    <row r="239">
      <c r="A239" s="203" t="s">
        <v>135</v>
      </c>
      <c r="B239" s="203" t="s">
        <v>136</v>
      </c>
      <c r="C239" s="203" t="s">
        <v>16</v>
      </c>
      <c r="D239" s="203" t="n">
        <v>10372.7025983</v>
      </c>
      <c r="E239" s="203" t="n">
        <v>15.1679683587386</v>
      </c>
      <c r="F239" s="203" t="n">
        <v>94.9413990659817</v>
      </c>
      <c r="G239" s="203" t="n">
        <v>2.53108390158524</v>
      </c>
      <c r="H239" s="203" t="n">
        <v>552.6710536</v>
      </c>
      <c r="I239" s="203" t="n">
        <v>51.2610159470867</v>
      </c>
      <c r="J239" s="203" t="n">
        <v>5.05860093401828</v>
      </c>
      <c r="K239" s="203" t="n">
        <v>47.5041715890012</v>
      </c>
    </row>
    <row r="240">
      <c r="A240" s="203" t="s">
        <v>135</v>
      </c>
      <c r="B240" s="203" t="s">
        <v>136</v>
      </c>
      <c r="C240" s="203" t="s">
        <v>17</v>
      </c>
      <c r="D240" s="203" t="n">
        <v>88845.3652115</v>
      </c>
      <c r="E240" s="203" t="n">
        <v>2.05762699262778</v>
      </c>
      <c r="F240" s="203" t="n">
        <v>100</v>
      </c>
      <c r="G240" s="203" t="n">
        <v>0</v>
      </c>
      <c r="H240" s="203"/>
      <c r="I240" s="203"/>
      <c r="J240" s="203"/>
      <c r="K240" s="203"/>
    </row>
    <row r="241">
      <c r="A241" s="203" t="s">
        <v>137</v>
      </c>
      <c r="B241" s="203" t="s">
        <v>138</v>
      </c>
      <c r="C241" s="203" t="s">
        <v>16</v>
      </c>
      <c r="D241" s="203" t="n">
        <v>2666.2503087</v>
      </c>
      <c r="E241" s="203" t="n">
        <v>19.5231213369797</v>
      </c>
      <c r="F241" s="203" t="n">
        <v>89.3774852776898</v>
      </c>
      <c r="G241" s="203" t="n">
        <v>4.43649424862462</v>
      </c>
      <c r="H241" s="203" t="n">
        <v>316.883867</v>
      </c>
      <c r="I241" s="203" t="n">
        <v>37.2245197596269</v>
      </c>
      <c r="J241" s="203" t="n">
        <v>10.6225147223102</v>
      </c>
      <c r="K241" s="203" t="n">
        <v>37.3285149285974</v>
      </c>
    </row>
    <row r="242">
      <c r="A242" s="203" t="s">
        <v>137</v>
      </c>
      <c r="B242" s="203" t="s">
        <v>138</v>
      </c>
      <c r="C242" s="203" t="s">
        <v>17</v>
      </c>
      <c r="D242" s="203" t="n">
        <v>37825.6527372</v>
      </c>
      <c r="E242" s="203" t="n">
        <v>1.72705128539384</v>
      </c>
      <c r="F242" s="203" t="n">
        <v>100</v>
      </c>
      <c r="G242" s="203" t="n">
        <v>0</v>
      </c>
      <c r="H242" s="203"/>
      <c r="I242" s="203"/>
      <c r="J242" s="203"/>
      <c r="K242" s="203"/>
    </row>
    <row r="243">
      <c r="A243" s="203" t="s">
        <v>139</v>
      </c>
      <c r="B243" s="203" t="s">
        <v>140</v>
      </c>
      <c r="C243" s="203" t="s">
        <v>16</v>
      </c>
      <c r="D243" s="203" t="n">
        <v>2020.1990965</v>
      </c>
      <c r="E243" s="203" t="n">
        <v>18.001256013187</v>
      </c>
      <c r="F243" s="203" t="n">
        <v>97.3054334690439</v>
      </c>
      <c r="G243" s="203" t="n">
        <v>2.767185678217</v>
      </c>
      <c r="H243" s="203" t="n">
        <v>55.9430309</v>
      </c>
      <c r="I243" s="203" t="n">
        <v>100</v>
      </c>
      <c r="J243" s="203" t="n">
        <v>2.69456653095608</v>
      </c>
      <c r="K243" s="203" t="n">
        <v>99.9278358188085</v>
      </c>
    </row>
    <row r="244">
      <c r="A244" s="203" t="s">
        <v>139</v>
      </c>
      <c r="B244" s="203" t="s">
        <v>140</v>
      </c>
      <c r="C244" s="203" t="s">
        <v>17</v>
      </c>
      <c r="D244" s="203" t="n">
        <v>44990.2019629</v>
      </c>
      <c r="E244" s="203" t="n">
        <v>2.12975732324788</v>
      </c>
      <c r="F244" s="203" t="n">
        <v>100</v>
      </c>
      <c r="G244" s="203" t="n">
        <v>0</v>
      </c>
      <c r="H244" s="203"/>
      <c r="I244" s="203"/>
      <c r="J244" s="203"/>
      <c r="K244" s="203"/>
    </row>
    <row r="245">
      <c r="A245" s="203" t="s">
        <v>141</v>
      </c>
      <c r="B245" s="203" t="s">
        <v>142</v>
      </c>
      <c r="C245" s="203" t="s">
        <v>16</v>
      </c>
      <c r="D245" s="203" t="n">
        <v>4974.9057504</v>
      </c>
      <c r="E245" s="203" t="n">
        <v>13.2358569719682</v>
      </c>
      <c r="F245" s="203" t="n">
        <v>96.9754830928193</v>
      </c>
      <c r="G245" s="203" t="n">
        <v>1.62110167568717</v>
      </c>
      <c r="H245" s="203" t="n">
        <v>155.1596968</v>
      </c>
      <c r="I245" s="203" t="n">
        <v>51.3598124817994</v>
      </c>
      <c r="J245" s="203" t="n">
        <v>3.02451690718072</v>
      </c>
      <c r="K245" s="203" t="n">
        <v>51.9775960812473</v>
      </c>
    </row>
    <row r="246">
      <c r="A246" s="203" t="s">
        <v>141</v>
      </c>
      <c r="B246" s="203" t="s">
        <v>142</v>
      </c>
      <c r="C246" s="203" t="s">
        <v>17</v>
      </c>
      <c r="D246" s="203" t="n">
        <v>28507.7981377</v>
      </c>
      <c r="E246" s="203" t="n">
        <v>2.95161447265514</v>
      </c>
      <c r="F246" s="203" t="n">
        <v>100</v>
      </c>
      <c r="G246" s="203" t="n">
        <v>0</v>
      </c>
      <c r="H246" s="203"/>
      <c r="I246" s="203"/>
      <c r="J246" s="203"/>
      <c r="K246" s="203"/>
    </row>
    <row r="247">
      <c r="A247" s="203" t="s">
        <v>143</v>
      </c>
      <c r="B247" s="203" t="s">
        <v>144</v>
      </c>
      <c r="C247" s="203" t="s">
        <v>16</v>
      </c>
      <c r="D247" s="203" t="n">
        <v>842.9713755</v>
      </c>
      <c r="E247" s="203" t="n">
        <v>24.4443816324021</v>
      </c>
      <c r="F247" s="203" t="n">
        <v>86.145069110205</v>
      </c>
      <c r="G247" s="203" t="n">
        <v>5.84334007727725</v>
      </c>
      <c r="H247" s="203" t="n">
        <v>135.5772335</v>
      </c>
      <c r="I247" s="203" t="n">
        <v>39.9119504282286</v>
      </c>
      <c r="J247" s="203" t="n">
        <v>13.854930889795</v>
      </c>
      <c r="K247" s="203" t="n">
        <v>36.331825744598</v>
      </c>
    </row>
    <row r="248">
      <c r="A248" s="203" t="s">
        <v>143</v>
      </c>
      <c r="B248" s="203" t="s">
        <v>144</v>
      </c>
      <c r="C248" s="203" t="s">
        <v>17</v>
      </c>
      <c r="D248" s="203" t="n">
        <v>14719.4113601</v>
      </c>
      <c r="E248" s="203" t="n">
        <v>1.73660515071278</v>
      </c>
      <c r="F248" s="203" t="n">
        <v>100</v>
      </c>
      <c r="G248" s="203" t="n">
        <v>0.000000000000000192801902300397</v>
      </c>
      <c r="H248" s="203"/>
      <c r="I248" s="203"/>
      <c r="J248" s="203"/>
      <c r="K248" s="203"/>
    </row>
    <row r="249">
      <c r="A249" s="203" t="s">
        <v>145</v>
      </c>
      <c r="B249" s="203" t="s">
        <v>146</v>
      </c>
      <c r="C249" s="203" t="s">
        <v>16</v>
      </c>
      <c r="D249" s="203" t="n">
        <v>2668.2409141</v>
      </c>
      <c r="E249" s="203" t="n">
        <v>14.4513183011814</v>
      </c>
      <c r="F249" s="203" t="n">
        <v>90.7008980832056</v>
      </c>
      <c r="G249" s="203" t="n">
        <v>3.99210535494713</v>
      </c>
      <c r="H249" s="203" t="n">
        <v>273.5611744</v>
      </c>
      <c r="I249" s="203" t="n">
        <v>38.6035560892185</v>
      </c>
      <c r="J249" s="203" t="n">
        <v>9.29910191679436</v>
      </c>
      <c r="K249" s="203" t="n">
        <v>38.9379043456382</v>
      </c>
    </row>
    <row r="250">
      <c r="A250" s="203" t="s">
        <v>145</v>
      </c>
      <c r="B250" s="203" t="s">
        <v>146</v>
      </c>
      <c r="C250" s="203" t="s">
        <v>17</v>
      </c>
      <c r="D250" s="203" t="n">
        <v>23965.9624816</v>
      </c>
      <c r="E250" s="203" t="n">
        <v>2.1029522335008</v>
      </c>
      <c r="F250" s="203" t="n">
        <v>100</v>
      </c>
      <c r="G250" s="203" t="n">
        <v>0</v>
      </c>
      <c r="H250" s="203"/>
      <c r="I250" s="203"/>
      <c r="J250" s="203"/>
      <c r="K250" s="203"/>
    </row>
    <row r="251">
      <c r="A251" s="203" t="s">
        <v>147</v>
      </c>
      <c r="B251" s="203" t="s">
        <v>148</v>
      </c>
      <c r="C251" s="203" t="s">
        <v>16</v>
      </c>
      <c r="D251" s="203" t="n">
        <v>608.8092477</v>
      </c>
      <c r="E251" s="203" t="n">
        <v>16.9043233079808</v>
      </c>
      <c r="F251" s="203" t="n">
        <v>89.1045545763659</v>
      </c>
      <c r="G251" s="203" t="n">
        <v>4.31070784526358</v>
      </c>
      <c r="H251" s="203" t="n">
        <v>74.4434217</v>
      </c>
      <c r="I251" s="203" t="n">
        <v>41.1848226267648</v>
      </c>
      <c r="J251" s="203" t="n">
        <v>10.8954454236341</v>
      </c>
      <c r="K251" s="203" t="n">
        <v>35.25360254</v>
      </c>
    </row>
    <row r="252">
      <c r="A252" s="203" t="s">
        <v>147</v>
      </c>
      <c r="B252" s="203" t="s">
        <v>148</v>
      </c>
      <c r="C252" s="203" t="s">
        <v>17</v>
      </c>
      <c r="D252" s="203" t="n">
        <v>8702.444251</v>
      </c>
      <c r="E252" s="203" t="n">
        <v>2.4858737970925</v>
      </c>
      <c r="F252" s="203" t="n">
        <v>100</v>
      </c>
      <c r="G252" s="203" t="n">
        <v>0.000000000000000275987432584446</v>
      </c>
      <c r="H252" s="203"/>
      <c r="I252" s="203"/>
      <c r="J252" s="203"/>
      <c r="K252" s="203"/>
    </row>
    <row r="253">
      <c r="A253" s="203" t="s">
        <v>149</v>
      </c>
      <c r="B253" s="203" t="s">
        <v>150</v>
      </c>
      <c r="C253" s="203" t="s">
        <v>16</v>
      </c>
      <c r="D253" s="203" t="n">
        <v>819.7015873</v>
      </c>
      <c r="E253" s="203" t="n">
        <v>16.0541134856283</v>
      </c>
      <c r="F253" s="203" t="n">
        <v>83.9273732571691</v>
      </c>
      <c r="G253" s="203" t="n">
        <v>6.34435942660367</v>
      </c>
      <c r="H253" s="203" t="n">
        <v>156.9780769</v>
      </c>
      <c r="I253" s="203" t="n">
        <v>38.3243818070921</v>
      </c>
      <c r="J253" s="203" t="n">
        <v>16.0726267428309</v>
      </c>
      <c r="K253" s="203" t="n">
        <v>33.1287119519346</v>
      </c>
    </row>
    <row r="254">
      <c r="A254" s="203" t="s">
        <v>149</v>
      </c>
      <c r="B254" s="203" t="s">
        <v>150</v>
      </c>
      <c r="C254" s="203" t="s">
        <v>17</v>
      </c>
      <c r="D254" s="203" t="n">
        <v>17526.4553241</v>
      </c>
      <c r="E254" s="203" t="n">
        <v>2.09185285397917</v>
      </c>
      <c r="F254" s="203" t="n">
        <v>100</v>
      </c>
      <c r="G254" s="203" t="n">
        <v>0</v>
      </c>
      <c r="H254" s="203"/>
      <c r="I254" s="203"/>
      <c r="J254" s="203"/>
      <c r="K254" s="203"/>
    </row>
    <row r="255">
      <c r="A255" s="203" t="s">
        <v>151</v>
      </c>
      <c r="B255" s="203" t="s">
        <v>152</v>
      </c>
      <c r="C255" s="203" t="s">
        <v>16</v>
      </c>
      <c r="D255" s="203" t="n">
        <v>2054.7505989</v>
      </c>
      <c r="E255" s="203" t="n">
        <v>10.6464696711014</v>
      </c>
      <c r="F255" s="203" t="n">
        <v>88.8320966571468</v>
      </c>
      <c r="G255" s="203" t="n">
        <v>4.33430283531094</v>
      </c>
      <c r="H255" s="203" t="n">
        <v>258.3216759</v>
      </c>
      <c r="I255" s="203" t="n">
        <v>39.7206618234813</v>
      </c>
      <c r="J255" s="203" t="n">
        <v>11.1679033428532</v>
      </c>
      <c r="K255" s="203" t="n">
        <v>34.4760512862139</v>
      </c>
    </row>
    <row r="256">
      <c r="A256" s="203" t="s">
        <v>151</v>
      </c>
      <c r="B256" s="203" t="s">
        <v>152</v>
      </c>
      <c r="C256" s="203" t="s">
        <v>17</v>
      </c>
      <c r="D256" s="203" t="n">
        <v>15405.701273</v>
      </c>
      <c r="E256" s="203" t="n">
        <v>2.83303047771382</v>
      </c>
      <c r="F256" s="203" t="n">
        <v>100</v>
      </c>
      <c r="G256" s="203" t="n">
        <v>0</v>
      </c>
      <c r="H256" s="203"/>
      <c r="I256" s="203"/>
      <c r="J256" s="203"/>
      <c r="K256" s="203"/>
    </row>
    <row r="257">
      <c r="A257" s="203" t="s">
        <v>153</v>
      </c>
      <c r="B257" s="203" t="s">
        <v>154</v>
      </c>
      <c r="C257" s="203" t="s">
        <v>16</v>
      </c>
      <c r="D257" s="203" t="n">
        <v>1287.6091066</v>
      </c>
      <c r="E257" s="203" t="n">
        <v>17.4324229355488</v>
      </c>
      <c r="F257" s="203" t="n">
        <v>80.3568254145109</v>
      </c>
      <c r="G257" s="203" t="n">
        <v>7.00537965063507</v>
      </c>
      <c r="H257" s="203" t="n">
        <v>314.7552227</v>
      </c>
      <c r="I257" s="203" t="n">
        <v>31.618849542214</v>
      </c>
      <c r="J257" s="203" t="n">
        <v>19.6431745854891</v>
      </c>
      <c r="K257" s="203" t="n">
        <v>28.657794955623</v>
      </c>
    </row>
    <row r="258">
      <c r="A258" s="203" t="s">
        <v>153</v>
      </c>
      <c r="B258" s="203" t="s">
        <v>154</v>
      </c>
      <c r="C258" s="203" t="s">
        <v>17</v>
      </c>
      <c r="D258" s="203" t="n">
        <v>17229.5897543</v>
      </c>
      <c r="E258" s="203" t="n">
        <v>2.23268515348311</v>
      </c>
      <c r="F258" s="203" t="n">
        <v>100</v>
      </c>
      <c r="G258" s="203" t="n">
        <v>0</v>
      </c>
      <c r="H258" s="203"/>
      <c r="I258" s="203"/>
      <c r="J258" s="203"/>
      <c r="K258" s="203"/>
    </row>
    <row r="259">
      <c r="A259" s="203" t="s">
        <v>155</v>
      </c>
      <c r="B259" s="203" t="s">
        <v>156</v>
      </c>
      <c r="C259" s="203" t="s">
        <v>16</v>
      </c>
      <c r="D259" s="203" t="n">
        <v>3585.7910658</v>
      </c>
      <c r="E259" s="203" t="n">
        <v>14.3863145700895</v>
      </c>
      <c r="F259" s="203" t="n">
        <v>93.0859701342551</v>
      </c>
      <c r="G259" s="203" t="n">
        <v>4.72465782565163</v>
      </c>
      <c r="H259" s="203" t="n">
        <v>266.3373061</v>
      </c>
      <c r="I259" s="203" t="n">
        <v>69.5523934249665</v>
      </c>
      <c r="J259" s="203" t="n">
        <v>6.91402986574493</v>
      </c>
      <c r="K259" s="203" t="n">
        <v>63.609698799847</v>
      </c>
    </row>
    <row r="260">
      <c r="A260" s="203" t="s">
        <v>155</v>
      </c>
      <c r="B260" s="203" t="s">
        <v>156</v>
      </c>
      <c r="C260" s="203" t="s">
        <v>17</v>
      </c>
      <c r="D260" s="203" t="n">
        <v>30838.08932</v>
      </c>
      <c r="E260" s="203" t="n">
        <v>2.45136774150854</v>
      </c>
      <c r="F260" s="203" t="n">
        <v>100</v>
      </c>
      <c r="G260" s="203" t="n">
        <v>0</v>
      </c>
      <c r="H260" s="203"/>
      <c r="I260" s="203"/>
      <c r="J260" s="203"/>
      <c r="K260" s="203"/>
    </row>
    <row r="261">
      <c r="A261" s="203" t="s">
        <v>157</v>
      </c>
      <c r="B261" s="203" t="s">
        <v>158</v>
      </c>
      <c r="C261" s="203" t="s">
        <v>16</v>
      </c>
      <c r="D261" s="203" t="n">
        <v>1131.2332119</v>
      </c>
      <c r="E261" s="203" t="n">
        <v>25.4513499680713</v>
      </c>
      <c r="F261" s="203" t="n">
        <v>86.4502683118179</v>
      </c>
      <c r="G261" s="203" t="n">
        <v>9.06898812721865</v>
      </c>
      <c r="H261" s="203" t="n">
        <v>177.3031686</v>
      </c>
      <c r="I261" s="203" t="n">
        <v>59.9725806636148</v>
      </c>
      <c r="J261" s="203" t="n">
        <v>13.5497316881821</v>
      </c>
      <c r="K261" s="203" t="n">
        <v>57.8621388937576</v>
      </c>
    </row>
    <row r="262">
      <c r="A262" s="203" t="s">
        <v>157</v>
      </c>
      <c r="B262" s="203" t="s">
        <v>158</v>
      </c>
      <c r="C262" s="203" t="s">
        <v>17</v>
      </c>
      <c r="D262" s="203" t="n">
        <v>35760.716321</v>
      </c>
      <c r="E262" s="203" t="n">
        <v>1.68282578890945</v>
      </c>
      <c r="F262" s="203" t="n">
        <v>100</v>
      </c>
      <c r="G262" s="203" t="n">
        <v>0</v>
      </c>
      <c r="H262" s="203"/>
      <c r="I262" s="203"/>
      <c r="J262" s="203"/>
      <c r="K262" s="203"/>
    </row>
    <row r="263">
      <c r="A263" s="203" t="s">
        <v>159</v>
      </c>
      <c r="B263" s="203" t="s">
        <v>160</v>
      </c>
      <c r="C263" s="203" t="s">
        <v>16</v>
      </c>
      <c r="D263" s="203" t="n">
        <v>881.1403237</v>
      </c>
      <c r="E263" s="203" t="n">
        <v>18.9740500144996</v>
      </c>
      <c r="F263" s="203" t="n">
        <v>89.8827691311426</v>
      </c>
      <c r="G263" s="203" t="n">
        <v>5.67462132884727</v>
      </c>
      <c r="H263" s="203" t="n">
        <v>99.1814134</v>
      </c>
      <c r="I263" s="203" t="n">
        <v>50.4184797671683</v>
      </c>
      <c r="J263" s="203" t="n">
        <v>10.1172308688574</v>
      </c>
      <c r="K263" s="203" t="n">
        <v>50.414059481183</v>
      </c>
    </row>
    <row r="264">
      <c r="A264" s="203" t="s">
        <v>159</v>
      </c>
      <c r="B264" s="203" t="s">
        <v>160</v>
      </c>
      <c r="C264" s="203" t="s">
        <v>17</v>
      </c>
      <c r="D264" s="203" t="n">
        <v>19830.2464395</v>
      </c>
      <c r="E264" s="203" t="n">
        <v>2.05444260304175</v>
      </c>
      <c r="F264" s="203" t="n">
        <v>100</v>
      </c>
      <c r="G264" s="203" t="n">
        <v>0</v>
      </c>
      <c r="H264" s="203"/>
      <c r="I264" s="203"/>
      <c r="J264" s="203"/>
      <c r="K264" s="203"/>
    </row>
    <row r="265">
      <c r="A265" s="203" t="s">
        <v>161</v>
      </c>
      <c r="B265" s="203" t="s">
        <v>162</v>
      </c>
      <c r="C265" s="203" t="s">
        <v>16</v>
      </c>
      <c r="D265" s="203" t="n">
        <v>5131.7277117</v>
      </c>
      <c r="E265" s="203" t="n">
        <v>13.5547812245303</v>
      </c>
      <c r="F265" s="203" t="n">
        <v>96.6860115697491</v>
      </c>
      <c r="G265" s="203" t="n">
        <v>2.28393165186144</v>
      </c>
      <c r="H265" s="203" t="n">
        <v>175.8939684</v>
      </c>
      <c r="I265" s="203" t="n">
        <v>70.304019123776</v>
      </c>
      <c r="J265" s="203" t="n">
        <v>3.31398843025085</v>
      </c>
      <c r="K265" s="203" t="n">
        <v>66.6339810062873</v>
      </c>
    </row>
    <row r="266">
      <c r="A266" s="203" t="s">
        <v>161</v>
      </c>
      <c r="B266" s="203" t="s">
        <v>162</v>
      </c>
      <c r="C266" s="203" t="s">
        <v>17</v>
      </c>
      <c r="D266" s="203" t="n">
        <v>50173.8665141</v>
      </c>
      <c r="E266" s="203" t="n">
        <v>1.64933222494842</v>
      </c>
      <c r="F266" s="203" t="n">
        <v>100</v>
      </c>
      <c r="G266" s="203" t="n">
        <v>0</v>
      </c>
      <c r="H266" s="203"/>
      <c r="I266" s="203"/>
      <c r="J266" s="203"/>
      <c r="K266" s="203"/>
    </row>
    <row r="267">
      <c r="A267" s="203" t="s">
        <v>163</v>
      </c>
      <c r="B267" s="203" t="s">
        <v>164</v>
      </c>
      <c r="C267" s="203" t="s">
        <v>16</v>
      </c>
      <c r="D267" s="203" t="n">
        <v>2193.2696829</v>
      </c>
      <c r="E267" s="203" t="n">
        <v>12.457441924408</v>
      </c>
      <c r="F267" s="203" t="n">
        <v>100</v>
      </c>
      <c r="G267" s="203" t="n">
        <v>0.00000000000000138305388524084</v>
      </c>
      <c r="H267" s="203"/>
      <c r="I267" s="203"/>
      <c r="J267" s="203"/>
      <c r="K267" s="203"/>
    </row>
    <row r="268">
      <c r="A268" s="203" t="s">
        <v>163</v>
      </c>
      <c r="B268" s="203" t="s">
        <v>164</v>
      </c>
      <c r="C268" s="203" t="s">
        <v>17</v>
      </c>
      <c r="D268" s="203" t="n">
        <v>23035.484934</v>
      </c>
      <c r="E268" s="203" t="n">
        <v>1.88659865823698</v>
      </c>
      <c r="F268" s="203" t="n">
        <v>100</v>
      </c>
      <c r="G268" s="203" t="n">
        <v>0</v>
      </c>
      <c r="H268" s="203"/>
      <c r="I268" s="203"/>
      <c r="J268" s="203"/>
      <c r="K268" s="203"/>
    </row>
    <row r="269">
      <c r="A269" s="203" t="s">
        <v>165</v>
      </c>
      <c r="B269" s="203" t="s">
        <v>166</v>
      </c>
      <c r="C269" s="203" t="s">
        <v>16</v>
      </c>
      <c r="D269" s="203" t="n">
        <v>852.438395</v>
      </c>
      <c r="E269" s="203" t="n">
        <v>22.6125146943503</v>
      </c>
      <c r="F269" s="203" t="n">
        <v>89.6494928181399</v>
      </c>
      <c r="G269" s="203" t="n">
        <v>6.70463640449373</v>
      </c>
      <c r="H269" s="203" t="n">
        <v>98.4185125</v>
      </c>
      <c r="I269" s="203" t="n">
        <v>58.8207028276991</v>
      </c>
      <c r="J269" s="203" t="n">
        <v>10.3505071818601</v>
      </c>
      <c r="K269" s="203" t="n">
        <v>58.0712850715479</v>
      </c>
    </row>
    <row r="270">
      <c r="A270" s="203" t="s">
        <v>165</v>
      </c>
      <c r="B270" s="203" t="s">
        <v>166</v>
      </c>
      <c r="C270" s="203" t="s">
        <v>17</v>
      </c>
      <c r="D270" s="203" t="n">
        <v>30047.0241964</v>
      </c>
      <c r="E270" s="203" t="n">
        <v>1.37885071276351</v>
      </c>
      <c r="F270" s="203" t="n">
        <v>100</v>
      </c>
      <c r="G270" s="203" t="n">
        <v>0.000000000000000153083180883086</v>
      </c>
      <c r="H270" s="203"/>
      <c r="I270" s="203"/>
      <c r="J270" s="203"/>
      <c r="K270" s="203"/>
    </row>
    <row r="271">
      <c r="A271" s="203" t="s">
        <v>167</v>
      </c>
      <c r="B271" s="203" t="s">
        <v>168</v>
      </c>
      <c r="C271" s="203" t="s">
        <v>16</v>
      </c>
      <c r="D271" s="203" t="n">
        <v>2864.2444293</v>
      </c>
      <c r="E271" s="203" t="n">
        <v>12.0191644602324</v>
      </c>
      <c r="F271" s="203" t="n">
        <v>92.2121047534759</v>
      </c>
      <c r="G271" s="203" t="n">
        <v>2.93261300769479</v>
      </c>
      <c r="H271" s="203" t="n">
        <v>241.9035509</v>
      </c>
      <c r="I271" s="203" t="n">
        <v>37.0445101012816</v>
      </c>
      <c r="J271" s="203" t="n">
        <v>7.7878952465241</v>
      </c>
      <c r="K271" s="203" t="n">
        <v>34.7234277435426</v>
      </c>
    </row>
    <row r="272">
      <c r="A272" s="203" t="s">
        <v>167</v>
      </c>
      <c r="B272" s="203" t="s">
        <v>168</v>
      </c>
      <c r="C272" s="203" t="s">
        <v>17</v>
      </c>
      <c r="D272" s="203" t="n">
        <v>27784.4647671</v>
      </c>
      <c r="E272" s="203" t="n">
        <v>2.10175317587216</v>
      </c>
      <c r="F272" s="203" t="n">
        <v>100</v>
      </c>
      <c r="G272" s="203" t="n">
        <v>0</v>
      </c>
      <c r="H272" s="203"/>
      <c r="I272" s="203"/>
      <c r="J272" s="203"/>
      <c r="K272" s="203"/>
    </row>
    <row r="273">
      <c r="A273" s="203" t="s">
        <v>169</v>
      </c>
      <c r="B273" s="203" t="s">
        <v>170</v>
      </c>
      <c r="C273" s="203" t="s">
        <v>16</v>
      </c>
      <c r="D273" s="203" t="n">
        <v>1409.8076939</v>
      </c>
      <c r="E273" s="203" t="n">
        <v>18.6850243396887</v>
      </c>
      <c r="F273" s="203" t="n">
        <v>83.8957151694996</v>
      </c>
      <c r="G273" s="203" t="n">
        <v>7.54905249016921</v>
      </c>
      <c r="H273" s="203" t="n">
        <v>270.6210277</v>
      </c>
      <c r="I273" s="203" t="n">
        <v>41.2293884838596</v>
      </c>
      <c r="J273" s="203" t="n">
        <v>16.1042848305004</v>
      </c>
      <c r="K273" s="203" t="n">
        <v>39.3269967701608</v>
      </c>
    </row>
    <row r="274">
      <c r="A274" s="203" t="s">
        <v>169</v>
      </c>
      <c r="B274" s="203" t="s">
        <v>170</v>
      </c>
      <c r="C274" s="203" t="s">
        <v>17</v>
      </c>
      <c r="D274" s="203" t="n">
        <v>32215.5187351</v>
      </c>
      <c r="E274" s="203" t="n">
        <v>1.73669024654058</v>
      </c>
      <c r="F274" s="203" t="n">
        <v>100</v>
      </c>
      <c r="G274" s="203" t="n">
        <v>0</v>
      </c>
      <c r="H274" s="203"/>
      <c r="I274" s="203"/>
      <c r="J274" s="203"/>
      <c r="K274" s="203"/>
    </row>
    <row r="275">
      <c r="A275" s="203" t="s">
        <v>171</v>
      </c>
      <c r="B275" s="203" t="s">
        <v>172</v>
      </c>
      <c r="C275" s="203" t="s">
        <v>16</v>
      </c>
      <c r="D275" s="203" t="n">
        <v>3374.3775771</v>
      </c>
      <c r="E275" s="203" t="n">
        <v>13.8405130715231</v>
      </c>
      <c r="F275" s="203" t="n">
        <v>88.4633408114383</v>
      </c>
      <c r="G275" s="203" t="n">
        <v>4.21308281743428</v>
      </c>
      <c r="H275" s="203" t="n">
        <v>440.0584889</v>
      </c>
      <c r="I275" s="203" t="n">
        <v>34.5436288713401</v>
      </c>
      <c r="J275" s="203" t="n">
        <v>11.5366591885617</v>
      </c>
      <c r="K275" s="203" t="n">
        <v>32.3060060155916</v>
      </c>
    </row>
    <row r="276">
      <c r="A276" s="203" t="s">
        <v>171</v>
      </c>
      <c r="B276" s="203" t="s">
        <v>172</v>
      </c>
      <c r="C276" s="203" t="s">
        <v>17</v>
      </c>
      <c r="D276" s="203" t="n">
        <v>44317.7978352</v>
      </c>
      <c r="E276" s="203" t="n">
        <v>2.25735978894693</v>
      </c>
      <c r="F276" s="203" t="n">
        <v>100</v>
      </c>
      <c r="G276" s="203" t="n">
        <v>0</v>
      </c>
      <c r="H276" s="203"/>
      <c r="I276" s="203"/>
      <c r="J276" s="203"/>
      <c r="K276" s="203"/>
    </row>
    <row r="277">
      <c r="A277" s="203" t="s">
        <v>173</v>
      </c>
      <c r="B277" s="203" t="s">
        <v>174</v>
      </c>
      <c r="C277" s="203" t="s">
        <v>16</v>
      </c>
      <c r="D277" s="203" t="n">
        <v>1119.5817966</v>
      </c>
      <c r="E277" s="203" t="n">
        <v>16.6755923339766</v>
      </c>
      <c r="F277" s="203" t="n">
        <v>93.5018751544729</v>
      </c>
      <c r="G277" s="203" t="n">
        <v>2.76519064269878</v>
      </c>
      <c r="H277" s="203" t="n">
        <v>77.8078758</v>
      </c>
      <c r="I277" s="203" t="n">
        <v>40.369113266681</v>
      </c>
      <c r="J277" s="203" t="n">
        <v>6.4981248455271</v>
      </c>
      <c r="K277" s="203" t="n">
        <v>39.7884799689418</v>
      </c>
    </row>
    <row r="278">
      <c r="A278" s="203" t="s">
        <v>173</v>
      </c>
      <c r="B278" s="203" t="s">
        <v>174</v>
      </c>
      <c r="C278" s="203" t="s">
        <v>17</v>
      </c>
      <c r="D278" s="203" t="n">
        <v>10294.3046938</v>
      </c>
      <c r="E278" s="203" t="n">
        <v>1.9253843884332</v>
      </c>
      <c r="F278" s="203" t="n">
        <v>100</v>
      </c>
      <c r="G278" s="203" t="n">
        <v>0.000000000000000213760607929236</v>
      </c>
      <c r="H278" s="203"/>
      <c r="I278" s="203"/>
      <c r="J278" s="203"/>
      <c r="K278" s="203"/>
    </row>
    <row r="279">
      <c r="A279" s="203" t="s">
        <v>175</v>
      </c>
      <c r="B279" s="203" t="s">
        <v>176</v>
      </c>
      <c r="C279" s="203" t="s">
        <v>16</v>
      </c>
      <c r="D279" s="203" t="n">
        <v>4623.1290481</v>
      </c>
      <c r="E279" s="203" t="n">
        <v>9.78469630001009</v>
      </c>
      <c r="F279" s="203" t="n">
        <v>96.266013109089</v>
      </c>
      <c r="G279" s="203" t="n">
        <v>1.73914092389387</v>
      </c>
      <c r="H279" s="203" t="n">
        <v>179.3229272</v>
      </c>
      <c r="I279" s="203" t="n">
        <v>44.0252710347877</v>
      </c>
      <c r="J279" s="203" t="n">
        <v>3.73398689091103</v>
      </c>
      <c r="K279" s="203" t="n">
        <v>44.8368373723112</v>
      </c>
    </row>
    <row r="280">
      <c r="A280" s="203" t="s">
        <v>175</v>
      </c>
      <c r="B280" s="203" t="s">
        <v>176</v>
      </c>
      <c r="C280" s="203" t="s">
        <v>17</v>
      </c>
      <c r="D280" s="203" t="n">
        <v>28213.8561708</v>
      </c>
      <c r="E280" s="203" t="n">
        <v>2.42242316582974</v>
      </c>
      <c r="F280" s="203" t="n">
        <v>100</v>
      </c>
      <c r="G280" s="203" t="n">
        <v>0</v>
      </c>
      <c r="H280" s="203"/>
      <c r="I280" s="203"/>
      <c r="J280" s="203"/>
      <c r="K280" s="203"/>
    </row>
    <row r="281">
      <c r="A281" s="203" t="s">
        <v>177</v>
      </c>
      <c r="B281" s="203" t="s">
        <v>178</v>
      </c>
      <c r="C281" s="203" t="s">
        <v>16</v>
      </c>
      <c r="D281" s="203" t="n">
        <v>3300.2725812</v>
      </c>
      <c r="E281" s="203" t="n">
        <v>11.0701076342736</v>
      </c>
      <c r="F281" s="203" t="n">
        <v>91.5871293518432</v>
      </c>
      <c r="G281" s="203" t="n">
        <v>2.84294677192123</v>
      </c>
      <c r="H281" s="203" t="n">
        <v>303.1513983</v>
      </c>
      <c r="I281" s="203" t="n">
        <v>31.4756384282304</v>
      </c>
      <c r="J281" s="203" t="n">
        <v>8.41287064815682</v>
      </c>
      <c r="K281" s="203" t="n">
        <v>30.9498796106417</v>
      </c>
    </row>
    <row r="282">
      <c r="A282" s="203" t="s">
        <v>177</v>
      </c>
      <c r="B282" s="203" t="s">
        <v>178</v>
      </c>
      <c r="C282" s="203" t="s">
        <v>17</v>
      </c>
      <c r="D282" s="203" t="n">
        <v>22790.3356852</v>
      </c>
      <c r="E282" s="203" t="n">
        <v>2.88820015713521</v>
      </c>
      <c r="F282" s="203" t="n">
        <v>100</v>
      </c>
      <c r="G282" s="203" t="n">
        <v>0</v>
      </c>
      <c r="H282" s="203"/>
      <c r="I282" s="203"/>
      <c r="J282" s="203"/>
      <c r="K282" s="203"/>
    </row>
    <row r="283">
      <c r="A283" s="203" t="s">
        <v>179</v>
      </c>
      <c r="B283" s="203" t="s">
        <v>180</v>
      </c>
      <c r="C283" s="203" t="s">
        <v>16</v>
      </c>
      <c r="D283" s="203" t="n">
        <v>2167.1661231</v>
      </c>
      <c r="E283" s="203" t="n">
        <v>10.0973456029496</v>
      </c>
      <c r="F283" s="203" t="n">
        <v>94.7483357911124</v>
      </c>
      <c r="G283" s="203" t="n">
        <v>1.81945691696532</v>
      </c>
      <c r="H283" s="203" t="n">
        <v>120.1206192</v>
      </c>
      <c r="I283" s="203" t="n">
        <v>33.6477521375265</v>
      </c>
      <c r="J283" s="203" t="n">
        <v>5.25166420888759</v>
      </c>
      <c r="K283" s="203" t="n">
        <v>32.8258830094942</v>
      </c>
    </row>
    <row r="284">
      <c r="A284" s="203" t="s">
        <v>179</v>
      </c>
      <c r="B284" s="203" t="s">
        <v>180</v>
      </c>
      <c r="C284" s="203" t="s">
        <v>17</v>
      </c>
      <c r="D284" s="203" t="n">
        <v>4474.9479114</v>
      </c>
      <c r="E284" s="203" t="n">
        <v>4.77300954007985</v>
      </c>
      <c r="F284" s="203" t="n">
        <v>100</v>
      </c>
      <c r="G284" s="203" t="n">
        <v>0</v>
      </c>
      <c r="H284" s="203"/>
      <c r="I284" s="203"/>
      <c r="J284" s="203"/>
      <c r="K284" s="203"/>
    </row>
    <row r="285">
      <c r="A285" s="203" t="s">
        <v>181</v>
      </c>
      <c r="B285" s="203" t="s">
        <v>182</v>
      </c>
      <c r="C285" s="203" t="s">
        <v>16</v>
      </c>
      <c r="D285" s="203" t="n">
        <v>1728.8934857</v>
      </c>
      <c r="E285" s="203" t="n">
        <v>10.9335293994751</v>
      </c>
      <c r="F285" s="203" t="n">
        <v>79.8175041065505</v>
      </c>
      <c r="G285" s="203" t="n">
        <v>6.02290719513826</v>
      </c>
      <c r="H285" s="203" t="n">
        <v>437.1645802</v>
      </c>
      <c r="I285" s="203" t="n">
        <v>26.8135116731593</v>
      </c>
      <c r="J285" s="203" t="n">
        <v>20.1824958934495</v>
      </c>
      <c r="K285" s="203" t="n">
        <v>23.8193245433707</v>
      </c>
    </row>
    <row r="286">
      <c r="A286" s="203" t="s">
        <v>181</v>
      </c>
      <c r="B286" s="203" t="s">
        <v>182</v>
      </c>
      <c r="C286" s="203" t="s">
        <v>17</v>
      </c>
      <c r="D286" s="203" t="n">
        <v>16162.1217207</v>
      </c>
      <c r="E286" s="203" t="n">
        <v>2.33277013559735</v>
      </c>
      <c r="F286" s="203" t="n">
        <v>100</v>
      </c>
      <c r="G286" s="203" t="n">
        <v>0</v>
      </c>
      <c r="H286" s="203"/>
      <c r="I286" s="203"/>
      <c r="J286" s="203"/>
      <c r="K286" s="203"/>
    </row>
    <row r="287">
      <c r="A287" s="203" t="s">
        <v>183</v>
      </c>
      <c r="B287" s="203" t="s">
        <v>184</v>
      </c>
      <c r="C287" s="203" t="s">
        <v>16</v>
      </c>
      <c r="D287" s="203" t="n">
        <v>5017.5990095</v>
      </c>
      <c r="E287" s="203" t="n">
        <v>13.9451514105265</v>
      </c>
      <c r="F287" s="203" t="n">
        <v>97.7485447378429</v>
      </c>
      <c r="G287" s="203" t="n">
        <v>1.43026707330914</v>
      </c>
      <c r="H287" s="203" t="n">
        <v>115.5710269</v>
      </c>
      <c r="I287" s="203" t="n">
        <v>61.4956160817314</v>
      </c>
      <c r="J287" s="203" t="n">
        <v>2.25145526215711</v>
      </c>
      <c r="K287" s="203" t="n">
        <v>62.0960706403171</v>
      </c>
    </row>
    <row r="288">
      <c r="A288" s="203" t="s">
        <v>183</v>
      </c>
      <c r="B288" s="203" t="s">
        <v>184</v>
      </c>
      <c r="C288" s="203" t="s">
        <v>17</v>
      </c>
      <c r="D288" s="203" t="n">
        <v>33562.9051741</v>
      </c>
      <c r="E288" s="203" t="n">
        <v>2.76740661417472</v>
      </c>
      <c r="F288" s="203" t="n">
        <v>100</v>
      </c>
      <c r="G288" s="203" t="n">
        <v>0</v>
      </c>
      <c r="H288" s="203"/>
      <c r="I288" s="203"/>
      <c r="J288" s="203"/>
      <c r="K288" s="203"/>
    </row>
    <row r="289">
      <c r="A289" s="203" t="s">
        <v>185</v>
      </c>
      <c r="B289" s="203" t="s">
        <v>186</v>
      </c>
      <c r="C289" s="203" t="s">
        <v>16</v>
      </c>
      <c r="D289" s="203" t="n">
        <v>3966.8726882</v>
      </c>
      <c r="E289" s="203" t="n">
        <v>9.57055891375725</v>
      </c>
      <c r="F289" s="203" t="n">
        <v>97.9745654845852</v>
      </c>
      <c r="G289" s="203" t="n">
        <v>1.20767086433732</v>
      </c>
      <c r="H289" s="203" t="n">
        <v>82.0074151</v>
      </c>
      <c r="I289" s="203" t="n">
        <v>57.8430090704125</v>
      </c>
      <c r="J289" s="203" t="n">
        <v>2.02543451541479</v>
      </c>
      <c r="K289" s="203" t="n">
        <v>58.4176023867213</v>
      </c>
    </row>
    <row r="290">
      <c r="A290" s="203" t="s">
        <v>185</v>
      </c>
      <c r="B290" s="203" t="s">
        <v>186</v>
      </c>
      <c r="C290" s="203" t="s">
        <v>17</v>
      </c>
      <c r="D290" s="203" t="n">
        <v>22420.8666642</v>
      </c>
      <c r="E290" s="203" t="n">
        <v>2.03441877751053</v>
      </c>
      <c r="F290" s="203" t="n">
        <v>100</v>
      </c>
      <c r="G290" s="203" t="n">
        <v>0</v>
      </c>
      <c r="H290" s="203"/>
      <c r="I290" s="203"/>
      <c r="J290" s="203"/>
      <c r="K290" s="203"/>
    </row>
    <row r="291">
      <c r="A291" s="203" t="s">
        <v>187</v>
      </c>
      <c r="B291" s="203" t="s">
        <v>188</v>
      </c>
      <c r="C291" s="203" t="s">
        <v>16</v>
      </c>
      <c r="D291" s="203" t="n">
        <v>5358.9116209</v>
      </c>
      <c r="E291" s="203" t="n">
        <v>11.1743540372605</v>
      </c>
      <c r="F291" s="203" t="n">
        <v>94.3336139587116</v>
      </c>
      <c r="G291" s="203" t="n">
        <v>2.51906825513628</v>
      </c>
      <c r="H291" s="203" t="n">
        <v>321.8965195</v>
      </c>
      <c r="I291" s="203" t="n">
        <v>42.267235257607</v>
      </c>
      <c r="J291" s="203" t="n">
        <v>5.66638604128839</v>
      </c>
      <c r="K291" s="203" t="n">
        <v>41.9372789965506</v>
      </c>
    </row>
    <row r="292">
      <c r="A292" s="203" t="s">
        <v>187</v>
      </c>
      <c r="B292" s="203" t="s">
        <v>188</v>
      </c>
      <c r="C292" s="203" t="s">
        <v>17</v>
      </c>
      <c r="D292" s="203" t="n">
        <v>37111.935971</v>
      </c>
      <c r="E292" s="203" t="n">
        <v>2.49374298707977</v>
      </c>
      <c r="F292" s="203" t="n">
        <v>100</v>
      </c>
      <c r="G292" s="203" t="n">
        <v>0</v>
      </c>
      <c r="H292" s="203"/>
      <c r="I292" s="203"/>
      <c r="J292" s="203"/>
      <c r="K292" s="203"/>
    </row>
    <row r="293">
      <c r="A293" s="203" t="s">
        <v>189</v>
      </c>
      <c r="B293" s="203" t="s">
        <v>190</v>
      </c>
      <c r="C293" s="203" t="s">
        <v>16</v>
      </c>
      <c r="D293" s="203" t="n">
        <v>3541.1446973</v>
      </c>
      <c r="E293" s="203" t="n">
        <v>11.245041384677</v>
      </c>
      <c r="F293" s="203" t="n">
        <v>81.1840068148722</v>
      </c>
      <c r="G293" s="203" t="n">
        <v>4.20235185382481</v>
      </c>
      <c r="H293" s="203" t="n">
        <v>820.7300564</v>
      </c>
      <c r="I293" s="203" t="n">
        <v>21.6840072005293</v>
      </c>
      <c r="J293" s="203" t="n">
        <v>18.8159931851278</v>
      </c>
      <c r="K293" s="203" t="n">
        <v>18.1315840297531</v>
      </c>
    </row>
    <row r="294">
      <c r="A294" s="203" t="s">
        <v>189</v>
      </c>
      <c r="B294" s="203" t="s">
        <v>190</v>
      </c>
      <c r="C294" s="203" t="s">
        <v>17</v>
      </c>
      <c r="D294" s="203" t="n">
        <v>27789.0398981</v>
      </c>
      <c r="E294" s="203" t="n">
        <v>2.38974740141743</v>
      </c>
      <c r="F294" s="203" t="n">
        <v>100</v>
      </c>
      <c r="G294" s="203" t="n">
        <v>0</v>
      </c>
      <c r="H294" s="203"/>
      <c r="I294" s="203"/>
      <c r="J294" s="203"/>
      <c r="K294" s="203"/>
    </row>
    <row r="295">
      <c r="A295" s="203" t="s">
        <v>191</v>
      </c>
      <c r="B295" s="203" t="s">
        <v>192</v>
      </c>
      <c r="C295" s="203" t="s">
        <v>16</v>
      </c>
      <c r="D295" s="203" t="n">
        <v>2584.6370936</v>
      </c>
      <c r="E295" s="203" t="n">
        <v>9.28678748356924</v>
      </c>
      <c r="F295" s="203" t="n">
        <v>95.7578617392646</v>
      </c>
      <c r="G295" s="203" t="n">
        <v>1.60787710793086</v>
      </c>
      <c r="H295" s="203" t="n">
        <v>114.5011773</v>
      </c>
      <c r="I295" s="203" t="n">
        <v>37.1027569739228</v>
      </c>
      <c r="J295" s="203" t="n">
        <v>4.24213826073537</v>
      </c>
      <c r="K295" s="203" t="n">
        <v>36.294638300705</v>
      </c>
    </row>
    <row r="296">
      <c r="A296" s="203" t="s">
        <v>191</v>
      </c>
      <c r="B296" s="203" t="s">
        <v>192</v>
      </c>
      <c r="C296" s="203" t="s">
        <v>17</v>
      </c>
      <c r="D296" s="203" t="n">
        <v>12251.2298347</v>
      </c>
      <c r="E296" s="203" t="n">
        <v>3.06736902746269</v>
      </c>
      <c r="F296" s="203" t="n">
        <v>100</v>
      </c>
      <c r="G296" s="203" t="n">
        <v>0</v>
      </c>
      <c r="H296" s="203"/>
      <c r="I296" s="203"/>
      <c r="J296" s="203"/>
      <c r="K296" s="203"/>
    </row>
    <row r="297">
      <c r="A297" s="203" t="s">
        <v>193</v>
      </c>
      <c r="B297" s="203" t="s">
        <v>194</v>
      </c>
      <c r="C297" s="203" t="s">
        <v>16</v>
      </c>
      <c r="D297" s="203" t="n">
        <v>1805.4159054</v>
      </c>
      <c r="E297" s="203" t="n">
        <v>19.884285154531</v>
      </c>
      <c r="F297" s="203" t="n">
        <v>98.0326179520507</v>
      </c>
      <c r="G297" s="203" t="n">
        <v>2.03017711648595</v>
      </c>
      <c r="H297" s="203" t="n">
        <v>36.2322553</v>
      </c>
      <c r="I297" s="203" t="n">
        <v>99.9999999999999</v>
      </c>
      <c r="J297" s="203" t="n">
        <v>1.96738204794928</v>
      </c>
      <c r="K297" s="203" t="n">
        <v>101.161631439565</v>
      </c>
    </row>
    <row r="298">
      <c r="A298" s="203" t="s">
        <v>193</v>
      </c>
      <c r="B298" s="203" t="s">
        <v>194</v>
      </c>
      <c r="C298" s="203" t="s">
        <v>17</v>
      </c>
      <c r="D298" s="203" t="n">
        <v>25272.7183703</v>
      </c>
      <c r="E298" s="203" t="n">
        <v>2.00007983653821</v>
      </c>
      <c r="F298" s="203" t="n">
        <v>100</v>
      </c>
      <c r="G298" s="203" t="n">
        <v>0</v>
      </c>
      <c r="H298" s="203"/>
      <c r="I298" s="203"/>
      <c r="J298" s="203"/>
      <c r="K298" s="203"/>
    </row>
    <row r="299">
      <c r="A299" s="203" t="s">
        <v>195</v>
      </c>
      <c r="B299" s="203" t="s">
        <v>196</v>
      </c>
      <c r="C299" s="203" t="s">
        <v>16</v>
      </c>
      <c r="D299" s="203" t="n">
        <v>3523.986955</v>
      </c>
      <c r="E299" s="203" t="n">
        <v>10.558564606694</v>
      </c>
      <c r="F299" s="203" t="n">
        <v>98.3501853384162</v>
      </c>
      <c r="G299" s="203" t="n">
        <v>0.990827144230532</v>
      </c>
      <c r="H299" s="203" t="n">
        <v>59.1145337</v>
      </c>
      <c r="I299" s="203" t="n">
        <v>58.3988647992232</v>
      </c>
      <c r="J299" s="203" t="n">
        <v>1.6498146615838</v>
      </c>
      <c r="K299" s="203" t="n">
        <v>59.0660487765684</v>
      </c>
    </row>
    <row r="300">
      <c r="A300" s="203" t="s">
        <v>195</v>
      </c>
      <c r="B300" s="203" t="s">
        <v>196</v>
      </c>
      <c r="C300" s="203" t="s">
        <v>17</v>
      </c>
      <c r="D300" s="203" t="n">
        <v>18813.600717</v>
      </c>
      <c r="E300" s="203" t="n">
        <v>2.22619746812718</v>
      </c>
      <c r="F300" s="203" t="n">
        <v>100</v>
      </c>
      <c r="G300" s="203" t="n">
        <v>0.000000000000000247157568647703</v>
      </c>
      <c r="H300" s="203"/>
      <c r="I300" s="203"/>
      <c r="J300" s="203"/>
      <c r="K300" s="203"/>
    </row>
    <row r="301">
      <c r="A301" s="203" t="s">
        <v>197</v>
      </c>
      <c r="B301" s="203" t="s">
        <v>198</v>
      </c>
      <c r="C301" s="203" t="s">
        <v>16</v>
      </c>
      <c r="D301" s="203" t="n">
        <v>12657.8602728</v>
      </c>
      <c r="E301" s="203" t="n">
        <v>10.2432700774448</v>
      </c>
      <c r="F301" s="203" t="n">
        <v>96.449579290422</v>
      </c>
      <c r="G301" s="203" t="n">
        <v>1.64131478044981</v>
      </c>
      <c r="H301" s="203" t="n">
        <v>465.9504954</v>
      </c>
      <c r="I301" s="203" t="n">
        <v>43.5344487681037</v>
      </c>
      <c r="J301" s="203" t="n">
        <v>3.550420709578</v>
      </c>
      <c r="K301" s="203" t="n">
        <v>44.5874258311071</v>
      </c>
    </row>
    <row r="302">
      <c r="A302" s="203" t="s">
        <v>197</v>
      </c>
      <c r="B302" s="203" t="s">
        <v>198</v>
      </c>
      <c r="C302" s="203" t="s">
        <v>17</v>
      </c>
      <c r="D302" s="203" t="n">
        <v>41120.3337447</v>
      </c>
      <c r="E302" s="203" t="n">
        <v>3.4177208320242</v>
      </c>
      <c r="F302" s="203" t="n">
        <v>100</v>
      </c>
      <c r="G302" s="203" t="n">
        <v>0</v>
      </c>
      <c r="H302" s="203"/>
      <c r="I302" s="203"/>
      <c r="J302" s="203"/>
      <c r="K302" s="203"/>
    </row>
    <row r="303">
      <c r="A303" s="203" t="s">
        <v>199</v>
      </c>
      <c r="B303" s="203" t="s">
        <v>200</v>
      </c>
      <c r="C303" s="203" t="s">
        <v>16</v>
      </c>
      <c r="D303" s="203" t="n">
        <v>7963.833053</v>
      </c>
      <c r="E303" s="203" t="n">
        <v>11.9673554297893</v>
      </c>
      <c r="F303" s="203" t="n">
        <v>96.7925978173315</v>
      </c>
      <c r="G303" s="203" t="n">
        <v>1.56340877940347</v>
      </c>
      <c r="H303" s="203" t="n">
        <v>263.8963732</v>
      </c>
      <c r="I303" s="203" t="n">
        <v>49.8482356227798</v>
      </c>
      <c r="J303" s="203" t="n">
        <v>3.20740218266853</v>
      </c>
      <c r="K303" s="203" t="n">
        <v>47.1803623588554</v>
      </c>
    </row>
    <row r="304">
      <c r="A304" s="203" t="s">
        <v>199</v>
      </c>
      <c r="B304" s="203" t="s">
        <v>200</v>
      </c>
      <c r="C304" s="203" t="s">
        <v>17</v>
      </c>
      <c r="D304" s="203" t="n">
        <v>44784.1223826</v>
      </c>
      <c r="E304" s="203" t="n">
        <v>2.56114469302519</v>
      </c>
      <c r="F304" s="203" t="n">
        <v>100</v>
      </c>
      <c r="G304" s="203" t="n">
        <v>0</v>
      </c>
      <c r="H304" s="203"/>
      <c r="I304" s="203"/>
      <c r="J304" s="203"/>
      <c r="K304" s="203"/>
    </row>
    <row r="305">
      <c r="A305" s="203" t="s">
        <v>201</v>
      </c>
      <c r="B305" s="203" t="s">
        <v>202</v>
      </c>
      <c r="C305" s="203" t="s">
        <v>16</v>
      </c>
      <c r="D305" s="203" t="n">
        <v>5672.1060475</v>
      </c>
      <c r="E305" s="203" t="n">
        <v>8.6513798898774</v>
      </c>
      <c r="F305" s="203" t="n">
        <v>97.7394601834461</v>
      </c>
      <c r="G305" s="203" t="n">
        <v>1.1775362007123</v>
      </c>
      <c r="H305" s="203" t="n">
        <v>131.1857211</v>
      </c>
      <c r="I305" s="203" t="n">
        <v>51.1310366227437</v>
      </c>
      <c r="J305" s="203" t="n">
        <v>2.26053981655393</v>
      </c>
      <c r="K305" s="203" t="n">
        <v>50.9133932352214</v>
      </c>
    </row>
    <row r="306">
      <c r="A306" s="203" t="s">
        <v>201</v>
      </c>
      <c r="B306" s="203" t="s">
        <v>202</v>
      </c>
      <c r="C306" s="203" t="s">
        <v>17</v>
      </c>
      <c r="D306" s="203" t="n">
        <v>24240.6790843</v>
      </c>
      <c r="E306" s="203" t="n">
        <v>2.36474898969607</v>
      </c>
      <c r="F306" s="203" t="n">
        <v>100</v>
      </c>
      <c r="G306" s="203" t="n">
        <v>0.000000000000000262539877581965</v>
      </c>
      <c r="H306" s="203"/>
      <c r="I306" s="203"/>
      <c r="J306" s="203"/>
      <c r="K306" s="203"/>
    </row>
    <row r="307">
      <c r="A307" s="203" t="s">
        <v>203</v>
      </c>
      <c r="B307" s="203" t="s">
        <v>204</v>
      </c>
      <c r="C307" s="203" t="s">
        <v>16</v>
      </c>
      <c r="D307" s="203" t="n">
        <v>10910.2179822</v>
      </c>
      <c r="E307" s="203" t="n">
        <v>13.4235457254792</v>
      </c>
      <c r="F307" s="203" t="n">
        <v>100</v>
      </c>
      <c r="G307" s="203" t="n">
        <v>0</v>
      </c>
      <c r="H307" s="203"/>
      <c r="I307" s="203"/>
      <c r="J307" s="203"/>
      <c r="K307" s="203"/>
    </row>
    <row r="308">
      <c r="A308" s="203" t="s">
        <v>203</v>
      </c>
      <c r="B308" s="203" t="s">
        <v>204</v>
      </c>
      <c r="C308" s="203" t="s">
        <v>17</v>
      </c>
      <c r="D308" s="203" t="n">
        <v>80747.6515847</v>
      </c>
      <c r="E308" s="203" t="n">
        <v>1.90245215595029</v>
      </c>
      <c r="F308" s="203" t="n">
        <v>100</v>
      </c>
      <c r="G308" s="203" t="n">
        <v>0</v>
      </c>
      <c r="H308" s="203"/>
      <c r="I308" s="203"/>
      <c r="J308" s="203"/>
      <c r="K308" s="203"/>
    </row>
    <row r="309">
      <c r="A309" s="203" t="s">
        <v>205</v>
      </c>
      <c r="B309" s="203" t="s">
        <v>206</v>
      </c>
      <c r="C309" s="203" t="s">
        <v>16</v>
      </c>
      <c r="D309" s="203" t="n">
        <v>353.0848635</v>
      </c>
      <c r="E309" s="203" t="n">
        <v>32.1491491406339</v>
      </c>
      <c r="F309" s="203" t="n">
        <v>70.1397874157603</v>
      </c>
      <c r="G309" s="203" t="n">
        <v>16.6519975921082</v>
      </c>
      <c r="H309" s="203" t="n">
        <v>150.3168098</v>
      </c>
      <c r="I309" s="203" t="n">
        <v>49.2890022529854</v>
      </c>
      <c r="J309" s="203" t="n">
        <v>29.8602125842397</v>
      </c>
      <c r="K309" s="203" t="n">
        <v>39.1145095790335</v>
      </c>
    </row>
    <row r="310">
      <c r="A310" s="203" t="s">
        <v>205</v>
      </c>
      <c r="B310" s="203" t="s">
        <v>206</v>
      </c>
      <c r="C310" s="203" t="s">
        <v>17</v>
      </c>
      <c r="D310" s="203" t="n">
        <v>31172.5660539</v>
      </c>
      <c r="E310" s="203" t="n">
        <v>0.934979667473413</v>
      </c>
      <c r="F310" s="203" t="n">
        <v>100</v>
      </c>
      <c r="G310" s="203" t="n">
        <v>0</v>
      </c>
      <c r="H310" s="203"/>
      <c r="I310" s="203"/>
      <c r="J310" s="203"/>
      <c r="K310" s="203"/>
    </row>
    <row r="311">
      <c r="A311" s="203" t="s">
        <v>207</v>
      </c>
      <c r="B311" s="203" t="s">
        <v>208</v>
      </c>
      <c r="C311" s="203" t="s">
        <v>16</v>
      </c>
      <c r="D311" s="203" t="n">
        <v>3497.0308178</v>
      </c>
      <c r="E311" s="203" t="n">
        <v>28.4805926286787</v>
      </c>
      <c r="F311" s="203" t="n">
        <v>92.5364179726127</v>
      </c>
      <c r="G311" s="203" t="n">
        <v>4.44623456833983</v>
      </c>
      <c r="H311" s="203" t="n">
        <v>282.0551836</v>
      </c>
      <c r="I311" s="203" t="n">
        <v>50.0243138367591</v>
      </c>
      <c r="J311" s="203" t="n">
        <v>7.46358202738731</v>
      </c>
      <c r="K311" s="203" t="n">
        <v>55.126160456255</v>
      </c>
    </row>
    <row r="312">
      <c r="A312" s="203" t="s">
        <v>207</v>
      </c>
      <c r="B312" s="203" t="s">
        <v>208</v>
      </c>
      <c r="C312" s="203" t="s">
        <v>17</v>
      </c>
      <c r="D312" s="203" t="n">
        <v>55443.5458204</v>
      </c>
      <c r="E312" s="203" t="n">
        <v>2.21909493379319</v>
      </c>
      <c r="F312" s="203" t="n">
        <v>100</v>
      </c>
      <c r="G312" s="203" t="n">
        <v>0</v>
      </c>
      <c r="H312" s="203"/>
      <c r="I312" s="203"/>
      <c r="J312" s="203"/>
      <c r="K312" s="203"/>
    </row>
    <row r="313">
      <c r="A313" s="203" t="s">
        <v>209</v>
      </c>
      <c r="B313" s="203" t="s">
        <v>210</v>
      </c>
      <c r="C313" s="203" t="s">
        <v>16</v>
      </c>
      <c r="D313" s="203" t="n">
        <v>5648.221972</v>
      </c>
      <c r="E313" s="203" t="n">
        <v>14.8836971748303</v>
      </c>
      <c r="F313" s="203" t="n">
        <v>98.3316385131307</v>
      </c>
      <c r="G313" s="203" t="n">
        <v>1.20047697407327</v>
      </c>
      <c r="H313" s="203" t="n">
        <v>95.8315772</v>
      </c>
      <c r="I313" s="203" t="n">
        <v>71.2791579060596</v>
      </c>
      <c r="J313" s="203" t="n">
        <v>1.66836148686927</v>
      </c>
      <c r="K313" s="203" t="n">
        <v>70.7549705426401</v>
      </c>
    </row>
    <row r="314">
      <c r="A314" s="203" t="s">
        <v>209</v>
      </c>
      <c r="B314" s="203" t="s">
        <v>210</v>
      </c>
      <c r="C314" s="203" t="s">
        <v>17</v>
      </c>
      <c r="D314" s="203" t="n">
        <v>42476.1989233</v>
      </c>
      <c r="E314" s="203" t="n">
        <v>2.71242486596157</v>
      </c>
      <c r="F314" s="203" t="n">
        <v>100</v>
      </c>
      <c r="G314" s="203" t="n">
        <v>0</v>
      </c>
      <c r="H314" s="203"/>
      <c r="I314" s="203"/>
      <c r="J314" s="203"/>
      <c r="K314" s="203"/>
    </row>
    <row r="315">
      <c r="A315" s="203" t="s">
        <v>211</v>
      </c>
      <c r="B315" s="203" t="s">
        <v>212</v>
      </c>
      <c r="C315" s="203" t="s">
        <v>16</v>
      </c>
      <c r="D315" s="203" t="n">
        <v>3469.4842354</v>
      </c>
      <c r="E315" s="203" t="n">
        <v>16.7719926479322</v>
      </c>
      <c r="F315" s="203" t="n">
        <v>92.1055213077039</v>
      </c>
      <c r="G315" s="203" t="n">
        <v>3.2504488759779</v>
      </c>
      <c r="H315" s="203" t="n">
        <v>297.3738054</v>
      </c>
      <c r="I315" s="203" t="n">
        <v>40.7664137994295</v>
      </c>
      <c r="J315" s="203" t="n">
        <v>7.89447869229614</v>
      </c>
      <c r="K315" s="203" t="n">
        <v>37.923249890856</v>
      </c>
    </row>
    <row r="316">
      <c r="A316" s="203" t="s">
        <v>211</v>
      </c>
      <c r="B316" s="203" t="s">
        <v>212</v>
      </c>
      <c r="C316" s="203" t="s">
        <v>17</v>
      </c>
      <c r="D316" s="203" t="n">
        <v>45895.7501473</v>
      </c>
      <c r="E316" s="203" t="n">
        <v>1.65617167633841</v>
      </c>
      <c r="F316" s="203" t="n">
        <v>100</v>
      </c>
      <c r="G316" s="203" t="n">
        <v>0</v>
      </c>
      <c r="H316" s="203"/>
      <c r="I316" s="203"/>
      <c r="J316" s="203"/>
      <c r="K316" s="203"/>
    </row>
    <row r="317">
      <c r="A317" s="203" t="s">
        <v>213</v>
      </c>
      <c r="B317" s="203" t="s">
        <v>214</v>
      </c>
      <c r="C317" s="203" t="s">
        <v>16</v>
      </c>
      <c r="D317" s="203" t="n">
        <v>1301.4294802</v>
      </c>
      <c r="E317" s="203" t="n">
        <v>11.3207456324046</v>
      </c>
      <c r="F317" s="203" t="n">
        <v>88.8784937462187</v>
      </c>
      <c r="G317" s="203" t="n">
        <v>5.09676636851827</v>
      </c>
      <c r="H317" s="203" t="n">
        <v>162.8499257</v>
      </c>
      <c r="I317" s="203" t="n">
        <v>42.9549946461292</v>
      </c>
      <c r="J317" s="203" t="n">
        <v>11.1215062537813</v>
      </c>
      <c r="K317" s="203" t="n">
        <v>40.7312559534166</v>
      </c>
    </row>
    <row r="318">
      <c r="A318" s="203" t="s">
        <v>213</v>
      </c>
      <c r="B318" s="203" t="s">
        <v>214</v>
      </c>
      <c r="C318" s="203" t="s">
        <v>17</v>
      </c>
      <c r="D318" s="203" t="n">
        <v>10092.7045487</v>
      </c>
      <c r="E318" s="203" t="n">
        <v>2.5059864875158</v>
      </c>
      <c r="F318" s="203" t="n">
        <v>100</v>
      </c>
      <c r="G318" s="203" t="n">
        <v>0</v>
      </c>
      <c r="H318" s="203"/>
      <c r="I318" s="203"/>
      <c r="J318" s="203"/>
      <c r="K318" s="203"/>
    </row>
    <row r="319">
      <c r="A319" s="203" t="s">
        <v>215</v>
      </c>
      <c r="B319" s="203" t="s">
        <v>216</v>
      </c>
      <c r="C319" s="203" t="s">
        <v>16</v>
      </c>
      <c r="D319" s="203" t="n">
        <v>1238.9358093</v>
      </c>
      <c r="E319" s="203" t="n">
        <v>31.3019718440836</v>
      </c>
      <c r="F319" s="203" t="n">
        <v>94.2553632120606</v>
      </c>
      <c r="G319" s="203" t="n">
        <v>3.84317928898124</v>
      </c>
      <c r="H319" s="203" t="n">
        <v>75.5101459</v>
      </c>
      <c r="I319" s="203" t="n">
        <v>57.0766288686364</v>
      </c>
      <c r="J319" s="203" t="n">
        <v>5.74463678793935</v>
      </c>
      <c r="K319" s="203" t="n">
        <v>63.0571214758965</v>
      </c>
    </row>
    <row r="320">
      <c r="A320" s="203" t="s">
        <v>215</v>
      </c>
      <c r="B320" s="203" t="s">
        <v>216</v>
      </c>
      <c r="C320" s="203" t="s">
        <v>17</v>
      </c>
      <c r="D320" s="203" t="n">
        <v>20975.2887503</v>
      </c>
      <c r="E320" s="203" t="n">
        <v>1.40399993516428</v>
      </c>
      <c r="F320" s="203" t="n">
        <v>100</v>
      </c>
      <c r="G320" s="203" t="n">
        <v>0</v>
      </c>
      <c r="H320" s="203"/>
      <c r="I320" s="203"/>
      <c r="J320" s="203"/>
      <c r="K320" s="203"/>
    </row>
    <row r="321">
      <c r="A321" s="203" t="s">
        <v>217</v>
      </c>
      <c r="B321" s="203" t="s">
        <v>218</v>
      </c>
      <c r="C321" s="203" t="s">
        <v>16</v>
      </c>
      <c r="D321" s="203" t="n">
        <v>308.740895</v>
      </c>
      <c r="E321" s="203" t="n">
        <v>21.8611531925085</v>
      </c>
      <c r="F321" s="203" t="n">
        <v>88.8749909987489</v>
      </c>
      <c r="G321" s="203" t="n">
        <v>6.95019641935099</v>
      </c>
      <c r="H321" s="203" t="n">
        <v>38.6469264</v>
      </c>
      <c r="I321" s="203" t="n">
        <v>57.2644717301547</v>
      </c>
      <c r="J321" s="203" t="n">
        <v>11.1250090012511</v>
      </c>
      <c r="K321" s="203" t="n">
        <v>55.5234287127222</v>
      </c>
    </row>
    <row r="322">
      <c r="A322" s="203" t="s">
        <v>217</v>
      </c>
      <c r="B322" s="203" t="s">
        <v>218</v>
      </c>
      <c r="C322" s="203" t="s">
        <v>17</v>
      </c>
      <c r="D322" s="203" t="n">
        <v>9740.505392</v>
      </c>
      <c r="E322" s="203" t="n">
        <v>1.37314118269359</v>
      </c>
      <c r="F322" s="203" t="n">
        <v>100</v>
      </c>
      <c r="G322" s="203" t="n">
        <v>0</v>
      </c>
      <c r="H322" s="203"/>
      <c r="I322" s="203"/>
      <c r="J322" s="203"/>
      <c r="K322" s="203"/>
    </row>
    <row r="323">
      <c r="A323" s="203" t="s">
        <v>219</v>
      </c>
      <c r="B323" s="203" t="s">
        <v>220</v>
      </c>
      <c r="C323" s="203" t="s">
        <v>16</v>
      </c>
      <c r="D323" s="203" t="n">
        <v>1456.3136607</v>
      </c>
      <c r="E323" s="203" t="n">
        <v>22.5495886298185</v>
      </c>
      <c r="F323" s="203" t="n">
        <v>81.1949644403814</v>
      </c>
      <c r="G323" s="203" t="n">
        <v>9.42054289796363</v>
      </c>
      <c r="H323" s="203" t="n">
        <v>337.2872981</v>
      </c>
      <c r="I323" s="203" t="n">
        <v>43.6020518768847</v>
      </c>
      <c r="J323" s="203" t="n">
        <v>18.8050355596186</v>
      </c>
      <c r="K323" s="203" t="n">
        <v>40.6753097160726</v>
      </c>
    </row>
    <row r="324">
      <c r="A324" s="203" t="s">
        <v>219</v>
      </c>
      <c r="B324" s="203" t="s">
        <v>220</v>
      </c>
      <c r="C324" s="203" t="s">
        <v>17</v>
      </c>
      <c r="D324" s="203" t="n">
        <v>40874.8060392</v>
      </c>
      <c r="E324" s="203" t="n">
        <v>1.18529955105936</v>
      </c>
      <c r="F324" s="203" t="n">
        <v>100</v>
      </c>
      <c r="G324" s="203" t="n">
        <v>0</v>
      </c>
      <c r="H324" s="203"/>
      <c r="I324" s="203"/>
      <c r="J324" s="203"/>
      <c r="K324" s="203"/>
    </row>
    <row r="325">
      <c r="A325" s="203" t="s">
        <v>221</v>
      </c>
      <c r="B325" s="203" t="s">
        <v>222</v>
      </c>
      <c r="C325" s="203" t="s">
        <v>16</v>
      </c>
      <c r="D325" s="203" t="n">
        <v>2332.559445</v>
      </c>
      <c r="E325" s="203" t="n">
        <v>11.8586370702008</v>
      </c>
      <c r="F325" s="203" t="n">
        <v>87.0758746387345</v>
      </c>
      <c r="G325" s="203" t="n">
        <v>4.28151409005564</v>
      </c>
      <c r="H325" s="203" t="n">
        <v>346.2071533</v>
      </c>
      <c r="I325" s="203" t="n">
        <v>30.1191021467274</v>
      </c>
      <c r="J325" s="203" t="n">
        <v>12.9241253612655</v>
      </c>
      <c r="K325" s="203" t="n">
        <v>28.8465620495308</v>
      </c>
    </row>
    <row r="326">
      <c r="A326" s="203" t="s">
        <v>221</v>
      </c>
      <c r="B326" s="203" t="s">
        <v>222</v>
      </c>
      <c r="C326" s="203" t="s">
        <v>17</v>
      </c>
      <c r="D326" s="203" t="n">
        <v>16517.3208488</v>
      </c>
      <c r="E326" s="203" t="n">
        <v>2.0479777342223</v>
      </c>
      <c r="F326" s="203" t="n">
        <v>100</v>
      </c>
      <c r="G326" s="203" t="n">
        <v>0</v>
      </c>
      <c r="H326" s="203"/>
      <c r="I326" s="203"/>
      <c r="J326" s="203"/>
      <c r="K326" s="203"/>
    </row>
    <row r="327">
      <c r="A327" s="203" t="s">
        <v>223</v>
      </c>
      <c r="B327" s="203" t="s">
        <v>224</v>
      </c>
      <c r="C327" s="203" t="s">
        <v>16</v>
      </c>
      <c r="D327" s="203" t="n">
        <v>2704.0911184</v>
      </c>
      <c r="E327" s="203" t="n">
        <v>12.0454603248104</v>
      </c>
      <c r="F327" s="203" t="n">
        <v>97.9387806533668</v>
      </c>
      <c r="G327" s="203" t="n">
        <v>1.49320063714887</v>
      </c>
      <c r="H327" s="203" t="n">
        <v>56.9102953</v>
      </c>
      <c r="I327" s="203" t="n">
        <v>72.3457723417627</v>
      </c>
      <c r="J327" s="203" t="n">
        <v>2.06121934663318</v>
      </c>
      <c r="K327" s="203" t="n">
        <v>70.9493872702408</v>
      </c>
    </row>
    <row r="328">
      <c r="A328" s="203" t="s">
        <v>223</v>
      </c>
      <c r="B328" s="203" t="s">
        <v>224</v>
      </c>
      <c r="C328" s="203" t="s">
        <v>17</v>
      </c>
      <c r="D328" s="203" t="n">
        <v>18606.5178474</v>
      </c>
      <c r="E328" s="203" t="n">
        <v>2.88061758041293</v>
      </c>
      <c r="F328" s="203" t="n">
        <v>100</v>
      </c>
      <c r="G328" s="203" t="n">
        <v>0</v>
      </c>
      <c r="H328" s="203"/>
      <c r="I328" s="203"/>
      <c r="J328" s="203"/>
      <c r="K328" s="203"/>
    </row>
    <row r="329">
      <c r="A329" s="203" t="s">
        <v>225</v>
      </c>
      <c r="B329" s="203" t="s">
        <v>226</v>
      </c>
      <c r="C329" s="203" t="s">
        <v>16</v>
      </c>
      <c r="D329" s="203" t="n">
        <v>7785.8175973</v>
      </c>
      <c r="E329" s="203" t="n">
        <v>7.86526676938874</v>
      </c>
      <c r="F329" s="203" t="n">
        <v>97.5488788379751</v>
      </c>
      <c r="G329" s="203" t="n">
        <v>1.09146043521534</v>
      </c>
      <c r="H329" s="203" t="n">
        <v>195.6350755</v>
      </c>
      <c r="I329" s="203" t="n">
        <v>43.8117466864013</v>
      </c>
      <c r="J329" s="203" t="n">
        <v>2.45112116202486</v>
      </c>
      <c r="K329" s="203" t="n">
        <v>43.4375678366342</v>
      </c>
    </row>
    <row r="330">
      <c r="A330" s="203" t="s">
        <v>225</v>
      </c>
      <c r="B330" s="203" t="s">
        <v>226</v>
      </c>
      <c r="C330" s="203" t="s">
        <v>17</v>
      </c>
      <c r="D330" s="203" t="n">
        <v>37170.17807</v>
      </c>
      <c r="E330" s="203" t="n">
        <v>2.43336611122293</v>
      </c>
      <c r="F330" s="203" t="n">
        <v>100</v>
      </c>
      <c r="G330" s="203" t="n">
        <v>0</v>
      </c>
      <c r="H330" s="203"/>
      <c r="I330" s="203"/>
      <c r="J330" s="203"/>
      <c r="K330" s="203"/>
    </row>
    <row r="331">
      <c r="A331" s="203" t="s">
        <v>227</v>
      </c>
      <c r="B331" s="203" t="s">
        <v>228</v>
      </c>
      <c r="C331" s="203" t="s">
        <v>16</v>
      </c>
      <c r="D331" s="203" t="n">
        <v>397.7037868</v>
      </c>
      <c r="E331" s="203" t="n">
        <v>20.6081905984619</v>
      </c>
      <c r="F331" s="203" t="n">
        <v>96.2554541815716</v>
      </c>
      <c r="G331" s="203" t="n">
        <v>3.87602142925867</v>
      </c>
      <c r="H331" s="203" t="n">
        <v>15.4715394</v>
      </c>
      <c r="I331" s="203" t="n">
        <v>100</v>
      </c>
      <c r="J331" s="203" t="n">
        <v>3.7445458184284</v>
      </c>
      <c r="K331" s="203" t="n">
        <v>99.6351016068977</v>
      </c>
    </row>
    <row r="332">
      <c r="A332" s="203" t="s">
        <v>227</v>
      </c>
      <c r="B332" s="203" t="s">
        <v>228</v>
      </c>
      <c r="C332" s="203" t="s">
        <v>17</v>
      </c>
      <c r="D332" s="203" t="n">
        <v>8870.2187729</v>
      </c>
      <c r="E332" s="203" t="n">
        <v>1.46349445186005</v>
      </c>
      <c r="F332" s="203" t="n">
        <v>100</v>
      </c>
      <c r="G332" s="203" t="n">
        <v>0</v>
      </c>
      <c r="H332" s="203"/>
      <c r="I332" s="203"/>
      <c r="J332" s="203"/>
      <c r="K332" s="203"/>
    </row>
    <row r="333">
      <c r="A333" s="203" t="s">
        <v>229</v>
      </c>
      <c r="B333" s="203" t="s">
        <v>230</v>
      </c>
      <c r="C333" s="203" t="s">
        <v>16</v>
      </c>
      <c r="D333" s="203" t="n">
        <v>9340.2705113</v>
      </c>
      <c r="E333" s="203" t="n">
        <v>11.5688338619748</v>
      </c>
      <c r="F333" s="203" t="n">
        <v>99.1732615623165</v>
      </c>
      <c r="G333" s="203" t="n">
        <v>0.821346090463986</v>
      </c>
      <c r="H333" s="203" t="n">
        <v>77.8633326</v>
      </c>
      <c r="I333" s="203" t="n">
        <v>100</v>
      </c>
      <c r="J333" s="203" t="n">
        <v>0.826738437683502</v>
      </c>
      <c r="K333" s="203" t="n">
        <v>98.52641047029</v>
      </c>
    </row>
    <row r="334">
      <c r="A334" s="203" t="s">
        <v>229</v>
      </c>
      <c r="B334" s="203" t="s">
        <v>230</v>
      </c>
      <c r="C334" s="203" t="s">
        <v>17</v>
      </c>
      <c r="D334" s="203" t="n">
        <v>53535.7861388</v>
      </c>
      <c r="E334" s="203" t="n">
        <v>2.6984480377622</v>
      </c>
      <c r="F334" s="203" t="n">
        <v>100</v>
      </c>
      <c r="G334" s="203" t="n">
        <v>0</v>
      </c>
      <c r="H334" s="203"/>
      <c r="I334" s="203"/>
      <c r="J334" s="203"/>
      <c r="K334" s="203"/>
    </row>
    <row r="335">
      <c r="A335" s="203" t="s">
        <v>231</v>
      </c>
      <c r="B335" s="203" t="s">
        <v>232</v>
      </c>
      <c r="C335" s="203" t="s">
        <v>16</v>
      </c>
      <c r="D335" s="203" t="n">
        <v>8422.1920133</v>
      </c>
      <c r="E335" s="203" t="n">
        <v>13.3298615947626</v>
      </c>
      <c r="F335" s="203" t="n">
        <v>95.6874277546468</v>
      </c>
      <c r="G335" s="203" t="n">
        <v>2.38958375309866</v>
      </c>
      <c r="H335" s="203" t="n">
        <v>379.5829021</v>
      </c>
      <c r="I335" s="203" t="n">
        <v>51.4935611629475</v>
      </c>
      <c r="J335" s="203" t="n">
        <v>4.31257224535319</v>
      </c>
      <c r="K335" s="203" t="n">
        <v>53.0201257462249</v>
      </c>
    </row>
    <row r="336">
      <c r="A336" s="203" t="s">
        <v>231</v>
      </c>
      <c r="B336" s="203" t="s">
        <v>232</v>
      </c>
      <c r="C336" s="203" t="s">
        <v>17</v>
      </c>
      <c r="D336" s="203" t="n">
        <v>70025.258494</v>
      </c>
      <c r="E336" s="203" t="n">
        <v>2.0110235184635</v>
      </c>
      <c r="F336" s="203" t="n">
        <v>100</v>
      </c>
      <c r="G336" s="203" t="n">
        <v>0</v>
      </c>
      <c r="H336" s="203"/>
      <c r="I336" s="203"/>
      <c r="J336" s="203"/>
      <c r="K336" s="203"/>
    </row>
    <row r="337">
      <c r="A337" s="203" t="s">
        <v>233</v>
      </c>
      <c r="B337" s="203" t="s">
        <v>234</v>
      </c>
      <c r="C337" s="203" t="s">
        <v>16</v>
      </c>
      <c r="D337" s="203" t="n">
        <v>5384.9510707</v>
      </c>
      <c r="E337" s="203" t="n">
        <v>19.2429039017159</v>
      </c>
      <c r="F337" s="203" t="n">
        <v>95.2068900674405</v>
      </c>
      <c r="G337" s="203" t="n">
        <v>2.43549949813891</v>
      </c>
      <c r="H337" s="203" t="n">
        <v>271.1007832</v>
      </c>
      <c r="I337" s="203" t="n">
        <v>49.464155779223</v>
      </c>
      <c r="J337" s="203" t="n">
        <v>4.79310993255956</v>
      </c>
      <c r="K337" s="203" t="n">
        <v>48.3770112184333</v>
      </c>
    </row>
    <row r="338">
      <c r="A338" s="203" t="s">
        <v>233</v>
      </c>
      <c r="B338" s="203" t="s">
        <v>234</v>
      </c>
      <c r="C338" s="203" t="s">
        <v>17</v>
      </c>
      <c r="D338" s="203" t="n">
        <v>40103.2679562</v>
      </c>
      <c r="E338" s="203" t="n">
        <v>2.60515286188792</v>
      </c>
      <c r="F338" s="203" t="n">
        <v>100</v>
      </c>
      <c r="G338" s="203" t="n">
        <v>0</v>
      </c>
      <c r="H338" s="203"/>
      <c r="I338" s="203"/>
      <c r="J338" s="203"/>
      <c r="K338" s="203"/>
    </row>
    <row r="339">
      <c r="A339" s="203" t="s">
        <v>235</v>
      </c>
      <c r="B339" s="203" t="s">
        <v>236</v>
      </c>
      <c r="C339" s="203" t="s">
        <v>16</v>
      </c>
      <c r="D339" s="203" t="n">
        <v>2266.6578684</v>
      </c>
      <c r="E339" s="203" t="n">
        <v>22.5398040813672</v>
      </c>
      <c r="F339" s="203" t="n">
        <v>89.1414667882947</v>
      </c>
      <c r="G339" s="203" t="n">
        <v>3.81291046619913</v>
      </c>
      <c r="H339" s="203" t="n">
        <v>276.1069638</v>
      </c>
      <c r="I339" s="203" t="n">
        <v>44.5948178803889</v>
      </c>
      <c r="J339" s="203" t="n">
        <v>10.8585332117053</v>
      </c>
      <c r="K339" s="203" t="n">
        <v>31.3015050064991</v>
      </c>
    </row>
    <row r="340">
      <c r="A340" s="203" t="s">
        <v>235</v>
      </c>
      <c r="B340" s="203" t="s">
        <v>236</v>
      </c>
      <c r="C340" s="203" t="s">
        <v>17</v>
      </c>
      <c r="D340" s="203" t="n">
        <v>32117.7732209</v>
      </c>
      <c r="E340" s="203" t="n">
        <v>2.19694564494955</v>
      </c>
      <c r="F340" s="203" t="n">
        <v>100</v>
      </c>
      <c r="G340" s="203" t="n">
        <v>0</v>
      </c>
      <c r="H340" s="203"/>
      <c r="I340" s="203"/>
      <c r="J340" s="203"/>
      <c r="K340" s="203"/>
    </row>
    <row r="341">
      <c r="A341" s="203" t="s">
        <v>237</v>
      </c>
      <c r="B341" s="203" t="s">
        <v>238</v>
      </c>
      <c r="C341" s="203" t="s">
        <v>16</v>
      </c>
      <c r="D341" s="203" t="n">
        <v>1663.6325025</v>
      </c>
      <c r="E341" s="203" t="n">
        <v>9.28394002545388</v>
      </c>
      <c r="F341" s="203" t="n">
        <v>92.5400421388769</v>
      </c>
      <c r="G341" s="203" t="n">
        <v>1.88734140732601</v>
      </c>
      <c r="H341" s="203" t="n">
        <v>134.1109003</v>
      </c>
      <c r="I341" s="203" t="n">
        <v>23.382490093885</v>
      </c>
      <c r="J341" s="203" t="n">
        <v>7.45995786112307</v>
      </c>
      <c r="K341" s="203" t="n">
        <v>23.4122841731578</v>
      </c>
    </row>
    <row r="342">
      <c r="A342" s="203" t="s">
        <v>237</v>
      </c>
      <c r="B342" s="203" t="s">
        <v>238</v>
      </c>
      <c r="C342" s="203" t="s">
        <v>17</v>
      </c>
      <c r="D342" s="203" t="n">
        <v>3948.7442124</v>
      </c>
      <c r="E342" s="203" t="n">
        <v>4.68038145041656</v>
      </c>
      <c r="F342" s="203" t="n">
        <v>100</v>
      </c>
      <c r="G342" s="203" t="n">
        <v>0</v>
      </c>
      <c r="H342" s="203"/>
      <c r="I342" s="203"/>
      <c r="J342" s="203"/>
      <c r="K342" s="203"/>
    </row>
    <row r="343">
      <c r="A343" s="203" t="s">
        <v>239</v>
      </c>
      <c r="B343" s="203" t="s">
        <v>240</v>
      </c>
      <c r="C343" s="203" t="s">
        <v>16</v>
      </c>
      <c r="D343" s="203" t="n">
        <v>321.7256105</v>
      </c>
      <c r="E343" s="203" t="n">
        <v>20.7816154283833</v>
      </c>
      <c r="F343" s="203" t="n">
        <v>80.2475654634071</v>
      </c>
      <c r="G343" s="203" t="n">
        <v>6.38365661685354</v>
      </c>
      <c r="H343" s="203" t="n">
        <v>79.1907396</v>
      </c>
      <c r="I343" s="203" t="n">
        <v>28.5265848758795</v>
      </c>
      <c r="J343" s="203" t="n">
        <v>19.7524345365929</v>
      </c>
      <c r="K343" s="203" t="n">
        <v>25.9346715620215</v>
      </c>
    </row>
    <row r="344">
      <c r="A344" s="203" t="s">
        <v>239</v>
      </c>
      <c r="B344" s="203" t="s">
        <v>240</v>
      </c>
      <c r="C344" s="203" t="s">
        <v>17</v>
      </c>
      <c r="D344" s="203" t="n">
        <v>4494.8601752</v>
      </c>
      <c r="E344" s="203" t="n">
        <v>2.39139332699933</v>
      </c>
      <c r="F344" s="203" t="n">
        <v>100</v>
      </c>
      <c r="G344" s="203" t="n">
        <v>0.000000000000000265497993256961</v>
      </c>
      <c r="H344" s="203"/>
      <c r="I344" s="203"/>
      <c r="J344" s="203"/>
      <c r="K344" s="203"/>
    </row>
    <row r="345">
      <c r="A345" s="203" t="s">
        <v>241</v>
      </c>
      <c r="B345" s="203" t="s">
        <v>242</v>
      </c>
      <c r="C345" s="203" t="s">
        <v>16</v>
      </c>
      <c r="D345" s="203" t="n">
        <v>537.8266379</v>
      </c>
      <c r="E345" s="203" t="n">
        <v>15.5030819317894</v>
      </c>
      <c r="F345" s="203" t="n">
        <v>82.4267293122349</v>
      </c>
      <c r="G345" s="203" t="n">
        <v>6.08853227565491</v>
      </c>
      <c r="H345" s="203" t="n">
        <v>114.6639345</v>
      </c>
      <c r="I345" s="203" t="n">
        <v>31.8022666428133</v>
      </c>
      <c r="J345" s="203" t="n">
        <v>17.5732706877651</v>
      </c>
      <c r="K345" s="203" t="n">
        <v>28.5580192049063</v>
      </c>
    </row>
    <row r="346">
      <c r="A346" s="203" t="s">
        <v>241</v>
      </c>
      <c r="B346" s="203" t="s">
        <v>242</v>
      </c>
      <c r="C346" s="203" t="s">
        <v>17</v>
      </c>
      <c r="D346" s="203" t="n">
        <v>6950.7046416</v>
      </c>
      <c r="E346" s="203" t="n">
        <v>2.1326964734074</v>
      </c>
      <c r="F346" s="203" t="n">
        <v>100</v>
      </c>
      <c r="G346" s="203" t="n">
        <v>0</v>
      </c>
      <c r="H346" s="203"/>
      <c r="I346" s="203"/>
      <c r="J346" s="203"/>
      <c r="K346" s="203"/>
    </row>
    <row r="347">
      <c r="A347" s="203" t="s">
        <v>243</v>
      </c>
      <c r="B347" s="203" t="s">
        <v>244</v>
      </c>
      <c r="C347" s="203" t="s">
        <v>16</v>
      </c>
      <c r="D347" s="203" t="n">
        <v>1060.9429388</v>
      </c>
      <c r="E347" s="203" t="n">
        <v>11.4899393092749</v>
      </c>
      <c r="F347" s="203" t="n">
        <v>94.5642531364083</v>
      </c>
      <c r="G347" s="203" t="n">
        <v>2.2077371194075</v>
      </c>
      <c r="H347" s="203" t="n">
        <v>60.9851721</v>
      </c>
      <c r="I347" s="203" t="n">
        <v>40.8904443730123</v>
      </c>
      <c r="J347" s="203" t="n">
        <v>5.43574686359167</v>
      </c>
      <c r="K347" s="203" t="n">
        <v>38.4074198187273</v>
      </c>
    </row>
    <row r="348">
      <c r="A348" s="203" t="s">
        <v>243</v>
      </c>
      <c r="B348" s="203" t="s">
        <v>244</v>
      </c>
      <c r="C348" s="203" t="s">
        <v>17</v>
      </c>
      <c r="D348" s="203" t="n">
        <v>6485.7054885</v>
      </c>
      <c r="E348" s="203" t="n">
        <v>2.14414763206895</v>
      </c>
      <c r="F348" s="203" t="n">
        <v>100</v>
      </c>
      <c r="G348" s="203" t="n">
        <v>0</v>
      </c>
      <c r="H348" s="203"/>
      <c r="I348" s="203"/>
      <c r="J348" s="203"/>
      <c r="K348" s="203"/>
    </row>
    <row r="349">
      <c r="A349" s="203" t="s">
        <v>245</v>
      </c>
      <c r="B349" s="203" t="s">
        <v>246</v>
      </c>
      <c r="C349" s="203" t="s">
        <v>16</v>
      </c>
      <c r="D349" s="203" t="n">
        <v>3504.0886559</v>
      </c>
      <c r="E349" s="203" t="n">
        <v>12.1881504486567</v>
      </c>
      <c r="F349" s="203" t="n">
        <v>92.484218979848</v>
      </c>
      <c r="G349" s="203" t="n">
        <v>2.3807926294576</v>
      </c>
      <c r="H349" s="203" t="n">
        <v>284.7616956</v>
      </c>
      <c r="I349" s="203" t="n">
        <v>29.4219945931066</v>
      </c>
      <c r="J349" s="203" t="n">
        <v>7.51578102015202</v>
      </c>
      <c r="K349" s="203" t="n">
        <v>29.2964558570802</v>
      </c>
    </row>
    <row r="350">
      <c r="A350" s="203" t="s">
        <v>245</v>
      </c>
      <c r="B350" s="203" t="s">
        <v>246</v>
      </c>
      <c r="C350" s="203" t="s">
        <v>17</v>
      </c>
      <c r="D350" s="203" t="n">
        <v>9966.5929046</v>
      </c>
      <c r="E350" s="203" t="n">
        <v>4.35978737985258</v>
      </c>
      <c r="F350" s="203" t="n">
        <v>100</v>
      </c>
      <c r="G350" s="203" t="n">
        <v>0</v>
      </c>
      <c r="H350" s="203"/>
      <c r="I350" s="203"/>
      <c r="J350" s="203"/>
      <c r="K350" s="203"/>
    </row>
    <row r="351">
      <c r="A351" s="203" t="s">
        <v>247</v>
      </c>
      <c r="B351" s="203" t="s">
        <v>248</v>
      </c>
      <c r="C351" s="203" t="s">
        <v>16</v>
      </c>
      <c r="D351" s="203" t="n">
        <v>920.2282248</v>
      </c>
      <c r="E351" s="203" t="n">
        <v>20.0616411289077</v>
      </c>
      <c r="F351" s="203" t="n">
        <v>95.6644045388845</v>
      </c>
      <c r="G351" s="203" t="n">
        <v>4.13253821163201</v>
      </c>
      <c r="H351" s="203" t="n">
        <v>41.7055574</v>
      </c>
      <c r="I351" s="203" t="n">
        <v>99.9999999999998</v>
      </c>
      <c r="J351" s="203" t="n">
        <v>4.33559546111552</v>
      </c>
      <c r="K351" s="203" t="n">
        <v>91.1839701825514</v>
      </c>
    </row>
    <row r="352">
      <c r="A352" s="203" t="s">
        <v>247</v>
      </c>
      <c r="B352" s="203" t="s">
        <v>248</v>
      </c>
      <c r="C352" s="203" t="s">
        <v>17</v>
      </c>
      <c r="D352" s="203" t="n">
        <v>17047.9294163</v>
      </c>
      <c r="E352" s="203" t="n">
        <v>2.08419334382358</v>
      </c>
      <c r="F352" s="203" t="n">
        <v>100</v>
      </c>
      <c r="G352" s="203" t="n">
        <v>0.000000000000000231391943808343</v>
      </c>
      <c r="H352" s="203"/>
      <c r="I352" s="203"/>
      <c r="J352" s="203"/>
      <c r="K352" s="203"/>
    </row>
    <row r="353">
      <c r="A353" s="203" t="s">
        <v>249</v>
      </c>
      <c r="B353" s="203" t="s">
        <v>250</v>
      </c>
      <c r="C353" s="203" t="s">
        <v>16</v>
      </c>
      <c r="D353" s="203" t="n">
        <v>583.1588162</v>
      </c>
      <c r="E353" s="203" t="n">
        <v>19.7769581690332</v>
      </c>
      <c r="F353" s="203" t="n">
        <v>90.4718030610435</v>
      </c>
      <c r="G353" s="203" t="n">
        <v>7.15565815671244</v>
      </c>
      <c r="H353" s="203" t="n">
        <v>61.4163956</v>
      </c>
      <c r="I353" s="203" t="n">
        <v>74.1109077496317</v>
      </c>
      <c r="J353" s="203" t="n">
        <v>9.5281969389565</v>
      </c>
      <c r="K353" s="203" t="n">
        <v>67.9441556124193</v>
      </c>
    </row>
    <row r="354">
      <c r="A354" s="203" t="s">
        <v>249</v>
      </c>
      <c r="B354" s="203" t="s">
        <v>250</v>
      </c>
      <c r="C354" s="203" t="s">
        <v>17</v>
      </c>
      <c r="D354" s="203" t="n">
        <v>19057.8304191</v>
      </c>
      <c r="E354" s="203" t="n">
        <v>1.57855371085635</v>
      </c>
      <c r="F354" s="203" t="n">
        <v>100</v>
      </c>
      <c r="G354" s="203" t="n">
        <v>0</v>
      </c>
      <c r="H354" s="203"/>
      <c r="I354" s="203"/>
      <c r="J354" s="203"/>
      <c r="K354" s="203"/>
    </row>
    <row r="355">
      <c r="A355" s="203" t="s">
        <v>251</v>
      </c>
      <c r="B355" s="203" t="s">
        <v>252</v>
      </c>
      <c r="C355" s="203" t="s">
        <v>16</v>
      </c>
      <c r="D355" s="203" t="n">
        <v>264.7760972</v>
      </c>
      <c r="E355" s="203" t="n">
        <v>29.2619198427412</v>
      </c>
      <c r="F355" s="203" t="n">
        <v>87.5617618474027</v>
      </c>
      <c r="G355" s="203" t="n">
        <v>7.46079900561365</v>
      </c>
      <c r="H355" s="203" t="n">
        <v>37.6117164</v>
      </c>
      <c r="I355" s="203" t="n">
        <v>50.658004279652</v>
      </c>
      <c r="J355" s="203" t="n">
        <v>12.4382381525973</v>
      </c>
      <c r="K355" s="203" t="n">
        <v>52.5219647434123</v>
      </c>
    </row>
    <row r="356">
      <c r="A356" s="203" t="s">
        <v>251</v>
      </c>
      <c r="B356" s="203" t="s">
        <v>252</v>
      </c>
      <c r="C356" s="203" t="s">
        <v>17</v>
      </c>
      <c r="D356" s="203" t="n">
        <v>15275.5369765</v>
      </c>
      <c r="E356" s="203" t="n">
        <v>1.79289616037656</v>
      </c>
      <c r="F356" s="203" t="n">
        <v>100</v>
      </c>
      <c r="G356" s="203" t="n">
        <v>0</v>
      </c>
      <c r="H356" s="203"/>
      <c r="I356" s="203"/>
      <c r="J356" s="203"/>
      <c r="K356" s="203"/>
    </row>
    <row r="357">
      <c r="A357" s="203" t="s">
        <v>253</v>
      </c>
      <c r="B357" s="203" t="s">
        <v>254</v>
      </c>
      <c r="C357" s="203" t="s">
        <v>16</v>
      </c>
      <c r="D357" s="203" t="n">
        <v>2107.1628234</v>
      </c>
      <c r="E357" s="203" t="n">
        <v>13.3084728516791</v>
      </c>
      <c r="F357" s="203" t="n">
        <v>88.1320903084691</v>
      </c>
      <c r="G357" s="203" t="n">
        <v>5.81514134438103</v>
      </c>
      <c r="H357" s="203" t="n">
        <v>283.7515598</v>
      </c>
      <c r="I357" s="203" t="n">
        <v>47.885027511673</v>
      </c>
      <c r="J357" s="203" t="n">
        <v>11.8679096915309</v>
      </c>
      <c r="K357" s="203" t="n">
        <v>43.183726152317</v>
      </c>
    </row>
    <row r="358">
      <c r="A358" s="203" t="s">
        <v>253</v>
      </c>
      <c r="B358" s="203" t="s">
        <v>254</v>
      </c>
      <c r="C358" s="203" t="s">
        <v>17</v>
      </c>
      <c r="D358" s="203" t="n">
        <v>13026.9067063</v>
      </c>
      <c r="E358" s="203" t="n">
        <v>2.87927828097062</v>
      </c>
      <c r="F358" s="203" t="n">
        <v>100</v>
      </c>
      <c r="G358" s="203" t="n">
        <v>0</v>
      </c>
      <c r="H358" s="203"/>
      <c r="I358" s="203"/>
      <c r="J358" s="203"/>
      <c r="K358" s="203"/>
    </row>
    <row r="359">
      <c r="A359" s="203" t="s">
        <v>255</v>
      </c>
      <c r="B359" s="203" t="s">
        <v>256</v>
      </c>
      <c r="C359" s="203" t="s">
        <v>16</v>
      </c>
      <c r="D359" s="203" t="n">
        <v>105.5097803</v>
      </c>
      <c r="E359" s="203" t="n">
        <v>38.315727146373</v>
      </c>
      <c r="F359" s="203" t="n">
        <v>88.8644139861118</v>
      </c>
      <c r="G359" s="203" t="n">
        <v>12.0265222774012</v>
      </c>
      <c r="H359" s="203" t="n">
        <v>13.2214143</v>
      </c>
      <c r="I359" s="203" t="n">
        <v>100</v>
      </c>
      <c r="J359" s="203" t="n">
        <v>11.1355860138882</v>
      </c>
      <c r="K359" s="203" t="n">
        <v>95.9742803961339</v>
      </c>
    </row>
    <row r="360">
      <c r="A360" s="203" t="s">
        <v>255</v>
      </c>
      <c r="B360" s="203" t="s">
        <v>256</v>
      </c>
      <c r="C360" s="203" t="s">
        <v>17</v>
      </c>
      <c r="D360" s="203" t="n">
        <v>13363.5386353</v>
      </c>
      <c r="E360" s="203" t="n">
        <v>1.40893208472672</v>
      </c>
      <c r="F360" s="203" t="n">
        <v>100</v>
      </c>
      <c r="G360" s="203" t="n">
        <v>0</v>
      </c>
      <c r="H360" s="203"/>
      <c r="I360" s="203"/>
      <c r="J360" s="203"/>
      <c r="K360" s="203"/>
    </row>
    <row r="361">
      <c r="A361" s="203" t="s">
        <v>257</v>
      </c>
      <c r="B361" s="203" t="s">
        <v>258</v>
      </c>
      <c r="C361" s="203" t="s">
        <v>16</v>
      </c>
      <c r="D361" s="203" t="n">
        <v>58.8099339</v>
      </c>
      <c r="E361" s="203" t="n">
        <v>49.8529318184986</v>
      </c>
      <c r="F361" s="203" t="n">
        <v>72.8004775716696</v>
      </c>
      <c r="G361" s="203" t="n">
        <v>23.8611983645423</v>
      </c>
      <c r="H361" s="203" t="n">
        <v>21.9724124</v>
      </c>
      <c r="I361" s="203" t="n">
        <v>70.4750137652716</v>
      </c>
      <c r="J361" s="203" t="n">
        <v>27.1995224283304</v>
      </c>
      <c r="K361" s="203" t="n">
        <v>63.8653359061074</v>
      </c>
    </row>
    <row r="362">
      <c r="A362" s="203" t="s">
        <v>257</v>
      </c>
      <c r="B362" s="203" t="s">
        <v>258</v>
      </c>
      <c r="C362" s="203" t="s">
        <v>17</v>
      </c>
      <c r="D362" s="203" t="n">
        <v>10783.860597</v>
      </c>
      <c r="E362" s="203" t="n">
        <v>1.29652267504219</v>
      </c>
      <c r="F362" s="203" t="n">
        <v>100</v>
      </c>
      <c r="G362" s="203" t="n">
        <v>0.000000000000000143942932578044</v>
      </c>
      <c r="H362" s="203"/>
      <c r="I362" s="203"/>
      <c r="J362" s="203"/>
      <c r="K362" s="203"/>
    </row>
    <row r="363">
      <c r="A363" s="203" t="s">
        <v>259</v>
      </c>
      <c r="B363" s="203" t="s">
        <v>260</v>
      </c>
      <c r="C363" s="203" t="s">
        <v>16</v>
      </c>
      <c r="D363" s="203" t="n">
        <v>80.5490204</v>
      </c>
      <c r="E363" s="203" t="n">
        <v>52.8999127351381</v>
      </c>
      <c r="F363" s="203" t="n">
        <v>82.9469507195288</v>
      </c>
      <c r="G363" s="203" t="n">
        <v>19.4552738450403</v>
      </c>
      <c r="H363" s="203" t="n">
        <v>16.5600592</v>
      </c>
      <c r="I363" s="203" t="n">
        <v>99.9999999999996</v>
      </c>
      <c r="J363" s="203" t="n">
        <v>17.0530492804712</v>
      </c>
      <c r="K363" s="203" t="n">
        <v>94.6315004617699</v>
      </c>
    </row>
    <row r="364">
      <c r="A364" s="203" t="s">
        <v>259</v>
      </c>
      <c r="B364" s="203" t="s">
        <v>260</v>
      </c>
      <c r="C364" s="203" t="s">
        <v>17</v>
      </c>
      <c r="D364" s="203" t="n">
        <v>19001.044142</v>
      </c>
      <c r="E364" s="203" t="n">
        <v>1.31038653713454</v>
      </c>
      <c r="F364" s="203" t="n">
        <v>100</v>
      </c>
      <c r="G364" s="203" t="n">
        <v>0</v>
      </c>
      <c r="H364" s="203"/>
      <c r="I364" s="203"/>
      <c r="J364" s="203"/>
      <c r="K364" s="203"/>
    </row>
    <row r="365">
      <c r="A365" s="203" t="s">
        <v>261</v>
      </c>
      <c r="B365" s="203" t="s">
        <v>262</v>
      </c>
      <c r="C365" s="203" t="s">
        <v>16</v>
      </c>
      <c r="D365" s="203" t="n">
        <v>334.6547447</v>
      </c>
      <c r="E365" s="203" t="n">
        <v>27.1264443504385</v>
      </c>
      <c r="F365" s="203" t="n">
        <v>88.3342906392809</v>
      </c>
      <c r="G365" s="203" t="n">
        <v>9.12778633017925</v>
      </c>
      <c r="H365" s="203" t="n">
        <v>44.1955775</v>
      </c>
      <c r="I365" s="203" t="n">
        <v>71.8790058876406</v>
      </c>
      <c r="J365" s="203" t="n">
        <v>11.6657093607191</v>
      </c>
      <c r="K365" s="203" t="n">
        <v>69.1168025579547</v>
      </c>
    </row>
    <row r="366">
      <c r="A366" s="203" t="s">
        <v>261</v>
      </c>
      <c r="B366" s="203" t="s">
        <v>262</v>
      </c>
      <c r="C366" s="203" t="s">
        <v>17</v>
      </c>
      <c r="D366" s="203" t="n">
        <v>19581.1160203</v>
      </c>
      <c r="E366" s="203" t="n">
        <v>1.41476551657726</v>
      </c>
      <c r="F366" s="203" t="n">
        <v>100</v>
      </c>
      <c r="G366" s="203" t="n">
        <v>0</v>
      </c>
      <c r="H366" s="203"/>
      <c r="I366" s="203"/>
      <c r="J366" s="203"/>
      <c r="K366" s="203"/>
    </row>
    <row r="367">
      <c r="A367" s="203" t="s">
        <v>263</v>
      </c>
      <c r="B367" s="203" t="s">
        <v>264</v>
      </c>
      <c r="C367" s="203" t="s">
        <v>16</v>
      </c>
      <c r="D367" s="203" t="n">
        <v>102.9602524</v>
      </c>
      <c r="E367" s="203" t="n">
        <v>39.0492851054242</v>
      </c>
      <c r="F367" s="203" t="n">
        <v>53.5366825570354</v>
      </c>
      <c r="G367" s="203" t="n">
        <v>26.7669846068683</v>
      </c>
      <c r="H367" s="203" t="n">
        <v>89.3569542</v>
      </c>
      <c r="I367" s="203" t="n">
        <v>40.4530969345222</v>
      </c>
      <c r="J367" s="203" t="n">
        <v>46.4633174429646</v>
      </c>
      <c r="K367" s="203" t="n">
        <v>30.8418691727305</v>
      </c>
    </row>
    <row r="368">
      <c r="A368" s="203" t="s">
        <v>263</v>
      </c>
      <c r="B368" s="203" t="s">
        <v>264</v>
      </c>
      <c r="C368" s="203" t="s">
        <v>17</v>
      </c>
      <c r="D368" s="203" t="n">
        <v>17201.4213442</v>
      </c>
      <c r="E368" s="203" t="n">
        <v>0.836472941728032</v>
      </c>
      <c r="F368" s="203" t="n">
        <v>100</v>
      </c>
      <c r="G368" s="203" t="n">
        <v>0</v>
      </c>
      <c r="H368" s="203"/>
      <c r="I368" s="203"/>
      <c r="J368" s="203"/>
      <c r="K368" s="203"/>
    </row>
    <row r="369">
      <c r="A369" s="203" t="s">
        <v>265</v>
      </c>
      <c r="B369" s="203" t="s">
        <v>266</v>
      </c>
      <c r="C369" s="203" t="s">
        <v>16</v>
      </c>
      <c r="D369" s="203" t="n">
        <v>114.882039</v>
      </c>
      <c r="E369" s="203" t="n">
        <v>24.1415878588399</v>
      </c>
      <c r="F369" s="203" t="n">
        <v>86.4496956080326</v>
      </c>
      <c r="G369" s="203" t="n">
        <v>8.1285013416583</v>
      </c>
      <c r="H369" s="203" t="n">
        <v>18.0068488</v>
      </c>
      <c r="I369" s="203" t="n">
        <v>61.2787622241577</v>
      </c>
      <c r="J369" s="203" t="n">
        <v>13.5503043919674</v>
      </c>
      <c r="K369" s="203" t="n">
        <v>51.8590908668007</v>
      </c>
    </row>
    <row r="370">
      <c r="A370" s="203" t="s">
        <v>265</v>
      </c>
      <c r="B370" s="203" t="s">
        <v>266</v>
      </c>
      <c r="C370" s="203" t="s">
        <v>17</v>
      </c>
      <c r="D370" s="203" t="n">
        <v>4488.9519931</v>
      </c>
      <c r="E370" s="203" t="n">
        <v>1.65840690595329</v>
      </c>
      <c r="F370" s="203" t="n">
        <v>100</v>
      </c>
      <c r="G370" s="203" t="n">
        <v>0.000000000000000184120153118671</v>
      </c>
      <c r="H370" s="203"/>
      <c r="I370" s="203"/>
      <c r="J370" s="203"/>
      <c r="K370" s="203"/>
    </row>
    <row r="371">
      <c r="A371" s="203" t="s">
        <v>267</v>
      </c>
      <c r="B371" s="203" t="s">
        <v>268</v>
      </c>
      <c r="C371" s="203" t="s">
        <v>16</v>
      </c>
      <c r="D371" s="203" t="n">
        <v>1878.5130685</v>
      </c>
      <c r="E371" s="203" t="n">
        <v>22.9536950025607</v>
      </c>
      <c r="F371" s="203" t="n">
        <v>91.3297746414244</v>
      </c>
      <c r="G371" s="203" t="n">
        <v>6.27644036145398</v>
      </c>
      <c r="H371" s="203" t="n">
        <v>178.3332074</v>
      </c>
      <c r="I371" s="203" t="n">
        <v>70.3039904884494</v>
      </c>
      <c r="J371" s="203" t="n">
        <v>8.67022535857562</v>
      </c>
      <c r="K371" s="203" t="n">
        <v>66.114300384933</v>
      </c>
    </row>
    <row r="372">
      <c r="A372" s="203" t="s">
        <v>267</v>
      </c>
      <c r="B372" s="203" t="s">
        <v>268</v>
      </c>
      <c r="C372" s="203" t="s">
        <v>17</v>
      </c>
      <c r="D372" s="203" t="n">
        <v>71355.3930796</v>
      </c>
      <c r="E372" s="203" t="n">
        <v>2.03130978617126</v>
      </c>
      <c r="F372" s="203" t="n">
        <v>100</v>
      </c>
      <c r="G372" s="203" t="n">
        <v>0.000000000000000225520689475374</v>
      </c>
      <c r="H372" s="203"/>
      <c r="I372" s="203"/>
      <c r="J372" s="203"/>
      <c r="K372" s="203"/>
    </row>
    <row r="373">
      <c r="A373" s="203" t="s">
        <v>269</v>
      </c>
      <c r="B373" s="203" t="s">
        <v>270</v>
      </c>
      <c r="C373" s="203" t="s">
        <v>16</v>
      </c>
      <c r="D373" s="203" t="n">
        <v>372.5893195</v>
      </c>
      <c r="E373" s="203" t="n">
        <v>31.370722172845</v>
      </c>
      <c r="F373" s="203" t="n">
        <v>84.0469364715134</v>
      </c>
      <c r="G373" s="203" t="n">
        <v>12.3001371963283</v>
      </c>
      <c r="H373" s="203" t="n">
        <v>70.7216864</v>
      </c>
      <c r="I373" s="203" t="n">
        <v>73.4986983851498</v>
      </c>
      <c r="J373" s="203" t="n">
        <v>15.9530635284866</v>
      </c>
      <c r="K373" s="203" t="n">
        <v>64.8019013830614</v>
      </c>
    </row>
    <row r="374">
      <c r="A374" s="203" t="s">
        <v>269</v>
      </c>
      <c r="B374" s="203" t="s">
        <v>270</v>
      </c>
      <c r="C374" s="203" t="s">
        <v>17</v>
      </c>
      <c r="D374" s="203" t="n">
        <v>42594.1053248</v>
      </c>
      <c r="E374" s="203" t="n">
        <v>1.81757348324278</v>
      </c>
      <c r="F374" s="203" t="n">
        <v>100</v>
      </c>
      <c r="G374" s="203" t="n">
        <v>0.000000000000000201791193004428</v>
      </c>
      <c r="H374" s="203"/>
      <c r="I374" s="203"/>
      <c r="J374" s="203"/>
      <c r="K374" s="203"/>
    </row>
    <row r="375">
      <c r="A375" s="203" t="s">
        <v>271</v>
      </c>
      <c r="B375" s="203" t="s">
        <v>272</v>
      </c>
      <c r="C375" s="203" t="s">
        <v>16</v>
      </c>
      <c r="D375" s="203" t="n">
        <v>589.4794138</v>
      </c>
      <c r="E375" s="203" t="n">
        <v>31.6457979645306</v>
      </c>
      <c r="F375" s="203" t="n">
        <v>96.7514476256894</v>
      </c>
      <c r="G375" s="203" t="n">
        <v>3.46638529941693</v>
      </c>
      <c r="H375" s="203" t="n">
        <v>19.7925178</v>
      </c>
      <c r="I375" s="203" t="n">
        <v>100</v>
      </c>
      <c r="J375" s="203" t="n">
        <v>3.24855237431062</v>
      </c>
      <c r="K375" s="203" t="n">
        <v>103.23915304526</v>
      </c>
    </row>
    <row r="376">
      <c r="A376" s="203" t="s">
        <v>271</v>
      </c>
      <c r="B376" s="203" t="s">
        <v>272</v>
      </c>
      <c r="C376" s="203" t="s">
        <v>17</v>
      </c>
      <c r="D376" s="203" t="n">
        <v>13274.0785069</v>
      </c>
      <c r="E376" s="203" t="n">
        <v>2.8127295481946</v>
      </c>
      <c r="F376" s="203" t="n">
        <v>100</v>
      </c>
      <c r="G376" s="203" t="n">
        <v>0</v>
      </c>
      <c r="H376" s="203"/>
      <c r="I376" s="203"/>
      <c r="J376" s="203"/>
      <c r="K376" s="203"/>
    </row>
    <row r="377">
      <c r="A377" s="203" t="s">
        <v>273</v>
      </c>
      <c r="B377" s="203" t="s">
        <v>274</v>
      </c>
      <c r="C377" s="203" t="s">
        <v>16</v>
      </c>
      <c r="D377" s="203" t="n">
        <v>2018.9538257</v>
      </c>
      <c r="E377" s="203" t="n">
        <v>25.5153302117527</v>
      </c>
      <c r="F377" s="203" t="n">
        <v>97.2732921927251</v>
      </c>
      <c r="G377" s="203" t="n">
        <v>2.09326580450439</v>
      </c>
      <c r="H377" s="203" t="n">
        <v>56.5941281</v>
      </c>
      <c r="I377" s="203" t="n">
        <v>70.5136450025531</v>
      </c>
      <c r="J377" s="203" t="n">
        <v>2.72670780727495</v>
      </c>
      <c r="K377" s="203" t="n">
        <v>74.6757154159803</v>
      </c>
    </row>
    <row r="378">
      <c r="A378" s="203" t="s">
        <v>273</v>
      </c>
      <c r="B378" s="203" t="s">
        <v>274</v>
      </c>
      <c r="C378" s="203" t="s">
        <v>17</v>
      </c>
      <c r="D378" s="203" t="n">
        <v>18880.487636</v>
      </c>
      <c r="E378" s="203" t="n">
        <v>3.21266670688595</v>
      </c>
      <c r="F378" s="203" t="n">
        <v>100</v>
      </c>
      <c r="G378" s="203" t="n">
        <v>0.000000000000000356677654843146</v>
      </c>
      <c r="H378" s="203"/>
      <c r="I378" s="203"/>
      <c r="J378" s="203"/>
      <c r="K378" s="203"/>
    </row>
    <row r="379">
      <c r="A379" s="203" t="s">
        <v>275</v>
      </c>
      <c r="B379" s="203" t="s">
        <v>276</v>
      </c>
      <c r="C379" s="203" t="s">
        <v>16</v>
      </c>
      <c r="D379" s="203" t="n">
        <v>1507.8115781</v>
      </c>
      <c r="E379" s="203" t="n">
        <v>23.1702544420541</v>
      </c>
      <c r="F379" s="203" t="n">
        <v>100</v>
      </c>
      <c r="G379" s="203" t="n">
        <v>0</v>
      </c>
      <c r="H379" s="203"/>
      <c r="I379" s="203"/>
      <c r="J379" s="203"/>
      <c r="K379" s="203"/>
    </row>
    <row r="380">
      <c r="A380" s="203" t="s">
        <v>275</v>
      </c>
      <c r="B380" s="203" t="s">
        <v>276</v>
      </c>
      <c r="C380" s="203" t="s">
        <v>17</v>
      </c>
      <c r="D380" s="203" t="n">
        <v>25253.916092</v>
      </c>
      <c r="E380" s="203" t="n">
        <v>1.76480740954045</v>
      </c>
      <c r="F380" s="203" t="n">
        <v>100</v>
      </c>
      <c r="G380" s="203" t="n">
        <v>0</v>
      </c>
      <c r="H380" s="203"/>
      <c r="I380" s="203"/>
      <c r="J380" s="203"/>
      <c r="K380" s="203"/>
    </row>
    <row r="381">
      <c r="A381" s="203" t="s">
        <v>277</v>
      </c>
      <c r="B381" s="203" t="s">
        <v>278</v>
      </c>
      <c r="C381" s="203" t="s">
        <v>16</v>
      </c>
      <c r="D381" s="203" t="n">
        <v>183.0983966</v>
      </c>
      <c r="E381" s="203" t="n">
        <v>33.8124317088549</v>
      </c>
      <c r="F381" s="203" t="n">
        <v>92.1808065295925</v>
      </c>
      <c r="G381" s="203" t="n">
        <v>8.35632136379804</v>
      </c>
      <c r="H381" s="203" t="n">
        <v>15.5312352</v>
      </c>
      <c r="I381" s="203" t="n">
        <v>100</v>
      </c>
      <c r="J381" s="203" t="n">
        <v>7.81919347040747</v>
      </c>
      <c r="K381" s="203" t="n">
        <v>98.5130302569719</v>
      </c>
    </row>
    <row r="382">
      <c r="A382" s="203" t="s">
        <v>277</v>
      </c>
      <c r="B382" s="203" t="s">
        <v>278</v>
      </c>
      <c r="C382" s="203" t="s">
        <v>17</v>
      </c>
      <c r="D382" s="203" t="n">
        <v>17520.2466527</v>
      </c>
      <c r="E382" s="203" t="n">
        <v>2.81453500814948</v>
      </c>
      <c r="F382" s="203" t="n">
        <v>100</v>
      </c>
      <c r="G382" s="203" t="n">
        <v>0</v>
      </c>
      <c r="H382" s="203"/>
      <c r="I382" s="203"/>
      <c r="J382" s="203"/>
      <c r="K382" s="203"/>
    </row>
    <row r="383">
      <c r="A383" s="203" t="s">
        <v>279</v>
      </c>
      <c r="B383" s="203" t="s">
        <v>280</v>
      </c>
      <c r="C383" s="203" t="s">
        <v>16</v>
      </c>
      <c r="D383" s="203" t="n">
        <v>461.1420949</v>
      </c>
      <c r="E383" s="203" t="n">
        <v>16.3317423972058</v>
      </c>
      <c r="F383" s="203" t="n">
        <v>91.6642392454161</v>
      </c>
      <c r="G383" s="203" t="n">
        <v>4.77083529634321</v>
      </c>
      <c r="H383" s="203" t="n">
        <v>41.9353306</v>
      </c>
      <c r="I383" s="203" t="n">
        <v>54.2430442860464</v>
      </c>
      <c r="J383" s="203" t="n">
        <v>8.33576075458389</v>
      </c>
      <c r="K383" s="203" t="n">
        <v>52.4625167251828</v>
      </c>
    </row>
    <row r="384">
      <c r="A384" s="203" t="s">
        <v>279</v>
      </c>
      <c r="B384" s="203" t="s">
        <v>280</v>
      </c>
      <c r="C384" s="203" t="s">
        <v>17</v>
      </c>
      <c r="D384" s="203" t="n">
        <v>6326.5840133</v>
      </c>
      <c r="E384" s="203" t="n">
        <v>3.09306032874297</v>
      </c>
      <c r="F384" s="203" t="n">
        <v>100</v>
      </c>
      <c r="G384" s="203" t="n">
        <v>0</v>
      </c>
      <c r="H384" s="203"/>
      <c r="I384" s="203"/>
      <c r="J384" s="203"/>
      <c r="K384" s="203"/>
    </row>
    <row r="385">
      <c r="A385" s="203" t="s">
        <v>281</v>
      </c>
      <c r="B385" s="203" t="s">
        <v>282</v>
      </c>
      <c r="C385" s="203" t="s">
        <v>16</v>
      </c>
      <c r="D385" s="203" t="n">
        <v>629.7965342</v>
      </c>
      <c r="E385" s="203" t="n">
        <v>28.7653613314207</v>
      </c>
      <c r="F385" s="203" t="n">
        <v>88.8717712498982</v>
      </c>
      <c r="G385" s="203" t="n">
        <v>7.41219089637787</v>
      </c>
      <c r="H385" s="203" t="n">
        <v>78.8610354</v>
      </c>
      <c r="I385" s="203" t="n">
        <v>58.1531388903137</v>
      </c>
      <c r="J385" s="203" t="n">
        <v>11.1282287501018</v>
      </c>
      <c r="K385" s="203" t="n">
        <v>59.1949130985867</v>
      </c>
    </row>
    <row r="386">
      <c r="A386" s="203" t="s">
        <v>281</v>
      </c>
      <c r="B386" s="203" t="s">
        <v>282</v>
      </c>
      <c r="C386" s="203" t="s">
        <v>17</v>
      </c>
      <c r="D386" s="203" t="n">
        <v>27749.5818016</v>
      </c>
      <c r="E386" s="203" t="n">
        <v>1.73740584185941</v>
      </c>
      <c r="F386" s="203" t="n">
        <v>100</v>
      </c>
      <c r="G386" s="203" t="n">
        <v>0</v>
      </c>
      <c r="H386" s="203"/>
      <c r="I386" s="203"/>
      <c r="J386" s="203"/>
      <c r="K386" s="203"/>
    </row>
    <row r="387">
      <c r="A387" s="203" t="s">
        <v>283</v>
      </c>
      <c r="B387" s="203" t="s">
        <v>284</v>
      </c>
      <c r="C387" s="203" t="s">
        <v>16</v>
      </c>
      <c r="D387" s="203" t="n">
        <v>5608.4355167</v>
      </c>
      <c r="E387" s="203" t="n">
        <v>10.2596348244954</v>
      </c>
      <c r="F387" s="203" t="n">
        <v>94.4815870249097</v>
      </c>
      <c r="G387" s="203" t="n">
        <v>1.91693931497109</v>
      </c>
      <c r="H387" s="203" t="n">
        <v>327.5734913</v>
      </c>
      <c r="I387" s="203" t="n">
        <v>33.2302963903043</v>
      </c>
      <c r="J387" s="203" t="n">
        <v>5.51841297509028</v>
      </c>
      <c r="K387" s="203" t="n">
        <v>32.820209275104</v>
      </c>
    </row>
    <row r="388">
      <c r="A388" s="203" t="s">
        <v>283</v>
      </c>
      <c r="B388" s="203" t="s">
        <v>284</v>
      </c>
      <c r="C388" s="203" t="s">
        <v>17</v>
      </c>
      <c r="D388" s="203" t="n">
        <v>19212.773417</v>
      </c>
      <c r="E388" s="203" t="n">
        <v>4.2317783010049</v>
      </c>
      <c r="F388" s="203" t="n">
        <v>100</v>
      </c>
      <c r="G388" s="203" t="n">
        <v>0</v>
      </c>
      <c r="H388" s="203"/>
      <c r="I388" s="203"/>
      <c r="J388" s="203"/>
      <c r="K388" s="203"/>
    </row>
    <row r="389">
      <c r="A389" s="203" t="s">
        <v>285</v>
      </c>
      <c r="B389" s="203" t="s">
        <v>286</v>
      </c>
      <c r="C389" s="203" t="s">
        <v>16</v>
      </c>
      <c r="D389" s="203" t="n">
        <v>2680.3981974</v>
      </c>
      <c r="E389" s="203" t="n">
        <v>15.5647472406126</v>
      </c>
      <c r="F389" s="203" t="n">
        <v>89.8087078744152</v>
      </c>
      <c r="G389" s="203" t="n">
        <v>3.03013610049237</v>
      </c>
      <c r="H389" s="203" t="n">
        <v>304.165617</v>
      </c>
      <c r="I389" s="203" t="n">
        <v>27.2356303824677</v>
      </c>
      <c r="J389" s="203" t="n">
        <v>10.1912921255848</v>
      </c>
      <c r="K389" s="203" t="n">
        <v>26.7024636832519</v>
      </c>
    </row>
    <row r="390">
      <c r="A390" s="203" t="s">
        <v>285</v>
      </c>
      <c r="B390" s="203" t="s">
        <v>286</v>
      </c>
      <c r="C390" s="203" t="s">
        <v>17</v>
      </c>
      <c r="D390" s="203" t="n">
        <v>15920.8711403</v>
      </c>
      <c r="E390" s="203" t="n">
        <v>2.78882928245183</v>
      </c>
      <c r="F390" s="203" t="n">
        <v>100</v>
      </c>
      <c r="G390" s="203" t="n">
        <v>0</v>
      </c>
      <c r="H390" s="203"/>
      <c r="I390" s="203"/>
      <c r="J390" s="203"/>
      <c r="K390" s="203"/>
    </row>
    <row r="391">
      <c r="A391" s="203" t="s">
        <v>287</v>
      </c>
      <c r="B391" s="203" t="s">
        <v>288</v>
      </c>
      <c r="C391" s="203" t="s">
        <v>16</v>
      </c>
      <c r="D391" s="203" t="n">
        <v>222.4068391</v>
      </c>
      <c r="E391" s="203" t="n">
        <v>27.6058846175975</v>
      </c>
      <c r="F391" s="203" t="n">
        <v>92.8261865501575</v>
      </c>
      <c r="G391" s="203" t="n">
        <v>5.69886947938354</v>
      </c>
      <c r="H391" s="203" t="n">
        <v>17.1880935</v>
      </c>
      <c r="I391" s="203" t="n">
        <v>72.4575994617327</v>
      </c>
      <c r="J391" s="203" t="n">
        <v>7.17381344984255</v>
      </c>
      <c r="K391" s="203" t="n">
        <v>73.7410200469969</v>
      </c>
    </row>
    <row r="392">
      <c r="A392" s="203" t="s">
        <v>287</v>
      </c>
      <c r="B392" s="203" t="s">
        <v>288</v>
      </c>
      <c r="C392" s="203" t="s">
        <v>17</v>
      </c>
      <c r="D392" s="203" t="n">
        <v>6576.1207325</v>
      </c>
      <c r="E392" s="203" t="n">
        <v>1.53192577070916</v>
      </c>
      <c r="F392" s="203" t="n">
        <v>100</v>
      </c>
      <c r="G392" s="203" t="n">
        <v>0</v>
      </c>
      <c r="H392" s="203"/>
      <c r="I392" s="203"/>
      <c r="J392" s="203"/>
      <c r="K392" s="203"/>
    </row>
    <row r="393">
      <c r="A393" s="203" t="s">
        <v>289</v>
      </c>
      <c r="B393" s="203" t="s">
        <v>290</v>
      </c>
      <c r="C393" s="203" t="s">
        <v>16</v>
      </c>
      <c r="D393" s="203" t="n">
        <v>654.4435018</v>
      </c>
      <c r="E393" s="203" t="n">
        <v>18.3286007056473</v>
      </c>
      <c r="F393" s="203" t="n">
        <v>80.0478085510335</v>
      </c>
      <c r="G393" s="203" t="n">
        <v>9.17822278959264</v>
      </c>
      <c r="H393" s="203" t="n">
        <v>163.1222925</v>
      </c>
      <c r="I393" s="203" t="n">
        <v>42.8160040729804</v>
      </c>
      <c r="J393" s="203" t="n">
        <v>19.9521914489665</v>
      </c>
      <c r="K393" s="203" t="n">
        <v>36.8228533982967</v>
      </c>
    </row>
    <row r="394">
      <c r="A394" s="203" t="s">
        <v>289</v>
      </c>
      <c r="B394" s="203" t="s">
        <v>290</v>
      </c>
      <c r="C394" s="203" t="s">
        <v>17</v>
      </c>
      <c r="D394" s="203" t="n">
        <v>11652.1765613</v>
      </c>
      <c r="E394" s="203" t="n">
        <v>3.10402497280427</v>
      </c>
      <c r="F394" s="203" t="n">
        <v>100</v>
      </c>
      <c r="G394" s="203" t="n">
        <v>0</v>
      </c>
      <c r="H394" s="203"/>
      <c r="I394" s="203"/>
      <c r="J394" s="203"/>
      <c r="K394" s="203"/>
    </row>
    <row r="395">
      <c r="A395" s="203" t="s">
        <v>291</v>
      </c>
      <c r="B395" s="203" t="s">
        <v>292</v>
      </c>
      <c r="C395" s="203" t="s">
        <v>16</v>
      </c>
      <c r="D395" s="203" t="n">
        <v>3837.5245821</v>
      </c>
      <c r="E395" s="203" t="n">
        <v>16.341123305349</v>
      </c>
      <c r="F395" s="203" t="n">
        <v>99.5065704614852</v>
      </c>
      <c r="G395" s="203" t="n">
        <v>0.503795621435312</v>
      </c>
      <c r="H395" s="203" t="n">
        <v>19.0293764</v>
      </c>
      <c r="I395" s="203" t="n">
        <v>99.9999999999999</v>
      </c>
      <c r="J395" s="203" t="n">
        <v>0.493429538514779</v>
      </c>
      <c r="K395" s="203" t="n">
        <v>101.597027720381</v>
      </c>
    </row>
    <row r="396">
      <c r="A396" s="203" t="s">
        <v>291</v>
      </c>
      <c r="B396" s="203" t="s">
        <v>292</v>
      </c>
      <c r="C396" s="203" t="s">
        <v>17</v>
      </c>
      <c r="D396" s="203" t="n">
        <v>15003.1188156</v>
      </c>
      <c r="E396" s="203" t="n">
        <v>4.14242076478638</v>
      </c>
      <c r="F396" s="203" t="n">
        <v>100</v>
      </c>
      <c r="G396" s="203" t="n">
        <v>0</v>
      </c>
      <c r="H396" s="203"/>
      <c r="I396" s="203"/>
      <c r="J396" s="203"/>
      <c r="K396" s="203"/>
    </row>
    <row r="397">
      <c r="A397" s="203" t="s">
        <v>293</v>
      </c>
      <c r="B397" s="203" t="s">
        <v>294</v>
      </c>
      <c r="C397" s="203" t="s">
        <v>16</v>
      </c>
      <c r="D397" s="203" t="n">
        <v>1002.165998</v>
      </c>
      <c r="E397" s="203" t="n">
        <v>30.2443706853922</v>
      </c>
      <c r="F397" s="203" t="n">
        <v>84.8927882098349</v>
      </c>
      <c r="G397" s="203" t="n">
        <v>5.68702688682848</v>
      </c>
      <c r="H397" s="203" t="n">
        <v>178.3418156</v>
      </c>
      <c r="I397" s="203" t="n">
        <v>42.4666555044575</v>
      </c>
      <c r="J397" s="203" t="n">
        <v>15.1072117901651</v>
      </c>
      <c r="K397" s="203" t="n">
        <v>31.9574237624353</v>
      </c>
    </row>
    <row r="398">
      <c r="A398" s="203" t="s">
        <v>293</v>
      </c>
      <c r="B398" s="203" t="s">
        <v>294</v>
      </c>
      <c r="C398" s="203" t="s">
        <v>17</v>
      </c>
      <c r="D398" s="203" t="n">
        <v>36504.7265401</v>
      </c>
      <c r="E398" s="203" t="n">
        <v>2.66927995978297</v>
      </c>
      <c r="F398" s="203" t="n">
        <v>100</v>
      </c>
      <c r="G398" s="203" t="n">
        <v>0</v>
      </c>
      <c r="H398" s="203"/>
      <c r="I398" s="203"/>
      <c r="J398" s="203"/>
      <c r="K398" s="203"/>
    </row>
    <row r="399">
      <c r="A399" s="203" t="s">
        <v>295</v>
      </c>
      <c r="B399" s="203" t="s">
        <v>296</v>
      </c>
      <c r="C399" s="203" t="s">
        <v>16</v>
      </c>
      <c r="D399" s="203" t="n">
        <v>337.3817427</v>
      </c>
      <c r="E399" s="203" t="n">
        <v>32.806497591509</v>
      </c>
      <c r="F399" s="203" t="n">
        <v>93.8499150108817</v>
      </c>
      <c r="G399" s="203" t="n">
        <v>6.55214678971452</v>
      </c>
      <c r="H399" s="203" t="n">
        <v>22.1089853</v>
      </c>
      <c r="I399" s="203" t="n">
        <v>99.9999999999998</v>
      </c>
      <c r="J399" s="203" t="n">
        <v>6.15008498911827</v>
      </c>
      <c r="K399" s="203" t="n">
        <v>99.9853531197606</v>
      </c>
    </row>
    <row r="400">
      <c r="A400" s="203" t="s">
        <v>295</v>
      </c>
      <c r="B400" s="203" t="s">
        <v>296</v>
      </c>
      <c r="C400" s="203" t="s">
        <v>17</v>
      </c>
      <c r="D400" s="203" t="n">
        <v>33860.6712723</v>
      </c>
      <c r="E400" s="203" t="n">
        <v>2.46159797431701</v>
      </c>
      <c r="F400" s="203" t="n">
        <v>100</v>
      </c>
      <c r="G400" s="203" t="n">
        <v>0</v>
      </c>
      <c r="H400" s="203"/>
      <c r="I400" s="203"/>
      <c r="J400" s="203"/>
      <c r="K400" s="203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677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04" t="s">
        <v>72</v>
      </c>
      <c r="B411" s="204" t="s">
        <v>73</v>
      </c>
      <c r="C411" s="204" t="s">
        <v>16</v>
      </c>
      <c r="D411" s="204" t="n">
        <v>112.7896682</v>
      </c>
      <c r="E411" s="204"/>
      <c r="F411" s="204" t="n">
        <v>100</v>
      </c>
      <c r="G411" s="204"/>
      <c r="H411" s="204"/>
      <c r="I411" s="204"/>
      <c r="J411" s="204"/>
      <c r="K411" s="204"/>
    </row>
    <row r="412">
      <c r="A412" s="204" t="s">
        <v>72</v>
      </c>
      <c r="B412" s="204" t="s">
        <v>73</v>
      </c>
      <c r="C412" s="204" t="s">
        <v>17</v>
      </c>
      <c r="D412" s="204" t="n">
        <v>45.4942851</v>
      </c>
      <c r="E412" s="204"/>
      <c r="F412" s="204" t="n">
        <v>100</v>
      </c>
      <c r="G412" s="204"/>
      <c r="H412" s="204"/>
      <c r="I412" s="204"/>
      <c r="J412" s="204"/>
      <c r="K412" s="204"/>
    </row>
    <row r="413">
      <c r="A413" s="204" t="s">
        <v>74</v>
      </c>
      <c r="B413" s="204" t="s">
        <v>75</v>
      </c>
      <c r="C413" s="204" t="s">
        <v>16</v>
      </c>
      <c r="D413" s="204" t="n">
        <v>317.6180975</v>
      </c>
      <c r="E413" s="204"/>
      <c r="F413" s="204" t="n">
        <v>98.9417989417989</v>
      </c>
      <c r="G413" s="204"/>
      <c r="H413" s="204" t="n">
        <v>3.396985</v>
      </c>
      <c r="I413" s="204"/>
      <c r="J413" s="204" t="n">
        <v>1.05820105820106</v>
      </c>
      <c r="K413" s="204"/>
    </row>
    <row r="414">
      <c r="A414" s="204" t="s">
        <v>74</v>
      </c>
      <c r="B414" s="204" t="s">
        <v>75</v>
      </c>
      <c r="C414" s="204" t="s">
        <v>17</v>
      </c>
      <c r="D414" s="204" t="n">
        <v>49.2562825</v>
      </c>
      <c r="E414" s="204"/>
      <c r="F414" s="204" t="n">
        <v>100</v>
      </c>
      <c r="G414" s="204"/>
      <c r="H414" s="204"/>
      <c r="I414" s="204"/>
      <c r="J414" s="204"/>
      <c r="K414" s="204"/>
    </row>
    <row r="415">
      <c r="A415" s="204" t="s">
        <v>76</v>
      </c>
      <c r="B415" s="204" t="s">
        <v>77</v>
      </c>
      <c r="C415" s="204" t="s">
        <v>16</v>
      </c>
      <c r="D415" s="204" t="n">
        <v>325.6842314</v>
      </c>
      <c r="E415" s="204"/>
      <c r="F415" s="204" t="n">
        <v>99.3806657421311</v>
      </c>
      <c r="G415" s="204"/>
      <c r="H415" s="204" t="n">
        <v>2.0296443</v>
      </c>
      <c r="I415" s="204"/>
      <c r="J415" s="204" t="n">
        <v>0.619334257868899</v>
      </c>
      <c r="K415" s="204"/>
    </row>
    <row r="416">
      <c r="A416" s="204" t="s">
        <v>76</v>
      </c>
      <c r="B416" s="204" t="s">
        <v>77</v>
      </c>
      <c r="C416" s="204" t="s">
        <v>17</v>
      </c>
      <c r="D416" s="204" t="n">
        <v>8.0447068</v>
      </c>
      <c r="E416" s="204"/>
      <c r="F416" s="204" t="n">
        <v>100</v>
      </c>
      <c r="G416" s="204"/>
      <c r="H416" s="204"/>
      <c r="I416" s="204"/>
      <c r="J416" s="204"/>
      <c r="K416" s="204"/>
    </row>
    <row r="417">
      <c r="A417" s="204" t="s">
        <v>80</v>
      </c>
      <c r="B417" s="204" t="s">
        <v>81</v>
      </c>
      <c r="C417" s="204" t="s">
        <v>16</v>
      </c>
      <c r="D417" s="204" t="n">
        <v>1114.2436606</v>
      </c>
      <c r="E417" s="204"/>
      <c r="F417" s="204" t="n">
        <v>97.8925345088715</v>
      </c>
      <c r="G417" s="204"/>
      <c r="H417" s="204" t="n">
        <v>23.987836</v>
      </c>
      <c r="I417" s="204"/>
      <c r="J417" s="204" t="n">
        <v>2.10746549112846</v>
      </c>
      <c r="K417" s="204"/>
    </row>
    <row r="418">
      <c r="A418" s="204" t="s">
        <v>80</v>
      </c>
      <c r="B418" s="204" t="s">
        <v>81</v>
      </c>
      <c r="C418" s="204" t="s">
        <v>17</v>
      </c>
      <c r="D418" s="204" t="n">
        <v>1790.5788522</v>
      </c>
      <c r="E418" s="204"/>
      <c r="F418" s="204" t="n">
        <v>100</v>
      </c>
      <c r="G418" s="204"/>
      <c r="H418" s="204"/>
      <c r="I418" s="204"/>
      <c r="J418" s="204"/>
      <c r="K418" s="204"/>
    </row>
    <row r="419">
      <c r="A419" s="204" t="s">
        <v>92</v>
      </c>
      <c r="B419" s="204" t="s">
        <v>93</v>
      </c>
      <c r="C419" s="204" t="s">
        <v>16</v>
      </c>
      <c r="D419" s="204" t="n">
        <v>325.0655087</v>
      </c>
      <c r="E419" s="204"/>
      <c r="F419" s="204" t="n">
        <v>97.5407428401547</v>
      </c>
      <c r="G419" s="204"/>
      <c r="H419" s="204" t="n">
        <v>8.1957514</v>
      </c>
      <c r="I419" s="204"/>
      <c r="J419" s="204" t="n">
        <v>2.45925715984532</v>
      </c>
      <c r="K419" s="204"/>
    </row>
    <row r="420">
      <c r="A420" s="204" t="s">
        <v>92</v>
      </c>
      <c r="B420" s="204" t="s">
        <v>93</v>
      </c>
      <c r="C420" s="204" t="s">
        <v>17</v>
      </c>
      <c r="D420" s="204" t="n">
        <v>914.4989596</v>
      </c>
      <c r="E420" s="204"/>
      <c r="F420" s="204" t="n">
        <v>100</v>
      </c>
      <c r="G420" s="204"/>
      <c r="H420" s="204"/>
      <c r="I420" s="204"/>
      <c r="J420" s="204"/>
      <c r="K420" s="204"/>
    </row>
    <row r="421">
      <c r="A421" s="204" t="s">
        <v>108</v>
      </c>
      <c r="B421" s="204" t="s">
        <v>109</v>
      </c>
      <c r="C421" s="204" t="s">
        <v>16</v>
      </c>
      <c r="D421" s="204" t="n">
        <v>1142.719379</v>
      </c>
      <c r="E421" s="204"/>
      <c r="F421" s="204" t="n">
        <v>95.4472608427009</v>
      </c>
      <c r="G421" s="204"/>
      <c r="H421" s="204" t="n">
        <v>54.5065748</v>
      </c>
      <c r="I421" s="204"/>
      <c r="J421" s="204" t="n">
        <v>4.55273915729908</v>
      </c>
      <c r="K421" s="204"/>
    </row>
    <row r="422">
      <c r="A422" s="204" t="s">
        <v>108</v>
      </c>
      <c r="B422" s="204" t="s">
        <v>109</v>
      </c>
      <c r="C422" s="204" t="s">
        <v>17</v>
      </c>
      <c r="D422" s="204" t="n">
        <v>1834.1511085</v>
      </c>
      <c r="E422" s="204"/>
      <c r="F422" s="204" t="n">
        <v>100</v>
      </c>
      <c r="G422" s="204"/>
      <c r="H422" s="204"/>
      <c r="I422" s="204"/>
      <c r="J422" s="204"/>
      <c r="K422" s="204"/>
    </row>
    <row r="423">
      <c r="A423" s="204" t="s">
        <v>110</v>
      </c>
      <c r="B423" s="204" t="s">
        <v>111</v>
      </c>
      <c r="C423" s="204" t="s">
        <v>16</v>
      </c>
      <c r="D423" s="204" t="n">
        <v>622.598178</v>
      </c>
      <c r="E423" s="204"/>
      <c r="F423" s="204" t="n">
        <v>98.8538681948424</v>
      </c>
      <c r="G423" s="204"/>
      <c r="H423" s="204" t="n">
        <v>7.2185296</v>
      </c>
      <c r="I423" s="204"/>
      <c r="J423" s="204" t="n">
        <v>1.14613180515759</v>
      </c>
      <c r="K423" s="204"/>
    </row>
    <row r="424">
      <c r="A424" s="204" t="s">
        <v>110</v>
      </c>
      <c r="B424" s="204" t="s">
        <v>111</v>
      </c>
      <c r="C424" s="204" t="s">
        <v>17</v>
      </c>
      <c r="D424" s="204" t="n">
        <v>505.297072</v>
      </c>
      <c r="E424" s="204"/>
      <c r="F424" s="204" t="n">
        <v>100</v>
      </c>
      <c r="G424" s="204"/>
      <c r="H424" s="204"/>
      <c r="I424" s="204"/>
      <c r="J424" s="204"/>
      <c r="K424" s="20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678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05" t="s">
        <v>14</v>
      </c>
      <c r="B435" s="205" t="s">
        <v>15</v>
      </c>
      <c r="C435" s="205" t="s">
        <v>16</v>
      </c>
      <c r="D435" s="205" t="n">
        <v>3960.7187234</v>
      </c>
      <c r="E435" s="205"/>
      <c r="F435" s="205" t="n">
        <v>97.5533497827556</v>
      </c>
      <c r="G435" s="205"/>
      <c r="H435" s="205" t="n">
        <v>99.3353211</v>
      </c>
      <c r="I435" s="205"/>
      <c r="J435" s="205" t="n">
        <v>2.44665021724442</v>
      </c>
      <c r="K435" s="205"/>
    </row>
    <row r="436">
      <c r="A436" s="205" t="s">
        <v>14</v>
      </c>
      <c r="B436" s="205" t="s">
        <v>15</v>
      </c>
      <c r="C436" s="205" t="s">
        <v>17</v>
      </c>
      <c r="D436" s="205" t="n">
        <v>5147.3212667</v>
      </c>
      <c r="E436" s="205"/>
      <c r="F436" s="205" t="n">
        <v>100</v>
      </c>
      <c r="G436" s="205"/>
      <c r="H436" s="205"/>
      <c r="I436" s="205"/>
      <c r="J436" s="205"/>
      <c r="K436" s="205"/>
    </row>
    <row r="437">
      <c r="A437" s="205" t="s">
        <v>27</v>
      </c>
      <c r="B437" s="205" t="s">
        <v>28</v>
      </c>
      <c r="C437" s="205" t="s">
        <v>16</v>
      </c>
      <c r="D437" s="205" t="n">
        <v>1720.8021322</v>
      </c>
      <c r="E437" s="205" t="n">
        <v>11.9676085380496</v>
      </c>
      <c r="F437" s="205" t="n">
        <v>94.4346830132605</v>
      </c>
      <c r="G437" s="205" t="n">
        <v>2.21634447779002</v>
      </c>
      <c r="H437" s="205" t="n">
        <v>101.4119922</v>
      </c>
      <c r="I437" s="205" t="n">
        <v>35.7180060053684</v>
      </c>
      <c r="J437" s="205" t="n">
        <v>5.56531698673952</v>
      </c>
      <c r="K437" s="205" t="n">
        <v>37.6078826609498</v>
      </c>
    </row>
    <row r="438">
      <c r="A438" s="205" t="s">
        <v>27</v>
      </c>
      <c r="B438" s="205" t="s">
        <v>28</v>
      </c>
      <c r="C438" s="205" t="s">
        <v>17</v>
      </c>
      <c r="D438" s="205" t="n">
        <v>6239.0611371</v>
      </c>
      <c r="E438" s="205" t="n">
        <v>3.18416492538141</v>
      </c>
      <c r="F438" s="205" t="n">
        <v>100</v>
      </c>
      <c r="G438" s="205" t="n">
        <v>0.000000000000000353513321436228</v>
      </c>
      <c r="H438" s="205"/>
      <c r="I438" s="205"/>
      <c r="J438" s="205"/>
      <c r="K438" s="205"/>
    </row>
    <row r="439">
      <c r="A439" s="205" t="s">
        <v>29</v>
      </c>
      <c r="B439" s="205" t="s">
        <v>30</v>
      </c>
      <c r="C439" s="205" t="s">
        <v>16</v>
      </c>
      <c r="D439" s="205" t="n">
        <v>1048.7062435</v>
      </c>
      <c r="E439" s="205" t="n">
        <v>9.91629778494887</v>
      </c>
      <c r="F439" s="205" t="n">
        <v>94.1781101723672</v>
      </c>
      <c r="G439" s="205" t="n">
        <v>2.04058782214084</v>
      </c>
      <c r="H439" s="205" t="n">
        <v>64.8287824</v>
      </c>
      <c r="I439" s="205" t="n">
        <v>34.6654122913828</v>
      </c>
      <c r="J439" s="205" t="n">
        <v>5.82188982763277</v>
      </c>
      <c r="K439" s="205" t="n">
        <v>33.0096773418525</v>
      </c>
    </row>
    <row r="440">
      <c r="A440" s="205" t="s">
        <v>29</v>
      </c>
      <c r="B440" s="205" t="s">
        <v>30</v>
      </c>
      <c r="C440" s="205" t="s">
        <v>17</v>
      </c>
      <c r="D440" s="205" t="n">
        <v>2661.4373212</v>
      </c>
      <c r="E440" s="205" t="n">
        <v>3.70933962859522</v>
      </c>
      <c r="F440" s="205" t="n">
        <v>100</v>
      </c>
      <c r="G440" s="205" t="n">
        <v>0</v>
      </c>
      <c r="H440" s="205"/>
      <c r="I440" s="205"/>
      <c r="J440" s="205"/>
      <c r="K440" s="205"/>
    </row>
    <row r="441">
      <c r="A441" s="205" t="s">
        <v>31</v>
      </c>
      <c r="B441" s="205" t="s">
        <v>32</v>
      </c>
      <c r="C441" s="205" t="s">
        <v>16</v>
      </c>
      <c r="D441" s="205" t="n">
        <v>260.28571</v>
      </c>
      <c r="E441" s="205" t="n">
        <v>8.17668778065922</v>
      </c>
      <c r="F441" s="205" t="n">
        <v>96.234309623431</v>
      </c>
      <c r="G441" s="205" t="n">
        <v>1.33554152938812</v>
      </c>
      <c r="H441" s="205" t="n">
        <v>10.185093</v>
      </c>
      <c r="I441" s="205" t="n">
        <v>34.4265186329548</v>
      </c>
      <c r="J441" s="205" t="n">
        <v>3.76569037656904</v>
      </c>
      <c r="K441" s="205" t="n">
        <v>34.1305057510299</v>
      </c>
    </row>
    <row r="442">
      <c r="A442" s="205" t="s">
        <v>31</v>
      </c>
      <c r="B442" s="205" t="s">
        <v>32</v>
      </c>
      <c r="C442" s="205" t="s">
        <v>17</v>
      </c>
      <c r="D442" s="205" t="n">
        <v>354.214901</v>
      </c>
      <c r="E442" s="205" t="n">
        <v>8.35229565542031</v>
      </c>
      <c r="F442" s="205" t="n">
        <v>100</v>
      </c>
      <c r="G442" s="205" t="n">
        <v>0</v>
      </c>
      <c r="H442" s="205"/>
      <c r="I442" s="205"/>
      <c r="J442" s="205"/>
      <c r="K442" s="205"/>
    </row>
    <row r="443">
      <c r="A443" s="205" t="s">
        <v>33</v>
      </c>
      <c r="B443" s="205" t="s">
        <v>34</v>
      </c>
      <c r="C443" s="205" t="s">
        <v>16</v>
      </c>
      <c r="D443" s="205" t="n">
        <v>1812.2373424</v>
      </c>
      <c r="E443" s="205" t="n">
        <v>13.7511053869737</v>
      </c>
      <c r="F443" s="205" t="n">
        <v>96.9714991230294</v>
      </c>
      <c r="G443" s="205" t="n">
        <v>1.49973861294224</v>
      </c>
      <c r="H443" s="205" t="n">
        <v>56.5976852</v>
      </c>
      <c r="I443" s="205" t="n">
        <v>47.123925072807</v>
      </c>
      <c r="J443" s="205" t="n">
        <v>3.02850087697061</v>
      </c>
      <c r="K443" s="205" t="n">
        <v>48.0210861735579</v>
      </c>
    </row>
    <row r="444">
      <c r="A444" s="205" t="s">
        <v>33</v>
      </c>
      <c r="B444" s="205" t="s">
        <v>34</v>
      </c>
      <c r="C444" s="205" t="s">
        <v>17</v>
      </c>
      <c r="D444" s="205" t="n">
        <v>5040.6978598</v>
      </c>
      <c r="E444" s="205" t="n">
        <v>4.76084684687529</v>
      </c>
      <c r="F444" s="205" t="n">
        <v>100</v>
      </c>
      <c r="G444" s="205" t="n">
        <v>0</v>
      </c>
      <c r="H444" s="205"/>
      <c r="I444" s="205"/>
      <c r="J444" s="205"/>
      <c r="K444" s="205"/>
    </row>
    <row r="445">
      <c r="A445" s="205" t="s">
        <v>35</v>
      </c>
      <c r="B445" s="205" t="s">
        <v>36</v>
      </c>
      <c r="C445" s="205" t="s">
        <v>16</v>
      </c>
      <c r="D445" s="205" t="n">
        <v>441.9238704</v>
      </c>
      <c r="E445" s="205" t="n">
        <v>8.39958504585614</v>
      </c>
      <c r="F445" s="205" t="n">
        <v>98.5313273979713</v>
      </c>
      <c r="G445" s="205" t="n">
        <v>0.657662266596269</v>
      </c>
      <c r="H445" s="205" t="n">
        <v>6.5871586</v>
      </c>
      <c r="I445" s="205" t="n">
        <v>42.9343553026409</v>
      </c>
      <c r="J445" s="205" t="n">
        <v>1.4686726020287</v>
      </c>
      <c r="K445" s="205" t="n">
        <v>44.121702834096</v>
      </c>
    </row>
    <row r="446">
      <c r="A446" s="205" t="s">
        <v>35</v>
      </c>
      <c r="B446" s="205" t="s">
        <v>36</v>
      </c>
      <c r="C446" s="205" t="s">
        <v>17</v>
      </c>
      <c r="D446" s="205" t="n">
        <v>248.9643715</v>
      </c>
      <c r="E446" s="205" t="n">
        <v>14.9035971209954</v>
      </c>
      <c r="F446" s="205" t="n">
        <v>100</v>
      </c>
      <c r="G446" s="205" t="n">
        <v>0</v>
      </c>
      <c r="H446" s="205"/>
      <c r="I446" s="205"/>
      <c r="J446" s="205"/>
      <c r="K446" s="205"/>
    </row>
    <row r="447">
      <c r="A447" s="205" t="s">
        <v>37</v>
      </c>
      <c r="B447" s="205" t="s">
        <v>38</v>
      </c>
      <c r="C447" s="205" t="s">
        <v>16</v>
      </c>
      <c r="D447" s="205" t="n">
        <v>943.8662871</v>
      </c>
      <c r="E447" s="205" t="n">
        <v>9.35677706890579</v>
      </c>
      <c r="F447" s="205" t="n">
        <v>96.710827057832</v>
      </c>
      <c r="G447" s="205" t="n">
        <v>1.29368704092916</v>
      </c>
      <c r="H447" s="205" t="n">
        <v>32.1012605</v>
      </c>
      <c r="I447" s="205" t="n">
        <v>39.7041997739241</v>
      </c>
      <c r="J447" s="205" t="n">
        <v>3.28917294216802</v>
      </c>
      <c r="K447" s="205" t="n">
        <v>38.0379949251896</v>
      </c>
    </row>
    <row r="448">
      <c r="A448" s="205" t="s">
        <v>37</v>
      </c>
      <c r="B448" s="205" t="s">
        <v>38</v>
      </c>
      <c r="C448" s="205" t="s">
        <v>17</v>
      </c>
      <c r="D448" s="205" t="n">
        <v>695.1529413</v>
      </c>
      <c r="E448" s="205" t="n">
        <v>12.162518627251</v>
      </c>
      <c r="F448" s="205" t="n">
        <v>100</v>
      </c>
      <c r="G448" s="205" t="n">
        <v>0</v>
      </c>
      <c r="H448" s="205"/>
      <c r="I448" s="205"/>
      <c r="J448" s="205"/>
      <c r="K448" s="205"/>
    </row>
    <row r="449">
      <c r="A449" s="205" t="s">
        <v>39</v>
      </c>
      <c r="B449" s="205" t="s">
        <v>40</v>
      </c>
      <c r="C449" s="205" t="s">
        <v>16</v>
      </c>
      <c r="D449" s="205" t="n">
        <v>257.8935391</v>
      </c>
      <c r="E449" s="205" t="n">
        <v>17.6136574528009</v>
      </c>
      <c r="F449" s="205" t="n">
        <v>94.1210073056859</v>
      </c>
      <c r="G449" s="205" t="n">
        <v>4.10425451517554</v>
      </c>
      <c r="H449" s="205" t="n">
        <v>16.1085636</v>
      </c>
      <c r="I449" s="205" t="n">
        <v>67.4726854767501</v>
      </c>
      <c r="J449" s="205" t="n">
        <v>5.87899269431409</v>
      </c>
      <c r="K449" s="205" t="n">
        <v>65.707951904897</v>
      </c>
    </row>
    <row r="450">
      <c r="A450" s="205" t="s">
        <v>39</v>
      </c>
      <c r="B450" s="205" t="s">
        <v>40</v>
      </c>
      <c r="C450" s="205" t="s">
        <v>17</v>
      </c>
      <c r="D450" s="205" t="n">
        <v>2700.1896726</v>
      </c>
      <c r="E450" s="205" t="n">
        <v>2.30259024692842</v>
      </c>
      <c r="F450" s="205" t="n">
        <v>100</v>
      </c>
      <c r="G450" s="205" t="n">
        <v>0</v>
      </c>
      <c r="H450" s="205"/>
      <c r="I450" s="205"/>
      <c r="J450" s="205"/>
      <c r="K450" s="205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679</v>
      </c>
    </row>
    <row r="9">
      <c r="A9" t="s">
        <v>3</v>
      </c>
    </row>
    <row r="10">
      <c r="A10" t="s">
        <v>4</v>
      </c>
    </row>
    <row r="11">
      <c r="A11" t="s">
        <v>680</v>
      </c>
    </row>
    <row r="12">
      <c r="A12" s="3" t="s">
        <v>6</v>
      </c>
    </row>
    <row r="13">
      <c r="A13" s="3" t="s">
        <v>7</v>
      </c>
    </row>
    <row r="15">
      <c r="A15" s="4" t="s">
        <v>681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06" t="s">
        <v>14</v>
      </c>
      <c r="B17" s="206" t="s">
        <v>15</v>
      </c>
      <c r="C17" s="206" t="s">
        <v>16</v>
      </c>
      <c r="D17" s="206" t="n">
        <v>247751.5782438</v>
      </c>
      <c r="E17" s="206" t="n">
        <v>1.91367426054415</v>
      </c>
      <c r="F17" s="206" t="n">
        <v>97.9640619417124</v>
      </c>
      <c r="G17" s="206" t="n">
        <v>0.238275176652103</v>
      </c>
      <c r="H17" s="206" t="n">
        <v>5148.8970256</v>
      </c>
      <c r="I17" s="206" t="n">
        <v>11.7863528974702</v>
      </c>
      <c r="J17" s="206" t="n">
        <v>2.03593805828763</v>
      </c>
      <c r="K17" s="206" t="n">
        <v>11.4651838594499</v>
      </c>
    </row>
    <row r="18">
      <c r="A18" s="206" t="s">
        <v>14</v>
      </c>
      <c r="B18" s="206" t="s">
        <v>15</v>
      </c>
      <c r="C18" s="206" t="s">
        <v>17</v>
      </c>
      <c r="D18" s="206" t="n">
        <v>2557431.5984417</v>
      </c>
      <c r="E18" s="206" t="n">
        <v>0.254447560187228</v>
      </c>
      <c r="F18" s="206" t="n">
        <v>100</v>
      </c>
      <c r="G18" s="206" t="n">
        <v>0</v>
      </c>
      <c r="H18" s="206"/>
      <c r="I18" s="206"/>
      <c r="J18" s="206"/>
      <c r="K18" s="206"/>
    </row>
    <row r="19">
      <c r="A19" s="206" t="s">
        <v>14</v>
      </c>
      <c r="B19" s="206" t="s">
        <v>18</v>
      </c>
      <c r="C19" s="206" t="s">
        <v>16</v>
      </c>
      <c r="D19" s="206" t="n">
        <v>2260.4875636</v>
      </c>
      <c r="E19" s="206"/>
      <c r="F19" s="206" t="n">
        <v>55.6762924538454</v>
      </c>
      <c r="G19" s="206"/>
      <c r="H19" s="206" t="n">
        <v>1799.5664809</v>
      </c>
      <c r="I19" s="206"/>
      <c r="J19" s="206" t="n">
        <v>44.3237075461546</v>
      </c>
      <c r="K19" s="206"/>
    </row>
    <row r="20">
      <c r="A20" s="206" t="s">
        <v>14</v>
      </c>
      <c r="B20" s="206" t="s">
        <v>18</v>
      </c>
      <c r="C20" s="206" t="s">
        <v>17</v>
      </c>
      <c r="D20" s="206" t="n">
        <v>5147.3212667</v>
      </c>
      <c r="E20" s="206"/>
      <c r="F20" s="206" t="n">
        <v>100</v>
      </c>
      <c r="G20" s="206"/>
      <c r="H20" s="206"/>
      <c r="I20" s="206"/>
      <c r="J20" s="206"/>
      <c r="K20" s="206"/>
    </row>
    <row r="21">
      <c r="A21" s="206" t="s">
        <v>14</v>
      </c>
      <c r="B21" s="206" t="s">
        <v>19</v>
      </c>
      <c r="C21" s="206" t="s">
        <v>16</v>
      </c>
      <c r="D21" s="206" t="n">
        <v>245491.0906802</v>
      </c>
      <c r="E21" s="206" t="n">
        <v>1.92984472670177</v>
      </c>
      <c r="F21" s="206" t="n">
        <v>98.6540247246757</v>
      </c>
      <c r="G21" s="206" t="n">
        <v>0.22923331108151</v>
      </c>
      <c r="H21" s="206" t="n">
        <v>3349.3305447</v>
      </c>
      <c r="I21" s="206" t="n">
        <v>17.1764437487501</v>
      </c>
      <c r="J21" s="206" t="n">
        <v>1.3459752753243</v>
      </c>
      <c r="K21" s="206" t="n">
        <v>16.8017861499764</v>
      </c>
    </row>
    <row r="22">
      <c r="A22" s="206" t="s">
        <v>14</v>
      </c>
      <c r="B22" s="206" t="s">
        <v>19</v>
      </c>
      <c r="C22" s="206" t="s">
        <v>17</v>
      </c>
      <c r="D22" s="206" t="n">
        <v>2552284.277175</v>
      </c>
      <c r="E22" s="206" t="n">
        <v>0.254730219864541</v>
      </c>
      <c r="F22" s="206" t="n">
        <v>100</v>
      </c>
      <c r="G22" s="206" t="n">
        <v>0</v>
      </c>
      <c r="H22" s="206"/>
      <c r="I22" s="206"/>
      <c r="J22" s="206"/>
      <c r="K22" s="206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682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07" t="s">
        <v>14</v>
      </c>
      <c r="B33" s="207" t="s">
        <v>15</v>
      </c>
      <c r="C33" s="207" t="s">
        <v>16</v>
      </c>
      <c r="D33" s="207" t="n">
        <v>247751.5782438</v>
      </c>
      <c r="E33" s="207" t="n">
        <v>1.91367426054415</v>
      </c>
      <c r="F33" s="207" t="n">
        <v>97.9640619417124</v>
      </c>
      <c r="G33" s="207" t="n">
        <v>0.238275176652103</v>
      </c>
      <c r="H33" s="207" t="n">
        <v>5148.8970256</v>
      </c>
      <c r="I33" s="207" t="n">
        <v>11.7863528974702</v>
      </c>
      <c r="J33" s="207" t="n">
        <v>2.03593805828763</v>
      </c>
      <c r="K33" s="207" t="n">
        <v>11.4651838594499</v>
      </c>
    </row>
    <row r="34">
      <c r="A34" s="207" t="s">
        <v>14</v>
      </c>
      <c r="B34" s="207" t="s">
        <v>15</v>
      </c>
      <c r="C34" s="207" t="s">
        <v>17</v>
      </c>
      <c r="D34" s="207" t="n">
        <v>2557431.5984417</v>
      </c>
      <c r="E34" s="207" t="n">
        <v>0.254447560187228</v>
      </c>
      <c r="F34" s="207" t="n">
        <v>100</v>
      </c>
      <c r="G34" s="207" t="n">
        <v>0</v>
      </c>
      <c r="H34" s="207"/>
      <c r="I34" s="207"/>
      <c r="J34" s="207"/>
      <c r="K34" s="207"/>
    </row>
    <row r="35">
      <c r="A35" s="207" t="s">
        <v>27</v>
      </c>
      <c r="B35" s="207" t="s">
        <v>28</v>
      </c>
      <c r="C35" s="207" t="s">
        <v>16</v>
      </c>
      <c r="D35" s="207" t="n">
        <v>5986.0587985</v>
      </c>
      <c r="E35" s="207" t="n">
        <v>15.3198377479701</v>
      </c>
      <c r="F35" s="207" t="n">
        <v>93.2464329259771</v>
      </c>
      <c r="G35" s="207" t="n">
        <v>2.78291919002558</v>
      </c>
      <c r="H35" s="207" t="n">
        <v>433.5527734</v>
      </c>
      <c r="I35" s="207" t="n">
        <v>37.6826690090835</v>
      </c>
      <c r="J35" s="207" t="n">
        <v>6.75356707402286</v>
      </c>
      <c r="K35" s="207" t="n">
        <v>38.4237373741758</v>
      </c>
    </row>
    <row r="36">
      <c r="A36" s="207" t="s">
        <v>27</v>
      </c>
      <c r="B36" s="207" t="s">
        <v>28</v>
      </c>
      <c r="C36" s="207" t="s">
        <v>17</v>
      </c>
      <c r="D36" s="207" t="n">
        <v>46757.1337598</v>
      </c>
      <c r="E36" s="207" t="n">
        <v>2.28314295787873</v>
      </c>
      <c r="F36" s="207" t="n">
        <v>100</v>
      </c>
      <c r="G36" s="207" t="n">
        <v>0.000000000000000253479788034775</v>
      </c>
      <c r="H36" s="207"/>
      <c r="I36" s="207"/>
      <c r="J36" s="207"/>
      <c r="K36" s="207"/>
    </row>
    <row r="37">
      <c r="A37" s="207" t="s">
        <v>29</v>
      </c>
      <c r="B37" s="207" t="s">
        <v>30</v>
      </c>
      <c r="C37" s="207" t="s">
        <v>16</v>
      </c>
      <c r="D37" s="207" t="n">
        <v>1923.644805</v>
      </c>
      <c r="E37" s="207" t="n">
        <v>11.198952558547</v>
      </c>
      <c r="F37" s="207" t="n">
        <v>82.8430400162013</v>
      </c>
      <c r="G37" s="207" t="n">
        <v>4.30659313960082</v>
      </c>
      <c r="H37" s="207" t="n">
        <v>398.3907029</v>
      </c>
      <c r="I37" s="207" t="n">
        <v>22.4173575111173</v>
      </c>
      <c r="J37" s="207" t="n">
        <v>17.1569599837987</v>
      </c>
      <c r="K37" s="207" t="n">
        <v>20.7945503244367</v>
      </c>
    </row>
    <row r="38">
      <c r="A38" s="207" t="s">
        <v>29</v>
      </c>
      <c r="B38" s="207" t="s">
        <v>30</v>
      </c>
      <c r="C38" s="207" t="s">
        <v>17</v>
      </c>
      <c r="D38" s="207" t="n">
        <v>9751.5183193</v>
      </c>
      <c r="E38" s="207" t="n">
        <v>2.16318234161717</v>
      </c>
      <c r="F38" s="207" t="n">
        <v>100</v>
      </c>
      <c r="G38" s="207" t="n">
        <v>0</v>
      </c>
      <c r="H38" s="207"/>
      <c r="I38" s="207"/>
      <c r="J38" s="207"/>
      <c r="K38" s="207"/>
    </row>
    <row r="39">
      <c r="A39" s="207" t="s">
        <v>31</v>
      </c>
      <c r="B39" s="207" t="s">
        <v>32</v>
      </c>
      <c r="C39" s="207" t="s">
        <v>16</v>
      </c>
      <c r="D39" s="207" t="n">
        <v>3092.3811166</v>
      </c>
      <c r="E39" s="207" t="n">
        <v>16.9582849889737</v>
      </c>
      <c r="F39" s="207" t="n">
        <v>96.5377938589968</v>
      </c>
      <c r="G39" s="207" t="n">
        <v>0.871209979242643</v>
      </c>
      <c r="H39" s="207" t="n">
        <v>110.904346</v>
      </c>
      <c r="I39" s="207" t="n">
        <v>18.4262095351767</v>
      </c>
      <c r="J39" s="207" t="n">
        <v>3.4622061410032</v>
      </c>
      <c r="K39" s="207" t="n">
        <v>24.2922246564028</v>
      </c>
    </row>
    <row r="40">
      <c r="A40" s="207" t="s">
        <v>31</v>
      </c>
      <c r="B40" s="207" t="s">
        <v>32</v>
      </c>
      <c r="C40" s="207" t="s">
        <v>17</v>
      </c>
      <c r="D40" s="207" t="n">
        <v>37129.2073619</v>
      </c>
      <c r="E40" s="207" t="n">
        <v>1.61452434430861</v>
      </c>
      <c r="F40" s="207" t="n">
        <v>100</v>
      </c>
      <c r="G40" s="207" t="n">
        <v>0</v>
      </c>
      <c r="H40" s="207"/>
      <c r="I40" s="207"/>
      <c r="J40" s="207"/>
      <c r="K40" s="207"/>
    </row>
    <row r="41">
      <c r="A41" s="207" t="s">
        <v>33</v>
      </c>
      <c r="B41" s="207" t="s">
        <v>34</v>
      </c>
      <c r="C41" s="207" t="s">
        <v>16</v>
      </c>
      <c r="D41" s="207" t="n">
        <v>1209.8969667</v>
      </c>
      <c r="E41" s="207" t="n">
        <v>13.6594537745031</v>
      </c>
      <c r="F41" s="207" t="n">
        <v>51.6500309871913</v>
      </c>
      <c r="G41" s="207" t="n">
        <v>12.4717790270474</v>
      </c>
      <c r="H41" s="207" t="n">
        <v>1132.593335</v>
      </c>
      <c r="I41" s="207" t="n">
        <v>20.6097022171262</v>
      </c>
      <c r="J41" s="207" t="n">
        <v>48.3499690128087</v>
      </c>
      <c r="K41" s="207" t="n">
        <v>13.3230234964939</v>
      </c>
    </row>
    <row r="42">
      <c r="A42" s="207" t="s">
        <v>33</v>
      </c>
      <c r="B42" s="207" t="s">
        <v>34</v>
      </c>
      <c r="C42" s="207" t="s">
        <v>17</v>
      </c>
      <c r="D42" s="207" t="n">
        <v>10901.5879182</v>
      </c>
      <c r="E42" s="207" t="n">
        <v>2.65400466960111</v>
      </c>
      <c r="F42" s="207" t="n">
        <v>100</v>
      </c>
      <c r="G42" s="207" t="n">
        <v>0.000000000000000294653709165383</v>
      </c>
      <c r="H42" s="207"/>
      <c r="I42" s="207"/>
      <c r="J42" s="207"/>
      <c r="K42" s="207"/>
    </row>
    <row r="43">
      <c r="A43" s="207" t="s">
        <v>35</v>
      </c>
      <c r="B43" s="207" t="s">
        <v>36</v>
      </c>
      <c r="C43" s="207" t="s">
        <v>16</v>
      </c>
      <c r="D43" s="207" t="n">
        <v>4327.780303</v>
      </c>
      <c r="E43" s="207" t="n">
        <v>21.7693285691037</v>
      </c>
      <c r="F43" s="207" t="n">
        <v>93.4444091122943</v>
      </c>
      <c r="G43" s="207" t="n">
        <v>1.65701278056573</v>
      </c>
      <c r="H43" s="207" t="n">
        <v>303.6153515</v>
      </c>
      <c r="I43" s="207" t="n">
        <v>12.6722934451158</v>
      </c>
      <c r="J43" s="207" t="n">
        <v>6.5555908877057</v>
      </c>
      <c r="K43" s="207" t="n">
        <v>23.6193171330851</v>
      </c>
    </row>
    <row r="44">
      <c r="A44" s="207" t="s">
        <v>35</v>
      </c>
      <c r="B44" s="207" t="s">
        <v>36</v>
      </c>
      <c r="C44" s="207" t="s">
        <v>17</v>
      </c>
      <c r="D44" s="207" t="n">
        <v>45968.1040717</v>
      </c>
      <c r="E44" s="207" t="n">
        <v>1.83185482703284</v>
      </c>
      <c r="F44" s="207" t="n">
        <v>100</v>
      </c>
      <c r="G44" s="207" t="n">
        <v>0</v>
      </c>
      <c r="H44" s="207"/>
      <c r="I44" s="207"/>
      <c r="J44" s="207"/>
      <c r="K44" s="207"/>
    </row>
    <row r="45">
      <c r="A45" s="207" t="s">
        <v>37</v>
      </c>
      <c r="B45" s="207" t="s">
        <v>38</v>
      </c>
      <c r="C45" s="207" t="s">
        <v>16</v>
      </c>
      <c r="D45" s="207" t="n">
        <v>36449.6082201</v>
      </c>
      <c r="E45" s="207" t="n">
        <v>16.8031167567675</v>
      </c>
      <c r="F45" s="207" t="n">
        <v>93.1936363719861</v>
      </c>
      <c r="G45" s="207" t="n">
        <v>3.107859215716</v>
      </c>
      <c r="H45" s="207" t="n">
        <v>2662.0839931</v>
      </c>
      <c r="I45" s="207" t="n">
        <v>49.3752384102905</v>
      </c>
      <c r="J45" s="207" t="n">
        <v>6.80636362801393</v>
      </c>
      <c r="K45" s="207" t="n">
        <v>42.553221877932</v>
      </c>
    </row>
    <row r="46">
      <c r="A46" s="207" t="s">
        <v>37</v>
      </c>
      <c r="B46" s="207" t="s">
        <v>38</v>
      </c>
      <c r="C46" s="207" t="s">
        <v>17</v>
      </c>
      <c r="D46" s="207" t="n">
        <v>219841.4841232</v>
      </c>
      <c r="E46" s="207" t="n">
        <v>3.03715170807655</v>
      </c>
      <c r="F46" s="207" t="n">
        <v>100</v>
      </c>
      <c r="G46" s="207" t="n">
        <v>0</v>
      </c>
      <c r="H46" s="207"/>
      <c r="I46" s="207"/>
      <c r="J46" s="207"/>
      <c r="K46" s="207"/>
    </row>
    <row r="47">
      <c r="A47" s="207" t="s">
        <v>39</v>
      </c>
      <c r="B47" s="207" t="s">
        <v>40</v>
      </c>
      <c r="C47" s="207" t="s">
        <v>16</v>
      </c>
      <c r="D47" s="207" t="n">
        <v>712.1298829</v>
      </c>
      <c r="E47" s="207" t="n">
        <v>13.0263021640619</v>
      </c>
      <c r="F47" s="207" t="n">
        <v>95.3865396485028</v>
      </c>
      <c r="G47" s="207" t="n">
        <v>2.5991256121749</v>
      </c>
      <c r="H47" s="207" t="n">
        <v>34.4428364</v>
      </c>
      <c r="I47" s="207" t="n">
        <v>55.1794458490433</v>
      </c>
      <c r="J47" s="207" t="n">
        <v>4.6134603514972</v>
      </c>
      <c r="K47" s="207" t="n">
        <v>53.7387512557039</v>
      </c>
    </row>
    <row r="48">
      <c r="A48" s="207" t="s">
        <v>39</v>
      </c>
      <c r="B48" s="207" t="s">
        <v>40</v>
      </c>
      <c r="C48" s="207" t="s">
        <v>17</v>
      </c>
      <c r="D48" s="207" t="n">
        <v>9017.595879</v>
      </c>
      <c r="E48" s="207" t="n">
        <v>1.59460610562942</v>
      </c>
      <c r="F48" s="207" t="n">
        <v>100</v>
      </c>
      <c r="G48" s="207" t="n">
        <v>0</v>
      </c>
      <c r="H48" s="207"/>
      <c r="I48" s="207"/>
      <c r="J48" s="207"/>
      <c r="K48" s="207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683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08" t="s">
        <v>14</v>
      </c>
      <c r="B59" s="208" t="s">
        <v>15</v>
      </c>
      <c r="C59" s="208" t="s">
        <v>16</v>
      </c>
      <c r="D59" s="208" t="n">
        <v>245491.0906802</v>
      </c>
      <c r="E59" s="208" t="n">
        <v>1.92984472670177</v>
      </c>
      <c r="F59" s="208" t="n">
        <v>98.6540247246757</v>
      </c>
      <c r="G59" s="208" t="n">
        <v>0.22923331108151</v>
      </c>
      <c r="H59" s="208" t="n">
        <v>3349.3305447</v>
      </c>
      <c r="I59" s="208" t="n">
        <v>17.1764437487501</v>
      </c>
      <c r="J59" s="208" t="n">
        <v>1.3459752753243</v>
      </c>
      <c r="K59" s="208" t="n">
        <v>16.8017861499764</v>
      </c>
    </row>
    <row r="60">
      <c r="A60" s="208" t="s">
        <v>14</v>
      </c>
      <c r="B60" s="208" t="s">
        <v>15</v>
      </c>
      <c r="C60" s="208" t="s">
        <v>17</v>
      </c>
      <c r="D60" s="208" t="n">
        <v>2552284.277175</v>
      </c>
      <c r="E60" s="208" t="n">
        <v>0.254730219864541</v>
      </c>
      <c r="F60" s="208" t="n">
        <v>100</v>
      </c>
      <c r="G60" s="208" t="n">
        <v>0</v>
      </c>
      <c r="H60" s="208"/>
      <c r="I60" s="208"/>
      <c r="J60" s="208"/>
      <c r="K60" s="208"/>
    </row>
    <row r="61">
      <c r="A61" s="208" t="s">
        <v>42</v>
      </c>
      <c r="B61" s="208" t="s">
        <v>43</v>
      </c>
      <c r="C61" s="208" t="s">
        <v>16</v>
      </c>
      <c r="D61" s="208" t="n">
        <v>415.172967</v>
      </c>
      <c r="E61" s="208" t="n">
        <v>15.4008159824382</v>
      </c>
      <c r="F61" s="208" t="n">
        <v>98.0198080125142</v>
      </c>
      <c r="G61" s="208" t="n">
        <v>2.01639150519792</v>
      </c>
      <c r="H61" s="208" t="n">
        <v>8.3873066</v>
      </c>
      <c r="I61" s="208" t="n">
        <v>99.9999999999997</v>
      </c>
      <c r="J61" s="208" t="n">
        <v>1.98019198748577</v>
      </c>
      <c r="K61" s="208" t="n">
        <v>99.8116897081853</v>
      </c>
    </row>
    <row r="62">
      <c r="A62" s="208" t="s">
        <v>42</v>
      </c>
      <c r="B62" s="208" t="s">
        <v>43</v>
      </c>
      <c r="C62" s="208" t="s">
        <v>17</v>
      </c>
      <c r="D62" s="208" t="n">
        <v>3191.8440317</v>
      </c>
      <c r="E62" s="208" t="n">
        <v>2.91370652144333</v>
      </c>
      <c r="F62" s="208" t="n">
        <v>100</v>
      </c>
      <c r="G62" s="208" t="n">
        <v>0</v>
      </c>
      <c r="H62" s="208"/>
      <c r="I62" s="208"/>
      <c r="J62" s="208"/>
      <c r="K62" s="208"/>
    </row>
    <row r="63">
      <c r="A63" s="208" t="s">
        <v>44</v>
      </c>
      <c r="B63" s="208" t="s">
        <v>45</v>
      </c>
      <c r="C63" s="208" t="s">
        <v>16</v>
      </c>
      <c r="D63" s="208" t="n">
        <v>1922.7813139</v>
      </c>
      <c r="E63" s="208" t="n">
        <v>17.5993849521749</v>
      </c>
      <c r="F63" s="208" t="n">
        <v>100</v>
      </c>
      <c r="G63" s="208" t="n">
        <v>0</v>
      </c>
      <c r="H63" s="208"/>
      <c r="I63" s="208"/>
      <c r="J63" s="208"/>
      <c r="K63" s="208"/>
    </row>
    <row r="64">
      <c r="A64" s="208" t="s">
        <v>44</v>
      </c>
      <c r="B64" s="208" t="s">
        <v>45</v>
      </c>
      <c r="C64" s="208" t="s">
        <v>17</v>
      </c>
      <c r="D64" s="208" t="n">
        <v>21923.0461954</v>
      </c>
      <c r="E64" s="208" t="n">
        <v>2.36412938645525</v>
      </c>
      <c r="F64" s="208" t="n">
        <v>100</v>
      </c>
      <c r="G64" s="208" t="n">
        <v>0</v>
      </c>
      <c r="H64" s="208"/>
      <c r="I64" s="208"/>
      <c r="J64" s="208"/>
      <c r="K64" s="208"/>
    </row>
    <row r="65">
      <c r="A65" s="208" t="s">
        <v>27</v>
      </c>
      <c r="B65" s="208" t="s">
        <v>28</v>
      </c>
      <c r="C65" s="208" t="s">
        <v>16</v>
      </c>
      <c r="D65" s="208" t="n">
        <v>4531.0836326</v>
      </c>
      <c r="E65" s="208" t="n">
        <v>19.880098213512</v>
      </c>
      <c r="F65" s="208" t="n">
        <v>98.5575792465787</v>
      </c>
      <c r="G65" s="208" t="n">
        <v>1.47106616059747</v>
      </c>
      <c r="H65" s="208" t="n">
        <v>66.3138149</v>
      </c>
      <c r="I65" s="208" t="n">
        <v>100</v>
      </c>
      <c r="J65" s="208" t="n">
        <v>1.44242075342128</v>
      </c>
      <c r="K65" s="208" t="n">
        <v>100.514859728797</v>
      </c>
    </row>
    <row r="66">
      <c r="A66" s="208" t="s">
        <v>27</v>
      </c>
      <c r="B66" s="208" t="s">
        <v>28</v>
      </c>
      <c r="C66" s="208" t="s">
        <v>17</v>
      </c>
      <c r="D66" s="208" t="n">
        <v>40518.0726227</v>
      </c>
      <c r="E66" s="208" t="n">
        <v>2.58868278537148</v>
      </c>
      <c r="F66" s="208" t="n">
        <v>100</v>
      </c>
      <c r="G66" s="208" t="n">
        <v>0</v>
      </c>
      <c r="H66" s="208"/>
      <c r="I66" s="208"/>
      <c r="J66" s="208"/>
      <c r="K66" s="208"/>
    </row>
    <row r="67">
      <c r="A67" s="208" t="s">
        <v>29</v>
      </c>
      <c r="B67" s="208" t="s">
        <v>30</v>
      </c>
      <c r="C67" s="208" t="s">
        <v>16</v>
      </c>
      <c r="D67" s="208" t="n">
        <v>1162.6294518</v>
      </c>
      <c r="E67" s="208" t="n">
        <v>16.6783285094192</v>
      </c>
      <c r="F67" s="208" t="n">
        <v>96.2043018696951</v>
      </c>
      <c r="G67" s="208" t="n">
        <v>3.75166955438412</v>
      </c>
      <c r="H67" s="208" t="n">
        <v>45.8710302</v>
      </c>
      <c r="I67" s="208" t="n">
        <v>99.9999999999998</v>
      </c>
      <c r="J67" s="208" t="n">
        <v>3.79569813030492</v>
      </c>
      <c r="K67" s="208" t="n">
        <v>95.0883705539353</v>
      </c>
    </row>
    <row r="68">
      <c r="A68" s="208" t="s">
        <v>29</v>
      </c>
      <c r="B68" s="208" t="s">
        <v>30</v>
      </c>
      <c r="C68" s="208" t="s">
        <v>17</v>
      </c>
      <c r="D68" s="208" t="n">
        <v>7090.0809981</v>
      </c>
      <c r="E68" s="208" t="n">
        <v>2.62925412103422</v>
      </c>
      <c r="F68" s="208" t="n">
        <v>100</v>
      </c>
      <c r="G68" s="208" t="n">
        <v>0</v>
      </c>
      <c r="H68" s="208"/>
      <c r="I68" s="208"/>
      <c r="J68" s="208"/>
      <c r="K68" s="208"/>
    </row>
    <row r="69">
      <c r="A69" s="208" t="s">
        <v>46</v>
      </c>
      <c r="B69" s="208" t="s">
        <v>47</v>
      </c>
      <c r="C69" s="208" t="s">
        <v>16</v>
      </c>
      <c r="D69" s="208" t="n">
        <v>1494.3661583</v>
      </c>
      <c r="E69" s="208" t="n">
        <v>7.93639601098842</v>
      </c>
      <c r="F69" s="208" t="n">
        <v>100</v>
      </c>
      <c r="G69" s="208" t="n">
        <v>0</v>
      </c>
      <c r="H69" s="208"/>
      <c r="I69" s="208"/>
      <c r="J69" s="208"/>
      <c r="K69" s="208"/>
    </row>
    <row r="70">
      <c r="A70" s="208" t="s">
        <v>46</v>
      </c>
      <c r="B70" s="208" t="s">
        <v>47</v>
      </c>
      <c r="C70" s="208" t="s">
        <v>17</v>
      </c>
      <c r="D70" s="208" t="n">
        <v>5999.3474578</v>
      </c>
      <c r="E70" s="208" t="n">
        <v>3.27821803225628</v>
      </c>
      <c r="F70" s="208" t="n">
        <v>100</v>
      </c>
      <c r="G70" s="208" t="n">
        <v>0</v>
      </c>
      <c r="H70" s="208"/>
      <c r="I70" s="208"/>
      <c r="J70" s="208"/>
      <c r="K70" s="208"/>
    </row>
    <row r="71">
      <c r="A71" s="208" t="s">
        <v>48</v>
      </c>
      <c r="B71" s="208" t="s">
        <v>49</v>
      </c>
      <c r="C71" s="208" t="s">
        <v>16</v>
      </c>
      <c r="D71" s="208" t="n">
        <v>6101.4997352</v>
      </c>
      <c r="E71" s="208" t="n">
        <v>12.6438099997085</v>
      </c>
      <c r="F71" s="208" t="n">
        <v>95.394110180521</v>
      </c>
      <c r="G71" s="208" t="n">
        <v>4.47385661391478</v>
      </c>
      <c r="H71" s="208" t="n">
        <v>294.5971765</v>
      </c>
      <c r="I71" s="208" t="n">
        <v>100</v>
      </c>
      <c r="J71" s="208" t="n">
        <v>4.60588981947898</v>
      </c>
      <c r="K71" s="208" t="n">
        <v>92.6595267118041</v>
      </c>
    </row>
    <row r="72">
      <c r="A72" s="208" t="s">
        <v>48</v>
      </c>
      <c r="B72" s="208" t="s">
        <v>49</v>
      </c>
      <c r="C72" s="208" t="s">
        <v>17</v>
      </c>
      <c r="D72" s="208" t="n">
        <v>42712.662054</v>
      </c>
      <c r="E72" s="208" t="n">
        <v>2.11928448484082</v>
      </c>
      <c r="F72" s="208" t="n">
        <v>100</v>
      </c>
      <c r="G72" s="208" t="n">
        <v>0</v>
      </c>
      <c r="H72" s="208"/>
      <c r="I72" s="208"/>
      <c r="J72" s="208"/>
      <c r="K72" s="208"/>
    </row>
    <row r="73">
      <c r="A73" s="208" t="s">
        <v>31</v>
      </c>
      <c r="B73" s="208" t="s">
        <v>32</v>
      </c>
      <c r="C73" s="208" t="s">
        <v>16</v>
      </c>
      <c r="D73" s="208" t="n">
        <v>2932.8146596</v>
      </c>
      <c r="E73" s="208" t="n">
        <v>17.8726485252018</v>
      </c>
      <c r="F73" s="208" t="n">
        <v>100</v>
      </c>
      <c r="G73" s="208" t="n">
        <v>0</v>
      </c>
      <c r="H73" s="208"/>
      <c r="I73" s="208"/>
      <c r="J73" s="208"/>
      <c r="K73" s="208"/>
    </row>
    <row r="74">
      <c r="A74" s="208" t="s">
        <v>31</v>
      </c>
      <c r="B74" s="208" t="s">
        <v>32</v>
      </c>
      <c r="C74" s="208" t="s">
        <v>17</v>
      </c>
      <c r="D74" s="208" t="n">
        <v>36774.9924609</v>
      </c>
      <c r="E74" s="208" t="n">
        <v>1.62808896033575</v>
      </c>
      <c r="F74" s="208" t="n">
        <v>100</v>
      </c>
      <c r="G74" s="208" t="n">
        <v>0</v>
      </c>
      <c r="H74" s="208"/>
      <c r="I74" s="208"/>
      <c r="J74" s="208"/>
      <c r="K74" s="208"/>
    </row>
    <row r="75">
      <c r="A75" s="208" t="s">
        <v>50</v>
      </c>
      <c r="B75" s="208" t="s">
        <v>51</v>
      </c>
      <c r="C75" s="208" t="s">
        <v>16</v>
      </c>
      <c r="D75" s="208" t="n">
        <v>6340.4161462</v>
      </c>
      <c r="E75" s="208" t="n">
        <v>17.0173499315764</v>
      </c>
      <c r="F75" s="208" t="n">
        <v>87.8840151078891</v>
      </c>
      <c r="G75" s="208" t="n">
        <v>6.8985892203356</v>
      </c>
      <c r="H75" s="208" t="n">
        <v>874.1110217</v>
      </c>
      <c r="I75" s="208" t="n">
        <v>63.3540378221105</v>
      </c>
      <c r="J75" s="208" t="n">
        <v>12.1159848921109</v>
      </c>
      <c r="K75" s="208" t="n">
        <v>50.0393261184949</v>
      </c>
    </row>
    <row r="76">
      <c r="A76" s="208" t="s">
        <v>50</v>
      </c>
      <c r="B76" s="208" t="s">
        <v>51</v>
      </c>
      <c r="C76" s="208" t="s">
        <v>17</v>
      </c>
      <c r="D76" s="208" t="n">
        <v>49205.2251445</v>
      </c>
      <c r="E76" s="208" t="n">
        <v>2.56778106346647</v>
      </c>
      <c r="F76" s="208" t="n">
        <v>100</v>
      </c>
      <c r="G76" s="208" t="n">
        <v>0</v>
      </c>
      <c r="H76" s="208"/>
      <c r="I76" s="208"/>
      <c r="J76" s="208"/>
      <c r="K76" s="208"/>
    </row>
    <row r="77">
      <c r="A77" s="208" t="s">
        <v>52</v>
      </c>
      <c r="B77" s="208" t="s">
        <v>53</v>
      </c>
      <c r="C77" s="208" t="s">
        <v>16</v>
      </c>
      <c r="D77" s="208" t="n">
        <v>441.4867267</v>
      </c>
      <c r="E77" s="208" t="n">
        <v>18.3925203179042</v>
      </c>
      <c r="F77" s="208" t="n">
        <v>88.0916602282431</v>
      </c>
      <c r="G77" s="208" t="n">
        <v>8.71218889045367</v>
      </c>
      <c r="H77" s="208" t="n">
        <v>59.6807227</v>
      </c>
      <c r="I77" s="208" t="n">
        <v>70.2106227898935</v>
      </c>
      <c r="J77" s="208" t="n">
        <v>11.9083397717569</v>
      </c>
      <c r="K77" s="208" t="n">
        <v>64.4482101024975</v>
      </c>
    </row>
    <row r="78">
      <c r="A78" s="208" t="s">
        <v>52</v>
      </c>
      <c r="B78" s="208" t="s">
        <v>53</v>
      </c>
      <c r="C78" s="208" t="s">
        <v>17</v>
      </c>
      <c r="D78" s="208" t="n">
        <v>4247.7747934</v>
      </c>
      <c r="E78" s="208" t="n">
        <v>2.94145084432985</v>
      </c>
      <c r="F78" s="208" t="n">
        <v>100</v>
      </c>
      <c r="G78" s="208" t="n">
        <v>0</v>
      </c>
      <c r="H78" s="208"/>
      <c r="I78" s="208"/>
      <c r="J78" s="208"/>
      <c r="K78" s="208"/>
    </row>
    <row r="79">
      <c r="A79" s="208" t="s">
        <v>33</v>
      </c>
      <c r="B79" s="208" t="s">
        <v>34</v>
      </c>
      <c r="C79" s="208" t="s">
        <v>16</v>
      </c>
      <c r="D79" s="208" t="n">
        <v>458.9167741</v>
      </c>
      <c r="E79" s="208" t="n">
        <v>23.8828842079979</v>
      </c>
      <c r="F79" s="208" t="n">
        <v>96.8883488043061</v>
      </c>
      <c r="G79" s="208" t="n">
        <v>3.24610879322551</v>
      </c>
      <c r="H79" s="208" t="n">
        <v>14.7385</v>
      </c>
      <c r="I79" s="208" t="n">
        <v>100</v>
      </c>
      <c r="J79" s="208" t="n">
        <v>3.11165119569393</v>
      </c>
      <c r="K79" s="208" t="n">
        <v>101.074992418814</v>
      </c>
    </row>
    <row r="80">
      <c r="A80" s="208" t="s">
        <v>33</v>
      </c>
      <c r="B80" s="208" t="s">
        <v>34</v>
      </c>
      <c r="C80" s="208" t="s">
        <v>17</v>
      </c>
      <c r="D80" s="208" t="n">
        <v>5860.8900584</v>
      </c>
      <c r="E80" s="208" t="n">
        <v>2.75758526206045</v>
      </c>
      <c r="F80" s="208" t="n">
        <v>100</v>
      </c>
      <c r="G80" s="208" t="n">
        <v>0</v>
      </c>
      <c r="H80" s="208"/>
      <c r="I80" s="208"/>
      <c r="J80" s="208"/>
      <c r="K80" s="208"/>
    </row>
    <row r="81">
      <c r="A81" s="208" t="s">
        <v>54</v>
      </c>
      <c r="B81" s="208" t="s">
        <v>55</v>
      </c>
      <c r="C81" s="208" t="s">
        <v>16</v>
      </c>
      <c r="D81" s="208" t="n">
        <v>6247.1583872</v>
      </c>
      <c r="E81" s="208" t="n">
        <v>12.7963601129463</v>
      </c>
      <c r="F81" s="208" t="n">
        <v>100</v>
      </c>
      <c r="G81" s="208" t="n">
        <v>0</v>
      </c>
      <c r="H81" s="208"/>
      <c r="I81" s="208"/>
      <c r="J81" s="208"/>
      <c r="K81" s="208"/>
    </row>
    <row r="82">
      <c r="A82" s="208" t="s">
        <v>54</v>
      </c>
      <c r="B82" s="208" t="s">
        <v>55</v>
      </c>
      <c r="C82" s="208" t="s">
        <v>17</v>
      </c>
      <c r="D82" s="208" t="n">
        <v>37769.2118446</v>
      </c>
      <c r="E82" s="208" t="n">
        <v>2.00751778518072</v>
      </c>
      <c r="F82" s="208" t="n">
        <v>100</v>
      </c>
      <c r="G82" s="208" t="n">
        <v>0.000000000000000222879246745213</v>
      </c>
      <c r="H82" s="208"/>
      <c r="I82" s="208"/>
      <c r="J82" s="208"/>
      <c r="K82" s="208"/>
    </row>
    <row r="83">
      <c r="A83" s="208" t="s">
        <v>35</v>
      </c>
      <c r="B83" s="208" t="s">
        <v>36</v>
      </c>
      <c r="C83" s="208" t="s">
        <v>16</v>
      </c>
      <c r="D83" s="208" t="n">
        <v>4182.8846255</v>
      </c>
      <c r="E83" s="208" t="n">
        <v>22.5176167212977</v>
      </c>
      <c r="F83" s="208" t="n">
        <v>100</v>
      </c>
      <c r="G83" s="208" t="n">
        <v>0</v>
      </c>
      <c r="H83" s="208"/>
      <c r="I83" s="208"/>
      <c r="J83" s="208"/>
      <c r="K83" s="208"/>
    </row>
    <row r="84">
      <c r="A84" s="208" t="s">
        <v>35</v>
      </c>
      <c r="B84" s="208" t="s">
        <v>36</v>
      </c>
      <c r="C84" s="208" t="s">
        <v>17</v>
      </c>
      <c r="D84" s="208" t="n">
        <v>45719.1397002</v>
      </c>
      <c r="E84" s="208" t="n">
        <v>1.84004130045477</v>
      </c>
      <c r="F84" s="208" t="n">
        <v>100</v>
      </c>
      <c r="G84" s="208" t="n">
        <v>0</v>
      </c>
      <c r="H84" s="208"/>
      <c r="I84" s="208"/>
      <c r="J84" s="208"/>
      <c r="K84" s="208"/>
    </row>
    <row r="85">
      <c r="A85" s="208" t="s">
        <v>56</v>
      </c>
      <c r="B85" s="208" t="s">
        <v>57</v>
      </c>
      <c r="C85" s="208" t="s">
        <v>16</v>
      </c>
      <c r="D85" s="208" t="n">
        <v>832.3901034</v>
      </c>
      <c r="E85" s="208" t="n">
        <v>15.3873596947229</v>
      </c>
      <c r="F85" s="208" t="n">
        <v>100</v>
      </c>
      <c r="G85" s="208" t="n">
        <v>0.00000000000000170834010212704</v>
      </c>
      <c r="H85" s="208"/>
      <c r="I85" s="208"/>
      <c r="J85" s="208"/>
      <c r="K85" s="208"/>
    </row>
    <row r="86">
      <c r="A86" s="208" t="s">
        <v>56</v>
      </c>
      <c r="B86" s="208" t="s">
        <v>57</v>
      </c>
      <c r="C86" s="208" t="s">
        <v>17</v>
      </c>
      <c r="D86" s="208" t="n">
        <v>8494.4593381</v>
      </c>
      <c r="E86" s="208" t="n">
        <v>2.83644630238042</v>
      </c>
      <c r="F86" s="208" t="n">
        <v>100</v>
      </c>
      <c r="G86" s="208" t="n">
        <v>0</v>
      </c>
      <c r="H86" s="208"/>
      <c r="I86" s="208"/>
      <c r="J86" s="208"/>
      <c r="K86" s="208"/>
    </row>
    <row r="87">
      <c r="A87" s="208" t="s">
        <v>37</v>
      </c>
      <c r="B87" s="208" t="s">
        <v>38</v>
      </c>
      <c r="C87" s="208" t="s">
        <v>16</v>
      </c>
      <c r="D87" s="208" t="n">
        <v>36169.9945329</v>
      </c>
      <c r="E87" s="208" t="n">
        <v>16.9325359396666</v>
      </c>
      <c r="F87" s="208" t="n">
        <v>94.8454365298238</v>
      </c>
      <c r="G87" s="208" t="n">
        <v>3.20259964112893</v>
      </c>
      <c r="H87" s="208" t="n">
        <v>1965.7301327</v>
      </c>
      <c r="I87" s="208" t="n">
        <v>66.6436378825975</v>
      </c>
      <c r="J87" s="208" t="n">
        <v>5.15456347017622</v>
      </c>
      <c r="K87" s="208" t="n">
        <v>58.9287459065366</v>
      </c>
    </row>
    <row r="88">
      <c r="A88" s="208" t="s">
        <v>37</v>
      </c>
      <c r="B88" s="208" t="s">
        <v>38</v>
      </c>
      <c r="C88" s="208" t="s">
        <v>17</v>
      </c>
      <c r="D88" s="208" t="n">
        <v>219146.3311819</v>
      </c>
      <c r="E88" s="208" t="n">
        <v>3.04654156299373</v>
      </c>
      <c r="F88" s="208" t="n">
        <v>100</v>
      </c>
      <c r="G88" s="208" t="n">
        <v>0</v>
      </c>
      <c r="H88" s="208"/>
      <c r="I88" s="208"/>
      <c r="J88" s="208"/>
      <c r="K88" s="208"/>
    </row>
    <row r="89">
      <c r="A89" s="208" t="s">
        <v>39</v>
      </c>
      <c r="B89" s="208" t="s">
        <v>40</v>
      </c>
      <c r="C89" s="208" t="s">
        <v>16</v>
      </c>
      <c r="D89" s="208" t="n">
        <v>472.5706166</v>
      </c>
      <c r="E89" s="208" t="n">
        <v>17.5632110846805</v>
      </c>
      <c r="F89" s="208" t="n">
        <v>100</v>
      </c>
      <c r="G89" s="208" t="n">
        <v>0</v>
      </c>
      <c r="H89" s="208"/>
      <c r="I89" s="208"/>
      <c r="J89" s="208"/>
      <c r="K89" s="208"/>
    </row>
    <row r="90">
      <c r="A90" s="208" t="s">
        <v>39</v>
      </c>
      <c r="B90" s="208" t="s">
        <v>40</v>
      </c>
      <c r="C90" s="208" t="s">
        <v>17</v>
      </c>
      <c r="D90" s="208" t="n">
        <v>6317.4062064</v>
      </c>
      <c r="E90" s="208" t="n">
        <v>2.05240514327617</v>
      </c>
      <c r="F90" s="208" t="n">
        <v>100</v>
      </c>
      <c r="G90" s="208" t="n">
        <v>0</v>
      </c>
      <c r="H90" s="208"/>
      <c r="I90" s="208"/>
      <c r="J90" s="208"/>
      <c r="K90" s="208"/>
    </row>
    <row r="91">
      <c r="A91" s="208" t="s">
        <v>58</v>
      </c>
      <c r="B91" s="208" t="s">
        <v>59</v>
      </c>
      <c r="C91" s="208" t="s">
        <v>16</v>
      </c>
      <c r="D91" s="208" t="n">
        <v>296.7569545</v>
      </c>
      <c r="E91" s="208" t="n">
        <v>15.5516012559537</v>
      </c>
      <c r="F91" s="208" t="n">
        <v>100</v>
      </c>
      <c r="G91" s="208" t="n">
        <v>0</v>
      </c>
      <c r="H91" s="208"/>
      <c r="I91" s="208"/>
      <c r="J91" s="208"/>
      <c r="K91" s="208"/>
    </row>
    <row r="92">
      <c r="A92" s="208" t="s">
        <v>58</v>
      </c>
      <c r="B92" s="208" t="s">
        <v>59</v>
      </c>
      <c r="C92" s="208" t="s">
        <v>17</v>
      </c>
      <c r="D92" s="208" t="n">
        <v>2810.6938129</v>
      </c>
      <c r="E92" s="208" t="n">
        <v>2.57801530452689</v>
      </c>
      <c r="F92" s="208" t="n">
        <v>100</v>
      </c>
      <c r="G92" s="208" t="n">
        <v>0</v>
      </c>
      <c r="H92" s="208"/>
      <c r="I92" s="208"/>
      <c r="J92" s="208"/>
      <c r="K92" s="208"/>
    </row>
    <row r="93">
      <c r="A93" s="208" t="s">
        <v>60</v>
      </c>
      <c r="B93" s="208" t="s">
        <v>61</v>
      </c>
      <c r="C93" s="208" t="s">
        <v>16</v>
      </c>
      <c r="D93" s="208" t="n">
        <v>320.5513545</v>
      </c>
      <c r="E93" s="208" t="n">
        <v>12.2184326828518</v>
      </c>
      <c r="F93" s="208" t="n">
        <v>100</v>
      </c>
      <c r="G93" s="208" t="n">
        <v>0</v>
      </c>
      <c r="H93" s="208"/>
      <c r="I93" s="208"/>
      <c r="J93" s="208"/>
      <c r="K93" s="208"/>
    </row>
    <row r="94">
      <c r="A94" s="208" t="s">
        <v>60</v>
      </c>
      <c r="B94" s="208" t="s">
        <v>61</v>
      </c>
      <c r="C94" s="208" t="s">
        <v>17</v>
      </c>
      <c r="D94" s="208" t="n">
        <v>2562.2173712</v>
      </c>
      <c r="E94" s="208" t="n">
        <v>2.94315898193521</v>
      </c>
      <c r="F94" s="208" t="n">
        <v>100</v>
      </c>
      <c r="G94" s="208" t="n">
        <v>0</v>
      </c>
      <c r="H94" s="208"/>
      <c r="I94" s="208"/>
      <c r="J94" s="208"/>
      <c r="K94" s="208"/>
    </row>
    <row r="95">
      <c r="A95" s="208" t="s">
        <v>62</v>
      </c>
      <c r="B95" s="208" t="s">
        <v>63</v>
      </c>
      <c r="C95" s="208" t="s">
        <v>16</v>
      </c>
      <c r="D95" s="208" t="n">
        <v>374.9979486</v>
      </c>
      <c r="E95" s="208" t="n">
        <v>24.5603928796462</v>
      </c>
      <c r="F95" s="208" t="n">
        <v>98.4728355233688</v>
      </c>
      <c r="G95" s="208" t="n">
        <v>1.47077255221769</v>
      </c>
      <c r="H95" s="208" t="n">
        <v>5.81565</v>
      </c>
      <c r="I95" s="208" t="n">
        <v>100</v>
      </c>
      <c r="J95" s="208" t="n">
        <v>1.52716447663117</v>
      </c>
      <c r="K95" s="208" t="n">
        <v>94.8366373387016</v>
      </c>
    </row>
    <row r="96">
      <c r="A96" s="208" t="s">
        <v>62</v>
      </c>
      <c r="B96" s="208" t="s">
        <v>63</v>
      </c>
      <c r="C96" s="208" t="s">
        <v>17</v>
      </c>
      <c r="D96" s="208" t="n">
        <v>3457.1658094</v>
      </c>
      <c r="E96" s="208" t="n">
        <v>2.98038050598132</v>
      </c>
      <c r="F96" s="208" t="n">
        <v>100</v>
      </c>
      <c r="G96" s="208" t="n">
        <v>0</v>
      </c>
      <c r="H96" s="208"/>
      <c r="I96" s="208"/>
      <c r="J96" s="208"/>
      <c r="K96" s="208"/>
    </row>
    <row r="97">
      <c r="A97" s="208" t="s">
        <v>64</v>
      </c>
      <c r="B97" s="208" t="s">
        <v>65</v>
      </c>
      <c r="C97" s="208" t="s">
        <v>16</v>
      </c>
      <c r="D97" s="208" t="n">
        <v>557.9016301</v>
      </c>
      <c r="E97" s="208" t="n">
        <v>23.0764249328222</v>
      </c>
      <c r="F97" s="208" t="n">
        <v>100</v>
      </c>
      <c r="G97" s="208" t="n">
        <v>0</v>
      </c>
      <c r="H97" s="208"/>
      <c r="I97" s="208"/>
      <c r="J97" s="208"/>
      <c r="K97" s="208"/>
    </row>
    <row r="98">
      <c r="A98" s="208" t="s">
        <v>64</v>
      </c>
      <c r="B98" s="208" t="s">
        <v>65</v>
      </c>
      <c r="C98" s="208" t="s">
        <v>17</v>
      </c>
      <c r="D98" s="208" t="n">
        <v>6436.2615128</v>
      </c>
      <c r="E98" s="208" t="n">
        <v>3.32579449407848</v>
      </c>
      <c r="F98" s="208" t="n">
        <v>100</v>
      </c>
      <c r="G98" s="208" t="n">
        <v>0</v>
      </c>
      <c r="H98" s="208"/>
      <c r="I98" s="208"/>
      <c r="J98" s="208"/>
      <c r="K98" s="208"/>
    </row>
    <row r="99">
      <c r="A99" s="208" t="s">
        <v>66</v>
      </c>
      <c r="B99" s="208" t="s">
        <v>67</v>
      </c>
      <c r="C99" s="208" t="s">
        <v>16</v>
      </c>
      <c r="D99" s="208" t="n">
        <v>83.6522136</v>
      </c>
      <c r="E99" s="208" t="n">
        <v>16.0036261813291</v>
      </c>
      <c r="F99" s="208" t="n">
        <v>100</v>
      </c>
      <c r="G99" s="208" t="n">
        <v>0</v>
      </c>
      <c r="H99" s="208"/>
      <c r="I99" s="208"/>
      <c r="J99" s="208"/>
      <c r="K99" s="208"/>
    </row>
    <row r="100">
      <c r="A100" s="208" t="s">
        <v>66</v>
      </c>
      <c r="B100" s="208" t="s">
        <v>67</v>
      </c>
      <c r="C100" s="208" t="s">
        <v>17</v>
      </c>
      <c r="D100" s="208" t="n">
        <v>491.212252</v>
      </c>
      <c r="E100" s="208" t="n">
        <v>3.69584206115851</v>
      </c>
      <c r="F100" s="208" t="n">
        <v>100</v>
      </c>
      <c r="G100" s="208" t="n">
        <v>0</v>
      </c>
      <c r="H100" s="208"/>
      <c r="I100" s="208"/>
      <c r="J100" s="208"/>
      <c r="K100" s="208"/>
    </row>
    <row r="101">
      <c r="A101" s="208" t="s">
        <v>68</v>
      </c>
      <c r="B101" s="208" t="s">
        <v>69</v>
      </c>
      <c r="C101" s="208" t="s">
        <v>16</v>
      </c>
      <c r="D101" s="208" t="n">
        <v>2154.0696172</v>
      </c>
      <c r="E101" s="208" t="n">
        <v>18.6416053056652</v>
      </c>
      <c r="F101" s="208" t="n">
        <v>98.2791852442989</v>
      </c>
      <c r="G101" s="208" t="n">
        <v>1.70677844531881</v>
      </c>
      <c r="H101" s="208" t="n">
        <v>37.7165803</v>
      </c>
      <c r="I101" s="208" t="n">
        <v>99.9999999999999</v>
      </c>
      <c r="J101" s="208" t="n">
        <v>1.7208147557011</v>
      </c>
      <c r="K101" s="208" t="n">
        <v>97.4775433803872</v>
      </c>
    </row>
    <row r="102">
      <c r="A102" s="208" t="s">
        <v>68</v>
      </c>
      <c r="B102" s="208" t="s">
        <v>69</v>
      </c>
      <c r="C102" s="208" t="s">
        <v>17</v>
      </c>
      <c r="D102" s="208" t="n">
        <v>40489.7571965</v>
      </c>
      <c r="E102" s="208" t="n">
        <v>2.14447482261107</v>
      </c>
      <c r="F102" s="208" t="n">
        <v>100</v>
      </c>
      <c r="G102" s="208" t="n">
        <v>0</v>
      </c>
      <c r="H102" s="208"/>
      <c r="I102" s="208"/>
      <c r="J102" s="208"/>
      <c r="K102" s="208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684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09" t="s">
        <v>72</v>
      </c>
      <c r="B113" s="209" t="s">
        <v>73</v>
      </c>
      <c r="C113" s="209" t="s">
        <v>16</v>
      </c>
      <c r="D113" s="209" t="n">
        <v>9843.1208857</v>
      </c>
      <c r="E113" s="209" t="n">
        <v>9.06695047329918</v>
      </c>
      <c r="F113" s="209" t="n">
        <v>98.6026494769067</v>
      </c>
      <c r="G113" s="209" t="n">
        <v>0.468098405564664</v>
      </c>
      <c r="H113" s="209" t="n">
        <v>139.4920947</v>
      </c>
      <c r="I113" s="209" t="n">
        <v>31.9550441096821</v>
      </c>
      <c r="J113" s="209" t="n">
        <v>1.39735052309331</v>
      </c>
      <c r="K113" s="209" t="n">
        <v>33.0308982905855</v>
      </c>
    </row>
    <row r="114">
      <c r="A114" s="209" t="s">
        <v>72</v>
      </c>
      <c r="B114" s="209" t="s">
        <v>73</v>
      </c>
      <c r="C114" s="209" t="s">
        <v>17</v>
      </c>
      <c r="D114" s="209" t="n">
        <v>220106.1788601</v>
      </c>
      <c r="E114" s="209" t="n">
        <v>0.700305703661413</v>
      </c>
      <c r="F114" s="209" t="n">
        <v>100</v>
      </c>
      <c r="G114" s="209" t="n">
        <v>0</v>
      </c>
      <c r="H114" s="209"/>
      <c r="I114" s="209"/>
      <c r="J114" s="209"/>
      <c r="K114" s="209"/>
    </row>
    <row r="115">
      <c r="A115" s="209" t="s">
        <v>74</v>
      </c>
      <c r="B115" s="209" t="s">
        <v>75</v>
      </c>
      <c r="C115" s="209" t="s">
        <v>16</v>
      </c>
      <c r="D115" s="209" t="n">
        <v>2892.3567901</v>
      </c>
      <c r="E115" s="209" t="n">
        <v>13.1224107386917</v>
      </c>
      <c r="F115" s="209" t="n">
        <v>79.0529890024056</v>
      </c>
      <c r="G115" s="209" t="n">
        <v>4.9893967807826</v>
      </c>
      <c r="H115" s="209" t="n">
        <v>766.4002368</v>
      </c>
      <c r="I115" s="209" t="n">
        <v>19.6118528161959</v>
      </c>
      <c r="J115" s="209" t="n">
        <v>20.9470109975944</v>
      </c>
      <c r="K115" s="209" t="n">
        <v>18.8297379938905</v>
      </c>
    </row>
    <row r="116">
      <c r="A116" s="209" t="s">
        <v>74</v>
      </c>
      <c r="B116" s="209" t="s">
        <v>75</v>
      </c>
      <c r="C116" s="209" t="s">
        <v>17</v>
      </c>
      <c r="D116" s="209" t="n">
        <v>74363.3983073</v>
      </c>
      <c r="E116" s="209" t="n">
        <v>1.74252901136494</v>
      </c>
      <c r="F116" s="209" t="n">
        <v>100</v>
      </c>
      <c r="G116" s="209" t="n">
        <v>0</v>
      </c>
      <c r="H116" s="209"/>
      <c r="I116" s="209"/>
      <c r="J116" s="209"/>
      <c r="K116" s="209"/>
    </row>
    <row r="117">
      <c r="A117" s="209" t="s">
        <v>76</v>
      </c>
      <c r="B117" s="209" t="s">
        <v>77</v>
      </c>
      <c r="C117" s="209" t="s">
        <v>16</v>
      </c>
      <c r="D117" s="209" t="n">
        <v>5999.8511064</v>
      </c>
      <c r="E117" s="209" t="n">
        <v>7.46619053184044</v>
      </c>
      <c r="F117" s="209" t="n">
        <v>92.9204710760602</v>
      </c>
      <c r="G117" s="209" t="n">
        <v>2.19512888593328</v>
      </c>
      <c r="H117" s="209" t="n">
        <v>457.1233761</v>
      </c>
      <c r="I117" s="209" t="n">
        <v>31.7454762896336</v>
      </c>
      <c r="J117" s="209" t="n">
        <v>7.0795289239398</v>
      </c>
      <c r="K117" s="209" t="n">
        <v>28.8115794631256</v>
      </c>
    </row>
    <row r="118">
      <c r="A118" s="209" t="s">
        <v>76</v>
      </c>
      <c r="B118" s="209" t="s">
        <v>77</v>
      </c>
      <c r="C118" s="209" t="s">
        <v>17</v>
      </c>
      <c r="D118" s="209" t="n">
        <v>32607.3798364</v>
      </c>
      <c r="E118" s="209" t="n">
        <v>1.81575590785187</v>
      </c>
      <c r="F118" s="209" t="n">
        <v>100</v>
      </c>
      <c r="G118" s="209" t="n">
        <v>0</v>
      </c>
      <c r="H118" s="209"/>
      <c r="I118" s="209"/>
      <c r="J118" s="209"/>
      <c r="K118" s="209"/>
    </row>
    <row r="119">
      <c r="A119" s="209" t="s">
        <v>78</v>
      </c>
      <c r="B119" s="209" t="s">
        <v>79</v>
      </c>
      <c r="C119" s="209" t="s">
        <v>16</v>
      </c>
      <c r="D119" s="209" t="n">
        <v>17260.6765927</v>
      </c>
      <c r="E119" s="209" t="n">
        <v>5.6893889860288</v>
      </c>
      <c r="F119" s="209" t="n">
        <v>98.8793982955544</v>
      </c>
      <c r="G119" s="209" t="n">
        <v>0.491571632885157</v>
      </c>
      <c r="H119" s="209" t="n">
        <v>195.6155068</v>
      </c>
      <c r="I119" s="209" t="n">
        <v>43.5796078682852</v>
      </c>
      <c r="J119" s="209" t="n">
        <v>1.1206017044456</v>
      </c>
      <c r="K119" s="209" t="n">
        <v>43.3751859255779</v>
      </c>
    </row>
    <row r="120">
      <c r="A120" s="209" t="s">
        <v>78</v>
      </c>
      <c r="B120" s="209" t="s">
        <v>79</v>
      </c>
      <c r="C120" s="209" t="s">
        <v>17</v>
      </c>
      <c r="D120" s="209" t="n">
        <v>118197.3638354</v>
      </c>
      <c r="E120" s="209" t="n">
        <v>1.17467597941455</v>
      </c>
      <c r="F120" s="209" t="n">
        <v>100</v>
      </c>
      <c r="G120" s="209" t="n">
        <v>0</v>
      </c>
      <c r="H120" s="209"/>
      <c r="I120" s="209"/>
      <c r="J120" s="209"/>
      <c r="K120" s="209"/>
    </row>
    <row r="121">
      <c r="A121" s="209" t="s">
        <v>80</v>
      </c>
      <c r="B121" s="209" t="s">
        <v>81</v>
      </c>
      <c r="C121" s="209" t="s">
        <v>16</v>
      </c>
      <c r="D121" s="209" t="n">
        <v>21598.2650846</v>
      </c>
      <c r="E121" s="209" t="n">
        <v>4.96528812734634</v>
      </c>
      <c r="F121" s="209" t="n">
        <v>96.4691730222711</v>
      </c>
      <c r="G121" s="209" t="n">
        <v>0.584314689124897</v>
      </c>
      <c r="H121" s="209" t="n">
        <v>790.5088708</v>
      </c>
      <c r="I121" s="209" t="n">
        <v>16.0147675722841</v>
      </c>
      <c r="J121" s="209" t="n">
        <v>3.53082697772888</v>
      </c>
      <c r="K121" s="209" t="n">
        <v>15.9646324218645</v>
      </c>
    </row>
    <row r="122">
      <c r="A122" s="209" t="s">
        <v>80</v>
      </c>
      <c r="B122" s="209" t="s">
        <v>81</v>
      </c>
      <c r="C122" s="209" t="s">
        <v>17</v>
      </c>
      <c r="D122" s="209" t="n">
        <v>106300.14719</v>
      </c>
      <c r="E122" s="209" t="n">
        <v>1.39816001303454</v>
      </c>
      <c r="F122" s="209" t="n">
        <v>100</v>
      </c>
      <c r="G122" s="209" t="n">
        <v>0</v>
      </c>
      <c r="H122" s="209"/>
      <c r="I122" s="209"/>
      <c r="J122" s="209"/>
      <c r="K122" s="209"/>
    </row>
    <row r="123">
      <c r="A123" s="209" t="s">
        <v>82</v>
      </c>
      <c r="B123" s="209" t="s">
        <v>83</v>
      </c>
      <c r="C123" s="209" t="s">
        <v>16</v>
      </c>
      <c r="D123" s="209" t="n">
        <v>8006.759951</v>
      </c>
      <c r="E123" s="209" t="n">
        <v>9.62046584206269</v>
      </c>
      <c r="F123" s="209" t="n">
        <v>100</v>
      </c>
      <c r="G123" s="209" t="n">
        <v>0</v>
      </c>
      <c r="H123" s="209"/>
      <c r="I123" s="209"/>
      <c r="J123" s="209"/>
      <c r="K123" s="209"/>
    </row>
    <row r="124">
      <c r="A124" s="209" t="s">
        <v>82</v>
      </c>
      <c r="B124" s="209" t="s">
        <v>83</v>
      </c>
      <c r="C124" s="209" t="s">
        <v>17</v>
      </c>
      <c r="D124" s="209" t="n">
        <v>62425.0963488</v>
      </c>
      <c r="E124" s="209" t="n">
        <v>1.4559244323072</v>
      </c>
      <c r="F124" s="209" t="n">
        <v>100</v>
      </c>
      <c r="G124" s="209" t="n">
        <v>0</v>
      </c>
      <c r="H124" s="209"/>
      <c r="I124" s="209"/>
      <c r="J124" s="209"/>
      <c r="K124" s="209"/>
    </row>
    <row r="125">
      <c r="A125" s="209" t="s">
        <v>84</v>
      </c>
      <c r="B125" s="209" t="s">
        <v>85</v>
      </c>
      <c r="C125" s="209" t="s">
        <v>16</v>
      </c>
      <c r="D125" s="209" t="n">
        <v>27402.6319935</v>
      </c>
      <c r="E125" s="209" t="n">
        <v>7.15185943061592</v>
      </c>
      <c r="F125" s="209" t="n">
        <v>99.2269617815925</v>
      </c>
      <c r="G125" s="209" t="n">
        <v>0.453078362785563</v>
      </c>
      <c r="H125" s="209" t="n">
        <v>213.4831243</v>
      </c>
      <c r="I125" s="209" t="n">
        <v>59.2725280611514</v>
      </c>
      <c r="J125" s="209" t="n">
        <v>0.77303821840748</v>
      </c>
      <c r="K125" s="209" t="n">
        <v>58.1570073997192</v>
      </c>
    </row>
    <row r="126">
      <c r="A126" s="209" t="s">
        <v>84</v>
      </c>
      <c r="B126" s="209" t="s">
        <v>85</v>
      </c>
      <c r="C126" s="209" t="s">
        <v>17</v>
      </c>
      <c r="D126" s="209" t="n">
        <v>206076.3905037</v>
      </c>
      <c r="E126" s="209" t="n">
        <v>1.15840739267621</v>
      </c>
      <c r="F126" s="209" t="n">
        <v>100</v>
      </c>
      <c r="G126" s="209" t="n">
        <v>0</v>
      </c>
      <c r="H126" s="209"/>
      <c r="I126" s="209"/>
      <c r="J126" s="209"/>
      <c r="K126" s="209"/>
    </row>
    <row r="127">
      <c r="A127" s="209" t="s">
        <v>86</v>
      </c>
      <c r="B127" s="209" t="s">
        <v>87</v>
      </c>
      <c r="C127" s="209" t="s">
        <v>16</v>
      </c>
      <c r="D127" s="209" t="n">
        <v>27557.1598086</v>
      </c>
      <c r="E127" s="209" t="n">
        <v>4.31478308230159</v>
      </c>
      <c r="F127" s="209" t="n">
        <v>99.9023316581839</v>
      </c>
      <c r="G127" s="209" t="n">
        <v>0.0975407960041954</v>
      </c>
      <c r="H127" s="209" t="n">
        <v>26.9409338</v>
      </c>
      <c r="I127" s="209" t="n">
        <v>100</v>
      </c>
      <c r="J127" s="209" t="n">
        <v>0.0976683418161558</v>
      </c>
      <c r="K127" s="209" t="n">
        <v>99.7718684623198</v>
      </c>
    </row>
    <row r="128">
      <c r="A128" s="209" t="s">
        <v>86</v>
      </c>
      <c r="B128" s="209" t="s">
        <v>87</v>
      </c>
      <c r="C128" s="209" t="s">
        <v>17</v>
      </c>
      <c r="D128" s="209" t="n">
        <v>337499.7455837</v>
      </c>
      <c r="E128" s="209" t="n">
        <v>0.68959335985546</v>
      </c>
      <c r="F128" s="209" t="n">
        <v>100</v>
      </c>
      <c r="G128" s="209" t="n">
        <v>0</v>
      </c>
      <c r="H128" s="209"/>
      <c r="I128" s="209"/>
      <c r="J128" s="209"/>
      <c r="K128" s="209"/>
    </row>
    <row r="129">
      <c r="A129" s="209" t="s">
        <v>88</v>
      </c>
      <c r="B129" s="209" t="s">
        <v>89</v>
      </c>
      <c r="C129" s="209" t="s">
        <v>16</v>
      </c>
      <c r="D129" s="209" t="n">
        <v>7428.8037492</v>
      </c>
      <c r="E129" s="209" t="n">
        <v>10.1626302985446</v>
      </c>
      <c r="F129" s="209" t="n">
        <v>99.6692648726148</v>
      </c>
      <c r="G129" s="209" t="n">
        <v>0.199822907514301</v>
      </c>
      <c r="H129" s="209" t="n">
        <v>24.6511937</v>
      </c>
      <c r="I129" s="209" t="n">
        <v>59.6551036339291</v>
      </c>
      <c r="J129" s="209" t="n">
        <v>0.330735127385216</v>
      </c>
      <c r="K129" s="209" t="n">
        <v>60.2179830552501</v>
      </c>
    </row>
    <row r="130">
      <c r="A130" s="209" t="s">
        <v>88</v>
      </c>
      <c r="B130" s="209" t="s">
        <v>89</v>
      </c>
      <c r="C130" s="209" t="s">
        <v>17</v>
      </c>
      <c r="D130" s="209" t="n">
        <v>139323.4456853</v>
      </c>
      <c r="E130" s="209" t="n">
        <v>0.680185982584695</v>
      </c>
      <c r="F130" s="209" t="n">
        <v>100</v>
      </c>
      <c r="G130" s="209" t="n">
        <v>0</v>
      </c>
      <c r="H130" s="209"/>
      <c r="I130" s="209"/>
      <c r="J130" s="209"/>
      <c r="K130" s="209"/>
    </row>
    <row r="131">
      <c r="A131" s="209" t="s">
        <v>90</v>
      </c>
      <c r="B131" s="209" t="s">
        <v>91</v>
      </c>
      <c r="C131" s="209" t="s">
        <v>16</v>
      </c>
      <c r="D131" s="209" t="n">
        <v>18669.1063951</v>
      </c>
      <c r="E131" s="209" t="n">
        <v>8.19630155282045</v>
      </c>
      <c r="F131" s="209" t="n">
        <v>100</v>
      </c>
      <c r="G131" s="209" t="n">
        <v>0</v>
      </c>
      <c r="H131" s="209"/>
      <c r="I131" s="209"/>
      <c r="J131" s="209"/>
      <c r="K131" s="209"/>
    </row>
    <row r="132">
      <c r="A132" s="209" t="s">
        <v>90</v>
      </c>
      <c r="B132" s="209" t="s">
        <v>91</v>
      </c>
      <c r="C132" s="209" t="s">
        <v>17</v>
      </c>
      <c r="D132" s="209" t="n">
        <v>278604.2962431</v>
      </c>
      <c r="E132" s="209" t="n">
        <v>0.7800701822738</v>
      </c>
      <c r="F132" s="209" t="n">
        <v>100</v>
      </c>
      <c r="G132" s="209" t="n">
        <v>0.0000000000000000866051877183915</v>
      </c>
      <c r="H132" s="209"/>
      <c r="I132" s="209"/>
      <c r="J132" s="209"/>
      <c r="K132" s="209"/>
    </row>
    <row r="133">
      <c r="A133" s="209" t="s">
        <v>92</v>
      </c>
      <c r="B133" s="209" t="s">
        <v>93</v>
      </c>
      <c r="C133" s="209" t="s">
        <v>16</v>
      </c>
      <c r="D133" s="209" t="n">
        <v>32120.1665259</v>
      </c>
      <c r="E133" s="209" t="n">
        <v>7.58917436622578</v>
      </c>
      <c r="F133" s="209" t="n">
        <v>99.1452993916309</v>
      </c>
      <c r="G133" s="209" t="n">
        <v>0.336746017664874</v>
      </c>
      <c r="H133" s="209" t="n">
        <v>276.8979068</v>
      </c>
      <c r="I133" s="209" t="n">
        <v>40.801863587217</v>
      </c>
      <c r="J133" s="209" t="n">
        <v>0.85470060836905</v>
      </c>
      <c r="K133" s="209" t="n">
        <v>39.0625494043258</v>
      </c>
    </row>
    <row r="134">
      <c r="A134" s="209" t="s">
        <v>92</v>
      </c>
      <c r="B134" s="209" t="s">
        <v>93</v>
      </c>
      <c r="C134" s="209" t="s">
        <v>17</v>
      </c>
      <c r="D134" s="209" t="n">
        <v>413954.7151924</v>
      </c>
      <c r="E134" s="209" t="n">
        <v>0.671553301489873</v>
      </c>
      <c r="F134" s="209" t="n">
        <v>100</v>
      </c>
      <c r="G134" s="209" t="n">
        <v>0</v>
      </c>
      <c r="H134" s="209"/>
      <c r="I134" s="209"/>
      <c r="J134" s="209"/>
      <c r="K134" s="209"/>
    </row>
    <row r="135">
      <c r="A135" s="209" t="s">
        <v>94</v>
      </c>
      <c r="B135" s="209" t="s">
        <v>95</v>
      </c>
      <c r="C135" s="209" t="s">
        <v>16</v>
      </c>
      <c r="D135" s="209" t="n">
        <v>2817.9630156</v>
      </c>
      <c r="E135" s="209" t="n">
        <v>14.686813573441</v>
      </c>
      <c r="F135" s="209" t="n">
        <v>100</v>
      </c>
      <c r="G135" s="209" t="n">
        <v>0</v>
      </c>
      <c r="H135" s="209"/>
      <c r="I135" s="209"/>
      <c r="J135" s="209"/>
      <c r="K135" s="209"/>
    </row>
    <row r="136">
      <c r="A136" s="209" t="s">
        <v>94</v>
      </c>
      <c r="B136" s="209" t="s">
        <v>95</v>
      </c>
      <c r="C136" s="209" t="s">
        <v>17</v>
      </c>
      <c r="D136" s="209" t="n">
        <v>53619.5897428</v>
      </c>
      <c r="E136" s="209" t="n">
        <v>1.13856278875601</v>
      </c>
      <c r="F136" s="209" t="n">
        <v>100</v>
      </c>
      <c r="G136" s="209" t="n">
        <v>0</v>
      </c>
      <c r="H136" s="209"/>
      <c r="I136" s="209"/>
      <c r="J136" s="209"/>
      <c r="K136" s="209"/>
    </row>
    <row r="137">
      <c r="A137" s="209" t="s">
        <v>96</v>
      </c>
      <c r="B137" s="209" t="s">
        <v>97</v>
      </c>
      <c r="C137" s="209" t="s">
        <v>16</v>
      </c>
      <c r="D137" s="209" t="n">
        <v>1345.1061981</v>
      </c>
      <c r="E137" s="209" t="n">
        <v>12.7215085213455</v>
      </c>
      <c r="F137" s="209" t="n">
        <v>100</v>
      </c>
      <c r="G137" s="209" t="n">
        <v>0</v>
      </c>
      <c r="H137" s="209"/>
      <c r="I137" s="209"/>
      <c r="J137" s="209"/>
      <c r="K137" s="209"/>
    </row>
    <row r="138">
      <c r="A138" s="209" t="s">
        <v>96</v>
      </c>
      <c r="B138" s="209" t="s">
        <v>97</v>
      </c>
      <c r="C138" s="209" t="s">
        <v>17</v>
      </c>
      <c r="D138" s="209" t="n">
        <v>76001.0132806</v>
      </c>
      <c r="E138" s="209" t="n">
        <v>0.895953303581793</v>
      </c>
      <c r="F138" s="209" t="n">
        <v>100</v>
      </c>
      <c r="G138" s="209" t="n">
        <v>0</v>
      </c>
      <c r="H138" s="209"/>
      <c r="I138" s="209"/>
      <c r="J138" s="209"/>
      <c r="K138" s="209"/>
    </row>
    <row r="139">
      <c r="A139" s="209" t="s">
        <v>98</v>
      </c>
      <c r="B139" s="209" t="s">
        <v>99</v>
      </c>
      <c r="C139" s="209" t="s">
        <v>16</v>
      </c>
      <c r="D139" s="209" t="n">
        <v>4669.8789474</v>
      </c>
      <c r="E139" s="209" t="n">
        <v>8.72634221894901</v>
      </c>
      <c r="F139" s="209" t="n">
        <v>99.2749190616433</v>
      </c>
      <c r="G139" s="209" t="n">
        <v>0.546865991808346</v>
      </c>
      <c r="H139" s="209" t="n">
        <v>34.1077106</v>
      </c>
      <c r="I139" s="209" t="n">
        <v>76.0372938509844</v>
      </c>
      <c r="J139" s="209" t="n">
        <v>0.725080938356692</v>
      </c>
      <c r="K139" s="209" t="n">
        <v>74.8745060067097</v>
      </c>
    </row>
    <row r="140">
      <c r="A140" s="209" t="s">
        <v>98</v>
      </c>
      <c r="B140" s="209" t="s">
        <v>99</v>
      </c>
      <c r="C140" s="209" t="s">
        <v>17</v>
      </c>
      <c r="D140" s="209" t="n">
        <v>28432.6079793</v>
      </c>
      <c r="E140" s="209" t="n">
        <v>2.02400033718992</v>
      </c>
      <c r="F140" s="209" t="n">
        <v>100</v>
      </c>
      <c r="G140" s="209" t="n">
        <v>0</v>
      </c>
      <c r="H140" s="209"/>
      <c r="I140" s="209"/>
      <c r="J140" s="209"/>
      <c r="K140" s="209"/>
    </row>
    <row r="141">
      <c r="A141" s="209" t="s">
        <v>100</v>
      </c>
      <c r="B141" s="209" t="s">
        <v>101</v>
      </c>
      <c r="C141" s="209" t="s">
        <v>16</v>
      </c>
      <c r="D141" s="209" t="n">
        <v>2258.2540295</v>
      </c>
      <c r="E141" s="209" t="n">
        <v>12.0244261069232</v>
      </c>
      <c r="F141" s="209" t="n">
        <v>98.8028191418088</v>
      </c>
      <c r="G141" s="209" t="n">
        <v>1.20087646340034</v>
      </c>
      <c r="H141" s="209" t="n">
        <v>27.3629692</v>
      </c>
      <c r="I141" s="209" t="n">
        <v>100</v>
      </c>
      <c r="J141" s="209" t="n">
        <v>1.19718085819117</v>
      </c>
      <c r="K141" s="209" t="n">
        <v>99.1078158435205</v>
      </c>
    </row>
    <row r="142">
      <c r="A142" s="209" t="s">
        <v>100</v>
      </c>
      <c r="B142" s="209" t="s">
        <v>101</v>
      </c>
      <c r="C142" s="209" t="s">
        <v>17</v>
      </c>
      <c r="D142" s="209" t="n">
        <v>25932.0340053</v>
      </c>
      <c r="E142" s="209" t="n">
        <v>1.70190637387038</v>
      </c>
      <c r="F142" s="209" t="n">
        <v>100</v>
      </c>
      <c r="G142" s="209" t="n">
        <v>0</v>
      </c>
      <c r="H142" s="209"/>
      <c r="I142" s="209"/>
      <c r="J142" s="209"/>
      <c r="K142" s="209"/>
    </row>
    <row r="143">
      <c r="A143" s="209" t="s">
        <v>102</v>
      </c>
      <c r="B143" s="209" t="s">
        <v>103</v>
      </c>
      <c r="C143" s="209" t="s">
        <v>16</v>
      </c>
      <c r="D143" s="209" t="n">
        <v>4985.205226</v>
      </c>
      <c r="E143" s="209" t="n">
        <v>8.93746104819093</v>
      </c>
      <c r="F143" s="209" t="n">
        <v>100</v>
      </c>
      <c r="G143" s="209" t="n">
        <v>0</v>
      </c>
      <c r="H143" s="209"/>
      <c r="I143" s="209"/>
      <c r="J143" s="209"/>
      <c r="K143" s="209"/>
    </row>
    <row r="144">
      <c r="A144" s="209" t="s">
        <v>102</v>
      </c>
      <c r="B144" s="209" t="s">
        <v>103</v>
      </c>
      <c r="C144" s="209" t="s">
        <v>17</v>
      </c>
      <c r="D144" s="209" t="n">
        <v>84953.0317078</v>
      </c>
      <c r="E144" s="209" t="n">
        <v>1.02300290315084</v>
      </c>
      <c r="F144" s="209" t="n">
        <v>100</v>
      </c>
      <c r="G144" s="209" t="n">
        <v>0</v>
      </c>
      <c r="H144" s="209"/>
      <c r="I144" s="209"/>
      <c r="J144" s="209"/>
      <c r="K144" s="209"/>
    </row>
    <row r="145">
      <c r="A145" s="209" t="s">
        <v>104</v>
      </c>
      <c r="B145" s="209" t="s">
        <v>105</v>
      </c>
      <c r="C145" s="209" t="s">
        <v>16</v>
      </c>
      <c r="D145" s="209" t="n">
        <v>635.9230854</v>
      </c>
      <c r="E145" s="209" t="n">
        <v>14.5452691791467</v>
      </c>
      <c r="F145" s="209" t="n">
        <v>97.4608848463417</v>
      </c>
      <c r="G145" s="209" t="n">
        <v>2.59329876713508</v>
      </c>
      <c r="H145" s="209" t="n">
        <v>16.567487</v>
      </c>
      <c r="I145" s="209" t="n">
        <v>100</v>
      </c>
      <c r="J145" s="209" t="n">
        <v>2.53911515365827</v>
      </c>
      <c r="K145" s="209" t="n">
        <v>99.5406577570007</v>
      </c>
    </row>
    <row r="146">
      <c r="A146" s="209" t="s">
        <v>104</v>
      </c>
      <c r="B146" s="209" t="s">
        <v>105</v>
      </c>
      <c r="C146" s="209" t="s">
        <v>17</v>
      </c>
      <c r="D146" s="209" t="n">
        <v>6950.7046416</v>
      </c>
      <c r="E146" s="209" t="n">
        <v>2.1326964734074</v>
      </c>
      <c r="F146" s="209" t="n">
        <v>100</v>
      </c>
      <c r="G146" s="209" t="n">
        <v>0</v>
      </c>
      <c r="H146" s="209"/>
      <c r="I146" s="209"/>
      <c r="J146" s="209"/>
      <c r="K146" s="209"/>
    </row>
    <row r="147">
      <c r="A147" s="209" t="s">
        <v>106</v>
      </c>
      <c r="B147" s="209" t="s">
        <v>107</v>
      </c>
      <c r="C147" s="209" t="s">
        <v>16</v>
      </c>
      <c r="D147" s="209" t="n">
        <v>16044.5701767</v>
      </c>
      <c r="E147" s="209" t="n">
        <v>6.34900211697326</v>
      </c>
      <c r="F147" s="209" t="n">
        <v>99.1818832277882</v>
      </c>
      <c r="G147" s="209" t="n">
        <v>0.382471558434964</v>
      </c>
      <c r="H147" s="209" t="n">
        <v>132.346065</v>
      </c>
      <c r="I147" s="209" t="n">
        <v>46.1750990203786</v>
      </c>
      <c r="J147" s="209" t="n">
        <v>0.818116772211785</v>
      </c>
      <c r="K147" s="209" t="n">
        <v>46.3677689238557</v>
      </c>
    </row>
    <row r="148">
      <c r="A148" s="209" t="s">
        <v>106</v>
      </c>
      <c r="B148" s="209" t="s">
        <v>107</v>
      </c>
      <c r="C148" s="209" t="s">
        <v>17</v>
      </c>
      <c r="D148" s="209" t="n">
        <v>120510.4382031</v>
      </c>
      <c r="E148" s="209" t="n">
        <v>1.14945047380358</v>
      </c>
      <c r="F148" s="209" t="n">
        <v>100</v>
      </c>
      <c r="G148" s="209" t="n">
        <v>0</v>
      </c>
      <c r="H148" s="209"/>
      <c r="I148" s="209"/>
      <c r="J148" s="209"/>
      <c r="K148" s="209"/>
    </row>
    <row r="149">
      <c r="A149" s="209" t="s">
        <v>108</v>
      </c>
      <c r="B149" s="209" t="s">
        <v>109</v>
      </c>
      <c r="C149" s="209" t="s">
        <v>16</v>
      </c>
      <c r="D149" s="209" t="n">
        <v>35827.7827163</v>
      </c>
      <c r="E149" s="209" t="n">
        <v>4.69528758719017</v>
      </c>
      <c r="F149" s="209" t="n">
        <v>95.2021856798125</v>
      </c>
      <c r="G149" s="209" t="n">
        <v>1.32208761368363</v>
      </c>
      <c r="H149" s="209" t="n">
        <v>1805.5788084</v>
      </c>
      <c r="I149" s="209" t="n">
        <v>28.4044064175367</v>
      </c>
      <c r="J149" s="209" t="n">
        <v>4.79781432018753</v>
      </c>
      <c r="K149" s="209" t="n">
        <v>26.233951979611</v>
      </c>
    </row>
    <row r="150">
      <c r="A150" s="209" t="s">
        <v>108</v>
      </c>
      <c r="B150" s="209" t="s">
        <v>109</v>
      </c>
      <c r="C150" s="209" t="s">
        <v>17</v>
      </c>
      <c r="D150" s="209" t="n">
        <v>171068.724223</v>
      </c>
      <c r="E150" s="209" t="n">
        <v>1.23296530991818</v>
      </c>
      <c r="F150" s="209" t="n">
        <v>100</v>
      </c>
      <c r="G150" s="209" t="n">
        <v>0</v>
      </c>
      <c r="H150" s="209"/>
      <c r="I150" s="209"/>
      <c r="J150" s="209"/>
      <c r="K150" s="209"/>
    </row>
    <row r="151">
      <c r="A151" s="209" t="s">
        <v>110</v>
      </c>
      <c r="B151" s="209" t="s">
        <v>111</v>
      </c>
      <c r="C151" s="209" t="s">
        <v>16</v>
      </c>
      <c r="D151" s="209" t="n">
        <v>387.995966</v>
      </c>
      <c r="E151" s="209" t="n">
        <v>20.6159156758401</v>
      </c>
      <c r="F151" s="209" t="n">
        <v>61.6045845272206</v>
      </c>
      <c r="G151" s="209" t="n">
        <v>11.6137633788686</v>
      </c>
      <c r="H151" s="209" t="n">
        <v>241.8207416</v>
      </c>
      <c r="I151" s="209" t="n">
        <v>14.1951633690985</v>
      </c>
      <c r="J151" s="209" t="n">
        <v>38.3954154727794</v>
      </c>
      <c r="K151" s="209" t="n">
        <v>18.6340233317668</v>
      </c>
    </row>
    <row r="152">
      <c r="A152" s="209" t="s">
        <v>110</v>
      </c>
      <c r="B152" s="209" t="s">
        <v>111</v>
      </c>
      <c r="C152" s="209" t="s">
        <v>17</v>
      </c>
      <c r="D152" s="209" t="n">
        <v>505.297072</v>
      </c>
      <c r="E152" s="209" t="n">
        <v>13.9705494637509</v>
      </c>
      <c r="F152" s="209" t="n">
        <v>100</v>
      </c>
      <c r="G152" s="209" t="n">
        <v>0</v>
      </c>
      <c r="H152" s="209"/>
      <c r="I152" s="209"/>
      <c r="J152" s="209"/>
      <c r="K152" s="209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685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10" t="s">
        <v>72</v>
      </c>
      <c r="B163" s="210" t="s">
        <v>73</v>
      </c>
      <c r="C163" s="210" t="s">
        <v>16</v>
      </c>
      <c r="D163" s="210" t="n">
        <v>9819.989884</v>
      </c>
      <c r="E163" s="210" t="n">
        <v>9.08745491924589</v>
      </c>
      <c r="F163" s="210" t="n">
        <v>99.4950930059872</v>
      </c>
      <c r="G163" s="210" t="n">
        <v>0.369916053200932</v>
      </c>
      <c r="H163" s="210" t="n">
        <v>49.8334282</v>
      </c>
      <c r="I163" s="210" t="n">
        <v>72.4041417832014</v>
      </c>
      <c r="J163" s="210" t="n">
        <v>0.504906994012764</v>
      </c>
      <c r="K163" s="210" t="n">
        <v>72.8942806379586</v>
      </c>
    </row>
    <row r="164">
      <c r="A164" s="210" t="s">
        <v>72</v>
      </c>
      <c r="B164" s="210" t="s">
        <v>73</v>
      </c>
      <c r="C164" s="210" t="s">
        <v>17</v>
      </c>
      <c r="D164" s="210" t="n">
        <v>220060.684575</v>
      </c>
      <c r="E164" s="210" t="n">
        <v>0.700212320157217</v>
      </c>
      <c r="F164" s="210" t="n">
        <v>100</v>
      </c>
      <c r="G164" s="210" t="n">
        <v>0</v>
      </c>
      <c r="H164" s="210"/>
      <c r="I164" s="210"/>
      <c r="J164" s="210"/>
      <c r="K164" s="210"/>
    </row>
    <row r="165">
      <c r="A165" s="210" t="s">
        <v>74</v>
      </c>
      <c r="B165" s="210" t="s">
        <v>75</v>
      </c>
      <c r="C165" s="210" t="s">
        <v>16</v>
      </c>
      <c r="D165" s="210" t="n">
        <v>2866.8794026</v>
      </c>
      <c r="E165" s="210" t="n">
        <v>13.2350495072627</v>
      </c>
      <c r="F165" s="210" t="n">
        <v>85.8927817175919</v>
      </c>
      <c r="G165" s="210" t="n">
        <v>4.42141928415395</v>
      </c>
      <c r="H165" s="210" t="n">
        <v>470.8625418</v>
      </c>
      <c r="I165" s="210" t="n">
        <v>27.9820904511431</v>
      </c>
      <c r="J165" s="210" t="n">
        <v>14.1072182824081</v>
      </c>
      <c r="K165" s="210" t="n">
        <v>26.9201194631944</v>
      </c>
    </row>
    <row r="166">
      <c r="A166" s="210" t="s">
        <v>74</v>
      </c>
      <c r="B166" s="210" t="s">
        <v>75</v>
      </c>
      <c r="C166" s="210" t="s">
        <v>17</v>
      </c>
      <c r="D166" s="210" t="n">
        <v>74314.1420248</v>
      </c>
      <c r="E166" s="210" t="n">
        <v>1.74330796329593</v>
      </c>
      <c r="F166" s="210" t="n">
        <v>100</v>
      </c>
      <c r="G166" s="210" t="n">
        <v>0.000000000000000193546063986353</v>
      </c>
      <c r="H166" s="210"/>
      <c r="I166" s="210"/>
      <c r="J166" s="210"/>
      <c r="K166" s="210"/>
    </row>
    <row r="167">
      <c r="A167" s="210" t="s">
        <v>76</v>
      </c>
      <c r="B167" s="210" t="s">
        <v>77</v>
      </c>
      <c r="C167" s="210" t="s">
        <v>16</v>
      </c>
      <c r="D167" s="210" t="n">
        <v>5953.680103</v>
      </c>
      <c r="E167" s="210" t="n">
        <v>7.50521720322526</v>
      </c>
      <c r="F167" s="210" t="n">
        <v>97.1353721914646</v>
      </c>
      <c r="G167" s="210" t="n">
        <v>1.22128155401735</v>
      </c>
      <c r="H167" s="210" t="n">
        <v>175.5805038</v>
      </c>
      <c r="I167" s="210" t="n">
        <v>44.8784186856101</v>
      </c>
      <c r="J167" s="210" t="n">
        <v>2.86462780853543</v>
      </c>
      <c r="K167" s="210" t="n">
        <v>41.4118853229649</v>
      </c>
    </row>
    <row r="168">
      <c r="A168" s="210" t="s">
        <v>76</v>
      </c>
      <c r="B168" s="210" t="s">
        <v>77</v>
      </c>
      <c r="C168" s="210" t="s">
        <v>17</v>
      </c>
      <c r="D168" s="210" t="n">
        <v>32599.3351296</v>
      </c>
      <c r="E168" s="210" t="n">
        <v>1.81613121685071</v>
      </c>
      <c r="F168" s="210" t="n">
        <v>100</v>
      </c>
      <c r="G168" s="210" t="n">
        <v>0</v>
      </c>
      <c r="H168" s="210"/>
      <c r="I168" s="210"/>
      <c r="J168" s="210"/>
      <c r="K168" s="210"/>
    </row>
    <row r="169">
      <c r="A169" s="210" t="s">
        <v>78</v>
      </c>
      <c r="B169" s="210" t="s">
        <v>79</v>
      </c>
      <c r="C169" s="210" t="s">
        <v>16</v>
      </c>
      <c r="D169" s="210" t="n">
        <v>17260.6765927</v>
      </c>
      <c r="E169" s="210" t="n">
        <v>5.6893889860288</v>
      </c>
      <c r="F169" s="210" t="n">
        <v>98.8793982955544</v>
      </c>
      <c r="G169" s="210" t="n">
        <v>0.491571632885157</v>
      </c>
      <c r="H169" s="210" t="n">
        <v>195.6155068</v>
      </c>
      <c r="I169" s="210" t="n">
        <v>43.5796078682852</v>
      </c>
      <c r="J169" s="210" t="n">
        <v>1.1206017044456</v>
      </c>
      <c r="K169" s="210" t="n">
        <v>43.3751859255779</v>
      </c>
    </row>
    <row r="170">
      <c r="A170" s="210" t="s">
        <v>78</v>
      </c>
      <c r="B170" s="210" t="s">
        <v>79</v>
      </c>
      <c r="C170" s="210" t="s">
        <v>17</v>
      </c>
      <c r="D170" s="210" t="n">
        <v>118197.3638354</v>
      </c>
      <c r="E170" s="210" t="n">
        <v>1.17467597941455</v>
      </c>
      <c r="F170" s="210" t="n">
        <v>100</v>
      </c>
      <c r="G170" s="210" t="n">
        <v>0</v>
      </c>
      <c r="H170" s="210"/>
      <c r="I170" s="210"/>
      <c r="J170" s="210"/>
      <c r="K170" s="210"/>
    </row>
    <row r="171">
      <c r="A171" s="210" t="s">
        <v>80</v>
      </c>
      <c r="B171" s="210" t="s">
        <v>81</v>
      </c>
      <c r="C171" s="210" t="s">
        <v>16</v>
      </c>
      <c r="D171" s="210" t="n">
        <v>20975.0112386</v>
      </c>
      <c r="E171" s="210" t="n">
        <v>5.10418404804208</v>
      </c>
      <c r="F171" s="210" t="n">
        <v>98.7034155916999</v>
      </c>
      <c r="G171" s="210" t="n">
        <v>0.376567351909505</v>
      </c>
      <c r="H171" s="210" t="n">
        <v>275.5312202</v>
      </c>
      <c r="I171" s="210" t="n">
        <v>29.0385142836831</v>
      </c>
      <c r="J171" s="210" t="n">
        <v>1.29658440830013</v>
      </c>
      <c r="K171" s="210" t="n">
        <v>28.6664590410423</v>
      </c>
    </row>
    <row r="172">
      <c r="A172" s="210" t="s">
        <v>80</v>
      </c>
      <c r="B172" s="210" t="s">
        <v>81</v>
      </c>
      <c r="C172" s="210" t="s">
        <v>17</v>
      </c>
      <c r="D172" s="210" t="n">
        <v>104509.5683378</v>
      </c>
      <c r="E172" s="210" t="n">
        <v>1.41966328719141</v>
      </c>
      <c r="F172" s="210" t="n">
        <v>100</v>
      </c>
      <c r="G172" s="210" t="n">
        <v>0</v>
      </c>
      <c r="H172" s="210"/>
      <c r="I172" s="210"/>
      <c r="J172" s="210"/>
      <c r="K172" s="210"/>
    </row>
    <row r="173">
      <c r="A173" s="210" t="s">
        <v>82</v>
      </c>
      <c r="B173" s="210" t="s">
        <v>83</v>
      </c>
      <c r="C173" s="210" t="s">
        <v>16</v>
      </c>
      <c r="D173" s="210" t="n">
        <v>8006.759951</v>
      </c>
      <c r="E173" s="210" t="n">
        <v>9.62046584206269</v>
      </c>
      <c r="F173" s="210" t="n">
        <v>100</v>
      </c>
      <c r="G173" s="210" t="n">
        <v>0</v>
      </c>
      <c r="H173" s="210"/>
      <c r="I173" s="210"/>
      <c r="J173" s="210"/>
      <c r="K173" s="210"/>
    </row>
    <row r="174">
      <c r="A174" s="210" t="s">
        <v>82</v>
      </c>
      <c r="B174" s="210" t="s">
        <v>83</v>
      </c>
      <c r="C174" s="210" t="s">
        <v>17</v>
      </c>
      <c r="D174" s="210" t="n">
        <v>62425.0963488</v>
      </c>
      <c r="E174" s="210" t="n">
        <v>1.4559244323072</v>
      </c>
      <c r="F174" s="210" t="n">
        <v>100</v>
      </c>
      <c r="G174" s="210" t="n">
        <v>0</v>
      </c>
      <c r="H174" s="210"/>
      <c r="I174" s="210"/>
      <c r="J174" s="210"/>
      <c r="K174" s="210"/>
    </row>
    <row r="175">
      <c r="A175" s="210" t="s">
        <v>84</v>
      </c>
      <c r="B175" s="210" t="s">
        <v>85</v>
      </c>
      <c r="C175" s="210" t="s">
        <v>16</v>
      </c>
      <c r="D175" s="210" t="n">
        <v>27402.6319935</v>
      </c>
      <c r="E175" s="210" t="n">
        <v>7.15185943061592</v>
      </c>
      <c r="F175" s="210" t="n">
        <v>99.2269617815925</v>
      </c>
      <c r="G175" s="210" t="n">
        <v>0.453078362785563</v>
      </c>
      <c r="H175" s="210" t="n">
        <v>213.4831243</v>
      </c>
      <c r="I175" s="210" t="n">
        <v>59.2725280611514</v>
      </c>
      <c r="J175" s="210" t="n">
        <v>0.77303821840748</v>
      </c>
      <c r="K175" s="210" t="n">
        <v>58.1570073997192</v>
      </c>
    </row>
    <row r="176">
      <c r="A176" s="210" t="s">
        <v>84</v>
      </c>
      <c r="B176" s="210" t="s">
        <v>85</v>
      </c>
      <c r="C176" s="210" t="s">
        <v>17</v>
      </c>
      <c r="D176" s="210" t="n">
        <v>206076.3905037</v>
      </c>
      <c r="E176" s="210" t="n">
        <v>1.15840739267621</v>
      </c>
      <c r="F176" s="210" t="n">
        <v>100</v>
      </c>
      <c r="G176" s="210" t="n">
        <v>0</v>
      </c>
      <c r="H176" s="210"/>
      <c r="I176" s="210"/>
      <c r="J176" s="210"/>
      <c r="K176" s="210"/>
    </row>
    <row r="177">
      <c r="A177" s="210" t="s">
        <v>86</v>
      </c>
      <c r="B177" s="210" t="s">
        <v>87</v>
      </c>
      <c r="C177" s="210" t="s">
        <v>16</v>
      </c>
      <c r="D177" s="210" t="n">
        <v>27557.1598086</v>
      </c>
      <c r="E177" s="210" t="n">
        <v>4.31478308230159</v>
      </c>
      <c r="F177" s="210" t="n">
        <v>99.9023316581839</v>
      </c>
      <c r="G177" s="210" t="n">
        <v>0.0975407960041954</v>
      </c>
      <c r="H177" s="210" t="n">
        <v>26.9409338</v>
      </c>
      <c r="I177" s="210" t="n">
        <v>100</v>
      </c>
      <c r="J177" s="210" t="n">
        <v>0.0976683418161558</v>
      </c>
      <c r="K177" s="210" t="n">
        <v>99.7718684623198</v>
      </c>
    </row>
    <row r="178">
      <c r="A178" s="210" t="s">
        <v>86</v>
      </c>
      <c r="B178" s="210" t="s">
        <v>87</v>
      </c>
      <c r="C178" s="210" t="s">
        <v>17</v>
      </c>
      <c r="D178" s="210" t="n">
        <v>337499.7455837</v>
      </c>
      <c r="E178" s="210" t="n">
        <v>0.68959335985546</v>
      </c>
      <c r="F178" s="210" t="n">
        <v>100</v>
      </c>
      <c r="G178" s="210" t="n">
        <v>0</v>
      </c>
      <c r="H178" s="210"/>
      <c r="I178" s="210"/>
      <c r="J178" s="210"/>
      <c r="K178" s="210"/>
    </row>
    <row r="179">
      <c r="A179" s="210" t="s">
        <v>88</v>
      </c>
      <c r="B179" s="210" t="s">
        <v>89</v>
      </c>
      <c r="C179" s="210" t="s">
        <v>16</v>
      </c>
      <c r="D179" s="210" t="n">
        <v>7428.8037492</v>
      </c>
      <c r="E179" s="210" t="n">
        <v>10.1626302985446</v>
      </c>
      <c r="F179" s="210" t="n">
        <v>99.6692648726148</v>
      </c>
      <c r="G179" s="210" t="n">
        <v>0.199822907514301</v>
      </c>
      <c r="H179" s="210" t="n">
        <v>24.6511937</v>
      </c>
      <c r="I179" s="210" t="n">
        <v>59.6551036339291</v>
      </c>
      <c r="J179" s="210" t="n">
        <v>0.330735127385216</v>
      </c>
      <c r="K179" s="210" t="n">
        <v>60.2179830552501</v>
      </c>
    </row>
    <row r="180">
      <c r="A180" s="210" t="s">
        <v>88</v>
      </c>
      <c r="B180" s="210" t="s">
        <v>89</v>
      </c>
      <c r="C180" s="210" t="s">
        <v>17</v>
      </c>
      <c r="D180" s="210" t="n">
        <v>139323.4456853</v>
      </c>
      <c r="E180" s="210" t="n">
        <v>0.680185982584695</v>
      </c>
      <c r="F180" s="210" t="n">
        <v>100</v>
      </c>
      <c r="G180" s="210" t="n">
        <v>0</v>
      </c>
      <c r="H180" s="210"/>
      <c r="I180" s="210"/>
      <c r="J180" s="210"/>
      <c r="K180" s="210"/>
    </row>
    <row r="181">
      <c r="A181" s="210" t="s">
        <v>90</v>
      </c>
      <c r="B181" s="210" t="s">
        <v>91</v>
      </c>
      <c r="C181" s="210" t="s">
        <v>16</v>
      </c>
      <c r="D181" s="210" t="n">
        <v>18669.1063951</v>
      </c>
      <c r="E181" s="210" t="n">
        <v>8.19630155282045</v>
      </c>
      <c r="F181" s="210" t="n">
        <v>100</v>
      </c>
      <c r="G181" s="210" t="n">
        <v>0</v>
      </c>
      <c r="H181" s="210"/>
      <c r="I181" s="210"/>
      <c r="J181" s="210"/>
      <c r="K181" s="210"/>
    </row>
    <row r="182">
      <c r="A182" s="210" t="s">
        <v>90</v>
      </c>
      <c r="B182" s="210" t="s">
        <v>91</v>
      </c>
      <c r="C182" s="210" t="s">
        <v>17</v>
      </c>
      <c r="D182" s="210" t="n">
        <v>278604.2962431</v>
      </c>
      <c r="E182" s="210" t="n">
        <v>0.7800701822738</v>
      </c>
      <c r="F182" s="210" t="n">
        <v>100</v>
      </c>
      <c r="G182" s="210" t="n">
        <v>0.0000000000000000866051877183915</v>
      </c>
      <c r="H182" s="210"/>
      <c r="I182" s="210"/>
      <c r="J182" s="210"/>
      <c r="K182" s="210"/>
    </row>
    <row r="183">
      <c r="A183" s="210" t="s">
        <v>92</v>
      </c>
      <c r="B183" s="210" t="s">
        <v>93</v>
      </c>
      <c r="C183" s="210" t="s">
        <v>16</v>
      </c>
      <c r="D183" s="210" t="n">
        <v>31890.4042565</v>
      </c>
      <c r="E183" s="210" t="n">
        <v>7.63795644939149</v>
      </c>
      <c r="F183" s="210" t="n">
        <v>99.4592066475502</v>
      </c>
      <c r="G183" s="210" t="n">
        <v>0.32919636495761</v>
      </c>
      <c r="H183" s="210" t="n">
        <v>173.3989161</v>
      </c>
      <c r="I183" s="210" t="n">
        <v>62.5980827647067</v>
      </c>
      <c r="J183" s="210" t="n">
        <v>0.540793352449772</v>
      </c>
      <c r="K183" s="210" t="n">
        <v>60.5436607932089</v>
      </c>
    </row>
    <row r="184">
      <c r="A184" s="210" t="s">
        <v>92</v>
      </c>
      <c r="B184" s="210" t="s">
        <v>93</v>
      </c>
      <c r="C184" s="210" t="s">
        <v>17</v>
      </c>
      <c r="D184" s="210" t="n">
        <v>413040.2162328</v>
      </c>
      <c r="E184" s="210" t="n">
        <v>0.670894211264375</v>
      </c>
      <c r="F184" s="210" t="n">
        <v>100</v>
      </c>
      <c r="G184" s="210" t="n">
        <v>0</v>
      </c>
      <c r="H184" s="210"/>
      <c r="I184" s="210"/>
      <c r="J184" s="210"/>
      <c r="K184" s="210"/>
    </row>
    <row r="185">
      <c r="A185" s="210" t="s">
        <v>94</v>
      </c>
      <c r="B185" s="210" t="s">
        <v>95</v>
      </c>
      <c r="C185" s="210" t="s">
        <v>16</v>
      </c>
      <c r="D185" s="210" t="n">
        <v>2817.9630156</v>
      </c>
      <c r="E185" s="210" t="n">
        <v>14.686813573441</v>
      </c>
      <c r="F185" s="210" t="n">
        <v>100</v>
      </c>
      <c r="G185" s="210" t="n">
        <v>0</v>
      </c>
      <c r="H185" s="210"/>
      <c r="I185" s="210"/>
      <c r="J185" s="210"/>
      <c r="K185" s="210"/>
    </row>
    <row r="186">
      <c r="A186" s="210" t="s">
        <v>94</v>
      </c>
      <c r="B186" s="210" t="s">
        <v>95</v>
      </c>
      <c r="C186" s="210" t="s">
        <v>17</v>
      </c>
      <c r="D186" s="210" t="n">
        <v>53619.5897428</v>
      </c>
      <c r="E186" s="210" t="n">
        <v>1.13856278875601</v>
      </c>
      <c r="F186" s="210" t="n">
        <v>100</v>
      </c>
      <c r="G186" s="210" t="n">
        <v>0</v>
      </c>
      <c r="H186" s="210"/>
      <c r="I186" s="210"/>
      <c r="J186" s="210"/>
      <c r="K186" s="210"/>
    </row>
    <row r="187">
      <c r="A187" s="210" t="s">
        <v>96</v>
      </c>
      <c r="B187" s="210" t="s">
        <v>97</v>
      </c>
      <c r="C187" s="210" t="s">
        <v>16</v>
      </c>
      <c r="D187" s="210" t="n">
        <v>1345.1061981</v>
      </c>
      <c r="E187" s="210" t="n">
        <v>12.7215085213455</v>
      </c>
      <c r="F187" s="210" t="n">
        <v>100</v>
      </c>
      <c r="G187" s="210" t="n">
        <v>0</v>
      </c>
      <c r="H187" s="210"/>
      <c r="I187" s="210"/>
      <c r="J187" s="210"/>
      <c r="K187" s="210"/>
    </row>
    <row r="188">
      <c r="A188" s="210" t="s">
        <v>96</v>
      </c>
      <c r="B188" s="210" t="s">
        <v>97</v>
      </c>
      <c r="C188" s="210" t="s">
        <v>17</v>
      </c>
      <c r="D188" s="210" t="n">
        <v>76001.0132806</v>
      </c>
      <c r="E188" s="210" t="n">
        <v>0.895953303581793</v>
      </c>
      <c r="F188" s="210" t="n">
        <v>100</v>
      </c>
      <c r="G188" s="210" t="n">
        <v>0</v>
      </c>
      <c r="H188" s="210"/>
      <c r="I188" s="210"/>
      <c r="J188" s="210"/>
      <c r="K188" s="210"/>
    </row>
    <row r="189">
      <c r="A189" s="210" t="s">
        <v>98</v>
      </c>
      <c r="B189" s="210" t="s">
        <v>99</v>
      </c>
      <c r="C189" s="210" t="s">
        <v>16</v>
      </c>
      <c r="D189" s="210" t="n">
        <v>4669.8789474</v>
      </c>
      <c r="E189" s="210" t="n">
        <v>8.72634221894901</v>
      </c>
      <c r="F189" s="210" t="n">
        <v>99.2749190616433</v>
      </c>
      <c r="G189" s="210" t="n">
        <v>0.546865991808346</v>
      </c>
      <c r="H189" s="210" t="n">
        <v>34.1077106</v>
      </c>
      <c r="I189" s="210" t="n">
        <v>76.0372938509844</v>
      </c>
      <c r="J189" s="210" t="n">
        <v>0.725080938356692</v>
      </c>
      <c r="K189" s="210" t="n">
        <v>74.8745060067097</v>
      </c>
    </row>
    <row r="190">
      <c r="A190" s="210" t="s">
        <v>98</v>
      </c>
      <c r="B190" s="210" t="s">
        <v>99</v>
      </c>
      <c r="C190" s="210" t="s">
        <v>17</v>
      </c>
      <c r="D190" s="210" t="n">
        <v>28432.6079793</v>
      </c>
      <c r="E190" s="210" t="n">
        <v>2.02400033718992</v>
      </c>
      <c r="F190" s="210" t="n">
        <v>100</v>
      </c>
      <c r="G190" s="210" t="n">
        <v>0</v>
      </c>
      <c r="H190" s="210"/>
      <c r="I190" s="210"/>
      <c r="J190" s="210"/>
      <c r="K190" s="210"/>
    </row>
    <row r="191">
      <c r="A191" s="210" t="s">
        <v>100</v>
      </c>
      <c r="B191" s="210" t="s">
        <v>101</v>
      </c>
      <c r="C191" s="210" t="s">
        <v>16</v>
      </c>
      <c r="D191" s="210" t="n">
        <v>2258.2540295</v>
      </c>
      <c r="E191" s="210" t="n">
        <v>12.0244261069232</v>
      </c>
      <c r="F191" s="210" t="n">
        <v>98.8028191418088</v>
      </c>
      <c r="G191" s="210" t="n">
        <v>1.20087646340034</v>
      </c>
      <c r="H191" s="210" t="n">
        <v>27.3629692</v>
      </c>
      <c r="I191" s="210" t="n">
        <v>100</v>
      </c>
      <c r="J191" s="210" t="n">
        <v>1.19718085819117</v>
      </c>
      <c r="K191" s="210" t="n">
        <v>99.1078158435205</v>
      </c>
    </row>
    <row r="192">
      <c r="A192" s="210" t="s">
        <v>100</v>
      </c>
      <c r="B192" s="210" t="s">
        <v>101</v>
      </c>
      <c r="C192" s="210" t="s">
        <v>17</v>
      </c>
      <c r="D192" s="210" t="n">
        <v>25932.0340053</v>
      </c>
      <c r="E192" s="210" t="n">
        <v>1.70190637387038</v>
      </c>
      <c r="F192" s="210" t="n">
        <v>100</v>
      </c>
      <c r="G192" s="210" t="n">
        <v>0</v>
      </c>
      <c r="H192" s="210"/>
      <c r="I192" s="210"/>
      <c r="J192" s="210"/>
      <c r="K192" s="210"/>
    </row>
    <row r="193">
      <c r="A193" s="210" t="s">
        <v>102</v>
      </c>
      <c r="B193" s="210" t="s">
        <v>103</v>
      </c>
      <c r="C193" s="210" t="s">
        <v>16</v>
      </c>
      <c r="D193" s="210" t="n">
        <v>4985.205226</v>
      </c>
      <c r="E193" s="210" t="n">
        <v>8.93746104819093</v>
      </c>
      <c r="F193" s="210" t="n">
        <v>100</v>
      </c>
      <c r="G193" s="210" t="n">
        <v>0</v>
      </c>
      <c r="H193" s="210"/>
      <c r="I193" s="210"/>
      <c r="J193" s="210"/>
      <c r="K193" s="210"/>
    </row>
    <row r="194">
      <c r="A194" s="210" t="s">
        <v>102</v>
      </c>
      <c r="B194" s="210" t="s">
        <v>103</v>
      </c>
      <c r="C194" s="210" t="s">
        <v>17</v>
      </c>
      <c r="D194" s="210" t="n">
        <v>84953.0317078</v>
      </c>
      <c r="E194" s="210" t="n">
        <v>1.02300290315084</v>
      </c>
      <c r="F194" s="210" t="n">
        <v>100</v>
      </c>
      <c r="G194" s="210" t="n">
        <v>0</v>
      </c>
      <c r="H194" s="210"/>
      <c r="I194" s="210"/>
      <c r="J194" s="210"/>
      <c r="K194" s="210"/>
    </row>
    <row r="195">
      <c r="A195" s="210" t="s">
        <v>104</v>
      </c>
      <c r="B195" s="210" t="s">
        <v>105</v>
      </c>
      <c r="C195" s="210" t="s">
        <v>16</v>
      </c>
      <c r="D195" s="210" t="n">
        <v>635.9230854</v>
      </c>
      <c r="E195" s="210" t="n">
        <v>14.5452691791467</v>
      </c>
      <c r="F195" s="210" t="n">
        <v>97.4608848463417</v>
      </c>
      <c r="G195" s="210" t="n">
        <v>2.59329876713508</v>
      </c>
      <c r="H195" s="210" t="n">
        <v>16.567487</v>
      </c>
      <c r="I195" s="210" t="n">
        <v>100</v>
      </c>
      <c r="J195" s="210" t="n">
        <v>2.53911515365827</v>
      </c>
      <c r="K195" s="210" t="n">
        <v>99.5406577570007</v>
      </c>
    </row>
    <row r="196">
      <c r="A196" s="210" t="s">
        <v>104</v>
      </c>
      <c r="B196" s="210" t="s">
        <v>105</v>
      </c>
      <c r="C196" s="210" t="s">
        <v>17</v>
      </c>
      <c r="D196" s="210" t="n">
        <v>6950.7046416</v>
      </c>
      <c r="E196" s="210" t="n">
        <v>2.1326964734074</v>
      </c>
      <c r="F196" s="210" t="n">
        <v>100</v>
      </c>
      <c r="G196" s="210" t="n">
        <v>0</v>
      </c>
      <c r="H196" s="210"/>
      <c r="I196" s="210"/>
      <c r="J196" s="210"/>
      <c r="K196" s="210"/>
    </row>
    <row r="197">
      <c r="A197" s="210" t="s">
        <v>106</v>
      </c>
      <c r="B197" s="210" t="s">
        <v>107</v>
      </c>
      <c r="C197" s="210" t="s">
        <v>16</v>
      </c>
      <c r="D197" s="210" t="n">
        <v>16044.5701767</v>
      </c>
      <c r="E197" s="210" t="n">
        <v>6.34900211697326</v>
      </c>
      <c r="F197" s="210" t="n">
        <v>99.1818832277882</v>
      </c>
      <c r="G197" s="210" t="n">
        <v>0.382471558434964</v>
      </c>
      <c r="H197" s="210" t="n">
        <v>132.346065</v>
      </c>
      <c r="I197" s="210" t="n">
        <v>46.1750990203786</v>
      </c>
      <c r="J197" s="210" t="n">
        <v>0.818116772211785</v>
      </c>
      <c r="K197" s="210" t="n">
        <v>46.3677689238557</v>
      </c>
    </row>
    <row r="198">
      <c r="A198" s="210" t="s">
        <v>106</v>
      </c>
      <c r="B198" s="210" t="s">
        <v>107</v>
      </c>
      <c r="C198" s="210" t="s">
        <v>17</v>
      </c>
      <c r="D198" s="210" t="n">
        <v>120510.4382031</v>
      </c>
      <c r="E198" s="210" t="n">
        <v>1.14945047380358</v>
      </c>
      <c r="F198" s="210" t="n">
        <v>100</v>
      </c>
      <c r="G198" s="210" t="n">
        <v>0</v>
      </c>
      <c r="H198" s="210"/>
      <c r="I198" s="210"/>
      <c r="J198" s="210"/>
      <c r="K198" s="210"/>
    </row>
    <row r="199">
      <c r="A199" s="210" t="s">
        <v>108</v>
      </c>
      <c r="B199" s="210" t="s">
        <v>109</v>
      </c>
      <c r="C199" s="210" t="s">
        <v>16</v>
      </c>
      <c r="D199" s="210" t="n">
        <v>34903.0866267</v>
      </c>
      <c r="E199" s="210" t="n">
        <v>4.80853910707862</v>
      </c>
      <c r="F199" s="210" t="n">
        <v>95.7925040068619</v>
      </c>
      <c r="G199" s="210" t="n">
        <v>1.35581156785587</v>
      </c>
      <c r="H199" s="210" t="n">
        <v>1533.0489442</v>
      </c>
      <c r="I199" s="210" t="n">
        <v>33.1491369634064</v>
      </c>
      <c r="J199" s="210" t="n">
        <v>4.20749599313815</v>
      </c>
      <c r="K199" s="210" t="n">
        <v>30.8679046297833</v>
      </c>
    </row>
    <row r="200">
      <c r="A200" s="210" t="s">
        <v>108</v>
      </c>
      <c r="B200" s="210" t="s">
        <v>109</v>
      </c>
      <c r="C200" s="210" t="s">
        <v>17</v>
      </c>
      <c r="D200" s="210" t="n">
        <v>169234.5731145</v>
      </c>
      <c r="E200" s="210" t="n">
        <v>1.24459452241851</v>
      </c>
      <c r="F200" s="210" t="n">
        <v>100</v>
      </c>
      <c r="G200" s="210" t="n">
        <v>0</v>
      </c>
      <c r="H200" s="210"/>
      <c r="I200" s="210"/>
      <c r="J200" s="210"/>
      <c r="K200" s="210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686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11" t="s">
        <v>88</v>
      </c>
      <c r="B211" s="211" t="s">
        <v>115</v>
      </c>
      <c r="C211" s="211" t="s">
        <v>16</v>
      </c>
      <c r="D211" s="211" t="n">
        <v>3708.3680472</v>
      </c>
      <c r="E211" s="211" t="n">
        <v>18.0255814794653</v>
      </c>
      <c r="F211" s="211" t="n">
        <v>100</v>
      </c>
      <c r="G211" s="211" t="n">
        <v>0</v>
      </c>
      <c r="H211" s="211"/>
      <c r="I211" s="211"/>
      <c r="J211" s="211"/>
      <c r="K211" s="211"/>
    </row>
    <row r="212">
      <c r="A212" s="211" t="s">
        <v>88</v>
      </c>
      <c r="B212" s="211" t="s">
        <v>115</v>
      </c>
      <c r="C212" s="211" t="s">
        <v>17</v>
      </c>
      <c r="D212" s="211" t="n">
        <v>41551.2085832</v>
      </c>
      <c r="E212" s="211" t="n">
        <v>1.80434014862035</v>
      </c>
      <c r="F212" s="211" t="n">
        <v>100</v>
      </c>
      <c r="G212" s="211" t="n">
        <v>0</v>
      </c>
      <c r="H212" s="211"/>
      <c r="I212" s="211"/>
      <c r="J212" s="211"/>
      <c r="K212" s="211"/>
    </row>
    <row r="213">
      <c r="A213" s="211" t="s">
        <v>92</v>
      </c>
      <c r="B213" s="211" t="s">
        <v>116</v>
      </c>
      <c r="C213" s="211" t="s">
        <v>16</v>
      </c>
      <c r="D213" s="211" t="n">
        <v>3124.6838483</v>
      </c>
      <c r="E213" s="211" t="n">
        <v>14.2315037513806</v>
      </c>
      <c r="F213" s="211" t="n">
        <v>98.4302045363274</v>
      </c>
      <c r="G213" s="211" t="n">
        <v>1.17253237450042</v>
      </c>
      <c r="H213" s="211" t="n">
        <v>49.8334282</v>
      </c>
      <c r="I213" s="211" t="n">
        <v>72.4041417832014</v>
      </c>
      <c r="J213" s="211" t="n">
        <v>1.5697954636726</v>
      </c>
      <c r="K213" s="211" t="n">
        <v>73.5207892482561</v>
      </c>
    </row>
    <row r="214">
      <c r="A214" s="211" t="s">
        <v>92</v>
      </c>
      <c r="B214" s="211" t="s">
        <v>116</v>
      </c>
      <c r="C214" s="211" t="s">
        <v>17</v>
      </c>
      <c r="D214" s="211" t="n">
        <v>22339.4643918</v>
      </c>
      <c r="E214" s="211" t="n">
        <v>2.02134563786749</v>
      </c>
      <c r="F214" s="211" t="n">
        <v>100</v>
      </c>
      <c r="G214" s="211" t="n">
        <v>0</v>
      </c>
      <c r="H214" s="211"/>
      <c r="I214" s="211"/>
      <c r="J214" s="211"/>
      <c r="K214" s="211"/>
    </row>
    <row r="215">
      <c r="A215" s="211" t="s">
        <v>94</v>
      </c>
      <c r="B215" s="211" t="s">
        <v>117</v>
      </c>
      <c r="C215" s="211" t="s">
        <v>16</v>
      </c>
      <c r="D215" s="211" t="n">
        <v>1139.6095743</v>
      </c>
      <c r="E215" s="211" t="n">
        <v>20.7416051310776</v>
      </c>
      <c r="F215" s="211" t="n">
        <v>100</v>
      </c>
      <c r="G215" s="211" t="n">
        <v>0.00000000000000230278075842058</v>
      </c>
      <c r="H215" s="211"/>
      <c r="I215" s="211"/>
      <c r="J215" s="211"/>
      <c r="K215" s="211"/>
    </row>
    <row r="216">
      <c r="A216" s="211" t="s">
        <v>94</v>
      </c>
      <c r="B216" s="211" t="s">
        <v>117</v>
      </c>
      <c r="C216" s="211" t="s">
        <v>17</v>
      </c>
      <c r="D216" s="211" t="n">
        <v>21818.0362589</v>
      </c>
      <c r="E216" s="211" t="n">
        <v>1.84617646935097</v>
      </c>
      <c r="F216" s="211" t="n">
        <v>100</v>
      </c>
      <c r="G216" s="211" t="n">
        <v>0</v>
      </c>
      <c r="H216" s="211"/>
      <c r="I216" s="211"/>
      <c r="J216" s="211"/>
      <c r="K216" s="211"/>
    </row>
    <row r="217">
      <c r="A217" s="211" t="s">
        <v>96</v>
      </c>
      <c r="B217" s="211" t="s">
        <v>118</v>
      </c>
      <c r="C217" s="211" t="s">
        <v>16</v>
      </c>
      <c r="D217" s="211" t="n">
        <v>268.6058134</v>
      </c>
      <c r="E217" s="211" t="n">
        <v>51.1708626895109</v>
      </c>
      <c r="F217" s="211" t="n">
        <v>100</v>
      </c>
      <c r="G217" s="211" t="n">
        <v>0</v>
      </c>
      <c r="H217" s="211"/>
      <c r="I217" s="211"/>
      <c r="J217" s="211"/>
      <c r="K217" s="211"/>
    </row>
    <row r="218">
      <c r="A218" s="211" t="s">
        <v>96</v>
      </c>
      <c r="B218" s="211" t="s">
        <v>118</v>
      </c>
      <c r="C218" s="211" t="s">
        <v>17</v>
      </c>
      <c r="D218" s="211" t="n">
        <v>60415.0196011</v>
      </c>
      <c r="E218" s="211" t="n">
        <v>1.30216782034909</v>
      </c>
      <c r="F218" s="211" t="n">
        <v>100</v>
      </c>
      <c r="G218" s="211" t="n">
        <v>0</v>
      </c>
      <c r="H218" s="211"/>
      <c r="I218" s="211"/>
      <c r="J218" s="211"/>
      <c r="K218" s="211"/>
    </row>
    <row r="219">
      <c r="A219" s="211" t="s">
        <v>98</v>
      </c>
      <c r="B219" s="211" t="s">
        <v>119</v>
      </c>
      <c r="C219" s="211" t="s">
        <v>16</v>
      </c>
      <c r="D219" s="211" t="n">
        <v>526.1396633</v>
      </c>
      <c r="E219" s="211" t="n">
        <v>29.8954168944519</v>
      </c>
      <c r="F219" s="211" t="n">
        <v>100</v>
      </c>
      <c r="G219" s="211" t="n">
        <v>0.00000000000000331905801669883</v>
      </c>
      <c r="H219" s="211"/>
      <c r="I219" s="211"/>
      <c r="J219" s="211"/>
      <c r="K219" s="211"/>
    </row>
    <row r="220">
      <c r="A220" s="211" t="s">
        <v>98</v>
      </c>
      <c r="B220" s="211" t="s">
        <v>119</v>
      </c>
      <c r="C220" s="211" t="s">
        <v>17</v>
      </c>
      <c r="D220" s="211" t="n">
        <v>18068.7719083</v>
      </c>
      <c r="E220" s="211" t="n">
        <v>1.64596330516919</v>
      </c>
      <c r="F220" s="211" t="n">
        <v>100</v>
      </c>
      <c r="G220" s="211" t="n">
        <v>0</v>
      </c>
      <c r="H220" s="211"/>
      <c r="I220" s="211"/>
      <c r="J220" s="211"/>
      <c r="K220" s="211"/>
    </row>
    <row r="221">
      <c r="A221" s="211" t="s">
        <v>106</v>
      </c>
      <c r="B221" s="211" t="s">
        <v>120</v>
      </c>
      <c r="C221" s="211" t="s">
        <v>16</v>
      </c>
      <c r="D221" s="211" t="n">
        <v>1222.9356609</v>
      </c>
      <c r="E221" s="211" t="n">
        <v>24.9265918848657</v>
      </c>
      <c r="F221" s="211" t="n">
        <v>100</v>
      </c>
      <c r="G221" s="211" t="n">
        <v>0</v>
      </c>
      <c r="H221" s="211"/>
      <c r="I221" s="211"/>
      <c r="J221" s="211"/>
      <c r="K221" s="211"/>
    </row>
    <row r="222">
      <c r="A222" s="211" t="s">
        <v>106</v>
      </c>
      <c r="B222" s="211" t="s">
        <v>120</v>
      </c>
      <c r="C222" s="211" t="s">
        <v>17</v>
      </c>
      <c r="D222" s="211" t="n">
        <v>35838.778451</v>
      </c>
      <c r="E222" s="211" t="n">
        <v>0.837997133859281</v>
      </c>
      <c r="F222" s="211" t="n">
        <v>100</v>
      </c>
      <c r="G222" s="211" t="n">
        <v>0</v>
      </c>
      <c r="H222" s="211"/>
      <c r="I222" s="211"/>
      <c r="J222" s="211"/>
      <c r="K222" s="211"/>
    </row>
    <row r="223">
      <c r="A223" s="211" t="s">
        <v>108</v>
      </c>
      <c r="B223" s="211" t="s">
        <v>121</v>
      </c>
      <c r="C223" s="211" t="s">
        <v>16</v>
      </c>
      <c r="D223" s="211" t="n">
        <v>1167.8935552</v>
      </c>
      <c r="E223" s="211" t="n">
        <v>27.6411858522306</v>
      </c>
      <c r="F223" s="211" t="n">
        <v>100</v>
      </c>
      <c r="G223" s="211" t="n">
        <v>0</v>
      </c>
      <c r="H223" s="211"/>
      <c r="I223" s="211"/>
      <c r="J223" s="211"/>
      <c r="K223" s="211"/>
    </row>
    <row r="224">
      <c r="A224" s="211" t="s">
        <v>108</v>
      </c>
      <c r="B224" s="211" t="s">
        <v>121</v>
      </c>
      <c r="C224" s="211" t="s">
        <v>17</v>
      </c>
      <c r="D224" s="211" t="n">
        <v>40408.8785845</v>
      </c>
      <c r="E224" s="211" t="n">
        <v>1.07663006402737</v>
      </c>
      <c r="F224" s="211" t="n">
        <v>100</v>
      </c>
      <c r="G224" s="211" t="n">
        <v>0</v>
      </c>
      <c r="H224" s="211"/>
      <c r="I224" s="211"/>
      <c r="J224" s="211"/>
      <c r="K224" s="211"/>
    </row>
    <row r="225">
      <c r="A225" s="211" t="s">
        <v>110</v>
      </c>
      <c r="B225" s="211" t="s">
        <v>122</v>
      </c>
      <c r="C225" s="211" t="s">
        <v>16</v>
      </c>
      <c r="D225" s="211" t="n">
        <v>170.7915412</v>
      </c>
      <c r="E225" s="211" t="n">
        <v>32.8102002342585</v>
      </c>
      <c r="F225" s="211" t="n">
        <v>100</v>
      </c>
      <c r="G225" s="211" t="n">
        <v>0</v>
      </c>
      <c r="H225" s="211"/>
      <c r="I225" s="211"/>
      <c r="J225" s="211"/>
      <c r="K225" s="211"/>
    </row>
    <row r="226">
      <c r="A226" s="211" t="s">
        <v>110</v>
      </c>
      <c r="B226" s="211" t="s">
        <v>122</v>
      </c>
      <c r="C226" s="211" t="s">
        <v>17</v>
      </c>
      <c r="D226" s="211" t="n">
        <v>19116.3694739</v>
      </c>
      <c r="E226" s="211" t="n">
        <v>1.14984800674256</v>
      </c>
      <c r="F226" s="211" t="n">
        <v>100</v>
      </c>
      <c r="G226" s="211" t="n">
        <v>0</v>
      </c>
      <c r="H226" s="211"/>
      <c r="I226" s="211"/>
      <c r="J226" s="211"/>
      <c r="K226" s="211"/>
    </row>
    <row r="227">
      <c r="A227" s="211" t="s">
        <v>123</v>
      </c>
      <c r="B227" s="211" t="s">
        <v>124</v>
      </c>
      <c r="C227" s="211" t="s">
        <v>16</v>
      </c>
      <c r="D227" s="211" t="n">
        <v>348.2176553</v>
      </c>
      <c r="E227" s="211" t="n">
        <v>26.2509183584968</v>
      </c>
      <c r="F227" s="211" t="n">
        <v>100</v>
      </c>
      <c r="G227" s="211" t="n">
        <v>0</v>
      </c>
      <c r="H227" s="211"/>
      <c r="I227" s="211"/>
      <c r="J227" s="211"/>
      <c r="K227" s="211"/>
    </row>
    <row r="228">
      <c r="A228" s="211" t="s">
        <v>123</v>
      </c>
      <c r="B228" s="211" t="s">
        <v>124</v>
      </c>
      <c r="C228" s="211" t="s">
        <v>17</v>
      </c>
      <c r="D228" s="211" t="n">
        <v>11317.7442345</v>
      </c>
      <c r="E228" s="211" t="n">
        <v>1.93219900272051</v>
      </c>
      <c r="F228" s="211" t="n">
        <v>100</v>
      </c>
      <c r="G228" s="211" t="n">
        <v>0</v>
      </c>
      <c r="H228" s="211"/>
      <c r="I228" s="211"/>
      <c r="J228" s="211"/>
      <c r="K228" s="211"/>
    </row>
    <row r="229">
      <c r="A229" s="211" t="s">
        <v>125</v>
      </c>
      <c r="B229" s="211" t="s">
        <v>126</v>
      </c>
      <c r="C229" s="211" t="s">
        <v>16</v>
      </c>
      <c r="D229" s="211" t="n">
        <v>569.1255135</v>
      </c>
      <c r="E229" s="211" t="n">
        <v>21.3409429584127</v>
      </c>
      <c r="F229" s="211" t="n">
        <v>100</v>
      </c>
      <c r="G229" s="211" t="n">
        <v>0.00000000000000236932062396418</v>
      </c>
      <c r="H229" s="211"/>
      <c r="I229" s="211"/>
      <c r="J229" s="211"/>
      <c r="K229" s="211"/>
    </row>
    <row r="230">
      <c r="A230" s="211" t="s">
        <v>125</v>
      </c>
      <c r="B230" s="211" t="s">
        <v>126</v>
      </c>
      <c r="C230" s="211" t="s">
        <v>17</v>
      </c>
      <c r="D230" s="211" t="n">
        <v>21680.1547162</v>
      </c>
      <c r="E230" s="211" t="n">
        <v>1.13454333363007</v>
      </c>
      <c r="F230" s="211" t="n">
        <v>100</v>
      </c>
      <c r="G230" s="211" t="n">
        <v>0</v>
      </c>
      <c r="H230" s="211"/>
      <c r="I230" s="211"/>
      <c r="J230" s="211"/>
      <c r="K230" s="211"/>
    </row>
    <row r="231">
      <c r="A231" s="211" t="s">
        <v>127</v>
      </c>
      <c r="B231" s="211" t="s">
        <v>128</v>
      </c>
      <c r="C231" s="211" t="s">
        <v>16</v>
      </c>
      <c r="D231" s="211" t="n">
        <v>1200.8872831</v>
      </c>
      <c r="E231" s="211" t="n">
        <v>29.2162496001364</v>
      </c>
      <c r="F231" s="211" t="n">
        <v>96.8363818022634</v>
      </c>
      <c r="G231" s="211" t="n">
        <v>2.78903424600011</v>
      </c>
      <c r="H231" s="211" t="n">
        <v>39.2326602</v>
      </c>
      <c r="I231" s="211" t="n">
        <v>99.9999999999997</v>
      </c>
      <c r="J231" s="211" t="n">
        <v>3.16361819773663</v>
      </c>
      <c r="K231" s="211" t="n">
        <v>85.3706004404954</v>
      </c>
    </row>
    <row r="232">
      <c r="A232" s="211" t="s">
        <v>127</v>
      </c>
      <c r="B232" s="211" t="s">
        <v>128</v>
      </c>
      <c r="C232" s="211" t="s">
        <v>17</v>
      </c>
      <c r="D232" s="211" t="n">
        <v>30041.9319911</v>
      </c>
      <c r="E232" s="211" t="n">
        <v>1.2307811202393</v>
      </c>
      <c r="F232" s="211" t="n">
        <v>100</v>
      </c>
      <c r="G232" s="211" t="n">
        <v>0</v>
      </c>
      <c r="H232" s="211"/>
      <c r="I232" s="211"/>
      <c r="J232" s="211"/>
      <c r="K232" s="211"/>
    </row>
    <row r="233">
      <c r="A233" s="211" t="s">
        <v>129</v>
      </c>
      <c r="B233" s="211" t="s">
        <v>130</v>
      </c>
      <c r="C233" s="211" t="s">
        <v>16</v>
      </c>
      <c r="D233" s="211" t="n">
        <v>354.4563866</v>
      </c>
      <c r="E233" s="211" t="n">
        <v>24.827306447657</v>
      </c>
      <c r="F233" s="211" t="n">
        <v>100</v>
      </c>
      <c r="G233" s="211" t="n">
        <v>0</v>
      </c>
      <c r="H233" s="211"/>
      <c r="I233" s="211"/>
      <c r="J233" s="211"/>
      <c r="K233" s="211"/>
    </row>
    <row r="234">
      <c r="A234" s="211" t="s">
        <v>129</v>
      </c>
      <c r="B234" s="211" t="s">
        <v>130</v>
      </c>
      <c r="C234" s="211" t="s">
        <v>17</v>
      </c>
      <c r="D234" s="211" t="n">
        <v>16994.2354315</v>
      </c>
      <c r="E234" s="211" t="n">
        <v>1.00275238865976</v>
      </c>
      <c r="F234" s="211" t="n">
        <v>100</v>
      </c>
      <c r="G234" s="211" t="n">
        <v>0.000000000000000111327878988794</v>
      </c>
      <c r="H234" s="211"/>
      <c r="I234" s="211"/>
      <c r="J234" s="211"/>
      <c r="K234" s="211"/>
    </row>
    <row r="235">
      <c r="A235" s="211" t="s">
        <v>131</v>
      </c>
      <c r="B235" s="211" t="s">
        <v>132</v>
      </c>
      <c r="C235" s="211" t="s">
        <v>16</v>
      </c>
      <c r="D235" s="211" t="n">
        <v>2741.7424107</v>
      </c>
      <c r="E235" s="211" t="n">
        <v>14.5854593988153</v>
      </c>
      <c r="F235" s="211" t="n">
        <v>100</v>
      </c>
      <c r="G235" s="211" t="n">
        <v>0</v>
      </c>
      <c r="H235" s="211"/>
      <c r="I235" s="211"/>
      <c r="J235" s="211"/>
      <c r="K235" s="211"/>
    </row>
    <row r="236">
      <c r="A236" s="211" t="s">
        <v>131</v>
      </c>
      <c r="B236" s="211" t="s">
        <v>132</v>
      </c>
      <c r="C236" s="211" t="s">
        <v>17</v>
      </c>
      <c r="D236" s="211" t="n">
        <v>34457.5969507</v>
      </c>
      <c r="E236" s="211" t="n">
        <v>1.34347724378376</v>
      </c>
      <c r="F236" s="211" t="n">
        <v>100</v>
      </c>
      <c r="G236" s="211" t="n">
        <v>0</v>
      </c>
      <c r="H236" s="211"/>
      <c r="I236" s="211"/>
      <c r="J236" s="211"/>
      <c r="K236" s="211"/>
    </row>
    <row r="237">
      <c r="A237" s="211" t="s">
        <v>133</v>
      </c>
      <c r="B237" s="211" t="s">
        <v>134</v>
      </c>
      <c r="C237" s="211" t="s">
        <v>16</v>
      </c>
      <c r="D237" s="211" t="n">
        <v>3427.340984</v>
      </c>
      <c r="E237" s="211" t="n">
        <v>21.9404092355823</v>
      </c>
      <c r="F237" s="211" t="n">
        <v>100</v>
      </c>
      <c r="G237" s="211" t="n">
        <v>0</v>
      </c>
      <c r="H237" s="211"/>
      <c r="I237" s="211"/>
      <c r="J237" s="211"/>
      <c r="K237" s="211"/>
    </row>
    <row r="238">
      <c r="A238" s="211" t="s">
        <v>133</v>
      </c>
      <c r="B238" s="211" t="s">
        <v>134</v>
      </c>
      <c r="C238" s="211" t="s">
        <v>17</v>
      </c>
      <c r="D238" s="211" t="n">
        <v>60486.3631524</v>
      </c>
      <c r="E238" s="211" t="n">
        <v>1.69811039907636</v>
      </c>
      <c r="F238" s="211" t="n">
        <v>100</v>
      </c>
      <c r="G238" s="211" t="n">
        <v>0</v>
      </c>
      <c r="H238" s="211"/>
      <c r="I238" s="211"/>
      <c r="J238" s="211"/>
      <c r="K238" s="211"/>
    </row>
    <row r="239">
      <c r="A239" s="211" t="s">
        <v>135</v>
      </c>
      <c r="B239" s="211" t="s">
        <v>136</v>
      </c>
      <c r="C239" s="211" t="s">
        <v>16</v>
      </c>
      <c r="D239" s="211" t="n">
        <v>10925.3736519</v>
      </c>
      <c r="E239" s="211" t="n">
        <v>15.2025154201818</v>
      </c>
      <c r="F239" s="211" t="n">
        <v>100</v>
      </c>
      <c r="G239" s="211" t="n">
        <v>0</v>
      </c>
      <c r="H239" s="211"/>
      <c r="I239" s="211"/>
      <c r="J239" s="211"/>
      <c r="K239" s="211"/>
    </row>
    <row r="240">
      <c r="A240" s="211" t="s">
        <v>135</v>
      </c>
      <c r="B240" s="211" t="s">
        <v>136</v>
      </c>
      <c r="C240" s="211" t="s">
        <v>17</v>
      </c>
      <c r="D240" s="211" t="n">
        <v>88845.3652115</v>
      </c>
      <c r="E240" s="211" t="n">
        <v>2.05762699262778</v>
      </c>
      <c r="F240" s="211" t="n">
        <v>100</v>
      </c>
      <c r="G240" s="211" t="n">
        <v>0</v>
      </c>
      <c r="H240" s="211"/>
      <c r="I240" s="211"/>
      <c r="J240" s="211"/>
      <c r="K240" s="211"/>
    </row>
    <row r="241">
      <c r="A241" s="211" t="s">
        <v>137</v>
      </c>
      <c r="B241" s="211" t="s">
        <v>138</v>
      </c>
      <c r="C241" s="211" t="s">
        <v>16</v>
      </c>
      <c r="D241" s="211" t="n">
        <v>2983.1341757</v>
      </c>
      <c r="E241" s="211" t="n">
        <v>17.9512958935763</v>
      </c>
      <c r="F241" s="211" t="n">
        <v>100</v>
      </c>
      <c r="G241" s="211" t="n">
        <v>0</v>
      </c>
      <c r="H241" s="211"/>
      <c r="I241" s="211"/>
      <c r="J241" s="211"/>
      <c r="K241" s="211"/>
    </row>
    <row r="242">
      <c r="A242" s="211" t="s">
        <v>137</v>
      </c>
      <c r="B242" s="211" t="s">
        <v>138</v>
      </c>
      <c r="C242" s="211" t="s">
        <v>17</v>
      </c>
      <c r="D242" s="211" t="n">
        <v>37825.6527372</v>
      </c>
      <c r="E242" s="211" t="n">
        <v>1.72705128539384</v>
      </c>
      <c r="F242" s="211" t="n">
        <v>100</v>
      </c>
      <c r="G242" s="211" t="n">
        <v>0</v>
      </c>
      <c r="H242" s="211"/>
      <c r="I242" s="211"/>
      <c r="J242" s="211"/>
      <c r="K242" s="211"/>
    </row>
    <row r="243">
      <c r="A243" s="211" t="s">
        <v>139</v>
      </c>
      <c r="B243" s="211" t="s">
        <v>140</v>
      </c>
      <c r="C243" s="211" t="s">
        <v>16</v>
      </c>
      <c r="D243" s="211" t="n">
        <v>2076.1421274</v>
      </c>
      <c r="E243" s="211" t="n">
        <v>17.5570891956521</v>
      </c>
      <c r="F243" s="211" t="n">
        <v>100</v>
      </c>
      <c r="G243" s="211" t="n">
        <v>0</v>
      </c>
      <c r="H243" s="211"/>
      <c r="I243" s="211"/>
      <c r="J243" s="211"/>
      <c r="K243" s="211"/>
    </row>
    <row r="244">
      <c r="A244" s="211" t="s">
        <v>139</v>
      </c>
      <c r="B244" s="211" t="s">
        <v>140</v>
      </c>
      <c r="C244" s="211" t="s">
        <v>17</v>
      </c>
      <c r="D244" s="211" t="n">
        <v>44990.2019629</v>
      </c>
      <c r="E244" s="211" t="n">
        <v>2.12975732324788</v>
      </c>
      <c r="F244" s="211" t="n">
        <v>100</v>
      </c>
      <c r="G244" s="211" t="n">
        <v>0</v>
      </c>
      <c r="H244" s="211"/>
      <c r="I244" s="211"/>
      <c r="J244" s="211"/>
      <c r="K244" s="211"/>
    </row>
    <row r="245">
      <c r="A245" s="211" t="s">
        <v>141</v>
      </c>
      <c r="B245" s="211" t="s">
        <v>142</v>
      </c>
      <c r="C245" s="211" t="s">
        <v>16</v>
      </c>
      <c r="D245" s="211" t="n">
        <v>5085.5129765</v>
      </c>
      <c r="E245" s="211" t="n">
        <v>12.8706455417204</v>
      </c>
      <c r="F245" s="211" t="n">
        <v>99.1315418651371</v>
      </c>
      <c r="G245" s="211" t="n">
        <v>0.866231601293432</v>
      </c>
      <c r="H245" s="211" t="n">
        <v>44.5524707</v>
      </c>
      <c r="I245" s="211" t="n">
        <v>100</v>
      </c>
      <c r="J245" s="211" t="n">
        <v>0.868458134862916</v>
      </c>
      <c r="K245" s="211" t="n">
        <v>98.8773906321681</v>
      </c>
    </row>
    <row r="246">
      <c r="A246" s="211" t="s">
        <v>141</v>
      </c>
      <c r="B246" s="211" t="s">
        <v>142</v>
      </c>
      <c r="C246" s="211" t="s">
        <v>17</v>
      </c>
      <c r="D246" s="211" t="n">
        <v>28507.7981377</v>
      </c>
      <c r="E246" s="211" t="n">
        <v>2.95161447265514</v>
      </c>
      <c r="F246" s="211" t="n">
        <v>100</v>
      </c>
      <c r="G246" s="211" t="n">
        <v>0</v>
      </c>
      <c r="H246" s="211"/>
      <c r="I246" s="211"/>
      <c r="J246" s="211"/>
      <c r="K246" s="211"/>
    </row>
    <row r="247">
      <c r="A247" s="211" t="s">
        <v>143</v>
      </c>
      <c r="B247" s="211" t="s">
        <v>144</v>
      </c>
      <c r="C247" s="211" t="s">
        <v>16</v>
      </c>
      <c r="D247" s="211" t="n">
        <v>931.5117104</v>
      </c>
      <c r="E247" s="211" t="n">
        <v>24.0247472412728</v>
      </c>
      <c r="F247" s="211" t="n">
        <v>95.1931975409921</v>
      </c>
      <c r="G247" s="211" t="n">
        <v>3.64888161512972</v>
      </c>
      <c r="H247" s="211" t="n">
        <v>47.0368986</v>
      </c>
      <c r="I247" s="211" t="n">
        <v>70.2733637003672</v>
      </c>
      <c r="J247" s="211" t="n">
        <v>4.80680245900794</v>
      </c>
      <c r="K247" s="211" t="n">
        <v>72.2619061954183</v>
      </c>
    </row>
    <row r="248">
      <c r="A248" s="211" t="s">
        <v>143</v>
      </c>
      <c r="B248" s="211" t="s">
        <v>144</v>
      </c>
      <c r="C248" s="211" t="s">
        <v>17</v>
      </c>
      <c r="D248" s="211" t="n">
        <v>14719.4113601</v>
      </c>
      <c r="E248" s="211" t="n">
        <v>1.73660515071278</v>
      </c>
      <c r="F248" s="211" t="n">
        <v>100</v>
      </c>
      <c r="G248" s="211" t="n">
        <v>0.000000000000000192801902300397</v>
      </c>
      <c r="H248" s="211"/>
      <c r="I248" s="211"/>
      <c r="J248" s="211"/>
      <c r="K248" s="211"/>
    </row>
    <row r="249">
      <c r="A249" s="211" t="s">
        <v>145</v>
      </c>
      <c r="B249" s="211" t="s">
        <v>146</v>
      </c>
      <c r="C249" s="211" t="s">
        <v>16</v>
      </c>
      <c r="D249" s="211" t="n">
        <v>2941.8020885</v>
      </c>
      <c r="E249" s="211" t="n">
        <v>13.1360006403823</v>
      </c>
      <c r="F249" s="211" t="n">
        <v>100</v>
      </c>
      <c r="G249" s="211" t="n">
        <v>0</v>
      </c>
      <c r="H249" s="211"/>
      <c r="I249" s="211"/>
      <c r="J249" s="211"/>
      <c r="K249" s="211"/>
    </row>
    <row r="250">
      <c r="A250" s="211" t="s">
        <v>145</v>
      </c>
      <c r="B250" s="211" t="s">
        <v>146</v>
      </c>
      <c r="C250" s="211" t="s">
        <v>17</v>
      </c>
      <c r="D250" s="211" t="n">
        <v>23965.9624816</v>
      </c>
      <c r="E250" s="211" t="n">
        <v>2.1029522335008</v>
      </c>
      <c r="F250" s="211" t="n">
        <v>100</v>
      </c>
      <c r="G250" s="211" t="n">
        <v>0</v>
      </c>
      <c r="H250" s="211"/>
      <c r="I250" s="211"/>
      <c r="J250" s="211"/>
      <c r="K250" s="211"/>
    </row>
    <row r="251">
      <c r="A251" s="211" t="s">
        <v>147</v>
      </c>
      <c r="B251" s="211" t="s">
        <v>148</v>
      </c>
      <c r="C251" s="211" t="s">
        <v>16</v>
      </c>
      <c r="D251" s="211" t="n">
        <v>683.2526694</v>
      </c>
      <c r="E251" s="211" t="n">
        <v>16.9546800097426</v>
      </c>
      <c r="F251" s="211" t="n">
        <v>100</v>
      </c>
      <c r="G251" s="211" t="n">
        <v>0.00000000000000188234761219682</v>
      </c>
      <c r="H251" s="211"/>
      <c r="I251" s="211"/>
      <c r="J251" s="211"/>
      <c r="K251" s="211"/>
    </row>
    <row r="252">
      <c r="A252" s="211" t="s">
        <v>147</v>
      </c>
      <c r="B252" s="211" t="s">
        <v>148</v>
      </c>
      <c r="C252" s="211" t="s">
        <v>17</v>
      </c>
      <c r="D252" s="211" t="n">
        <v>8702.444251</v>
      </c>
      <c r="E252" s="211" t="n">
        <v>2.4858737970925</v>
      </c>
      <c r="F252" s="211" t="n">
        <v>100</v>
      </c>
      <c r="G252" s="211" t="n">
        <v>0.000000000000000275987432584446</v>
      </c>
      <c r="H252" s="211"/>
      <c r="I252" s="211"/>
      <c r="J252" s="211"/>
      <c r="K252" s="211"/>
    </row>
    <row r="253">
      <c r="A253" s="211" t="s">
        <v>149</v>
      </c>
      <c r="B253" s="211" t="s">
        <v>150</v>
      </c>
      <c r="C253" s="211" t="s">
        <v>16</v>
      </c>
      <c r="D253" s="211" t="n">
        <v>976.6796642</v>
      </c>
      <c r="E253" s="211" t="n">
        <v>15.5626932076115</v>
      </c>
      <c r="F253" s="211" t="n">
        <v>100</v>
      </c>
      <c r="G253" s="211" t="n">
        <v>0</v>
      </c>
      <c r="H253" s="211"/>
      <c r="I253" s="211"/>
      <c r="J253" s="211"/>
      <c r="K253" s="211"/>
    </row>
    <row r="254">
      <c r="A254" s="211" t="s">
        <v>149</v>
      </c>
      <c r="B254" s="211" t="s">
        <v>150</v>
      </c>
      <c r="C254" s="211" t="s">
        <v>17</v>
      </c>
      <c r="D254" s="211" t="n">
        <v>17526.4553241</v>
      </c>
      <c r="E254" s="211" t="n">
        <v>2.09185285397917</v>
      </c>
      <c r="F254" s="211" t="n">
        <v>100</v>
      </c>
      <c r="G254" s="211" t="n">
        <v>0</v>
      </c>
      <c r="H254" s="211"/>
      <c r="I254" s="211"/>
      <c r="J254" s="211"/>
      <c r="K254" s="211"/>
    </row>
    <row r="255">
      <c r="A255" s="211" t="s">
        <v>151</v>
      </c>
      <c r="B255" s="211" t="s">
        <v>152</v>
      </c>
      <c r="C255" s="211" t="s">
        <v>16</v>
      </c>
      <c r="D255" s="211" t="n">
        <v>2313.0722748</v>
      </c>
      <c r="E255" s="211" t="n">
        <v>11.2897573600906</v>
      </c>
      <c r="F255" s="211" t="n">
        <v>100</v>
      </c>
      <c r="G255" s="211" t="n">
        <v>0</v>
      </c>
      <c r="H255" s="211"/>
      <c r="I255" s="211"/>
      <c r="J255" s="211"/>
      <c r="K255" s="211"/>
    </row>
    <row r="256">
      <c r="A256" s="211" t="s">
        <v>151</v>
      </c>
      <c r="B256" s="211" t="s">
        <v>152</v>
      </c>
      <c r="C256" s="211" t="s">
        <v>17</v>
      </c>
      <c r="D256" s="211" t="n">
        <v>15405.701273</v>
      </c>
      <c r="E256" s="211" t="n">
        <v>2.83303047771382</v>
      </c>
      <c r="F256" s="211" t="n">
        <v>100</v>
      </c>
      <c r="G256" s="211" t="n">
        <v>0</v>
      </c>
      <c r="H256" s="211"/>
      <c r="I256" s="211"/>
      <c r="J256" s="211"/>
      <c r="K256" s="211"/>
    </row>
    <row r="257">
      <c r="A257" s="211" t="s">
        <v>153</v>
      </c>
      <c r="B257" s="211" t="s">
        <v>154</v>
      </c>
      <c r="C257" s="211" t="s">
        <v>16</v>
      </c>
      <c r="D257" s="211" t="n">
        <v>1575.0013601</v>
      </c>
      <c r="E257" s="211" t="n">
        <v>15.5931298529527</v>
      </c>
      <c r="F257" s="211" t="n">
        <v>98.2923378472888</v>
      </c>
      <c r="G257" s="211" t="n">
        <v>1.71825891153641</v>
      </c>
      <c r="H257" s="211" t="n">
        <v>27.3629692</v>
      </c>
      <c r="I257" s="211" t="n">
        <v>100</v>
      </c>
      <c r="J257" s="211" t="n">
        <v>1.70766215271115</v>
      </c>
      <c r="K257" s="211" t="n">
        <v>98.9022829683917</v>
      </c>
    </row>
    <row r="258">
      <c r="A258" s="211" t="s">
        <v>153</v>
      </c>
      <c r="B258" s="211" t="s">
        <v>154</v>
      </c>
      <c r="C258" s="211" t="s">
        <v>17</v>
      </c>
      <c r="D258" s="211" t="n">
        <v>17229.5897543</v>
      </c>
      <c r="E258" s="211" t="n">
        <v>2.23268515348311</v>
      </c>
      <c r="F258" s="211" t="n">
        <v>100</v>
      </c>
      <c r="G258" s="211" t="n">
        <v>0</v>
      </c>
      <c r="H258" s="211"/>
      <c r="I258" s="211"/>
      <c r="J258" s="211"/>
      <c r="K258" s="211"/>
    </row>
    <row r="259">
      <c r="A259" s="211" t="s">
        <v>155</v>
      </c>
      <c r="B259" s="211" t="s">
        <v>156</v>
      </c>
      <c r="C259" s="211" t="s">
        <v>16</v>
      </c>
      <c r="D259" s="211" t="n">
        <v>3852.1283719</v>
      </c>
      <c r="E259" s="211" t="n">
        <v>15.0529377819531</v>
      </c>
      <c r="F259" s="211" t="n">
        <v>100</v>
      </c>
      <c r="G259" s="211" t="n">
        <v>0</v>
      </c>
      <c r="H259" s="211"/>
      <c r="I259" s="211"/>
      <c r="J259" s="211"/>
      <c r="K259" s="211"/>
    </row>
    <row r="260">
      <c r="A260" s="211" t="s">
        <v>155</v>
      </c>
      <c r="B260" s="211" t="s">
        <v>156</v>
      </c>
      <c r="C260" s="211" t="s">
        <v>17</v>
      </c>
      <c r="D260" s="211" t="n">
        <v>30838.08932</v>
      </c>
      <c r="E260" s="211" t="n">
        <v>2.45136774150854</v>
      </c>
      <c r="F260" s="211" t="n">
        <v>100</v>
      </c>
      <c r="G260" s="211" t="n">
        <v>0</v>
      </c>
      <c r="H260" s="211"/>
      <c r="I260" s="211"/>
      <c r="J260" s="211"/>
      <c r="K260" s="211"/>
    </row>
    <row r="261">
      <c r="A261" s="211" t="s">
        <v>157</v>
      </c>
      <c r="B261" s="211" t="s">
        <v>158</v>
      </c>
      <c r="C261" s="211" t="s">
        <v>16</v>
      </c>
      <c r="D261" s="211" t="n">
        <v>1308.5363805</v>
      </c>
      <c r="E261" s="211" t="n">
        <v>22.8603043725278</v>
      </c>
      <c r="F261" s="211" t="n">
        <v>100</v>
      </c>
      <c r="G261" s="211" t="n">
        <v>0</v>
      </c>
      <c r="H261" s="211"/>
      <c r="I261" s="211"/>
      <c r="J261" s="211"/>
      <c r="K261" s="211"/>
    </row>
    <row r="262">
      <c r="A262" s="211" t="s">
        <v>157</v>
      </c>
      <c r="B262" s="211" t="s">
        <v>158</v>
      </c>
      <c r="C262" s="211" t="s">
        <v>17</v>
      </c>
      <c r="D262" s="211" t="n">
        <v>35760.716321</v>
      </c>
      <c r="E262" s="211" t="n">
        <v>1.68282578890945</v>
      </c>
      <c r="F262" s="211" t="n">
        <v>100</v>
      </c>
      <c r="G262" s="211" t="n">
        <v>0</v>
      </c>
      <c r="H262" s="211"/>
      <c r="I262" s="211"/>
      <c r="J262" s="211"/>
      <c r="K262" s="211"/>
    </row>
    <row r="263">
      <c r="A263" s="211" t="s">
        <v>159</v>
      </c>
      <c r="B263" s="211" t="s">
        <v>160</v>
      </c>
      <c r="C263" s="211" t="s">
        <v>16</v>
      </c>
      <c r="D263" s="211" t="n">
        <v>980.3217371</v>
      </c>
      <c r="E263" s="211" t="n">
        <v>17.1666163559103</v>
      </c>
      <c r="F263" s="211" t="n">
        <v>100</v>
      </c>
      <c r="G263" s="211" t="n">
        <v>0</v>
      </c>
      <c r="H263" s="211"/>
      <c r="I263" s="211"/>
      <c r="J263" s="211"/>
      <c r="K263" s="211"/>
    </row>
    <row r="264">
      <c r="A264" s="211" t="s">
        <v>159</v>
      </c>
      <c r="B264" s="211" t="s">
        <v>160</v>
      </c>
      <c r="C264" s="211" t="s">
        <v>17</v>
      </c>
      <c r="D264" s="211" t="n">
        <v>19830.2464395</v>
      </c>
      <c r="E264" s="211" t="n">
        <v>2.05444260304175</v>
      </c>
      <c r="F264" s="211" t="n">
        <v>100</v>
      </c>
      <c r="G264" s="211" t="n">
        <v>0</v>
      </c>
      <c r="H264" s="211"/>
      <c r="I264" s="211"/>
      <c r="J264" s="211"/>
      <c r="K264" s="211"/>
    </row>
    <row r="265">
      <c r="A265" s="211" t="s">
        <v>161</v>
      </c>
      <c r="B265" s="211" t="s">
        <v>162</v>
      </c>
      <c r="C265" s="211" t="s">
        <v>16</v>
      </c>
      <c r="D265" s="211" t="n">
        <v>5307.6216801</v>
      </c>
      <c r="E265" s="211" t="n">
        <v>13.7569907218561</v>
      </c>
      <c r="F265" s="211" t="n">
        <v>100</v>
      </c>
      <c r="G265" s="211" t="n">
        <v>0</v>
      </c>
      <c r="H265" s="211"/>
      <c r="I265" s="211"/>
      <c r="J265" s="211"/>
      <c r="K265" s="211"/>
    </row>
    <row r="266">
      <c r="A266" s="211" t="s">
        <v>161</v>
      </c>
      <c r="B266" s="211" t="s">
        <v>162</v>
      </c>
      <c r="C266" s="211" t="s">
        <v>17</v>
      </c>
      <c r="D266" s="211" t="n">
        <v>50173.8665141</v>
      </c>
      <c r="E266" s="211" t="n">
        <v>1.64933222494842</v>
      </c>
      <c r="F266" s="211" t="n">
        <v>100</v>
      </c>
      <c r="G266" s="211" t="n">
        <v>0</v>
      </c>
      <c r="H266" s="211"/>
      <c r="I266" s="211"/>
      <c r="J266" s="211"/>
      <c r="K266" s="211"/>
    </row>
    <row r="267">
      <c r="A267" s="211" t="s">
        <v>163</v>
      </c>
      <c r="B267" s="211" t="s">
        <v>164</v>
      </c>
      <c r="C267" s="211" t="s">
        <v>16</v>
      </c>
      <c r="D267" s="211" t="n">
        <v>2193.2696829</v>
      </c>
      <c r="E267" s="211" t="n">
        <v>12.457441924408</v>
      </c>
      <c r="F267" s="211" t="n">
        <v>100</v>
      </c>
      <c r="G267" s="211" t="n">
        <v>0.00000000000000138305388524084</v>
      </c>
      <c r="H267" s="211"/>
      <c r="I267" s="211"/>
      <c r="J267" s="211"/>
      <c r="K267" s="211"/>
    </row>
    <row r="268">
      <c r="A268" s="211" t="s">
        <v>163</v>
      </c>
      <c r="B268" s="211" t="s">
        <v>164</v>
      </c>
      <c r="C268" s="211" t="s">
        <v>17</v>
      </c>
      <c r="D268" s="211" t="n">
        <v>23035.484934</v>
      </c>
      <c r="E268" s="211" t="n">
        <v>1.88659865823698</v>
      </c>
      <c r="F268" s="211" t="n">
        <v>100</v>
      </c>
      <c r="G268" s="211" t="n">
        <v>0</v>
      </c>
      <c r="H268" s="211"/>
      <c r="I268" s="211"/>
      <c r="J268" s="211"/>
      <c r="K268" s="211"/>
    </row>
    <row r="269">
      <c r="A269" s="211" t="s">
        <v>165</v>
      </c>
      <c r="B269" s="211" t="s">
        <v>166</v>
      </c>
      <c r="C269" s="211" t="s">
        <v>16</v>
      </c>
      <c r="D269" s="211" t="n">
        <v>950.8569075</v>
      </c>
      <c r="E269" s="211" t="n">
        <v>20.6680616364522</v>
      </c>
      <c r="F269" s="211" t="n">
        <v>100</v>
      </c>
      <c r="G269" s="211" t="n">
        <v>0.00000000000000229461579031611</v>
      </c>
      <c r="H269" s="211"/>
      <c r="I269" s="211"/>
      <c r="J269" s="211"/>
      <c r="K269" s="211"/>
    </row>
    <row r="270">
      <c r="A270" s="211" t="s">
        <v>165</v>
      </c>
      <c r="B270" s="211" t="s">
        <v>166</v>
      </c>
      <c r="C270" s="211" t="s">
        <v>17</v>
      </c>
      <c r="D270" s="211" t="n">
        <v>30047.0241964</v>
      </c>
      <c r="E270" s="211" t="n">
        <v>1.37885071276351</v>
      </c>
      <c r="F270" s="211" t="n">
        <v>100</v>
      </c>
      <c r="G270" s="211" t="n">
        <v>0.000000000000000153083180883086</v>
      </c>
      <c r="H270" s="211"/>
      <c r="I270" s="211"/>
      <c r="J270" s="211"/>
      <c r="K270" s="211"/>
    </row>
    <row r="271">
      <c r="A271" s="211" t="s">
        <v>167</v>
      </c>
      <c r="B271" s="211" t="s">
        <v>168</v>
      </c>
      <c r="C271" s="211" t="s">
        <v>16</v>
      </c>
      <c r="D271" s="211" t="n">
        <v>3106.1479802</v>
      </c>
      <c r="E271" s="211" t="n">
        <v>11.7580812344855</v>
      </c>
      <c r="F271" s="211" t="n">
        <v>100</v>
      </c>
      <c r="G271" s="211" t="n">
        <v>0</v>
      </c>
      <c r="H271" s="211"/>
      <c r="I271" s="211"/>
      <c r="J271" s="211"/>
      <c r="K271" s="211"/>
    </row>
    <row r="272">
      <c r="A272" s="211" t="s">
        <v>167</v>
      </c>
      <c r="B272" s="211" t="s">
        <v>168</v>
      </c>
      <c r="C272" s="211" t="s">
        <v>17</v>
      </c>
      <c r="D272" s="211" t="n">
        <v>27784.4647671</v>
      </c>
      <c r="E272" s="211" t="n">
        <v>2.10175317587216</v>
      </c>
      <c r="F272" s="211" t="n">
        <v>100</v>
      </c>
      <c r="G272" s="211" t="n">
        <v>0</v>
      </c>
      <c r="H272" s="211"/>
      <c r="I272" s="211"/>
      <c r="J272" s="211"/>
      <c r="K272" s="211"/>
    </row>
    <row r="273">
      <c r="A273" s="211" t="s">
        <v>169</v>
      </c>
      <c r="B273" s="211" t="s">
        <v>170</v>
      </c>
      <c r="C273" s="211" t="s">
        <v>16</v>
      </c>
      <c r="D273" s="211" t="n">
        <v>1653.4877878</v>
      </c>
      <c r="E273" s="211" t="n">
        <v>16.2431260438145</v>
      </c>
      <c r="F273" s="211" t="n">
        <v>98.3967821155575</v>
      </c>
      <c r="G273" s="211" t="n">
        <v>1.56414902163846</v>
      </c>
      <c r="H273" s="211" t="n">
        <v>26.9409338</v>
      </c>
      <c r="I273" s="211" t="n">
        <v>100</v>
      </c>
      <c r="J273" s="211" t="n">
        <v>1.60321788444252</v>
      </c>
      <c r="K273" s="211" t="n">
        <v>95.9989480980244</v>
      </c>
    </row>
    <row r="274">
      <c r="A274" s="211" t="s">
        <v>169</v>
      </c>
      <c r="B274" s="211" t="s">
        <v>170</v>
      </c>
      <c r="C274" s="211" t="s">
        <v>17</v>
      </c>
      <c r="D274" s="211" t="n">
        <v>32215.5187351</v>
      </c>
      <c r="E274" s="211" t="n">
        <v>1.73669024654058</v>
      </c>
      <c r="F274" s="211" t="n">
        <v>100</v>
      </c>
      <c r="G274" s="211" t="n">
        <v>0</v>
      </c>
      <c r="H274" s="211"/>
      <c r="I274" s="211"/>
      <c r="J274" s="211"/>
      <c r="K274" s="211"/>
    </row>
    <row r="275">
      <c r="A275" s="211" t="s">
        <v>171</v>
      </c>
      <c r="B275" s="211" t="s">
        <v>172</v>
      </c>
      <c r="C275" s="211" t="s">
        <v>16</v>
      </c>
      <c r="D275" s="211" t="n">
        <v>3814.436066</v>
      </c>
      <c r="E275" s="211" t="n">
        <v>13.0772675280146</v>
      </c>
      <c r="F275" s="211" t="n">
        <v>100</v>
      </c>
      <c r="G275" s="211" t="n">
        <v>0.00000000000000145186835087848</v>
      </c>
      <c r="H275" s="211"/>
      <c r="I275" s="211"/>
      <c r="J275" s="211"/>
      <c r="K275" s="211"/>
    </row>
    <row r="276">
      <c r="A276" s="211" t="s">
        <v>171</v>
      </c>
      <c r="B276" s="211" t="s">
        <v>172</v>
      </c>
      <c r="C276" s="211" t="s">
        <v>17</v>
      </c>
      <c r="D276" s="211" t="n">
        <v>44317.7978352</v>
      </c>
      <c r="E276" s="211" t="n">
        <v>2.25735978894693</v>
      </c>
      <c r="F276" s="211" t="n">
        <v>100</v>
      </c>
      <c r="G276" s="211" t="n">
        <v>0</v>
      </c>
      <c r="H276" s="211"/>
      <c r="I276" s="211"/>
      <c r="J276" s="211"/>
      <c r="K276" s="211"/>
    </row>
    <row r="277">
      <c r="A277" s="211" t="s">
        <v>173</v>
      </c>
      <c r="B277" s="211" t="s">
        <v>174</v>
      </c>
      <c r="C277" s="211" t="s">
        <v>16</v>
      </c>
      <c r="D277" s="211" t="n">
        <v>1197.3896724</v>
      </c>
      <c r="E277" s="211" t="n">
        <v>15.9962698151441</v>
      </c>
      <c r="F277" s="211" t="n">
        <v>100</v>
      </c>
      <c r="G277" s="211" t="n">
        <v>0.00000000000000177594270568894</v>
      </c>
      <c r="H277" s="211"/>
      <c r="I277" s="211"/>
      <c r="J277" s="211"/>
      <c r="K277" s="211"/>
    </row>
    <row r="278">
      <c r="A278" s="211" t="s">
        <v>173</v>
      </c>
      <c r="B278" s="211" t="s">
        <v>174</v>
      </c>
      <c r="C278" s="211" t="s">
        <v>17</v>
      </c>
      <c r="D278" s="211" t="n">
        <v>10294.3046938</v>
      </c>
      <c r="E278" s="211" t="n">
        <v>1.9253843884332</v>
      </c>
      <c r="F278" s="211" t="n">
        <v>100</v>
      </c>
      <c r="G278" s="211" t="n">
        <v>0.000000000000000213760607929236</v>
      </c>
      <c r="H278" s="211"/>
      <c r="I278" s="211"/>
      <c r="J278" s="211"/>
      <c r="K278" s="211"/>
    </row>
    <row r="279">
      <c r="A279" s="211" t="s">
        <v>175</v>
      </c>
      <c r="B279" s="211" t="s">
        <v>176</v>
      </c>
      <c r="C279" s="211" t="s">
        <v>16</v>
      </c>
      <c r="D279" s="211" t="n">
        <v>4748.0536667</v>
      </c>
      <c r="E279" s="211" t="n">
        <v>9.49062132917314</v>
      </c>
      <c r="F279" s="211" t="n">
        <v>98.8672805292009</v>
      </c>
      <c r="G279" s="211" t="n">
        <v>1.15164683616938</v>
      </c>
      <c r="H279" s="211" t="n">
        <v>54.3983086</v>
      </c>
      <c r="I279" s="211" t="n">
        <v>100</v>
      </c>
      <c r="J279" s="211" t="n">
        <v>1.13271947079912</v>
      </c>
      <c r="K279" s="211" t="n">
        <v>100.519319882263</v>
      </c>
    </row>
    <row r="280">
      <c r="A280" s="211" t="s">
        <v>175</v>
      </c>
      <c r="B280" s="211" t="s">
        <v>176</v>
      </c>
      <c r="C280" s="211" t="s">
        <v>17</v>
      </c>
      <c r="D280" s="211" t="n">
        <v>28213.8561708</v>
      </c>
      <c r="E280" s="211" t="n">
        <v>2.42242316582974</v>
      </c>
      <c r="F280" s="211" t="n">
        <v>100</v>
      </c>
      <c r="G280" s="211" t="n">
        <v>0</v>
      </c>
      <c r="H280" s="211"/>
      <c r="I280" s="211"/>
      <c r="J280" s="211"/>
      <c r="K280" s="211"/>
    </row>
    <row r="281">
      <c r="A281" s="211" t="s">
        <v>177</v>
      </c>
      <c r="B281" s="211" t="s">
        <v>178</v>
      </c>
      <c r="C281" s="211" t="s">
        <v>16</v>
      </c>
      <c r="D281" s="211" t="n">
        <v>3553.7961506</v>
      </c>
      <c r="E281" s="211" t="n">
        <v>10.2806424365194</v>
      </c>
      <c r="F281" s="211" t="n">
        <v>98.6227590985037</v>
      </c>
      <c r="G281" s="211" t="n">
        <v>0.956059148492546</v>
      </c>
      <c r="H281" s="211" t="n">
        <v>49.6278289</v>
      </c>
      <c r="I281" s="211" t="n">
        <v>70.6862236015939</v>
      </c>
      <c r="J281" s="211" t="n">
        <v>1.37724090149631</v>
      </c>
      <c r="K281" s="211" t="n">
        <v>68.462380824778</v>
      </c>
    </row>
    <row r="282">
      <c r="A282" s="211" t="s">
        <v>177</v>
      </c>
      <c r="B282" s="211" t="s">
        <v>178</v>
      </c>
      <c r="C282" s="211" t="s">
        <v>17</v>
      </c>
      <c r="D282" s="211" t="n">
        <v>22790.3356852</v>
      </c>
      <c r="E282" s="211" t="n">
        <v>2.88820015713521</v>
      </c>
      <c r="F282" s="211" t="n">
        <v>100</v>
      </c>
      <c r="G282" s="211" t="n">
        <v>0</v>
      </c>
      <c r="H282" s="211"/>
      <c r="I282" s="211"/>
      <c r="J282" s="211"/>
      <c r="K282" s="211"/>
    </row>
    <row r="283">
      <c r="A283" s="211" t="s">
        <v>179</v>
      </c>
      <c r="B283" s="211" t="s">
        <v>180</v>
      </c>
      <c r="C283" s="211" t="s">
        <v>16</v>
      </c>
      <c r="D283" s="211" t="n">
        <v>2188.8534725</v>
      </c>
      <c r="E283" s="211" t="n">
        <v>9.95407758827998</v>
      </c>
      <c r="F283" s="211" t="n">
        <v>95.6965050345625</v>
      </c>
      <c r="G283" s="211" t="n">
        <v>1.36317088017889</v>
      </c>
      <c r="H283" s="211" t="n">
        <v>98.4332698</v>
      </c>
      <c r="I283" s="211" t="n">
        <v>31.5497307136518</v>
      </c>
      <c r="J283" s="211" t="n">
        <v>4.3034949654375</v>
      </c>
      <c r="K283" s="211" t="n">
        <v>30.3127318715815</v>
      </c>
    </row>
    <row r="284">
      <c r="A284" s="211" t="s">
        <v>179</v>
      </c>
      <c r="B284" s="211" t="s">
        <v>180</v>
      </c>
      <c r="C284" s="211" t="s">
        <v>17</v>
      </c>
      <c r="D284" s="211" t="n">
        <v>4474.9479114</v>
      </c>
      <c r="E284" s="211" t="n">
        <v>4.77300954007985</v>
      </c>
      <c r="F284" s="211" t="n">
        <v>100</v>
      </c>
      <c r="G284" s="211" t="n">
        <v>0</v>
      </c>
      <c r="H284" s="211"/>
      <c r="I284" s="211"/>
      <c r="J284" s="211"/>
      <c r="K284" s="211"/>
    </row>
    <row r="285">
      <c r="A285" s="211" t="s">
        <v>181</v>
      </c>
      <c r="B285" s="211" t="s">
        <v>182</v>
      </c>
      <c r="C285" s="211" t="s">
        <v>16</v>
      </c>
      <c r="D285" s="211" t="n">
        <v>2104.4550725</v>
      </c>
      <c r="E285" s="211" t="n">
        <v>10.1117452307057</v>
      </c>
      <c r="F285" s="211" t="n">
        <v>97.1559860573542</v>
      </c>
      <c r="G285" s="211" t="n">
        <v>1.68217099160901</v>
      </c>
      <c r="H285" s="211" t="n">
        <v>61.6029934</v>
      </c>
      <c r="I285" s="211" t="n">
        <v>57.6087984824394</v>
      </c>
      <c r="J285" s="211" t="n">
        <v>2.8440139426458</v>
      </c>
      <c r="K285" s="211" t="n">
        <v>57.4656048467921</v>
      </c>
    </row>
    <row r="286">
      <c r="A286" s="211" t="s">
        <v>181</v>
      </c>
      <c r="B286" s="211" t="s">
        <v>182</v>
      </c>
      <c r="C286" s="211" t="s">
        <v>17</v>
      </c>
      <c r="D286" s="211" t="n">
        <v>16162.1217207</v>
      </c>
      <c r="E286" s="211" t="n">
        <v>2.33277013559735</v>
      </c>
      <c r="F286" s="211" t="n">
        <v>100</v>
      </c>
      <c r="G286" s="211" t="n">
        <v>0</v>
      </c>
      <c r="H286" s="211"/>
      <c r="I286" s="211"/>
      <c r="J286" s="211"/>
      <c r="K286" s="211"/>
    </row>
    <row r="287">
      <c r="A287" s="211" t="s">
        <v>183</v>
      </c>
      <c r="B287" s="211" t="s">
        <v>184</v>
      </c>
      <c r="C287" s="211" t="s">
        <v>16</v>
      </c>
      <c r="D287" s="211" t="n">
        <v>5133.1700364</v>
      </c>
      <c r="E287" s="211" t="n">
        <v>13.653514796687</v>
      </c>
      <c r="F287" s="211" t="n">
        <v>100</v>
      </c>
      <c r="G287" s="211" t="n">
        <v>0</v>
      </c>
      <c r="H287" s="211"/>
      <c r="I287" s="211"/>
      <c r="J287" s="211"/>
      <c r="K287" s="211"/>
    </row>
    <row r="288">
      <c r="A288" s="211" t="s">
        <v>183</v>
      </c>
      <c r="B288" s="211" t="s">
        <v>184</v>
      </c>
      <c r="C288" s="211" t="s">
        <v>17</v>
      </c>
      <c r="D288" s="211" t="n">
        <v>33562.9051741</v>
      </c>
      <c r="E288" s="211" t="n">
        <v>2.76740661417472</v>
      </c>
      <c r="F288" s="211" t="n">
        <v>100</v>
      </c>
      <c r="G288" s="211" t="n">
        <v>0</v>
      </c>
      <c r="H288" s="211"/>
      <c r="I288" s="211"/>
      <c r="J288" s="211"/>
      <c r="K288" s="211"/>
    </row>
    <row r="289">
      <c r="A289" s="211" t="s">
        <v>185</v>
      </c>
      <c r="B289" s="211" t="s">
        <v>186</v>
      </c>
      <c r="C289" s="211" t="s">
        <v>16</v>
      </c>
      <c r="D289" s="211" t="n">
        <v>3978.1370317</v>
      </c>
      <c r="E289" s="211" t="n">
        <v>9.4679881976221</v>
      </c>
      <c r="F289" s="211" t="n">
        <v>98.2527743525341</v>
      </c>
      <c r="G289" s="211" t="n">
        <v>1.24761415964592</v>
      </c>
      <c r="H289" s="211" t="n">
        <v>70.7430716</v>
      </c>
      <c r="I289" s="211" t="n">
        <v>70.3253607605478</v>
      </c>
      <c r="J289" s="211" t="n">
        <v>1.74722564746586</v>
      </c>
      <c r="K289" s="211" t="n">
        <v>70.1578257419161</v>
      </c>
    </row>
    <row r="290">
      <c r="A290" s="211" t="s">
        <v>185</v>
      </c>
      <c r="B290" s="211" t="s">
        <v>186</v>
      </c>
      <c r="C290" s="211" t="s">
        <v>17</v>
      </c>
      <c r="D290" s="211" t="n">
        <v>22420.8666642</v>
      </c>
      <c r="E290" s="211" t="n">
        <v>2.03441877751053</v>
      </c>
      <c r="F290" s="211" t="n">
        <v>100</v>
      </c>
      <c r="G290" s="211" t="n">
        <v>0</v>
      </c>
      <c r="H290" s="211"/>
      <c r="I290" s="211"/>
      <c r="J290" s="211"/>
      <c r="K290" s="211"/>
    </row>
    <row r="291">
      <c r="A291" s="211" t="s">
        <v>187</v>
      </c>
      <c r="B291" s="211" t="s">
        <v>188</v>
      </c>
      <c r="C291" s="211" t="s">
        <v>16</v>
      </c>
      <c r="D291" s="211" t="n">
        <v>5680.8081404</v>
      </c>
      <c r="E291" s="211" t="n">
        <v>10.6479572172064</v>
      </c>
      <c r="F291" s="211" t="n">
        <v>100</v>
      </c>
      <c r="G291" s="211" t="n">
        <v>0.00000000000000118216072677661</v>
      </c>
      <c r="H291" s="211"/>
      <c r="I291" s="211"/>
      <c r="J291" s="211"/>
      <c r="K291" s="211"/>
    </row>
    <row r="292">
      <c r="A292" s="211" t="s">
        <v>187</v>
      </c>
      <c r="B292" s="211" t="s">
        <v>188</v>
      </c>
      <c r="C292" s="211" t="s">
        <v>17</v>
      </c>
      <c r="D292" s="211" t="n">
        <v>37111.935971</v>
      </c>
      <c r="E292" s="211" t="n">
        <v>2.49374298707977</v>
      </c>
      <c r="F292" s="211" t="n">
        <v>100</v>
      </c>
      <c r="G292" s="211" t="n">
        <v>0</v>
      </c>
      <c r="H292" s="211"/>
      <c r="I292" s="211"/>
      <c r="J292" s="211"/>
      <c r="K292" s="211"/>
    </row>
    <row r="293">
      <c r="A293" s="211" t="s">
        <v>189</v>
      </c>
      <c r="B293" s="211" t="s">
        <v>190</v>
      </c>
      <c r="C293" s="211" t="s">
        <v>16</v>
      </c>
      <c r="D293" s="211" t="n">
        <v>4361.8747537</v>
      </c>
      <c r="E293" s="211" t="n">
        <v>10.7207619014061</v>
      </c>
      <c r="F293" s="211" t="n">
        <v>100</v>
      </c>
      <c r="G293" s="211" t="n">
        <v>0</v>
      </c>
      <c r="H293" s="211"/>
      <c r="I293" s="211"/>
      <c r="J293" s="211"/>
      <c r="K293" s="211"/>
    </row>
    <row r="294">
      <c r="A294" s="211" t="s">
        <v>189</v>
      </c>
      <c r="B294" s="211" t="s">
        <v>190</v>
      </c>
      <c r="C294" s="211" t="s">
        <v>17</v>
      </c>
      <c r="D294" s="211" t="n">
        <v>27789.0398981</v>
      </c>
      <c r="E294" s="211" t="n">
        <v>2.38974740141743</v>
      </c>
      <c r="F294" s="211" t="n">
        <v>100</v>
      </c>
      <c r="G294" s="211" t="n">
        <v>0</v>
      </c>
      <c r="H294" s="211"/>
      <c r="I294" s="211"/>
      <c r="J294" s="211"/>
      <c r="K294" s="211"/>
    </row>
    <row r="295">
      <c r="A295" s="211" t="s">
        <v>191</v>
      </c>
      <c r="B295" s="211" t="s">
        <v>192</v>
      </c>
      <c r="C295" s="211" t="s">
        <v>16</v>
      </c>
      <c r="D295" s="211" t="n">
        <v>2699.1382709</v>
      </c>
      <c r="E295" s="211" t="n">
        <v>9.08990592244691</v>
      </c>
      <c r="F295" s="211" t="n">
        <v>100</v>
      </c>
      <c r="G295" s="211" t="n">
        <v>0</v>
      </c>
      <c r="H295" s="211"/>
      <c r="I295" s="211"/>
      <c r="J295" s="211"/>
      <c r="K295" s="211"/>
    </row>
    <row r="296">
      <c r="A296" s="211" t="s">
        <v>191</v>
      </c>
      <c r="B296" s="211" t="s">
        <v>192</v>
      </c>
      <c r="C296" s="211" t="s">
        <v>17</v>
      </c>
      <c r="D296" s="211" t="n">
        <v>12251.2298347</v>
      </c>
      <c r="E296" s="211" t="n">
        <v>3.06736902746269</v>
      </c>
      <c r="F296" s="211" t="n">
        <v>100</v>
      </c>
      <c r="G296" s="211" t="n">
        <v>0</v>
      </c>
      <c r="H296" s="211"/>
      <c r="I296" s="211"/>
      <c r="J296" s="211"/>
      <c r="K296" s="211"/>
    </row>
    <row r="297">
      <c r="A297" s="211" t="s">
        <v>193</v>
      </c>
      <c r="B297" s="211" t="s">
        <v>194</v>
      </c>
      <c r="C297" s="211" t="s">
        <v>16</v>
      </c>
      <c r="D297" s="211" t="n">
        <v>1841.6481607</v>
      </c>
      <c r="E297" s="211" t="n">
        <v>19.4671066722231</v>
      </c>
      <c r="F297" s="211" t="n">
        <v>100</v>
      </c>
      <c r="G297" s="211" t="n">
        <v>0</v>
      </c>
      <c r="H297" s="211"/>
      <c r="I297" s="211"/>
      <c r="J297" s="211"/>
      <c r="K297" s="211"/>
    </row>
    <row r="298">
      <c r="A298" s="211" t="s">
        <v>193</v>
      </c>
      <c r="B298" s="211" t="s">
        <v>194</v>
      </c>
      <c r="C298" s="211" t="s">
        <v>17</v>
      </c>
      <c r="D298" s="211" t="n">
        <v>25272.7183703</v>
      </c>
      <c r="E298" s="211" t="n">
        <v>2.00007983653821</v>
      </c>
      <c r="F298" s="211" t="n">
        <v>100</v>
      </c>
      <c r="G298" s="211" t="n">
        <v>0</v>
      </c>
      <c r="H298" s="211"/>
      <c r="I298" s="211"/>
      <c r="J298" s="211"/>
      <c r="K298" s="211"/>
    </row>
    <row r="299">
      <c r="A299" s="211" t="s">
        <v>195</v>
      </c>
      <c r="B299" s="211" t="s">
        <v>196</v>
      </c>
      <c r="C299" s="211" t="s">
        <v>16</v>
      </c>
      <c r="D299" s="211" t="n">
        <v>3583.1014887</v>
      </c>
      <c r="E299" s="211" t="n">
        <v>10.3626978121947</v>
      </c>
      <c r="F299" s="211" t="n">
        <v>100</v>
      </c>
      <c r="G299" s="211" t="n">
        <v>0</v>
      </c>
      <c r="H299" s="211"/>
      <c r="I299" s="211"/>
      <c r="J299" s="211"/>
      <c r="K299" s="211"/>
    </row>
    <row r="300">
      <c r="A300" s="211" t="s">
        <v>195</v>
      </c>
      <c r="B300" s="211" t="s">
        <v>196</v>
      </c>
      <c r="C300" s="211" t="s">
        <v>17</v>
      </c>
      <c r="D300" s="211" t="n">
        <v>18813.600717</v>
      </c>
      <c r="E300" s="211" t="n">
        <v>2.22619746812718</v>
      </c>
      <c r="F300" s="211" t="n">
        <v>100</v>
      </c>
      <c r="G300" s="211" t="n">
        <v>0.000000000000000247157568647703</v>
      </c>
      <c r="H300" s="211"/>
      <c r="I300" s="211"/>
      <c r="J300" s="211"/>
      <c r="K300" s="211"/>
    </row>
    <row r="301">
      <c r="A301" s="211" t="s">
        <v>197</v>
      </c>
      <c r="B301" s="211" t="s">
        <v>198</v>
      </c>
      <c r="C301" s="211" t="s">
        <v>16</v>
      </c>
      <c r="D301" s="211" t="n">
        <v>12213.5377831</v>
      </c>
      <c r="E301" s="211" t="n">
        <v>8.65586685418988</v>
      </c>
      <c r="F301" s="211" t="n">
        <v>93.0639583183745</v>
      </c>
      <c r="G301" s="211" t="n">
        <v>3.2505953853022</v>
      </c>
      <c r="H301" s="211" t="n">
        <v>910.2729851</v>
      </c>
      <c r="I301" s="211" t="n">
        <v>49.1202919450341</v>
      </c>
      <c r="J301" s="211" t="n">
        <v>6.93604168162544</v>
      </c>
      <c r="K301" s="211" t="n">
        <v>43.6146850514271</v>
      </c>
    </row>
    <row r="302">
      <c r="A302" s="211" t="s">
        <v>197</v>
      </c>
      <c r="B302" s="211" t="s">
        <v>198</v>
      </c>
      <c r="C302" s="211" t="s">
        <v>17</v>
      </c>
      <c r="D302" s="211" t="n">
        <v>41120.3337447</v>
      </c>
      <c r="E302" s="211" t="n">
        <v>3.4177208320242</v>
      </c>
      <c r="F302" s="211" t="n">
        <v>100</v>
      </c>
      <c r="G302" s="211" t="n">
        <v>0</v>
      </c>
      <c r="H302" s="211"/>
      <c r="I302" s="211"/>
      <c r="J302" s="211"/>
      <c r="K302" s="211"/>
    </row>
    <row r="303">
      <c r="A303" s="211" t="s">
        <v>199</v>
      </c>
      <c r="B303" s="211" t="s">
        <v>200</v>
      </c>
      <c r="C303" s="211" t="s">
        <v>16</v>
      </c>
      <c r="D303" s="211" t="n">
        <v>8073.9177489</v>
      </c>
      <c r="E303" s="211" t="n">
        <v>11.8053967786318</v>
      </c>
      <c r="F303" s="211" t="n">
        <v>98.1305695735423</v>
      </c>
      <c r="G303" s="211" t="n">
        <v>1.28517275348754</v>
      </c>
      <c r="H303" s="211" t="n">
        <v>153.8116773</v>
      </c>
      <c r="I303" s="211" t="n">
        <v>71.0981189649421</v>
      </c>
      <c r="J303" s="211" t="n">
        <v>1.86943042645774</v>
      </c>
      <c r="K303" s="211" t="n">
        <v>67.4615821563874</v>
      </c>
    </row>
    <row r="304">
      <c r="A304" s="211" t="s">
        <v>199</v>
      </c>
      <c r="B304" s="211" t="s">
        <v>200</v>
      </c>
      <c r="C304" s="211" t="s">
        <v>17</v>
      </c>
      <c r="D304" s="211" t="n">
        <v>44784.1223826</v>
      </c>
      <c r="E304" s="211" t="n">
        <v>2.56114469302519</v>
      </c>
      <c r="F304" s="211" t="n">
        <v>100</v>
      </c>
      <c r="G304" s="211" t="n">
        <v>0</v>
      </c>
      <c r="H304" s="211"/>
      <c r="I304" s="211"/>
      <c r="J304" s="211"/>
      <c r="K304" s="211"/>
    </row>
    <row r="305">
      <c r="A305" s="211" t="s">
        <v>201</v>
      </c>
      <c r="B305" s="211" t="s">
        <v>202</v>
      </c>
      <c r="C305" s="211" t="s">
        <v>16</v>
      </c>
      <c r="D305" s="211" t="n">
        <v>5803.2917686</v>
      </c>
      <c r="E305" s="211" t="n">
        <v>8.5030138673207</v>
      </c>
      <c r="F305" s="211" t="n">
        <v>100</v>
      </c>
      <c r="G305" s="211" t="n">
        <v>0</v>
      </c>
      <c r="H305" s="211"/>
      <c r="I305" s="211"/>
      <c r="J305" s="211"/>
      <c r="K305" s="211"/>
    </row>
    <row r="306">
      <c r="A306" s="211" t="s">
        <v>201</v>
      </c>
      <c r="B306" s="211" t="s">
        <v>202</v>
      </c>
      <c r="C306" s="211" t="s">
        <v>17</v>
      </c>
      <c r="D306" s="211" t="n">
        <v>24240.6790843</v>
      </c>
      <c r="E306" s="211" t="n">
        <v>2.36474898969607</v>
      </c>
      <c r="F306" s="211" t="n">
        <v>100</v>
      </c>
      <c r="G306" s="211" t="n">
        <v>0.000000000000000262539877581965</v>
      </c>
      <c r="H306" s="211"/>
      <c r="I306" s="211"/>
      <c r="J306" s="211"/>
      <c r="K306" s="211"/>
    </row>
    <row r="307">
      <c r="A307" s="211" t="s">
        <v>203</v>
      </c>
      <c r="B307" s="211" t="s">
        <v>204</v>
      </c>
      <c r="C307" s="211" t="s">
        <v>16</v>
      </c>
      <c r="D307" s="211" t="n">
        <v>10818.2110465</v>
      </c>
      <c r="E307" s="211" t="n">
        <v>13.1277354351883</v>
      </c>
      <c r="F307" s="211" t="n">
        <v>99.1566902159965</v>
      </c>
      <c r="G307" s="211" t="n">
        <v>0.798787412497572</v>
      </c>
      <c r="H307" s="211" t="n">
        <v>92.0069357</v>
      </c>
      <c r="I307" s="211" t="n">
        <v>100</v>
      </c>
      <c r="J307" s="211" t="n">
        <v>0.843309784003483</v>
      </c>
      <c r="K307" s="211" t="n">
        <v>93.9217325731063</v>
      </c>
    </row>
    <row r="308">
      <c r="A308" s="211" t="s">
        <v>203</v>
      </c>
      <c r="B308" s="211" t="s">
        <v>204</v>
      </c>
      <c r="C308" s="211" t="s">
        <v>17</v>
      </c>
      <c r="D308" s="211" t="n">
        <v>80747.6515847</v>
      </c>
      <c r="E308" s="211" t="n">
        <v>1.90245215595029</v>
      </c>
      <c r="F308" s="211" t="n">
        <v>100</v>
      </c>
      <c r="G308" s="211" t="n">
        <v>0</v>
      </c>
      <c r="H308" s="211"/>
      <c r="I308" s="211"/>
      <c r="J308" s="211"/>
      <c r="K308" s="211"/>
    </row>
    <row r="309">
      <c r="A309" s="211" t="s">
        <v>205</v>
      </c>
      <c r="B309" s="211" t="s">
        <v>206</v>
      </c>
      <c r="C309" s="211" t="s">
        <v>16</v>
      </c>
      <c r="D309" s="211" t="n">
        <v>503.4016733</v>
      </c>
      <c r="E309" s="211" t="n">
        <v>28.2671762142312</v>
      </c>
      <c r="F309" s="211" t="n">
        <v>100</v>
      </c>
      <c r="G309" s="211" t="n">
        <v>0</v>
      </c>
      <c r="H309" s="211"/>
      <c r="I309" s="211"/>
      <c r="J309" s="211"/>
      <c r="K309" s="211"/>
    </row>
    <row r="310">
      <c r="A310" s="211" t="s">
        <v>205</v>
      </c>
      <c r="B310" s="211" t="s">
        <v>206</v>
      </c>
      <c r="C310" s="211" t="s">
        <v>17</v>
      </c>
      <c r="D310" s="211" t="n">
        <v>31172.5660539</v>
      </c>
      <c r="E310" s="211" t="n">
        <v>0.934979667473413</v>
      </c>
      <c r="F310" s="211" t="n">
        <v>100</v>
      </c>
      <c r="G310" s="211" t="n">
        <v>0</v>
      </c>
      <c r="H310" s="211"/>
      <c r="I310" s="211"/>
      <c r="J310" s="211"/>
      <c r="K310" s="211"/>
    </row>
    <row r="311">
      <c r="A311" s="211" t="s">
        <v>207</v>
      </c>
      <c r="B311" s="211" t="s">
        <v>208</v>
      </c>
      <c r="C311" s="211" t="s">
        <v>16</v>
      </c>
      <c r="D311" s="211" t="n">
        <v>3779.0860014</v>
      </c>
      <c r="E311" s="211" t="n">
        <v>26.3110427365135</v>
      </c>
      <c r="F311" s="211" t="n">
        <v>100</v>
      </c>
      <c r="G311" s="211" t="n">
        <v>0</v>
      </c>
      <c r="H311" s="211"/>
      <c r="I311" s="211"/>
      <c r="J311" s="211"/>
      <c r="K311" s="211"/>
    </row>
    <row r="312">
      <c r="A312" s="211" t="s">
        <v>207</v>
      </c>
      <c r="B312" s="211" t="s">
        <v>208</v>
      </c>
      <c r="C312" s="211" t="s">
        <v>17</v>
      </c>
      <c r="D312" s="211" t="n">
        <v>55443.5458204</v>
      </c>
      <c r="E312" s="211" t="n">
        <v>2.21909493379319</v>
      </c>
      <c r="F312" s="211" t="n">
        <v>100</v>
      </c>
      <c r="G312" s="211" t="n">
        <v>0</v>
      </c>
      <c r="H312" s="211"/>
      <c r="I312" s="211"/>
      <c r="J312" s="211"/>
      <c r="K312" s="211"/>
    </row>
    <row r="313">
      <c r="A313" s="211" t="s">
        <v>209</v>
      </c>
      <c r="B313" s="211" t="s">
        <v>210</v>
      </c>
      <c r="C313" s="211" t="s">
        <v>16</v>
      </c>
      <c r="D313" s="211" t="n">
        <v>5744.0535492</v>
      </c>
      <c r="E313" s="211" t="n">
        <v>14.7530894535529</v>
      </c>
      <c r="F313" s="211" t="n">
        <v>100</v>
      </c>
      <c r="G313" s="211" t="n">
        <v>0</v>
      </c>
      <c r="H313" s="211"/>
      <c r="I313" s="211"/>
      <c r="J313" s="211"/>
      <c r="K313" s="211"/>
    </row>
    <row r="314">
      <c r="A314" s="211" t="s">
        <v>209</v>
      </c>
      <c r="B314" s="211" t="s">
        <v>210</v>
      </c>
      <c r="C314" s="211" t="s">
        <v>17</v>
      </c>
      <c r="D314" s="211" t="n">
        <v>42476.1989233</v>
      </c>
      <c r="E314" s="211" t="n">
        <v>2.71242486596157</v>
      </c>
      <c r="F314" s="211" t="n">
        <v>100</v>
      </c>
      <c r="G314" s="211" t="n">
        <v>0</v>
      </c>
      <c r="H314" s="211"/>
      <c r="I314" s="211"/>
      <c r="J314" s="211"/>
      <c r="K314" s="211"/>
    </row>
    <row r="315">
      <c r="A315" s="211" t="s">
        <v>211</v>
      </c>
      <c r="B315" s="211" t="s">
        <v>212</v>
      </c>
      <c r="C315" s="211" t="s">
        <v>16</v>
      </c>
      <c r="D315" s="211" t="n">
        <v>3766.8580408</v>
      </c>
      <c r="E315" s="211" t="n">
        <v>16.3408501909549</v>
      </c>
      <c r="F315" s="211" t="n">
        <v>100</v>
      </c>
      <c r="G315" s="211" t="n">
        <v>0</v>
      </c>
      <c r="H315" s="211"/>
      <c r="I315" s="211"/>
      <c r="J315" s="211"/>
      <c r="K315" s="211"/>
    </row>
    <row r="316">
      <c r="A316" s="211" t="s">
        <v>211</v>
      </c>
      <c r="B316" s="211" t="s">
        <v>212</v>
      </c>
      <c r="C316" s="211" t="s">
        <v>17</v>
      </c>
      <c r="D316" s="211" t="n">
        <v>45895.7501473</v>
      </c>
      <c r="E316" s="211" t="n">
        <v>1.65617167633841</v>
      </c>
      <c r="F316" s="211" t="n">
        <v>100</v>
      </c>
      <c r="G316" s="211" t="n">
        <v>0</v>
      </c>
      <c r="H316" s="211"/>
      <c r="I316" s="211"/>
      <c r="J316" s="211"/>
      <c r="K316" s="211"/>
    </row>
    <row r="317">
      <c r="A317" s="211" t="s">
        <v>213</v>
      </c>
      <c r="B317" s="211" t="s">
        <v>214</v>
      </c>
      <c r="C317" s="211" t="s">
        <v>16</v>
      </c>
      <c r="D317" s="211" t="n">
        <v>1454.0062071</v>
      </c>
      <c r="E317" s="211" t="n">
        <v>10.5491634858292</v>
      </c>
      <c r="F317" s="211" t="n">
        <v>99.2984126691527</v>
      </c>
      <c r="G317" s="211" t="n">
        <v>0.698971883181669</v>
      </c>
      <c r="H317" s="211" t="n">
        <v>10.2731988</v>
      </c>
      <c r="I317" s="211" t="n">
        <v>100</v>
      </c>
      <c r="J317" s="211" t="n">
        <v>0.701587330847265</v>
      </c>
      <c r="K317" s="211" t="n">
        <v>98.928238080482</v>
      </c>
    </row>
    <row r="318">
      <c r="A318" s="211" t="s">
        <v>213</v>
      </c>
      <c r="B318" s="211" t="s">
        <v>214</v>
      </c>
      <c r="C318" s="211" t="s">
        <v>17</v>
      </c>
      <c r="D318" s="211" t="n">
        <v>10092.7045487</v>
      </c>
      <c r="E318" s="211" t="n">
        <v>2.5059864875158</v>
      </c>
      <c r="F318" s="211" t="n">
        <v>100</v>
      </c>
      <c r="G318" s="211" t="n">
        <v>0</v>
      </c>
      <c r="H318" s="211"/>
      <c r="I318" s="211"/>
      <c r="J318" s="211"/>
      <c r="K318" s="211"/>
    </row>
    <row r="319">
      <c r="A319" s="211" t="s">
        <v>215</v>
      </c>
      <c r="B319" s="211" t="s">
        <v>216</v>
      </c>
      <c r="C319" s="211" t="s">
        <v>16</v>
      </c>
      <c r="D319" s="211" t="n">
        <v>1314.4459552</v>
      </c>
      <c r="E319" s="211" t="n">
        <v>29.4674789374612</v>
      </c>
      <c r="F319" s="211" t="n">
        <v>100</v>
      </c>
      <c r="G319" s="211" t="n">
        <v>0</v>
      </c>
      <c r="H319" s="211"/>
      <c r="I319" s="211"/>
      <c r="J319" s="211"/>
      <c r="K319" s="211"/>
    </row>
    <row r="320">
      <c r="A320" s="211" t="s">
        <v>215</v>
      </c>
      <c r="B320" s="211" t="s">
        <v>216</v>
      </c>
      <c r="C320" s="211" t="s">
        <v>17</v>
      </c>
      <c r="D320" s="211" t="n">
        <v>20975.2887503</v>
      </c>
      <c r="E320" s="211" t="n">
        <v>1.40399993516428</v>
      </c>
      <c r="F320" s="211" t="n">
        <v>100</v>
      </c>
      <c r="G320" s="211" t="n">
        <v>0</v>
      </c>
      <c r="H320" s="211"/>
      <c r="I320" s="211"/>
      <c r="J320" s="211"/>
      <c r="K320" s="211"/>
    </row>
    <row r="321">
      <c r="A321" s="211" t="s">
        <v>217</v>
      </c>
      <c r="B321" s="211" t="s">
        <v>218</v>
      </c>
      <c r="C321" s="211" t="s">
        <v>16</v>
      </c>
      <c r="D321" s="211" t="n">
        <v>347.3878214</v>
      </c>
      <c r="E321" s="211" t="n">
        <v>20.0912229632379</v>
      </c>
      <c r="F321" s="211" t="n">
        <v>100</v>
      </c>
      <c r="G321" s="211" t="n">
        <v>0</v>
      </c>
      <c r="H321" s="211"/>
      <c r="I321" s="211"/>
      <c r="J321" s="211"/>
      <c r="K321" s="211"/>
    </row>
    <row r="322">
      <c r="A322" s="211" t="s">
        <v>217</v>
      </c>
      <c r="B322" s="211" t="s">
        <v>218</v>
      </c>
      <c r="C322" s="211" t="s">
        <v>17</v>
      </c>
      <c r="D322" s="211" t="n">
        <v>9740.505392</v>
      </c>
      <c r="E322" s="211" t="n">
        <v>1.37314118269359</v>
      </c>
      <c r="F322" s="211" t="n">
        <v>100</v>
      </c>
      <c r="G322" s="211" t="n">
        <v>0</v>
      </c>
      <c r="H322" s="211"/>
      <c r="I322" s="211"/>
      <c r="J322" s="211"/>
      <c r="K322" s="211"/>
    </row>
    <row r="323">
      <c r="A323" s="211" t="s">
        <v>219</v>
      </c>
      <c r="B323" s="211" t="s">
        <v>220</v>
      </c>
      <c r="C323" s="211" t="s">
        <v>16</v>
      </c>
      <c r="D323" s="211" t="n">
        <v>1793.6009588</v>
      </c>
      <c r="E323" s="211" t="n">
        <v>19.6771367737215</v>
      </c>
      <c r="F323" s="211" t="n">
        <v>100</v>
      </c>
      <c r="G323" s="211" t="n">
        <v>0</v>
      </c>
      <c r="H323" s="211"/>
      <c r="I323" s="211"/>
      <c r="J323" s="211"/>
      <c r="K323" s="211"/>
    </row>
    <row r="324">
      <c r="A324" s="211" t="s">
        <v>219</v>
      </c>
      <c r="B324" s="211" t="s">
        <v>220</v>
      </c>
      <c r="C324" s="211" t="s">
        <v>17</v>
      </c>
      <c r="D324" s="211" t="n">
        <v>40874.8060392</v>
      </c>
      <c r="E324" s="211" t="n">
        <v>1.18529955105936</v>
      </c>
      <c r="F324" s="211" t="n">
        <v>100</v>
      </c>
      <c r="G324" s="211" t="n">
        <v>0</v>
      </c>
      <c r="H324" s="211"/>
      <c r="I324" s="211"/>
      <c r="J324" s="211"/>
      <c r="K324" s="211"/>
    </row>
    <row r="325">
      <c r="A325" s="211" t="s">
        <v>221</v>
      </c>
      <c r="B325" s="211" t="s">
        <v>222</v>
      </c>
      <c r="C325" s="211" t="s">
        <v>16</v>
      </c>
      <c r="D325" s="211" t="n">
        <v>2678.7665983</v>
      </c>
      <c r="E325" s="211" t="n">
        <v>10.7790538753406</v>
      </c>
      <c r="F325" s="211" t="n">
        <v>100</v>
      </c>
      <c r="G325" s="211" t="n">
        <v>0.00000000000000119671537960781</v>
      </c>
      <c r="H325" s="211"/>
      <c r="I325" s="211"/>
      <c r="J325" s="211"/>
      <c r="K325" s="211"/>
    </row>
    <row r="326">
      <c r="A326" s="211" t="s">
        <v>221</v>
      </c>
      <c r="B326" s="211" t="s">
        <v>222</v>
      </c>
      <c r="C326" s="211" t="s">
        <v>17</v>
      </c>
      <c r="D326" s="211" t="n">
        <v>16517.3208488</v>
      </c>
      <c r="E326" s="211" t="n">
        <v>2.0479777342223</v>
      </c>
      <c r="F326" s="211" t="n">
        <v>100</v>
      </c>
      <c r="G326" s="211" t="n">
        <v>0</v>
      </c>
      <c r="H326" s="211"/>
      <c r="I326" s="211"/>
      <c r="J326" s="211"/>
      <c r="K326" s="211"/>
    </row>
    <row r="327">
      <c r="A327" s="211" t="s">
        <v>223</v>
      </c>
      <c r="B327" s="211" t="s">
        <v>224</v>
      </c>
      <c r="C327" s="211" t="s">
        <v>16</v>
      </c>
      <c r="D327" s="211" t="n">
        <v>2761.0014137</v>
      </c>
      <c r="E327" s="211" t="n">
        <v>12.0017972949355</v>
      </c>
      <c r="F327" s="211" t="n">
        <v>100</v>
      </c>
      <c r="G327" s="211" t="n">
        <v>0</v>
      </c>
      <c r="H327" s="211"/>
      <c r="I327" s="211"/>
      <c r="J327" s="211"/>
      <c r="K327" s="211"/>
    </row>
    <row r="328">
      <c r="A328" s="211" t="s">
        <v>223</v>
      </c>
      <c r="B328" s="211" t="s">
        <v>224</v>
      </c>
      <c r="C328" s="211" t="s">
        <v>17</v>
      </c>
      <c r="D328" s="211" t="n">
        <v>18606.5178474</v>
      </c>
      <c r="E328" s="211" t="n">
        <v>2.88061758041293</v>
      </c>
      <c r="F328" s="211" t="n">
        <v>100</v>
      </c>
      <c r="G328" s="211" t="n">
        <v>0</v>
      </c>
      <c r="H328" s="211"/>
      <c r="I328" s="211"/>
      <c r="J328" s="211"/>
      <c r="K328" s="211"/>
    </row>
    <row r="329">
      <c r="A329" s="211" t="s">
        <v>225</v>
      </c>
      <c r="B329" s="211" t="s">
        <v>226</v>
      </c>
      <c r="C329" s="211" t="s">
        <v>16</v>
      </c>
      <c r="D329" s="211" t="n">
        <v>7981.4526728</v>
      </c>
      <c r="E329" s="211" t="n">
        <v>7.74494843333274</v>
      </c>
      <c r="F329" s="211" t="n">
        <v>100</v>
      </c>
      <c r="G329" s="211" t="n">
        <v>0</v>
      </c>
      <c r="H329" s="211"/>
      <c r="I329" s="211"/>
      <c r="J329" s="211"/>
      <c r="K329" s="211"/>
    </row>
    <row r="330">
      <c r="A330" s="211" t="s">
        <v>225</v>
      </c>
      <c r="B330" s="211" t="s">
        <v>226</v>
      </c>
      <c r="C330" s="211" t="s">
        <v>17</v>
      </c>
      <c r="D330" s="211" t="n">
        <v>37170.17807</v>
      </c>
      <c r="E330" s="211" t="n">
        <v>2.43336611122293</v>
      </c>
      <c r="F330" s="211" t="n">
        <v>100</v>
      </c>
      <c r="G330" s="211" t="n">
        <v>0</v>
      </c>
      <c r="H330" s="211"/>
      <c r="I330" s="211"/>
      <c r="J330" s="211"/>
      <c r="K330" s="211"/>
    </row>
    <row r="331">
      <c r="A331" s="211" t="s">
        <v>227</v>
      </c>
      <c r="B331" s="211" t="s">
        <v>228</v>
      </c>
      <c r="C331" s="211" t="s">
        <v>16</v>
      </c>
      <c r="D331" s="211" t="n">
        <v>413.1753262</v>
      </c>
      <c r="E331" s="211" t="n">
        <v>19.926397552849</v>
      </c>
      <c r="F331" s="211" t="n">
        <v>100</v>
      </c>
      <c r="G331" s="211" t="n">
        <v>0</v>
      </c>
      <c r="H331" s="211"/>
      <c r="I331" s="211"/>
      <c r="J331" s="211"/>
      <c r="K331" s="211"/>
    </row>
    <row r="332">
      <c r="A332" s="211" t="s">
        <v>227</v>
      </c>
      <c r="B332" s="211" t="s">
        <v>228</v>
      </c>
      <c r="C332" s="211" t="s">
        <v>17</v>
      </c>
      <c r="D332" s="211" t="n">
        <v>8870.2187729</v>
      </c>
      <c r="E332" s="211" t="n">
        <v>1.46349445186005</v>
      </c>
      <c r="F332" s="211" t="n">
        <v>100</v>
      </c>
      <c r="G332" s="211" t="n">
        <v>0</v>
      </c>
      <c r="H332" s="211"/>
      <c r="I332" s="211"/>
      <c r="J332" s="211"/>
      <c r="K332" s="211"/>
    </row>
    <row r="333">
      <c r="A333" s="211" t="s">
        <v>229</v>
      </c>
      <c r="B333" s="211" t="s">
        <v>230</v>
      </c>
      <c r="C333" s="211" t="s">
        <v>16</v>
      </c>
      <c r="D333" s="211" t="n">
        <v>9326.0054885</v>
      </c>
      <c r="E333" s="211" t="n">
        <v>11.5268216252878</v>
      </c>
      <c r="F333" s="211" t="n">
        <v>99.021798193496</v>
      </c>
      <c r="G333" s="211" t="n">
        <v>0.968273766785232</v>
      </c>
      <c r="H333" s="211" t="n">
        <v>92.1283554</v>
      </c>
      <c r="I333" s="211" t="n">
        <v>100</v>
      </c>
      <c r="J333" s="211" t="n">
        <v>0.978201806504059</v>
      </c>
      <c r="K333" s="211" t="n">
        <v>98.0167986740121</v>
      </c>
    </row>
    <row r="334">
      <c r="A334" s="211" t="s">
        <v>229</v>
      </c>
      <c r="B334" s="211" t="s">
        <v>230</v>
      </c>
      <c r="C334" s="211" t="s">
        <v>17</v>
      </c>
      <c r="D334" s="211" t="n">
        <v>53535.7861388</v>
      </c>
      <c r="E334" s="211" t="n">
        <v>2.6984480377622</v>
      </c>
      <c r="F334" s="211" t="n">
        <v>100</v>
      </c>
      <c r="G334" s="211" t="n">
        <v>0</v>
      </c>
      <c r="H334" s="211"/>
      <c r="I334" s="211"/>
      <c r="J334" s="211"/>
      <c r="K334" s="211"/>
    </row>
    <row r="335">
      <c r="A335" s="211" t="s">
        <v>231</v>
      </c>
      <c r="B335" s="211" t="s">
        <v>232</v>
      </c>
      <c r="C335" s="211" t="s">
        <v>16</v>
      </c>
      <c r="D335" s="211" t="n">
        <v>8801.7749154</v>
      </c>
      <c r="E335" s="211" t="n">
        <v>12.5569890573158</v>
      </c>
      <c r="F335" s="211" t="n">
        <v>100</v>
      </c>
      <c r="G335" s="211" t="n">
        <v>0</v>
      </c>
      <c r="H335" s="211"/>
      <c r="I335" s="211"/>
      <c r="J335" s="211"/>
      <c r="K335" s="211"/>
    </row>
    <row r="336">
      <c r="A336" s="211" t="s">
        <v>231</v>
      </c>
      <c r="B336" s="211" t="s">
        <v>232</v>
      </c>
      <c r="C336" s="211" t="s">
        <v>17</v>
      </c>
      <c r="D336" s="211" t="n">
        <v>70025.258494</v>
      </c>
      <c r="E336" s="211" t="n">
        <v>2.0110235184635</v>
      </c>
      <c r="F336" s="211" t="n">
        <v>100</v>
      </c>
      <c r="G336" s="211" t="n">
        <v>0</v>
      </c>
      <c r="H336" s="211"/>
      <c r="I336" s="211"/>
      <c r="J336" s="211"/>
      <c r="K336" s="211"/>
    </row>
    <row r="337">
      <c r="A337" s="211" t="s">
        <v>233</v>
      </c>
      <c r="B337" s="211" t="s">
        <v>234</v>
      </c>
      <c r="C337" s="211" t="s">
        <v>16</v>
      </c>
      <c r="D337" s="211" t="n">
        <v>5656.0518539</v>
      </c>
      <c r="E337" s="211" t="n">
        <v>18.761448207758</v>
      </c>
      <c r="F337" s="211" t="n">
        <v>100</v>
      </c>
      <c r="G337" s="211" t="n">
        <v>0</v>
      </c>
      <c r="H337" s="211"/>
      <c r="I337" s="211"/>
      <c r="J337" s="211"/>
      <c r="K337" s="211"/>
    </row>
    <row r="338">
      <c r="A338" s="211" t="s">
        <v>233</v>
      </c>
      <c r="B338" s="211" t="s">
        <v>234</v>
      </c>
      <c r="C338" s="211" t="s">
        <v>17</v>
      </c>
      <c r="D338" s="211" t="n">
        <v>40103.2679562</v>
      </c>
      <c r="E338" s="211" t="n">
        <v>2.60515286188792</v>
      </c>
      <c r="F338" s="211" t="n">
        <v>100</v>
      </c>
      <c r="G338" s="211" t="n">
        <v>0</v>
      </c>
      <c r="H338" s="211"/>
      <c r="I338" s="211"/>
      <c r="J338" s="211"/>
      <c r="K338" s="211"/>
    </row>
    <row r="339">
      <c r="A339" s="211" t="s">
        <v>235</v>
      </c>
      <c r="B339" s="211" t="s">
        <v>236</v>
      </c>
      <c r="C339" s="211" t="s">
        <v>16</v>
      </c>
      <c r="D339" s="211" t="n">
        <v>2421.4100633</v>
      </c>
      <c r="E339" s="211" t="n">
        <v>22.6541536005298</v>
      </c>
      <c r="F339" s="211" t="n">
        <v>95.2274481948453</v>
      </c>
      <c r="G339" s="211" t="n">
        <v>3.02906070288788</v>
      </c>
      <c r="H339" s="211" t="n">
        <v>121.3547689</v>
      </c>
      <c r="I339" s="211" t="n">
        <v>71.476913644343</v>
      </c>
      <c r="J339" s="211" t="n">
        <v>4.7725518051547</v>
      </c>
      <c r="K339" s="211" t="n">
        <v>60.4393064632114</v>
      </c>
    </row>
    <row r="340">
      <c r="A340" s="211" t="s">
        <v>235</v>
      </c>
      <c r="B340" s="211" t="s">
        <v>236</v>
      </c>
      <c r="C340" s="211" t="s">
        <v>17</v>
      </c>
      <c r="D340" s="211" t="n">
        <v>32117.7732209</v>
      </c>
      <c r="E340" s="211" t="n">
        <v>2.19694564494955</v>
      </c>
      <c r="F340" s="211" t="n">
        <v>100</v>
      </c>
      <c r="G340" s="211" t="n">
        <v>0</v>
      </c>
      <c r="H340" s="211"/>
      <c r="I340" s="211"/>
      <c r="J340" s="211"/>
      <c r="K340" s="211"/>
    </row>
    <row r="341">
      <c r="A341" s="211" t="s">
        <v>237</v>
      </c>
      <c r="B341" s="211" t="s">
        <v>238</v>
      </c>
      <c r="C341" s="211" t="s">
        <v>16</v>
      </c>
      <c r="D341" s="211" t="n">
        <v>1326.880861</v>
      </c>
      <c r="E341" s="211" t="n">
        <v>7.75055633826991</v>
      </c>
      <c r="F341" s="211" t="n">
        <v>73.8081340714905</v>
      </c>
      <c r="G341" s="211" t="n">
        <v>7.83657880348767</v>
      </c>
      <c r="H341" s="211" t="n">
        <v>470.8625418</v>
      </c>
      <c r="I341" s="211" t="n">
        <v>27.9820904511431</v>
      </c>
      <c r="J341" s="211" t="n">
        <v>26.1918659285095</v>
      </c>
      <c r="K341" s="211" t="n">
        <v>22.0833162695765</v>
      </c>
    </row>
    <row r="342">
      <c r="A342" s="211" t="s">
        <v>237</v>
      </c>
      <c r="B342" s="211" t="s">
        <v>238</v>
      </c>
      <c r="C342" s="211" t="s">
        <v>17</v>
      </c>
      <c r="D342" s="211" t="n">
        <v>3948.7442124</v>
      </c>
      <c r="E342" s="211" t="n">
        <v>4.68038145041656</v>
      </c>
      <c r="F342" s="211" t="n">
        <v>100</v>
      </c>
      <c r="G342" s="211" t="n">
        <v>0</v>
      </c>
      <c r="H342" s="211"/>
      <c r="I342" s="211"/>
      <c r="J342" s="211"/>
      <c r="K342" s="211"/>
    </row>
    <row r="343">
      <c r="A343" s="211" t="s">
        <v>239</v>
      </c>
      <c r="B343" s="211" t="s">
        <v>240</v>
      </c>
      <c r="C343" s="211" t="s">
        <v>16</v>
      </c>
      <c r="D343" s="211" t="n">
        <v>389.8213993</v>
      </c>
      <c r="E343" s="211" t="n">
        <v>18.4935530452434</v>
      </c>
      <c r="F343" s="211" t="n">
        <v>97.2326020634398</v>
      </c>
      <c r="G343" s="211" t="n">
        <v>1.91155830269641</v>
      </c>
      <c r="H343" s="211" t="n">
        <v>11.0949508</v>
      </c>
      <c r="I343" s="211" t="n">
        <v>70.5108192977596</v>
      </c>
      <c r="J343" s="211" t="n">
        <v>2.76739793656023</v>
      </c>
      <c r="K343" s="211" t="n">
        <v>67.1626531593675</v>
      </c>
    </row>
    <row r="344">
      <c r="A344" s="211" t="s">
        <v>239</v>
      </c>
      <c r="B344" s="211" t="s">
        <v>240</v>
      </c>
      <c r="C344" s="211" t="s">
        <v>17</v>
      </c>
      <c r="D344" s="211" t="n">
        <v>4494.8601752</v>
      </c>
      <c r="E344" s="211" t="n">
        <v>2.39139332699933</v>
      </c>
      <c r="F344" s="211" t="n">
        <v>100</v>
      </c>
      <c r="G344" s="211" t="n">
        <v>0.000000000000000265497993256961</v>
      </c>
      <c r="H344" s="211"/>
      <c r="I344" s="211"/>
      <c r="J344" s="211"/>
      <c r="K344" s="211"/>
    </row>
    <row r="345">
      <c r="A345" s="211" t="s">
        <v>241</v>
      </c>
      <c r="B345" s="211" t="s">
        <v>242</v>
      </c>
      <c r="C345" s="211" t="s">
        <v>16</v>
      </c>
      <c r="D345" s="211" t="n">
        <v>635.9230854</v>
      </c>
      <c r="E345" s="211" t="n">
        <v>14.5452691791467</v>
      </c>
      <c r="F345" s="211" t="n">
        <v>97.4608848463417</v>
      </c>
      <c r="G345" s="211" t="n">
        <v>2.59329876713508</v>
      </c>
      <c r="H345" s="211" t="n">
        <v>16.567487</v>
      </c>
      <c r="I345" s="211" t="n">
        <v>100</v>
      </c>
      <c r="J345" s="211" t="n">
        <v>2.53911515365827</v>
      </c>
      <c r="K345" s="211" t="n">
        <v>99.5406577570007</v>
      </c>
    </row>
    <row r="346">
      <c r="A346" s="211" t="s">
        <v>241</v>
      </c>
      <c r="B346" s="211" t="s">
        <v>242</v>
      </c>
      <c r="C346" s="211" t="s">
        <v>17</v>
      </c>
      <c r="D346" s="211" t="n">
        <v>6950.7046416</v>
      </c>
      <c r="E346" s="211" t="n">
        <v>2.1326964734074</v>
      </c>
      <c r="F346" s="211" t="n">
        <v>100</v>
      </c>
      <c r="G346" s="211" t="n">
        <v>0</v>
      </c>
      <c r="H346" s="211"/>
      <c r="I346" s="211"/>
      <c r="J346" s="211"/>
      <c r="K346" s="211"/>
    </row>
    <row r="347">
      <c r="A347" s="211" t="s">
        <v>243</v>
      </c>
      <c r="B347" s="211" t="s">
        <v>244</v>
      </c>
      <c r="C347" s="211" t="s">
        <v>16</v>
      </c>
      <c r="D347" s="211" t="n">
        <v>1121.9281109</v>
      </c>
      <c r="E347" s="211" t="n">
        <v>11.4427378648299</v>
      </c>
      <c r="F347" s="211" t="n">
        <v>100</v>
      </c>
      <c r="G347" s="211" t="n">
        <v>0.00000000000000127039910422842</v>
      </c>
      <c r="H347" s="211"/>
      <c r="I347" s="211"/>
      <c r="J347" s="211"/>
      <c r="K347" s="211"/>
    </row>
    <row r="348">
      <c r="A348" s="211" t="s">
        <v>243</v>
      </c>
      <c r="B348" s="211" t="s">
        <v>244</v>
      </c>
      <c r="C348" s="211" t="s">
        <v>17</v>
      </c>
      <c r="D348" s="211" t="n">
        <v>6485.7054885</v>
      </c>
      <c r="E348" s="211" t="n">
        <v>2.14414763206895</v>
      </c>
      <c r="F348" s="211" t="n">
        <v>100</v>
      </c>
      <c r="G348" s="211" t="n">
        <v>0</v>
      </c>
      <c r="H348" s="211"/>
      <c r="I348" s="211"/>
      <c r="J348" s="211"/>
      <c r="K348" s="211"/>
    </row>
    <row r="349">
      <c r="A349" s="211" t="s">
        <v>245</v>
      </c>
      <c r="B349" s="211" t="s">
        <v>246</v>
      </c>
      <c r="C349" s="211" t="s">
        <v>16</v>
      </c>
      <c r="D349" s="211" t="n">
        <v>3624.3647985</v>
      </c>
      <c r="E349" s="211" t="n">
        <v>10.972500539506</v>
      </c>
      <c r="F349" s="211" t="n">
        <v>95.6586949142797</v>
      </c>
      <c r="G349" s="211" t="n">
        <v>1.91871447626655</v>
      </c>
      <c r="H349" s="211" t="n">
        <v>164.485553</v>
      </c>
      <c r="I349" s="211" t="n">
        <v>47.668895435604</v>
      </c>
      <c r="J349" s="211" t="n">
        <v>4.34130508572027</v>
      </c>
      <c r="K349" s="211" t="n">
        <v>42.2780060577894</v>
      </c>
    </row>
    <row r="350">
      <c r="A350" s="211" t="s">
        <v>245</v>
      </c>
      <c r="B350" s="211" t="s">
        <v>246</v>
      </c>
      <c r="C350" s="211" t="s">
        <v>17</v>
      </c>
      <c r="D350" s="211" t="n">
        <v>9966.5929046</v>
      </c>
      <c r="E350" s="211" t="n">
        <v>4.35978737985258</v>
      </c>
      <c r="F350" s="211" t="n">
        <v>100</v>
      </c>
      <c r="G350" s="211" t="n">
        <v>0</v>
      </c>
      <c r="H350" s="211"/>
      <c r="I350" s="211"/>
      <c r="J350" s="211"/>
      <c r="K350" s="211"/>
    </row>
    <row r="351">
      <c r="A351" s="211" t="s">
        <v>247</v>
      </c>
      <c r="B351" s="211" t="s">
        <v>248</v>
      </c>
      <c r="C351" s="211" t="s">
        <v>16</v>
      </c>
      <c r="D351" s="211" t="n">
        <v>961.9337822</v>
      </c>
      <c r="E351" s="211" t="n">
        <v>21.0180470750365</v>
      </c>
      <c r="F351" s="211" t="n">
        <v>100</v>
      </c>
      <c r="G351" s="211" t="n">
        <v>0</v>
      </c>
      <c r="H351" s="211"/>
      <c r="I351" s="211"/>
      <c r="J351" s="211"/>
      <c r="K351" s="211"/>
    </row>
    <row r="352">
      <c r="A352" s="211" t="s">
        <v>247</v>
      </c>
      <c r="B352" s="211" t="s">
        <v>248</v>
      </c>
      <c r="C352" s="211" t="s">
        <v>17</v>
      </c>
      <c r="D352" s="211" t="n">
        <v>17047.9294163</v>
      </c>
      <c r="E352" s="211" t="n">
        <v>2.08419334382358</v>
      </c>
      <c r="F352" s="211" t="n">
        <v>100</v>
      </c>
      <c r="G352" s="211" t="n">
        <v>0.000000000000000231391943808343</v>
      </c>
      <c r="H352" s="211"/>
      <c r="I352" s="211"/>
      <c r="J352" s="211"/>
      <c r="K352" s="211"/>
    </row>
    <row r="353">
      <c r="A353" s="211" t="s">
        <v>249</v>
      </c>
      <c r="B353" s="211" t="s">
        <v>250</v>
      </c>
      <c r="C353" s="211" t="s">
        <v>16</v>
      </c>
      <c r="D353" s="211" t="n">
        <v>644.5752118</v>
      </c>
      <c r="E353" s="211" t="n">
        <v>19.7738387167381</v>
      </c>
      <c r="F353" s="211" t="n">
        <v>100</v>
      </c>
      <c r="G353" s="211" t="n">
        <v>0</v>
      </c>
      <c r="H353" s="211"/>
      <c r="I353" s="211"/>
      <c r="J353" s="211"/>
      <c r="K353" s="211"/>
    </row>
    <row r="354">
      <c r="A354" s="211" t="s">
        <v>249</v>
      </c>
      <c r="B354" s="211" t="s">
        <v>250</v>
      </c>
      <c r="C354" s="211" t="s">
        <v>17</v>
      </c>
      <c r="D354" s="211" t="n">
        <v>19057.8304191</v>
      </c>
      <c r="E354" s="211" t="n">
        <v>1.57855371085635</v>
      </c>
      <c r="F354" s="211" t="n">
        <v>100</v>
      </c>
      <c r="G354" s="211" t="n">
        <v>0</v>
      </c>
      <c r="H354" s="211"/>
      <c r="I354" s="211"/>
      <c r="J354" s="211"/>
      <c r="K354" s="211"/>
    </row>
    <row r="355">
      <c r="A355" s="211" t="s">
        <v>251</v>
      </c>
      <c r="B355" s="211" t="s">
        <v>252</v>
      </c>
      <c r="C355" s="211" t="s">
        <v>16</v>
      </c>
      <c r="D355" s="211" t="n">
        <v>302.3878136</v>
      </c>
      <c r="E355" s="211" t="n">
        <v>26.0210434062935</v>
      </c>
      <c r="F355" s="211" t="n">
        <v>100</v>
      </c>
      <c r="G355" s="211" t="n">
        <v>0</v>
      </c>
      <c r="H355" s="211"/>
      <c r="I355" s="211"/>
      <c r="J355" s="211"/>
      <c r="K355" s="211"/>
    </row>
    <row r="356">
      <c r="A356" s="211" t="s">
        <v>251</v>
      </c>
      <c r="B356" s="211" t="s">
        <v>252</v>
      </c>
      <c r="C356" s="211" t="s">
        <v>17</v>
      </c>
      <c r="D356" s="211" t="n">
        <v>15275.5369765</v>
      </c>
      <c r="E356" s="211" t="n">
        <v>1.79289616037656</v>
      </c>
      <c r="F356" s="211" t="n">
        <v>100</v>
      </c>
      <c r="G356" s="211" t="n">
        <v>0</v>
      </c>
      <c r="H356" s="211"/>
      <c r="I356" s="211"/>
      <c r="J356" s="211"/>
      <c r="K356" s="211"/>
    </row>
    <row r="357">
      <c r="A357" s="211" t="s">
        <v>253</v>
      </c>
      <c r="B357" s="211" t="s">
        <v>254</v>
      </c>
      <c r="C357" s="211" t="s">
        <v>16</v>
      </c>
      <c r="D357" s="211" t="n">
        <v>2356.8066726</v>
      </c>
      <c r="E357" s="211" t="n">
        <v>13.2739606130454</v>
      </c>
      <c r="F357" s="211" t="n">
        <v>98.573444919665</v>
      </c>
      <c r="G357" s="211" t="n">
        <v>1.06964434980337</v>
      </c>
      <c r="H357" s="211" t="n">
        <v>34.1077106</v>
      </c>
      <c r="I357" s="211" t="n">
        <v>76.0372938509844</v>
      </c>
      <c r="J357" s="211" t="n">
        <v>1.42655508033501</v>
      </c>
      <c r="K357" s="211" t="n">
        <v>73.9112915108842</v>
      </c>
    </row>
    <row r="358">
      <c r="A358" s="211" t="s">
        <v>253</v>
      </c>
      <c r="B358" s="211" t="s">
        <v>254</v>
      </c>
      <c r="C358" s="211" t="s">
        <v>17</v>
      </c>
      <c r="D358" s="211" t="n">
        <v>13026.9067063</v>
      </c>
      <c r="E358" s="211" t="n">
        <v>2.87927828097062</v>
      </c>
      <c r="F358" s="211" t="n">
        <v>100</v>
      </c>
      <c r="G358" s="211" t="n">
        <v>0</v>
      </c>
      <c r="H358" s="211"/>
      <c r="I358" s="211"/>
      <c r="J358" s="211"/>
      <c r="K358" s="211"/>
    </row>
    <row r="359">
      <c r="A359" s="211" t="s">
        <v>255</v>
      </c>
      <c r="B359" s="211" t="s">
        <v>256</v>
      </c>
      <c r="C359" s="211" t="s">
        <v>16</v>
      </c>
      <c r="D359" s="211" t="n">
        <v>118.7311946</v>
      </c>
      <c r="E359" s="211" t="n">
        <v>35.5518740904188</v>
      </c>
      <c r="F359" s="211" t="n">
        <v>100</v>
      </c>
      <c r="G359" s="211" t="n">
        <v>0</v>
      </c>
      <c r="H359" s="211"/>
      <c r="I359" s="211"/>
      <c r="J359" s="211"/>
      <c r="K359" s="211"/>
    </row>
    <row r="360">
      <c r="A360" s="211" t="s">
        <v>255</v>
      </c>
      <c r="B360" s="211" t="s">
        <v>256</v>
      </c>
      <c r="C360" s="211" t="s">
        <v>17</v>
      </c>
      <c r="D360" s="211" t="n">
        <v>13363.5386353</v>
      </c>
      <c r="E360" s="211" t="n">
        <v>1.40893208472672</v>
      </c>
      <c r="F360" s="211" t="n">
        <v>100</v>
      </c>
      <c r="G360" s="211" t="n">
        <v>0</v>
      </c>
      <c r="H360" s="211"/>
      <c r="I360" s="211"/>
      <c r="J360" s="211"/>
      <c r="K360" s="211"/>
    </row>
    <row r="361">
      <c r="A361" s="211" t="s">
        <v>257</v>
      </c>
      <c r="B361" s="211" t="s">
        <v>258</v>
      </c>
      <c r="C361" s="211" t="s">
        <v>16</v>
      </c>
      <c r="D361" s="211" t="n">
        <v>80.7823463</v>
      </c>
      <c r="E361" s="211" t="n">
        <v>40.451746326649</v>
      </c>
      <c r="F361" s="211" t="n">
        <v>100</v>
      </c>
      <c r="G361" s="211" t="n">
        <v>0</v>
      </c>
      <c r="H361" s="211"/>
      <c r="I361" s="211"/>
      <c r="J361" s="211"/>
      <c r="K361" s="211"/>
    </row>
    <row r="362">
      <c r="A362" s="211" t="s">
        <v>257</v>
      </c>
      <c r="B362" s="211" t="s">
        <v>258</v>
      </c>
      <c r="C362" s="211" t="s">
        <v>17</v>
      </c>
      <c r="D362" s="211" t="n">
        <v>10783.860597</v>
      </c>
      <c r="E362" s="211" t="n">
        <v>1.29652267504219</v>
      </c>
      <c r="F362" s="211" t="n">
        <v>100</v>
      </c>
      <c r="G362" s="211" t="n">
        <v>0.000000000000000143942932578044</v>
      </c>
      <c r="H362" s="211"/>
      <c r="I362" s="211"/>
      <c r="J362" s="211"/>
      <c r="K362" s="211"/>
    </row>
    <row r="363">
      <c r="A363" s="211" t="s">
        <v>259</v>
      </c>
      <c r="B363" s="211" t="s">
        <v>260</v>
      </c>
      <c r="C363" s="211" t="s">
        <v>16</v>
      </c>
      <c r="D363" s="211" t="n">
        <v>97.1090796</v>
      </c>
      <c r="E363" s="211" t="n">
        <v>46.7483826207309</v>
      </c>
      <c r="F363" s="211" t="n">
        <v>100</v>
      </c>
      <c r="G363" s="211" t="n">
        <v>0</v>
      </c>
      <c r="H363" s="211"/>
      <c r="I363" s="211"/>
      <c r="J363" s="211"/>
      <c r="K363" s="211"/>
    </row>
    <row r="364">
      <c r="A364" s="211" t="s">
        <v>259</v>
      </c>
      <c r="B364" s="211" t="s">
        <v>260</v>
      </c>
      <c r="C364" s="211" t="s">
        <v>17</v>
      </c>
      <c r="D364" s="211" t="n">
        <v>19001.044142</v>
      </c>
      <c r="E364" s="211" t="n">
        <v>1.31038653713454</v>
      </c>
      <c r="F364" s="211" t="n">
        <v>100</v>
      </c>
      <c r="G364" s="211" t="n">
        <v>0</v>
      </c>
      <c r="H364" s="211"/>
      <c r="I364" s="211"/>
      <c r="J364" s="211"/>
      <c r="K364" s="211"/>
    </row>
    <row r="365">
      <c r="A365" s="211" t="s">
        <v>261</v>
      </c>
      <c r="B365" s="211" t="s">
        <v>262</v>
      </c>
      <c r="C365" s="211" t="s">
        <v>16</v>
      </c>
      <c r="D365" s="211" t="n">
        <v>378.8503222</v>
      </c>
      <c r="E365" s="211" t="n">
        <v>24.9366939244551</v>
      </c>
      <c r="F365" s="211" t="n">
        <v>100</v>
      </c>
      <c r="G365" s="211" t="n">
        <v>0</v>
      </c>
      <c r="H365" s="211"/>
      <c r="I365" s="211"/>
      <c r="J365" s="211"/>
      <c r="K365" s="211"/>
    </row>
    <row r="366">
      <c r="A366" s="211" t="s">
        <v>261</v>
      </c>
      <c r="B366" s="211" t="s">
        <v>262</v>
      </c>
      <c r="C366" s="211" t="s">
        <v>17</v>
      </c>
      <c r="D366" s="211" t="n">
        <v>19581.1160203</v>
      </c>
      <c r="E366" s="211" t="n">
        <v>1.41476551657726</v>
      </c>
      <c r="F366" s="211" t="n">
        <v>100</v>
      </c>
      <c r="G366" s="211" t="n">
        <v>0</v>
      </c>
      <c r="H366" s="211"/>
      <c r="I366" s="211"/>
      <c r="J366" s="211"/>
      <c r="K366" s="211"/>
    </row>
    <row r="367">
      <c r="A367" s="211" t="s">
        <v>263</v>
      </c>
      <c r="B367" s="211" t="s">
        <v>264</v>
      </c>
      <c r="C367" s="211" t="s">
        <v>16</v>
      </c>
      <c r="D367" s="211" t="n">
        <v>183.2104647</v>
      </c>
      <c r="E367" s="211" t="n">
        <v>28.4747278593772</v>
      </c>
      <c r="F367" s="211" t="n">
        <v>95.2647284863382</v>
      </c>
      <c r="G367" s="211" t="n">
        <v>4.95923121482187</v>
      </c>
      <c r="H367" s="211" t="n">
        <v>9.1067419</v>
      </c>
      <c r="I367" s="211" t="n">
        <v>99.9999999999995</v>
      </c>
      <c r="J367" s="211" t="n">
        <v>4.73527151366185</v>
      </c>
      <c r="K367" s="211" t="n">
        <v>99.7703751132181</v>
      </c>
    </row>
    <row r="368">
      <c r="A368" s="211" t="s">
        <v>263</v>
      </c>
      <c r="B368" s="211" t="s">
        <v>264</v>
      </c>
      <c r="C368" s="211" t="s">
        <v>17</v>
      </c>
      <c r="D368" s="211" t="n">
        <v>17201.4213442</v>
      </c>
      <c r="E368" s="211" t="n">
        <v>0.836472941728032</v>
      </c>
      <c r="F368" s="211" t="n">
        <v>100</v>
      </c>
      <c r="G368" s="211" t="n">
        <v>0</v>
      </c>
      <c r="H368" s="211"/>
      <c r="I368" s="211"/>
      <c r="J368" s="211"/>
      <c r="K368" s="211"/>
    </row>
    <row r="369">
      <c r="A369" s="211" t="s">
        <v>265</v>
      </c>
      <c r="B369" s="211" t="s">
        <v>266</v>
      </c>
      <c r="C369" s="211" t="s">
        <v>16</v>
      </c>
      <c r="D369" s="211" t="n">
        <v>132.8888878</v>
      </c>
      <c r="E369" s="211" t="n">
        <v>24.313203712969</v>
      </c>
      <c r="F369" s="211" t="n">
        <v>100</v>
      </c>
      <c r="G369" s="211" t="n">
        <v>0</v>
      </c>
      <c r="H369" s="211"/>
      <c r="I369" s="211"/>
      <c r="J369" s="211"/>
      <c r="K369" s="211"/>
    </row>
    <row r="370">
      <c r="A370" s="211" t="s">
        <v>265</v>
      </c>
      <c r="B370" s="211" t="s">
        <v>266</v>
      </c>
      <c r="C370" s="211" t="s">
        <v>17</v>
      </c>
      <c r="D370" s="211" t="n">
        <v>4488.9519931</v>
      </c>
      <c r="E370" s="211" t="n">
        <v>1.65840690595329</v>
      </c>
      <c r="F370" s="211" t="n">
        <v>100</v>
      </c>
      <c r="G370" s="211" t="n">
        <v>0.000000000000000184120153118671</v>
      </c>
      <c r="H370" s="211"/>
      <c r="I370" s="211"/>
      <c r="J370" s="211"/>
      <c r="K370" s="211"/>
    </row>
    <row r="371">
      <c r="A371" s="211" t="s">
        <v>267</v>
      </c>
      <c r="B371" s="211" t="s">
        <v>268</v>
      </c>
      <c r="C371" s="211" t="s">
        <v>16</v>
      </c>
      <c r="D371" s="211" t="n">
        <v>2056.8462759</v>
      </c>
      <c r="E371" s="211" t="n">
        <v>22.243372909908</v>
      </c>
      <c r="F371" s="211" t="n">
        <v>100</v>
      </c>
      <c r="G371" s="211" t="n">
        <v>0</v>
      </c>
      <c r="H371" s="211"/>
      <c r="I371" s="211"/>
      <c r="J371" s="211"/>
      <c r="K371" s="211"/>
    </row>
    <row r="372">
      <c r="A372" s="211" t="s">
        <v>267</v>
      </c>
      <c r="B372" s="211" t="s">
        <v>268</v>
      </c>
      <c r="C372" s="211" t="s">
        <v>17</v>
      </c>
      <c r="D372" s="211" t="n">
        <v>71355.3930796</v>
      </c>
      <c r="E372" s="211" t="n">
        <v>2.03130978617126</v>
      </c>
      <c r="F372" s="211" t="n">
        <v>100</v>
      </c>
      <c r="G372" s="211" t="n">
        <v>0.000000000000000225520689475374</v>
      </c>
      <c r="H372" s="211"/>
      <c r="I372" s="211"/>
      <c r="J372" s="211"/>
      <c r="K372" s="211"/>
    </row>
    <row r="373">
      <c r="A373" s="211" t="s">
        <v>269</v>
      </c>
      <c r="B373" s="211" t="s">
        <v>270</v>
      </c>
      <c r="C373" s="211" t="s">
        <v>16</v>
      </c>
      <c r="D373" s="211" t="n">
        <v>443.3110059</v>
      </c>
      <c r="E373" s="211" t="n">
        <v>29.8637931501038</v>
      </c>
      <c r="F373" s="211" t="n">
        <v>100</v>
      </c>
      <c r="G373" s="211" t="n">
        <v>0</v>
      </c>
      <c r="H373" s="211"/>
      <c r="I373" s="211"/>
      <c r="J373" s="211"/>
      <c r="K373" s="211"/>
    </row>
    <row r="374">
      <c r="A374" s="211" t="s">
        <v>269</v>
      </c>
      <c r="B374" s="211" t="s">
        <v>270</v>
      </c>
      <c r="C374" s="211" t="s">
        <v>17</v>
      </c>
      <c r="D374" s="211" t="n">
        <v>42594.1053248</v>
      </c>
      <c r="E374" s="211" t="n">
        <v>1.81757348324278</v>
      </c>
      <c r="F374" s="211" t="n">
        <v>100</v>
      </c>
      <c r="G374" s="211" t="n">
        <v>0.000000000000000201791193004428</v>
      </c>
      <c r="H374" s="211"/>
      <c r="I374" s="211"/>
      <c r="J374" s="211"/>
      <c r="K374" s="211"/>
    </row>
    <row r="375">
      <c r="A375" s="211" t="s">
        <v>271</v>
      </c>
      <c r="B375" s="211" t="s">
        <v>272</v>
      </c>
      <c r="C375" s="211" t="s">
        <v>16</v>
      </c>
      <c r="D375" s="211" t="n">
        <v>609.2719316</v>
      </c>
      <c r="E375" s="211" t="n">
        <v>30.5926828499595</v>
      </c>
      <c r="F375" s="211" t="n">
        <v>100</v>
      </c>
      <c r="G375" s="211" t="n">
        <v>0</v>
      </c>
      <c r="H375" s="211"/>
      <c r="I375" s="211"/>
      <c r="J375" s="211"/>
      <c r="K375" s="211"/>
    </row>
    <row r="376">
      <c r="A376" s="211" t="s">
        <v>271</v>
      </c>
      <c r="B376" s="211" t="s">
        <v>272</v>
      </c>
      <c r="C376" s="211" t="s">
        <v>17</v>
      </c>
      <c r="D376" s="211" t="n">
        <v>13274.0785069</v>
      </c>
      <c r="E376" s="211" t="n">
        <v>2.8127295481946</v>
      </c>
      <c r="F376" s="211" t="n">
        <v>100</v>
      </c>
      <c r="G376" s="211" t="n">
        <v>0</v>
      </c>
      <c r="H376" s="211"/>
      <c r="I376" s="211"/>
      <c r="J376" s="211"/>
      <c r="K376" s="211"/>
    </row>
    <row r="377">
      <c r="A377" s="211" t="s">
        <v>273</v>
      </c>
      <c r="B377" s="211" t="s">
        <v>274</v>
      </c>
      <c r="C377" s="211" t="s">
        <v>16</v>
      </c>
      <c r="D377" s="211" t="n">
        <v>2033.3886336</v>
      </c>
      <c r="E377" s="211" t="n">
        <v>24.3941141107906</v>
      </c>
      <c r="F377" s="211" t="n">
        <v>97.968761929937</v>
      </c>
      <c r="G377" s="211" t="n">
        <v>1.8970200671581</v>
      </c>
      <c r="H377" s="211" t="n">
        <v>42.1593202</v>
      </c>
      <c r="I377" s="211" t="n">
        <v>99.9999999999999</v>
      </c>
      <c r="J377" s="211" t="n">
        <v>2.03123807006304</v>
      </c>
      <c r="K377" s="211" t="n">
        <v>91.4952855969053</v>
      </c>
    </row>
    <row r="378">
      <c r="A378" s="211" t="s">
        <v>273</v>
      </c>
      <c r="B378" s="211" t="s">
        <v>274</v>
      </c>
      <c r="C378" s="211" t="s">
        <v>17</v>
      </c>
      <c r="D378" s="211" t="n">
        <v>18880.487636</v>
      </c>
      <c r="E378" s="211" t="n">
        <v>3.21266670688595</v>
      </c>
      <c r="F378" s="211" t="n">
        <v>100</v>
      </c>
      <c r="G378" s="211" t="n">
        <v>0.000000000000000356677654843146</v>
      </c>
      <c r="H378" s="211"/>
      <c r="I378" s="211"/>
      <c r="J378" s="211"/>
      <c r="K378" s="211"/>
    </row>
    <row r="379">
      <c r="A379" s="211" t="s">
        <v>275</v>
      </c>
      <c r="B379" s="211" t="s">
        <v>276</v>
      </c>
      <c r="C379" s="211" t="s">
        <v>16</v>
      </c>
      <c r="D379" s="211" t="n">
        <v>1507.8115781</v>
      </c>
      <c r="E379" s="211" t="n">
        <v>23.1702544420541</v>
      </c>
      <c r="F379" s="211" t="n">
        <v>100</v>
      </c>
      <c r="G379" s="211" t="n">
        <v>0</v>
      </c>
      <c r="H379" s="211"/>
      <c r="I379" s="211"/>
      <c r="J379" s="211"/>
      <c r="K379" s="211"/>
    </row>
    <row r="380">
      <c r="A380" s="211" t="s">
        <v>275</v>
      </c>
      <c r="B380" s="211" t="s">
        <v>276</v>
      </c>
      <c r="C380" s="211" t="s">
        <v>17</v>
      </c>
      <c r="D380" s="211" t="n">
        <v>25253.916092</v>
      </c>
      <c r="E380" s="211" t="n">
        <v>1.76480740954045</v>
      </c>
      <c r="F380" s="211" t="n">
        <v>100</v>
      </c>
      <c r="G380" s="211" t="n">
        <v>0</v>
      </c>
      <c r="H380" s="211"/>
      <c r="I380" s="211"/>
      <c r="J380" s="211"/>
      <c r="K380" s="211"/>
    </row>
    <row r="381">
      <c r="A381" s="211" t="s">
        <v>277</v>
      </c>
      <c r="B381" s="211" t="s">
        <v>278</v>
      </c>
      <c r="C381" s="211" t="s">
        <v>16</v>
      </c>
      <c r="D381" s="211" t="n">
        <v>198.6296318</v>
      </c>
      <c r="E381" s="211" t="n">
        <v>31.8213454865913</v>
      </c>
      <c r="F381" s="211" t="n">
        <v>100</v>
      </c>
      <c r="G381" s="211" t="n">
        <v>0</v>
      </c>
      <c r="H381" s="211"/>
      <c r="I381" s="211"/>
      <c r="J381" s="211"/>
      <c r="K381" s="211"/>
    </row>
    <row r="382">
      <c r="A382" s="211" t="s">
        <v>277</v>
      </c>
      <c r="B382" s="211" t="s">
        <v>278</v>
      </c>
      <c r="C382" s="211" t="s">
        <v>17</v>
      </c>
      <c r="D382" s="211" t="n">
        <v>17520.2466527</v>
      </c>
      <c r="E382" s="211" t="n">
        <v>2.81453500814948</v>
      </c>
      <c r="F382" s="211" t="n">
        <v>100</v>
      </c>
      <c r="G382" s="211" t="n">
        <v>0</v>
      </c>
      <c r="H382" s="211"/>
      <c r="I382" s="211"/>
      <c r="J382" s="211"/>
      <c r="K382" s="211"/>
    </row>
    <row r="383">
      <c r="A383" s="211" t="s">
        <v>279</v>
      </c>
      <c r="B383" s="211" t="s">
        <v>280</v>
      </c>
      <c r="C383" s="211" t="s">
        <v>16</v>
      </c>
      <c r="D383" s="211" t="n">
        <v>503.0774255</v>
      </c>
      <c r="E383" s="211" t="n">
        <v>15.4746858176745</v>
      </c>
      <c r="F383" s="211" t="n">
        <v>100</v>
      </c>
      <c r="G383" s="211" t="n">
        <v>0</v>
      </c>
      <c r="H383" s="211"/>
      <c r="I383" s="211"/>
      <c r="J383" s="211"/>
      <c r="K383" s="211"/>
    </row>
    <row r="384">
      <c r="A384" s="211" t="s">
        <v>279</v>
      </c>
      <c r="B384" s="211" t="s">
        <v>280</v>
      </c>
      <c r="C384" s="211" t="s">
        <v>17</v>
      </c>
      <c r="D384" s="211" t="n">
        <v>6326.5840133</v>
      </c>
      <c r="E384" s="211" t="n">
        <v>3.09306032874297</v>
      </c>
      <c r="F384" s="211" t="n">
        <v>100</v>
      </c>
      <c r="G384" s="211" t="n">
        <v>0</v>
      </c>
      <c r="H384" s="211"/>
      <c r="I384" s="211"/>
      <c r="J384" s="211"/>
      <c r="K384" s="211"/>
    </row>
    <row r="385">
      <c r="A385" s="211" t="s">
        <v>281</v>
      </c>
      <c r="B385" s="211" t="s">
        <v>282</v>
      </c>
      <c r="C385" s="211" t="s">
        <v>16</v>
      </c>
      <c r="D385" s="211" t="n">
        <v>708.6575696</v>
      </c>
      <c r="E385" s="211" t="n">
        <v>25.9409904845361</v>
      </c>
      <c r="F385" s="211" t="n">
        <v>100</v>
      </c>
      <c r="G385" s="211" t="n">
        <v>0</v>
      </c>
      <c r="H385" s="211"/>
      <c r="I385" s="211"/>
      <c r="J385" s="211"/>
      <c r="K385" s="211"/>
    </row>
    <row r="386">
      <c r="A386" s="211" t="s">
        <v>281</v>
      </c>
      <c r="B386" s="211" t="s">
        <v>282</v>
      </c>
      <c r="C386" s="211" t="s">
        <v>17</v>
      </c>
      <c r="D386" s="211" t="n">
        <v>27749.5818016</v>
      </c>
      <c r="E386" s="211" t="n">
        <v>1.73740584185941</v>
      </c>
      <c r="F386" s="211" t="n">
        <v>100</v>
      </c>
      <c r="G386" s="211" t="n">
        <v>0</v>
      </c>
      <c r="H386" s="211"/>
      <c r="I386" s="211"/>
      <c r="J386" s="211"/>
      <c r="K386" s="211"/>
    </row>
    <row r="387">
      <c r="A387" s="211" t="s">
        <v>283</v>
      </c>
      <c r="B387" s="211" t="s">
        <v>284</v>
      </c>
      <c r="C387" s="211" t="s">
        <v>16</v>
      </c>
      <c r="D387" s="211" t="n">
        <v>5776.3464122</v>
      </c>
      <c r="E387" s="211" t="n">
        <v>9.94150540498726</v>
      </c>
      <c r="F387" s="211" t="n">
        <v>97.3102703249806</v>
      </c>
      <c r="G387" s="211" t="n">
        <v>1.20878226747256</v>
      </c>
      <c r="H387" s="211" t="n">
        <v>159.6625958</v>
      </c>
      <c r="I387" s="211" t="n">
        <v>44.8735833727759</v>
      </c>
      <c r="J387" s="211" t="n">
        <v>2.68972967501939</v>
      </c>
      <c r="K387" s="211" t="n">
        <v>43.7318777066137</v>
      </c>
    </row>
    <row r="388">
      <c r="A388" s="211" t="s">
        <v>283</v>
      </c>
      <c r="B388" s="211" t="s">
        <v>284</v>
      </c>
      <c r="C388" s="211" t="s">
        <v>17</v>
      </c>
      <c r="D388" s="211" t="n">
        <v>19212.773417</v>
      </c>
      <c r="E388" s="211" t="n">
        <v>4.2317783010049</v>
      </c>
      <c r="F388" s="211" t="n">
        <v>100</v>
      </c>
      <c r="G388" s="211" t="n">
        <v>0</v>
      </c>
      <c r="H388" s="211"/>
      <c r="I388" s="211"/>
      <c r="J388" s="211"/>
      <c r="K388" s="211"/>
    </row>
    <row r="389">
      <c r="A389" s="211" t="s">
        <v>285</v>
      </c>
      <c r="B389" s="211" t="s">
        <v>286</v>
      </c>
      <c r="C389" s="211" t="s">
        <v>16</v>
      </c>
      <c r="D389" s="211" t="n">
        <v>2967.1284598</v>
      </c>
      <c r="E389" s="211" t="n">
        <v>14.471869871062</v>
      </c>
      <c r="F389" s="211" t="n">
        <v>99.4158156540035</v>
      </c>
      <c r="G389" s="211" t="n">
        <v>0.565249591759113</v>
      </c>
      <c r="H389" s="211" t="n">
        <v>17.4353546</v>
      </c>
      <c r="I389" s="211" t="n">
        <v>99.9999999999999</v>
      </c>
      <c r="J389" s="211" t="n">
        <v>0.584184345996472</v>
      </c>
      <c r="K389" s="211" t="n">
        <v>96.1935210998689</v>
      </c>
    </row>
    <row r="390">
      <c r="A390" s="211" t="s">
        <v>285</v>
      </c>
      <c r="B390" s="211" t="s">
        <v>286</v>
      </c>
      <c r="C390" s="211" t="s">
        <v>17</v>
      </c>
      <c r="D390" s="211" t="n">
        <v>15920.8711403</v>
      </c>
      <c r="E390" s="211" t="n">
        <v>2.78882928245183</v>
      </c>
      <c r="F390" s="211" t="n">
        <v>100</v>
      </c>
      <c r="G390" s="211" t="n">
        <v>0</v>
      </c>
      <c r="H390" s="211"/>
      <c r="I390" s="211"/>
      <c r="J390" s="211"/>
      <c r="K390" s="211"/>
    </row>
    <row r="391">
      <c r="A391" s="211" t="s">
        <v>287</v>
      </c>
      <c r="B391" s="211" t="s">
        <v>288</v>
      </c>
      <c r="C391" s="211" t="s">
        <v>16</v>
      </c>
      <c r="D391" s="211" t="n">
        <v>234.3236796</v>
      </c>
      <c r="E391" s="211" t="n">
        <v>26.3754143138731</v>
      </c>
      <c r="F391" s="211" t="n">
        <v>97.7999313496332</v>
      </c>
      <c r="G391" s="211" t="n">
        <v>2.30683990541689</v>
      </c>
      <c r="H391" s="211" t="n">
        <v>5.271253</v>
      </c>
      <c r="I391" s="211" t="n">
        <v>100</v>
      </c>
      <c r="J391" s="211" t="n">
        <v>2.20006865036677</v>
      </c>
      <c r="K391" s="211" t="n">
        <v>102.546247521301</v>
      </c>
    </row>
    <row r="392">
      <c r="A392" s="211" t="s">
        <v>287</v>
      </c>
      <c r="B392" s="211" t="s">
        <v>288</v>
      </c>
      <c r="C392" s="211" t="s">
        <v>17</v>
      </c>
      <c r="D392" s="211" t="n">
        <v>6576.1207325</v>
      </c>
      <c r="E392" s="211" t="n">
        <v>1.53192577070916</v>
      </c>
      <c r="F392" s="211" t="n">
        <v>100</v>
      </c>
      <c r="G392" s="211" t="n">
        <v>0</v>
      </c>
      <c r="H392" s="211"/>
      <c r="I392" s="211"/>
      <c r="J392" s="211"/>
      <c r="K392" s="211"/>
    </row>
    <row r="393">
      <c r="A393" s="211" t="s">
        <v>289</v>
      </c>
      <c r="B393" s="211" t="s">
        <v>290</v>
      </c>
      <c r="C393" s="211" t="s">
        <v>16</v>
      </c>
      <c r="D393" s="211" t="n">
        <v>817.5657943</v>
      </c>
      <c r="E393" s="211" t="n">
        <v>17.2252125514761</v>
      </c>
      <c r="F393" s="211" t="n">
        <v>100</v>
      </c>
      <c r="G393" s="211" t="n">
        <v>0</v>
      </c>
      <c r="H393" s="211"/>
      <c r="I393" s="211"/>
      <c r="J393" s="211"/>
      <c r="K393" s="211"/>
    </row>
    <row r="394">
      <c r="A394" s="211" t="s">
        <v>289</v>
      </c>
      <c r="B394" s="211" t="s">
        <v>290</v>
      </c>
      <c r="C394" s="211" t="s">
        <v>17</v>
      </c>
      <c r="D394" s="211" t="n">
        <v>11652.1765613</v>
      </c>
      <c r="E394" s="211" t="n">
        <v>3.10402497280427</v>
      </c>
      <c r="F394" s="211" t="n">
        <v>100</v>
      </c>
      <c r="G394" s="211" t="n">
        <v>0</v>
      </c>
      <c r="H394" s="211"/>
      <c r="I394" s="211"/>
      <c r="J394" s="211"/>
      <c r="K394" s="211"/>
    </row>
    <row r="395">
      <c r="A395" s="211" t="s">
        <v>291</v>
      </c>
      <c r="B395" s="211" t="s">
        <v>292</v>
      </c>
      <c r="C395" s="211" t="s">
        <v>16</v>
      </c>
      <c r="D395" s="211" t="n">
        <v>3387.5896767</v>
      </c>
      <c r="E395" s="211" t="n">
        <v>15.640660011029</v>
      </c>
      <c r="F395" s="211" t="n">
        <v>87.8398101816679</v>
      </c>
      <c r="G395" s="211" t="n">
        <v>5.35875245449518</v>
      </c>
      <c r="H395" s="211" t="n">
        <v>468.9642818</v>
      </c>
      <c r="I395" s="211" t="n">
        <v>45.9207734631558</v>
      </c>
      <c r="J395" s="211" t="n">
        <v>12.1601898183321</v>
      </c>
      <c r="K395" s="211" t="n">
        <v>38.7092475895222</v>
      </c>
    </row>
    <row r="396">
      <c r="A396" s="211" t="s">
        <v>291</v>
      </c>
      <c r="B396" s="211" t="s">
        <v>292</v>
      </c>
      <c r="C396" s="211" t="s">
        <v>17</v>
      </c>
      <c r="D396" s="211" t="n">
        <v>15003.1188156</v>
      </c>
      <c r="E396" s="211" t="n">
        <v>4.14242076478638</v>
      </c>
      <c r="F396" s="211" t="n">
        <v>100</v>
      </c>
      <c r="G396" s="211" t="n">
        <v>0</v>
      </c>
      <c r="H396" s="211"/>
      <c r="I396" s="211"/>
      <c r="J396" s="211"/>
      <c r="K396" s="211"/>
    </row>
    <row r="397">
      <c r="A397" s="211" t="s">
        <v>293</v>
      </c>
      <c r="B397" s="211" t="s">
        <v>294</v>
      </c>
      <c r="C397" s="211" t="s">
        <v>16</v>
      </c>
      <c r="D397" s="211" t="n">
        <v>1180.5078136</v>
      </c>
      <c r="E397" s="211" t="n">
        <v>29.4488751296621</v>
      </c>
      <c r="F397" s="211" t="n">
        <v>100</v>
      </c>
      <c r="G397" s="211" t="n">
        <v>0</v>
      </c>
      <c r="H397" s="211"/>
      <c r="I397" s="211"/>
      <c r="J397" s="211"/>
      <c r="K397" s="211"/>
    </row>
    <row r="398">
      <c r="A398" s="211" t="s">
        <v>293</v>
      </c>
      <c r="B398" s="211" t="s">
        <v>294</v>
      </c>
      <c r="C398" s="211" t="s">
        <v>17</v>
      </c>
      <c r="D398" s="211" t="n">
        <v>36504.7265401</v>
      </c>
      <c r="E398" s="211" t="n">
        <v>2.66927995978297</v>
      </c>
      <c r="F398" s="211" t="n">
        <v>100</v>
      </c>
      <c r="G398" s="211" t="n">
        <v>0</v>
      </c>
      <c r="H398" s="211"/>
      <c r="I398" s="211"/>
      <c r="J398" s="211"/>
      <c r="K398" s="211"/>
    </row>
    <row r="399">
      <c r="A399" s="211" t="s">
        <v>295</v>
      </c>
      <c r="B399" s="211" t="s">
        <v>296</v>
      </c>
      <c r="C399" s="211" t="s">
        <v>16</v>
      </c>
      <c r="D399" s="211" t="n">
        <v>359.490728</v>
      </c>
      <c r="E399" s="211" t="n">
        <v>31.1442576004397</v>
      </c>
      <c r="F399" s="211" t="n">
        <v>100</v>
      </c>
      <c r="G399" s="211" t="n">
        <v>0</v>
      </c>
      <c r="H399" s="211"/>
      <c r="I399" s="211"/>
      <c r="J399" s="211"/>
      <c r="K399" s="211"/>
    </row>
    <row r="400">
      <c r="A400" s="211" t="s">
        <v>295</v>
      </c>
      <c r="B400" s="211" t="s">
        <v>296</v>
      </c>
      <c r="C400" s="211" t="s">
        <v>17</v>
      </c>
      <c r="D400" s="211" t="n">
        <v>33860.6712723</v>
      </c>
      <c r="E400" s="211" t="n">
        <v>2.46159797431701</v>
      </c>
      <c r="F400" s="211" t="n">
        <v>100</v>
      </c>
      <c r="G400" s="211" t="n">
        <v>0</v>
      </c>
      <c r="H400" s="211"/>
      <c r="I400" s="211"/>
      <c r="J400" s="211"/>
      <c r="K400" s="211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687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12" t="s">
        <v>72</v>
      </c>
      <c r="B411" s="212" t="s">
        <v>73</v>
      </c>
      <c r="C411" s="212" t="s">
        <v>16</v>
      </c>
      <c r="D411" s="212" t="n">
        <v>23.1310017</v>
      </c>
      <c r="E411" s="212"/>
      <c r="F411" s="212" t="n">
        <v>20.5080855978615</v>
      </c>
      <c r="G411" s="212"/>
      <c r="H411" s="212" t="n">
        <v>89.6586665</v>
      </c>
      <c r="I411" s="212"/>
      <c r="J411" s="212" t="n">
        <v>79.4919144021385</v>
      </c>
      <c r="K411" s="212"/>
    </row>
    <row r="412">
      <c r="A412" s="212" t="s">
        <v>72</v>
      </c>
      <c r="B412" s="212" t="s">
        <v>73</v>
      </c>
      <c r="C412" s="212" t="s">
        <v>17</v>
      </c>
      <c r="D412" s="212" t="n">
        <v>45.4942851</v>
      </c>
      <c r="E412" s="212"/>
      <c r="F412" s="212" t="n">
        <v>100</v>
      </c>
      <c r="G412" s="212"/>
      <c r="H412" s="212"/>
      <c r="I412" s="212"/>
      <c r="J412" s="212"/>
      <c r="K412" s="212"/>
    </row>
    <row r="413">
      <c r="A413" s="212" t="s">
        <v>74</v>
      </c>
      <c r="B413" s="212" t="s">
        <v>75</v>
      </c>
      <c r="C413" s="212" t="s">
        <v>16</v>
      </c>
      <c r="D413" s="212" t="n">
        <v>25.4773875</v>
      </c>
      <c r="E413" s="212"/>
      <c r="F413" s="212" t="n">
        <v>7.93650793650794</v>
      </c>
      <c r="G413" s="212"/>
      <c r="H413" s="212" t="n">
        <v>295.537695</v>
      </c>
      <c r="I413" s="212"/>
      <c r="J413" s="212" t="n">
        <v>92.0634920634921</v>
      </c>
      <c r="K413" s="212"/>
    </row>
    <row r="414">
      <c r="A414" s="212" t="s">
        <v>74</v>
      </c>
      <c r="B414" s="212" t="s">
        <v>75</v>
      </c>
      <c r="C414" s="212" t="s">
        <v>17</v>
      </c>
      <c r="D414" s="212" t="n">
        <v>49.2562825</v>
      </c>
      <c r="E414" s="212"/>
      <c r="F414" s="212" t="n">
        <v>100</v>
      </c>
      <c r="G414" s="212"/>
      <c r="H414" s="212"/>
      <c r="I414" s="212"/>
      <c r="J414" s="212"/>
      <c r="K414" s="212"/>
    </row>
    <row r="415">
      <c r="A415" s="212" t="s">
        <v>76</v>
      </c>
      <c r="B415" s="212" t="s">
        <v>77</v>
      </c>
      <c r="C415" s="212" t="s">
        <v>16</v>
      </c>
      <c r="D415" s="212" t="n">
        <v>46.1710034</v>
      </c>
      <c r="E415" s="212"/>
      <c r="F415" s="212" t="n">
        <v>14.0888155258542</v>
      </c>
      <c r="G415" s="212"/>
      <c r="H415" s="212" t="n">
        <v>281.5428723</v>
      </c>
      <c r="I415" s="212"/>
      <c r="J415" s="212" t="n">
        <v>85.9111844741458</v>
      </c>
      <c r="K415" s="212"/>
    </row>
    <row r="416">
      <c r="A416" s="212" t="s">
        <v>76</v>
      </c>
      <c r="B416" s="212" t="s">
        <v>77</v>
      </c>
      <c r="C416" s="212" t="s">
        <v>17</v>
      </c>
      <c r="D416" s="212" t="n">
        <v>8.0447068</v>
      </c>
      <c r="E416" s="212"/>
      <c r="F416" s="212" t="n">
        <v>100</v>
      </c>
      <c r="G416" s="212"/>
      <c r="H416" s="212"/>
      <c r="I416" s="212"/>
      <c r="J416" s="212"/>
      <c r="K416" s="212"/>
    </row>
    <row r="417">
      <c r="A417" s="212" t="s">
        <v>80</v>
      </c>
      <c r="B417" s="212" t="s">
        <v>81</v>
      </c>
      <c r="C417" s="212" t="s">
        <v>16</v>
      </c>
      <c r="D417" s="212" t="n">
        <v>623.253846</v>
      </c>
      <c r="E417" s="212"/>
      <c r="F417" s="212" t="n">
        <v>54.7563345296379</v>
      </c>
      <c r="G417" s="212"/>
      <c r="H417" s="212" t="n">
        <v>514.9776506</v>
      </c>
      <c r="I417" s="212"/>
      <c r="J417" s="212" t="n">
        <v>45.2436654703621</v>
      </c>
      <c r="K417" s="212"/>
    </row>
    <row r="418">
      <c r="A418" s="212" t="s">
        <v>80</v>
      </c>
      <c r="B418" s="212" t="s">
        <v>81</v>
      </c>
      <c r="C418" s="212" t="s">
        <v>17</v>
      </c>
      <c r="D418" s="212" t="n">
        <v>1790.5788522</v>
      </c>
      <c r="E418" s="212"/>
      <c r="F418" s="212" t="n">
        <v>100</v>
      </c>
      <c r="G418" s="212"/>
      <c r="H418" s="212"/>
      <c r="I418" s="212"/>
      <c r="J418" s="212"/>
      <c r="K418" s="212"/>
    </row>
    <row r="419">
      <c r="A419" s="212" t="s">
        <v>92</v>
      </c>
      <c r="B419" s="212" t="s">
        <v>93</v>
      </c>
      <c r="C419" s="212" t="s">
        <v>16</v>
      </c>
      <c r="D419" s="212" t="n">
        <v>229.7622694</v>
      </c>
      <c r="E419" s="212"/>
      <c r="F419" s="212" t="n">
        <v>68.9435877818671</v>
      </c>
      <c r="G419" s="212"/>
      <c r="H419" s="212" t="n">
        <v>103.4989907</v>
      </c>
      <c r="I419" s="212"/>
      <c r="J419" s="212" t="n">
        <v>31.0564122181329</v>
      </c>
      <c r="K419" s="212"/>
    </row>
    <row r="420">
      <c r="A420" s="212" t="s">
        <v>92</v>
      </c>
      <c r="B420" s="212" t="s">
        <v>93</v>
      </c>
      <c r="C420" s="212" t="s">
        <v>17</v>
      </c>
      <c r="D420" s="212" t="n">
        <v>914.4989596</v>
      </c>
      <c r="E420" s="212"/>
      <c r="F420" s="212" t="n">
        <v>100</v>
      </c>
      <c r="G420" s="212"/>
      <c r="H420" s="212"/>
      <c r="I420" s="212"/>
      <c r="J420" s="212"/>
      <c r="K420" s="212"/>
    </row>
    <row r="421">
      <c r="A421" s="212" t="s">
        <v>108</v>
      </c>
      <c r="B421" s="212" t="s">
        <v>109</v>
      </c>
      <c r="C421" s="212" t="s">
        <v>16</v>
      </c>
      <c r="D421" s="212" t="n">
        <v>924.6960896</v>
      </c>
      <c r="E421" s="212"/>
      <c r="F421" s="212" t="n">
        <v>77.2365556113289</v>
      </c>
      <c r="G421" s="212"/>
      <c r="H421" s="212" t="n">
        <v>272.5298642</v>
      </c>
      <c r="I421" s="212"/>
      <c r="J421" s="212" t="n">
        <v>22.7634443886711</v>
      </c>
      <c r="K421" s="212"/>
    </row>
    <row r="422">
      <c r="A422" s="212" t="s">
        <v>108</v>
      </c>
      <c r="B422" s="212" t="s">
        <v>109</v>
      </c>
      <c r="C422" s="212" t="s">
        <v>17</v>
      </c>
      <c r="D422" s="212" t="n">
        <v>1834.1511085</v>
      </c>
      <c r="E422" s="212"/>
      <c r="F422" s="212" t="n">
        <v>100</v>
      </c>
      <c r="G422" s="212"/>
      <c r="H422" s="212"/>
      <c r="I422" s="212"/>
      <c r="J422" s="212"/>
      <c r="K422" s="212"/>
    </row>
    <row r="423">
      <c r="A423" s="212" t="s">
        <v>110</v>
      </c>
      <c r="B423" s="212" t="s">
        <v>111</v>
      </c>
      <c r="C423" s="212" t="s">
        <v>16</v>
      </c>
      <c r="D423" s="212" t="n">
        <v>387.995966</v>
      </c>
      <c r="E423" s="212"/>
      <c r="F423" s="212" t="n">
        <v>61.6045845272206</v>
      </c>
      <c r="G423" s="212"/>
      <c r="H423" s="212" t="n">
        <v>241.8207416</v>
      </c>
      <c r="I423" s="212"/>
      <c r="J423" s="212" t="n">
        <v>38.3954154727794</v>
      </c>
      <c r="K423" s="212"/>
    </row>
    <row r="424">
      <c r="A424" s="212" t="s">
        <v>110</v>
      </c>
      <c r="B424" s="212" t="s">
        <v>111</v>
      </c>
      <c r="C424" s="212" t="s">
        <v>17</v>
      </c>
      <c r="D424" s="212" t="n">
        <v>505.297072</v>
      </c>
      <c r="E424" s="212"/>
      <c r="F424" s="212" t="n">
        <v>100</v>
      </c>
      <c r="G424" s="212"/>
      <c r="H424" s="212"/>
      <c r="I424" s="212"/>
      <c r="J424" s="212"/>
      <c r="K424" s="21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688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13" t="s">
        <v>14</v>
      </c>
      <c r="B435" s="213" t="s">
        <v>15</v>
      </c>
      <c r="C435" s="213" t="s">
        <v>16</v>
      </c>
      <c r="D435" s="213" t="n">
        <v>2260.4875636</v>
      </c>
      <c r="E435" s="213"/>
      <c r="F435" s="213" t="n">
        <v>55.6762924538454</v>
      </c>
      <c r="G435" s="213"/>
      <c r="H435" s="213" t="n">
        <v>1799.5664809</v>
      </c>
      <c r="I435" s="213"/>
      <c r="J435" s="213" t="n">
        <v>44.3237075461546</v>
      </c>
      <c r="K435" s="213"/>
    </row>
    <row r="436">
      <c r="A436" s="213" t="s">
        <v>14</v>
      </c>
      <c r="B436" s="213" t="s">
        <v>15</v>
      </c>
      <c r="C436" s="213" t="s">
        <v>17</v>
      </c>
      <c r="D436" s="213" t="n">
        <v>5147.3212667</v>
      </c>
      <c r="E436" s="213"/>
      <c r="F436" s="213" t="n">
        <v>100</v>
      </c>
      <c r="G436" s="213"/>
      <c r="H436" s="213"/>
      <c r="I436" s="213"/>
      <c r="J436" s="213"/>
      <c r="K436" s="213"/>
    </row>
    <row r="437">
      <c r="A437" s="213" t="s">
        <v>27</v>
      </c>
      <c r="B437" s="213" t="s">
        <v>28</v>
      </c>
      <c r="C437" s="213" t="s">
        <v>16</v>
      </c>
      <c r="D437" s="213" t="n">
        <v>1454.9751659</v>
      </c>
      <c r="E437" s="213" t="n">
        <v>11.8201800537043</v>
      </c>
      <c r="F437" s="213" t="n">
        <v>79.8465529608975</v>
      </c>
      <c r="G437" s="213" t="n">
        <v>9.01240466981081</v>
      </c>
      <c r="H437" s="213" t="n">
        <v>367.2389585</v>
      </c>
      <c r="I437" s="213" t="n">
        <v>40.6575874923296</v>
      </c>
      <c r="J437" s="213" t="n">
        <v>20.1534470391025</v>
      </c>
      <c r="K437" s="213" t="n">
        <v>35.7065193550698</v>
      </c>
    </row>
    <row r="438">
      <c r="A438" s="213" t="s">
        <v>27</v>
      </c>
      <c r="B438" s="213" t="s">
        <v>28</v>
      </c>
      <c r="C438" s="213" t="s">
        <v>17</v>
      </c>
      <c r="D438" s="213" t="n">
        <v>6239.0611371</v>
      </c>
      <c r="E438" s="213" t="n">
        <v>3.18416492538141</v>
      </c>
      <c r="F438" s="213" t="n">
        <v>100</v>
      </c>
      <c r="G438" s="213" t="n">
        <v>0.000000000000000353513321436228</v>
      </c>
      <c r="H438" s="213"/>
      <c r="I438" s="213"/>
      <c r="J438" s="213"/>
      <c r="K438" s="213"/>
    </row>
    <row r="439">
      <c r="A439" s="213" t="s">
        <v>29</v>
      </c>
      <c r="B439" s="213" t="s">
        <v>30</v>
      </c>
      <c r="C439" s="213" t="s">
        <v>16</v>
      </c>
      <c r="D439" s="213" t="n">
        <v>761.0153532</v>
      </c>
      <c r="E439" s="213" t="n">
        <v>12.3332193688543</v>
      </c>
      <c r="F439" s="213" t="n">
        <v>68.3422914860643</v>
      </c>
      <c r="G439" s="213" t="n">
        <v>8.56399906409399</v>
      </c>
      <c r="H439" s="213" t="n">
        <v>352.5196727</v>
      </c>
      <c r="I439" s="213" t="n">
        <v>21.7372939808394</v>
      </c>
      <c r="J439" s="213" t="n">
        <v>31.6577085139357</v>
      </c>
      <c r="K439" s="213" t="n">
        <v>18.4878611813313</v>
      </c>
    </row>
    <row r="440">
      <c r="A440" s="213" t="s">
        <v>29</v>
      </c>
      <c r="B440" s="213" t="s">
        <v>30</v>
      </c>
      <c r="C440" s="213" t="s">
        <v>17</v>
      </c>
      <c r="D440" s="213" t="n">
        <v>2661.4373212</v>
      </c>
      <c r="E440" s="213" t="n">
        <v>3.70933962859522</v>
      </c>
      <c r="F440" s="213" t="n">
        <v>100</v>
      </c>
      <c r="G440" s="213" t="n">
        <v>0</v>
      </c>
      <c r="H440" s="213"/>
      <c r="I440" s="213"/>
      <c r="J440" s="213"/>
      <c r="K440" s="213"/>
    </row>
    <row r="441">
      <c r="A441" s="213" t="s">
        <v>31</v>
      </c>
      <c r="B441" s="213" t="s">
        <v>32</v>
      </c>
      <c r="C441" s="213" t="s">
        <v>16</v>
      </c>
      <c r="D441" s="213" t="n">
        <v>159.566457</v>
      </c>
      <c r="E441" s="213" t="n">
        <v>10.0067880989828</v>
      </c>
      <c r="F441" s="213" t="n">
        <v>58.9958158995816</v>
      </c>
      <c r="G441" s="213" t="n">
        <v>9.68324880975897</v>
      </c>
      <c r="H441" s="213" t="n">
        <v>110.904346</v>
      </c>
      <c r="I441" s="213" t="n">
        <v>18.4262095351767</v>
      </c>
      <c r="J441" s="213" t="n">
        <v>41.0041841004184</v>
      </c>
      <c r="K441" s="213" t="n">
        <v>13.932021246694</v>
      </c>
    </row>
    <row r="442">
      <c r="A442" s="213" t="s">
        <v>31</v>
      </c>
      <c r="B442" s="213" t="s">
        <v>32</v>
      </c>
      <c r="C442" s="213" t="s">
        <v>17</v>
      </c>
      <c r="D442" s="213" t="n">
        <v>354.214901</v>
      </c>
      <c r="E442" s="213" t="n">
        <v>8.35229565542031</v>
      </c>
      <c r="F442" s="213" t="n">
        <v>100</v>
      </c>
      <c r="G442" s="213" t="n">
        <v>0</v>
      </c>
      <c r="H442" s="213"/>
      <c r="I442" s="213"/>
      <c r="J442" s="213"/>
      <c r="K442" s="213"/>
    </row>
    <row r="443">
      <c r="A443" s="213" t="s">
        <v>33</v>
      </c>
      <c r="B443" s="213" t="s">
        <v>34</v>
      </c>
      <c r="C443" s="213" t="s">
        <v>16</v>
      </c>
      <c r="D443" s="213" t="n">
        <v>750.9801926</v>
      </c>
      <c r="E443" s="213" t="n">
        <v>16.4708443152845</v>
      </c>
      <c r="F443" s="213" t="n">
        <v>40.1844026631086</v>
      </c>
      <c r="G443" s="213" t="n">
        <v>16.8257766341269</v>
      </c>
      <c r="H443" s="213" t="n">
        <v>1117.854835</v>
      </c>
      <c r="I443" s="213" t="n">
        <v>20.8397677456366</v>
      </c>
      <c r="J443" s="213" t="n">
        <v>59.8155973368914</v>
      </c>
      <c r="K443" s="213" t="n">
        <v>11.3036367350339</v>
      </c>
    </row>
    <row r="444">
      <c r="A444" s="213" t="s">
        <v>33</v>
      </c>
      <c r="B444" s="213" t="s">
        <v>34</v>
      </c>
      <c r="C444" s="213" t="s">
        <v>17</v>
      </c>
      <c r="D444" s="213" t="n">
        <v>5040.6978598</v>
      </c>
      <c r="E444" s="213" t="n">
        <v>4.76084684687529</v>
      </c>
      <c r="F444" s="213" t="n">
        <v>100</v>
      </c>
      <c r="G444" s="213" t="n">
        <v>0</v>
      </c>
      <c r="H444" s="213"/>
      <c r="I444" s="213"/>
      <c r="J444" s="213"/>
      <c r="K444" s="213"/>
    </row>
    <row r="445">
      <c r="A445" s="213" t="s">
        <v>35</v>
      </c>
      <c r="B445" s="213" t="s">
        <v>36</v>
      </c>
      <c r="C445" s="213" t="s">
        <v>16</v>
      </c>
      <c r="D445" s="213" t="n">
        <v>144.8956775</v>
      </c>
      <c r="E445" s="213" t="n">
        <v>14.7604149616378</v>
      </c>
      <c r="F445" s="213" t="n">
        <v>32.3059341089247</v>
      </c>
      <c r="G445" s="213" t="n">
        <v>15.2866013089674</v>
      </c>
      <c r="H445" s="213" t="n">
        <v>303.6153515</v>
      </c>
      <c r="I445" s="213" t="n">
        <v>12.6722934451158</v>
      </c>
      <c r="J445" s="213" t="n">
        <v>67.6940658910753</v>
      </c>
      <c r="K445" s="213" t="n">
        <v>7.29529136913627</v>
      </c>
    </row>
    <row r="446">
      <c r="A446" s="213" t="s">
        <v>35</v>
      </c>
      <c r="B446" s="213" t="s">
        <v>36</v>
      </c>
      <c r="C446" s="213" t="s">
        <v>17</v>
      </c>
      <c r="D446" s="213" t="n">
        <v>248.9643715</v>
      </c>
      <c r="E446" s="213" t="n">
        <v>14.9035971209954</v>
      </c>
      <c r="F446" s="213" t="n">
        <v>100</v>
      </c>
      <c r="G446" s="213" t="n">
        <v>0</v>
      </c>
      <c r="H446" s="213"/>
      <c r="I446" s="213"/>
      <c r="J446" s="213"/>
      <c r="K446" s="213"/>
    </row>
    <row r="447">
      <c r="A447" s="213" t="s">
        <v>37</v>
      </c>
      <c r="B447" s="213" t="s">
        <v>38</v>
      </c>
      <c r="C447" s="213" t="s">
        <v>16</v>
      </c>
      <c r="D447" s="213" t="n">
        <v>279.6136872</v>
      </c>
      <c r="E447" s="213" t="n">
        <v>16.4587201682783</v>
      </c>
      <c r="F447" s="213" t="n">
        <v>28.6498959814389</v>
      </c>
      <c r="G447" s="213" t="n">
        <v>19.9174601720652</v>
      </c>
      <c r="H447" s="213" t="n">
        <v>696.3538604</v>
      </c>
      <c r="I447" s="213" t="n">
        <v>15.3900349958593</v>
      </c>
      <c r="J447" s="213" t="n">
        <v>71.3501040185611</v>
      </c>
      <c r="K447" s="213" t="n">
        <v>7.99765003840324</v>
      </c>
    </row>
    <row r="448">
      <c r="A448" s="213" t="s">
        <v>37</v>
      </c>
      <c r="B448" s="213" t="s">
        <v>38</v>
      </c>
      <c r="C448" s="213" t="s">
        <v>17</v>
      </c>
      <c r="D448" s="213" t="n">
        <v>695.1529413</v>
      </c>
      <c r="E448" s="213" t="n">
        <v>12.162518627251</v>
      </c>
      <c r="F448" s="213" t="n">
        <v>100</v>
      </c>
      <c r="G448" s="213" t="n">
        <v>0</v>
      </c>
      <c r="H448" s="213"/>
      <c r="I448" s="213"/>
      <c r="J448" s="213"/>
      <c r="K448" s="213"/>
    </row>
    <row r="449">
      <c r="A449" s="213" t="s">
        <v>39</v>
      </c>
      <c r="B449" s="213" t="s">
        <v>40</v>
      </c>
      <c r="C449" s="213" t="s">
        <v>16</v>
      </c>
      <c r="D449" s="213" t="n">
        <v>239.5592663</v>
      </c>
      <c r="E449" s="213" t="n">
        <v>17.2941918694227</v>
      </c>
      <c r="F449" s="213" t="n">
        <v>87.4297182172683</v>
      </c>
      <c r="G449" s="213" t="n">
        <v>7.13685320525568</v>
      </c>
      <c r="H449" s="213" t="n">
        <v>34.4428364</v>
      </c>
      <c r="I449" s="213" t="n">
        <v>55.1794458490433</v>
      </c>
      <c r="J449" s="213" t="n">
        <v>12.5702817827317</v>
      </c>
      <c r="K449" s="213" t="n">
        <v>49.6387491926145</v>
      </c>
    </row>
    <row r="450">
      <c r="A450" s="213" t="s">
        <v>39</v>
      </c>
      <c r="B450" s="213" t="s">
        <v>40</v>
      </c>
      <c r="C450" s="213" t="s">
        <v>17</v>
      </c>
      <c r="D450" s="213" t="n">
        <v>2700.1896726</v>
      </c>
      <c r="E450" s="213" t="n">
        <v>2.30259024692842</v>
      </c>
      <c r="F450" s="213" t="n">
        <v>100</v>
      </c>
      <c r="G450" s="213" t="n">
        <v>0</v>
      </c>
      <c r="H450" s="213"/>
      <c r="I450" s="213"/>
      <c r="J450" s="213"/>
      <c r="K450" s="213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689</v>
      </c>
    </row>
    <row r="9">
      <c r="A9" t="s">
        <v>3</v>
      </c>
    </row>
    <row r="10">
      <c r="A10" t="s">
        <v>4</v>
      </c>
    </row>
    <row r="11">
      <c r="A11" t="s">
        <v>690</v>
      </c>
    </row>
    <row r="12">
      <c r="A12" s="3" t="s">
        <v>6</v>
      </c>
    </row>
    <row r="13">
      <c r="A13" s="3" t="s">
        <v>7</v>
      </c>
    </row>
    <row r="15">
      <c r="A15" s="4" t="s">
        <v>691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14" t="s">
        <v>14</v>
      </c>
      <c r="B17" s="214" t="s">
        <v>15</v>
      </c>
      <c r="C17" s="214" t="s">
        <v>16</v>
      </c>
      <c r="D17" s="214" t="n">
        <v>240449.6521362</v>
      </c>
      <c r="E17" s="214" t="n">
        <v>1.82972339571108</v>
      </c>
      <c r="F17" s="214" t="n">
        <v>95.0767893496693</v>
      </c>
      <c r="G17" s="214" t="n">
        <v>0.750967982622344</v>
      </c>
      <c r="H17" s="214" t="n">
        <v>12450.8231332</v>
      </c>
      <c r="I17" s="214" t="n">
        <v>15.2116131641266</v>
      </c>
      <c r="J17" s="214" t="n">
        <v>4.92321065033068</v>
      </c>
      <c r="K17" s="214" t="n">
        <v>14.5026548249231</v>
      </c>
    </row>
    <row r="18">
      <c r="A18" s="214" t="s">
        <v>14</v>
      </c>
      <c r="B18" s="214" t="s">
        <v>15</v>
      </c>
      <c r="C18" s="214" t="s">
        <v>17</v>
      </c>
      <c r="D18" s="214" t="n">
        <v>2557431.5984417</v>
      </c>
      <c r="E18" s="214" t="n">
        <v>0.254447560187228</v>
      </c>
      <c r="F18" s="214" t="n">
        <v>100</v>
      </c>
      <c r="G18" s="214" t="n">
        <v>0</v>
      </c>
      <c r="H18" s="214"/>
      <c r="I18" s="214"/>
      <c r="J18" s="214"/>
      <c r="K18" s="214"/>
    </row>
    <row r="19">
      <c r="A19" s="214" t="s">
        <v>14</v>
      </c>
      <c r="B19" s="214" t="s">
        <v>18</v>
      </c>
      <c r="C19" s="214" t="s">
        <v>16</v>
      </c>
      <c r="D19" s="214" t="n">
        <v>3672.6475644</v>
      </c>
      <c r="E19" s="214"/>
      <c r="F19" s="214" t="n">
        <v>90.4580954870587</v>
      </c>
      <c r="G19" s="214"/>
      <c r="H19" s="214" t="n">
        <v>387.4064801</v>
      </c>
      <c r="I19" s="214"/>
      <c r="J19" s="214" t="n">
        <v>9.54190451294127</v>
      </c>
      <c r="K19" s="214"/>
    </row>
    <row r="20">
      <c r="A20" s="214" t="s">
        <v>14</v>
      </c>
      <c r="B20" s="214" t="s">
        <v>18</v>
      </c>
      <c r="C20" s="214" t="s">
        <v>17</v>
      </c>
      <c r="D20" s="214" t="n">
        <v>5147.3212667</v>
      </c>
      <c r="E20" s="214"/>
      <c r="F20" s="214" t="n">
        <v>100</v>
      </c>
      <c r="G20" s="214"/>
      <c r="H20" s="214"/>
      <c r="I20" s="214"/>
      <c r="J20" s="214"/>
      <c r="K20" s="214"/>
    </row>
    <row r="21">
      <c r="A21" s="214" t="s">
        <v>14</v>
      </c>
      <c r="B21" s="214" t="s">
        <v>19</v>
      </c>
      <c r="C21" s="214" t="s">
        <v>16</v>
      </c>
      <c r="D21" s="214" t="n">
        <v>236777.0045718</v>
      </c>
      <c r="E21" s="214" t="n">
        <v>1.85506654414067</v>
      </c>
      <c r="F21" s="214" t="n">
        <v>95.152147471171</v>
      </c>
      <c r="G21" s="214" t="n">
        <v>0.762756877531149</v>
      </c>
      <c r="H21" s="214" t="n">
        <v>12063.4166531</v>
      </c>
      <c r="I21" s="214" t="n">
        <v>15.6928466092192</v>
      </c>
      <c r="J21" s="214" t="n">
        <v>4.84785252882898</v>
      </c>
      <c r="K21" s="214" t="n">
        <v>14.9711556743714</v>
      </c>
    </row>
    <row r="22">
      <c r="A22" s="214" t="s">
        <v>14</v>
      </c>
      <c r="B22" s="214" t="s">
        <v>19</v>
      </c>
      <c r="C22" s="214" t="s">
        <v>17</v>
      </c>
      <c r="D22" s="214" t="n">
        <v>2552284.277175</v>
      </c>
      <c r="E22" s="214" t="n">
        <v>0.254730219864541</v>
      </c>
      <c r="F22" s="214" t="n">
        <v>100</v>
      </c>
      <c r="G22" s="214" t="n">
        <v>0</v>
      </c>
      <c r="H22" s="214"/>
      <c r="I22" s="214"/>
      <c r="J22" s="214"/>
      <c r="K22" s="214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692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15" t="s">
        <v>14</v>
      </c>
      <c r="B33" s="215" t="s">
        <v>15</v>
      </c>
      <c r="C33" s="215" t="s">
        <v>16</v>
      </c>
      <c r="D33" s="215" t="n">
        <v>240449.6521362</v>
      </c>
      <c r="E33" s="215" t="n">
        <v>1.82972339571108</v>
      </c>
      <c r="F33" s="215" t="n">
        <v>95.0767893496693</v>
      </c>
      <c r="G33" s="215" t="n">
        <v>0.750967982622344</v>
      </c>
      <c r="H33" s="215" t="n">
        <v>12450.8231332</v>
      </c>
      <c r="I33" s="215" t="n">
        <v>15.2116131641266</v>
      </c>
      <c r="J33" s="215" t="n">
        <v>4.92321065033068</v>
      </c>
      <c r="K33" s="215" t="n">
        <v>14.5026548249231</v>
      </c>
    </row>
    <row r="34">
      <c r="A34" s="215" t="s">
        <v>14</v>
      </c>
      <c r="B34" s="215" t="s">
        <v>15</v>
      </c>
      <c r="C34" s="215" t="s">
        <v>17</v>
      </c>
      <c r="D34" s="215" t="n">
        <v>2557431.5984417</v>
      </c>
      <c r="E34" s="215" t="n">
        <v>0.254447560187228</v>
      </c>
      <c r="F34" s="215" t="n">
        <v>100</v>
      </c>
      <c r="G34" s="215" t="n">
        <v>0</v>
      </c>
      <c r="H34" s="215"/>
      <c r="I34" s="215"/>
      <c r="J34" s="215"/>
      <c r="K34" s="215"/>
    </row>
    <row r="35">
      <c r="A35" s="215" t="s">
        <v>27</v>
      </c>
      <c r="B35" s="215" t="s">
        <v>28</v>
      </c>
      <c r="C35" s="215" t="s">
        <v>16</v>
      </c>
      <c r="D35" s="215" t="n">
        <v>5257.5680689</v>
      </c>
      <c r="E35" s="215" t="n">
        <v>14.5821659141343</v>
      </c>
      <c r="F35" s="215" t="n">
        <v>81.8985387202162</v>
      </c>
      <c r="G35" s="215" t="n">
        <v>9.9457167275784</v>
      </c>
      <c r="H35" s="215" t="n">
        <v>1162.043503</v>
      </c>
      <c r="I35" s="215" t="n">
        <v>51.5597460184555</v>
      </c>
      <c r="J35" s="215" t="n">
        <v>18.1014612797838</v>
      </c>
      <c r="K35" s="215" t="n">
        <v>44.9985586204347</v>
      </c>
    </row>
    <row r="36">
      <c r="A36" s="215" t="s">
        <v>27</v>
      </c>
      <c r="B36" s="215" t="s">
        <v>28</v>
      </c>
      <c r="C36" s="215" t="s">
        <v>17</v>
      </c>
      <c r="D36" s="215" t="n">
        <v>46757.1337598</v>
      </c>
      <c r="E36" s="215" t="n">
        <v>2.28314295787873</v>
      </c>
      <c r="F36" s="215" t="n">
        <v>100</v>
      </c>
      <c r="G36" s="215" t="n">
        <v>0.000000000000000253479788034775</v>
      </c>
      <c r="H36" s="215"/>
      <c r="I36" s="215"/>
      <c r="J36" s="215"/>
      <c r="K36" s="215"/>
    </row>
    <row r="37">
      <c r="A37" s="215" t="s">
        <v>29</v>
      </c>
      <c r="B37" s="215" t="s">
        <v>30</v>
      </c>
      <c r="C37" s="215" t="s">
        <v>16</v>
      </c>
      <c r="D37" s="215" t="n">
        <v>1835.9876019</v>
      </c>
      <c r="E37" s="215" t="n">
        <v>9.20535272181119</v>
      </c>
      <c r="F37" s="215" t="n">
        <v>79.0680243972853</v>
      </c>
      <c r="G37" s="215" t="n">
        <v>8.28752188091787</v>
      </c>
      <c r="H37" s="215" t="n">
        <v>486.047906</v>
      </c>
      <c r="I37" s="215" t="n">
        <v>37.4139282559439</v>
      </c>
      <c r="J37" s="215" t="n">
        <v>20.9319756027147</v>
      </c>
      <c r="K37" s="215" t="n">
        <v>31.3051187671204</v>
      </c>
    </row>
    <row r="38">
      <c r="A38" s="215" t="s">
        <v>29</v>
      </c>
      <c r="B38" s="215" t="s">
        <v>30</v>
      </c>
      <c r="C38" s="215" t="s">
        <v>17</v>
      </c>
      <c r="D38" s="215" t="n">
        <v>9751.5183193</v>
      </c>
      <c r="E38" s="215" t="n">
        <v>2.16318234161717</v>
      </c>
      <c r="F38" s="215" t="n">
        <v>100</v>
      </c>
      <c r="G38" s="215" t="n">
        <v>0</v>
      </c>
      <c r="H38" s="215"/>
      <c r="I38" s="215"/>
      <c r="J38" s="215"/>
      <c r="K38" s="215"/>
    </row>
    <row r="39">
      <c r="A39" s="215" t="s">
        <v>31</v>
      </c>
      <c r="B39" s="215" t="s">
        <v>32</v>
      </c>
      <c r="C39" s="215" t="s">
        <v>16</v>
      </c>
      <c r="D39" s="215" t="n">
        <v>3026.4968799</v>
      </c>
      <c r="E39" s="215" t="n">
        <v>16.6775425404059</v>
      </c>
      <c r="F39" s="215" t="n">
        <v>94.4810231631212</v>
      </c>
      <c r="G39" s="215" t="n">
        <v>3.31806407873631</v>
      </c>
      <c r="H39" s="215" t="n">
        <v>176.7885827</v>
      </c>
      <c r="I39" s="215" t="n">
        <v>59.2739804639477</v>
      </c>
      <c r="J39" s="215" t="n">
        <v>5.5189768368788</v>
      </c>
      <c r="K39" s="215" t="n">
        <v>56.802936186465</v>
      </c>
    </row>
    <row r="40">
      <c r="A40" s="215" t="s">
        <v>31</v>
      </c>
      <c r="B40" s="215" t="s">
        <v>32</v>
      </c>
      <c r="C40" s="215" t="s">
        <v>17</v>
      </c>
      <c r="D40" s="215" t="n">
        <v>37129.2073619</v>
      </c>
      <c r="E40" s="215" t="n">
        <v>1.61452434430861</v>
      </c>
      <c r="F40" s="215" t="n">
        <v>100</v>
      </c>
      <c r="G40" s="215" t="n">
        <v>0</v>
      </c>
      <c r="H40" s="215"/>
      <c r="I40" s="215"/>
      <c r="J40" s="215"/>
      <c r="K40" s="215"/>
    </row>
    <row r="41">
      <c r="A41" s="215" t="s">
        <v>33</v>
      </c>
      <c r="B41" s="215" t="s">
        <v>34</v>
      </c>
      <c r="C41" s="215" t="s">
        <v>16</v>
      </c>
      <c r="D41" s="215" t="n">
        <v>2259.1048491</v>
      </c>
      <c r="E41" s="215" t="n">
        <v>12.00221719489</v>
      </c>
      <c r="F41" s="215" t="n">
        <v>96.4403074565779</v>
      </c>
      <c r="G41" s="215" t="n">
        <v>1.33511943286381</v>
      </c>
      <c r="H41" s="215" t="n">
        <v>83.3854526</v>
      </c>
      <c r="I41" s="215" t="n">
        <v>35.5337201532581</v>
      </c>
      <c r="J41" s="215" t="n">
        <v>3.55969254342207</v>
      </c>
      <c r="K41" s="215" t="n">
        <v>36.171474650127</v>
      </c>
    </row>
    <row r="42">
      <c r="A42" s="215" t="s">
        <v>33</v>
      </c>
      <c r="B42" s="215" t="s">
        <v>34</v>
      </c>
      <c r="C42" s="215" t="s">
        <v>17</v>
      </c>
      <c r="D42" s="215" t="n">
        <v>10901.5879182</v>
      </c>
      <c r="E42" s="215" t="n">
        <v>2.65400466960111</v>
      </c>
      <c r="F42" s="215" t="n">
        <v>100</v>
      </c>
      <c r="G42" s="215" t="n">
        <v>0.000000000000000294653709165383</v>
      </c>
      <c r="H42" s="215"/>
      <c r="I42" s="215"/>
      <c r="J42" s="215"/>
      <c r="K42" s="215"/>
    </row>
    <row r="43">
      <c r="A43" s="215" t="s">
        <v>35</v>
      </c>
      <c r="B43" s="215" t="s">
        <v>36</v>
      </c>
      <c r="C43" s="215" t="s">
        <v>16</v>
      </c>
      <c r="D43" s="215" t="n">
        <v>4570.1054118</v>
      </c>
      <c r="E43" s="215" t="n">
        <v>20.5354550163903</v>
      </c>
      <c r="F43" s="215" t="n">
        <v>98.6766355700911</v>
      </c>
      <c r="G43" s="215" t="n">
        <v>0.871546355559328</v>
      </c>
      <c r="H43" s="215" t="n">
        <v>61.2902427</v>
      </c>
      <c r="I43" s="215" t="n">
        <v>64.3157723161268</v>
      </c>
      <c r="J43" s="215" t="n">
        <v>1.32336442990891</v>
      </c>
      <c r="K43" s="215" t="n">
        <v>64.9868321728191</v>
      </c>
    </row>
    <row r="44">
      <c r="A44" s="215" t="s">
        <v>35</v>
      </c>
      <c r="B44" s="215" t="s">
        <v>36</v>
      </c>
      <c r="C44" s="215" t="s">
        <v>17</v>
      </c>
      <c r="D44" s="215" t="n">
        <v>45968.1040717</v>
      </c>
      <c r="E44" s="215" t="n">
        <v>1.83185482703284</v>
      </c>
      <c r="F44" s="215" t="n">
        <v>100</v>
      </c>
      <c r="G44" s="215" t="n">
        <v>0</v>
      </c>
      <c r="H44" s="215"/>
      <c r="I44" s="215"/>
      <c r="J44" s="215"/>
      <c r="K44" s="215"/>
    </row>
    <row r="45">
      <c r="A45" s="215" t="s">
        <v>37</v>
      </c>
      <c r="B45" s="215" t="s">
        <v>38</v>
      </c>
      <c r="C45" s="215" t="s">
        <v>16</v>
      </c>
      <c r="D45" s="215" t="n">
        <v>28547.6519891</v>
      </c>
      <c r="E45" s="215" t="n">
        <v>16.4321508340912</v>
      </c>
      <c r="F45" s="215" t="n">
        <v>72.9900711876264</v>
      </c>
      <c r="G45" s="215" t="n">
        <v>11.7872593117189</v>
      </c>
      <c r="H45" s="215" t="n">
        <v>10564.0402241</v>
      </c>
      <c r="I45" s="215" t="n">
        <v>41.944142307637</v>
      </c>
      <c r="J45" s="215" t="n">
        <v>27.0099288123736</v>
      </c>
      <c r="K45" s="215" t="n">
        <v>31.8532085828835</v>
      </c>
    </row>
    <row r="46">
      <c r="A46" s="215" t="s">
        <v>37</v>
      </c>
      <c r="B46" s="215" t="s">
        <v>38</v>
      </c>
      <c r="C46" s="215" t="s">
        <v>17</v>
      </c>
      <c r="D46" s="215" t="n">
        <v>219841.4841232</v>
      </c>
      <c r="E46" s="215" t="n">
        <v>3.03715170807655</v>
      </c>
      <c r="F46" s="215" t="n">
        <v>100</v>
      </c>
      <c r="G46" s="215" t="n">
        <v>0</v>
      </c>
      <c r="H46" s="215"/>
      <c r="I46" s="215"/>
      <c r="J46" s="215"/>
      <c r="K46" s="215"/>
    </row>
    <row r="47">
      <c r="A47" s="215" t="s">
        <v>39</v>
      </c>
      <c r="B47" s="215" t="s">
        <v>40</v>
      </c>
      <c r="C47" s="215" t="s">
        <v>16</v>
      </c>
      <c r="D47" s="215" t="n">
        <v>685.201681</v>
      </c>
      <c r="E47" s="215" t="n">
        <v>13.061209924877</v>
      </c>
      <c r="F47" s="215" t="n">
        <v>91.7796302070155</v>
      </c>
      <c r="G47" s="215" t="n">
        <v>5.3036968454375</v>
      </c>
      <c r="H47" s="215" t="n">
        <v>61.3710383</v>
      </c>
      <c r="I47" s="215" t="n">
        <v>62.405695926179</v>
      </c>
      <c r="J47" s="215" t="n">
        <v>8.22036979298448</v>
      </c>
      <c r="K47" s="215" t="n">
        <v>59.2152600750144</v>
      </c>
    </row>
    <row r="48">
      <c r="A48" s="215" t="s">
        <v>39</v>
      </c>
      <c r="B48" s="215" t="s">
        <v>40</v>
      </c>
      <c r="C48" s="215" t="s">
        <v>17</v>
      </c>
      <c r="D48" s="215" t="n">
        <v>9017.595879</v>
      </c>
      <c r="E48" s="215" t="n">
        <v>1.59460610562942</v>
      </c>
      <c r="F48" s="215" t="n">
        <v>100</v>
      </c>
      <c r="G48" s="215" t="n">
        <v>0</v>
      </c>
      <c r="H48" s="215"/>
      <c r="I48" s="215"/>
      <c r="J48" s="215"/>
      <c r="K48" s="215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693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16" t="s">
        <v>14</v>
      </c>
      <c r="B59" s="216" t="s">
        <v>15</v>
      </c>
      <c r="C59" s="216" t="s">
        <v>16</v>
      </c>
      <c r="D59" s="216" t="n">
        <v>236777.0045718</v>
      </c>
      <c r="E59" s="216" t="n">
        <v>1.85506654414067</v>
      </c>
      <c r="F59" s="216" t="n">
        <v>95.152147471171</v>
      </c>
      <c r="G59" s="216" t="n">
        <v>0.762756877531149</v>
      </c>
      <c r="H59" s="216" t="n">
        <v>12063.4166531</v>
      </c>
      <c r="I59" s="216" t="n">
        <v>15.6928466092192</v>
      </c>
      <c r="J59" s="216" t="n">
        <v>4.84785252882898</v>
      </c>
      <c r="K59" s="216" t="n">
        <v>14.9711556743714</v>
      </c>
    </row>
    <row r="60">
      <c r="A60" s="216" t="s">
        <v>14</v>
      </c>
      <c r="B60" s="216" t="s">
        <v>15</v>
      </c>
      <c r="C60" s="216" t="s">
        <v>17</v>
      </c>
      <c r="D60" s="216" t="n">
        <v>2552284.277175</v>
      </c>
      <c r="E60" s="216" t="n">
        <v>0.254730219864541</v>
      </c>
      <c r="F60" s="216" t="n">
        <v>100</v>
      </c>
      <c r="G60" s="216" t="n">
        <v>0</v>
      </c>
      <c r="H60" s="216"/>
      <c r="I60" s="216"/>
      <c r="J60" s="216"/>
      <c r="K60" s="216"/>
    </row>
    <row r="61">
      <c r="A61" s="216" t="s">
        <v>42</v>
      </c>
      <c r="B61" s="216" t="s">
        <v>43</v>
      </c>
      <c r="C61" s="216" t="s">
        <v>16</v>
      </c>
      <c r="D61" s="216" t="n">
        <v>396.5955422</v>
      </c>
      <c r="E61" s="216" t="n">
        <v>15.3499293858337</v>
      </c>
      <c r="F61" s="216" t="n">
        <v>93.6337912026507</v>
      </c>
      <c r="G61" s="216" t="n">
        <v>4.27215920014027</v>
      </c>
      <c r="H61" s="216" t="n">
        <v>26.9647314</v>
      </c>
      <c r="I61" s="216" t="n">
        <v>65.9708939454443</v>
      </c>
      <c r="J61" s="216" t="n">
        <v>6.36620879734931</v>
      </c>
      <c r="K61" s="216" t="n">
        <v>62.834643861661</v>
      </c>
    </row>
    <row r="62">
      <c r="A62" s="216" t="s">
        <v>42</v>
      </c>
      <c r="B62" s="216" t="s">
        <v>43</v>
      </c>
      <c r="C62" s="216" t="s">
        <v>17</v>
      </c>
      <c r="D62" s="216" t="n">
        <v>3191.8440317</v>
      </c>
      <c r="E62" s="216" t="n">
        <v>2.91370652144333</v>
      </c>
      <c r="F62" s="216" t="n">
        <v>100</v>
      </c>
      <c r="G62" s="216" t="n">
        <v>0</v>
      </c>
      <c r="H62" s="216"/>
      <c r="I62" s="216"/>
      <c r="J62" s="216"/>
      <c r="K62" s="216"/>
    </row>
    <row r="63">
      <c r="A63" s="216" t="s">
        <v>44</v>
      </c>
      <c r="B63" s="216" t="s">
        <v>45</v>
      </c>
      <c r="C63" s="216" t="s">
        <v>16</v>
      </c>
      <c r="D63" s="216" t="n">
        <v>1886.6938811</v>
      </c>
      <c r="E63" s="216" t="n">
        <v>17.9841608806309</v>
      </c>
      <c r="F63" s="216" t="n">
        <v>98.1231649933812</v>
      </c>
      <c r="G63" s="216" t="n">
        <v>1.93278654024248</v>
      </c>
      <c r="H63" s="216" t="n">
        <v>36.0874328</v>
      </c>
      <c r="I63" s="216" t="n">
        <v>100</v>
      </c>
      <c r="J63" s="216" t="n">
        <v>1.87683500661879</v>
      </c>
      <c r="K63" s="216" t="n">
        <v>101.048377676451</v>
      </c>
    </row>
    <row r="64">
      <c r="A64" s="216" t="s">
        <v>44</v>
      </c>
      <c r="B64" s="216" t="s">
        <v>45</v>
      </c>
      <c r="C64" s="216" t="s">
        <v>17</v>
      </c>
      <c r="D64" s="216" t="n">
        <v>21923.0461954</v>
      </c>
      <c r="E64" s="216" t="n">
        <v>2.36412938645525</v>
      </c>
      <c r="F64" s="216" t="n">
        <v>100</v>
      </c>
      <c r="G64" s="216" t="n">
        <v>0</v>
      </c>
      <c r="H64" s="216"/>
      <c r="I64" s="216"/>
      <c r="J64" s="216"/>
      <c r="K64" s="216"/>
    </row>
    <row r="65">
      <c r="A65" s="216" t="s">
        <v>27</v>
      </c>
      <c r="B65" s="216" t="s">
        <v>28</v>
      </c>
      <c r="C65" s="216" t="s">
        <v>16</v>
      </c>
      <c r="D65" s="216" t="n">
        <v>3496.530047</v>
      </c>
      <c r="E65" s="216" t="n">
        <v>21.2026550553592</v>
      </c>
      <c r="F65" s="216" t="n">
        <v>76.0545523185376</v>
      </c>
      <c r="G65" s="216" t="n">
        <v>14.4599174253539</v>
      </c>
      <c r="H65" s="216" t="n">
        <v>1100.8674005</v>
      </c>
      <c r="I65" s="216" t="n">
        <v>54.3792329578902</v>
      </c>
      <c r="J65" s="216" t="n">
        <v>23.9454476814624</v>
      </c>
      <c r="K65" s="216" t="n">
        <v>45.9269987756249</v>
      </c>
    </row>
    <row r="66">
      <c r="A66" s="216" t="s">
        <v>27</v>
      </c>
      <c r="B66" s="216" t="s">
        <v>28</v>
      </c>
      <c r="C66" s="216" t="s">
        <v>17</v>
      </c>
      <c r="D66" s="216" t="n">
        <v>40518.0726227</v>
      </c>
      <c r="E66" s="216" t="n">
        <v>2.58868278537148</v>
      </c>
      <c r="F66" s="216" t="n">
        <v>100</v>
      </c>
      <c r="G66" s="216" t="n">
        <v>0</v>
      </c>
      <c r="H66" s="216"/>
      <c r="I66" s="216"/>
      <c r="J66" s="216"/>
      <c r="K66" s="216"/>
    </row>
    <row r="67">
      <c r="A67" s="216" t="s">
        <v>29</v>
      </c>
      <c r="B67" s="216" t="s">
        <v>30</v>
      </c>
      <c r="C67" s="216" t="s">
        <v>16</v>
      </c>
      <c r="D67" s="216" t="n">
        <v>748.3672855</v>
      </c>
      <c r="E67" s="216" t="n">
        <v>17.5179214673121</v>
      </c>
      <c r="F67" s="216" t="n">
        <v>61.925278197779</v>
      </c>
      <c r="G67" s="216" t="n">
        <v>17.3820129774954</v>
      </c>
      <c r="H67" s="216" t="n">
        <v>460.1331965</v>
      </c>
      <c r="I67" s="216" t="n">
        <v>39.4247271851188</v>
      </c>
      <c r="J67" s="216" t="n">
        <v>38.074721802221</v>
      </c>
      <c r="K67" s="216" t="n">
        <v>28.2703572953229</v>
      </c>
    </row>
    <row r="68">
      <c r="A68" s="216" t="s">
        <v>29</v>
      </c>
      <c r="B68" s="216" t="s">
        <v>30</v>
      </c>
      <c r="C68" s="216" t="s">
        <v>17</v>
      </c>
      <c r="D68" s="216" t="n">
        <v>7090.0809981</v>
      </c>
      <c r="E68" s="216" t="n">
        <v>2.62925412103422</v>
      </c>
      <c r="F68" s="216" t="n">
        <v>100</v>
      </c>
      <c r="G68" s="216" t="n">
        <v>0</v>
      </c>
      <c r="H68" s="216"/>
      <c r="I68" s="216"/>
      <c r="J68" s="216"/>
      <c r="K68" s="216"/>
    </row>
    <row r="69">
      <c r="A69" s="216" t="s">
        <v>46</v>
      </c>
      <c r="B69" s="216" t="s">
        <v>47</v>
      </c>
      <c r="C69" s="216" t="s">
        <v>16</v>
      </c>
      <c r="D69" s="216" t="n">
        <v>1494.3661583</v>
      </c>
      <c r="E69" s="216" t="n">
        <v>7.93639601098842</v>
      </c>
      <c r="F69" s="216" t="n">
        <v>100</v>
      </c>
      <c r="G69" s="216" t="n">
        <v>0</v>
      </c>
      <c r="H69" s="216"/>
      <c r="I69" s="216"/>
      <c r="J69" s="216"/>
      <c r="K69" s="216"/>
    </row>
    <row r="70">
      <c r="A70" s="216" t="s">
        <v>46</v>
      </c>
      <c r="B70" s="216" t="s">
        <v>47</v>
      </c>
      <c r="C70" s="216" t="s">
        <v>17</v>
      </c>
      <c r="D70" s="216" t="n">
        <v>5999.3474578</v>
      </c>
      <c r="E70" s="216" t="n">
        <v>3.27821803225628</v>
      </c>
      <c r="F70" s="216" t="n">
        <v>100</v>
      </c>
      <c r="G70" s="216" t="n">
        <v>0</v>
      </c>
      <c r="H70" s="216"/>
      <c r="I70" s="216"/>
      <c r="J70" s="216"/>
      <c r="K70" s="216"/>
    </row>
    <row r="71">
      <c r="A71" s="216" t="s">
        <v>48</v>
      </c>
      <c r="B71" s="216" t="s">
        <v>49</v>
      </c>
      <c r="C71" s="216" t="s">
        <v>16</v>
      </c>
      <c r="D71" s="216" t="n">
        <v>6101.4997352</v>
      </c>
      <c r="E71" s="216" t="n">
        <v>12.6438099997085</v>
      </c>
      <c r="F71" s="216" t="n">
        <v>95.394110180521</v>
      </c>
      <c r="G71" s="216" t="n">
        <v>4.47385661391478</v>
      </c>
      <c r="H71" s="216" t="n">
        <v>294.5971765</v>
      </c>
      <c r="I71" s="216" t="n">
        <v>100</v>
      </c>
      <c r="J71" s="216" t="n">
        <v>4.60588981947898</v>
      </c>
      <c r="K71" s="216" t="n">
        <v>92.6595267118041</v>
      </c>
    </row>
    <row r="72">
      <c r="A72" s="216" t="s">
        <v>48</v>
      </c>
      <c r="B72" s="216" t="s">
        <v>49</v>
      </c>
      <c r="C72" s="216" t="s">
        <v>17</v>
      </c>
      <c r="D72" s="216" t="n">
        <v>42712.662054</v>
      </c>
      <c r="E72" s="216" t="n">
        <v>2.11928448484082</v>
      </c>
      <c r="F72" s="216" t="n">
        <v>100</v>
      </c>
      <c r="G72" s="216" t="n">
        <v>0</v>
      </c>
      <c r="H72" s="216"/>
      <c r="I72" s="216"/>
      <c r="J72" s="216"/>
      <c r="K72" s="216"/>
    </row>
    <row r="73">
      <c r="A73" s="216" t="s">
        <v>31</v>
      </c>
      <c r="B73" s="216" t="s">
        <v>32</v>
      </c>
      <c r="C73" s="216" t="s">
        <v>16</v>
      </c>
      <c r="D73" s="216" t="n">
        <v>2793.3714179</v>
      </c>
      <c r="E73" s="216" t="n">
        <v>18.0556808860265</v>
      </c>
      <c r="F73" s="216" t="n">
        <v>95.2454124148773</v>
      </c>
      <c r="G73" s="216" t="n">
        <v>3.58651009386487</v>
      </c>
      <c r="H73" s="216" t="n">
        <v>139.4432417</v>
      </c>
      <c r="I73" s="216" t="n">
        <v>74.8814979891307</v>
      </c>
      <c r="J73" s="216" t="n">
        <v>4.75458758512269</v>
      </c>
      <c r="K73" s="216" t="n">
        <v>71.8461121820864</v>
      </c>
    </row>
    <row r="74">
      <c r="A74" s="216" t="s">
        <v>31</v>
      </c>
      <c r="B74" s="216" t="s">
        <v>32</v>
      </c>
      <c r="C74" s="216" t="s">
        <v>17</v>
      </c>
      <c r="D74" s="216" t="n">
        <v>36774.9924609</v>
      </c>
      <c r="E74" s="216" t="n">
        <v>1.62808896033575</v>
      </c>
      <c r="F74" s="216" t="n">
        <v>100</v>
      </c>
      <c r="G74" s="216" t="n">
        <v>0</v>
      </c>
      <c r="H74" s="216"/>
      <c r="I74" s="216"/>
      <c r="J74" s="216"/>
      <c r="K74" s="216"/>
    </row>
    <row r="75">
      <c r="A75" s="216" t="s">
        <v>50</v>
      </c>
      <c r="B75" s="216" t="s">
        <v>51</v>
      </c>
      <c r="C75" s="216" t="s">
        <v>16</v>
      </c>
      <c r="D75" s="216" t="n">
        <v>5660.4466349</v>
      </c>
      <c r="E75" s="216" t="n">
        <v>14.9616996065176</v>
      </c>
      <c r="F75" s="216" t="n">
        <v>78.4590105930343</v>
      </c>
      <c r="G75" s="216" t="n">
        <v>12.8839046980431</v>
      </c>
      <c r="H75" s="216" t="n">
        <v>1554.080533</v>
      </c>
      <c r="I75" s="216" t="n">
        <v>61.8704689490153</v>
      </c>
      <c r="J75" s="216" t="n">
        <v>21.5409894069657</v>
      </c>
      <c r="K75" s="216" t="n">
        <v>46.9272045069819</v>
      </c>
    </row>
    <row r="76">
      <c r="A76" s="216" t="s">
        <v>50</v>
      </c>
      <c r="B76" s="216" t="s">
        <v>51</v>
      </c>
      <c r="C76" s="216" t="s">
        <v>17</v>
      </c>
      <c r="D76" s="216" t="n">
        <v>49205.2251445</v>
      </c>
      <c r="E76" s="216" t="n">
        <v>2.56778106346647</v>
      </c>
      <c r="F76" s="216" t="n">
        <v>100</v>
      </c>
      <c r="G76" s="216" t="n">
        <v>0</v>
      </c>
      <c r="H76" s="216"/>
      <c r="I76" s="216"/>
      <c r="J76" s="216"/>
      <c r="K76" s="216"/>
    </row>
    <row r="77">
      <c r="A77" s="216" t="s">
        <v>52</v>
      </c>
      <c r="B77" s="216" t="s">
        <v>53</v>
      </c>
      <c r="C77" s="216" t="s">
        <v>16</v>
      </c>
      <c r="D77" s="216" t="n">
        <v>383.8366199</v>
      </c>
      <c r="E77" s="216" t="n">
        <v>16.6921087057416</v>
      </c>
      <c r="F77" s="216" t="n">
        <v>76.5884975888859</v>
      </c>
      <c r="G77" s="216" t="n">
        <v>14.9541335821513</v>
      </c>
      <c r="H77" s="216" t="n">
        <v>117.3308295</v>
      </c>
      <c r="I77" s="216" t="n">
        <v>59.9609271332307</v>
      </c>
      <c r="J77" s="216" t="n">
        <v>23.4115024111141</v>
      </c>
      <c r="K77" s="216" t="n">
        <v>48.9210219698142</v>
      </c>
    </row>
    <row r="78">
      <c r="A78" s="216" t="s">
        <v>52</v>
      </c>
      <c r="B78" s="216" t="s">
        <v>53</v>
      </c>
      <c r="C78" s="216" t="s">
        <v>17</v>
      </c>
      <c r="D78" s="216" t="n">
        <v>4247.7747934</v>
      </c>
      <c r="E78" s="216" t="n">
        <v>2.94145084432985</v>
      </c>
      <c r="F78" s="216" t="n">
        <v>100</v>
      </c>
      <c r="G78" s="216" t="n">
        <v>0</v>
      </c>
      <c r="H78" s="216"/>
      <c r="I78" s="216"/>
      <c r="J78" s="216"/>
      <c r="K78" s="216"/>
    </row>
    <row r="79">
      <c r="A79" s="216" t="s">
        <v>33</v>
      </c>
      <c r="B79" s="216" t="s">
        <v>34</v>
      </c>
      <c r="C79" s="216" t="s">
        <v>16</v>
      </c>
      <c r="D79" s="216" t="n">
        <v>452.2383163</v>
      </c>
      <c r="E79" s="216" t="n">
        <v>24.2857408409547</v>
      </c>
      <c r="F79" s="216" t="n">
        <v>95.4783660245957</v>
      </c>
      <c r="G79" s="216" t="n">
        <v>3.65760597538555</v>
      </c>
      <c r="H79" s="216" t="n">
        <v>21.4169578</v>
      </c>
      <c r="I79" s="216" t="n">
        <v>75.1072310792433</v>
      </c>
      <c r="J79" s="216" t="n">
        <v>4.52163397540431</v>
      </c>
      <c r="K79" s="216" t="n">
        <v>77.2336381032221</v>
      </c>
    </row>
    <row r="80">
      <c r="A80" s="216" t="s">
        <v>33</v>
      </c>
      <c r="B80" s="216" t="s">
        <v>34</v>
      </c>
      <c r="C80" s="216" t="s">
        <v>17</v>
      </c>
      <c r="D80" s="216" t="n">
        <v>5860.8900584</v>
      </c>
      <c r="E80" s="216" t="n">
        <v>2.75758526206045</v>
      </c>
      <c r="F80" s="216" t="n">
        <v>100</v>
      </c>
      <c r="G80" s="216" t="n">
        <v>0</v>
      </c>
      <c r="H80" s="216"/>
      <c r="I80" s="216"/>
      <c r="J80" s="216"/>
      <c r="K80" s="216"/>
    </row>
    <row r="81">
      <c r="A81" s="216" t="s">
        <v>54</v>
      </c>
      <c r="B81" s="216" t="s">
        <v>55</v>
      </c>
      <c r="C81" s="216" t="s">
        <v>16</v>
      </c>
      <c r="D81" s="216" t="n">
        <v>6247.1583872</v>
      </c>
      <c r="E81" s="216" t="n">
        <v>12.7963601129463</v>
      </c>
      <c r="F81" s="216" t="n">
        <v>100</v>
      </c>
      <c r="G81" s="216" t="n">
        <v>0</v>
      </c>
      <c r="H81" s="216"/>
      <c r="I81" s="216"/>
      <c r="J81" s="216"/>
      <c r="K81" s="216"/>
    </row>
    <row r="82">
      <c r="A82" s="216" t="s">
        <v>54</v>
      </c>
      <c r="B82" s="216" t="s">
        <v>55</v>
      </c>
      <c r="C82" s="216" t="s">
        <v>17</v>
      </c>
      <c r="D82" s="216" t="n">
        <v>37769.2118446</v>
      </c>
      <c r="E82" s="216" t="n">
        <v>2.00751778518072</v>
      </c>
      <c r="F82" s="216" t="n">
        <v>100</v>
      </c>
      <c r="G82" s="216" t="n">
        <v>0.000000000000000222879246745213</v>
      </c>
      <c r="H82" s="216"/>
      <c r="I82" s="216"/>
      <c r="J82" s="216"/>
      <c r="K82" s="216"/>
    </row>
    <row r="83">
      <c r="A83" s="216" t="s">
        <v>35</v>
      </c>
      <c r="B83" s="216" t="s">
        <v>36</v>
      </c>
      <c r="C83" s="216" t="s">
        <v>16</v>
      </c>
      <c r="D83" s="216" t="n">
        <v>4144.3658847</v>
      </c>
      <c r="E83" s="216" t="n">
        <v>22.6292438166084</v>
      </c>
      <c r="F83" s="216" t="n">
        <v>99.079134514847</v>
      </c>
      <c r="G83" s="216" t="n">
        <v>0.926761144792306</v>
      </c>
      <c r="H83" s="216" t="n">
        <v>38.5187408</v>
      </c>
      <c r="I83" s="216" t="n">
        <v>100</v>
      </c>
      <c r="J83" s="216" t="n">
        <v>0.920865485152981</v>
      </c>
      <c r="K83" s="216" t="n">
        <v>99.7134691314403</v>
      </c>
    </row>
    <row r="84">
      <c r="A84" s="216" t="s">
        <v>35</v>
      </c>
      <c r="B84" s="216" t="s">
        <v>36</v>
      </c>
      <c r="C84" s="216" t="s">
        <v>17</v>
      </c>
      <c r="D84" s="216" t="n">
        <v>45719.1397002</v>
      </c>
      <c r="E84" s="216" t="n">
        <v>1.84004130045477</v>
      </c>
      <c r="F84" s="216" t="n">
        <v>100</v>
      </c>
      <c r="G84" s="216" t="n">
        <v>0</v>
      </c>
      <c r="H84" s="216"/>
      <c r="I84" s="216"/>
      <c r="J84" s="216"/>
      <c r="K84" s="216"/>
    </row>
    <row r="85">
      <c r="A85" s="216" t="s">
        <v>56</v>
      </c>
      <c r="B85" s="216" t="s">
        <v>57</v>
      </c>
      <c r="C85" s="216" t="s">
        <v>16</v>
      </c>
      <c r="D85" s="216" t="n">
        <v>832.3901034</v>
      </c>
      <c r="E85" s="216" t="n">
        <v>15.3873596947229</v>
      </c>
      <c r="F85" s="216" t="n">
        <v>100</v>
      </c>
      <c r="G85" s="216" t="n">
        <v>0.00000000000000170834010212704</v>
      </c>
      <c r="H85" s="216"/>
      <c r="I85" s="216"/>
      <c r="J85" s="216"/>
      <c r="K85" s="216"/>
    </row>
    <row r="86">
      <c r="A86" s="216" t="s">
        <v>56</v>
      </c>
      <c r="B86" s="216" t="s">
        <v>57</v>
      </c>
      <c r="C86" s="216" t="s">
        <v>17</v>
      </c>
      <c r="D86" s="216" t="n">
        <v>8494.4593381</v>
      </c>
      <c r="E86" s="216" t="n">
        <v>2.83644630238042</v>
      </c>
      <c r="F86" s="216" t="n">
        <v>100</v>
      </c>
      <c r="G86" s="216" t="n">
        <v>0</v>
      </c>
      <c r="H86" s="216"/>
      <c r="I86" s="216"/>
      <c r="J86" s="216"/>
      <c r="K86" s="216"/>
    </row>
    <row r="87">
      <c r="A87" s="216" t="s">
        <v>37</v>
      </c>
      <c r="B87" s="216" t="s">
        <v>38</v>
      </c>
      <c r="C87" s="216" t="s">
        <v>16</v>
      </c>
      <c r="D87" s="216" t="n">
        <v>27659.0803343</v>
      </c>
      <c r="E87" s="216" t="n">
        <v>16.9568725168087</v>
      </c>
      <c r="F87" s="216" t="n">
        <v>72.5280051102572</v>
      </c>
      <c r="G87" s="216" t="n">
        <v>12.119755396556</v>
      </c>
      <c r="H87" s="216" t="n">
        <v>10476.6443313</v>
      </c>
      <c r="I87" s="216" t="n">
        <v>42.2930661108556</v>
      </c>
      <c r="J87" s="216" t="n">
        <v>27.4719948897428</v>
      </c>
      <c r="K87" s="216" t="n">
        <v>31.9970094951016</v>
      </c>
    </row>
    <row r="88">
      <c r="A88" s="216" t="s">
        <v>37</v>
      </c>
      <c r="B88" s="216" t="s">
        <v>38</v>
      </c>
      <c r="C88" s="216" t="s">
        <v>17</v>
      </c>
      <c r="D88" s="216" t="n">
        <v>219146.3311819</v>
      </c>
      <c r="E88" s="216" t="n">
        <v>3.04654156299373</v>
      </c>
      <c r="F88" s="216" t="n">
        <v>100</v>
      </c>
      <c r="G88" s="216" t="n">
        <v>0</v>
      </c>
      <c r="H88" s="216"/>
      <c r="I88" s="216"/>
      <c r="J88" s="216"/>
      <c r="K88" s="216"/>
    </row>
    <row r="89">
      <c r="A89" s="216" t="s">
        <v>39</v>
      </c>
      <c r="B89" s="216" t="s">
        <v>40</v>
      </c>
      <c r="C89" s="216" t="s">
        <v>16</v>
      </c>
      <c r="D89" s="216" t="n">
        <v>437.1308843</v>
      </c>
      <c r="E89" s="216" t="n">
        <v>17.880921978887</v>
      </c>
      <c r="F89" s="216" t="n">
        <v>92.5006483570693</v>
      </c>
      <c r="G89" s="216" t="n">
        <v>7.7310348980153</v>
      </c>
      <c r="H89" s="216" t="n">
        <v>35.4397323</v>
      </c>
      <c r="I89" s="216" t="n">
        <v>99.9999999999997</v>
      </c>
      <c r="J89" s="216" t="n">
        <v>7.49935164293074</v>
      </c>
      <c r="K89" s="216" t="n">
        <v>95.3583422390465</v>
      </c>
    </row>
    <row r="90">
      <c r="A90" s="216" t="s">
        <v>39</v>
      </c>
      <c r="B90" s="216" t="s">
        <v>40</v>
      </c>
      <c r="C90" s="216" t="s">
        <v>17</v>
      </c>
      <c r="D90" s="216" t="n">
        <v>6317.4062064</v>
      </c>
      <c r="E90" s="216" t="n">
        <v>2.05240514327617</v>
      </c>
      <c r="F90" s="216" t="n">
        <v>100</v>
      </c>
      <c r="G90" s="216" t="n">
        <v>0</v>
      </c>
      <c r="H90" s="216"/>
      <c r="I90" s="216"/>
      <c r="J90" s="216"/>
      <c r="K90" s="216"/>
    </row>
    <row r="91">
      <c r="A91" s="216" t="s">
        <v>58</v>
      </c>
      <c r="B91" s="216" t="s">
        <v>59</v>
      </c>
      <c r="C91" s="216" t="s">
        <v>16</v>
      </c>
      <c r="D91" s="216" t="n">
        <v>296.7569545</v>
      </c>
      <c r="E91" s="216" t="n">
        <v>15.5516012559537</v>
      </c>
      <c r="F91" s="216" t="n">
        <v>100</v>
      </c>
      <c r="G91" s="216" t="n">
        <v>0</v>
      </c>
      <c r="H91" s="216"/>
      <c r="I91" s="216"/>
      <c r="J91" s="216"/>
      <c r="K91" s="216"/>
    </row>
    <row r="92">
      <c r="A92" s="216" t="s">
        <v>58</v>
      </c>
      <c r="B92" s="216" t="s">
        <v>59</v>
      </c>
      <c r="C92" s="216" t="s">
        <v>17</v>
      </c>
      <c r="D92" s="216" t="n">
        <v>2810.6938129</v>
      </c>
      <c r="E92" s="216" t="n">
        <v>2.57801530452689</v>
      </c>
      <c r="F92" s="216" t="n">
        <v>100</v>
      </c>
      <c r="G92" s="216" t="n">
        <v>0</v>
      </c>
      <c r="H92" s="216"/>
      <c r="I92" s="216"/>
      <c r="J92" s="216"/>
      <c r="K92" s="216"/>
    </row>
    <row r="93">
      <c r="A93" s="216" t="s">
        <v>60</v>
      </c>
      <c r="B93" s="216" t="s">
        <v>61</v>
      </c>
      <c r="C93" s="216" t="s">
        <v>16</v>
      </c>
      <c r="D93" s="216" t="n">
        <v>304.5392035</v>
      </c>
      <c r="E93" s="216" t="n">
        <v>12.2587938234256</v>
      </c>
      <c r="F93" s="216" t="n">
        <v>95.0048094399801</v>
      </c>
      <c r="G93" s="216" t="n">
        <v>3.77325561986358</v>
      </c>
      <c r="H93" s="216" t="n">
        <v>16.012151</v>
      </c>
      <c r="I93" s="216" t="n">
        <v>74.5079324330835</v>
      </c>
      <c r="J93" s="216" t="n">
        <v>4.99519056001992</v>
      </c>
      <c r="K93" s="216" t="n">
        <v>71.7645156528409</v>
      </c>
    </row>
    <row r="94">
      <c r="A94" s="216" t="s">
        <v>60</v>
      </c>
      <c r="B94" s="216" t="s">
        <v>61</v>
      </c>
      <c r="C94" s="216" t="s">
        <v>17</v>
      </c>
      <c r="D94" s="216" t="n">
        <v>2562.2173712</v>
      </c>
      <c r="E94" s="216" t="n">
        <v>2.94315898193521</v>
      </c>
      <c r="F94" s="216" t="n">
        <v>100</v>
      </c>
      <c r="G94" s="216" t="n">
        <v>0</v>
      </c>
      <c r="H94" s="216"/>
      <c r="I94" s="216"/>
      <c r="J94" s="216"/>
      <c r="K94" s="216"/>
    </row>
    <row r="95">
      <c r="A95" s="216" t="s">
        <v>62</v>
      </c>
      <c r="B95" s="216" t="s">
        <v>63</v>
      </c>
      <c r="C95" s="216" t="s">
        <v>16</v>
      </c>
      <c r="D95" s="216" t="n">
        <v>361.6343338</v>
      </c>
      <c r="E95" s="216" t="n">
        <v>24.167507950792</v>
      </c>
      <c r="F95" s="216" t="n">
        <v>94.9636082139636</v>
      </c>
      <c r="G95" s="216" t="n">
        <v>2.42480938531767</v>
      </c>
      <c r="H95" s="216" t="n">
        <v>19.1792648</v>
      </c>
      <c r="I95" s="216" t="n">
        <v>56.9675843506663</v>
      </c>
      <c r="J95" s="216" t="n">
        <v>5.03639178603639</v>
      </c>
      <c r="K95" s="216" t="n">
        <v>45.720956240791</v>
      </c>
    </row>
    <row r="96">
      <c r="A96" s="216" t="s">
        <v>62</v>
      </c>
      <c r="B96" s="216" t="s">
        <v>63</v>
      </c>
      <c r="C96" s="216" t="s">
        <v>17</v>
      </c>
      <c r="D96" s="216" t="n">
        <v>3457.1658094</v>
      </c>
      <c r="E96" s="216" t="n">
        <v>2.98038050598132</v>
      </c>
      <c r="F96" s="216" t="n">
        <v>100</v>
      </c>
      <c r="G96" s="216" t="n">
        <v>0</v>
      </c>
      <c r="H96" s="216"/>
      <c r="I96" s="216"/>
      <c r="J96" s="216"/>
      <c r="K96" s="216"/>
    </row>
    <row r="97">
      <c r="A97" s="216" t="s">
        <v>64</v>
      </c>
      <c r="B97" s="216" t="s">
        <v>65</v>
      </c>
      <c r="C97" s="216" t="s">
        <v>16</v>
      </c>
      <c r="D97" s="216" t="n">
        <v>553.8056345</v>
      </c>
      <c r="E97" s="216" t="n">
        <v>23.2874557307993</v>
      </c>
      <c r="F97" s="216" t="n">
        <v>99.2658211808297</v>
      </c>
      <c r="G97" s="216" t="n">
        <v>0.765455782118882</v>
      </c>
      <c r="H97" s="216" t="n">
        <v>4.0959956</v>
      </c>
      <c r="I97" s="216" t="n">
        <v>99.9999999999999</v>
      </c>
      <c r="J97" s="216" t="n">
        <v>0.734178819170294</v>
      </c>
      <c r="K97" s="216" t="n">
        <v>103.494672967432</v>
      </c>
    </row>
    <row r="98">
      <c r="A98" s="216" t="s">
        <v>64</v>
      </c>
      <c r="B98" s="216" t="s">
        <v>65</v>
      </c>
      <c r="C98" s="216" t="s">
        <v>17</v>
      </c>
      <c r="D98" s="216" t="n">
        <v>6436.2615128</v>
      </c>
      <c r="E98" s="216" t="n">
        <v>3.32579449407848</v>
      </c>
      <c r="F98" s="216" t="n">
        <v>100</v>
      </c>
      <c r="G98" s="216" t="n">
        <v>0</v>
      </c>
      <c r="H98" s="216"/>
      <c r="I98" s="216"/>
      <c r="J98" s="216"/>
      <c r="K98" s="216"/>
    </row>
    <row r="99">
      <c r="A99" s="216" t="s">
        <v>66</v>
      </c>
      <c r="B99" s="216" t="s">
        <v>67</v>
      </c>
      <c r="C99" s="216" t="s">
        <v>16</v>
      </c>
      <c r="D99" s="216" t="n">
        <v>79.2130953</v>
      </c>
      <c r="E99" s="216" t="n">
        <v>15.502297256916</v>
      </c>
      <c r="F99" s="216" t="n">
        <v>94.6933642172023</v>
      </c>
      <c r="G99" s="216" t="n">
        <v>2.82859038942145</v>
      </c>
      <c r="H99" s="216" t="n">
        <v>4.4391183</v>
      </c>
      <c r="I99" s="216" t="n">
        <v>56.8189279958504</v>
      </c>
      <c r="J99" s="216" t="n">
        <v>5.30663578279774</v>
      </c>
      <c r="K99" s="216" t="n">
        <v>50.4743025392916</v>
      </c>
    </row>
    <row r="100">
      <c r="A100" s="216" t="s">
        <v>66</v>
      </c>
      <c r="B100" s="216" t="s">
        <v>67</v>
      </c>
      <c r="C100" s="216" t="s">
        <v>17</v>
      </c>
      <c r="D100" s="216" t="n">
        <v>491.212252</v>
      </c>
      <c r="E100" s="216" t="n">
        <v>3.69584206115851</v>
      </c>
      <c r="F100" s="216" t="n">
        <v>100</v>
      </c>
      <c r="G100" s="216" t="n">
        <v>0</v>
      </c>
      <c r="H100" s="216"/>
      <c r="I100" s="216"/>
      <c r="J100" s="216"/>
      <c r="K100" s="216"/>
    </row>
    <row r="101">
      <c r="A101" s="216" t="s">
        <v>68</v>
      </c>
      <c r="B101" s="216" t="s">
        <v>69</v>
      </c>
      <c r="C101" s="216" t="s">
        <v>16</v>
      </c>
      <c r="D101" s="216" t="n">
        <v>2070.7762251</v>
      </c>
      <c r="E101" s="216" t="n">
        <v>19.2579484937161</v>
      </c>
      <c r="F101" s="216" t="n">
        <v>94.4789335502693</v>
      </c>
      <c r="G101" s="216" t="n">
        <v>5.6962962444244</v>
      </c>
      <c r="H101" s="216" t="n">
        <v>121.0099724</v>
      </c>
      <c r="I101" s="216" t="n">
        <v>99.9999999999999</v>
      </c>
      <c r="J101" s="216" t="n">
        <v>5.52106644973066</v>
      </c>
      <c r="K101" s="216" t="n">
        <v>97.4775433803872</v>
      </c>
    </row>
    <row r="102">
      <c r="A102" s="216" t="s">
        <v>68</v>
      </c>
      <c r="B102" s="216" t="s">
        <v>69</v>
      </c>
      <c r="C102" s="216" t="s">
        <v>17</v>
      </c>
      <c r="D102" s="216" t="n">
        <v>40489.7571965</v>
      </c>
      <c r="E102" s="216" t="n">
        <v>2.14447482261107</v>
      </c>
      <c r="F102" s="216" t="n">
        <v>100</v>
      </c>
      <c r="G102" s="216" t="n">
        <v>0</v>
      </c>
      <c r="H102" s="216"/>
      <c r="I102" s="216"/>
      <c r="J102" s="216"/>
      <c r="K102" s="216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694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17" t="s">
        <v>72</v>
      </c>
      <c r="B113" s="217" t="s">
        <v>73</v>
      </c>
      <c r="C113" s="217" t="s">
        <v>16</v>
      </c>
      <c r="D113" s="217" t="n">
        <v>9519.9995856</v>
      </c>
      <c r="E113" s="217" t="n">
        <v>9.13303947891417</v>
      </c>
      <c r="F113" s="217" t="n">
        <v>95.3658085742851</v>
      </c>
      <c r="G113" s="217" t="n">
        <v>2.06484255466438</v>
      </c>
      <c r="H113" s="217" t="n">
        <v>462.6133948</v>
      </c>
      <c r="I113" s="217" t="n">
        <v>43.5915256646307</v>
      </c>
      <c r="J113" s="217" t="n">
        <v>4.63419142571491</v>
      </c>
      <c r="K113" s="217" t="n">
        <v>42.4918527774849</v>
      </c>
    </row>
    <row r="114">
      <c r="A114" s="217" t="s">
        <v>72</v>
      </c>
      <c r="B114" s="217" t="s">
        <v>73</v>
      </c>
      <c r="C114" s="217" t="s">
        <v>17</v>
      </c>
      <c r="D114" s="217" t="n">
        <v>220106.1788601</v>
      </c>
      <c r="E114" s="217" t="n">
        <v>0.700305703661413</v>
      </c>
      <c r="F114" s="217" t="n">
        <v>100</v>
      </c>
      <c r="G114" s="217" t="n">
        <v>0</v>
      </c>
      <c r="H114" s="217"/>
      <c r="I114" s="217"/>
      <c r="J114" s="217"/>
      <c r="K114" s="217"/>
    </row>
    <row r="115">
      <c r="A115" s="217" t="s">
        <v>74</v>
      </c>
      <c r="B115" s="217" t="s">
        <v>75</v>
      </c>
      <c r="C115" s="217" t="s">
        <v>16</v>
      </c>
      <c r="D115" s="217" t="n">
        <v>3017.6531985</v>
      </c>
      <c r="E115" s="217" t="n">
        <v>12.8236660206417</v>
      </c>
      <c r="F115" s="217" t="n">
        <v>82.4775511550381</v>
      </c>
      <c r="G115" s="217" t="n">
        <v>4.52074586053659</v>
      </c>
      <c r="H115" s="217" t="n">
        <v>641.1038284</v>
      </c>
      <c r="I115" s="217" t="n">
        <v>21.8049231131285</v>
      </c>
      <c r="J115" s="217" t="n">
        <v>17.5224488449619</v>
      </c>
      <c r="K115" s="217" t="n">
        <v>21.2789919531447</v>
      </c>
    </row>
    <row r="116">
      <c r="A116" s="217" t="s">
        <v>74</v>
      </c>
      <c r="B116" s="217" t="s">
        <v>75</v>
      </c>
      <c r="C116" s="217" t="s">
        <v>17</v>
      </c>
      <c r="D116" s="217" t="n">
        <v>74363.3983073</v>
      </c>
      <c r="E116" s="217" t="n">
        <v>1.74252901136494</v>
      </c>
      <c r="F116" s="217" t="n">
        <v>100</v>
      </c>
      <c r="G116" s="217" t="n">
        <v>0</v>
      </c>
      <c r="H116" s="217"/>
      <c r="I116" s="217"/>
      <c r="J116" s="217"/>
      <c r="K116" s="217"/>
    </row>
    <row r="117">
      <c r="A117" s="217" t="s">
        <v>76</v>
      </c>
      <c r="B117" s="217" t="s">
        <v>77</v>
      </c>
      <c r="C117" s="217" t="s">
        <v>16</v>
      </c>
      <c r="D117" s="217" t="n">
        <v>6261.1176334</v>
      </c>
      <c r="E117" s="217" t="n">
        <v>7.46584878821096</v>
      </c>
      <c r="F117" s="217" t="n">
        <v>96.9667396141828</v>
      </c>
      <c r="G117" s="217" t="n">
        <v>1.12625398940615</v>
      </c>
      <c r="H117" s="217" t="n">
        <v>195.8568491</v>
      </c>
      <c r="I117" s="217" t="n">
        <v>39.1112737721847</v>
      </c>
      <c r="J117" s="217" t="n">
        <v>3.03326038581724</v>
      </c>
      <c r="K117" s="217" t="n">
        <v>36.003891337788</v>
      </c>
    </row>
    <row r="118">
      <c r="A118" s="217" t="s">
        <v>76</v>
      </c>
      <c r="B118" s="217" t="s">
        <v>77</v>
      </c>
      <c r="C118" s="217" t="s">
        <v>17</v>
      </c>
      <c r="D118" s="217" t="n">
        <v>32607.3798364</v>
      </c>
      <c r="E118" s="217" t="n">
        <v>1.81575590785187</v>
      </c>
      <c r="F118" s="217" t="n">
        <v>100</v>
      </c>
      <c r="G118" s="217" t="n">
        <v>0</v>
      </c>
      <c r="H118" s="217"/>
      <c r="I118" s="217"/>
      <c r="J118" s="217"/>
      <c r="K118" s="217"/>
    </row>
    <row r="119">
      <c r="A119" s="217" t="s">
        <v>78</v>
      </c>
      <c r="B119" s="217" t="s">
        <v>79</v>
      </c>
      <c r="C119" s="217" t="s">
        <v>16</v>
      </c>
      <c r="D119" s="217" t="n">
        <v>17057.1504919</v>
      </c>
      <c r="E119" s="217" t="n">
        <v>5.47203199749047</v>
      </c>
      <c r="F119" s="217" t="n">
        <v>97.7134800143988</v>
      </c>
      <c r="G119" s="217" t="n">
        <v>1.12604401204484</v>
      </c>
      <c r="H119" s="217" t="n">
        <v>399.1416076</v>
      </c>
      <c r="I119" s="217" t="n">
        <v>49.8824721545236</v>
      </c>
      <c r="J119" s="217" t="n">
        <v>2.28651998560125</v>
      </c>
      <c r="K119" s="217" t="n">
        <v>48.1210222342945</v>
      </c>
    </row>
    <row r="120">
      <c r="A120" s="217" t="s">
        <v>78</v>
      </c>
      <c r="B120" s="217" t="s">
        <v>79</v>
      </c>
      <c r="C120" s="217" t="s">
        <v>17</v>
      </c>
      <c r="D120" s="217" t="n">
        <v>118197.3638354</v>
      </c>
      <c r="E120" s="217" t="n">
        <v>1.17467597941455</v>
      </c>
      <c r="F120" s="217" t="n">
        <v>100</v>
      </c>
      <c r="G120" s="217" t="n">
        <v>0</v>
      </c>
      <c r="H120" s="217"/>
      <c r="I120" s="217"/>
      <c r="J120" s="217"/>
      <c r="K120" s="217"/>
    </row>
    <row r="121">
      <c r="A121" s="217" t="s">
        <v>80</v>
      </c>
      <c r="B121" s="217" t="s">
        <v>81</v>
      </c>
      <c r="C121" s="217" t="s">
        <v>16</v>
      </c>
      <c r="D121" s="217" t="n">
        <v>21419.1420786</v>
      </c>
      <c r="E121" s="217" t="n">
        <v>4.93160887660506</v>
      </c>
      <c r="F121" s="217" t="n">
        <v>95.6691157866368</v>
      </c>
      <c r="G121" s="217" t="n">
        <v>1.06213159045124</v>
      </c>
      <c r="H121" s="217" t="n">
        <v>969.6318768</v>
      </c>
      <c r="I121" s="217" t="n">
        <v>24.1044937775943</v>
      </c>
      <c r="J121" s="217" t="n">
        <v>4.33088421336324</v>
      </c>
      <c r="K121" s="217" t="n">
        <v>23.4624582652176</v>
      </c>
    </row>
    <row r="122">
      <c r="A122" s="217" t="s">
        <v>80</v>
      </c>
      <c r="B122" s="217" t="s">
        <v>81</v>
      </c>
      <c r="C122" s="217" t="s">
        <v>17</v>
      </c>
      <c r="D122" s="217" t="n">
        <v>106300.14719</v>
      </c>
      <c r="E122" s="217" t="n">
        <v>1.39816001303454</v>
      </c>
      <c r="F122" s="217" t="n">
        <v>100</v>
      </c>
      <c r="G122" s="217" t="n">
        <v>0</v>
      </c>
      <c r="H122" s="217"/>
      <c r="I122" s="217"/>
      <c r="J122" s="217"/>
      <c r="K122" s="217"/>
    </row>
    <row r="123">
      <c r="A123" s="217" t="s">
        <v>82</v>
      </c>
      <c r="B123" s="217" t="s">
        <v>83</v>
      </c>
      <c r="C123" s="217" t="s">
        <v>16</v>
      </c>
      <c r="D123" s="217" t="n">
        <v>8006.759951</v>
      </c>
      <c r="E123" s="217" t="n">
        <v>9.62046584206269</v>
      </c>
      <c r="F123" s="217" t="n">
        <v>100</v>
      </c>
      <c r="G123" s="217" t="n">
        <v>0</v>
      </c>
      <c r="H123" s="217"/>
      <c r="I123" s="217"/>
      <c r="J123" s="217"/>
      <c r="K123" s="217"/>
    </row>
    <row r="124">
      <c r="A124" s="217" t="s">
        <v>82</v>
      </c>
      <c r="B124" s="217" t="s">
        <v>83</v>
      </c>
      <c r="C124" s="217" t="s">
        <v>17</v>
      </c>
      <c r="D124" s="217" t="n">
        <v>62425.0963488</v>
      </c>
      <c r="E124" s="217" t="n">
        <v>1.4559244323072</v>
      </c>
      <c r="F124" s="217" t="n">
        <v>100</v>
      </c>
      <c r="G124" s="217" t="n">
        <v>0</v>
      </c>
      <c r="H124" s="217"/>
      <c r="I124" s="217"/>
      <c r="J124" s="217"/>
      <c r="K124" s="217"/>
    </row>
    <row r="125">
      <c r="A125" s="217" t="s">
        <v>84</v>
      </c>
      <c r="B125" s="217" t="s">
        <v>85</v>
      </c>
      <c r="C125" s="217" t="s">
        <v>16</v>
      </c>
      <c r="D125" s="217" t="n">
        <v>25590.2163456</v>
      </c>
      <c r="E125" s="217" t="n">
        <v>6.35233743854096</v>
      </c>
      <c r="F125" s="217" t="n">
        <v>92.6640703677607</v>
      </c>
      <c r="G125" s="217" t="n">
        <v>4.03347967057599</v>
      </c>
      <c r="H125" s="217" t="n">
        <v>2025.8987722</v>
      </c>
      <c r="I125" s="217" t="n">
        <v>54.7218007747083</v>
      </c>
      <c r="J125" s="217" t="n">
        <v>7.33592963223927</v>
      </c>
      <c r="K125" s="217" t="n">
        <v>50.9490497807702</v>
      </c>
    </row>
    <row r="126">
      <c r="A126" s="217" t="s">
        <v>84</v>
      </c>
      <c r="B126" s="217" t="s">
        <v>85</v>
      </c>
      <c r="C126" s="217" t="s">
        <v>17</v>
      </c>
      <c r="D126" s="217" t="n">
        <v>206076.3905037</v>
      </c>
      <c r="E126" s="217" t="n">
        <v>1.15840739267621</v>
      </c>
      <c r="F126" s="217" t="n">
        <v>100</v>
      </c>
      <c r="G126" s="217" t="n">
        <v>0</v>
      </c>
      <c r="H126" s="217"/>
      <c r="I126" s="217"/>
      <c r="J126" s="217"/>
      <c r="K126" s="217"/>
    </row>
    <row r="127">
      <c r="A127" s="217" t="s">
        <v>86</v>
      </c>
      <c r="B127" s="217" t="s">
        <v>87</v>
      </c>
      <c r="C127" s="217" t="s">
        <v>16</v>
      </c>
      <c r="D127" s="217" t="n">
        <v>27334.7700707</v>
      </c>
      <c r="E127" s="217" t="n">
        <v>4.31094059670486</v>
      </c>
      <c r="F127" s="217" t="n">
        <v>99.0961073046085</v>
      </c>
      <c r="G127" s="217" t="n">
        <v>0.747268072513485</v>
      </c>
      <c r="H127" s="217" t="n">
        <v>249.3306717</v>
      </c>
      <c r="I127" s="217" t="n">
        <v>82.444092331664</v>
      </c>
      <c r="J127" s="217" t="n">
        <v>0.90389269539155</v>
      </c>
      <c r="K127" s="217" t="n">
        <v>81.9249425032984</v>
      </c>
    </row>
    <row r="128">
      <c r="A128" s="217" t="s">
        <v>86</v>
      </c>
      <c r="B128" s="217" t="s">
        <v>87</v>
      </c>
      <c r="C128" s="217" t="s">
        <v>17</v>
      </c>
      <c r="D128" s="217" t="n">
        <v>337499.7455837</v>
      </c>
      <c r="E128" s="217" t="n">
        <v>0.68959335985546</v>
      </c>
      <c r="F128" s="217" t="n">
        <v>100</v>
      </c>
      <c r="G128" s="217" t="n">
        <v>0</v>
      </c>
      <c r="H128" s="217"/>
      <c r="I128" s="217"/>
      <c r="J128" s="217"/>
      <c r="K128" s="217"/>
    </row>
    <row r="129">
      <c r="A129" s="217" t="s">
        <v>88</v>
      </c>
      <c r="B129" s="217" t="s">
        <v>89</v>
      </c>
      <c r="C129" s="217" t="s">
        <v>16</v>
      </c>
      <c r="D129" s="217" t="n">
        <v>7400.7489993</v>
      </c>
      <c r="E129" s="217" t="n">
        <v>10.1937502780506</v>
      </c>
      <c r="F129" s="217" t="n">
        <v>99.2928656038874</v>
      </c>
      <c r="G129" s="217" t="n">
        <v>0.337500997200155</v>
      </c>
      <c r="H129" s="217" t="n">
        <v>52.7059436</v>
      </c>
      <c r="I129" s="217" t="n">
        <v>46.8047870005461</v>
      </c>
      <c r="J129" s="217" t="n">
        <v>0.707134396112591</v>
      </c>
      <c r="K129" s="217" t="n">
        <v>47.390483818068</v>
      </c>
    </row>
    <row r="130">
      <c r="A130" s="217" t="s">
        <v>88</v>
      </c>
      <c r="B130" s="217" t="s">
        <v>89</v>
      </c>
      <c r="C130" s="217" t="s">
        <v>17</v>
      </c>
      <c r="D130" s="217" t="n">
        <v>139323.4456853</v>
      </c>
      <c r="E130" s="217" t="n">
        <v>0.680185982584695</v>
      </c>
      <c r="F130" s="217" t="n">
        <v>100</v>
      </c>
      <c r="G130" s="217" t="n">
        <v>0</v>
      </c>
      <c r="H130" s="217"/>
      <c r="I130" s="217"/>
      <c r="J130" s="217"/>
      <c r="K130" s="217"/>
    </row>
    <row r="131">
      <c r="A131" s="217" t="s">
        <v>90</v>
      </c>
      <c r="B131" s="217" t="s">
        <v>91</v>
      </c>
      <c r="C131" s="217" t="s">
        <v>16</v>
      </c>
      <c r="D131" s="217" t="n">
        <v>17883.6898064</v>
      </c>
      <c r="E131" s="217" t="n">
        <v>7.30098903999134</v>
      </c>
      <c r="F131" s="217" t="n">
        <v>95.7929609908584</v>
      </c>
      <c r="G131" s="217" t="n">
        <v>2.96290771777462</v>
      </c>
      <c r="H131" s="217" t="n">
        <v>785.4165887</v>
      </c>
      <c r="I131" s="217" t="n">
        <v>71.655105429657</v>
      </c>
      <c r="J131" s="217" t="n">
        <v>4.20703900914157</v>
      </c>
      <c r="K131" s="217" t="n">
        <v>67.4644810308548</v>
      </c>
    </row>
    <row r="132">
      <c r="A132" s="217" t="s">
        <v>90</v>
      </c>
      <c r="B132" s="217" t="s">
        <v>91</v>
      </c>
      <c r="C132" s="217" t="s">
        <v>17</v>
      </c>
      <c r="D132" s="217" t="n">
        <v>278604.2962431</v>
      </c>
      <c r="E132" s="217" t="n">
        <v>0.7800701822738</v>
      </c>
      <c r="F132" s="217" t="n">
        <v>100</v>
      </c>
      <c r="G132" s="217" t="n">
        <v>0.0000000000000000866051877183915</v>
      </c>
      <c r="H132" s="217"/>
      <c r="I132" s="217"/>
      <c r="J132" s="217"/>
      <c r="K132" s="217"/>
    </row>
    <row r="133">
      <c r="A133" s="217" t="s">
        <v>92</v>
      </c>
      <c r="B133" s="217" t="s">
        <v>93</v>
      </c>
      <c r="C133" s="217" t="s">
        <v>16</v>
      </c>
      <c r="D133" s="217" t="n">
        <v>29053.1483217</v>
      </c>
      <c r="E133" s="217" t="n">
        <v>7.68083495085528</v>
      </c>
      <c r="F133" s="217" t="n">
        <v>89.6783360790405</v>
      </c>
      <c r="G133" s="217" t="n">
        <v>3.47764395276227</v>
      </c>
      <c r="H133" s="217" t="n">
        <v>3343.916111</v>
      </c>
      <c r="I133" s="217" t="n">
        <v>32.6971506472833</v>
      </c>
      <c r="J133" s="217" t="n">
        <v>10.3216639209595</v>
      </c>
      <c r="K133" s="217" t="n">
        <v>30.2150240065234</v>
      </c>
    </row>
    <row r="134">
      <c r="A134" s="217" t="s">
        <v>92</v>
      </c>
      <c r="B134" s="217" t="s">
        <v>93</v>
      </c>
      <c r="C134" s="217" t="s">
        <v>17</v>
      </c>
      <c r="D134" s="217" t="n">
        <v>413954.7151924</v>
      </c>
      <c r="E134" s="217" t="n">
        <v>0.671553301489873</v>
      </c>
      <c r="F134" s="217" t="n">
        <v>100</v>
      </c>
      <c r="G134" s="217" t="n">
        <v>0</v>
      </c>
      <c r="H134" s="217"/>
      <c r="I134" s="217"/>
      <c r="J134" s="217"/>
      <c r="K134" s="217"/>
    </row>
    <row r="135">
      <c r="A135" s="217" t="s">
        <v>94</v>
      </c>
      <c r="B135" s="217" t="s">
        <v>95</v>
      </c>
      <c r="C135" s="217" t="s">
        <v>16</v>
      </c>
      <c r="D135" s="217" t="n">
        <v>2817.9630156</v>
      </c>
      <c r="E135" s="217" t="n">
        <v>14.686813573441</v>
      </c>
      <c r="F135" s="217" t="n">
        <v>100</v>
      </c>
      <c r="G135" s="217" t="n">
        <v>0</v>
      </c>
      <c r="H135" s="217"/>
      <c r="I135" s="217"/>
      <c r="J135" s="217"/>
      <c r="K135" s="217"/>
    </row>
    <row r="136">
      <c r="A136" s="217" t="s">
        <v>94</v>
      </c>
      <c r="B136" s="217" t="s">
        <v>95</v>
      </c>
      <c r="C136" s="217" t="s">
        <v>17</v>
      </c>
      <c r="D136" s="217" t="n">
        <v>53619.5897428</v>
      </c>
      <c r="E136" s="217" t="n">
        <v>1.13856278875601</v>
      </c>
      <c r="F136" s="217" t="n">
        <v>100</v>
      </c>
      <c r="G136" s="217" t="n">
        <v>0</v>
      </c>
      <c r="H136" s="217"/>
      <c r="I136" s="217"/>
      <c r="J136" s="217"/>
      <c r="K136" s="217"/>
    </row>
    <row r="137">
      <c r="A137" s="217" t="s">
        <v>96</v>
      </c>
      <c r="B137" s="217" t="s">
        <v>97</v>
      </c>
      <c r="C137" s="217" t="s">
        <v>16</v>
      </c>
      <c r="D137" s="217" t="n">
        <v>1345.1061981</v>
      </c>
      <c r="E137" s="217" t="n">
        <v>12.7215085213455</v>
      </c>
      <c r="F137" s="217" t="n">
        <v>100</v>
      </c>
      <c r="G137" s="217" t="n">
        <v>0</v>
      </c>
      <c r="H137" s="217"/>
      <c r="I137" s="217"/>
      <c r="J137" s="217"/>
      <c r="K137" s="217"/>
    </row>
    <row r="138">
      <c r="A138" s="217" t="s">
        <v>96</v>
      </c>
      <c r="B138" s="217" t="s">
        <v>97</v>
      </c>
      <c r="C138" s="217" t="s">
        <v>17</v>
      </c>
      <c r="D138" s="217" t="n">
        <v>76001.0132806</v>
      </c>
      <c r="E138" s="217" t="n">
        <v>0.895953303581793</v>
      </c>
      <c r="F138" s="217" t="n">
        <v>100</v>
      </c>
      <c r="G138" s="217" t="n">
        <v>0</v>
      </c>
      <c r="H138" s="217"/>
      <c r="I138" s="217"/>
      <c r="J138" s="217"/>
      <c r="K138" s="217"/>
    </row>
    <row r="139">
      <c r="A139" s="217" t="s">
        <v>98</v>
      </c>
      <c r="B139" s="217" t="s">
        <v>99</v>
      </c>
      <c r="C139" s="217" t="s">
        <v>16</v>
      </c>
      <c r="D139" s="217" t="n">
        <v>4693.8728013</v>
      </c>
      <c r="E139" s="217" t="n">
        <v>8.76368309372594</v>
      </c>
      <c r="F139" s="217" t="n">
        <v>99.7849939331184</v>
      </c>
      <c r="G139" s="217" t="n">
        <v>0.215560880060112</v>
      </c>
      <c r="H139" s="217" t="n">
        <v>10.1138567</v>
      </c>
      <c r="I139" s="217" t="n">
        <v>99.9999999999998</v>
      </c>
      <c r="J139" s="217" t="n">
        <v>0.215006066881578</v>
      </c>
      <c r="K139" s="217" t="n">
        <v>100.042484479581</v>
      </c>
    </row>
    <row r="140">
      <c r="A140" s="217" t="s">
        <v>98</v>
      </c>
      <c r="B140" s="217" t="s">
        <v>99</v>
      </c>
      <c r="C140" s="217" t="s">
        <v>17</v>
      </c>
      <c r="D140" s="217" t="n">
        <v>28432.6079793</v>
      </c>
      <c r="E140" s="217" t="n">
        <v>2.02400033718992</v>
      </c>
      <c r="F140" s="217" t="n">
        <v>100</v>
      </c>
      <c r="G140" s="217" t="n">
        <v>0</v>
      </c>
      <c r="H140" s="217"/>
      <c r="I140" s="217"/>
      <c r="J140" s="217"/>
      <c r="K140" s="217"/>
    </row>
    <row r="141">
      <c r="A141" s="217" t="s">
        <v>100</v>
      </c>
      <c r="B141" s="217" t="s">
        <v>101</v>
      </c>
      <c r="C141" s="217" t="s">
        <v>16</v>
      </c>
      <c r="D141" s="217" t="n">
        <v>2258.2540295</v>
      </c>
      <c r="E141" s="217" t="n">
        <v>12.0244261069232</v>
      </c>
      <c r="F141" s="217" t="n">
        <v>98.8028191418088</v>
      </c>
      <c r="G141" s="217" t="n">
        <v>1.20087646340034</v>
      </c>
      <c r="H141" s="217" t="n">
        <v>27.3629692</v>
      </c>
      <c r="I141" s="217" t="n">
        <v>100</v>
      </c>
      <c r="J141" s="217" t="n">
        <v>1.19718085819117</v>
      </c>
      <c r="K141" s="217" t="n">
        <v>99.1078158435205</v>
      </c>
    </row>
    <row r="142">
      <c r="A142" s="217" t="s">
        <v>100</v>
      </c>
      <c r="B142" s="217" t="s">
        <v>101</v>
      </c>
      <c r="C142" s="217" t="s">
        <v>17</v>
      </c>
      <c r="D142" s="217" t="n">
        <v>25932.0340053</v>
      </c>
      <c r="E142" s="217" t="n">
        <v>1.70190637387038</v>
      </c>
      <c r="F142" s="217" t="n">
        <v>100</v>
      </c>
      <c r="G142" s="217" t="n">
        <v>0</v>
      </c>
      <c r="H142" s="217"/>
      <c r="I142" s="217"/>
      <c r="J142" s="217"/>
      <c r="K142" s="217"/>
    </row>
    <row r="143">
      <c r="A143" s="217" t="s">
        <v>102</v>
      </c>
      <c r="B143" s="217" t="s">
        <v>103</v>
      </c>
      <c r="C143" s="217" t="s">
        <v>16</v>
      </c>
      <c r="D143" s="217" t="n">
        <v>4985.205226</v>
      </c>
      <c r="E143" s="217" t="n">
        <v>8.93746104819093</v>
      </c>
      <c r="F143" s="217" t="n">
        <v>100</v>
      </c>
      <c r="G143" s="217" t="n">
        <v>0</v>
      </c>
      <c r="H143" s="217"/>
      <c r="I143" s="217"/>
      <c r="J143" s="217"/>
      <c r="K143" s="217"/>
    </row>
    <row r="144">
      <c r="A144" s="217" t="s">
        <v>102</v>
      </c>
      <c r="B144" s="217" t="s">
        <v>103</v>
      </c>
      <c r="C144" s="217" t="s">
        <v>17</v>
      </c>
      <c r="D144" s="217" t="n">
        <v>84953.0317078</v>
      </c>
      <c r="E144" s="217" t="n">
        <v>1.02300290315084</v>
      </c>
      <c r="F144" s="217" t="n">
        <v>100</v>
      </c>
      <c r="G144" s="217" t="n">
        <v>0</v>
      </c>
      <c r="H144" s="217"/>
      <c r="I144" s="217"/>
      <c r="J144" s="217"/>
      <c r="K144" s="217"/>
    </row>
    <row r="145">
      <c r="A145" s="217" t="s">
        <v>104</v>
      </c>
      <c r="B145" s="217" t="s">
        <v>105</v>
      </c>
      <c r="C145" s="217" t="s">
        <v>16</v>
      </c>
      <c r="D145" s="217" t="n">
        <v>635.9230854</v>
      </c>
      <c r="E145" s="217" t="n">
        <v>14.5452691791467</v>
      </c>
      <c r="F145" s="217" t="n">
        <v>97.4608848463417</v>
      </c>
      <c r="G145" s="217" t="n">
        <v>2.59329876713508</v>
      </c>
      <c r="H145" s="217" t="n">
        <v>16.567487</v>
      </c>
      <c r="I145" s="217" t="n">
        <v>100</v>
      </c>
      <c r="J145" s="217" t="n">
        <v>2.53911515365827</v>
      </c>
      <c r="K145" s="217" t="n">
        <v>99.5406577570007</v>
      </c>
    </row>
    <row r="146">
      <c r="A146" s="217" t="s">
        <v>104</v>
      </c>
      <c r="B146" s="217" t="s">
        <v>105</v>
      </c>
      <c r="C146" s="217" t="s">
        <v>17</v>
      </c>
      <c r="D146" s="217" t="n">
        <v>6950.7046416</v>
      </c>
      <c r="E146" s="217" t="n">
        <v>2.1326964734074</v>
      </c>
      <c r="F146" s="217" t="n">
        <v>100</v>
      </c>
      <c r="G146" s="217" t="n">
        <v>0</v>
      </c>
      <c r="H146" s="217"/>
      <c r="I146" s="217"/>
      <c r="J146" s="217"/>
      <c r="K146" s="217"/>
    </row>
    <row r="147">
      <c r="A147" s="217" t="s">
        <v>106</v>
      </c>
      <c r="B147" s="217" t="s">
        <v>107</v>
      </c>
      <c r="C147" s="217" t="s">
        <v>16</v>
      </c>
      <c r="D147" s="217" t="n">
        <v>15913.6005774</v>
      </c>
      <c r="E147" s="217" t="n">
        <v>6.27048216072309</v>
      </c>
      <c r="F147" s="217" t="n">
        <v>98.3722752818535</v>
      </c>
      <c r="G147" s="217" t="n">
        <v>1.16628327706549</v>
      </c>
      <c r="H147" s="217" t="n">
        <v>263.3156643</v>
      </c>
      <c r="I147" s="217" t="n">
        <v>71.5008997304813</v>
      </c>
      <c r="J147" s="217" t="n">
        <v>1.62772471814646</v>
      </c>
      <c r="K147" s="217" t="n">
        <v>70.484854293271</v>
      </c>
    </row>
    <row r="148">
      <c r="A148" s="217" t="s">
        <v>106</v>
      </c>
      <c r="B148" s="217" t="s">
        <v>107</v>
      </c>
      <c r="C148" s="217" t="s">
        <v>17</v>
      </c>
      <c r="D148" s="217" t="n">
        <v>120510.4382031</v>
      </c>
      <c r="E148" s="217" t="n">
        <v>1.14945047380358</v>
      </c>
      <c r="F148" s="217" t="n">
        <v>100</v>
      </c>
      <c r="G148" s="217" t="n">
        <v>0</v>
      </c>
      <c r="H148" s="217"/>
      <c r="I148" s="217"/>
      <c r="J148" s="217"/>
      <c r="K148" s="217"/>
    </row>
    <row r="149">
      <c r="A149" s="217" t="s">
        <v>108</v>
      </c>
      <c r="B149" s="217" t="s">
        <v>109</v>
      </c>
      <c r="C149" s="217" t="s">
        <v>16</v>
      </c>
      <c r="D149" s="217" t="n">
        <v>34659.8020282</v>
      </c>
      <c r="E149" s="217" t="n">
        <v>4.75487689570789</v>
      </c>
      <c r="F149" s="217" t="n">
        <v>92.098607788336</v>
      </c>
      <c r="G149" s="217" t="n">
        <v>2.07050990061554</v>
      </c>
      <c r="H149" s="217" t="n">
        <v>2973.5594965</v>
      </c>
      <c r="I149" s="217" t="n">
        <v>26.1812328136168</v>
      </c>
      <c r="J149" s="217" t="n">
        <v>7.901392211664</v>
      </c>
      <c r="K149" s="217" t="n">
        <v>24.1338582050338</v>
      </c>
    </row>
    <row r="150">
      <c r="A150" s="217" t="s">
        <v>108</v>
      </c>
      <c r="B150" s="217" t="s">
        <v>109</v>
      </c>
      <c r="C150" s="217" t="s">
        <v>17</v>
      </c>
      <c r="D150" s="217" t="n">
        <v>171068.724223</v>
      </c>
      <c r="E150" s="217" t="n">
        <v>1.23296530991818</v>
      </c>
      <c r="F150" s="217" t="n">
        <v>100</v>
      </c>
      <c r="G150" s="217" t="n">
        <v>0</v>
      </c>
      <c r="H150" s="217"/>
      <c r="I150" s="217"/>
      <c r="J150" s="217"/>
      <c r="K150" s="217"/>
    </row>
    <row r="151">
      <c r="A151" s="217" t="s">
        <v>110</v>
      </c>
      <c r="B151" s="217" t="s">
        <v>111</v>
      </c>
      <c r="C151" s="217" t="s">
        <v>16</v>
      </c>
      <c r="D151" s="217" t="n">
        <v>595.528692</v>
      </c>
      <c r="E151" s="217" t="n">
        <v>11.3280434318549</v>
      </c>
      <c r="F151" s="217" t="n">
        <v>94.5558739255014</v>
      </c>
      <c r="G151" s="217" t="n">
        <v>1.30708582847616</v>
      </c>
      <c r="H151" s="217" t="n">
        <v>34.2880156</v>
      </c>
      <c r="I151" s="217" t="n">
        <v>23.9090866002851</v>
      </c>
      <c r="J151" s="217" t="n">
        <v>5.44412607449857</v>
      </c>
      <c r="K151" s="217" t="n">
        <v>22.7020170209016</v>
      </c>
    </row>
    <row r="152">
      <c r="A152" s="217" t="s">
        <v>110</v>
      </c>
      <c r="B152" s="217" t="s">
        <v>111</v>
      </c>
      <c r="C152" s="217" t="s">
        <v>17</v>
      </c>
      <c r="D152" s="217" t="n">
        <v>505.297072</v>
      </c>
      <c r="E152" s="217" t="n">
        <v>13.9705494637509</v>
      </c>
      <c r="F152" s="217" t="n">
        <v>100</v>
      </c>
      <c r="G152" s="217" t="n">
        <v>0</v>
      </c>
      <c r="H152" s="217"/>
      <c r="I152" s="217"/>
      <c r="J152" s="217"/>
      <c r="K152" s="217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695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18" t="s">
        <v>72</v>
      </c>
      <c r="B163" s="218" t="s">
        <v>73</v>
      </c>
      <c r="C163" s="218" t="s">
        <v>16</v>
      </c>
      <c r="D163" s="218" t="n">
        <v>9408.3909874</v>
      </c>
      <c r="E163" s="218" t="n">
        <v>9.23957429316847</v>
      </c>
      <c r="F163" s="218" t="n">
        <v>95.3248167651631</v>
      </c>
      <c r="G163" s="218" t="n">
        <v>2.08926037921179</v>
      </c>
      <c r="H163" s="218" t="n">
        <v>461.4323248</v>
      </c>
      <c r="I163" s="218" t="n">
        <v>43.7023518399285</v>
      </c>
      <c r="J163" s="218" t="n">
        <v>4.67518323483692</v>
      </c>
      <c r="K163" s="218" t="n">
        <v>42.5990496669862</v>
      </c>
    </row>
    <row r="164">
      <c r="A164" s="218" t="s">
        <v>72</v>
      </c>
      <c r="B164" s="218" t="s">
        <v>73</v>
      </c>
      <c r="C164" s="218" t="s">
        <v>17</v>
      </c>
      <c r="D164" s="218" t="n">
        <v>220060.684575</v>
      </c>
      <c r="E164" s="218" t="n">
        <v>0.700212320157217</v>
      </c>
      <c r="F164" s="218" t="n">
        <v>100</v>
      </c>
      <c r="G164" s="218" t="n">
        <v>0</v>
      </c>
      <c r="H164" s="218"/>
      <c r="I164" s="218"/>
      <c r="J164" s="218"/>
      <c r="K164" s="218"/>
    </row>
    <row r="165">
      <c r="A165" s="218" t="s">
        <v>74</v>
      </c>
      <c r="B165" s="218" t="s">
        <v>75</v>
      </c>
      <c r="C165" s="218" t="s">
        <v>16</v>
      </c>
      <c r="D165" s="218" t="n">
        <v>2701.7335935</v>
      </c>
      <c r="E165" s="218" t="n">
        <v>14.0193840867195</v>
      </c>
      <c r="F165" s="218" t="n">
        <v>80.9449513624898</v>
      </c>
      <c r="G165" s="218" t="n">
        <v>5.07102926494443</v>
      </c>
      <c r="H165" s="218" t="n">
        <v>636.0083509</v>
      </c>
      <c r="I165" s="218" t="n">
        <v>21.9771828675815</v>
      </c>
      <c r="J165" s="218" t="n">
        <v>19.0550486375102</v>
      </c>
      <c r="K165" s="218" t="n">
        <v>21.5414940689609</v>
      </c>
    </row>
    <row r="166">
      <c r="A166" s="218" t="s">
        <v>74</v>
      </c>
      <c r="B166" s="218" t="s">
        <v>75</v>
      </c>
      <c r="C166" s="218" t="s">
        <v>17</v>
      </c>
      <c r="D166" s="218" t="n">
        <v>74314.1420248</v>
      </c>
      <c r="E166" s="218" t="n">
        <v>1.74330796329593</v>
      </c>
      <c r="F166" s="218" t="n">
        <v>100</v>
      </c>
      <c r="G166" s="218" t="n">
        <v>0.000000000000000193546063986353</v>
      </c>
      <c r="H166" s="218"/>
      <c r="I166" s="218"/>
      <c r="J166" s="218"/>
      <c r="K166" s="218"/>
    </row>
    <row r="167">
      <c r="A167" s="218" t="s">
        <v>76</v>
      </c>
      <c r="B167" s="218" t="s">
        <v>77</v>
      </c>
      <c r="C167" s="218" t="s">
        <v>16</v>
      </c>
      <c r="D167" s="218" t="n">
        <v>5964.0533853</v>
      </c>
      <c r="E167" s="218" t="n">
        <v>7.59848169254056</v>
      </c>
      <c r="F167" s="218" t="n">
        <v>97.304614176191</v>
      </c>
      <c r="G167" s="218" t="n">
        <v>1.16062512722544</v>
      </c>
      <c r="H167" s="218" t="n">
        <v>165.2072215</v>
      </c>
      <c r="I167" s="218" t="n">
        <v>44.8768501732362</v>
      </c>
      <c r="J167" s="218" t="n">
        <v>2.69538582380905</v>
      </c>
      <c r="K167" s="218" t="n">
        <v>41.8990777536509</v>
      </c>
    </row>
    <row r="168">
      <c r="A168" s="218" t="s">
        <v>76</v>
      </c>
      <c r="B168" s="218" t="s">
        <v>77</v>
      </c>
      <c r="C168" s="218" t="s">
        <v>17</v>
      </c>
      <c r="D168" s="218" t="n">
        <v>32599.3351296</v>
      </c>
      <c r="E168" s="218" t="n">
        <v>1.81613121685071</v>
      </c>
      <c r="F168" s="218" t="n">
        <v>100</v>
      </c>
      <c r="G168" s="218" t="n">
        <v>0</v>
      </c>
      <c r="H168" s="218"/>
      <c r="I168" s="218"/>
      <c r="J168" s="218"/>
      <c r="K168" s="218"/>
    </row>
    <row r="169">
      <c r="A169" s="218" t="s">
        <v>78</v>
      </c>
      <c r="B169" s="218" t="s">
        <v>79</v>
      </c>
      <c r="C169" s="218" t="s">
        <v>16</v>
      </c>
      <c r="D169" s="218" t="n">
        <v>17057.1504919</v>
      </c>
      <c r="E169" s="218" t="n">
        <v>5.47203199749047</v>
      </c>
      <c r="F169" s="218" t="n">
        <v>97.7134800143988</v>
      </c>
      <c r="G169" s="218" t="n">
        <v>1.12604401204484</v>
      </c>
      <c r="H169" s="218" t="n">
        <v>399.1416076</v>
      </c>
      <c r="I169" s="218" t="n">
        <v>49.8824721545236</v>
      </c>
      <c r="J169" s="218" t="n">
        <v>2.28651998560125</v>
      </c>
      <c r="K169" s="218" t="n">
        <v>48.1210222342945</v>
      </c>
    </row>
    <row r="170">
      <c r="A170" s="218" t="s">
        <v>78</v>
      </c>
      <c r="B170" s="218" t="s">
        <v>79</v>
      </c>
      <c r="C170" s="218" t="s">
        <v>17</v>
      </c>
      <c r="D170" s="218" t="n">
        <v>118197.3638354</v>
      </c>
      <c r="E170" s="218" t="n">
        <v>1.17467597941455</v>
      </c>
      <c r="F170" s="218" t="n">
        <v>100</v>
      </c>
      <c r="G170" s="218" t="n">
        <v>0</v>
      </c>
      <c r="H170" s="218"/>
      <c r="I170" s="218"/>
      <c r="J170" s="218"/>
      <c r="K170" s="218"/>
    </row>
    <row r="171">
      <c r="A171" s="218" t="s">
        <v>80</v>
      </c>
      <c r="B171" s="218" t="s">
        <v>81</v>
      </c>
      <c r="C171" s="218" t="s">
        <v>16</v>
      </c>
      <c r="D171" s="218" t="n">
        <v>20413.2179668</v>
      </c>
      <c r="E171" s="218" t="n">
        <v>5.14632399861419</v>
      </c>
      <c r="F171" s="218" t="n">
        <v>96.0597500340362</v>
      </c>
      <c r="G171" s="218" t="n">
        <v>1.10365589266316</v>
      </c>
      <c r="H171" s="218" t="n">
        <v>837.324492</v>
      </c>
      <c r="I171" s="218" t="n">
        <v>27.6423051275808</v>
      </c>
      <c r="J171" s="218" t="n">
        <v>3.94024996596385</v>
      </c>
      <c r="K171" s="218" t="n">
        <v>26.9061379578949</v>
      </c>
    </row>
    <row r="172">
      <c r="A172" s="218" t="s">
        <v>80</v>
      </c>
      <c r="B172" s="218" t="s">
        <v>81</v>
      </c>
      <c r="C172" s="218" t="s">
        <v>17</v>
      </c>
      <c r="D172" s="218" t="n">
        <v>104509.5683378</v>
      </c>
      <c r="E172" s="218" t="n">
        <v>1.41966328719141</v>
      </c>
      <c r="F172" s="218" t="n">
        <v>100</v>
      </c>
      <c r="G172" s="218" t="n">
        <v>0</v>
      </c>
      <c r="H172" s="218"/>
      <c r="I172" s="218"/>
      <c r="J172" s="218"/>
      <c r="K172" s="218"/>
    </row>
    <row r="173">
      <c r="A173" s="218" t="s">
        <v>82</v>
      </c>
      <c r="B173" s="218" t="s">
        <v>83</v>
      </c>
      <c r="C173" s="218" t="s">
        <v>16</v>
      </c>
      <c r="D173" s="218" t="n">
        <v>8006.759951</v>
      </c>
      <c r="E173" s="218" t="n">
        <v>9.62046584206269</v>
      </c>
      <c r="F173" s="218" t="n">
        <v>100</v>
      </c>
      <c r="G173" s="218" t="n">
        <v>0</v>
      </c>
      <c r="H173" s="218"/>
      <c r="I173" s="218"/>
      <c r="J173" s="218"/>
      <c r="K173" s="218"/>
    </row>
    <row r="174">
      <c r="A174" s="218" t="s">
        <v>82</v>
      </c>
      <c r="B174" s="218" t="s">
        <v>83</v>
      </c>
      <c r="C174" s="218" t="s">
        <v>17</v>
      </c>
      <c r="D174" s="218" t="n">
        <v>62425.0963488</v>
      </c>
      <c r="E174" s="218" t="n">
        <v>1.4559244323072</v>
      </c>
      <c r="F174" s="218" t="n">
        <v>100</v>
      </c>
      <c r="G174" s="218" t="n">
        <v>0</v>
      </c>
      <c r="H174" s="218"/>
      <c r="I174" s="218"/>
      <c r="J174" s="218"/>
      <c r="K174" s="218"/>
    </row>
    <row r="175">
      <c r="A175" s="218" t="s">
        <v>84</v>
      </c>
      <c r="B175" s="218" t="s">
        <v>85</v>
      </c>
      <c r="C175" s="218" t="s">
        <v>16</v>
      </c>
      <c r="D175" s="218" t="n">
        <v>25590.2163456</v>
      </c>
      <c r="E175" s="218" t="n">
        <v>6.35233743854096</v>
      </c>
      <c r="F175" s="218" t="n">
        <v>92.6640703677607</v>
      </c>
      <c r="G175" s="218" t="n">
        <v>4.03347967057599</v>
      </c>
      <c r="H175" s="218" t="n">
        <v>2025.8987722</v>
      </c>
      <c r="I175" s="218" t="n">
        <v>54.7218007747083</v>
      </c>
      <c r="J175" s="218" t="n">
        <v>7.33592963223927</v>
      </c>
      <c r="K175" s="218" t="n">
        <v>50.9490497807702</v>
      </c>
    </row>
    <row r="176">
      <c r="A176" s="218" t="s">
        <v>84</v>
      </c>
      <c r="B176" s="218" t="s">
        <v>85</v>
      </c>
      <c r="C176" s="218" t="s">
        <v>17</v>
      </c>
      <c r="D176" s="218" t="n">
        <v>206076.3905037</v>
      </c>
      <c r="E176" s="218" t="n">
        <v>1.15840739267621</v>
      </c>
      <c r="F176" s="218" t="n">
        <v>100</v>
      </c>
      <c r="G176" s="218" t="n">
        <v>0</v>
      </c>
      <c r="H176" s="218"/>
      <c r="I176" s="218"/>
      <c r="J176" s="218"/>
      <c r="K176" s="218"/>
    </row>
    <row r="177">
      <c r="A177" s="218" t="s">
        <v>86</v>
      </c>
      <c r="B177" s="218" t="s">
        <v>87</v>
      </c>
      <c r="C177" s="218" t="s">
        <v>16</v>
      </c>
      <c r="D177" s="218" t="n">
        <v>27334.7700707</v>
      </c>
      <c r="E177" s="218" t="n">
        <v>4.31094059670486</v>
      </c>
      <c r="F177" s="218" t="n">
        <v>99.0961073046085</v>
      </c>
      <c r="G177" s="218" t="n">
        <v>0.747268072513485</v>
      </c>
      <c r="H177" s="218" t="n">
        <v>249.3306717</v>
      </c>
      <c r="I177" s="218" t="n">
        <v>82.444092331664</v>
      </c>
      <c r="J177" s="218" t="n">
        <v>0.90389269539155</v>
      </c>
      <c r="K177" s="218" t="n">
        <v>81.9249425032984</v>
      </c>
    </row>
    <row r="178">
      <c r="A178" s="218" t="s">
        <v>86</v>
      </c>
      <c r="B178" s="218" t="s">
        <v>87</v>
      </c>
      <c r="C178" s="218" t="s">
        <v>17</v>
      </c>
      <c r="D178" s="218" t="n">
        <v>337499.7455837</v>
      </c>
      <c r="E178" s="218" t="n">
        <v>0.68959335985546</v>
      </c>
      <c r="F178" s="218" t="n">
        <v>100</v>
      </c>
      <c r="G178" s="218" t="n">
        <v>0</v>
      </c>
      <c r="H178" s="218"/>
      <c r="I178" s="218"/>
      <c r="J178" s="218"/>
      <c r="K178" s="218"/>
    </row>
    <row r="179">
      <c r="A179" s="218" t="s">
        <v>88</v>
      </c>
      <c r="B179" s="218" t="s">
        <v>89</v>
      </c>
      <c r="C179" s="218" t="s">
        <v>16</v>
      </c>
      <c r="D179" s="218" t="n">
        <v>7400.7489993</v>
      </c>
      <c r="E179" s="218" t="n">
        <v>10.1937502780506</v>
      </c>
      <c r="F179" s="218" t="n">
        <v>99.2928656038874</v>
      </c>
      <c r="G179" s="218" t="n">
        <v>0.337500997200155</v>
      </c>
      <c r="H179" s="218" t="n">
        <v>52.7059436</v>
      </c>
      <c r="I179" s="218" t="n">
        <v>46.8047870005461</v>
      </c>
      <c r="J179" s="218" t="n">
        <v>0.707134396112591</v>
      </c>
      <c r="K179" s="218" t="n">
        <v>47.390483818068</v>
      </c>
    </row>
    <row r="180">
      <c r="A180" s="218" t="s">
        <v>88</v>
      </c>
      <c r="B180" s="218" t="s">
        <v>89</v>
      </c>
      <c r="C180" s="218" t="s">
        <v>17</v>
      </c>
      <c r="D180" s="218" t="n">
        <v>139323.4456853</v>
      </c>
      <c r="E180" s="218" t="n">
        <v>0.680185982584695</v>
      </c>
      <c r="F180" s="218" t="n">
        <v>100</v>
      </c>
      <c r="G180" s="218" t="n">
        <v>0</v>
      </c>
      <c r="H180" s="218"/>
      <c r="I180" s="218"/>
      <c r="J180" s="218"/>
      <c r="K180" s="218"/>
    </row>
    <row r="181">
      <c r="A181" s="218" t="s">
        <v>90</v>
      </c>
      <c r="B181" s="218" t="s">
        <v>91</v>
      </c>
      <c r="C181" s="218" t="s">
        <v>16</v>
      </c>
      <c r="D181" s="218" t="n">
        <v>17883.6898064</v>
      </c>
      <c r="E181" s="218" t="n">
        <v>7.30098903999134</v>
      </c>
      <c r="F181" s="218" t="n">
        <v>95.7929609908584</v>
      </c>
      <c r="G181" s="218" t="n">
        <v>2.96290771777462</v>
      </c>
      <c r="H181" s="218" t="n">
        <v>785.4165887</v>
      </c>
      <c r="I181" s="218" t="n">
        <v>71.655105429657</v>
      </c>
      <c r="J181" s="218" t="n">
        <v>4.20703900914157</v>
      </c>
      <c r="K181" s="218" t="n">
        <v>67.4644810308548</v>
      </c>
    </row>
    <row r="182">
      <c r="A182" s="218" t="s">
        <v>90</v>
      </c>
      <c r="B182" s="218" t="s">
        <v>91</v>
      </c>
      <c r="C182" s="218" t="s">
        <v>17</v>
      </c>
      <c r="D182" s="218" t="n">
        <v>278604.2962431</v>
      </c>
      <c r="E182" s="218" t="n">
        <v>0.7800701822738</v>
      </c>
      <c r="F182" s="218" t="n">
        <v>100</v>
      </c>
      <c r="G182" s="218" t="n">
        <v>0.0000000000000000866051877183915</v>
      </c>
      <c r="H182" s="218"/>
      <c r="I182" s="218"/>
      <c r="J182" s="218"/>
      <c r="K182" s="218"/>
    </row>
    <row r="183">
      <c r="A183" s="218" t="s">
        <v>92</v>
      </c>
      <c r="B183" s="218" t="s">
        <v>93</v>
      </c>
      <c r="C183" s="218" t="s">
        <v>16</v>
      </c>
      <c r="D183" s="218" t="n">
        <v>28727.3135994</v>
      </c>
      <c r="E183" s="218" t="n">
        <v>7.75919560442364</v>
      </c>
      <c r="F183" s="218" t="n">
        <v>89.5942176439906</v>
      </c>
      <c r="G183" s="218" t="n">
        <v>3.51534424738859</v>
      </c>
      <c r="H183" s="218" t="n">
        <v>3336.4895732</v>
      </c>
      <c r="I183" s="218" t="n">
        <v>32.7696904321192</v>
      </c>
      <c r="J183" s="218" t="n">
        <v>10.4057823560094</v>
      </c>
      <c r="K183" s="218" t="n">
        <v>30.2672597617992</v>
      </c>
    </row>
    <row r="184">
      <c r="A184" s="218" t="s">
        <v>92</v>
      </c>
      <c r="B184" s="218" t="s">
        <v>93</v>
      </c>
      <c r="C184" s="218" t="s">
        <v>17</v>
      </c>
      <c r="D184" s="218" t="n">
        <v>413040.2162328</v>
      </c>
      <c r="E184" s="218" t="n">
        <v>0.670894211264375</v>
      </c>
      <c r="F184" s="218" t="n">
        <v>100</v>
      </c>
      <c r="G184" s="218" t="n">
        <v>0</v>
      </c>
      <c r="H184" s="218"/>
      <c r="I184" s="218"/>
      <c r="J184" s="218"/>
      <c r="K184" s="218"/>
    </row>
    <row r="185">
      <c r="A185" s="218" t="s">
        <v>94</v>
      </c>
      <c r="B185" s="218" t="s">
        <v>95</v>
      </c>
      <c r="C185" s="218" t="s">
        <v>16</v>
      </c>
      <c r="D185" s="218" t="n">
        <v>2817.9630156</v>
      </c>
      <c r="E185" s="218" t="n">
        <v>14.686813573441</v>
      </c>
      <c r="F185" s="218" t="n">
        <v>100</v>
      </c>
      <c r="G185" s="218" t="n">
        <v>0</v>
      </c>
      <c r="H185" s="218"/>
      <c r="I185" s="218"/>
      <c r="J185" s="218"/>
      <c r="K185" s="218"/>
    </row>
    <row r="186">
      <c r="A186" s="218" t="s">
        <v>94</v>
      </c>
      <c r="B186" s="218" t="s">
        <v>95</v>
      </c>
      <c r="C186" s="218" t="s">
        <v>17</v>
      </c>
      <c r="D186" s="218" t="n">
        <v>53619.5897428</v>
      </c>
      <c r="E186" s="218" t="n">
        <v>1.13856278875601</v>
      </c>
      <c r="F186" s="218" t="n">
        <v>100</v>
      </c>
      <c r="G186" s="218" t="n">
        <v>0</v>
      </c>
      <c r="H186" s="218"/>
      <c r="I186" s="218"/>
      <c r="J186" s="218"/>
      <c r="K186" s="218"/>
    </row>
    <row r="187">
      <c r="A187" s="218" t="s">
        <v>96</v>
      </c>
      <c r="B187" s="218" t="s">
        <v>97</v>
      </c>
      <c r="C187" s="218" t="s">
        <v>16</v>
      </c>
      <c r="D187" s="218" t="n">
        <v>1345.1061981</v>
      </c>
      <c r="E187" s="218" t="n">
        <v>12.7215085213455</v>
      </c>
      <c r="F187" s="218" t="n">
        <v>100</v>
      </c>
      <c r="G187" s="218" t="n">
        <v>0</v>
      </c>
      <c r="H187" s="218"/>
      <c r="I187" s="218"/>
      <c r="J187" s="218"/>
      <c r="K187" s="218"/>
    </row>
    <row r="188">
      <c r="A188" s="218" t="s">
        <v>96</v>
      </c>
      <c r="B188" s="218" t="s">
        <v>97</v>
      </c>
      <c r="C188" s="218" t="s">
        <v>17</v>
      </c>
      <c r="D188" s="218" t="n">
        <v>76001.0132806</v>
      </c>
      <c r="E188" s="218" t="n">
        <v>0.895953303581793</v>
      </c>
      <c r="F188" s="218" t="n">
        <v>100</v>
      </c>
      <c r="G188" s="218" t="n">
        <v>0</v>
      </c>
      <c r="H188" s="218"/>
      <c r="I188" s="218"/>
      <c r="J188" s="218"/>
      <c r="K188" s="218"/>
    </row>
    <row r="189">
      <c r="A189" s="218" t="s">
        <v>98</v>
      </c>
      <c r="B189" s="218" t="s">
        <v>99</v>
      </c>
      <c r="C189" s="218" t="s">
        <v>16</v>
      </c>
      <c r="D189" s="218" t="n">
        <v>4693.8728013</v>
      </c>
      <c r="E189" s="218" t="n">
        <v>8.76368309372594</v>
      </c>
      <c r="F189" s="218" t="n">
        <v>99.7849939331184</v>
      </c>
      <c r="G189" s="218" t="n">
        <v>0.215560880060112</v>
      </c>
      <c r="H189" s="218" t="n">
        <v>10.1138567</v>
      </c>
      <c r="I189" s="218" t="n">
        <v>99.9999999999998</v>
      </c>
      <c r="J189" s="218" t="n">
        <v>0.215006066881578</v>
      </c>
      <c r="K189" s="218" t="n">
        <v>100.042484479581</v>
      </c>
    </row>
    <row r="190">
      <c r="A190" s="218" t="s">
        <v>98</v>
      </c>
      <c r="B190" s="218" t="s">
        <v>99</v>
      </c>
      <c r="C190" s="218" t="s">
        <v>17</v>
      </c>
      <c r="D190" s="218" t="n">
        <v>28432.6079793</v>
      </c>
      <c r="E190" s="218" t="n">
        <v>2.02400033718992</v>
      </c>
      <c r="F190" s="218" t="n">
        <v>100</v>
      </c>
      <c r="G190" s="218" t="n">
        <v>0</v>
      </c>
      <c r="H190" s="218"/>
      <c r="I190" s="218"/>
      <c r="J190" s="218"/>
      <c r="K190" s="218"/>
    </row>
    <row r="191">
      <c r="A191" s="218" t="s">
        <v>100</v>
      </c>
      <c r="B191" s="218" t="s">
        <v>101</v>
      </c>
      <c r="C191" s="218" t="s">
        <v>16</v>
      </c>
      <c r="D191" s="218" t="n">
        <v>2258.2540295</v>
      </c>
      <c r="E191" s="218" t="n">
        <v>12.0244261069232</v>
      </c>
      <c r="F191" s="218" t="n">
        <v>98.8028191418088</v>
      </c>
      <c r="G191" s="218" t="n">
        <v>1.20087646340034</v>
      </c>
      <c r="H191" s="218" t="n">
        <v>27.3629692</v>
      </c>
      <c r="I191" s="218" t="n">
        <v>100</v>
      </c>
      <c r="J191" s="218" t="n">
        <v>1.19718085819117</v>
      </c>
      <c r="K191" s="218" t="n">
        <v>99.1078158435205</v>
      </c>
    </row>
    <row r="192">
      <c r="A192" s="218" t="s">
        <v>100</v>
      </c>
      <c r="B192" s="218" t="s">
        <v>101</v>
      </c>
      <c r="C192" s="218" t="s">
        <v>17</v>
      </c>
      <c r="D192" s="218" t="n">
        <v>25932.0340053</v>
      </c>
      <c r="E192" s="218" t="n">
        <v>1.70190637387038</v>
      </c>
      <c r="F192" s="218" t="n">
        <v>100</v>
      </c>
      <c r="G192" s="218" t="n">
        <v>0</v>
      </c>
      <c r="H192" s="218"/>
      <c r="I192" s="218"/>
      <c r="J192" s="218"/>
      <c r="K192" s="218"/>
    </row>
    <row r="193">
      <c r="A193" s="218" t="s">
        <v>102</v>
      </c>
      <c r="B193" s="218" t="s">
        <v>103</v>
      </c>
      <c r="C193" s="218" t="s">
        <v>16</v>
      </c>
      <c r="D193" s="218" t="n">
        <v>4985.205226</v>
      </c>
      <c r="E193" s="218" t="n">
        <v>8.93746104819093</v>
      </c>
      <c r="F193" s="218" t="n">
        <v>100</v>
      </c>
      <c r="G193" s="218" t="n">
        <v>0</v>
      </c>
      <c r="H193" s="218"/>
      <c r="I193" s="218"/>
      <c r="J193" s="218"/>
      <c r="K193" s="218"/>
    </row>
    <row r="194">
      <c r="A194" s="218" t="s">
        <v>102</v>
      </c>
      <c r="B194" s="218" t="s">
        <v>103</v>
      </c>
      <c r="C194" s="218" t="s">
        <v>17</v>
      </c>
      <c r="D194" s="218" t="n">
        <v>84953.0317078</v>
      </c>
      <c r="E194" s="218" t="n">
        <v>1.02300290315084</v>
      </c>
      <c r="F194" s="218" t="n">
        <v>100</v>
      </c>
      <c r="G194" s="218" t="n">
        <v>0</v>
      </c>
      <c r="H194" s="218"/>
      <c r="I194" s="218"/>
      <c r="J194" s="218"/>
      <c r="K194" s="218"/>
    </row>
    <row r="195">
      <c r="A195" s="218" t="s">
        <v>104</v>
      </c>
      <c r="B195" s="218" t="s">
        <v>105</v>
      </c>
      <c r="C195" s="218" t="s">
        <v>16</v>
      </c>
      <c r="D195" s="218" t="n">
        <v>635.9230854</v>
      </c>
      <c r="E195" s="218" t="n">
        <v>14.5452691791467</v>
      </c>
      <c r="F195" s="218" t="n">
        <v>97.4608848463417</v>
      </c>
      <c r="G195" s="218" t="n">
        <v>2.59329876713508</v>
      </c>
      <c r="H195" s="218" t="n">
        <v>16.567487</v>
      </c>
      <c r="I195" s="218" t="n">
        <v>100</v>
      </c>
      <c r="J195" s="218" t="n">
        <v>2.53911515365827</v>
      </c>
      <c r="K195" s="218" t="n">
        <v>99.5406577570007</v>
      </c>
    </row>
    <row r="196">
      <c r="A196" s="218" t="s">
        <v>104</v>
      </c>
      <c r="B196" s="218" t="s">
        <v>105</v>
      </c>
      <c r="C196" s="218" t="s">
        <v>17</v>
      </c>
      <c r="D196" s="218" t="n">
        <v>6950.7046416</v>
      </c>
      <c r="E196" s="218" t="n">
        <v>2.1326964734074</v>
      </c>
      <c r="F196" s="218" t="n">
        <v>100</v>
      </c>
      <c r="G196" s="218" t="n">
        <v>0</v>
      </c>
      <c r="H196" s="218"/>
      <c r="I196" s="218"/>
      <c r="J196" s="218"/>
      <c r="K196" s="218"/>
    </row>
    <row r="197">
      <c r="A197" s="218" t="s">
        <v>106</v>
      </c>
      <c r="B197" s="218" t="s">
        <v>107</v>
      </c>
      <c r="C197" s="218" t="s">
        <v>16</v>
      </c>
      <c r="D197" s="218" t="n">
        <v>15913.6005774</v>
      </c>
      <c r="E197" s="218" t="n">
        <v>6.27048216072309</v>
      </c>
      <c r="F197" s="218" t="n">
        <v>98.3722752818535</v>
      </c>
      <c r="G197" s="218" t="n">
        <v>1.16628327706549</v>
      </c>
      <c r="H197" s="218" t="n">
        <v>263.3156643</v>
      </c>
      <c r="I197" s="218" t="n">
        <v>71.5008997304813</v>
      </c>
      <c r="J197" s="218" t="n">
        <v>1.62772471814646</v>
      </c>
      <c r="K197" s="218" t="n">
        <v>70.484854293271</v>
      </c>
    </row>
    <row r="198">
      <c r="A198" s="218" t="s">
        <v>106</v>
      </c>
      <c r="B198" s="218" t="s">
        <v>107</v>
      </c>
      <c r="C198" s="218" t="s">
        <v>17</v>
      </c>
      <c r="D198" s="218" t="n">
        <v>120510.4382031</v>
      </c>
      <c r="E198" s="218" t="n">
        <v>1.14945047380358</v>
      </c>
      <c r="F198" s="218" t="n">
        <v>100</v>
      </c>
      <c r="G198" s="218" t="n">
        <v>0</v>
      </c>
      <c r="H198" s="218"/>
      <c r="I198" s="218"/>
      <c r="J198" s="218"/>
      <c r="K198" s="218"/>
    </row>
    <row r="199">
      <c r="A199" s="218" t="s">
        <v>108</v>
      </c>
      <c r="B199" s="218" t="s">
        <v>109</v>
      </c>
      <c r="C199" s="218" t="s">
        <v>16</v>
      </c>
      <c r="D199" s="218" t="n">
        <v>33639.0344412</v>
      </c>
      <c r="E199" s="218" t="n">
        <v>4.8850960759773</v>
      </c>
      <c r="F199" s="218" t="n">
        <v>92.3232771920688</v>
      </c>
      <c r="G199" s="218" t="n">
        <v>2.13446279726664</v>
      </c>
      <c r="H199" s="218" t="n">
        <v>2797.1011297</v>
      </c>
      <c r="I199" s="218" t="n">
        <v>27.7913989250547</v>
      </c>
      <c r="J199" s="218" t="n">
        <v>7.67672280793116</v>
      </c>
      <c r="K199" s="218" t="n">
        <v>25.6698861504566</v>
      </c>
    </row>
    <row r="200">
      <c r="A200" s="218" t="s">
        <v>108</v>
      </c>
      <c r="B200" s="218" t="s">
        <v>109</v>
      </c>
      <c r="C200" s="218" t="s">
        <v>17</v>
      </c>
      <c r="D200" s="218" t="n">
        <v>169234.5731145</v>
      </c>
      <c r="E200" s="218" t="n">
        <v>1.24459452241851</v>
      </c>
      <c r="F200" s="218" t="n">
        <v>100</v>
      </c>
      <c r="G200" s="218" t="n">
        <v>0</v>
      </c>
      <c r="H200" s="218"/>
      <c r="I200" s="218"/>
      <c r="J200" s="218"/>
      <c r="K200" s="218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696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19" t="s">
        <v>88</v>
      </c>
      <c r="B211" s="219" t="s">
        <v>115</v>
      </c>
      <c r="C211" s="219" t="s">
        <v>16</v>
      </c>
      <c r="D211" s="219" t="n">
        <v>3708.3680472</v>
      </c>
      <c r="E211" s="219" t="n">
        <v>18.0255814794653</v>
      </c>
      <c r="F211" s="219" t="n">
        <v>100</v>
      </c>
      <c r="G211" s="219" t="n">
        <v>0</v>
      </c>
      <c r="H211" s="219"/>
      <c r="I211" s="219"/>
      <c r="J211" s="219"/>
      <c r="K211" s="219"/>
    </row>
    <row r="212">
      <c r="A212" s="219" t="s">
        <v>88</v>
      </c>
      <c r="B212" s="219" t="s">
        <v>115</v>
      </c>
      <c r="C212" s="219" t="s">
        <v>17</v>
      </c>
      <c r="D212" s="219" t="n">
        <v>41551.2085832</v>
      </c>
      <c r="E212" s="219" t="n">
        <v>1.80434014862035</v>
      </c>
      <c r="F212" s="219" t="n">
        <v>100</v>
      </c>
      <c r="G212" s="219" t="n">
        <v>0</v>
      </c>
      <c r="H212" s="219"/>
      <c r="I212" s="219"/>
      <c r="J212" s="219"/>
      <c r="K212" s="219"/>
    </row>
    <row r="213">
      <c r="A213" s="219" t="s">
        <v>92</v>
      </c>
      <c r="B213" s="219" t="s">
        <v>116</v>
      </c>
      <c r="C213" s="219" t="s">
        <v>16</v>
      </c>
      <c r="D213" s="219" t="n">
        <v>2961.3325061</v>
      </c>
      <c r="E213" s="219" t="n">
        <v>14.4493597072303</v>
      </c>
      <c r="F213" s="219" t="n">
        <v>93.2844980250023</v>
      </c>
      <c r="G213" s="219" t="n">
        <v>4.23040535824451</v>
      </c>
      <c r="H213" s="219" t="n">
        <v>213.1847704</v>
      </c>
      <c r="I213" s="219" t="n">
        <v>60.9260700999954</v>
      </c>
      <c r="J213" s="219" t="n">
        <v>6.71550197499768</v>
      </c>
      <c r="K213" s="219" t="n">
        <v>58.7642207172838</v>
      </c>
    </row>
    <row r="214">
      <c r="A214" s="219" t="s">
        <v>92</v>
      </c>
      <c r="B214" s="219" t="s">
        <v>116</v>
      </c>
      <c r="C214" s="219" t="s">
        <v>17</v>
      </c>
      <c r="D214" s="219" t="n">
        <v>22339.4643918</v>
      </c>
      <c r="E214" s="219" t="n">
        <v>2.02134563786749</v>
      </c>
      <c r="F214" s="219" t="n">
        <v>100</v>
      </c>
      <c r="G214" s="219" t="n">
        <v>0</v>
      </c>
      <c r="H214" s="219"/>
      <c r="I214" s="219"/>
      <c r="J214" s="219"/>
      <c r="K214" s="219"/>
    </row>
    <row r="215">
      <c r="A215" s="219" t="s">
        <v>94</v>
      </c>
      <c r="B215" s="219" t="s">
        <v>117</v>
      </c>
      <c r="C215" s="219" t="s">
        <v>16</v>
      </c>
      <c r="D215" s="219" t="n">
        <v>1139.6095743</v>
      </c>
      <c r="E215" s="219" t="n">
        <v>20.7416051310776</v>
      </c>
      <c r="F215" s="219" t="n">
        <v>100</v>
      </c>
      <c r="G215" s="219" t="n">
        <v>0.00000000000000230278075842058</v>
      </c>
      <c r="H215" s="219"/>
      <c r="I215" s="219"/>
      <c r="J215" s="219"/>
      <c r="K215" s="219"/>
    </row>
    <row r="216">
      <c r="A216" s="219" t="s">
        <v>94</v>
      </c>
      <c r="B216" s="219" t="s">
        <v>117</v>
      </c>
      <c r="C216" s="219" t="s">
        <v>17</v>
      </c>
      <c r="D216" s="219" t="n">
        <v>21818.0362589</v>
      </c>
      <c r="E216" s="219" t="n">
        <v>1.84617646935097</v>
      </c>
      <c r="F216" s="219" t="n">
        <v>100</v>
      </c>
      <c r="G216" s="219" t="n">
        <v>0</v>
      </c>
      <c r="H216" s="219"/>
      <c r="I216" s="219"/>
      <c r="J216" s="219"/>
      <c r="K216" s="219"/>
    </row>
    <row r="217">
      <c r="A217" s="219" t="s">
        <v>96</v>
      </c>
      <c r="B217" s="219" t="s">
        <v>118</v>
      </c>
      <c r="C217" s="219" t="s">
        <v>16</v>
      </c>
      <c r="D217" s="219" t="n">
        <v>268.6058134</v>
      </c>
      <c r="E217" s="219" t="n">
        <v>51.1708626895109</v>
      </c>
      <c r="F217" s="219" t="n">
        <v>100</v>
      </c>
      <c r="G217" s="219" t="n">
        <v>0</v>
      </c>
      <c r="H217" s="219"/>
      <c r="I217" s="219"/>
      <c r="J217" s="219"/>
      <c r="K217" s="219"/>
    </row>
    <row r="218">
      <c r="A218" s="219" t="s">
        <v>96</v>
      </c>
      <c r="B218" s="219" t="s">
        <v>118</v>
      </c>
      <c r="C218" s="219" t="s">
        <v>17</v>
      </c>
      <c r="D218" s="219" t="n">
        <v>60415.0196011</v>
      </c>
      <c r="E218" s="219" t="n">
        <v>1.30216782034909</v>
      </c>
      <c r="F218" s="219" t="n">
        <v>100</v>
      </c>
      <c r="G218" s="219" t="n">
        <v>0</v>
      </c>
      <c r="H218" s="219"/>
      <c r="I218" s="219"/>
      <c r="J218" s="219"/>
      <c r="K218" s="219"/>
    </row>
    <row r="219">
      <c r="A219" s="219" t="s">
        <v>98</v>
      </c>
      <c r="B219" s="219" t="s">
        <v>119</v>
      </c>
      <c r="C219" s="219" t="s">
        <v>16</v>
      </c>
      <c r="D219" s="219" t="n">
        <v>475.8612652</v>
      </c>
      <c r="E219" s="219" t="n">
        <v>32.538168899811</v>
      </c>
      <c r="F219" s="219" t="n">
        <v>90.4439065124555</v>
      </c>
      <c r="G219" s="219" t="n">
        <v>7.55339156222491</v>
      </c>
      <c r="H219" s="219" t="n">
        <v>50.2783981</v>
      </c>
      <c r="I219" s="219" t="n">
        <v>70.5891342923647</v>
      </c>
      <c r="J219" s="219" t="n">
        <v>9.55609348754453</v>
      </c>
      <c r="K219" s="219" t="n">
        <v>71.4892797141711</v>
      </c>
    </row>
    <row r="220">
      <c r="A220" s="219" t="s">
        <v>98</v>
      </c>
      <c r="B220" s="219" t="s">
        <v>119</v>
      </c>
      <c r="C220" s="219" t="s">
        <v>17</v>
      </c>
      <c r="D220" s="219" t="n">
        <v>18068.7719083</v>
      </c>
      <c r="E220" s="219" t="n">
        <v>1.64596330516919</v>
      </c>
      <c r="F220" s="219" t="n">
        <v>100</v>
      </c>
      <c r="G220" s="219" t="n">
        <v>0</v>
      </c>
      <c r="H220" s="219"/>
      <c r="I220" s="219"/>
      <c r="J220" s="219"/>
      <c r="K220" s="219"/>
    </row>
    <row r="221">
      <c r="A221" s="219" t="s">
        <v>106</v>
      </c>
      <c r="B221" s="219" t="s">
        <v>120</v>
      </c>
      <c r="C221" s="219" t="s">
        <v>16</v>
      </c>
      <c r="D221" s="219" t="n">
        <v>1222.9356609</v>
      </c>
      <c r="E221" s="219" t="n">
        <v>24.9265918848657</v>
      </c>
      <c r="F221" s="219" t="n">
        <v>100</v>
      </c>
      <c r="G221" s="219" t="n">
        <v>0</v>
      </c>
      <c r="H221" s="219"/>
      <c r="I221" s="219"/>
      <c r="J221" s="219"/>
      <c r="K221" s="219"/>
    </row>
    <row r="222">
      <c r="A222" s="219" t="s">
        <v>106</v>
      </c>
      <c r="B222" s="219" t="s">
        <v>120</v>
      </c>
      <c r="C222" s="219" t="s">
        <v>17</v>
      </c>
      <c r="D222" s="219" t="n">
        <v>35838.778451</v>
      </c>
      <c r="E222" s="219" t="n">
        <v>0.837997133859281</v>
      </c>
      <c r="F222" s="219" t="n">
        <v>100</v>
      </c>
      <c r="G222" s="219" t="n">
        <v>0</v>
      </c>
      <c r="H222" s="219"/>
      <c r="I222" s="219"/>
      <c r="J222" s="219"/>
      <c r="K222" s="219"/>
    </row>
    <row r="223">
      <c r="A223" s="219" t="s">
        <v>108</v>
      </c>
      <c r="B223" s="219" t="s">
        <v>121</v>
      </c>
      <c r="C223" s="219" t="s">
        <v>16</v>
      </c>
      <c r="D223" s="219" t="n">
        <v>1167.8935552</v>
      </c>
      <c r="E223" s="219" t="n">
        <v>27.6411858522306</v>
      </c>
      <c r="F223" s="219" t="n">
        <v>100</v>
      </c>
      <c r="G223" s="219" t="n">
        <v>0</v>
      </c>
      <c r="H223" s="219"/>
      <c r="I223" s="219"/>
      <c r="J223" s="219"/>
      <c r="K223" s="219"/>
    </row>
    <row r="224">
      <c r="A224" s="219" t="s">
        <v>108</v>
      </c>
      <c r="B224" s="219" t="s">
        <v>121</v>
      </c>
      <c r="C224" s="219" t="s">
        <v>17</v>
      </c>
      <c r="D224" s="219" t="n">
        <v>40408.8785845</v>
      </c>
      <c r="E224" s="219" t="n">
        <v>1.07663006402737</v>
      </c>
      <c r="F224" s="219" t="n">
        <v>100</v>
      </c>
      <c r="G224" s="219" t="n">
        <v>0</v>
      </c>
      <c r="H224" s="219"/>
      <c r="I224" s="219"/>
      <c r="J224" s="219"/>
      <c r="K224" s="219"/>
    </row>
    <row r="225">
      <c r="A225" s="219" t="s">
        <v>110</v>
      </c>
      <c r="B225" s="219" t="s">
        <v>122</v>
      </c>
      <c r="C225" s="219" t="s">
        <v>16</v>
      </c>
      <c r="D225" s="219" t="n">
        <v>170.7915412</v>
      </c>
      <c r="E225" s="219" t="n">
        <v>32.8102002342585</v>
      </c>
      <c r="F225" s="219" t="n">
        <v>100</v>
      </c>
      <c r="G225" s="219" t="n">
        <v>0</v>
      </c>
      <c r="H225" s="219"/>
      <c r="I225" s="219"/>
      <c r="J225" s="219"/>
      <c r="K225" s="219"/>
    </row>
    <row r="226">
      <c r="A226" s="219" t="s">
        <v>110</v>
      </c>
      <c r="B226" s="219" t="s">
        <v>122</v>
      </c>
      <c r="C226" s="219" t="s">
        <v>17</v>
      </c>
      <c r="D226" s="219" t="n">
        <v>19116.3694739</v>
      </c>
      <c r="E226" s="219" t="n">
        <v>1.14984800674256</v>
      </c>
      <c r="F226" s="219" t="n">
        <v>100</v>
      </c>
      <c r="G226" s="219" t="n">
        <v>0</v>
      </c>
      <c r="H226" s="219"/>
      <c r="I226" s="219"/>
      <c r="J226" s="219"/>
      <c r="K226" s="219"/>
    </row>
    <row r="227">
      <c r="A227" s="219" t="s">
        <v>123</v>
      </c>
      <c r="B227" s="219" t="s">
        <v>124</v>
      </c>
      <c r="C227" s="219" t="s">
        <v>16</v>
      </c>
      <c r="D227" s="219" t="n">
        <v>348.2176553</v>
      </c>
      <c r="E227" s="219" t="n">
        <v>26.2509183584968</v>
      </c>
      <c r="F227" s="219" t="n">
        <v>100</v>
      </c>
      <c r="G227" s="219" t="n">
        <v>0</v>
      </c>
      <c r="H227" s="219"/>
      <c r="I227" s="219"/>
      <c r="J227" s="219"/>
      <c r="K227" s="219"/>
    </row>
    <row r="228">
      <c r="A228" s="219" t="s">
        <v>123</v>
      </c>
      <c r="B228" s="219" t="s">
        <v>124</v>
      </c>
      <c r="C228" s="219" t="s">
        <v>17</v>
      </c>
      <c r="D228" s="219" t="n">
        <v>11317.7442345</v>
      </c>
      <c r="E228" s="219" t="n">
        <v>1.93219900272051</v>
      </c>
      <c r="F228" s="219" t="n">
        <v>100</v>
      </c>
      <c r="G228" s="219" t="n">
        <v>0</v>
      </c>
      <c r="H228" s="219"/>
      <c r="I228" s="219"/>
      <c r="J228" s="219"/>
      <c r="K228" s="219"/>
    </row>
    <row r="229">
      <c r="A229" s="219" t="s">
        <v>125</v>
      </c>
      <c r="B229" s="219" t="s">
        <v>126</v>
      </c>
      <c r="C229" s="219" t="s">
        <v>16</v>
      </c>
      <c r="D229" s="219" t="n">
        <v>521.9958054</v>
      </c>
      <c r="E229" s="219" t="n">
        <v>22.8362628136749</v>
      </c>
      <c r="F229" s="219" t="n">
        <v>91.7189254422698</v>
      </c>
      <c r="G229" s="219" t="n">
        <v>6.25558421769145</v>
      </c>
      <c r="H229" s="219" t="n">
        <v>47.1297081</v>
      </c>
      <c r="I229" s="219" t="n">
        <v>70.4104704170496</v>
      </c>
      <c r="J229" s="219" t="n">
        <v>8.28107455773022</v>
      </c>
      <c r="K229" s="219" t="n">
        <v>69.2851463249648</v>
      </c>
    </row>
    <row r="230">
      <c r="A230" s="219" t="s">
        <v>125</v>
      </c>
      <c r="B230" s="219" t="s">
        <v>126</v>
      </c>
      <c r="C230" s="219" t="s">
        <v>17</v>
      </c>
      <c r="D230" s="219" t="n">
        <v>21680.1547162</v>
      </c>
      <c r="E230" s="219" t="n">
        <v>1.13454333363007</v>
      </c>
      <c r="F230" s="219" t="n">
        <v>100</v>
      </c>
      <c r="G230" s="219" t="n">
        <v>0</v>
      </c>
      <c r="H230" s="219"/>
      <c r="I230" s="219"/>
      <c r="J230" s="219"/>
      <c r="K230" s="219"/>
    </row>
    <row r="231">
      <c r="A231" s="219" t="s">
        <v>127</v>
      </c>
      <c r="B231" s="219" t="s">
        <v>128</v>
      </c>
      <c r="C231" s="219" t="s">
        <v>16</v>
      </c>
      <c r="D231" s="219" t="n">
        <v>1131.8811037</v>
      </c>
      <c r="E231" s="219" t="n">
        <v>28.2611423603532</v>
      </c>
      <c r="F231" s="219" t="n">
        <v>91.2719055777804</v>
      </c>
      <c r="G231" s="219" t="n">
        <v>8.16376799420763</v>
      </c>
      <c r="H231" s="219" t="n">
        <v>108.2388396</v>
      </c>
      <c r="I231" s="219" t="n">
        <v>100</v>
      </c>
      <c r="J231" s="219" t="n">
        <v>8.72809442221959</v>
      </c>
      <c r="K231" s="219" t="n">
        <v>85.3706004404954</v>
      </c>
    </row>
    <row r="232">
      <c r="A232" s="219" t="s">
        <v>127</v>
      </c>
      <c r="B232" s="219" t="s">
        <v>128</v>
      </c>
      <c r="C232" s="219" t="s">
        <v>17</v>
      </c>
      <c r="D232" s="219" t="n">
        <v>30041.9319911</v>
      </c>
      <c r="E232" s="219" t="n">
        <v>1.2307811202393</v>
      </c>
      <c r="F232" s="219" t="n">
        <v>100</v>
      </c>
      <c r="G232" s="219" t="n">
        <v>0</v>
      </c>
      <c r="H232" s="219"/>
      <c r="I232" s="219"/>
      <c r="J232" s="219"/>
      <c r="K232" s="219"/>
    </row>
    <row r="233">
      <c r="A233" s="219" t="s">
        <v>129</v>
      </c>
      <c r="B233" s="219" t="s">
        <v>130</v>
      </c>
      <c r="C233" s="219" t="s">
        <v>16</v>
      </c>
      <c r="D233" s="219" t="n">
        <v>354.4563866</v>
      </c>
      <c r="E233" s="219" t="n">
        <v>24.827306447657</v>
      </c>
      <c r="F233" s="219" t="n">
        <v>100</v>
      </c>
      <c r="G233" s="219" t="n">
        <v>0</v>
      </c>
      <c r="H233" s="219"/>
      <c r="I233" s="219"/>
      <c r="J233" s="219"/>
      <c r="K233" s="219"/>
    </row>
    <row r="234">
      <c r="A234" s="219" t="s">
        <v>129</v>
      </c>
      <c r="B234" s="219" t="s">
        <v>130</v>
      </c>
      <c r="C234" s="219" t="s">
        <v>17</v>
      </c>
      <c r="D234" s="219" t="n">
        <v>16994.2354315</v>
      </c>
      <c r="E234" s="219" t="n">
        <v>1.00275238865976</v>
      </c>
      <c r="F234" s="219" t="n">
        <v>100</v>
      </c>
      <c r="G234" s="219" t="n">
        <v>0.000000000000000111327878988794</v>
      </c>
      <c r="H234" s="219"/>
      <c r="I234" s="219"/>
      <c r="J234" s="219"/>
      <c r="K234" s="219"/>
    </row>
    <row r="235">
      <c r="A235" s="219" t="s">
        <v>131</v>
      </c>
      <c r="B235" s="219" t="s">
        <v>132</v>
      </c>
      <c r="C235" s="219" t="s">
        <v>16</v>
      </c>
      <c r="D235" s="219" t="n">
        <v>2741.7424107</v>
      </c>
      <c r="E235" s="219" t="n">
        <v>14.5854593988153</v>
      </c>
      <c r="F235" s="219" t="n">
        <v>100</v>
      </c>
      <c r="G235" s="219" t="n">
        <v>0</v>
      </c>
      <c r="H235" s="219"/>
      <c r="I235" s="219"/>
      <c r="J235" s="219"/>
      <c r="K235" s="219"/>
    </row>
    <row r="236">
      <c r="A236" s="219" t="s">
        <v>131</v>
      </c>
      <c r="B236" s="219" t="s">
        <v>132</v>
      </c>
      <c r="C236" s="219" t="s">
        <v>17</v>
      </c>
      <c r="D236" s="219" t="n">
        <v>34457.5969507</v>
      </c>
      <c r="E236" s="219" t="n">
        <v>1.34347724378376</v>
      </c>
      <c r="F236" s="219" t="n">
        <v>100</v>
      </c>
      <c r="G236" s="219" t="n">
        <v>0</v>
      </c>
      <c r="H236" s="219"/>
      <c r="I236" s="219"/>
      <c r="J236" s="219"/>
      <c r="K236" s="219"/>
    </row>
    <row r="237">
      <c r="A237" s="219" t="s">
        <v>133</v>
      </c>
      <c r="B237" s="219" t="s">
        <v>134</v>
      </c>
      <c r="C237" s="219" t="s">
        <v>16</v>
      </c>
      <c r="D237" s="219" t="n">
        <v>2858.6507593</v>
      </c>
      <c r="E237" s="219" t="n">
        <v>18.6076377630992</v>
      </c>
      <c r="F237" s="219" t="n">
        <v>83.4072469779097</v>
      </c>
      <c r="G237" s="219" t="n">
        <v>11.7555113362297</v>
      </c>
      <c r="H237" s="219" t="n">
        <v>568.6902247</v>
      </c>
      <c r="I237" s="219" t="n">
        <v>73.124340327347</v>
      </c>
      <c r="J237" s="219" t="n">
        <v>16.5927530220903</v>
      </c>
      <c r="K237" s="219" t="n">
        <v>59.0917514451747</v>
      </c>
    </row>
    <row r="238">
      <c r="A238" s="219" t="s">
        <v>133</v>
      </c>
      <c r="B238" s="219" t="s">
        <v>134</v>
      </c>
      <c r="C238" s="219" t="s">
        <v>17</v>
      </c>
      <c r="D238" s="219" t="n">
        <v>60486.3631524</v>
      </c>
      <c r="E238" s="219" t="n">
        <v>1.69811039907636</v>
      </c>
      <c r="F238" s="219" t="n">
        <v>100</v>
      </c>
      <c r="G238" s="219" t="n">
        <v>0</v>
      </c>
      <c r="H238" s="219"/>
      <c r="I238" s="219"/>
      <c r="J238" s="219"/>
      <c r="K238" s="219"/>
    </row>
    <row r="239">
      <c r="A239" s="219" t="s">
        <v>135</v>
      </c>
      <c r="B239" s="219" t="s">
        <v>136</v>
      </c>
      <c r="C239" s="219" t="s">
        <v>16</v>
      </c>
      <c r="D239" s="219" t="n">
        <v>10925.3736519</v>
      </c>
      <c r="E239" s="219" t="n">
        <v>15.2025154201818</v>
      </c>
      <c r="F239" s="219" t="n">
        <v>100</v>
      </c>
      <c r="G239" s="219" t="n">
        <v>0</v>
      </c>
      <c r="H239" s="219"/>
      <c r="I239" s="219"/>
      <c r="J239" s="219"/>
      <c r="K239" s="219"/>
    </row>
    <row r="240">
      <c r="A240" s="219" t="s">
        <v>135</v>
      </c>
      <c r="B240" s="219" t="s">
        <v>136</v>
      </c>
      <c r="C240" s="219" t="s">
        <v>17</v>
      </c>
      <c r="D240" s="219" t="n">
        <v>88845.3652115</v>
      </c>
      <c r="E240" s="219" t="n">
        <v>2.05762699262778</v>
      </c>
      <c r="F240" s="219" t="n">
        <v>100</v>
      </c>
      <c r="G240" s="219" t="n">
        <v>0</v>
      </c>
      <c r="H240" s="219"/>
      <c r="I240" s="219"/>
      <c r="J240" s="219"/>
      <c r="K240" s="219"/>
    </row>
    <row r="241">
      <c r="A241" s="219" t="s">
        <v>137</v>
      </c>
      <c r="B241" s="219" t="s">
        <v>138</v>
      </c>
      <c r="C241" s="219" t="s">
        <v>16</v>
      </c>
      <c r="D241" s="219" t="n">
        <v>2983.1341757</v>
      </c>
      <c r="E241" s="219" t="n">
        <v>17.9512958935763</v>
      </c>
      <c r="F241" s="219" t="n">
        <v>100</v>
      </c>
      <c r="G241" s="219" t="n">
        <v>0</v>
      </c>
      <c r="H241" s="219"/>
      <c r="I241" s="219"/>
      <c r="J241" s="219"/>
      <c r="K241" s="219"/>
    </row>
    <row r="242">
      <c r="A242" s="219" t="s">
        <v>137</v>
      </c>
      <c r="B242" s="219" t="s">
        <v>138</v>
      </c>
      <c r="C242" s="219" t="s">
        <v>17</v>
      </c>
      <c r="D242" s="219" t="n">
        <v>37825.6527372</v>
      </c>
      <c r="E242" s="219" t="n">
        <v>1.72705128539384</v>
      </c>
      <c r="F242" s="219" t="n">
        <v>100</v>
      </c>
      <c r="G242" s="219" t="n">
        <v>0</v>
      </c>
      <c r="H242" s="219"/>
      <c r="I242" s="219"/>
      <c r="J242" s="219"/>
      <c r="K242" s="219"/>
    </row>
    <row r="243">
      <c r="A243" s="219" t="s">
        <v>139</v>
      </c>
      <c r="B243" s="219" t="s">
        <v>140</v>
      </c>
      <c r="C243" s="219" t="s">
        <v>16</v>
      </c>
      <c r="D243" s="219" t="n">
        <v>2076.1421274</v>
      </c>
      <c r="E243" s="219" t="n">
        <v>17.5570891956521</v>
      </c>
      <c r="F243" s="219" t="n">
        <v>100</v>
      </c>
      <c r="G243" s="219" t="n">
        <v>0</v>
      </c>
      <c r="H243" s="219"/>
      <c r="I243" s="219"/>
      <c r="J243" s="219"/>
      <c r="K243" s="219"/>
    </row>
    <row r="244">
      <c r="A244" s="219" t="s">
        <v>139</v>
      </c>
      <c r="B244" s="219" t="s">
        <v>140</v>
      </c>
      <c r="C244" s="219" t="s">
        <v>17</v>
      </c>
      <c r="D244" s="219" t="n">
        <v>44990.2019629</v>
      </c>
      <c r="E244" s="219" t="n">
        <v>2.12975732324788</v>
      </c>
      <c r="F244" s="219" t="n">
        <v>100</v>
      </c>
      <c r="G244" s="219" t="n">
        <v>0</v>
      </c>
      <c r="H244" s="219"/>
      <c r="I244" s="219"/>
      <c r="J244" s="219"/>
      <c r="K244" s="219"/>
    </row>
    <row r="245">
      <c r="A245" s="219" t="s">
        <v>141</v>
      </c>
      <c r="B245" s="219" t="s">
        <v>142</v>
      </c>
      <c r="C245" s="219" t="s">
        <v>16</v>
      </c>
      <c r="D245" s="219" t="n">
        <v>5041.8499017</v>
      </c>
      <c r="E245" s="219" t="n">
        <v>12.4519101389316</v>
      </c>
      <c r="F245" s="219" t="n">
        <v>98.2804206611409</v>
      </c>
      <c r="G245" s="219" t="n">
        <v>1.66756597173177</v>
      </c>
      <c r="H245" s="219" t="n">
        <v>88.2155455</v>
      </c>
      <c r="I245" s="219" t="n">
        <v>100</v>
      </c>
      <c r="J245" s="219" t="n">
        <v>1.71957933885908</v>
      </c>
      <c r="K245" s="219" t="n">
        <v>95.3076612857773</v>
      </c>
    </row>
    <row r="246">
      <c r="A246" s="219" t="s">
        <v>141</v>
      </c>
      <c r="B246" s="219" t="s">
        <v>142</v>
      </c>
      <c r="C246" s="219" t="s">
        <v>17</v>
      </c>
      <c r="D246" s="219" t="n">
        <v>28507.7981377</v>
      </c>
      <c r="E246" s="219" t="n">
        <v>2.95161447265514</v>
      </c>
      <c r="F246" s="219" t="n">
        <v>100</v>
      </c>
      <c r="G246" s="219" t="n">
        <v>0</v>
      </c>
      <c r="H246" s="219"/>
      <c r="I246" s="219"/>
      <c r="J246" s="219"/>
      <c r="K246" s="219"/>
    </row>
    <row r="247">
      <c r="A247" s="219" t="s">
        <v>143</v>
      </c>
      <c r="B247" s="219" t="s">
        <v>144</v>
      </c>
      <c r="C247" s="219" t="s">
        <v>16</v>
      </c>
      <c r="D247" s="219" t="n">
        <v>954.940211</v>
      </c>
      <c r="E247" s="219" t="n">
        <v>23.4376712352602</v>
      </c>
      <c r="F247" s="219" t="n">
        <v>97.5874067181879</v>
      </c>
      <c r="G247" s="219" t="n">
        <v>2.50680377103698</v>
      </c>
      <c r="H247" s="219" t="n">
        <v>23.608398</v>
      </c>
      <c r="I247" s="219" t="n">
        <v>100</v>
      </c>
      <c r="J247" s="219" t="n">
        <v>2.41259328181212</v>
      </c>
      <c r="K247" s="219" t="n">
        <v>101.398143239098</v>
      </c>
    </row>
    <row r="248">
      <c r="A248" s="219" t="s">
        <v>143</v>
      </c>
      <c r="B248" s="219" t="s">
        <v>144</v>
      </c>
      <c r="C248" s="219" t="s">
        <v>17</v>
      </c>
      <c r="D248" s="219" t="n">
        <v>14719.4113601</v>
      </c>
      <c r="E248" s="219" t="n">
        <v>1.73660515071278</v>
      </c>
      <c r="F248" s="219" t="n">
        <v>100</v>
      </c>
      <c r="G248" s="219" t="n">
        <v>0.000000000000000192801902300397</v>
      </c>
      <c r="H248" s="219"/>
      <c r="I248" s="219"/>
      <c r="J248" s="219"/>
      <c r="K248" s="219"/>
    </row>
    <row r="249">
      <c r="A249" s="219" t="s">
        <v>145</v>
      </c>
      <c r="B249" s="219" t="s">
        <v>146</v>
      </c>
      <c r="C249" s="219" t="s">
        <v>16</v>
      </c>
      <c r="D249" s="219" t="n">
        <v>2941.8020885</v>
      </c>
      <c r="E249" s="219" t="n">
        <v>13.1360006403823</v>
      </c>
      <c r="F249" s="219" t="n">
        <v>100</v>
      </c>
      <c r="G249" s="219" t="n">
        <v>0</v>
      </c>
      <c r="H249" s="219"/>
      <c r="I249" s="219"/>
      <c r="J249" s="219"/>
      <c r="K249" s="219"/>
    </row>
    <row r="250">
      <c r="A250" s="219" t="s">
        <v>145</v>
      </c>
      <c r="B250" s="219" t="s">
        <v>146</v>
      </c>
      <c r="C250" s="219" t="s">
        <v>17</v>
      </c>
      <c r="D250" s="219" t="n">
        <v>23965.9624816</v>
      </c>
      <c r="E250" s="219" t="n">
        <v>2.1029522335008</v>
      </c>
      <c r="F250" s="219" t="n">
        <v>100</v>
      </c>
      <c r="G250" s="219" t="n">
        <v>0</v>
      </c>
      <c r="H250" s="219"/>
      <c r="I250" s="219"/>
      <c r="J250" s="219"/>
      <c r="K250" s="219"/>
    </row>
    <row r="251">
      <c r="A251" s="219" t="s">
        <v>147</v>
      </c>
      <c r="B251" s="219" t="s">
        <v>148</v>
      </c>
      <c r="C251" s="219" t="s">
        <v>16</v>
      </c>
      <c r="D251" s="219" t="n">
        <v>683.2526694</v>
      </c>
      <c r="E251" s="219" t="n">
        <v>16.9546800097426</v>
      </c>
      <c r="F251" s="219" t="n">
        <v>100</v>
      </c>
      <c r="G251" s="219" t="n">
        <v>0.00000000000000188234761219682</v>
      </c>
      <c r="H251" s="219"/>
      <c r="I251" s="219"/>
      <c r="J251" s="219"/>
      <c r="K251" s="219"/>
    </row>
    <row r="252">
      <c r="A252" s="219" t="s">
        <v>147</v>
      </c>
      <c r="B252" s="219" t="s">
        <v>148</v>
      </c>
      <c r="C252" s="219" t="s">
        <v>17</v>
      </c>
      <c r="D252" s="219" t="n">
        <v>8702.444251</v>
      </c>
      <c r="E252" s="219" t="n">
        <v>2.4858737970925</v>
      </c>
      <c r="F252" s="219" t="n">
        <v>100</v>
      </c>
      <c r="G252" s="219" t="n">
        <v>0.000000000000000275987432584446</v>
      </c>
      <c r="H252" s="219"/>
      <c r="I252" s="219"/>
      <c r="J252" s="219"/>
      <c r="K252" s="219"/>
    </row>
    <row r="253">
      <c r="A253" s="219" t="s">
        <v>149</v>
      </c>
      <c r="B253" s="219" t="s">
        <v>150</v>
      </c>
      <c r="C253" s="219" t="s">
        <v>16</v>
      </c>
      <c r="D253" s="219" t="n">
        <v>976.6796642</v>
      </c>
      <c r="E253" s="219" t="n">
        <v>15.5626932076115</v>
      </c>
      <c r="F253" s="219" t="n">
        <v>100</v>
      </c>
      <c r="G253" s="219" t="n">
        <v>0</v>
      </c>
      <c r="H253" s="219"/>
      <c r="I253" s="219"/>
      <c r="J253" s="219"/>
      <c r="K253" s="219"/>
    </row>
    <row r="254">
      <c r="A254" s="219" t="s">
        <v>149</v>
      </c>
      <c r="B254" s="219" t="s">
        <v>150</v>
      </c>
      <c r="C254" s="219" t="s">
        <v>17</v>
      </c>
      <c r="D254" s="219" t="n">
        <v>17526.4553241</v>
      </c>
      <c r="E254" s="219" t="n">
        <v>2.09185285397917</v>
      </c>
      <c r="F254" s="219" t="n">
        <v>100</v>
      </c>
      <c r="G254" s="219" t="n">
        <v>0</v>
      </c>
      <c r="H254" s="219"/>
      <c r="I254" s="219"/>
      <c r="J254" s="219"/>
      <c r="K254" s="219"/>
    </row>
    <row r="255">
      <c r="A255" s="219" t="s">
        <v>151</v>
      </c>
      <c r="B255" s="219" t="s">
        <v>152</v>
      </c>
      <c r="C255" s="219" t="s">
        <v>16</v>
      </c>
      <c r="D255" s="219" t="n">
        <v>2313.0722748</v>
      </c>
      <c r="E255" s="219" t="n">
        <v>11.2897573600906</v>
      </c>
      <c r="F255" s="219" t="n">
        <v>100</v>
      </c>
      <c r="G255" s="219" t="n">
        <v>0</v>
      </c>
      <c r="H255" s="219"/>
      <c r="I255" s="219"/>
      <c r="J255" s="219"/>
      <c r="K255" s="219"/>
    </row>
    <row r="256">
      <c r="A256" s="219" t="s">
        <v>151</v>
      </c>
      <c r="B256" s="219" t="s">
        <v>152</v>
      </c>
      <c r="C256" s="219" t="s">
        <v>17</v>
      </c>
      <c r="D256" s="219" t="n">
        <v>15405.701273</v>
      </c>
      <c r="E256" s="219" t="n">
        <v>2.83303047771382</v>
      </c>
      <c r="F256" s="219" t="n">
        <v>100</v>
      </c>
      <c r="G256" s="219" t="n">
        <v>0</v>
      </c>
      <c r="H256" s="219"/>
      <c r="I256" s="219"/>
      <c r="J256" s="219"/>
      <c r="K256" s="219"/>
    </row>
    <row r="257">
      <c r="A257" s="219" t="s">
        <v>153</v>
      </c>
      <c r="B257" s="219" t="s">
        <v>154</v>
      </c>
      <c r="C257" s="219" t="s">
        <v>16</v>
      </c>
      <c r="D257" s="219" t="n">
        <v>1575.0013601</v>
      </c>
      <c r="E257" s="219" t="n">
        <v>15.5931298529527</v>
      </c>
      <c r="F257" s="219" t="n">
        <v>98.2923378472888</v>
      </c>
      <c r="G257" s="219" t="n">
        <v>1.71825891153641</v>
      </c>
      <c r="H257" s="219" t="n">
        <v>27.3629692</v>
      </c>
      <c r="I257" s="219" t="n">
        <v>100</v>
      </c>
      <c r="J257" s="219" t="n">
        <v>1.70766215271115</v>
      </c>
      <c r="K257" s="219" t="n">
        <v>98.9022829683917</v>
      </c>
    </row>
    <row r="258">
      <c r="A258" s="219" t="s">
        <v>153</v>
      </c>
      <c r="B258" s="219" t="s">
        <v>154</v>
      </c>
      <c r="C258" s="219" t="s">
        <v>17</v>
      </c>
      <c r="D258" s="219" t="n">
        <v>17229.5897543</v>
      </c>
      <c r="E258" s="219" t="n">
        <v>2.23268515348311</v>
      </c>
      <c r="F258" s="219" t="n">
        <v>100</v>
      </c>
      <c r="G258" s="219" t="n">
        <v>0</v>
      </c>
      <c r="H258" s="219"/>
      <c r="I258" s="219"/>
      <c r="J258" s="219"/>
      <c r="K258" s="219"/>
    </row>
    <row r="259">
      <c r="A259" s="219" t="s">
        <v>155</v>
      </c>
      <c r="B259" s="219" t="s">
        <v>156</v>
      </c>
      <c r="C259" s="219" t="s">
        <v>16</v>
      </c>
      <c r="D259" s="219" t="n">
        <v>3852.1283719</v>
      </c>
      <c r="E259" s="219" t="n">
        <v>15.0529377819531</v>
      </c>
      <c r="F259" s="219" t="n">
        <v>100</v>
      </c>
      <c r="G259" s="219" t="n">
        <v>0</v>
      </c>
      <c r="H259" s="219"/>
      <c r="I259" s="219"/>
      <c r="J259" s="219"/>
      <c r="K259" s="219"/>
    </row>
    <row r="260">
      <c r="A260" s="219" t="s">
        <v>155</v>
      </c>
      <c r="B260" s="219" t="s">
        <v>156</v>
      </c>
      <c r="C260" s="219" t="s">
        <v>17</v>
      </c>
      <c r="D260" s="219" t="n">
        <v>30838.08932</v>
      </c>
      <c r="E260" s="219" t="n">
        <v>2.45136774150854</v>
      </c>
      <c r="F260" s="219" t="n">
        <v>100</v>
      </c>
      <c r="G260" s="219" t="n">
        <v>0</v>
      </c>
      <c r="H260" s="219"/>
      <c r="I260" s="219"/>
      <c r="J260" s="219"/>
      <c r="K260" s="219"/>
    </row>
    <row r="261">
      <c r="A261" s="219" t="s">
        <v>157</v>
      </c>
      <c r="B261" s="219" t="s">
        <v>158</v>
      </c>
      <c r="C261" s="219" t="s">
        <v>16</v>
      </c>
      <c r="D261" s="219" t="n">
        <v>1308.5363805</v>
      </c>
      <c r="E261" s="219" t="n">
        <v>22.8603043725278</v>
      </c>
      <c r="F261" s="219" t="n">
        <v>100</v>
      </c>
      <c r="G261" s="219" t="n">
        <v>0</v>
      </c>
      <c r="H261" s="219"/>
      <c r="I261" s="219"/>
      <c r="J261" s="219"/>
      <c r="K261" s="219"/>
    </row>
    <row r="262">
      <c r="A262" s="219" t="s">
        <v>157</v>
      </c>
      <c r="B262" s="219" t="s">
        <v>158</v>
      </c>
      <c r="C262" s="219" t="s">
        <v>17</v>
      </c>
      <c r="D262" s="219" t="n">
        <v>35760.716321</v>
      </c>
      <c r="E262" s="219" t="n">
        <v>1.68282578890945</v>
      </c>
      <c r="F262" s="219" t="n">
        <v>100</v>
      </c>
      <c r="G262" s="219" t="n">
        <v>0</v>
      </c>
      <c r="H262" s="219"/>
      <c r="I262" s="219"/>
      <c r="J262" s="219"/>
      <c r="K262" s="219"/>
    </row>
    <row r="263">
      <c r="A263" s="219" t="s">
        <v>159</v>
      </c>
      <c r="B263" s="219" t="s">
        <v>160</v>
      </c>
      <c r="C263" s="219" t="s">
        <v>16</v>
      </c>
      <c r="D263" s="219" t="n">
        <v>980.3217371</v>
      </c>
      <c r="E263" s="219" t="n">
        <v>17.1666163559103</v>
      </c>
      <c r="F263" s="219" t="n">
        <v>100</v>
      </c>
      <c r="G263" s="219" t="n">
        <v>0</v>
      </c>
      <c r="H263" s="219"/>
      <c r="I263" s="219"/>
      <c r="J263" s="219"/>
      <c r="K263" s="219"/>
    </row>
    <row r="264">
      <c r="A264" s="219" t="s">
        <v>159</v>
      </c>
      <c r="B264" s="219" t="s">
        <v>160</v>
      </c>
      <c r="C264" s="219" t="s">
        <v>17</v>
      </c>
      <c r="D264" s="219" t="n">
        <v>19830.2464395</v>
      </c>
      <c r="E264" s="219" t="n">
        <v>2.05444260304175</v>
      </c>
      <c r="F264" s="219" t="n">
        <v>100</v>
      </c>
      <c r="G264" s="219" t="n">
        <v>0</v>
      </c>
      <c r="H264" s="219"/>
      <c r="I264" s="219"/>
      <c r="J264" s="219"/>
      <c r="K264" s="219"/>
    </row>
    <row r="265">
      <c r="A265" s="219" t="s">
        <v>161</v>
      </c>
      <c r="B265" s="219" t="s">
        <v>162</v>
      </c>
      <c r="C265" s="219" t="s">
        <v>16</v>
      </c>
      <c r="D265" s="219" t="n">
        <v>5307.6216801</v>
      </c>
      <c r="E265" s="219" t="n">
        <v>13.7569907218561</v>
      </c>
      <c r="F265" s="219" t="n">
        <v>100</v>
      </c>
      <c r="G265" s="219" t="n">
        <v>0</v>
      </c>
      <c r="H265" s="219"/>
      <c r="I265" s="219"/>
      <c r="J265" s="219"/>
      <c r="K265" s="219"/>
    </row>
    <row r="266">
      <c r="A266" s="219" t="s">
        <v>161</v>
      </c>
      <c r="B266" s="219" t="s">
        <v>162</v>
      </c>
      <c r="C266" s="219" t="s">
        <v>17</v>
      </c>
      <c r="D266" s="219" t="n">
        <v>50173.8665141</v>
      </c>
      <c r="E266" s="219" t="n">
        <v>1.64933222494842</v>
      </c>
      <c r="F266" s="219" t="n">
        <v>100</v>
      </c>
      <c r="G266" s="219" t="n">
        <v>0</v>
      </c>
      <c r="H266" s="219"/>
      <c r="I266" s="219"/>
      <c r="J266" s="219"/>
      <c r="K266" s="219"/>
    </row>
    <row r="267">
      <c r="A267" s="219" t="s">
        <v>163</v>
      </c>
      <c r="B267" s="219" t="s">
        <v>164</v>
      </c>
      <c r="C267" s="219" t="s">
        <v>16</v>
      </c>
      <c r="D267" s="219" t="n">
        <v>2193.2696829</v>
      </c>
      <c r="E267" s="219" t="n">
        <v>12.457441924408</v>
      </c>
      <c r="F267" s="219" t="n">
        <v>100</v>
      </c>
      <c r="G267" s="219" t="n">
        <v>0.00000000000000138305388524084</v>
      </c>
      <c r="H267" s="219"/>
      <c r="I267" s="219"/>
      <c r="J267" s="219"/>
      <c r="K267" s="219"/>
    </row>
    <row r="268">
      <c r="A268" s="219" t="s">
        <v>163</v>
      </c>
      <c r="B268" s="219" t="s">
        <v>164</v>
      </c>
      <c r="C268" s="219" t="s">
        <v>17</v>
      </c>
      <c r="D268" s="219" t="n">
        <v>23035.484934</v>
      </c>
      <c r="E268" s="219" t="n">
        <v>1.88659865823698</v>
      </c>
      <c r="F268" s="219" t="n">
        <v>100</v>
      </c>
      <c r="G268" s="219" t="n">
        <v>0</v>
      </c>
      <c r="H268" s="219"/>
      <c r="I268" s="219"/>
      <c r="J268" s="219"/>
      <c r="K268" s="219"/>
    </row>
    <row r="269">
      <c r="A269" s="219" t="s">
        <v>165</v>
      </c>
      <c r="B269" s="219" t="s">
        <v>166</v>
      </c>
      <c r="C269" s="219" t="s">
        <v>16</v>
      </c>
      <c r="D269" s="219" t="n">
        <v>950.8569075</v>
      </c>
      <c r="E269" s="219" t="n">
        <v>20.6680616364522</v>
      </c>
      <c r="F269" s="219" t="n">
        <v>100</v>
      </c>
      <c r="G269" s="219" t="n">
        <v>0.00000000000000229461579031611</v>
      </c>
      <c r="H269" s="219"/>
      <c r="I269" s="219"/>
      <c r="J269" s="219"/>
      <c r="K269" s="219"/>
    </row>
    <row r="270">
      <c r="A270" s="219" t="s">
        <v>165</v>
      </c>
      <c r="B270" s="219" t="s">
        <v>166</v>
      </c>
      <c r="C270" s="219" t="s">
        <v>17</v>
      </c>
      <c r="D270" s="219" t="n">
        <v>30047.0241964</v>
      </c>
      <c r="E270" s="219" t="n">
        <v>1.37885071276351</v>
      </c>
      <c r="F270" s="219" t="n">
        <v>100</v>
      </c>
      <c r="G270" s="219" t="n">
        <v>0.000000000000000153083180883086</v>
      </c>
      <c r="H270" s="219"/>
      <c r="I270" s="219"/>
      <c r="J270" s="219"/>
      <c r="K270" s="219"/>
    </row>
    <row r="271">
      <c r="A271" s="219" t="s">
        <v>167</v>
      </c>
      <c r="B271" s="219" t="s">
        <v>168</v>
      </c>
      <c r="C271" s="219" t="s">
        <v>16</v>
      </c>
      <c r="D271" s="219" t="n">
        <v>3106.1479802</v>
      </c>
      <c r="E271" s="219" t="n">
        <v>11.7580812344855</v>
      </c>
      <c r="F271" s="219" t="n">
        <v>100</v>
      </c>
      <c r="G271" s="219" t="n">
        <v>0</v>
      </c>
      <c r="H271" s="219"/>
      <c r="I271" s="219"/>
      <c r="J271" s="219"/>
      <c r="K271" s="219"/>
    </row>
    <row r="272">
      <c r="A272" s="219" t="s">
        <v>167</v>
      </c>
      <c r="B272" s="219" t="s">
        <v>168</v>
      </c>
      <c r="C272" s="219" t="s">
        <v>17</v>
      </c>
      <c r="D272" s="219" t="n">
        <v>27784.4647671</v>
      </c>
      <c r="E272" s="219" t="n">
        <v>2.10175317587216</v>
      </c>
      <c r="F272" s="219" t="n">
        <v>100</v>
      </c>
      <c r="G272" s="219" t="n">
        <v>0</v>
      </c>
      <c r="H272" s="219"/>
      <c r="I272" s="219"/>
      <c r="J272" s="219"/>
      <c r="K272" s="219"/>
    </row>
    <row r="273">
      <c r="A273" s="219" t="s">
        <v>169</v>
      </c>
      <c r="B273" s="219" t="s">
        <v>170</v>
      </c>
      <c r="C273" s="219" t="s">
        <v>16</v>
      </c>
      <c r="D273" s="219" t="n">
        <v>1680.4287216</v>
      </c>
      <c r="E273" s="219" t="n">
        <v>16.4248091324097</v>
      </c>
      <c r="F273" s="219" t="n">
        <v>100</v>
      </c>
      <c r="G273" s="219" t="n">
        <v>0</v>
      </c>
      <c r="H273" s="219"/>
      <c r="I273" s="219"/>
      <c r="J273" s="219"/>
      <c r="K273" s="219"/>
    </row>
    <row r="274">
      <c r="A274" s="219" t="s">
        <v>169</v>
      </c>
      <c r="B274" s="219" t="s">
        <v>170</v>
      </c>
      <c r="C274" s="219" t="s">
        <v>17</v>
      </c>
      <c r="D274" s="219" t="n">
        <v>32215.5187351</v>
      </c>
      <c r="E274" s="219" t="n">
        <v>1.73669024654058</v>
      </c>
      <c r="F274" s="219" t="n">
        <v>100</v>
      </c>
      <c r="G274" s="219" t="n">
        <v>0</v>
      </c>
      <c r="H274" s="219"/>
      <c r="I274" s="219"/>
      <c r="J274" s="219"/>
      <c r="K274" s="219"/>
    </row>
    <row r="275">
      <c r="A275" s="219" t="s">
        <v>171</v>
      </c>
      <c r="B275" s="219" t="s">
        <v>172</v>
      </c>
      <c r="C275" s="219" t="s">
        <v>16</v>
      </c>
      <c r="D275" s="219" t="n">
        <v>3814.436066</v>
      </c>
      <c r="E275" s="219" t="n">
        <v>13.0772675280146</v>
      </c>
      <c r="F275" s="219" t="n">
        <v>100</v>
      </c>
      <c r="G275" s="219" t="n">
        <v>0.00000000000000145186835087848</v>
      </c>
      <c r="H275" s="219"/>
      <c r="I275" s="219"/>
      <c r="J275" s="219"/>
      <c r="K275" s="219"/>
    </row>
    <row r="276">
      <c r="A276" s="219" t="s">
        <v>171</v>
      </c>
      <c r="B276" s="219" t="s">
        <v>172</v>
      </c>
      <c r="C276" s="219" t="s">
        <v>17</v>
      </c>
      <c r="D276" s="219" t="n">
        <v>44317.7978352</v>
      </c>
      <c r="E276" s="219" t="n">
        <v>2.25735978894693</v>
      </c>
      <c r="F276" s="219" t="n">
        <v>100</v>
      </c>
      <c r="G276" s="219" t="n">
        <v>0</v>
      </c>
      <c r="H276" s="219"/>
      <c r="I276" s="219"/>
      <c r="J276" s="219"/>
      <c r="K276" s="219"/>
    </row>
    <row r="277">
      <c r="A277" s="219" t="s">
        <v>173</v>
      </c>
      <c r="B277" s="219" t="s">
        <v>174</v>
      </c>
      <c r="C277" s="219" t="s">
        <v>16</v>
      </c>
      <c r="D277" s="219" t="n">
        <v>1197.3896724</v>
      </c>
      <c r="E277" s="219" t="n">
        <v>15.9962698151441</v>
      </c>
      <c r="F277" s="219" t="n">
        <v>100</v>
      </c>
      <c r="G277" s="219" t="n">
        <v>0.00000000000000177594270568894</v>
      </c>
      <c r="H277" s="219"/>
      <c r="I277" s="219"/>
      <c r="J277" s="219"/>
      <c r="K277" s="219"/>
    </row>
    <row r="278">
      <c r="A278" s="219" t="s">
        <v>173</v>
      </c>
      <c r="B278" s="219" t="s">
        <v>174</v>
      </c>
      <c r="C278" s="219" t="s">
        <v>17</v>
      </c>
      <c r="D278" s="219" t="n">
        <v>10294.3046938</v>
      </c>
      <c r="E278" s="219" t="n">
        <v>1.9253843884332</v>
      </c>
      <c r="F278" s="219" t="n">
        <v>100</v>
      </c>
      <c r="G278" s="219" t="n">
        <v>0.000000000000000213760607929236</v>
      </c>
      <c r="H278" s="219"/>
      <c r="I278" s="219"/>
      <c r="J278" s="219"/>
      <c r="K278" s="219"/>
    </row>
    <row r="279">
      <c r="A279" s="219" t="s">
        <v>175</v>
      </c>
      <c r="B279" s="219" t="s">
        <v>176</v>
      </c>
      <c r="C279" s="219" t="s">
        <v>16</v>
      </c>
      <c r="D279" s="219" t="n">
        <v>4587.1983244</v>
      </c>
      <c r="E279" s="219" t="n">
        <v>8.52032608979657</v>
      </c>
      <c r="F279" s="219" t="n">
        <v>95.5178385539909</v>
      </c>
      <c r="G279" s="219" t="n">
        <v>3.49032948169958</v>
      </c>
      <c r="H279" s="219" t="n">
        <v>215.2536509</v>
      </c>
      <c r="I279" s="219" t="n">
        <v>78.5897278963582</v>
      </c>
      <c r="J279" s="219" t="n">
        <v>4.48216144600912</v>
      </c>
      <c r="K279" s="219" t="n">
        <v>74.3812403790277</v>
      </c>
    </row>
    <row r="280">
      <c r="A280" s="219" t="s">
        <v>175</v>
      </c>
      <c r="B280" s="219" t="s">
        <v>176</v>
      </c>
      <c r="C280" s="219" t="s">
        <v>17</v>
      </c>
      <c r="D280" s="219" t="n">
        <v>28213.8561708</v>
      </c>
      <c r="E280" s="219" t="n">
        <v>2.42242316582974</v>
      </c>
      <c r="F280" s="219" t="n">
        <v>100</v>
      </c>
      <c r="G280" s="219" t="n">
        <v>0</v>
      </c>
      <c r="H280" s="219"/>
      <c r="I280" s="219"/>
      <c r="J280" s="219"/>
      <c r="K280" s="219"/>
    </row>
    <row r="281">
      <c r="A281" s="219" t="s">
        <v>177</v>
      </c>
      <c r="B281" s="219" t="s">
        <v>178</v>
      </c>
      <c r="C281" s="219" t="s">
        <v>16</v>
      </c>
      <c r="D281" s="219" t="n">
        <v>3531.3599663</v>
      </c>
      <c r="E281" s="219" t="n">
        <v>10.0061580807629</v>
      </c>
      <c r="F281" s="219" t="n">
        <v>98.0001239485008</v>
      </c>
      <c r="G281" s="219" t="n">
        <v>1.38431675062309</v>
      </c>
      <c r="H281" s="219" t="n">
        <v>72.0640132</v>
      </c>
      <c r="I281" s="219" t="n">
        <v>71.8985796048399</v>
      </c>
      <c r="J281" s="219" t="n">
        <v>1.9998760514992</v>
      </c>
      <c r="K281" s="219" t="n">
        <v>67.8358106460393</v>
      </c>
    </row>
    <row r="282">
      <c r="A282" s="219" t="s">
        <v>177</v>
      </c>
      <c r="B282" s="219" t="s">
        <v>178</v>
      </c>
      <c r="C282" s="219" t="s">
        <v>17</v>
      </c>
      <c r="D282" s="219" t="n">
        <v>22790.3356852</v>
      </c>
      <c r="E282" s="219" t="n">
        <v>2.88820015713521</v>
      </c>
      <c r="F282" s="219" t="n">
        <v>100</v>
      </c>
      <c r="G282" s="219" t="n">
        <v>0</v>
      </c>
      <c r="H282" s="219"/>
      <c r="I282" s="219"/>
      <c r="J282" s="219"/>
      <c r="K282" s="219"/>
    </row>
    <row r="283">
      <c r="A283" s="219" t="s">
        <v>179</v>
      </c>
      <c r="B283" s="219" t="s">
        <v>180</v>
      </c>
      <c r="C283" s="219" t="s">
        <v>16</v>
      </c>
      <c r="D283" s="219" t="n">
        <v>1846.4120227</v>
      </c>
      <c r="E283" s="219" t="n">
        <v>9.94206054272703</v>
      </c>
      <c r="F283" s="219" t="n">
        <v>80.7249912550678</v>
      </c>
      <c r="G283" s="219" t="n">
        <v>6.7812839972853</v>
      </c>
      <c r="H283" s="219" t="n">
        <v>440.8747196</v>
      </c>
      <c r="I283" s="219" t="n">
        <v>32.9393378026338</v>
      </c>
      <c r="J283" s="219" t="n">
        <v>19.2750087449322</v>
      </c>
      <c r="K283" s="219" t="n">
        <v>28.4004587817847</v>
      </c>
    </row>
    <row r="284">
      <c r="A284" s="219" t="s">
        <v>179</v>
      </c>
      <c r="B284" s="219" t="s">
        <v>180</v>
      </c>
      <c r="C284" s="219" t="s">
        <v>17</v>
      </c>
      <c r="D284" s="219" t="n">
        <v>4474.9479114</v>
      </c>
      <c r="E284" s="219" t="n">
        <v>4.77300954007985</v>
      </c>
      <c r="F284" s="219" t="n">
        <v>100</v>
      </c>
      <c r="G284" s="219" t="n">
        <v>0</v>
      </c>
      <c r="H284" s="219"/>
      <c r="I284" s="219"/>
      <c r="J284" s="219"/>
      <c r="K284" s="219"/>
    </row>
    <row r="285">
      <c r="A285" s="219" t="s">
        <v>181</v>
      </c>
      <c r="B285" s="219" t="s">
        <v>182</v>
      </c>
      <c r="C285" s="219" t="s">
        <v>16</v>
      </c>
      <c r="D285" s="219" t="n">
        <v>2109.8779724</v>
      </c>
      <c r="E285" s="219" t="n">
        <v>10.1078629606898</v>
      </c>
      <c r="F285" s="219" t="n">
        <v>97.4063440687747</v>
      </c>
      <c r="G285" s="219" t="n">
        <v>1.57171793256754</v>
      </c>
      <c r="H285" s="219" t="n">
        <v>56.1800935</v>
      </c>
      <c r="I285" s="219" t="n">
        <v>59.0092330125738</v>
      </c>
      <c r="J285" s="219" t="n">
        <v>2.59365593122533</v>
      </c>
      <c r="K285" s="219" t="n">
        <v>59.0268338508607</v>
      </c>
    </row>
    <row r="286">
      <c r="A286" s="219" t="s">
        <v>181</v>
      </c>
      <c r="B286" s="219" t="s">
        <v>182</v>
      </c>
      <c r="C286" s="219" t="s">
        <v>17</v>
      </c>
      <c r="D286" s="219" t="n">
        <v>16162.1217207</v>
      </c>
      <c r="E286" s="219" t="n">
        <v>2.33277013559735</v>
      </c>
      <c r="F286" s="219" t="n">
        <v>100</v>
      </c>
      <c r="G286" s="219" t="n">
        <v>0</v>
      </c>
      <c r="H286" s="219"/>
      <c r="I286" s="219"/>
      <c r="J286" s="219"/>
      <c r="K286" s="219"/>
    </row>
    <row r="287">
      <c r="A287" s="219" t="s">
        <v>183</v>
      </c>
      <c r="B287" s="219" t="s">
        <v>184</v>
      </c>
      <c r="C287" s="219" t="s">
        <v>16</v>
      </c>
      <c r="D287" s="219" t="n">
        <v>4926.0344656</v>
      </c>
      <c r="E287" s="219" t="n">
        <v>13.5928446170596</v>
      </c>
      <c r="F287" s="219" t="n">
        <v>95.9647631126346</v>
      </c>
      <c r="G287" s="219" t="n">
        <v>3.63326110030701</v>
      </c>
      <c r="H287" s="219" t="n">
        <v>207.1355708</v>
      </c>
      <c r="I287" s="219" t="n">
        <v>89.4734816896958</v>
      </c>
      <c r="J287" s="219" t="n">
        <v>4.03523688736539</v>
      </c>
      <c r="K287" s="219" t="n">
        <v>86.4050985232138</v>
      </c>
    </row>
    <row r="288">
      <c r="A288" s="219" t="s">
        <v>183</v>
      </c>
      <c r="B288" s="219" t="s">
        <v>184</v>
      </c>
      <c r="C288" s="219" t="s">
        <v>17</v>
      </c>
      <c r="D288" s="219" t="n">
        <v>33562.9051741</v>
      </c>
      <c r="E288" s="219" t="n">
        <v>2.76740661417472</v>
      </c>
      <c r="F288" s="219" t="n">
        <v>100</v>
      </c>
      <c r="G288" s="219" t="n">
        <v>0</v>
      </c>
      <c r="H288" s="219"/>
      <c r="I288" s="219"/>
      <c r="J288" s="219"/>
      <c r="K288" s="219"/>
    </row>
    <row r="289">
      <c r="A289" s="219" t="s">
        <v>185</v>
      </c>
      <c r="B289" s="219" t="s">
        <v>186</v>
      </c>
      <c r="C289" s="219" t="s">
        <v>16</v>
      </c>
      <c r="D289" s="219" t="n">
        <v>4048.8801033</v>
      </c>
      <c r="E289" s="219" t="n">
        <v>9.32514976647301</v>
      </c>
      <c r="F289" s="219" t="n">
        <v>100</v>
      </c>
      <c r="G289" s="219" t="n">
        <v>0</v>
      </c>
      <c r="H289" s="219"/>
      <c r="I289" s="219"/>
      <c r="J289" s="219"/>
      <c r="K289" s="219"/>
    </row>
    <row r="290">
      <c r="A290" s="219" t="s">
        <v>185</v>
      </c>
      <c r="B290" s="219" t="s">
        <v>186</v>
      </c>
      <c r="C290" s="219" t="s">
        <v>17</v>
      </c>
      <c r="D290" s="219" t="n">
        <v>22420.8666642</v>
      </c>
      <c r="E290" s="219" t="n">
        <v>2.03441877751053</v>
      </c>
      <c r="F290" s="219" t="n">
        <v>100</v>
      </c>
      <c r="G290" s="219" t="n">
        <v>0</v>
      </c>
      <c r="H290" s="219"/>
      <c r="I290" s="219"/>
      <c r="J290" s="219"/>
      <c r="K290" s="219"/>
    </row>
    <row r="291">
      <c r="A291" s="219" t="s">
        <v>187</v>
      </c>
      <c r="B291" s="219" t="s">
        <v>188</v>
      </c>
      <c r="C291" s="219" t="s">
        <v>16</v>
      </c>
      <c r="D291" s="219" t="n">
        <v>5635.6918308</v>
      </c>
      <c r="E291" s="219" t="n">
        <v>10.7963907108065</v>
      </c>
      <c r="F291" s="219" t="n">
        <v>99.205811770351</v>
      </c>
      <c r="G291" s="219" t="n">
        <v>0.808613191628266</v>
      </c>
      <c r="H291" s="219" t="n">
        <v>45.1163096</v>
      </c>
      <c r="I291" s="219" t="n">
        <v>100</v>
      </c>
      <c r="J291" s="219" t="n">
        <v>0.794188229649017</v>
      </c>
      <c r="K291" s="219" t="n">
        <v>101.007702064721</v>
      </c>
    </row>
    <row r="292">
      <c r="A292" s="219" t="s">
        <v>187</v>
      </c>
      <c r="B292" s="219" t="s">
        <v>188</v>
      </c>
      <c r="C292" s="219" t="s">
        <v>17</v>
      </c>
      <c r="D292" s="219" t="n">
        <v>37111.935971</v>
      </c>
      <c r="E292" s="219" t="n">
        <v>2.49374298707977</v>
      </c>
      <c r="F292" s="219" t="n">
        <v>100</v>
      </c>
      <c r="G292" s="219" t="n">
        <v>0</v>
      </c>
      <c r="H292" s="219"/>
      <c r="I292" s="219"/>
      <c r="J292" s="219"/>
      <c r="K292" s="219"/>
    </row>
    <row r="293">
      <c r="A293" s="219" t="s">
        <v>189</v>
      </c>
      <c r="B293" s="219" t="s">
        <v>190</v>
      </c>
      <c r="C293" s="219" t="s">
        <v>16</v>
      </c>
      <c r="D293" s="219" t="n">
        <v>4361.8747537</v>
      </c>
      <c r="E293" s="219" t="n">
        <v>10.7207619014061</v>
      </c>
      <c r="F293" s="219" t="n">
        <v>100</v>
      </c>
      <c r="G293" s="219" t="n">
        <v>0</v>
      </c>
      <c r="H293" s="219"/>
      <c r="I293" s="219"/>
      <c r="J293" s="219"/>
      <c r="K293" s="219"/>
    </row>
    <row r="294">
      <c r="A294" s="219" t="s">
        <v>189</v>
      </c>
      <c r="B294" s="219" t="s">
        <v>190</v>
      </c>
      <c r="C294" s="219" t="s">
        <v>17</v>
      </c>
      <c r="D294" s="219" t="n">
        <v>27789.0398981</v>
      </c>
      <c r="E294" s="219" t="n">
        <v>2.38974740141743</v>
      </c>
      <c r="F294" s="219" t="n">
        <v>100</v>
      </c>
      <c r="G294" s="219" t="n">
        <v>0</v>
      </c>
      <c r="H294" s="219"/>
      <c r="I294" s="219"/>
      <c r="J294" s="219"/>
      <c r="K294" s="219"/>
    </row>
    <row r="295">
      <c r="A295" s="219" t="s">
        <v>191</v>
      </c>
      <c r="B295" s="219" t="s">
        <v>192</v>
      </c>
      <c r="C295" s="219" t="s">
        <v>16</v>
      </c>
      <c r="D295" s="219" t="n">
        <v>2699.1382709</v>
      </c>
      <c r="E295" s="219" t="n">
        <v>9.08990592244691</v>
      </c>
      <c r="F295" s="219" t="n">
        <v>100</v>
      </c>
      <c r="G295" s="219" t="n">
        <v>0</v>
      </c>
      <c r="H295" s="219"/>
      <c r="I295" s="219"/>
      <c r="J295" s="219"/>
      <c r="K295" s="219"/>
    </row>
    <row r="296">
      <c r="A296" s="219" t="s">
        <v>191</v>
      </c>
      <c r="B296" s="219" t="s">
        <v>192</v>
      </c>
      <c r="C296" s="219" t="s">
        <v>17</v>
      </c>
      <c r="D296" s="219" t="n">
        <v>12251.2298347</v>
      </c>
      <c r="E296" s="219" t="n">
        <v>3.06736902746269</v>
      </c>
      <c r="F296" s="219" t="n">
        <v>100</v>
      </c>
      <c r="G296" s="219" t="n">
        <v>0</v>
      </c>
      <c r="H296" s="219"/>
      <c r="I296" s="219"/>
      <c r="J296" s="219"/>
      <c r="K296" s="219"/>
    </row>
    <row r="297">
      <c r="A297" s="219" t="s">
        <v>193</v>
      </c>
      <c r="B297" s="219" t="s">
        <v>194</v>
      </c>
      <c r="C297" s="219" t="s">
        <v>16</v>
      </c>
      <c r="D297" s="219" t="n">
        <v>1841.6481607</v>
      </c>
      <c r="E297" s="219" t="n">
        <v>19.4671066722231</v>
      </c>
      <c r="F297" s="219" t="n">
        <v>100</v>
      </c>
      <c r="G297" s="219" t="n">
        <v>0</v>
      </c>
      <c r="H297" s="219"/>
      <c r="I297" s="219"/>
      <c r="J297" s="219"/>
      <c r="K297" s="219"/>
    </row>
    <row r="298">
      <c r="A298" s="219" t="s">
        <v>193</v>
      </c>
      <c r="B298" s="219" t="s">
        <v>194</v>
      </c>
      <c r="C298" s="219" t="s">
        <v>17</v>
      </c>
      <c r="D298" s="219" t="n">
        <v>25272.7183703</v>
      </c>
      <c r="E298" s="219" t="n">
        <v>2.00007983653821</v>
      </c>
      <c r="F298" s="219" t="n">
        <v>100</v>
      </c>
      <c r="G298" s="219" t="n">
        <v>0</v>
      </c>
      <c r="H298" s="219"/>
      <c r="I298" s="219"/>
      <c r="J298" s="219"/>
      <c r="K298" s="219"/>
    </row>
    <row r="299">
      <c r="A299" s="219" t="s">
        <v>195</v>
      </c>
      <c r="B299" s="219" t="s">
        <v>196</v>
      </c>
      <c r="C299" s="219" t="s">
        <v>16</v>
      </c>
      <c r="D299" s="219" t="n">
        <v>3583.1014887</v>
      </c>
      <c r="E299" s="219" t="n">
        <v>10.3626978121947</v>
      </c>
      <c r="F299" s="219" t="n">
        <v>100</v>
      </c>
      <c r="G299" s="219" t="n">
        <v>0</v>
      </c>
      <c r="H299" s="219"/>
      <c r="I299" s="219"/>
      <c r="J299" s="219"/>
      <c r="K299" s="219"/>
    </row>
    <row r="300">
      <c r="A300" s="219" t="s">
        <v>195</v>
      </c>
      <c r="B300" s="219" t="s">
        <v>196</v>
      </c>
      <c r="C300" s="219" t="s">
        <v>17</v>
      </c>
      <c r="D300" s="219" t="n">
        <v>18813.600717</v>
      </c>
      <c r="E300" s="219" t="n">
        <v>2.22619746812718</v>
      </c>
      <c r="F300" s="219" t="n">
        <v>100</v>
      </c>
      <c r="G300" s="219" t="n">
        <v>0.000000000000000247157568647703</v>
      </c>
      <c r="H300" s="219"/>
      <c r="I300" s="219"/>
      <c r="J300" s="219"/>
      <c r="K300" s="219"/>
    </row>
    <row r="301">
      <c r="A301" s="219" t="s">
        <v>197</v>
      </c>
      <c r="B301" s="219" t="s">
        <v>198</v>
      </c>
      <c r="C301" s="219" t="s">
        <v>16</v>
      </c>
      <c r="D301" s="219" t="n">
        <v>11180.9471962</v>
      </c>
      <c r="E301" s="219" t="n">
        <v>9.00162159054273</v>
      </c>
      <c r="F301" s="219" t="n">
        <v>85.1958885546589</v>
      </c>
      <c r="G301" s="219" t="n">
        <v>5.49640597951813</v>
      </c>
      <c r="H301" s="219" t="n">
        <v>1942.863572</v>
      </c>
      <c r="I301" s="219" t="n">
        <v>36.7676386317982</v>
      </c>
      <c r="J301" s="219" t="n">
        <v>14.8041114453411</v>
      </c>
      <c r="K301" s="219" t="n">
        <v>31.6311582097388</v>
      </c>
    </row>
    <row r="302">
      <c r="A302" s="219" t="s">
        <v>197</v>
      </c>
      <c r="B302" s="219" t="s">
        <v>198</v>
      </c>
      <c r="C302" s="219" t="s">
        <v>17</v>
      </c>
      <c r="D302" s="219" t="n">
        <v>41120.3337447</v>
      </c>
      <c r="E302" s="219" t="n">
        <v>3.4177208320242</v>
      </c>
      <c r="F302" s="219" t="n">
        <v>100</v>
      </c>
      <c r="G302" s="219" t="n">
        <v>0</v>
      </c>
      <c r="H302" s="219"/>
      <c r="I302" s="219"/>
      <c r="J302" s="219"/>
      <c r="K302" s="219"/>
    </row>
    <row r="303">
      <c r="A303" s="219" t="s">
        <v>199</v>
      </c>
      <c r="B303" s="219" t="s">
        <v>200</v>
      </c>
      <c r="C303" s="219" t="s">
        <v>16</v>
      </c>
      <c r="D303" s="219" t="n">
        <v>8073.9177489</v>
      </c>
      <c r="E303" s="219" t="n">
        <v>11.8053967786318</v>
      </c>
      <c r="F303" s="219" t="n">
        <v>98.1305695735423</v>
      </c>
      <c r="G303" s="219" t="n">
        <v>1.28517275348754</v>
      </c>
      <c r="H303" s="219" t="n">
        <v>153.8116773</v>
      </c>
      <c r="I303" s="219" t="n">
        <v>71.0981189649421</v>
      </c>
      <c r="J303" s="219" t="n">
        <v>1.86943042645774</v>
      </c>
      <c r="K303" s="219" t="n">
        <v>67.4615821563874</v>
      </c>
    </row>
    <row r="304">
      <c r="A304" s="219" t="s">
        <v>199</v>
      </c>
      <c r="B304" s="219" t="s">
        <v>200</v>
      </c>
      <c r="C304" s="219" t="s">
        <v>17</v>
      </c>
      <c r="D304" s="219" t="n">
        <v>44784.1223826</v>
      </c>
      <c r="E304" s="219" t="n">
        <v>2.56114469302519</v>
      </c>
      <c r="F304" s="219" t="n">
        <v>100</v>
      </c>
      <c r="G304" s="219" t="n">
        <v>0</v>
      </c>
      <c r="H304" s="219"/>
      <c r="I304" s="219"/>
      <c r="J304" s="219"/>
      <c r="K304" s="219"/>
    </row>
    <row r="305">
      <c r="A305" s="219" t="s">
        <v>201</v>
      </c>
      <c r="B305" s="219" t="s">
        <v>202</v>
      </c>
      <c r="C305" s="219" t="s">
        <v>16</v>
      </c>
      <c r="D305" s="219" t="n">
        <v>5753.8050238</v>
      </c>
      <c r="E305" s="219" t="n">
        <v>8.42153408276355</v>
      </c>
      <c r="F305" s="219" t="n">
        <v>99.1472642291094</v>
      </c>
      <c r="G305" s="219" t="n">
        <v>0.846374859565439</v>
      </c>
      <c r="H305" s="219" t="n">
        <v>49.4867448</v>
      </c>
      <c r="I305" s="219" t="n">
        <v>99.9999999999997</v>
      </c>
      <c r="J305" s="219" t="n">
        <v>0.852735770890566</v>
      </c>
      <c r="K305" s="219" t="n">
        <v>98.4076834850863</v>
      </c>
    </row>
    <row r="306">
      <c r="A306" s="219" t="s">
        <v>201</v>
      </c>
      <c r="B306" s="219" t="s">
        <v>202</v>
      </c>
      <c r="C306" s="219" t="s">
        <v>17</v>
      </c>
      <c r="D306" s="219" t="n">
        <v>24240.6790843</v>
      </c>
      <c r="E306" s="219" t="n">
        <v>2.36474898969607</v>
      </c>
      <c r="F306" s="219" t="n">
        <v>100</v>
      </c>
      <c r="G306" s="219" t="n">
        <v>0.000000000000000262539877581965</v>
      </c>
      <c r="H306" s="219"/>
      <c r="I306" s="219"/>
      <c r="J306" s="219"/>
      <c r="K306" s="219"/>
    </row>
    <row r="307">
      <c r="A307" s="219" t="s">
        <v>203</v>
      </c>
      <c r="B307" s="219" t="s">
        <v>204</v>
      </c>
      <c r="C307" s="219" t="s">
        <v>16</v>
      </c>
      <c r="D307" s="219" t="n">
        <v>9778.6051285</v>
      </c>
      <c r="E307" s="219" t="n">
        <v>12.8551613430269</v>
      </c>
      <c r="F307" s="219" t="n">
        <v>89.6279537627367</v>
      </c>
      <c r="G307" s="219" t="n">
        <v>8.31144535681457</v>
      </c>
      <c r="H307" s="219" t="n">
        <v>1131.6128537</v>
      </c>
      <c r="I307" s="219" t="n">
        <v>77.8752722010467</v>
      </c>
      <c r="J307" s="219" t="n">
        <v>10.3720462372633</v>
      </c>
      <c r="K307" s="219" t="n">
        <v>71.821685239483</v>
      </c>
    </row>
    <row r="308">
      <c r="A308" s="219" t="s">
        <v>203</v>
      </c>
      <c r="B308" s="219" t="s">
        <v>204</v>
      </c>
      <c r="C308" s="219" t="s">
        <v>17</v>
      </c>
      <c r="D308" s="219" t="n">
        <v>80747.6515847</v>
      </c>
      <c r="E308" s="219" t="n">
        <v>1.90245215595029</v>
      </c>
      <c r="F308" s="219" t="n">
        <v>100</v>
      </c>
      <c r="G308" s="219" t="n">
        <v>0</v>
      </c>
      <c r="H308" s="219"/>
      <c r="I308" s="219"/>
      <c r="J308" s="219"/>
      <c r="K308" s="219"/>
    </row>
    <row r="309">
      <c r="A309" s="219" t="s">
        <v>205</v>
      </c>
      <c r="B309" s="219" t="s">
        <v>206</v>
      </c>
      <c r="C309" s="219" t="s">
        <v>16</v>
      </c>
      <c r="D309" s="219" t="n">
        <v>503.4016733</v>
      </c>
      <c r="E309" s="219" t="n">
        <v>28.2671762142312</v>
      </c>
      <c r="F309" s="219" t="n">
        <v>100</v>
      </c>
      <c r="G309" s="219" t="n">
        <v>0</v>
      </c>
      <c r="H309" s="219"/>
      <c r="I309" s="219"/>
      <c r="J309" s="219"/>
      <c r="K309" s="219"/>
    </row>
    <row r="310">
      <c r="A310" s="219" t="s">
        <v>205</v>
      </c>
      <c r="B310" s="219" t="s">
        <v>206</v>
      </c>
      <c r="C310" s="219" t="s">
        <v>17</v>
      </c>
      <c r="D310" s="219" t="n">
        <v>31172.5660539</v>
      </c>
      <c r="E310" s="219" t="n">
        <v>0.934979667473413</v>
      </c>
      <c r="F310" s="219" t="n">
        <v>100</v>
      </c>
      <c r="G310" s="219" t="n">
        <v>0</v>
      </c>
      <c r="H310" s="219"/>
      <c r="I310" s="219"/>
      <c r="J310" s="219"/>
      <c r="K310" s="219"/>
    </row>
    <row r="311">
      <c r="A311" s="219" t="s">
        <v>207</v>
      </c>
      <c r="B311" s="219" t="s">
        <v>208</v>
      </c>
      <c r="C311" s="219" t="s">
        <v>16</v>
      </c>
      <c r="D311" s="219" t="n">
        <v>2993.6694127</v>
      </c>
      <c r="E311" s="219" t="n">
        <v>19.8195694399892</v>
      </c>
      <c r="F311" s="219" t="n">
        <v>79.2167580095019</v>
      </c>
      <c r="G311" s="219" t="n">
        <v>13.4157061535937</v>
      </c>
      <c r="H311" s="219" t="n">
        <v>785.4165887</v>
      </c>
      <c r="I311" s="219" t="n">
        <v>71.655105429657</v>
      </c>
      <c r="J311" s="219" t="n">
        <v>20.7832419904981</v>
      </c>
      <c r="K311" s="219" t="n">
        <v>51.1348878284579</v>
      </c>
    </row>
    <row r="312">
      <c r="A312" s="219" t="s">
        <v>207</v>
      </c>
      <c r="B312" s="219" t="s">
        <v>208</v>
      </c>
      <c r="C312" s="219" t="s">
        <v>17</v>
      </c>
      <c r="D312" s="219" t="n">
        <v>55443.5458204</v>
      </c>
      <c r="E312" s="219" t="n">
        <v>2.21909493379319</v>
      </c>
      <c r="F312" s="219" t="n">
        <v>100</v>
      </c>
      <c r="G312" s="219" t="n">
        <v>0</v>
      </c>
      <c r="H312" s="219"/>
      <c r="I312" s="219"/>
      <c r="J312" s="219"/>
      <c r="K312" s="219"/>
    </row>
    <row r="313">
      <c r="A313" s="219" t="s">
        <v>209</v>
      </c>
      <c r="B313" s="219" t="s">
        <v>210</v>
      </c>
      <c r="C313" s="219" t="s">
        <v>16</v>
      </c>
      <c r="D313" s="219" t="n">
        <v>5744.0535492</v>
      </c>
      <c r="E313" s="219" t="n">
        <v>14.7530894535529</v>
      </c>
      <c r="F313" s="219" t="n">
        <v>100</v>
      </c>
      <c r="G313" s="219" t="n">
        <v>0</v>
      </c>
      <c r="H313" s="219"/>
      <c r="I313" s="219"/>
      <c r="J313" s="219"/>
      <c r="K313" s="219"/>
    </row>
    <row r="314">
      <c r="A314" s="219" t="s">
        <v>209</v>
      </c>
      <c r="B314" s="219" t="s">
        <v>210</v>
      </c>
      <c r="C314" s="219" t="s">
        <v>17</v>
      </c>
      <c r="D314" s="219" t="n">
        <v>42476.1989233</v>
      </c>
      <c r="E314" s="219" t="n">
        <v>2.71242486596157</v>
      </c>
      <c r="F314" s="219" t="n">
        <v>100</v>
      </c>
      <c r="G314" s="219" t="n">
        <v>0</v>
      </c>
      <c r="H314" s="219"/>
      <c r="I314" s="219"/>
      <c r="J314" s="219"/>
      <c r="K314" s="219"/>
    </row>
    <row r="315">
      <c r="A315" s="219" t="s">
        <v>211</v>
      </c>
      <c r="B315" s="219" t="s">
        <v>212</v>
      </c>
      <c r="C315" s="219" t="s">
        <v>16</v>
      </c>
      <c r="D315" s="219" t="n">
        <v>3766.8580408</v>
      </c>
      <c r="E315" s="219" t="n">
        <v>16.3408501909549</v>
      </c>
      <c r="F315" s="219" t="n">
        <v>100</v>
      </c>
      <c r="G315" s="219" t="n">
        <v>0</v>
      </c>
      <c r="H315" s="219"/>
      <c r="I315" s="219"/>
      <c r="J315" s="219"/>
      <c r="K315" s="219"/>
    </row>
    <row r="316">
      <c r="A316" s="219" t="s">
        <v>211</v>
      </c>
      <c r="B316" s="219" t="s">
        <v>212</v>
      </c>
      <c r="C316" s="219" t="s">
        <v>17</v>
      </c>
      <c r="D316" s="219" t="n">
        <v>45895.7501473</v>
      </c>
      <c r="E316" s="219" t="n">
        <v>1.65617167633841</v>
      </c>
      <c r="F316" s="219" t="n">
        <v>100</v>
      </c>
      <c r="G316" s="219" t="n">
        <v>0</v>
      </c>
      <c r="H316" s="219"/>
      <c r="I316" s="219"/>
      <c r="J316" s="219"/>
      <c r="K316" s="219"/>
    </row>
    <row r="317">
      <c r="A317" s="219" t="s">
        <v>213</v>
      </c>
      <c r="B317" s="219" t="s">
        <v>214</v>
      </c>
      <c r="C317" s="219" t="s">
        <v>16</v>
      </c>
      <c r="D317" s="219" t="n">
        <v>1425.9514572</v>
      </c>
      <c r="E317" s="219" t="n">
        <v>10.5659383318201</v>
      </c>
      <c r="F317" s="219" t="n">
        <v>97.3824702754429</v>
      </c>
      <c r="G317" s="219" t="n">
        <v>1.51956493147049</v>
      </c>
      <c r="H317" s="219" t="n">
        <v>38.3279487</v>
      </c>
      <c r="I317" s="219" t="n">
        <v>58.2140175702314</v>
      </c>
      <c r="J317" s="219" t="n">
        <v>2.61752972455706</v>
      </c>
      <c r="K317" s="219" t="n">
        <v>56.5338324077949</v>
      </c>
    </row>
    <row r="318">
      <c r="A318" s="219" t="s">
        <v>213</v>
      </c>
      <c r="B318" s="219" t="s">
        <v>214</v>
      </c>
      <c r="C318" s="219" t="s">
        <v>17</v>
      </c>
      <c r="D318" s="219" t="n">
        <v>10092.7045487</v>
      </c>
      <c r="E318" s="219" t="n">
        <v>2.5059864875158</v>
      </c>
      <c r="F318" s="219" t="n">
        <v>100</v>
      </c>
      <c r="G318" s="219" t="n">
        <v>0</v>
      </c>
      <c r="H318" s="219"/>
      <c r="I318" s="219"/>
      <c r="J318" s="219"/>
      <c r="K318" s="219"/>
    </row>
    <row r="319">
      <c r="A319" s="219" t="s">
        <v>215</v>
      </c>
      <c r="B319" s="219" t="s">
        <v>216</v>
      </c>
      <c r="C319" s="219" t="s">
        <v>16</v>
      </c>
      <c r="D319" s="219" t="n">
        <v>1314.4459552</v>
      </c>
      <c r="E319" s="219" t="n">
        <v>29.4674789374612</v>
      </c>
      <c r="F319" s="219" t="n">
        <v>100</v>
      </c>
      <c r="G319" s="219" t="n">
        <v>0</v>
      </c>
      <c r="H319" s="219"/>
      <c r="I319" s="219"/>
      <c r="J319" s="219"/>
      <c r="K319" s="219"/>
    </row>
    <row r="320">
      <c r="A320" s="219" t="s">
        <v>215</v>
      </c>
      <c r="B320" s="219" t="s">
        <v>216</v>
      </c>
      <c r="C320" s="219" t="s">
        <v>17</v>
      </c>
      <c r="D320" s="219" t="n">
        <v>20975.2887503</v>
      </c>
      <c r="E320" s="219" t="n">
        <v>1.40399993516428</v>
      </c>
      <c r="F320" s="219" t="n">
        <v>100</v>
      </c>
      <c r="G320" s="219" t="n">
        <v>0</v>
      </c>
      <c r="H320" s="219"/>
      <c r="I320" s="219"/>
      <c r="J320" s="219"/>
      <c r="K320" s="219"/>
    </row>
    <row r="321">
      <c r="A321" s="219" t="s">
        <v>217</v>
      </c>
      <c r="B321" s="219" t="s">
        <v>218</v>
      </c>
      <c r="C321" s="219" t="s">
        <v>16</v>
      </c>
      <c r="D321" s="219" t="n">
        <v>347.3878214</v>
      </c>
      <c r="E321" s="219" t="n">
        <v>20.0912229632379</v>
      </c>
      <c r="F321" s="219" t="n">
        <v>100</v>
      </c>
      <c r="G321" s="219" t="n">
        <v>0</v>
      </c>
      <c r="H321" s="219"/>
      <c r="I321" s="219"/>
      <c r="J321" s="219"/>
      <c r="K321" s="219"/>
    </row>
    <row r="322">
      <c r="A322" s="219" t="s">
        <v>217</v>
      </c>
      <c r="B322" s="219" t="s">
        <v>218</v>
      </c>
      <c r="C322" s="219" t="s">
        <v>17</v>
      </c>
      <c r="D322" s="219" t="n">
        <v>9740.505392</v>
      </c>
      <c r="E322" s="219" t="n">
        <v>1.37314118269359</v>
      </c>
      <c r="F322" s="219" t="n">
        <v>100</v>
      </c>
      <c r="G322" s="219" t="n">
        <v>0</v>
      </c>
      <c r="H322" s="219"/>
      <c r="I322" s="219"/>
      <c r="J322" s="219"/>
      <c r="K322" s="219"/>
    </row>
    <row r="323">
      <c r="A323" s="219" t="s">
        <v>219</v>
      </c>
      <c r="B323" s="219" t="s">
        <v>220</v>
      </c>
      <c r="C323" s="219" t="s">
        <v>16</v>
      </c>
      <c r="D323" s="219" t="n">
        <v>1793.6009588</v>
      </c>
      <c r="E323" s="219" t="n">
        <v>19.6771367737215</v>
      </c>
      <c r="F323" s="219" t="n">
        <v>100</v>
      </c>
      <c r="G323" s="219" t="n">
        <v>0</v>
      </c>
      <c r="H323" s="219"/>
      <c r="I323" s="219"/>
      <c r="J323" s="219"/>
      <c r="K323" s="219"/>
    </row>
    <row r="324">
      <c r="A324" s="219" t="s">
        <v>219</v>
      </c>
      <c r="B324" s="219" t="s">
        <v>220</v>
      </c>
      <c r="C324" s="219" t="s">
        <v>17</v>
      </c>
      <c r="D324" s="219" t="n">
        <v>40874.8060392</v>
      </c>
      <c r="E324" s="219" t="n">
        <v>1.18529955105936</v>
      </c>
      <c r="F324" s="219" t="n">
        <v>100</v>
      </c>
      <c r="G324" s="219" t="n">
        <v>0</v>
      </c>
      <c r="H324" s="219"/>
      <c r="I324" s="219"/>
      <c r="J324" s="219"/>
      <c r="K324" s="219"/>
    </row>
    <row r="325">
      <c r="A325" s="219" t="s">
        <v>221</v>
      </c>
      <c r="B325" s="219" t="s">
        <v>222</v>
      </c>
      <c r="C325" s="219" t="s">
        <v>16</v>
      </c>
      <c r="D325" s="219" t="n">
        <v>2659.0553963</v>
      </c>
      <c r="E325" s="219" t="n">
        <v>10.8393853946043</v>
      </c>
      <c r="F325" s="219" t="n">
        <v>99.2641687404752</v>
      </c>
      <c r="G325" s="219" t="n">
        <v>0.740757019427074</v>
      </c>
      <c r="H325" s="219" t="n">
        <v>19.711202</v>
      </c>
      <c r="I325" s="219" t="n">
        <v>99.9999999999998</v>
      </c>
      <c r="J325" s="219" t="n">
        <v>0.73583125952478</v>
      </c>
      <c r="K325" s="219" t="n">
        <v>99.9286573114448</v>
      </c>
    </row>
    <row r="326">
      <c r="A326" s="219" t="s">
        <v>221</v>
      </c>
      <c r="B326" s="219" t="s">
        <v>222</v>
      </c>
      <c r="C326" s="219" t="s">
        <v>17</v>
      </c>
      <c r="D326" s="219" t="n">
        <v>16517.3208488</v>
      </c>
      <c r="E326" s="219" t="n">
        <v>2.0479777342223</v>
      </c>
      <c r="F326" s="219" t="n">
        <v>100</v>
      </c>
      <c r="G326" s="219" t="n">
        <v>0</v>
      </c>
      <c r="H326" s="219"/>
      <c r="I326" s="219"/>
      <c r="J326" s="219"/>
      <c r="K326" s="219"/>
    </row>
    <row r="327">
      <c r="A327" s="219" t="s">
        <v>223</v>
      </c>
      <c r="B327" s="219" t="s">
        <v>224</v>
      </c>
      <c r="C327" s="219" t="s">
        <v>16</v>
      </c>
      <c r="D327" s="219" t="n">
        <v>2531.381944</v>
      </c>
      <c r="E327" s="219" t="n">
        <v>11.2331376389038</v>
      </c>
      <c r="F327" s="219" t="n">
        <v>91.6834714911541</v>
      </c>
      <c r="G327" s="219" t="n">
        <v>7.57159727551162</v>
      </c>
      <c r="H327" s="219" t="n">
        <v>229.6194697</v>
      </c>
      <c r="I327" s="219" t="n">
        <v>89.1088039968327</v>
      </c>
      <c r="J327" s="219" t="n">
        <v>8.31652850884594</v>
      </c>
      <c r="K327" s="219" t="n">
        <v>83.4711649474282</v>
      </c>
    </row>
    <row r="328">
      <c r="A328" s="219" t="s">
        <v>223</v>
      </c>
      <c r="B328" s="219" t="s">
        <v>224</v>
      </c>
      <c r="C328" s="219" t="s">
        <v>17</v>
      </c>
      <c r="D328" s="219" t="n">
        <v>18606.5178474</v>
      </c>
      <c r="E328" s="219" t="n">
        <v>2.88061758041293</v>
      </c>
      <c r="F328" s="219" t="n">
        <v>100</v>
      </c>
      <c r="G328" s="219" t="n">
        <v>0</v>
      </c>
      <c r="H328" s="219"/>
      <c r="I328" s="219"/>
      <c r="J328" s="219"/>
      <c r="K328" s="219"/>
    </row>
    <row r="329">
      <c r="A329" s="219" t="s">
        <v>225</v>
      </c>
      <c r="B329" s="219" t="s">
        <v>226</v>
      </c>
      <c r="C329" s="219" t="s">
        <v>16</v>
      </c>
      <c r="D329" s="219" t="n">
        <v>7981.4526728</v>
      </c>
      <c r="E329" s="219" t="n">
        <v>7.74494843333274</v>
      </c>
      <c r="F329" s="219" t="n">
        <v>100</v>
      </c>
      <c r="G329" s="219" t="n">
        <v>0</v>
      </c>
      <c r="H329" s="219"/>
      <c r="I329" s="219"/>
      <c r="J329" s="219"/>
      <c r="K329" s="219"/>
    </row>
    <row r="330">
      <c r="A330" s="219" t="s">
        <v>225</v>
      </c>
      <c r="B330" s="219" t="s">
        <v>226</v>
      </c>
      <c r="C330" s="219" t="s">
        <v>17</v>
      </c>
      <c r="D330" s="219" t="n">
        <v>37170.17807</v>
      </c>
      <c r="E330" s="219" t="n">
        <v>2.43336611122293</v>
      </c>
      <c r="F330" s="219" t="n">
        <v>100</v>
      </c>
      <c r="G330" s="219" t="n">
        <v>0</v>
      </c>
      <c r="H330" s="219"/>
      <c r="I330" s="219"/>
      <c r="J330" s="219"/>
      <c r="K330" s="219"/>
    </row>
    <row r="331">
      <c r="A331" s="219" t="s">
        <v>227</v>
      </c>
      <c r="B331" s="219" t="s">
        <v>228</v>
      </c>
      <c r="C331" s="219" t="s">
        <v>16</v>
      </c>
      <c r="D331" s="219" t="n">
        <v>413.1753262</v>
      </c>
      <c r="E331" s="219" t="n">
        <v>19.926397552849</v>
      </c>
      <c r="F331" s="219" t="n">
        <v>100</v>
      </c>
      <c r="G331" s="219" t="n">
        <v>0</v>
      </c>
      <c r="H331" s="219"/>
      <c r="I331" s="219"/>
      <c r="J331" s="219"/>
      <c r="K331" s="219"/>
    </row>
    <row r="332">
      <c r="A332" s="219" t="s">
        <v>227</v>
      </c>
      <c r="B332" s="219" t="s">
        <v>228</v>
      </c>
      <c r="C332" s="219" t="s">
        <v>17</v>
      </c>
      <c r="D332" s="219" t="n">
        <v>8870.2187729</v>
      </c>
      <c r="E332" s="219" t="n">
        <v>1.46349445186005</v>
      </c>
      <c r="F332" s="219" t="n">
        <v>100</v>
      </c>
      <c r="G332" s="219" t="n">
        <v>0</v>
      </c>
      <c r="H332" s="219"/>
      <c r="I332" s="219"/>
      <c r="J332" s="219"/>
      <c r="K332" s="219"/>
    </row>
    <row r="333">
      <c r="A333" s="219" t="s">
        <v>229</v>
      </c>
      <c r="B333" s="219" t="s">
        <v>230</v>
      </c>
      <c r="C333" s="219" t="s">
        <v>16</v>
      </c>
      <c r="D333" s="219" t="n">
        <v>8876.0253479</v>
      </c>
      <c r="E333" s="219" t="n">
        <v>10.8602711047018</v>
      </c>
      <c r="F333" s="219" t="n">
        <v>94.2439924406987</v>
      </c>
      <c r="G333" s="219" t="n">
        <v>4.86640418870917</v>
      </c>
      <c r="H333" s="219" t="n">
        <v>542.108496</v>
      </c>
      <c r="I333" s="219" t="n">
        <v>84.5080515086263</v>
      </c>
      <c r="J333" s="219" t="n">
        <v>5.75600755930132</v>
      </c>
      <c r="K333" s="219" t="n">
        <v>79.6783803441984</v>
      </c>
    </row>
    <row r="334">
      <c r="A334" s="219" t="s">
        <v>229</v>
      </c>
      <c r="B334" s="219" t="s">
        <v>230</v>
      </c>
      <c r="C334" s="219" t="s">
        <v>17</v>
      </c>
      <c r="D334" s="219" t="n">
        <v>53535.7861388</v>
      </c>
      <c r="E334" s="219" t="n">
        <v>2.6984480377622</v>
      </c>
      <c r="F334" s="219" t="n">
        <v>100</v>
      </c>
      <c r="G334" s="219" t="n">
        <v>0</v>
      </c>
      <c r="H334" s="219"/>
      <c r="I334" s="219"/>
      <c r="J334" s="219"/>
      <c r="K334" s="219"/>
    </row>
    <row r="335">
      <c r="A335" s="219" t="s">
        <v>231</v>
      </c>
      <c r="B335" s="219" t="s">
        <v>232</v>
      </c>
      <c r="C335" s="219" t="s">
        <v>16</v>
      </c>
      <c r="D335" s="219" t="n">
        <v>8801.7749154</v>
      </c>
      <c r="E335" s="219" t="n">
        <v>12.5569890573158</v>
      </c>
      <c r="F335" s="219" t="n">
        <v>100</v>
      </c>
      <c r="G335" s="219" t="n">
        <v>0</v>
      </c>
      <c r="H335" s="219"/>
      <c r="I335" s="219"/>
      <c r="J335" s="219"/>
      <c r="K335" s="219"/>
    </row>
    <row r="336">
      <c r="A336" s="219" t="s">
        <v>231</v>
      </c>
      <c r="B336" s="219" t="s">
        <v>232</v>
      </c>
      <c r="C336" s="219" t="s">
        <v>17</v>
      </c>
      <c r="D336" s="219" t="n">
        <v>70025.258494</v>
      </c>
      <c r="E336" s="219" t="n">
        <v>2.0110235184635</v>
      </c>
      <c r="F336" s="219" t="n">
        <v>100</v>
      </c>
      <c r="G336" s="219" t="n">
        <v>0</v>
      </c>
      <c r="H336" s="219"/>
      <c r="I336" s="219"/>
      <c r="J336" s="219"/>
      <c r="K336" s="219"/>
    </row>
    <row r="337">
      <c r="A337" s="219" t="s">
        <v>233</v>
      </c>
      <c r="B337" s="219" t="s">
        <v>234</v>
      </c>
      <c r="C337" s="219" t="s">
        <v>16</v>
      </c>
      <c r="D337" s="219" t="n">
        <v>4702.264876</v>
      </c>
      <c r="E337" s="219" t="n">
        <v>12.2972152216447</v>
      </c>
      <c r="F337" s="219" t="n">
        <v>83.136877055992</v>
      </c>
      <c r="G337" s="219" t="n">
        <v>17.2089631192966</v>
      </c>
      <c r="H337" s="219" t="n">
        <v>953.7869779</v>
      </c>
      <c r="I337" s="219" t="n">
        <v>100</v>
      </c>
      <c r="J337" s="219" t="n">
        <v>16.863122944008</v>
      </c>
      <c r="K337" s="219" t="n">
        <v>84.8419035940454</v>
      </c>
    </row>
    <row r="338">
      <c r="A338" s="219" t="s">
        <v>233</v>
      </c>
      <c r="B338" s="219" t="s">
        <v>234</v>
      </c>
      <c r="C338" s="219" t="s">
        <v>17</v>
      </c>
      <c r="D338" s="219" t="n">
        <v>40103.2679562</v>
      </c>
      <c r="E338" s="219" t="n">
        <v>2.60515286188792</v>
      </c>
      <c r="F338" s="219" t="n">
        <v>100</v>
      </c>
      <c r="G338" s="219" t="n">
        <v>0</v>
      </c>
      <c r="H338" s="219"/>
      <c r="I338" s="219"/>
      <c r="J338" s="219"/>
      <c r="K338" s="219"/>
    </row>
    <row r="339">
      <c r="A339" s="219" t="s">
        <v>235</v>
      </c>
      <c r="B339" s="219" t="s">
        <v>236</v>
      </c>
      <c r="C339" s="219" t="s">
        <v>16</v>
      </c>
      <c r="D339" s="219" t="n">
        <v>2012.7615339</v>
      </c>
      <c r="E339" s="219" t="n">
        <v>17.2588634362559</v>
      </c>
      <c r="F339" s="219" t="n">
        <v>79.1564169997805</v>
      </c>
      <c r="G339" s="219" t="n">
        <v>11.4543484068808</v>
      </c>
      <c r="H339" s="219" t="n">
        <v>530.0032983</v>
      </c>
      <c r="I339" s="219" t="n">
        <v>62.4133616090673</v>
      </c>
      <c r="J339" s="219" t="n">
        <v>20.8435830002195</v>
      </c>
      <c r="K339" s="219" t="n">
        <v>43.4994875375447</v>
      </c>
    </row>
    <row r="340">
      <c r="A340" s="219" t="s">
        <v>235</v>
      </c>
      <c r="B340" s="219" t="s">
        <v>236</v>
      </c>
      <c r="C340" s="219" t="s">
        <v>17</v>
      </c>
      <c r="D340" s="219" t="n">
        <v>32117.7732209</v>
      </c>
      <c r="E340" s="219" t="n">
        <v>2.19694564494955</v>
      </c>
      <c r="F340" s="219" t="n">
        <v>100</v>
      </c>
      <c r="G340" s="219" t="n">
        <v>0</v>
      </c>
      <c r="H340" s="219"/>
      <c r="I340" s="219"/>
      <c r="J340" s="219"/>
      <c r="K340" s="219"/>
    </row>
    <row r="341">
      <c r="A341" s="219" t="s">
        <v>237</v>
      </c>
      <c r="B341" s="219" t="s">
        <v>238</v>
      </c>
      <c r="C341" s="219" t="s">
        <v>16</v>
      </c>
      <c r="D341" s="219" t="n">
        <v>1161.7350519</v>
      </c>
      <c r="E341" s="219" t="n">
        <v>8.6382583465501</v>
      </c>
      <c r="F341" s="219" t="n">
        <v>64.6218503758984</v>
      </c>
      <c r="G341" s="219" t="n">
        <v>8.8397949642332</v>
      </c>
      <c r="H341" s="219" t="n">
        <v>636.0083509</v>
      </c>
      <c r="I341" s="219" t="n">
        <v>21.9771828675815</v>
      </c>
      <c r="J341" s="219" t="n">
        <v>35.3781496241016</v>
      </c>
      <c r="K341" s="219" t="n">
        <v>16.1468000334063</v>
      </c>
    </row>
    <row r="342">
      <c r="A342" s="219" t="s">
        <v>237</v>
      </c>
      <c r="B342" s="219" t="s">
        <v>238</v>
      </c>
      <c r="C342" s="219" t="s">
        <v>17</v>
      </c>
      <c r="D342" s="219" t="n">
        <v>3948.7442124</v>
      </c>
      <c r="E342" s="219" t="n">
        <v>4.68038145041656</v>
      </c>
      <c r="F342" s="219" t="n">
        <v>100</v>
      </c>
      <c r="G342" s="219" t="n">
        <v>0</v>
      </c>
      <c r="H342" s="219"/>
      <c r="I342" s="219"/>
      <c r="J342" s="219"/>
      <c r="K342" s="219"/>
    </row>
    <row r="343">
      <c r="A343" s="219" t="s">
        <v>239</v>
      </c>
      <c r="B343" s="219" t="s">
        <v>240</v>
      </c>
      <c r="C343" s="219" t="s">
        <v>16</v>
      </c>
      <c r="D343" s="219" t="n">
        <v>389.8213993</v>
      </c>
      <c r="E343" s="219" t="n">
        <v>18.4935530452434</v>
      </c>
      <c r="F343" s="219" t="n">
        <v>97.2326020634398</v>
      </c>
      <c r="G343" s="219" t="n">
        <v>1.91155830269641</v>
      </c>
      <c r="H343" s="219" t="n">
        <v>11.0949508</v>
      </c>
      <c r="I343" s="219" t="n">
        <v>70.5108192977596</v>
      </c>
      <c r="J343" s="219" t="n">
        <v>2.76739793656023</v>
      </c>
      <c r="K343" s="219" t="n">
        <v>67.1626531593675</v>
      </c>
    </row>
    <row r="344">
      <c r="A344" s="219" t="s">
        <v>239</v>
      </c>
      <c r="B344" s="219" t="s">
        <v>240</v>
      </c>
      <c r="C344" s="219" t="s">
        <v>17</v>
      </c>
      <c r="D344" s="219" t="n">
        <v>4494.8601752</v>
      </c>
      <c r="E344" s="219" t="n">
        <v>2.39139332699933</v>
      </c>
      <c r="F344" s="219" t="n">
        <v>100</v>
      </c>
      <c r="G344" s="219" t="n">
        <v>0.000000000000000265497993256961</v>
      </c>
      <c r="H344" s="219"/>
      <c r="I344" s="219"/>
      <c r="J344" s="219"/>
      <c r="K344" s="219"/>
    </row>
    <row r="345">
      <c r="A345" s="219" t="s">
        <v>241</v>
      </c>
      <c r="B345" s="219" t="s">
        <v>242</v>
      </c>
      <c r="C345" s="219" t="s">
        <v>16</v>
      </c>
      <c r="D345" s="219" t="n">
        <v>635.9230854</v>
      </c>
      <c r="E345" s="219" t="n">
        <v>14.5452691791467</v>
      </c>
      <c r="F345" s="219" t="n">
        <v>97.4608848463417</v>
      </c>
      <c r="G345" s="219" t="n">
        <v>2.59329876713508</v>
      </c>
      <c r="H345" s="219" t="n">
        <v>16.567487</v>
      </c>
      <c r="I345" s="219" t="n">
        <v>100</v>
      </c>
      <c r="J345" s="219" t="n">
        <v>2.53911515365827</v>
      </c>
      <c r="K345" s="219" t="n">
        <v>99.5406577570007</v>
      </c>
    </row>
    <row r="346">
      <c r="A346" s="219" t="s">
        <v>241</v>
      </c>
      <c r="B346" s="219" t="s">
        <v>242</v>
      </c>
      <c r="C346" s="219" t="s">
        <v>17</v>
      </c>
      <c r="D346" s="219" t="n">
        <v>6950.7046416</v>
      </c>
      <c r="E346" s="219" t="n">
        <v>2.1326964734074</v>
      </c>
      <c r="F346" s="219" t="n">
        <v>100</v>
      </c>
      <c r="G346" s="219" t="n">
        <v>0</v>
      </c>
      <c r="H346" s="219"/>
      <c r="I346" s="219"/>
      <c r="J346" s="219"/>
      <c r="K346" s="219"/>
    </row>
    <row r="347">
      <c r="A347" s="219" t="s">
        <v>243</v>
      </c>
      <c r="B347" s="219" t="s">
        <v>244</v>
      </c>
      <c r="C347" s="219" t="s">
        <v>16</v>
      </c>
      <c r="D347" s="219" t="n">
        <v>1121.9281109</v>
      </c>
      <c r="E347" s="219" t="n">
        <v>11.4427378648299</v>
      </c>
      <c r="F347" s="219" t="n">
        <v>100</v>
      </c>
      <c r="G347" s="219" t="n">
        <v>0.00000000000000127039910422842</v>
      </c>
      <c r="H347" s="219"/>
      <c r="I347" s="219"/>
      <c r="J347" s="219"/>
      <c r="K347" s="219"/>
    </row>
    <row r="348">
      <c r="A348" s="219" t="s">
        <v>243</v>
      </c>
      <c r="B348" s="219" t="s">
        <v>244</v>
      </c>
      <c r="C348" s="219" t="s">
        <v>17</v>
      </c>
      <c r="D348" s="219" t="n">
        <v>6485.7054885</v>
      </c>
      <c r="E348" s="219" t="n">
        <v>2.14414763206895</v>
      </c>
      <c r="F348" s="219" t="n">
        <v>100</v>
      </c>
      <c r="G348" s="219" t="n">
        <v>0</v>
      </c>
      <c r="H348" s="219"/>
      <c r="I348" s="219"/>
      <c r="J348" s="219"/>
      <c r="K348" s="219"/>
    </row>
    <row r="349">
      <c r="A349" s="219" t="s">
        <v>245</v>
      </c>
      <c r="B349" s="219" t="s">
        <v>246</v>
      </c>
      <c r="C349" s="219" t="s">
        <v>16</v>
      </c>
      <c r="D349" s="219" t="n">
        <v>3646.629481</v>
      </c>
      <c r="E349" s="219" t="n">
        <v>11.1067647039912</v>
      </c>
      <c r="F349" s="219" t="n">
        <v>96.2463318076499</v>
      </c>
      <c r="G349" s="219" t="n">
        <v>1.81299164992008</v>
      </c>
      <c r="H349" s="219" t="n">
        <v>142.2208705</v>
      </c>
      <c r="I349" s="219" t="n">
        <v>51.1602719912328</v>
      </c>
      <c r="J349" s="219" t="n">
        <v>3.75366819235009</v>
      </c>
      <c r="K349" s="219" t="n">
        <v>46.4862068145294</v>
      </c>
    </row>
    <row r="350">
      <c r="A350" s="219" t="s">
        <v>245</v>
      </c>
      <c r="B350" s="219" t="s">
        <v>246</v>
      </c>
      <c r="C350" s="219" t="s">
        <v>17</v>
      </c>
      <c r="D350" s="219" t="n">
        <v>9966.5929046</v>
      </c>
      <c r="E350" s="219" t="n">
        <v>4.35978737985258</v>
      </c>
      <c r="F350" s="219" t="n">
        <v>100</v>
      </c>
      <c r="G350" s="219" t="n">
        <v>0</v>
      </c>
      <c r="H350" s="219"/>
      <c r="I350" s="219"/>
      <c r="J350" s="219"/>
      <c r="K350" s="219"/>
    </row>
    <row r="351">
      <c r="A351" s="219" t="s">
        <v>247</v>
      </c>
      <c r="B351" s="219" t="s">
        <v>248</v>
      </c>
      <c r="C351" s="219" t="s">
        <v>16</v>
      </c>
      <c r="D351" s="219" t="n">
        <v>961.9337822</v>
      </c>
      <c r="E351" s="219" t="n">
        <v>21.0180470750365</v>
      </c>
      <c r="F351" s="219" t="n">
        <v>100</v>
      </c>
      <c r="G351" s="219" t="n">
        <v>0</v>
      </c>
      <c r="H351" s="219"/>
      <c r="I351" s="219"/>
      <c r="J351" s="219"/>
      <c r="K351" s="219"/>
    </row>
    <row r="352">
      <c r="A352" s="219" t="s">
        <v>247</v>
      </c>
      <c r="B352" s="219" t="s">
        <v>248</v>
      </c>
      <c r="C352" s="219" t="s">
        <v>17</v>
      </c>
      <c r="D352" s="219" t="n">
        <v>17047.9294163</v>
      </c>
      <c r="E352" s="219" t="n">
        <v>2.08419334382358</v>
      </c>
      <c r="F352" s="219" t="n">
        <v>100</v>
      </c>
      <c r="G352" s="219" t="n">
        <v>0.000000000000000231391943808343</v>
      </c>
      <c r="H352" s="219"/>
      <c r="I352" s="219"/>
      <c r="J352" s="219"/>
      <c r="K352" s="219"/>
    </row>
    <row r="353">
      <c r="A353" s="219" t="s">
        <v>249</v>
      </c>
      <c r="B353" s="219" t="s">
        <v>250</v>
      </c>
      <c r="C353" s="219" t="s">
        <v>16</v>
      </c>
      <c r="D353" s="219" t="n">
        <v>644.5752118</v>
      </c>
      <c r="E353" s="219" t="n">
        <v>19.7738387167381</v>
      </c>
      <c r="F353" s="219" t="n">
        <v>100</v>
      </c>
      <c r="G353" s="219" t="n">
        <v>0</v>
      </c>
      <c r="H353" s="219"/>
      <c r="I353" s="219"/>
      <c r="J353" s="219"/>
      <c r="K353" s="219"/>
    </row>
    <row r="354">
      <c r="A354" s="219" t="s">
        <v>249</v>
      </c>
      <c r="B354" s="219" t="s">
        <v>250</v>
      </c>
      <c r="C354" s="219" t="s">
        <v>17</v>
      </c>
      <c r="D354" s="219" t="n">
        <v>19057.8304191</v>
      </c>
      <c r="E354" s="219" t="n">
        <v>1.57855371085635</v>
      </c>
      <c r="F354" s="219" t="n">
        <v>100</v>
      </c>
      <c r="G354" s="219" t="n">
        <v>0</v>
      </c>
      <c r="H354" s="219"/>
      <c r="I354" s="219"/>
      <c r="J354" s="219"/>
      <c r="K354" s="219"/>
    </row>
    <row r="355">
      <c r="A355" s="219" t="s">
        <v>251</v>
      </c>
      <c r="B355" s="219" t="s">
        <v>252</v>
      </c>
      <c r="C355" s="219" t="s">
        <v>16</v>
      </c>
      <c r="D355" s="219" t="n">
        <v>302.3878136</v>
      </c>
      <c r="E355" s="219" t="n">
        <v>26.0210434062935</v>
      </c>
      <c r="F355" s="219" t="n">
        <v>100</v>
      </c>
      <c r="G355" s="219" t="n">
        <v>0</v>
      </c>
      <c r="H355" s="219"/>
      <c r="I355" s="219"/>
      <c r="J355" s="219"/>
      <c r="K355" s="219"/>
    </row>
    <row r="356">
      <c r="A356" s="219" t="s">
        <v>251</v>
      </c>
      <c r="B356" s="219" t="s">
        <v>252</v>
      </c>
      <c r="C356" s="219" t="s">
        <v>17</v>
      </c>
      <c r="D356" s="219" t="n">
        <v>15275.5369765</v>
      </c>
      <c r="E356" s="219" t="n">
        <v>1.79289616037656</v>
      </c>
      <c r="F356" s="219" t="n">
        <v>100</v>
      </c>
      <c r="G356" s="219" t="n">
        <v>0</v>
      </c>
      <c r="H356" s="219"/>
      <c r="I356" s="219"/>
      <c r="J356" s="219"/>
      <c r="K356" s="219"/>
    </row>
    <row r="357">
      <c r="A357" s="219" t="s">
        <v>253</v>
      </c>
      <c r="B357" s="219" t="s">
        <v>254</v>
      </c>
      <c r="C357" s="219" t="s">
        <v>16</v>
      </c>
      <c r="D357" s="219" t="n">
        <v>2380.8005265</v>
      </c>
      <c r="E357" s="219" t="n">
        <v>13.3499581496683</v>
      </c>
      <c r="F357" s="219" t="n">
        <v>99.5769879184689</v>
      </c>
      <c r="G357" s="219" t="n">
        <v>0.425725109001214</v>
      </c>
      <c r="H357" s="219" t="n">
        <v>10.1138567</v>
      </c>
      <c r="I357" s="219" t="n">
        <v>99.9999999999998</v>
      </c>
      <c r="J357" s="219" t="n">
        <v>0.423012081531067</v>
      </c>
      <c r="K357" s="219" t="n">
        <v>100.215634225306</v>
      </c>
    </row>
    <row r="358">
      <c r="A358" s="219" t="s">
        <v>253</v>
      </c>
      <c r="B358" s="219" t="s">
        <v>254</v>
      </c>
      <c r="C358" s="219" t="s">
        <v>17</v>
      </c>
      <c r="D358" s="219" t="n">
        <v>13026.9067063</v>
      </c>
      <c r="E358" s="219" t="n">
        <v>2.87927828097062</v>
      </c>
      <c r="F358" s="219" t="n">
        <v>100</v>
      </c>
      <c r="G358" s="219" t="n">
        <v>0</v>
      </c>
      <c r="H358" s="219"/>
      <c r="I358" s="219"/>
      <c r="J358" s="219"/>
      <c r="K358" s="219"/>
    </row>
    <row r="359">
      <c r="A359" s="219" t="s">
        <v>255</v>
      </c>
      <c r="B359" s="219" t="s">
        <v>256</v>
      </c>
      <c r="C359" s="219" t="s">
        <v>16</v>
      </c>
      <c r="D359" s="219" t="n">
        <v>118.7311946</v>
      </c>
      <c r="E359" s="219" t="n">
        <v>35.5518740904188</v>
      </c>
      <c r="F359" s="219" t="n">
        <v>100</v>
      </c>
      <c r="G359" s="219" t="n">
        <v>0</v>
      </c>
      <c r="H359" s="219"/>
      <c r="I359" s="219"/>
      <c r="J359" s="219"/>
      <c r="K359" s="219"/>
    </row>
    <row r="360">
      <c r="A360" s="219" t="s">
        <v>255</v>
      </c>
      <c r="B360" s="219" t="s">
        <v>256</v>
      </c>
      <c r="C360" s="219" t="s">
        <v>17</v>
      </c>
      <c r="D360" s="219" t="n">
        <v>13363.5386353</v>
      </c>
      <c r="E360" s="219" t="n">
        <v>1.40893208472672</v>
      </c>
      <c r="F360" s="219" t="n">
        <v>100</v>
      </c>
      <c r="G360" s="219" t="n">
        <v>0</v>
      </c>
      <c r="H360" s="219"/>
      <c r="I360" s="219"/>
      <c r="J360" s="219"/>
      <c r="K360" s="219"/>
    </row>
    <row r="361">
      <c r="A361" s="219" t="s">
        <v>257</v>
      </c>
      <c r="B361" s="219" t="s">
        <v>258</v>
      </c>
      <c r="C361" s="219" t="s">
        <v>16</v>
      </c>
      <c r="D361" s="219" t="n">
        <v>80.7823463</v>
      </c>
      <c r="E361" s="219" t="n">
        <v>40.451746326649</v>
      </c>
      <c r="F361" s="219" t="n">
        <v>100</v>
      </c>
      <c r="G361" s="219" t="n">
        <v>0</v>
      </c>
      <c r="H361" s="219"/>
      <c r="I361" s="219"/>
      <c r="J361" s="219"/>
      <c r="K361" s="219"/>
    </row>
    <row r="362">
      <c r="A362" s="219" t="s">
        <v>257</v>
      </c>
      <c r="B362" s="219" t="s">
        <v>258</v>
      </c>
      <c r="C362" s="219" t="s">
        <v>17</v>
      </c>
      <c r="D362" s="219" t="n">
        <v>10783.860597</v>
      </c>
      <c r="E362" s="219" t="n">
        <v>1.29652267504219</v>
      </c>
      <c r="F362" s="219" t="n">
        <v>100</v>
      </c>
      <c r="G362" s="219" t="n">
        <v>0.000000000000000143942932578044</v>
      </c>
      <c r="H362" s="219"/>
      <c r="I362" s="219"/>
      <c r="J362" s="219"/>
      <c r="K362" s="219"/>
    </row>
    <row r="363">
      <c r="A363" s="219" t="s">
        <v>259</v>
      </c>
      <c r="B363" s="219" t="s">
        <v>260</v>
      </c>
      <c r="C363" s="219" t="s">
        <v>16</v>
      </c>
      <c r="D363" s="219" t="n">
        <v>97.1090796</v>
      </c>
      <c r="E363" s="219" t="n">
        <v>46.7483826207309</v>
      </c>
      <c r="F363" s="219" t="n">
        <v>100</v>
      </c>
      <c r="G363" s="219" t="n">
        <v>0</v>
      </c>
      <c r="H363" s="219"/>
      <c r="I363" s="219"/>
      <c r="J363" s="219"/>
      <c r="K363" s="219"/>
    </row>
    <row r="364">
      <c r="A364" s="219" t="s">
        <v>259</v>
      </c>
      <c r="B364" s="219" t="s">
        <v>260</v>
      </c>
      <c r="C364" s="219" t="s">
        <v>17</v>
      </c>
      <c r="D364" s="219" t="n">
        <v>19001.044142</v>
      </c>
      <c r="E364" s="219" t="n">
        <v>1.31038653713454</v>
      </c>
      <c r="F364" s="219" t="n">
        <v>100</v>
      </c>
      <c r="G364" s="219" t="n">
        <v>0</v>
      </c>
      <c r="H364" s="219"/>
      <c r="I364" s="219"/>
      <c r="J364" s="219"/>
      <c r="K364" s="219"/>
    </row>
    <row r="365">
      <c r="A365" s="219" t="s">
        <v>261</v>
      </c>
      <c r="B365" s="219" t="s">
        <v>262</v>
      </c>
      <c r="C365" s="219" t="s">
        <v>16</v>
      </c>
      <c r="D365" s="219" t="n">
        <v>378.8503222</v>
      </c>
      <c r="E365" s="219" t="n">
        <v>24.9366939244551</v>
      </c>
      <c r="F365" s="219" t="n">
        <v>100</v>
      </c>
      <c r="G365" s="219" t="n">
        <v>0</v>
      </c>
      <c r="H365" s="219"/>
      <c r="I365" s="219"/>
      <c r="J365" s="219"/>
      <c r="K365" s="219"/>
    </row>
    <row r="366">
      <c r="A366" s="219" t="s">
        <v>261</v>
      </c>
      <c r="B366" s="219" t="s">
        <v>262</v>
      </c>
      <c r="C366" s="219" t="s">
        <v>17</v>
      </c>
      <c r="D366" s="219" t="n">
        <v>19581.1160203</v>
      </c>
      <c r="E366" s="219" t="n">
        <v>1.41476551657726</v>
      </c>
      <c r="F366" s="219" t="n">
        <v>100</v>
      </c>
      <c r="G366" s="219" t="n">
        <v>0</v>
      </c>
      <c r="H366" s="219"/>
      <c r="I366" s="219"/>
      <c r="J366" s="219"/>
      <c r="K366" s="219"/>
    </row>
    <row r="367">
      <c r="A367" s="219" t="s">
        <v>263</v>
      </c>
      <c r="B367" s="219" t="s">
        <v>264</v>
      </c>
      <c r="C367" s="219" t="s">
        <v>16</v>
      </c>
      <c r="D367" s="219" t="n">
        <v>183.2104647</v>
      </c>
      <c r="E367" s="219" t="n">
        <v>28.4747278593772</v>
      </c>
      <c r="F367" s="219" t="n">
        <v>95.2647284863382</v>
      </c>
      <c r="G367" s="219" t="n">
        <v>4.95923121482187</v>
      </c>
      <c r="H367" s="219" t="n">
        <v>9.1067419</v>
      </c>
      <c r="I367" s="219" t="n">
        <v>99.9999999999995</v>
      </c>
      <c r="J367" s="219" t="n">
        <v>4.73527151366185</v>
      </c>
      <c r="K367" s="219" t="n">
        <v>99.7703751132181</v>
      </c>
    </row>
    <row r="368">
      <c r="A368" s="219" t="s">
        <v>263</v>
      </c>
      <c r="B368" s="219" t="s">
        <v>264</v>
      </c>
      <c r="C368" s="219" t="s">
        <v>17</v>
      </c>
      <c r="D368" s="219" t="n">
        <v>17201.4213442</v>
      </c>
      <c r="E368" s="219" t="n">
        <v>0.836472941728032</v>
      </c>
      <c r="F368" s="219" t="n">
        <v>100</v>
      </c>
      <c r="G368" s="219" t="n">
        <v>0</v>
      </c>
      <c r="H368" s="219"/>
      <c r="I368" s="219"/>
      <c r="J368" s="219"/>
      <c r="K368" s="219"/>
    </row>
    <row r="369">
      <c r="A369" s="219" t="s">
        <v>265</v>
      </c>
      <c r="B369" s="219" t="s">
        <v>266</v>
      </c>
      <c r="C369" s="219" t="s">
        <v>16</v>
      </c>
      <c r="D369" s="219" t="n">
        <v>132.8888878</v>
      </c>
      <c r="E369" s="219" t="n">
        <v>24.313203712969</v>
      </c>
      <c r="F369" s="219" t="n">
        <v>100</v>
      </c>
      <c r="G369" s="219" t="n">
        <v>0</v>
      </c>
      <c r="H369" s="219"/>
      <c r="I369" s="219"/>
      <c r="J369" s="219"/>
      <c r="K369" s="219"/>
    </row>
    <row r="370">
      <c r="A370" s="219" t="s">
        <v>265</v>
      </c>
      <c r="B370" s="219" t="s">
        <v>266</v>
      </c>
      <c r="C370" s="219" t="s">
        <v>17</v>
      </c>
      <c r="D370" s="219" t="n">
        <v>4488.9519931</v>
      </c>
      <c r="E370" s="219" t="n">
        <v>1.65840690595329</v>
      </c>
      <c r="F370" s="219" t="n">
        <v>100</v>
      </c>
      <c r="G370" s="219" t="n">
        <v>0.000000000000000184120153118671</v>
      </c>
      <c r="H370" s="219"/>
      <c r="I370" s="219"/>
      <c r="J370" s="219"/>
      <c r="K370" s="219"/>
    </row>
    <row r="371">
      <c r="A371" s="219" t="s">
        <v>267</v>
      </c>
      <c r="B371" s="219" t="s">
        <v>268</v>
      </c>
      <c r="C371" s="219" t="s">
        <v>16</v>
      </c>
      <c r="D371" s="219" t="n">
        <v>2056.8462759</v>
      </c>
      <c r="E371" s="219" t="n">
        <v>22.243372909908</v>
      </c>
      <c r="F371" s="219" t="n">
        <v>100</v>
      </c>
      <c r="G371" s="219" t="n">
        <v>0</v>
      </c>
      <c r="H371" s="219"/>
      <c r="I371" s="219"/>
      <c r="J371" s="219"/>
      <c r="K371" s="219"/>
    </row>
    <row r="372">
      <c r="A372" s="219" t="s">
        <v>267</v>
      </c>
      <c r="B372" s="219" t="s">
        <v>268</v>
      </c>
      <c r="C372" s="219" t="s">
        <v>17</v>
      </c>
      <c r="D372" s="219" t="n">
        <v>71355.3930796</v>
      </c>
      <c r="E372" s="219" t="n">
        <v>2.03130978617126</v>
      </c>
      <c r="F372" s="219" t="n">
        <v>100</v>
      </c>
      <c r="G372" s="219" t="n">
        <v>0.000000000000000225520689475374</v>
      </c>
      <c r="H372" s="219"/>
      <c r="I372" s="219"/>
      <c r="J372" s="219"/>
      <c r="K372" s="219"/>
    </row>
    <row r="373">
      <c r="A373" s="219" t="s">
        <v>269</v>
      </c>
      <c r="B373" s="219" t="s">
        <v>270</v>
      </c>
      <c r="C373" s="219" t="s">
        <v>16</v>
      </c>
      <c r="D373" s="219" t="n">
        <v>443.3110059</v>
      </c>
      <c r="E373" s="219" t="n">
        <v>29.8637931501038</v>
      </c>
      <c r="F373" s="219" t="n">
        <v>100</v>
      </c>
      <c r="G373" s="219" t="n">
        <v>0</v>
      </c>
      <c r="H373" s="219"/>
      <c r="I373" s="219"/>
      <c r="J373" s="219"/>
      <c r="K373" s="219"/>
    </row>
    <row r="374">
      <c r="A374" s="219" t="s">
        <v>269</v>
      </c>
      <c r="B374" s="219" t="s">
        <v>270</v>
      </c>
      <c r="C374" s="219" t="s">
        <v>17</v>
      </c>
      <c r="D374" s="219" t="n">
        <v>42594.1053248</v>
      </c>
      <c r="E374" s="219" t="n">
        <v>1.81757348324278</v>
      </c>
      <c r="F374" s="219" t="n">
        <v>100</v>
      </c>
      <c r="G374" s="219" t="n">
        <v>0.000000000000000201791193004428</v>
      </c>
      <c r="H374" s="219"/>
      <c r="I374" s="219"/>
      <c r="J374" s="219"/>
      <c r="K374" s="219"/>
    </row>
    <row r="375">
      <c r="A375" s="219" t="s">
        <v>271</v>
      </c>
      <c r="B375" s="219" t="s">
        <v>272</v>
      </c>
      <c r="C375" s="219" t="s">
        <v>16</v>
      </c>
      <c r="D375" s="219" t="n">
        <v>411.3027753</v>
      </c>
      <c r="E375" s="219" t="n">
        <v>23.6771472318205</v>
      </c>
      <c r="F375" s="219" t="n">
        <v>67.5072580842324</v>
      </c>
      <c r="G375" s="219" t="n">
        <v>25.1190794842621</v>
      </c>
      <c r="H375" s="219" t="n">
        <v>197.9691563</v>
      </c>
      <c r="I375" s="219" t="n">
        <v>75.8294638196407</v>
      </c>
      <c r="J375" s="219" t="n">
        <v>32.4927419157676</v>
      </c>
      <c r="K375" s="219" t="n">
        <v>52.1876604313148</v>
      </c>
    </row>
    <row r="376">
      <c r="A376" s="219" t="s">
        <v>271</v>
      </c>
      <c r="B376" s="219" t="s">
        <v>272</v>
      </c>
      <c r="C376" s="219" t="s">
        <v>17</v>
      </c>
      <c r="D376" s="219" t="n">
        <v>13274.0785069</v>
      </c>
      <c r="E376" s="219" t="n">
        <v>2.8127295481946</v>
      </c>
      <c r="F376" s="219" t="n">
        <v>100</v>
      </c>
      <c r="G376" s="219" t="n">
        <v>0</v>
      </c>
      <c r="H376" s="219"/>
      <c r="I376" s="219"/>
      <c r="J376" s="219"/>
      <c r="K376" s="219"/>
    </row>
    <row r="377">
      <c r="A377" s="219" t="s">
        <v>273</v>
      </c>
      <c r="B377" s="219" t="s">
        <v>274</v>
      </c>
      <c r="C377" s="219" t="s">
        <v>16</v>
      </c>
      <c r="D377" s="219" t="n">
        <v>594.7300067</v>
      </c>
      <c r="E377" s="219" t="n">
        <v>24.9924106245977</v>
      </c>
      <c r="F377" s="219" t="n">
        <v>28.6541202582741</v>
      </c>
      <c r="G377" s="219" t="n">
        <v>28.4383837732917</v>
      </c>
      <c r="H377" s="219" t="n">
        <v>1480.8179471</v>
      </c>
      <c r="I377" s="219" t="n">
        <v>32.6028982963143</v>
      </c>
      <c r="J377" s="219" t="n">
        <v>71.3458797417259</v>
      </c>
      <c r="K377" s="219" t="n">
        <v>11.4214986421182</v>
      </c>
    </row>
    <row r="378">
      <c r="A378" s="219" t="s">
        <v>273</v>
      </c>
      <c r="B378" s="219" t="s">
        <v>274</v>
      </c>
      <c r="C378" s="219" t="s">
        <v>17</v>
      </c>
      <c r="D378" s="219" t="n">
        <v>18880.487636</v>
      </c>
      <c r="E378" s="219" t="n">
        <v>3.21266670688595</v>
      </c>
      <c r="F378" s="219" t="n">
        <v>100</v>
      </c>
      <c r="G378" s="219" t="n">
        <v>0.000000000000000356677654843146</v>
      </c>
      <c r="H378" s="219"/>
      <c r="I378" s="219"/>
      <c r="J378" s="219"/>
      <c r="K378" s="219"/>
    </row>
    <row r="379">
      <c r="A379" s="219" t="s">
        <v>275</v>
      </c>
      <c r="B379" s="219" t="s">
        <v>276</v>
      </c>
      <c r="C379" s="219" t="s">
        <v>16</v>
      </c>
      <c r="D379" s="219" t="n">
        <v>1507.8115781</v>
      </c>
      <c r="E379" s="219" t="n">
        <v>23.1702544420541</v>
      </c>
      <c r="F379" s="219" t="n">
        <v>100</v>
      </c>
      <c r="G379" s="219" t="n">
        <v>0</v>
      </c>
      <c r="H379" s="219"/>
      <c r="I379" s="219"/>
      <c r="J379" s="219"/>
      <c r="K379" s="219"/>
    </row>
    <row r="380">
      <c r="A380" s="219" t="s">
        <v>275</v>
      </c>
      <c r="B380" s="219" t="s">
        <v>276</v>
      </c>
      <c r="C380" s="219" t="s">
        <v>17</v>
      </c>
      <c r="D380" s="219" t="n">
        <v>25253.916092</v>
      </c>
      <c r="E380" s="219" t="n">
        <v>1.76480740954045</v>
      </c>
      <c r="F380" s="219" t="n">
        <v>100</v>
      </c>
      <c r="G380" s="219" t="n">
        <v>0</v>
      </c>
      <c r="H380" s="219"/>
      <c r="I380" s="219"/>
      <c r="J380" s="219"/>
      <c r="K380" s="219"/>
    </row>
    <row r="381">
      <c r="A381" s="219" t="s">
        <v>277</v>
      </c>
      <c r="B381" s="219" t="s">
        <v>278</v>
      </c>
      <c r="C381" s="219" t="s">
        <v>16</v>
      </c>
      <c r="D381" s="219" t="n">
        <v>198.6296318</v>
      </c>
      <c r="E381" s="219" t="n">
        <v>31.8213454865913</v>
      </c>
      <c r="F381" s="219" t="n">
        <v>100</v>
      </c>
      <c r="G381" s="219" t="n">
        <v>0</v>
      </c>
      <c r="H381" s="219"/>
      <c r="I381" s="219"/>
      <c r="J381" s="219"/>
      <c r="K381" s="219"/>
    </row>
    <row r="382">
      <c r="A382" s="219" t="s">
        <v>277</v>
      </c>
      <c r="B382" s="219" t="s">
        <v>278</v>
      </c>
      <c r="C382" s="219" t="s">
        <v>17</v>
      </c>
      <c r="D382" s="219" t="n">
        <v>17520.2466527</v>
      </c>
      <c r="E382" s="219" t="n">
        <v>2.81453500814948</v>
      </c>
      <c r="F382" s="219" t="n">
        <v>100</v>
      </c>
      <c r="G382" s="219" t="n">
        <v>0</v>
      </c>
      <c r="H382" s="219"/>
      <c r="I382" s="219"/>
      <c r="J382" s="219"/>
      <c r="K382" s="219"/>
    </row>
    <row r="383">
      <c r="A383" s="219" t="s">
        <v>279</v>
      </c>
      <c r="B383" s="219" t="s">
        <v>280</v>
      </c>
      <c r="C383" s="219" t="s">
        <v>16</v>
      </c>
      <c r="D383" s="219" t="n">
        <v>503.0774255</v>
      </c>
      <c r="E383" s="219" t="n">
        <v>15.4746858176745</v>
      </c>
      <c r="F383" s="219" t="n">
        <v>100</v>
      </c>
      <c r="G383" s="219" t="n">
        <v>0</v>
      </c>
      <c r="H383" s="219"/>
      <c r="I383" s="219"/>
      <c r="J383" s="219"/>
      <c r="K383" s="219"/>
    </row>
    <row r="384">
      <c r="A384" s="219" t="s">
        <v>279</v>
      </c>
      <c r="B384" s="219" t="s">
        <v>280</v>
      </c>
      <c r="C384" s="219" t="s">
        <v>17</v>
      </c>
      <c r="D384" s="219" t="n">
        <v>6326.5840133</v>
      </c>
      <c r="E384" s="219" t="n">
        <v>3.09306032874297</v>
      </c>
      <c r="F384" s="219" t="n">
        <v>100</v>
      </c>
      <c r="G384" s="219" t="n">
        <v>0</v>
      </c>
      <c r="H384" s="219"/>
      <c r="I384" s="219"/>
      <c r="J384" s="219"/>
      <c r="K384" s="219"/>
    </row>
    <row r="385">
      <c r="A385" s="219" t="s">
        <v>281</v>
      </c>
      <c r="B385" s="219" t="s">
        <v>282</v>
      </c>
      <c r="C385" s="219" t="s">
        <v>16</v>
      </c>
      <c r="D385" s="219" t="n">
        <v>708.6575696</v>
      </c>
      <c r="E385" s="219" t="n">
        <v>25.9409904845361</v>
      </c>
      <c r="F385" s="219" t="n">
        <v>100</v>
      </c>
      <c r="G385" s="219" t="n">
        <v>0</v>
      </c>
      <c r="H385" s="219"/>
      <c r="I385" s="219"/>
      <c r="J385" s="219"/>
      <c r="K385" s="219"/>
    </row>
    <row r="386">
      <c r="A386" s="219" t="s">
        <v>281</v>
      </c>
      <c r="B386" s="219" t="s">
        <v>282</v>
      </c>
      <c r="C386" s="219" t="s">
        <v>17</v>
      </c>
      <c r="D386" s="219" t="n">
        <v>27749.5818016</v>
      </c>
      <c r="E386" s="219" t="n">
        <v>1.73740584185941</v>
      </c>
      <c r="F386" s="219" t="n">
        <v>100</v>
      </c>
      <c r="G386" s="219" t="n">
        <v>0</v>
      </c>
      <c r="H386" s="219"/>
      <c r="I386" s="219"/>
      <c r="J386" s="219"/>
      <c r="K386" s="219"/>
    </row>
    <row r="387">
      <c r="A387" s="219" t="s">
        <v>283</v>
      </c>
      <c r="B387" s="219" t="s">
        <v>284</v>
      </c>
      <c r="C387" s="219" t="s">
        <v>16</v>
      </c>
      <c r="D387" s="219" t="n">
        <v>5822.2397592</v>
      </c>
      <c r="E387" s="219" t="n">
        <v>9.95592099022257</v>
      </c>
      <c r="F387" s="219" t="n">
        <v>98.0834050513287</v>
      </c>
      <c r="G387" s="219" t="n">
        <v>0.954554851353937</v>
      </c>
      <c r="H387" s="219" t="n">
        <v>113.7692488</v>
      </c>
      <c r="I387" s="219" t="n">
        <v>49.4591179162394</v>
      </c>
      <c r="J387" s="219" t="n">
        <v>1.91659494867128</v>
      </c>
      <c r="K387" s="219" t="n">
        <v>48.850170555843</v>
      </c>
    </row>
    <row r="388">
      <c r="A388" s="219" t="s">
        <v>283</v>
      </c>
      <c r="B388" s="219" t="s">
        <v>284</v>
      </c>
      <c r="C388" s="219" t="s">
        <v>17</v>
      </c>
      <c r="D388" s="219" t="n">
        <v>19212.773417</v>
      </c>
      <c r="E388" s="219" t="n">
        <v>4.2317783010049</v>
      </c>
      <c r="F388" s="219" t="n">
        <v>100</v>
      </c>
      <c r="G388" s="219" t="n">
        <v>0</v>
      </c>
      <c r="H388" s="219"/>
      <c r="I388" s="219"/>
      <c r="J388" s="219"/>
      <c r="K388" s="219"/>
    </row>
    <row r="389">
      <c r="A389" s="219" t="s">
        <v>285</v>
      </c>
      <c r="B389" s="219" t="s">
        <v>286</v>
      </c>
      <c r="C389" s="219" t="s">
        <v>16</v>
      </c>
      <c r="D389" s="219" t="n">
        <v>2746.9996004</v>
      </c>
      <c r="E389" s="219" t="n">
        <v>13.8631955034194</v>
      </c>
      <c r="F389" s="219" t="n">
        <v>92.0402367389903</v>
      </c>
      <c r="G389" s="219" t="n">
        <v>5.49695743336916</v>
      </c>
      <c r="H389" s="219" t="n">
        <v>237.564214</v>
      </c>
      <c r="I389" s="219" t="n">
        <v>69.5261358594032</v>
      </c>
      <c r="J389" s="219" t="n">
        <v>7.95976326100967</v>
      </c>
      <c r="K389" s="219" t="n">
        <v>63.5623506530361</v>
      </c>
    </row>
    <row r="390">
      <c r="A390" s="219" t="s">
        <v>285</v>
      </c>
      <c r="B390" s="219" t="s">
        <v>286</v>
      </c>
      <c r="C390" s="219" t="s">
        <v>17</v>
      </c>
      <c r="D390" s="219" t="n">
        <v>15920.8711403</v>
      </c>
      <c r="E390" s="219" t="n">
        <v>2.78882928245183</v>
      </c>
      <c r="F390" s="219" t="n">
        <v>100</v>
      </c>
      <c r="G390" s="219" t="n">
        <v>0</v>
      </c>
      <c r="H390" s="219"/>
      <c r="I390" s="219"/>
      <c r="J390" s="219"/>
      <c r="K390" s="219"/>
    </row>
    <row r="391">
      <c r="A391" s="219" t="s">
        <v>287</v>
      </c>
      <c r="B391" s="219" t="s">
        <v>288</v>
      </c>
      <c r="C391" s="219" t="s">
        <v>16</v>
      </c>
      <c r="D391" s="219" t="n">
        <v>234.3236796</v>
      </c>
      <c r="E391" s="219" t="n">
        <v>26.3754143138731</v>
      </c>
      <c r="F391" s="219" t="n">
        <v>97.7999313496332</v>
      </c>
      <c r="G391" s="219" t="n">
        <v>2.30683990541689</v>
      </c>
      <c r="H391" s="219" t="n">
        <v>5.271253</v>
      </c>
      <c r="I391" s="219" t="n">
        <v>100</v>
      </c>
      <c r="J391" s="219" t="n">
        <v>2.20006865036677</v>
      </c>
      <c r="K391" s="219" t="n">
        <v>102.546247521301</v>
      </c>
    </row>
    <row r="392">
      <c r="A392" s="219" t="s">
        <v>287</v>
      </c>
      <c r="B392" s="219" t="s">
        <v>288</v>
      </c>
      <c r="C392" s="219" t="s">
        <v>17</v>
      </c>
      <c r="D392" s="219" t="n">
        <v>6576.1207325</v>
      </c>
      <c r="E392" s="219" t="n">
        <v>1.53192577070916</v>
      </c>
      <c r="F392" s="219" t="n">
        <v>100</v>
      </c>
      <c r="G392" s="219" t="n">
        <v>0</v>
      </c>
      <c r="H392" s="219"/>
      <c r="I392" s="219"/>
      <c r="J392" s="219"/>
      <c r="K392" s="219"/>
    </row>
    <row r="393">
      <c r="A393" s="219" t="s">
        <v>289</v>
      </c>
      <c r="B393" s="219" t="s">
        <v>290</v>
      </c>
      <c r="C393" s="219" t="s">
        <v>16</v>
      </c>
      <c r="D393" s="219" t="n">
        <v>805.6743941</v>
      </c>
      <c r="E393" s="219" t="n">
        <v>17.3980581599262</v>
      </c>
      <c r="F393" s="219" t="n">
        <v>98.5455115315604</v>
      </c>
      <c r="G393" s="219" t="n">
        <v>1.47312883526743</v>
      </c>
      <c r="H393" s="219" t="n">
        <v>11.8914002</v>
      </c>
      <c r="I393" s="219" t="n">
        <v>100</v>
      </c>
      <c r="J393" s="219" t="n">
        <v>1.45448846843959</v>
      </c>
      <c r="K393" s="219" t="n">
        <v>99.808446593642</v>
      </c>
    </row>
    <row r="394">
      <c r="A394" s="219" t="s">
        <v>289</v>
      </c>
      <c r="B394" s="219" t="s">
        <v>290</v>
      </c>
      <c r="C394" s="219" t="s">
        <v>17</v>
      </c>
      <c r="D394" s="219" t="n">
        <v>11652.1765613</v>
      </c>
      <c r="E394" s="219" t="n">
        <v>3.10402497280427</v>
      </c>
      <c r="F394" s="219" t="n">
        <v>100</v>
      </c>
      <c r="G394" s="219" t="n">
        <v>0</v>
      </c>
      <c r="H394" s="219"/>
      <c r="I394" s="219"/>
      <c r="J394" s="219"/>
      <c r="K394" s="219"/>
    </row>
    <row r="395">
      <c r="A395" s="219" t="s">
        <v>291</v>
      </c>
      <c r="B395" s="219" t="s">
        <v>292</v>
      </c>
      <c r="C395" s="219" t="s">
        <v>16</v>
      </c>
      <c r="D395" s="219" t="n">
        <v>3205.6148229</v>
      </c>
      <c r="E395" s="219" t="n">
        <v>16.440474876895</v>
      </c>
      <c r="F395" s="219" t="n">
        <v>83.1212231799505</v>
      </c>
      <c r="G395" s="219" t="n">
        <v>7.51076603347928</v>
      </c>
      <c r="H395" s="219" t="n">
        <v>650.9391356</v>
      </c>
      <c r="I395" s="219" t="n">
        <v>43.337741187106</v>
      </c>
      <c r="J395" s="219" t="n">
        <v>16.8787768200495</v>
      </c>
      <c r="K395" s="219" t="n">
        <v>36.9875178976027</v>
      </c>
    </row>
    <row r="396">
      <c r="A396" s="219" t="s">
        <v>291</v>
      </c>
      <c r="B396" s="219" t="s">
        <v>292</v>
      </c>
      <c r="C396" s="219" t="s">
        <v>17</v>
      </c>
      <c r="D396" s="219" t="n">
        <v>15003.1188156</v>
      </c>
      <c r="E396" s="219" t="n">
        <v>4.14242076478638</v>
      </c>
      <c r="F396" s="219" t="n">
        <v>100</v>
      </c>
      <c r="G396" s="219" t="n">
        <v>0</v>
      </c>
      <c r="H396" s="219"/>
      <c r="I396" s="219"/>
      <c r="J396" s="219"/>
      <c r="K396" s="219"/>
    </row>
    <row r="397">
      <c r="A397" s="219" t="s">
        <v>293</v>
      </c>
      <c r="B397" s="219" t="s">
        <v>294</v>
      </c>
      <c r="C397" s="219" t="s">
        <v>16</v>
      </c>
      <c r="D397" s="219" t="n">
        <v>1180.5078136</v>
      </c>
      <c r="E397" s="219" t="n">
        <v>29.4488751296621</v>
      </c>
      <c r="F397" s="219" t="n">
        <v>100</v>
      </c>
      <c r="G397" s="219" t="n">
        <v>0</v>
      </c>
      <c r="H397" s="219"/>
      <c r="I397" s="219"/>
      <c r="J397" s="219"/>
      <c r="K397" s="219"/>
    </row>
    <row r="398">
      <c r="A398" s="219" t="s">
        <v>293</v>
      </c>
      <c r="B398" s="219" t="s">
        <v>294</v>
      </c>
      <c r="C398" s="219" t="s">
        <v>17</v>
      </c>
      <c r="D398" s="219" t="n">
        <v>36504.7265401</v>
      </c>
      <c r="E398" s="219" t="n">
        <v>2.66927995978297</v>
      </c>
      <c r="F398" s="219" t="n">
        <v>100</v>
      </c>
      <c r="G398" s="219" t="n">
        <v>0</v>
      </c>
      <c r="H398" s="219"/>
      <c r="I398" s="219"/>
      <c r="J398" s="219"/>
      <c r="K398" s="219"/>
    </row>
    <row r="399">
      <c r="A399" s="219" t="s">
        <v>295</v>
      </c>
      <c r="B399" s="219" t="s">
        <v>296</v>
      </c>
      <c r="C399" s="219" t="s">
        <v>16</v>
      </c>
      <c r="D399" s="219" t="n">
        <v>359.490728</v>
      </c>
      <c r="E399" s="219" t="n">
        <v>31.1442576004397</v>
      </c>
      <c r="F399" s="219" t="n">
        <v>100</v>
      </c>
      <c r="G399" s="219" t="n">
        <v>0</v>
      </c>
      <c r="H399" s="219"/>
      <c r="I399" s="219"/>
      <c r="J399" s="219"/>
      <c r="K399" s="219"/>
    </row>
    <row r="400">
      <c r="A400" s="219" t="s">
        <v>295</v>
      </c>
      <c r="B400" s="219" t="s">
        <v>296</v>
      </c>
      <c r="C400" s="219" t="s">
        <v>17</v>
      </c>
      <c r="D400" s="219" t="n">
        <v>33860.6712723</v>
      </c>
      <c r="E400" s="219" t="n">
        <v>2.46159797431701</v>
      </c>
      <c r="F400" s="219" t="n">
        <v>100</v>
      </c>
      <c r="G400" s="219" t="n">
        <v>0</v>
      </c>
      <c r="H400" s="219"/>
      <c r="I400" s="219"/>
      <c r="J400" s="219"/>
      <c r="K400" s="219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697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20" t="s">
        <v>72</v>
      </c>
      <c r="B411" s="220" t="s">
        <v>73</v>
      </c>
      <c r="C411" s="220" t="s">
        <v>16</v>
      </c>
      <c r="D411" s="220" t="n">
        <v>111.6085982</v>
      </c>
      <c r="E411" s="220"/>
      <c r="F411" s="220" t="n">
        <v>98.9528562156015</v>
      </c>
      <c r="G411" s="220"/>
      <c r="H411" s="220" t="n">
        <v>1.18107</v>
      </c>
      <c r="I411" s="220"/>
      <c r="J411" s="220" t="n">
        <v>1.04714378439851</v>
      </c>
      <c r="K411" s="220"/>
    </row>
    <row r="412">
      <c r="A412" s="220" t="s">
        <v>72</v>
      </c>
      <c r="B412" s="220" t="s">
        <v>73</v>
      </c>
      <c r="C412" s="220" t="s">
        <v>17</v>
      </c>
      <c r="D412" s="220" t="n">
        <v>45.4942851</v>
      </c>
      <c r="E412" s="220"/>
      <c r="F412" s="220" t="n">
        <v>100</v>
      </c>
      <c r="G412" s="220"/>
      <c r="H412" s="220"/>
      <c r="I412" s="220"/>
      <c r="J412" s="220"/>
      <c r="K412" s="220"/>
    </row>
    <row r="413">
      <c r="A413" s="220" t="s">
        <v>74</v>
      </c>
      <c r="B413" s="220" t="s">
        <v>75</v>
      </c>
      <c r="C413" s="220" t="s">
        <v>16</v>
      </c>
      <c r="D413" s="220" t="n">
        <v>315.919605</v>
      </c>
      <c r="E413" s="220"/>
      <c r="F413" s="220" t="n">
        <v>98.4126984126984</v>
      </c>
      <c r="G413" s="220"/>
      <c r="H413" s="220" t="n">
        <v>5.0954775</v>
      </c>
      <c r="I413" s="220"/>
      <c r="J413" s="220" t="n">
        <v>1.58730158730159</v>
      </c>
      <c r="K413" s="220"/>
    </row>
    <row r="414">
      <c r="A414" s="220" t="s">
        <v>74</v>
      </c>
      <c r="B414" s="220" t="s">
        <v>75</v>
      </c>
      <c r="C414" s="220" t="s">
        <v>17</v>
      </c>
      <c r="D414" s="220" t="n">
        <v>49.2562825</v>
      </c>
      <c r="E414" s="220"/>
      <c r="F414" s="220" t="n">
        <v>100</v>
      </c>
      <c r="G414" s="220"/>
      <c r="H414" s="220"/>
      <c r="I414" s="220"/>
      <c r="J414" s="220"/>
      <c r="K414" s="220"/>
    </row>
    <row r="415">
      <c r="A415" s="220" t="s">
        <v>76</v>
      </c>
      <c r="B415" s="220" t="s">
        <v>77</v>
      </c>
      <c r="C415" s="220" t="s">
        <v>16</v>
      </c>
      <c r="D415" s="220" t="n">
        <v>297.0642481</v>
      </c>
      <c r="E415" s="220"/>
      <c r="F415" s="220" t="n">
        <v>90.6474428235508</v>
      </c>
      <c r="G415" s="220"/>
      <c r="H415" s="220" t="n">
        <v>30.6496276</v>
      </c>
      <c r="I415" s="220"/>
      <c r="J415" s="220" t="n">
        <v>9.35255717644915</v>
      </c>
      <c r="K415" s="220"/>
    </row>
    <row r="416">
      <c r="A416" s="220" t="s">
        <v>76</v>
      </c>
      <c r="B416" s="220" t="s">
        <v>77</v>
      </c>
      <c r="C416" s="220" t="s">
        <v>17</v>
      </c>
      <c r="D416" s="220" t="n">
        <v>8.0447068</v>
      </c>
      <c r="E416" s="220"/>
      <c r="F416" s="220" t="n">
        <v>100</v>
      </c>
      <c r="G416" s="220"/>
      <c r="H416" s="220"/>
      <c r="I416" s="220"/>
      <c r="J416" s="220"/>
      <c r="K416" s="220"/>
    </row>
    <row r="417">
      <c r="A417" s="220" t="s">
        <v>80</v>
      </c>
      <c r="B417" s="220" t="s">
        <v>81</v>
      </c>
      <c r="C417" s="220" t="s">
        <v>16</v>
      </c>
      <c r="D417" s="220" t="n">
        <v>1005.9241118</v>
      </c>
      <c r="E417" s="220"/>
      <c r="F417" s="220" t="n">
        <v>88.3760566110485</v>
      </c>
      <c r="G417" s="220"/>
      <c r="H417" s="220" t="n">
        <v>132.3073848</v>
      </c>
      <c r="I417" s="220"/>
      <c r="J417" s="220" t="n">
        <v>11.6239433889516</v>
      </c>
      <c r="K417" s="220"/>
    </row>
    <row r="418">
      <c r="A418" s="220" t="s">
        <v>80</v>
      </c>
      <c r="B418" s="220" t="s">
        <v>81</v>
      </c>
      <c r="C418" s="220" t="s">
        <v>17</v>
      </c>
      <c r="D418" s="220" t="n">
        <v>1790.5788522</v>
      </c>
      <c r="E418" s="220"/>
      <c r="F418" s="220" t="n">
        <v>100</v>
      </c>
      <c r="G418" s="220"/>
      <c r="H418" s="220"/>
      <c r="I418" s="220"/>
      <c r="J418" s="220"/>
      <c r="K418" s="220"/>
    </row>
    <row r="419">
      <c r="A419" s="220" t="s">
        <v>92</v>
      </c>
      <c r="B419" s="220" t="s">
        <v>93</v>
      </c>
      <c r="C419" s="220" t="s">
        <v>16</v>
      </c>
      <c r="D419" s="220" t="n">
        <v>325.8347223</v>
      </c>
      <c r="E419" s="220"/>
      <c r="F419" s="220" t="n">
        <v>97.7715568266856</v>
      </c>
      <c r="G419" s="220"/>
      <c r="H419" s="220" t="n">
        <v>7.4265378</v>
      </c>
      <c r="I419" s="220"/>
      <c r="J419" s="220" t="n">
        <v>2.2284431733144</v>
      </c>
      <c r="K419" s="220"/>
    </row>
    <row r="420">
      <c r="A420" s="220" t="s">
        <v>92</v>
      </c>
      <c r="B420" s="220" t="s">
        <v>93</v>
      </c>
      <c r="C420" s="220" t="s">
        <v>17</v>
      </c>
      <c r="D420" s="220" t="n">
        <v>914.4989596</v>
      </c>
      <c r="E420" s="220"/>
      <c r="F420" s="220" t="n">
        <v>100</v>
      </c>
      <c r="G420" s="220"/>
      <c r="H420" s="220"/>
      <c r="I420" s="220"/>
      <c r="J420" s="220"/>
      <c r="K420" s="220"/>
    </row>
    <row r="421">
      <c r="A421" s="220" t="s">
        <v>108</v>
      </c>
      <c r="B421" s="220" t="s">
        <v>109</v>
      </c>
      <c r="C421" s="220" t="s">
        <v>16</v>
      </c>
      <c r="D421" s="220" t="n">
        <v>1020.767587</v>
      </c>
      <c r="E421" s="220"/>
      <c r="F421" s="220" t="n">
        <v>85.2610640255567</v>
      </c>
      <c r="G421" s="220"/>
      <c r="H421" s="220" t="n">
        <v>176.4583668</v>
      </c>
      <c r="I421" s="220"/>
      <c r="J421" s="220" t="n">
        <v>14.7389359744433</v>
      </c>
      <c r="K421" s="220"/>
    </row>
    <row r="422">
      <c r="A422" s="220" t="s">
        <v>108</v>
      </c>
      <c r="B422" s="220" t="s">
        <v>109</v>
      </c>
      <c r="C422" s="220" t="s">
        <v>17</v>
      </c>
      <c r="D422" s="220" t="n">
        <v>1834.1511085</v>
      </c>
      <c r="E422" s="220"/>
      <c r="F422" s="220" t="n">
        <v>100</v>
      </c>
      <c r="G422" s="220"/>
      <c r="H422" s="220"/>
      <c r="I422" s="220"/>
      <c r="J422" s="220"/>
      <c r="K422" s="220"/>
    </row>
    <row r="423">
      <c r="A423" s="220" t="s">
        <v>110</v>
      </c>
      <c r="B423" s="220" t="s">
        <v>111</v>
      </c>
      <c r="C423" s="220" t="s">
        <v>16</v>
      </c>
      <c r="D423" s="220" t="n">
        <v>595.528692</v>
      </c>
      <c r="E423" s="220"/>
      <c r="F423" s="220" t="n">
        <v>94.5558739255014</v>
      </c>
      <c r="G423" s="220"/>
      <c r="H423" s="220" t="n">
        <v>34.2880156</v>
      </c>
      <c r="I423" s="220"/>
      <c r="J423" s="220" t="n">
        <v>5.44412607449857</v>
      </c>
      <c r="K423" s="220"/>
    </row>
    <row r="424">
      <c r="A424" s="220" t="s">
        <v>110</v>
      </c>
      <c r="B424" s="220" t="s">
        <v>111</v>
      </c>
      <c r="C424" s="220" t="s">
        <v>17</v>
      </c>
      <c r="D424" s="220" t="n">
        <v>505.297072</v>
      </c>
      <c r="E424" s="220"/>
      <c r="F424" s="220" t="n">
        <v>100</v>
      </c>
      <c r="G424" s="220"/>
      <c r="H424" s="220"/>
      <c r="I424" s="220"/>
      <c r="J424" s="220"/>
      <c r="K424" s="22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698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21" t="s">
        <v>14</v>
      </c>
      <c r="B435" s="221" t="s">
        <v>15</v>
      </c>
      <c r="C435" s="221" t="s">
        <v>16</v>
      </c>
      <c r="D435" s="221" t="n">
        <v>3672.6475644</v>
      </c>
      <c r="E435" s="221"/>
      <c r="F435" s="221" t="n">
        <v>90.4580954870587</v>
      </c>
      <c r="G435" s="221"/>
      <c r="H435" s="221" t="n">
        <v>387.4064801</v>
      </c>
      <c r="I435" s="221"/>
      <c r="J435" s="221" t="n">
        <v>9.54190451294127</v>
      </c>
      <c r="K435" s="221"/>
    </row>
    <row r="436">
      <c r="A436" s="221" t="s">
        <v>14</v>
      </c>
      <c r="B436" s="221" t="s">
        <v>15</v>
      </c>
      <c r="C436" s="221" t="s">
        <v>17</v>
      </c>
      <c r="D436" s="221" t="n">
        <v>5147.3212667</v>
      </c>
      <c r="E436" s="221"/>
      <c r="F436" s="221" t="n">
        <v>100</v>
      </c>
      <c r="G436" s="221"/>
      <c r="H436" s="221"/>
      <c r="I436" s="221"/>
      <c r="J436" s="221"/>
      <c r="K436" s="221"/>
    </row>
    <row r="437">
      <c r="A437" s="221" t="s">
        <v>27</v>
      </c>
      <c r="B437" s="221" t="s">
        <v>28</v>
      </c>
      <c r="C437" s="221" t="s">
        <v>16</v>
      </c>
      <c r="D437" s="221" t="n">
        <v>1761.0380219</v>
      </c>
      <c r="E437" s="221" t="n">
        <v>11.0938514485787</v>
      </c>
      <c r="F437" s="221" t="n">
        <v>96.6427599434757</v>
      </c>
      <c r="G437" s="221" t="n">
        <v>1.31967458820245</v>
      </c>
      <c r="H437" s="221" t="n">
        <v>61.1761025</v>
      </c>
      <c r="I437" s="221" t="n">
        <v>40.1400845703673</v>
      </c>
      <c r="J437" s="221" t="n">
        <v>3.35724005652428</v>
      </c>
      <c r="K437" s="221" t="n">
        <v>37.9886431365866</v>
      </c>
    </row>
    <row r="438">
      <c r="A438" s="221" t="s">
        <v>27</v>
      </c>
      <c r="B438" s="221" t="s">
        <v>28</v>
      </c>
      <c r="C438" s="221" t="s">
        <v>17</v>
      </c>
      <c r="D438" s="221" t="n">
        <v>6239.0611371</v>
      </c>
      <c r="E438" s="221" t="n">
        <v>3.18416492538141</v>
      </c>
      <c r="F438" s="221" t="n">
        <v>100</v>
      </c>
      <c r="G438" s="221" t="n">
        <v>0.000000000000000353513321436228</v>
      </c>
      <c r="H438" s="221"/>
      <c r="I438" s="221"/>
      <c r="J438" s="221"/>
      <c r="K438" s="221"/>
    </row>
    <row r="439">
      <c r="A439" s="221" t="s">
        <v>29</v>
      </c>
      <c r="B439" s="221" t="s">
        <v>30</v>
      </c>
      <c r="C439" s="221" t="s">
        <v>16</v>
      </c>
      <c r="D439" s="221" t="n">
        <v>1087.6203164</v>
      </c>
      <c r="E439" s="221" t="n">
        <v>9.80713766831547</v>
      </c>
      <c r="F439" s="221" t="n">
        <v>97.6727530883858</v>
      </c>
      <c r="G439" s="221" t="n">
        <v>1.13998815677298</v>
      </c>
      <c r="H439" s="221" t="n">
        <v>25.9147095</v>
      </c>
      <c r="I439" s="221" t="n">
        <v>48.97077459277</v>
      </c>
      <c r="J439" s="221" t="n">
        <v>2.32724691161419</v>
      </c>
      <c r="K439" s="221" t="n">
        <v>47.8444213222486</v>
      </c>
    </row>
    <row r="440">
      <c r="A440" s="221" t="s">
        <v>29</v>
      </c>
      <c r="B440" s="221" t="s">
        <v>30</v>
      </c>
      <c r="C440" s="221" t="s">
        <v>17</v>
      </c>
      <c r="D440" s="221" t="n">
        <v>2661.4373212</v>
      </c>
      <c r="E440" s="221" t="n">
        <v>3.70933962859522</v>
      </c>
      <c r="F440" s="221" t="n">
        <v>100</v>
      </c>
      <c r="G440" s="221" t="n">
        <v>0</v>
      </c>
      <c r="H440" s="221"/>
      <c r="I440" s="221"/>
      <c r="J440" s="221"/>
      <c r="K440" s="221"/>
    </row>
    <row r="441">
      <c r="A441" s="221" t="s">
        <v>31</v>
      </c>
      <c r="B441" s="221" t="s">
        <v>32</v>
      </c>
      <c r="C441" s="221" t="s">
        <v>16</v>
      </c>
      <c r="D441" s="221" t="n">
        <v>233.125462</v>
      </c>
      <c r="E441" s="221" t="n">
        <v>8.43375878853748</v>
      </c>
      <c r="F441" s="221" t="n">
        <v>86.1924686192469</v>
      </c>
      <c r="G441" s="221" t="n">
        <v>3.46755632734549</v>
      </c>
      <c r="H441" s="221" t="n">
        <v>37.345341</v>
      </c>
      <c r="I441" s="221" t="n">
        <v>23.6363636363637</v>
      </c>
      <c r="J441" s="221" t="n">
        <v>13.8075313807531</v>
      </c>
      <c r="K441" s="221" t="n">
        <v>21.6459576797931</v>
      </c>
    </row>
    <row r="442">
      <c r="A442" s="221" t="s">
        <v>31</v>
      </c>
      <c r="B442" s="221" t="s">
        <v>32</v>
      </c>
      <c r="C442" s="221" t="s">
        <v>17</v>
      </c>
      <c r="D442" s="221" t="n">
        <v>354.214901</v>
      </c>
      <c r="E442" s="221" t="n">
        <v>8.35229565542031</v>
      </c>
      <c r="F442" s="221" t="n">
        <v>100</v>
      </c>
      <c r="G442" s="221" t="n">
        <v>0</v>
      </c>
      <c r="H442" s="221"/>
      <c r="I442" s="221"/>
      <c r="J442" s="221"/>
      <c r="K442" s="221"/>
    </row>
    <row r="443">
      <c r="A443" s="221" t="s">
        <v>33</v>
      </c>
      <c r="B443" s="221" t="s">
        <v>34</v>
      </c>
      <c r="C443" s="221" t="s">
        <v>16</v>
      </c>
      <c r="D443" s="221" t="n">
        <v>1806.8665328</v>
      </c>
      <c r="E443" s="221" t="n">
        <v>13.7200446235884</v>
      </c>
      <c r="F443" s="221" t="n">
        <v>96.6841110164988</v>
      </c>
      <c r="G443" s="221" t="n">
        <v>1.39649966214146</v>
      </c>
      <c r="H443" s="221" t="n">
        <v>61.9684948</v>
      </c>
      <c r="I443" s="221" t="n">
        <v>40.154963336376</v>
      </c>
      <c r="J443" s="221" t="n">
        <v>3.3158889835012</v>
      </c>
      <c r="K443" s="221" t="n">
        <v>40.7188928944247</v>
      </c>
    </row>
    <row r="444">
      <c r="A444" s="221" t="s">
        <v>33</v>
      </c>
      <c r="B444" s="221" t="s">
        <v>34</v>
      </c>
      <c r="C444" s="221" t="s">
        <v>17</v>
      </c>
      <c r="D444" s="221" t="n">
        <v>5040.6978598</v>
      </c>
      <c r="E444" s="221" t="n">
        <v>4.76084684687529</v>
      </c>
      <c r="F444" s="221" t="n">
        <v>100</v>
      </c>
      <c r="G444" s="221" t="n">
        <v>0</v>
      </c>
      <c r="H444" s="221"/>
      <c r="I444" s="221"/>
      <c r="J444" s="221"/>
      <c r="K444" s="221"/>
    </row>
    <row r="445">
      <c r="A445" s="221" t="s">
        <v>35</v>
      </c>
      <c r="B445" s="221" t="s">
        <v>36</v>
      </c>
      <c r="C445" s="221" t="s">
        <v>16</v>
      </c>
      <c r="D445" s="221" t="n">
        <v>425.7395271</v>
      </c>
      <c r="E445" s="221" t="n">
        <v>8.22357205304746</v>
      </c>
      <c r="F445" s="221" t="n">
        <v>94.9228669023432</v>
      </c>
      <c r="G445" s="221" t="n">
        <v>1.86948663977632</v>
      </c>
      <c r="H445" s="221" t="n">
        <v>22.7715019</v>
      </c>
      <c r="I445" s="221" t="n">
        <v>36.7906516189678</v>
      </c>
      <c r="J445" s="221" t="n">
        <v>5.07713309765678</v>
      </c>
      <c r="K445" s="221" t="n">
        <v>34.9522118230655</v>
      </c>
    </row>
    <row r="446">
      <c r="A446" s="221" t="s">
        <v>35</v>
      </c>
      <c r="B446" s="221" t="s">
        <v>36</v>
      </c>
      <c r="C446" s="221" t="s">
        <v>17</v>
      </c>
      <c r="D446" s="221" t="n">
        <v>248.9643715</v>
      </c>
      <c r="E446" s="221" t="n">
        <v>14.9035971209954</v>
      </c>
      <c r="F446" s="221" t="n">
        <v>100</v>
      </c>
      <c r="G446" s="221" t="n">
        <v>0</v>
      </c>
      <c r="H446" s="221"/>
      <c r="I446" s="221"/>
      <c r="J446" s="221"/>
      <c r="K446" s="221"/>
    </row>
    <row r="447">
      <c r="A447" s="221" t="s">
        <v>37</v>
      </c>
      <c r="B447" s="221" t="s">
        <v>38</v>
      </c>
      <c r="C447" s="221" t="s">
        <v>16</v>
      </c>
      <c r="D447" s="221" t="n">
        <v>888.5716548</v>
      </c>
      <c r="E447" s="221" t="n">
        <v>10.2150835867299</v>
      </c>
      <c r="F447" s="221" t="n">
        <v>91.0452050362827</v>
      </c>
      <c r="G447" s="221" t="n">
        <v>3.34287004176228</v>
      </c>
      <c r="H447" s="221" t="n">
        <v>87.3958928</v>
      </c>
      <c r="I447" s="221" t="n">
        <v>34.3929636118017</v>
      </c>
      <c r="J447" s="221" t="n">
        <v>8.9547949637173</v>
      </c>
      <c r="K447" s="221" t="n">
        <v>33.9876333958575</v>
      </c>
    </row>
    <row r="448">
      <c r="A448" s="221" t="s">
        <v>37</v>
      </c>
      <c r="B448" s="221" t="s">
        <v>38</v>
      </c>
      <c r="C448" s="221" t="s">
        <v>17</v>
      </c>
      <c r="D448" s="221" t="n">
        <v>695.1529413</v>
      </c>
      <c r="E448" s="221" t="n">
        <v>12.162518627251</v>
      </c>
      <c r="F448" s="221" t="n">
        <v>100</v>
      </c>
      <c r="G448" s="221" t="n">
        <v>0</v>
      </c>
      <c r="H448" s="221"/>
      <c r="I448" s="221"/>
      <c r="J448" s="221"/>
      <c r="K448" s="221"/>
    </row>
    <row r="449">
      <c r="A449" s="221" t="s">
        <v>39</v>
      </c>
      <c r="B449" s="221" t="s">
        <v>40</v>
      </c>
      <c r="C449" s="221" t="s">
        <v>16</v>
      </c>
      <c r="D449" s="221" t="n">
        <v>248.0707967</v>
      </c>
      <c r="E449" s="221" t="n">
        <v>17.5712270634331</v>
      </c>
      <c r="F449" s="221" t="n">
        <v>90.5360923348856</v>
      </c>
      <c r="G449" s="221" t="n">
        <v>5.4706362546685</v>
      </c>
      <c r="H449" s="221" t="n">
        <v>25.931306</v>
      </c>
      <c r="I449" s="221" t="n">
        <v>55.9954462802655</v>
      </c>
      <c r="J449" s="221" t="n">
        <v>9.46390766511443</v>
      </c>
      <c r="K449" s="221" t="n">
        <v>52.3346218717838</v>
      </c>
    </row>
    <row r="450">
      <c r="A450" s="221" t="s">
        <v>39</v>
      </c>
      <c r="B450" s="221" t="s">
        <v>40</v>
      </c>
      <c r="C450" s="221" t="s">
        <v>17</v>
      </c>
      <c r="D450" s="221" t="n">
        <v>2700.1896726</v>
      </c>
      <c r="E450" s="221" t="n">
        <v>2.30259024692842</v>
      </c>
      <c r="F450" s="221" t="n">
        <v>100</v>
      </c>
      <c r="G450" s="221" t="n">
        <v>0</v>
      </c>
      <c r="H450" s="221"/>
      <c r="I450" s="221"/>
      <c r="J450" s="221"/>
      <c r="K450" s="221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699</v>
      </c>
    </row>
    <row r="9">
      <c r="A9" t="s">
        <v>3</v>
      </c>
    </row>
    <row r="10">
      <c r="A10" t="s">
        <v>4</v>
      </c>
    </row>
    <row r="11">
      <c r="A11" t="s">
        <v>700</v>
      </c>
    </row>
    <row r="12">
      <c r="A12" s="3" t="s">
        <v>6</v>
      </c>
    </row>
    <row r="13">
      <c r="A13" s="3" t="s">
        <v>7</v>
      </c>
    </row>
    <row r="15">
      <c r="A15" s="4" t="s">
        <v>701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22" t="s">
        <v>14</v>
      </c>
      <c r="B17" s="222" t="s">
        <v>15</v>
      </c>
      <c r="C17" s="222" t="s">
        <v>16</v>
      </c>
      <c r="D17" s="222" t="n">
        <v>250721.4199469</v>
      </c>
      <c r="E17" s="222" t="n">
        <v>1.90766110787118</v>
      </c>
      <c r="F17" s="222" t="n">
        <v>99.1383743663673</v>
      </c>
      <c r="G17" s="222" t="n">
        <v>0.224718234345174</v>
      </c>
      <c r="H17" s="222" t="n">
        <v>2179.0553225</v>
      </c>
      <c r="I17" s="222" t="n">
        <v>26.1378366246085</v>
      </c>
      <c r="J17" s="222" t="n">
        <v>0.861625633632669</v>
      </c>
      <c r="K17" s="222" t="n">
        <v>25.8560093547062</v>
      </c>
    </row>
    <row r="18">
      <c r="A18" s="222" t="s">
        <v>14</v>
      </c>
      <c r="B18" s="222" t="s">
        <v>15</v>
      </c>
      <c r="C18" s="222" t="s">
        <v>17</v>
      </c>
      <c r="D18" s="222" t="n">
        <v>2557431.5984417</v>
      </c>
      <c r="E18" s="222" t="n">
        <v>0.254447560187228</v>
      </c>
      <c r="F18" s="222" t="n">
        <v>100</v>
      </c>
      <c r="G18" s="222" t="n">
        <v>0</v>
      </c>
      <c r="H18" s="222"/>
      <c r="I18" s="222"/>
      <c r="J18" s="222"/>
      <c r="K18" s="222"/>
    </row>
    <row r="19">
      <c r="A19" s="222" t="s">
        <v>14</v>
      </c>
      <c r="B19" s="222" t="s">
        <v>18</v>
      </c>
      <c r="C19" s="222" t="s">
        <v>16</v>
      </c>
      <c r="D19" s="222" t="n">
        <v>3869.8287457</v>
      </c>
      <c r="E19" s="222"/>
      <c r="F19" s="222" t="n">
        <v>95.3147101808241</v>
      </c>
      <c r="G19" s="222"/>
      <c r="H19" s="222" t="n">
        <v>190.2252988</v>
      </c>
      <c r="I19" s="222"/>
      <c r="J19" s="222" t="n">
        <v>4.68528981917595</v>
      </c>
      <c r="K19" s="222"/>
    </row>
    <row r="20">
      <c r="A20" s="222" t="s">
        <v>14</v>
      </c>
      <c r="B20" s="222" t="s">
        <v>18</v>
      </c>
      <c r="C20" s="222" t="s">
        <v>17</v>
      </c>
      <c r="D20" s="222" t="n">
        <v>5147.3212667</v>
      </c>
      <c r="E20" s="222"/>
      <c r="F20" s="222" t="n">
        <v>100</v>
      </c>
      <c r="G20" s="222"/>
      <c r="H20" s="222"/>
      <c r="I20" s="222"/>
      <c r="J20" s="222"/>
      <c r="K20" s="222"/>
    </row>
    <row r="21">
      <c r="A21" s="222" t="s">
        <v>14</v>
      </c>
      <c r="B21" s="222" t="s">
        <v>19</v>
      </c>
      <c r="C21" s="222" t="s">
        <v>16</v>
      </c>
      <c r="D21" s="222" t="n">
        <v>246851.5912012</v>
      </c>
      <c r="E21" s="222" t="n">
        <v>1.93454381024756</v>
      </c>
      <c r="F21" s="222" t="n">
        <v>99.2007608675833</v>
      </c>
      <c r="G21" s="222" t="n">
        <v>0.227716550824291</v>
      </c>
      <c r="H21" s="222" t="n">
        <v>1988.8300237</v>
      </c>
      <c r="I21" s="222" t="n">
        <v>28.5558714804994</v>
      </c>
      <c r="J21" s="222" t="n">
        <v>0.799239132416719</v>
      </c>
      <c r="K21" s="222" t="n">
        <v>28.2639502843227</v>
      </c>
    </row>
    <row r="22">
      <c r="A22" s="222" t="s">
        <v>14</v>
      </c>
      <c r="B22" s="222" t="s">
        <v>19</v>
      </c>
      <c r="C22" s="222" t="s">
        <v>17</v>
      </c>
      <c r="D22" s="222" t="n">
        <v>2552284.277175</v>
      </c>
      <c r="E22" s="222" t="n">
        <v>0.254730219864541</v>
      </c>
      <c r="F22" s="222" t="n">
        <v>100</v>
      </c>
      <c r="G22" s="222" t="n">
        <v>0</v>
      </c>
      <c r="H22" s="222"/>
      <c r="I22" s="222"/>
      <c r="J22" s="222"/>
      <c r="K22" s="222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702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23" t="s">
        <v>14</v>
      </c>
      <c r="B33" s="223" t="s">
        <v>15</v>
      </c>
      <c r="C33" s="223" t="s">
        <v>16</v>
      </c>
      <c r="D33" s="223" t="n">
        <v>250721.4199469</v>
      </c>
      <c r="E33" s="223" t="n">
        <v>1.90766110787118</v>
      </c>
      <c r="F33" s="223" t="n">
        <v>99.1383743663673</v>
      </c>
      <c r="G33" s="223" t="n">
        <v>0.224718234345174</v>
      </c>
      <c r="H33" s="223" t="n">
        <v>2179.0553225</v>
      </c>
      <c r="I33" s="223" t="n">
        <v>26.1378366246085</v>
      </c>
      <c r="J33" s="223" t="n">
        <v>0.861625633632669</v>
      </c>
      <c r="K33" s="223" t="n">
        <v>25.8560093547062</v>
      </c>
    </row>
    <row r="34">
      <c r="A34" s="223" t="s">
        <v>14</v>
      </c>
      <c r="B34" s="223" t="s">
        <v>15</v>
      </c>
      <c r="C34" s="223" t="s">
        <v>17</v>
      </c>
      <c r="D34" s="223" t="n">
        <v>2557431.5984417</v>
      </c>
      <c r="E34" s="223" t="n">
        <v>0.254447560187228</v>
      </c>
      <c r="F34" s="223" t="n">
        <v>100</v>
      </c>
      <c r="G34" s="223" t="n">
        <v>0</v>
      </c>
      <c r="H34" s="223"/>
      <c r="I34" s="223"/>
      <c r="J34" s="223"/>
      <c r="K34" s="223"/>
    </row>
    <row r="35">
      <c r="A35" s="223" t="s">
        <v>27</v>
      </c>
      <c r="B35" s="223" t="s">
        <v>28</v>
      </c>
      <c r="C35" s="223" t="s">
        <v>16</v>
      </c>
      <c r="D35" s="223" t="n">
        <v>6376.5029536</v>
      </c>
      <c r="E35" s="223" t="n">
        <v>14.5103069656276</v>
      </c>
      <c r="F35" s="223" t="n">
        <v>99.3284855661876</v>
      </c>
      <c r="G35" s="223" t="n">
        <v>0.353104470157446</v>
      </c>
      <c r="H35" s="223" t="n">
        <v>43.1086183</v>
      </c>
      <c r="I35" s="223" t="n">
        <v>50.4980004053825</v>
      </c>
      <c r="J35" s="223" t="n">
        <v>0.671514433812406</v>
      </c>
      <c r="K35" s="223" t="n">
        <v>52.2301986396144</v>
      </c>
    </row>
    <row r="36">
      <c r="A36" s="223" t="s">
        <v>27</v>
      </c>
      <c r="B36" s="223" t="s">
        <v>28</v>
      </c>
      <c r="C36" s="223" t="s">
        <v>17</v>
      </c>
      <c r="D36" s="223" t="n">
        <v>46757.1337598</v>
      </c>
      <c r="E36" s="223" t="n">
        <v>2.28314295787873</v>
      </c>
      <c r="F36" s="223" t="n">
        <v>100</v>
      </c>
      <c r="G36" s="223" t="n">
        <v>0.000000000000000253479788034775</v>
      </c>
      <c r="H36" s="223"/>
      <c r="I36" s="223"/>
      <c r="J36" s="223"/>
      <c r="K36" s="223"/>
    </row>
    <row r="37">
      <c r="A37" s="223" t="s">
        <v>29</v>
      </c>
      <c r="B37" s="223" t="s">
        <v>30</v>
      </c>
      <c r="C37" s="223" t="s">
        <v>16</v>
      </c>
      <c r="D37" s="223" t="n">
        <v>2310.8860089</v>
      </c>
      <c r="E37" s="223" t="n">
        <v>10.1046590711709</v>
      </c>
      <c r="F37" s="223" t="n">
        <v>99.5198394269998</v>
      </c>
      <c r="G37" s="223" t="n">
        <v>0.344794872194299</v>
      </c>
      <c r="H37" s="223" t="n">
        <v>11.149499</v>
      </c>
      <c r="I37" s="223" t="n">
        <v>70.0950318250875</v>
      </c>
      <c r="J37" s="223" t="n">
        <v>0.480160573000168</v>
      </c>
      <c r="K37" s="223" t="n">
        <v>71.4634483660897</v>
      </c>
    </row>
    <row r="38">
      <c r="A38" s="223" t="s">
        <v>29</v>
      </c>
      <c r="B38" s="223" t="s">
        <v>30</v>
      </c>
      <c r="C38" s="223" t="s">
        <v>17</v>
      </c>
      <c r="D38" s="223" t="n">
        <v>9751.5183193</v>
      </c>
      <c r="E38" s="223" t="n">
        <v>2.16318234161717</v>
      </c>
      <c r="F38" s="223" t="n">
        <v>100</v>
      </c>
      <c r="G38" s="223" t="n">
        <v>0</v>
      </c>
      <c r="H38" s="223"/>
      <c r="I38" s="223"/>
      <c r="J38" s="223"/>
      <c r="K38" s="223"/>
    </row>
    <row r="39">
      <c r="A39" s="223" t="s">
        <v>31</v>
      </c>
      <c r="B39" s="223" t="s">
        <v>32</v>
      </c>
      <c r="C39" s="223" t="s">
        <v>16</v>
      </c>
      <c r="D39" s="223" t="n">
        <v>3199.8904316</v>
      </c>
      <c r="E39" s="223" t="n">
        <v>16.3946235668142</v>
      </c>
      <c r="F39" s="223" t="n">
        <v>99.8940140977244</v>
      </c>
      <c r="G39" s="223" t="n">
        <v>0.0624193149437441</v>
      </c>
      <c r="H39" s="223" t="n">
        <v>3.395031</v>
      </c>
      <c r="I39" s="223" t="n">
        <v>56.5685424949238</v>
      </c>
      <c r="J39" s="223" t="n">
        <v>0.105985902275608</v>
      </c>
      <c r="K39" s="223" t="n">
        <v>58.8315596044672</v>
      </c>
    </row>
    <row r="40">
      <c r="A40" s="223" t="s">
        <v>31</v>
      </c>
      <c r="B40" s="223" t="s">
        <v>32</v>
      </c>
      <c r="C40" s="223" t="s">
        <v>17</v>
      </c>
      <c r="D40" s="223" t="n">
        <v>37129.2073619</v>
      </c>
      <c r="E40" s="223" t="n">
        <v>1.61452434430861</v>
      </c>
      <c r="F40" s="223" t="n">
        <v>100</v>
      </c>
      <c r="G40" s="223" t="n">
        <v>0</v>
      </c>
      <c r="H40" s="223"/>
      <c r="I40" s="223"/>
      <c r="J40" s="223"/>
      <c r="K40" s="223"/>
    </row>
    <row r="41">
      <c r="A41" s="223" t="s">
        <v>33</v>
      </c>
      <c r="B41" s="223" t="s">
        <v>34</v>
      </c>
      <c r="C41" s="223" t="s">
        <v>16</v>
      </c>
      <c r="D41" s="223" t="n">
        <v>2298.0400291</v>
      </c>
      <c r="E41" s="223" t="n">
        <v>11.8241988693804</v>
      </c>
      <c r="F41" s="223" t="n">
        <v>98.1024351491342</v>
      </c>
      <c r="G41" s="223" t="n">
        <v>0.918382572188681</v>
      </c>
      <c r="H41" s="223" t="n">
        <v>44.4502726</v>
      </c>
      <c r="I41" s="223" t="n">
        <v>47.0599260216827</v>
      </c>
      <c r="J41" s="223" t="n">
        <v>1.89756485086582</v>
      </c>
      <c r="K41" s="223" t="n">
        <v>47.4795718782028</v>
      </c>
    </row>
    <row r="42">
      <c r="A42" s="223" t="s">
        <v>33</v>
      </c>
      <c r="B42" s="223" t="s">
        <v>34</v>
      </c>
      <c r="C42" s="223" t="s">
        <v>17</v>
      </c>
      <c r="D42" s="223" t="n">
        <v>10901.5879182</v>
      </c>
      <c r="E42" s="223" t="n">
        <v>2.65400466960111</v>
      </c>
      <c r="F42" s="223" t="n">
        <v>100</v>
      </c>
      <c r="G42" s="223" t="n">
        <v>0.000000000000000294653709165383</v>
      </c>
      <c r="H42" s="223"/>
      <c r="I42" s="223"/>
      <c r="J42" s="223"/>
      <c r="K42" s="223"/>
    </row>
    <row r="43">
      <c r="A43" s="223" t="s">
        <v>35</v>
      </c>
      <c r="B43" s="223" t="s">
        <v>36</v>
      </c>
      <c r="C43" s="223" t="s">
        <v>16</v>
      </c>
      <c r="D43" s="223" t="n">
        <v>4627.316851</v>
      </c>
      <c r="E43" s="223" t="n">
        <v>20.3701200034237</v>
      </c>
      <c r="F43" s="223" t="n">
        <v>99.911931439154</v>
      </c>
      <c r="G43" s="223" t="n">
        <v>0.0529555121763543</v>
      </c>
      <c r="H43" s="223" t="n">
        <v>4.0788035</v>
      </c>
      <c r="I43" s="223" t="n">
        <v>56.7013952083783</v>
      </c>
      <c r="J43" s="223" t="n">
        <v>0.0880685608459496</v>
      </c>
      <c r="K43" s="223" t="n">
        <v>60.0769156560198</v>
      </c>
    </row>
    <row r="44">
      <c r="A44" s="223" t="s">
        <v>35</v>
      </c>
      <c r="B44" s="223" t="s">
        <v>36</v>
      </c>
      <c r="C44" s="223" t="s">
        <v>17</v>
      </c>
      <c r="D44" s="223" t="n">
        <v>45968.1040717</v>
      </c>
      <c r="E44" s="223" t="n">
        <v>1.83185482703284</v>
      </c>
      <c r="F44" s="223" t="n">
        <v>100</v>
      </c>
      <c r="G44" s="223" t="n">
        <v>0</v>
      </c>
      <c r="H44" s="223"/>
      <c r="I44" s="223"/>
      <c r="J44" s="223"/>
      <c r="K44" s="223"/>
    </row>
    <row r="45">
      <c r="A45" s="223" t="s">
        <v>37</v>
      </c>
      <c r="B45" s="223" t="s">
        <v>38</v>
      </c>
      <c r="C45" s="223" t="s">
        <v>16</v>
      </c>
      <c r="D45" s="223" t="n">
        <v>38755.8573277</v>
      </c>
      <c r="E45" s="223" t="n">
        <v>17.2752691069229</v>
      </c>
      <c r="F45" s="223" t="n">
        <v>99.0902084124606</v>
      </c>
      <c r="G45" s="223" t="n">
        <v>0.871205241375858</v>
      </c>
      <c r="H45" s="223" t="n">
        <v>355.8348855</v>
      </c>
      <c r="I45" s="223" t="n">
        <v>95.9493619982232</v>
      </c>
      <c r="J45" s="223" t="n">
        <v>0.90979158753941</v>
      </c>
      <c r="K45" s="223" t="n">
        <v>94.8875655922927</v>
      </c>
    </row>
    <row r="46">
      <c r="A46" s="223" t="s">
        <v>37</v>
      </c>
      <c r="B46" s="223" t="s">
        <v>38</v>
      </c>
      <c r="C46" s="223" t="s">
        <v>17</v>
      </c>
      <c r="D46" s="223" t="n">
        <v>219841.4841232</v>
      </c>
      <c r="E46" s="223" t="n">
        <v>3.03715170807655</v>
      </c>
      <c r="F46" s="223" t="n">
        <v>100</v>
      </c>
      <c r="G46" s="223" t="n">
        <v>0</v>
      </c>
      <c r="H46" s="223"/>
      <c r="I46" s="223"/>
      <c r="J46" s="223"/>
      <c r="K46" s="223"/>
    </row>
    <row r="47">
      <c r="A47" s="223" t="s">
        <v>39</v>
      </c>
      <c r="B47" s="223" t="s">
        <v>40</v>
      </c>
      <c r="C47" s="223" t="s">
        <v>16</v>
      </c>
      <c r="D47" s="223" t="n">
        <v>746.5727193</v>
      </c>
      <c r="E47" s="223" t="n">
        <v>12.7535002298172</v>
      </c>
      <c r="F47" s="223" t="n">
        <v>100</v>
      </c>
      <c r="G47" s="223" t="n">
        <v>0</v>
      </c>
      <c r="H47" s="223"/>
      <c r="I47" s="223"/>
      <c r="J47" s="223"/>
      <c r="K47" s="223"/>
    </row>
    <row r="48">
      <c r="A48" s="223" t="s">
        <v>39</v>
      </c>
      <c r="B48" s="223" t="s">
        <v>40</v>
      </c>
      <c r="C48" s="223" t="s">
        <v>17</v>
      </c>
      <c r="D48" s="223" t="n">
        <v>9017.595879</v>
      </c>
      <c r="E48" s="223" t="n">
        <v>1.59460610562942</v>
      </c>
      <c r="F48" s="223" t="n">
        <v>100</v>
      </c>
      <c r="G48" s="223" t="n">
        <v>0</v>
      </c>
      <c r="H48" s="223"/>
      <c r="I48" s="223"/>
      <c r="J48" s="223"/>
      <c r="K48" s="223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703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24" t="s">
        <v>14</v>
      </c>
      <c r="B59" s="224" t="s">
        <v>15</v>
      </c>
      <c r="C59" s="224" t="s">
        <v>16</v>
      </c>
      <c r="D59" s="224" t="n">
        <v>246851.5912012</v>
      </c>
      <c r="E59" s="224" t="n">
        <v>1.93454381024756</v>
      </c>
      <c r="F59" s="224" t="n">
        <v>99.2007608675833</v>
      </c>
      <c r="G59" s="224" t="n">
        <v>0.227716550824291</v>
      </c>
      <c r="H59" s="224" t="n">
        <v>1988.8300237</v>
      </c>
      <c r="I59" s="224" t="n">
        <v>28.5558714804994</v>
      </c>
      <c r="J59" s="224" t="n">
        <v>0.799239132416719</v>
      </c>
      <c r="K59" s="224" t="n">
        <v>28.2639502843227</v>
      </c>
    </row>
    <row r="60">
      <c r="A60" s="224" t="s">
        <v>14</v>
      </c>
      <c r="B60" s="224" t="s">
        <v>15</v>
      </c>
      <c r="C60" s="224" t="s">
        <v>17</v>
      </c>
      <c r="D60" s="224" t="n">
        <v>2552284.277175</v>
      </c>
      <c r="E60" s="224" t="n">
        <v>0.254730219864541</v>
      </c>
      <c r="F60" s="224" t="n">
        <v>100</v>
      </c>
      <c r="G60" s="224" t="n">
        <v>0</v>
      </c>
      <c r="H60" s="224"/>
      <c r="I60" s="224"/>
      <c r="J60" s="224"/>
      <c r="K60" s="224"/>
    </row>
    <row r="61">
      <c r="A61" s="224" t="s">
        <v>42</v>
      </c>
      <c r="B61" s="224" t="s">
        <v>43</v>
      </c>
      <c r="C61" s="224" t="s">
        <v>16</v>
      </c>
      <c r="D61" s="224" t="n">
        <v>415.172967</v>
      </c>
      <c r="E61" s="224" t="n">
        <v>15.4008159824382</v>
      </c>
      <c r="F61" s="224" t="n">
        <v>98.0198080125142</v>
      </c>
      <c r="G61" s="224" t="n">
        <v>2.01639150519792</v>
      </c>
      <c r="H61" s="224" t="n">
        <v>8.3873066</v>
      </c>
      <c r="I61" s="224" t="n">
        <v>99.9999999999997</v>
      </c>
      <c r="J61" s="224" t="n">
        <v>1.98019198748577</v>
      </c>
      <c r="K61" s="224" t="n">
        <v>99.8116897081853</v>
      </c>
    </row>
    <row r="62">
      <c r="A62" s="224" t="s">
        <v>42</v>
      </c>
      <c r="B62" s="224" t="s">
        <v>43</v>
      </c>
      <c r="C62" s="224" t="s">
        <v>17</v>
      </c>
      <c r="D62" s="224" t="n">
        <v>3191.8440317</v>
      </c>
      <c r="E62" s="224" t="n">
        <v>2.91370652144333</v>
      </c>
      <c r="F62" s="224" t="n">
        <v>100</v>
      </c>
      <c r="G62" s="224" t="n">
        <v>0</v>
      </c>
      <c r="H62" s="224"/>
      <c r="I62" s="224"/>
      <c r="J62" s="224"/>
      <c r="K62" s="224"/>
    </row>
    <row r="63">
      <c r="A63" s="224" t="s">
        <v>44</v>
      </c>
      <c r="B63" s="224" t="s">
        <v>45</v>
      </c>
      <c r="C63" s="224" t="s">
        <v>16</v>
      </c>
      <c r="D63" s="224" t="n">
        <v>1922.7813139</v>
      </c>
      <c r="E63" s="224" t="n">
        <v>17.5993849521749</v>
      </c>
      <c r="F63" s="224" t="n">
        <v>100</v>
      </c>
      <c r="G63" s="224" t="n">
        <v>0</v>
      </c>
      <c r="H63" s="224"/>
      <c r="I63" s="224"/>
      <c r="J63" s="224"/>
      <c r="K63" s="224"/>
    </row>
    <row r="64">
      <c r="A64" s="224" t="s">
        <v>44</v>
      </c>
      <c r="B64" s="224" t="s">
        <v>45</v>
      </c>
      <c r="C64" s="224" t="s">
        <v>17</v>
      </c>
      <c r="D64" s="224" t="n">
        <v>21923.0461954</v>
      </c>
      <c r="E64" s="224" t="n">
        <v>2.36412938645525</v>
      </c>
      <c r="F64" s="224" t="n">
        <v>100</v>
      </c>
      <c r="G64" s="224" t="n">
        <v>0</v>
      </c>
      <c r="H64" s="224"/>
      <c r="I64" s="224"/>
      <c r="J64" s="224"/>
      <c r="K64" s="224"/>
    </row>
    <row r="65">
      <c r="A65" s="224" t="s">
        <v>27</v>
      </c>
      <c r="B65" s="224" t="s">
        <v>28</v>
      </c>
      <c r="C65" s="224" t="s">
        <v>16</v>
      </c>
      <c r="D65" s="224" t="n">
        <v>4597.3974475</v>
      </c>
      <c r="E65" s="224" t="n">
        <v>19.6442271592557</v>
      </c>
      <c r="F65" s="224" t="n">
        <v>100</v>
      </c>
      <c r="G65" s="224" t="n">
        <v>0</v>
      </c>
      <c r="H65" s="224"/>
      <c r="I65" s="224"/>
      <c r="J65" s="224"/>
      <c r="K65" s="224"/>
    </row>
    <row r="66">
      <c r="A66" s="224" t="s">
        <v>27</v>
      </c>
      <c r="B66" s="224" t="s">
        <v>28</v>
      </c>
      <c r="C66" s="224" t="s">
        <v>17</v>
      </c>
      <c r="D66" s="224" t="n">
        <v>40518.0726227</v>
      </c>
      <c r="E66" s="224" t="n">
        <v>2.58868278537148</v>
      </c>
      <c r="F66" s="224" t="n">
        <v>100</v>
      </c>
      <c r="G66" s="224" t="n">
        <v>0</v>
      </c>
      <c r="H66" s="224"/>
      <c r="I66" s="224"/>
      <c r="J66" s="224"/>
      <c r="K66" s="224"/>
    </row>
    <row r="67">
      <c r="A67" s="224" t="s">
        <v>29</v>
      </c>
      <c r="B67" s="224" t="s">
        <v>30</v>
      </c>
      <c r="C67" s="224" t="s">
        <v>16</v>
      </c>
      <c r="D67" s="224" t="n">
        <v>1208.500482</v>
      </c>
      <c r="E67" s="224" t="n">
        <v>17.0422399962823</v>
      </c>
      <c r="F67" s="224" t="n">
        <v>100</v>
      </c>
      <c r="G67" s="224" t="n">
        <v>0</v>
      </c>
      <c r="H67" s="224"/>
      <c r="I67" s="224"/>
      <c r="J67" s="224"/>
      <c r="K67" s="224"/>
    </row>
    <row r="68">
      <c r="A68" s="224" t="s">
        <v>29</v>
      </c>
      <c r="B68" s="224" t="s">
        <v>30</v>
      </c>
      <c r="C68" s="224" t="s">
        <v>17</v>
      </c>
      <c r="D68" s="224" t="n">
        <v>7090.0809981</v>
      </c>
      <c r="E68" s="224" t="n">
        <v>2.62925412103422</v>
      </c>
      <c r="F68" s="224" t="n">
        <v>100</v>
      </c>
      <c r="G68" s="224" t="n">
        <v>0</v>
      </c>
      <c r="H68" s="224"/>
      <c r="I68" s="224"/>
      <c r="J68" s="224"/>
      <c r="K68" s="224"/>
    </row>
    <row r="69">
      <c r="A69" s="224" t="s">
        <v>46</v>
      </c>
      <c r="B69" s="224" t="s">
        <v>47</v>
      </c>
      <c r="C69" s="224" t="s">
        <v>16</v>
      </c>
      <c r="D69" s="224" t="n">
        <v>1494.3661583</v>
      </c>
      <c r="E69" s="224" t="n">
        <v>7.93639601098842</v>
      </c>
      <c r="F69" s="224" t="n">
        <v>100</v>
      </c>
      <c r="G69" s="224" t="n">
        <v>0</v>
      </c>
      <c r="H69" s="224"/>
      <c r="I69" s="224"/>
      <c r="J69" s="224"/>
      <c r="K69" s="224"/>
    </row>
    <row r="70">
      <c r="A70" s="224" t="s">
        <v>46</v>
      </c>
      <c r="B70" s="224" t="s">
        <v>47</v>
      </c>
      <c r="C70" s="224" t="s">
        <v>17</v>
      </c>
      <c r="D70" s="224" t="n">
        <v>5999.3474578</v>
      </c>
      <c r="E70" s="224" t="n">
        <v>3.27821803225628</v>
      </c>
      <c r="F70" s="224" t="n">
        <v>100</v>
      </c>
      <c r="G70" s="224" t="n">
        <v>0</v>
      </c>
      <c r="H70" s="224"/>
      <c r="I70" s="224"/>
      <c r="J70" s="224"/>
      <c r="K70" s="224"/>
    </row>
    <row r="71">
      <c r="A71" s="224" t="s">
        <v>48</v>
      </c>
      <c r="B71" s="224" t="s">
        <v>49</v>
      </c>
      <c r="C71" s="224" t="s">
        <v>16</v>
      </c>
      <c r="D71" s="224" t="n">
        <v>6396.0969117</v>
      </c>
      <c r="E71" s="224" t="n">
        <v>14.090643284813</v>
      </c>
      <c r="F71" s="224" t="n">
        <v>100</v>
      </c>
      <c r="G71" s="224" t="n">
        <v>0.00000000000000156437566065792</v>
      </c>
      <c r="H71" s="224"/>
      <c r="I71" s="224"/>
      <c r="J71" s="224"/>
      <c r="K71" s="224"/>
    </row>
    <row r="72">
      <c r="A72" s="224" t="s">
        <v>48</v>
      </c>
      <c r="B72" s="224" t="s">
        <v>49</v>
      </c>
      <c r="C72" s="224" t="s">
        <v>17</v>
      </c>
      <c r="D72" s="224" t="n">
        <v>42712.662054</v>
      </c>
      <c r="E72" s="224" t="n">
        <v>2.11928448484082</v>
      </c>
      <c r="F72" s="224" t="n">
        <v>100</v>
      </c>
      <c r="G72" s="224" t="n">
        <v>0</v>
      </c>
      <c r="H72" s="224"/>
      <c r="I72" s="224"/>
      <c r="J72" s="224"/>
      <c r="K72" s="224"/>
    </row>
    <row r="73">
      <c r="A73" s="224" t="s">
        <v>31</v>
      </c>
      <c r="B73" s="224" t="s">
        <v>32</v>
      </c>
      <c r="C73" s="224" t="s">
        <v>16</v>
      </c>
      <c r="D73" s="224" t="n">
        <v>2932.8146596</v>
      </c>
      <c r="E73" s="224" t="n">
        <v>17.8726485252018</v>
      </c>
      <c r="F73" s="224" t="n">
        <v>100</v>
      </c>
      <c r="G73" s="224" t="n">
        <v>0</v>
      </c>
      <c r="H73" s="224"/>
      <c r="I73" s="224"/>
      <c r="J73" s="224"/>
      <c r="K73" s="224"/>
    </row>
    <row r="74">
      <c r="A74" s="224" t="s">
        <v>31</v>
      </c>
      <c r="B74" s="224" t="s">
        <v>32</v>
      </c>
      <c r="C74" s="224" t="s">
        <v>17</v>
      </c>
      <c r="D74" s="224" t="n">
        <v>36774.9924609</v>
      </c>
      <c r="E74" s="224" t="n">
        <v>1.62808896033575</v>
      </c>
      <c r="F74" s="224" t="n">
        <v>100</v>
      </c>
      <c r="G74" s="224" t="n">
        <v>0</v>
      </c>
      <c r="H74" s="224"/>
      <c r="I74" s="224"/>
      <c r="J74" s="224"/>
      <c r="K74" s="224"/>
    </row>
    <row r="75">
      <c r="A75" s="224" t="s">
        <v>50</v>
      </c>
      <c r="B75" s="224" t="s">
        <v>51</v>
      </c>
      <c r="C75" s="224" t="s">
        <v>16</v>
      </c>
      <c r="D75" s="224" t="n">
        <v>7050.3133496</v>
      </c>
      <c r="E75" s="224" t="n">
        <v>18.9894768772025</v>
      </c>
      <c r="F75" s="224" t="n">
        <v>97.7238450354634</v>
      </c>
      <c r="G75" s="224" t="n">
        <v>1.29634871620451</v>
      </c>
      <c r="H75" s="224" t="n">
        <v>164.2138183</v>
      </c>
      <c r="I75" s="224" t="n">
        <v>71.1927315445321</v>
      </c>
      <c r="J75" s="224" t="n">
        <v>2.27615496453663</v>
      </c>
      <c r="K75" s="224" t="n">
        <v>55.6570984964029</v>
      </c>
    </row>
    <row r="76">
      <c r="A76" s="224" t="s">
        <v>50</v>
      </c>
      <c r="B76" s="224" t="s">
        <v>51</v>
      </c>
      <c r="C76" s="224" t="s">
        <v>17</v>
      </c>
      <c r="D76" s="224" t="n">
        <v>49205.2251445</v>
      </c>
      <c r="E76" s="224" t="n">
        <v>2.56778106346647</v>
      </c>
      <c r="F76" s="224" t="n">
        <v>100</v>
      </c>
      <c r="G76" s="224" t="n">
        <v>0</v>
      </c>
      <c r="H76" s="224"/>
      <c r="I76" s="224"/>
      <c r="J76" s="224"/>
      <c r="K76" s="224"/>
    </row>
    <row r="77">
      <c r="A77" s="224" t="s">
        <v>52</v>
      </c>
      <c r="B77" s="224" t="s">
        <v>53</v>
      </c>
      <c r="C77" s="224" t="s">
        <v>16</v>
      </c>
      <c r="D77" s="224" t="n">
        <v>501.1674494</v>
      </c>
      <c r="E77" s="224" t="n">
        <v>17.9872478772795</v>
      </c>
      <c r="F77" s="224" t="n">
        <v>100</v>
      </c>
      <c r="G77" s="224" t="n">
        <v>0</v>
      </c>
      <c r="H77" s="224"/>
      <c r="I77" s="224"/>
      <c r="J77" s="224"/>
      <c r="K77" s="224"/>
    </row>
    <row r="78">
      <c r="A78" s="224" t="s">
        <v>52</v>
      </c>
      <c r="B78" s="224" t="s">
        <v>53</v>
      </c>
      <c r="C78" s="224" t="s">
        <v>17</v>
      </c>
      <c r="D78" s="224" t="n">
        <v>4247.7747934</v>
      </c>
      <c r="E78" s="224" t="n">
        <v>2.94145084432985</v>
      </c>
      <c r="F78" s="224" t="n">
        <v>100</v>
      </c>
      <c r="G78" s="224" t="n">
        <v>0</v>
      </c>
      <c r="H78" s="224"/>
      <c r="I78" s="224"/>
      <c r="J78" s="224"/>
      <c r="K78" s="224"/>
    </row>
    <row r="79">
      <c r="A79" s="224" t="s">
        <v>33</v>
      </c>
      <c r="B79" s="224" t="s">
        <v>34</v>
      </c>
      <c r="C79" s="224" t="s">
        <v>16</v>
      </c>
      <c r="D79" s="224" t="n">
        <v>458.9167741</v>
      </c>
      <c r="E79" s="224" t="n">
        <v>23.8828842079979</v>
      </c>
      <c r="F79" s="224" t="n">
        <v>96.8883488043061</v>
      </c>
      <c r="G79" s="224" t="n">
        <v>3.24610879322551</v>
      </c>
      <c r="H79" s="224" t="n">
        <v>14.7385</v>
      </c>
      <c r="I79" s="224" t="n">
        <v>100</v>
      </c>
      <c r="J79" s="224" t="n">
        <v>3.11165119569393</v>
      </c>
      <c r="K79" s="224" t="n">
        <v>101.074992418814</v>
      </c>
    </row>
    <row r="80">
      <c r="A80" s="224" t="s">
        <v>33</v>
      </c>
      <c r="B80" s="224" t="s">
        <v>34</v>
      </c>
      <c r="C80" s="224" t="s">
        <v>17</v>
      </c>
      <c r="D80" s="224" t="n">
        <v>5860.8900584</v>
      </c>
      <c r="E80" s="224" t="n">
        <v>2.75758526206045</v>
      </c>
      <c r="F80" s="224" t="n">
        <v>100</v>
      </c>
      <c r="G80" s="224" t="n">
        <v>0</v>
      </c>
      <c r="H80" s="224"/>
      <c r="I80" s="224"/>
      <c r="J80" s="224"/>
      <c r="K80" s="224"/>
    </row>
    <row r="81">
      <c r="A81" s="224" t="s">
        <v>54</v>
      </c>
      <c r="B81" s="224" t="s">
        <v>55</v>
      </c>
      <c r="C81" s="224" t="s">
        <v>16</v>
      </c>
      <c r="D81" s="224" t="n">
        <v>6247.1583872</v>
      </c>
      <c r="E81" s="224" t="n">
        <v>12.7963601129463</v>
      </c>
      <c r="F81" s="224" t="n">
        <v>100</v>
      </c>
      <c r="G81" s="224" t="n">
        <v>0</v>
      </c>
      <c r="H81" s="224"/>
      <c r="I81" s="224"/>
      <c r="J81" s="224"/>
      <c r="K81" s="224"/>
    </row>
    <row r="82">
      <c r="A82" s="224" t="s">
        <v>54</v>
      </c>
      <c r="B82" s="224" t="s">
        <v>55</v>
      </c>
      <c r="C82" s="224" t="s">
        <v>17</v>
      </c>
      <c r="D82" s="224" t="n">
        <v>37769.2118446</v>
      </c>
      <c r="E82" s="224" t="n">
        <v>2.00751778518072</v>
      </c>
      <c r="F82" s="224" t="n">
        <v>100</v>
      </c>
      <c r="G82" s="224" t="n">
        <v>0.000000000000000222879246745213</v>
      </c>
      <c r="H82" s="224"/>
      <c r="I82" s="224"/>
      <c r="J82" s="224"/>
      <c r="K82" s="224"/>
    </row>
    <row r="83">
      <c r="A83" s="224" t="s">
        <v>35</v>
      </c>
      <c r="B83" s="224" t="s">
        <v>36</v>
      </c>
      <c r="C83" s="224" t="s">
        <v>16</v>
      </c>
      <c r="D83" s="224" t="n">
        <v>4182.8846255</v>
      </c>
      <c r="E83" s="224" t="n">
        <v>22.5176167212977</v>
      </c>
      <c r="F83" s="224" t="n">
        <v>100</v>
      </c>
      <c r="G83" s="224" t="n">
        <v>0</v>
      </c>
      <c r="H83" s="224"/>
      <c r="I83" s="224"/>
      <c r="J83" s="224"/>
      <c r="K83" s="224"/>
    </row>
    <row r="84">
      <c r="A84" s="224" t="s">
        <v>35</v>
      </c>
      <c r="B84" s="224" t="s">
        <v>36</v>
      </c>
      <c r="C84" s="224" t="s">
        <v>17</v>
      </c>
      <c r="D84" s="224" t="n">
        <v>45719.1397002</v>
      </c>
      <c r="E84" s="224" t="n">
        <v>1.84004130045477</v>
      </c>
      <c r="F84" s="224" t="n">
        <v>100</v>
      </c>
      <c r="G84" s="224" t="n">
        <v>0</v>
      </c>
      <c r="H84" s="224"/>
      <c r="I84" s="224"/>
      <c r="J84" s="224"/>
      <c r="K84" s="224"/>
    </row>
    <row r="85">
      <c r="A85" s="224" t="s">
        <v>56</v>
      </c>
      <c r="B85" s="224" t="s">
        <v>57</v>
      </c>
      <c r="C85" s="224" t="s">
        <v>16</v>
      </c>
      <c r="D85" s="224" t="n">
        <v>813.0232678</v>
      </c>
      <c r="E85" s="224" t="n">
        <v>15.5709898225659</v>
      </c>
      <c r="F85" s="224" t="n">
        <v>97.6733462446401</v>
      </c>
      <c r="G85" s="224" t="n">
        <v>2.35442348491888</v>
      </c>
      <c r="H85" s="224" t="n">
        <v>19.3668356</v>
      </c>
      <c r="I85" s="224" t="n">
        <v>99.9999999999999</v>
      </c>
      <c r="J85" s="224" t="n">
        <v>2.32665375535987</v>
      </c>
      <c r="K85" s="224" t="n">
        <v>98.8391245234616</v>
      </c>
    </row>
    <row r="86">
      <c r="A86" s="224" t="s">
        <v>56</v>
      </c>
      <c r="B86" s="224" t="s">
        <v>57</v>
      </c>
      <c r="C86" s="224" t="s">
        <v>17</v>
      </c>
      <c r="D86" s="224" t="n">
        <v>8494.4593381</v>
      </c>
      <c r="E86" s="224" t="n">
        <v>2.83644630238042</v>
      </c>
      <c r="F86" s="224" t="n">
        <v>100</v>
      </c>
      <c r="G86" s="224" t="n">
        <v>0</v>
      </c>
      <c r="H86" s="224"/>
      <c r="I86" s="224"/>
      <c r="J86" s="224"/>
      <c r="K86" s="224"/>
    </row>
    <row r="87">
      <c r="A87" s="224" t="s">
        <v>37</v>
      </c>
      <c r="B87" s="224" t="s">
        <v>38</v>
      </c>
      <c r="C87" s="224" t="s">
        <v>16</v>
      </c>
      <c r="D87" s="224" t="n">
        <v>37794.3632375</v>
      </c>
      <c r="E87" s="224" t="n">
        <v>17.7131053434638</v>
      </c>
      <c r="F87" s="224" t="n">
        <v>99.1048775627229</v>
      </c>
      <c r="G87" s="224" t="n">
        <v>0.893134918003261</v>
      </c>
      <c r="H87" s="224" t="n">
        <v>341.3614281</v>
      </c>
      <c r="I87" s="224" t="n">
        <v>100</v>
      </c>
      <c r="J87" s="224" t="n">
        <v>0.895122437277092</v>
      </c>
      <c r="K87" s="224" t="n">
        <v>98.884826264617</v>
      </c>
    </row>
    <row r="88">
      <c r="A88" s="224" t="s">
        <v>37</v>
      </c>
      <c r="B88" s="224" t="s">
        <v>38</v>
      </c>
      <c r="C88" s="224" t="s">
        <v>17</v>
      </c>
      <c r="D88" s="224" t="n">
        <v>219146.3311819</v>
      </c>
      <c r="E88" s="224" t="n">
        <v>3.04654156299373</v>
      </c>
      <c r="F88" s="224" t="n">
        <v>100</v>
      </c>
      <c r="G88" s="224" t="n">
        <v>0</v>
      </c>
      <c r="H88" s="224"/>
      <c r="I88" s="224"/>
      <c r="J88" s="224"/>
      <c r="K88" s="224"/>
    </row>
    <row r="89">
      <c r="A89" s="224" t="s">
        <v>39</v>
      </c>
      <c r="B89" s="224" t="s">
        <v>40</v>
      </c>
      <c r="C89" s="224" t="s">
        <v>16</v>
      </c>
      <c r="D89" s="224" t="n">
        <v>472.5706166</v>
      </c>
      <c r="E89" s="224" t="n">
        <v>17.5632110846805</v>
      </c>
      <c r="F89" s="224" t="n">
        <v>100</v>
      </c>
      <c r="G89" s="224" t="n">
        <v>0</v>
      </c>
      <c r="H89" s="224"/>
      <c r="I89" s="224"/>
      <c r="J89" s="224"/>
      <c r="K89" s="224"/>
    </row>
    <row r="90">
      <c r="A90" s="224" t="s">
        <v>39</v>
      </c>
      <c r="B90" s="224" t="s">
        <v>40</v>
      </c>
      <c r="C90" s="224" t="s">
        <v>17</v>
      </c>
      <c r="D90" s="224" t="n">
        <v>6317.4062064</v>
      </c>
      <c r="E90" s="224" t="n">
        <v>2.05240514327617</v>
      </c>
      <c r="F90" s="224" t="n">
        <v>100</v>
      </c>
      <c r="G90" s="224" t="n">
        <v>0</v>
      </c>
      <c r="H90" s="224"/>
      <c r="I90" s="224"/>
      <c r="J90" s="224"/>
      <c r="K90" s="224"/>
    </row>
    <row r="91">
      <c r="A91" s="224" t="s">
        <v>58</v>
      </c>
      <c r="B91" s="224" t="s">
        <v>59</v>
      </c>
      <c r="C91" s="224" t="s">
        <v>16</v>
      </c>
      <c r="D91" s="224" t="n">
        <v>296.7569545</v>
      </c>
      <c r="E91" s="224" t="n">
        <v>15.5516012559537</v>
      </c>
      <c r="F91" s="224" t="n">
        <v>100</v>
      </c>
      <c r="G91" s="224" t="n">
        <v>0</v>
      </c>
      <c r="H91" s="224"/>
      <c r="I91" s="224"/>
      <c r="J91" s="224"/>
      <c r="K91" s="224"/>
    </row>
    <row r="92">
      <c r="A92" s="224" t="s">
        <v>58</v>
      </c>
      <c r="B92" s="224" t="s">
        <v>59</v>
      </c>
      <c r="C92" s="224" t="s">
        <v>17</v>
      </c>
      <c r="D92" s="224" t="n">
        <v>2810.6938129</v>
      </c>
      <c r="E92" s="224" t="n">
        <v>2.57801530452689</v>
      </c>
      <c r="F92" s="224" t="n">
        <v>100</v>
      </c>
      <c r="G92" s="224" t="n">
        <v>0</v>
      </c>
      <c r="H92" s="224"/>
      <c r="I92" s="224"/>
      <c r="J92" s="224"/>
      <c r="K92" s="224"/>
    </row>
    <row r="93">
      <c r="A93" s="224" t="s">
        <v>60</v>
      </c>
      <c r="B93" s="224" t="s">
        <v>61</v>
      </c>
      <c r="C93" s="224" t="s">
        <v>16</v>
      </c>
      <c r="D93" s="224" t="n">
        <v>320.5513545</v>
      </c>
      <c r="E93" s="224" t="n">
        <v>12.2184326828518</v>
      </c>
      <c r="F93" s="224" t="n">
        <v>100</v>
      </c>
      <c r="G93" s="224" t="n">
        <v>0</v>
      </c>
      <c r="H93" s="224"/>
      <c r="I93" s="224"/>
      <c r="J93" s="224"/>
      <c r="K93" s="224"/>
    </row>
    <row r="94">
      <c r="A94" s="224" t="s">
        <v>60</v>
      </c>
      <c r="B94" s="224" t="s">
        <v>61</v>
      </c>
      <c r="C94" s="224" t="s">
        <v>17</v>
      </c>
      <c r="D94" s="224" t="n">
        <v>2562.2173712</v>
      </c>
      <c r="E94" s="224" t="n">
        <v>2.94315898193521</v>
      </c>
      <c r="F94" s="224" t="n">
        <v>100</v>
      </c>
      <c r="G94" s="224" t="n">
        <v>0</v>
      </c>
      <c r="H94" s="224"/>
      <c r="I94" s="224"/>
      <c r="J94" s="224"/>
      <c r="K94" s="224"/>
    </row>
    <row r="95">
      <c r="A95" s="224" t="s">
        <v>62</v>
      </c>
      <c r="B95" s="224" t="s">
        <v>63</v>
      </c>
      <c r="C95" s="224" t="s">
        <v>16</v>
      </c>
      <c r="D95" s="224" t="n">
        <v>374.9979486</v>
      </c>
      <c r="E95" s="224" t="n">
        <v>24.5603928796462</v>
      </c>
      <c r="F95" s="224" t="n">
        <v>98.4728355233688</v>
      </c>
      <c r="G95" s="224" t="n">
        <v>1.47077255221769</v>
      </c>
      <c r="H95" s="224" t="n">
        <v>5.81565</v>
      </c>
      <c r="I95" s="224" t="n">
        <v>100</v>
      </c>
      <c r="J95" s="224" t="n">
        <v>1.52716447663117</v>
      </c>
      <c r="K95" s="224" t="n">
        <v>94.8366373387016</v>
      </c>
    </row>
    <row r="96">
      <c r="A96" s="224" t="s">
        <v>62</v>
      </c>
      <c r="B96" s="224" t="s">
        <v>63</v>
      </c>
      <c r="C96" s="224" t="s">
        <v>17</v>
      </c>
      <c r="D96" s="224" t="n">
        <v>3457.1658094</v>
      </c>
      <c r="E96" s="224" t="n">
        <v>2.98038050598132</v>
      </c>
      <c r="F96" s="224" t="n">
        <v>100</v>
      </c>
      <c r="G96" s="224" t="n">
        <v>0</v>
      </c>
      <c r="H96" s="224"/>
      <c r="I96" s="224"/>
      <c r="J96" s="224"/>
      <c r="K96" s="224"/>
    </row>
    <row r="97">
      <c r="A97" s="224" t="s">
        <v>64</v>
      </c>
      <c r="B97" s="224" t="s">
        <v>65</v>
      </c>
      <c r="C97" s="224" t="s">
        <v>16</v>
      </c>
      <c r="D97" s="224" t="n">
        <v>545.3964267</v>
      </c>
      <c r="E97" s="224" t="n">
        <v>23.4497212949778</v>
      </c>
      <c r="F97" s="224" t="n">
        <v>97.758528972615</v>
      </c>
      <c r="G97" s="224" t="n">
        <v>2.29238007218945</v>
      </c>
      <c r="H97" s="224" t="n">
        <v>12.5052034</v>
      </c>
      <c r="I97" s="224" t="n">
        <v>100</v>
      </c>
      <c r="J97" s="224" t="n">
        <v>2.24147102738498</v>
      </c>
      <c r="K97" s="224" t="n">
        <v>99.9788536034858</v>
      </c>
    </row>
    <row r="98">
      <c r="A98" s="224" t="s">
        <v>64</v>
      </c>
      <c r="B98" s="224" t="s">
        <v>65</v>
      </c>
      <c r="C98" s="224" t="s">
        <v>17</v>
      </c>
      <c r="D98" s="224" t="n">
        <v>6436.2615128</v>
      </c>
      <c r="E98" s="224" t="n">
        <v>3.32579449407848</v>
      </c>
      <c r="F98" s="224" t="n">
        <v>100</v>
      </c>
      <c r="G98" s="224" t="n">
        <v>0</v>
      </c>
      <c r="H98" s="224"/>
      <c r="I98" s="224"/>
      <c r="J98" s="224"/>
      <c r="K98" s="224"/>
    </row>
    <row r="99">
      <c r="A99" s="224" t="s">
        <v>66</v>
      </c>
      <c r="B99" s="224" t="s">
        <v>67</v>
      </c>
      <c r="C99" s="224" t="s">
        <v>16</v>
      </c>
      <c r="D99" s="224" t="n">
        <v>83.6522136</v>
      </c>
      <c r="E99" s="224" t="n">
        <v>16.0036261813291</v>
      </c>
      <c r="F99" s="224" t="n">
        <v>100</v>
      </c>
      <c r="G99" s="224" t="n">
        <v>0</v>
      </c>
      <c r="H99" s="224"/>
      <c r="I99" s="224"/>
      <c r="J99" s="224"/>
      <c r="K99" s="224"/>
    </row>
    <row r="100">
      <c r="A100" s="224" t="s">
        <v>66</v>
      </c>
      <c r="B100" s="224" t="s">
        <v>67</v>
      </c>
      <c r="C100" s="224" t="s">
        <v>17</v>
      </c>
      <c r="D100" s="224" t="n">
        <v>491.212252</v>
      </c>
      <c r="E100" s="224" t="n">
        <v>3.69584206115851</v>
      </c>
      <c r="F100" s="224" t="n">
        <v>100</v>
      </c>
      <c r="G100" s="224" t="n">
        <v>0</v>
      </c>
      <c r="H100" s="224"/>
      <c r="I100" s="224"/>
      <c r="J100" s="224"/>
      <c r="K100" s="224"/>
    </row>
    <row r="101">
      <c r="A101" s="224" t="s">
        <v>68</v>
      </c>
      <c r="B101" s="224" t="s">
        <v>69</v>
      </c>
      <c r="C101" s="224" t="s">
        <v>16</v>
      </c>
      <c r="D101" s="224" t="n">
        <v>2154.0696172</v>
      </c>
      <c r="E101" s="224" t="n">
        <v>18.6416053056652</v>
      </c>
      <c r="F101" s="224" t="n">
        <v>98.2791852442989</v>
      </c>
      <c r="G101" s="224" t="n">
        <v>1.70677844531881</v>
      </c>
      <c r="H101" s="224" t="n">
        <v>37.7165803</v>
      </c>
      <c r="I101" s="224" t="n">
        <v>99.9999999999999</v>
      </c>
      <c r="J101" s="224" t="n">
        <v>1.7208147557011</v>
      </c>
      <c r="K101" s="224" t="n">
        <v>97.4775433803872</v>
      </c>
    </row>
    <row r="102">
      <c r="A102" s="224" t="s">
        <v>68</v>
      </c>
      <c r="B102" s="224" t="s">
        <v>69</v>
      </c>
      <c r="C102" s="224" t="s">
        <v>17</v>
      </c>
      <c r="D102" s="224" t="n">
        <v>40489.7571965</v>
      </c>
      <c r="E102" s="224" t="n">
        <v>2.14447482261107</v>
      </c>
      <c r="F102" s="224" t="n">
        <v>100</v>
      </c>
      <c r="G102" s="224" t="n">
        <v>0</v>
      </c>
      <c r="H102" s="224"/>
      <c r="I102" s="224"/>
      <c r="J102" s="224"/>
      <c r="K102" s="224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704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25" t="s">
        <v>72</v>
      </c>
      <c r="B113" s="225" t="s">
        <v>73</v>
      </c>
      <c r="C113" s="225" t="s">
        <v>16</v>
      </c>
      <c r="D113" s="225" t="n">
        <v>9947.7469002</v>
      </c>
      <c r="E113" s="225" t="n">
        <v>8.9163919361963</v>
      </c>
      <c r="F113" s="225" t="n">
        <v>99.6507319249133</v>
      </c>
      <c r="G113" s="225" t="n">
        <v>0.334884929985452</v>
      </c>
      <c r="H113" s="225" t="n">
        <v>34.8660802</v>
      </c>
      <c r="I113" s="225" t="n">
        <v>96.6719203688753</v>
      </c>
      <c r="J113" s="225" t="n">
        <v>0.349268075086719</v>
      </c>
      <c r="K113" s="225" t="n">
        <v>95.547033250571</v>
      </c>
    </row>
    <row r="114">
      <c r="A114" s="225" t="s">
        <v>72</v>
      </c>
      <c r="B114" s="225" t="s">
        <v>73</v>
      </c>
      <c r="C114" s="225" t="s">
        <v>17</v>
      </c>
      <c r="D114" s="225" t="n">
        <v>220106.1788601</v>
      </c>
      <c r="E114" s="225" t="n">
        <v>0.700305703661413</v>
      </c>
      <c r="F114" s="225" t="n">
        <v>100</v>
      </c>
      <c r="G114" s="225" t="n">
        <v>0</v>
      </c>
      <c r="H114" s="225"/>
      <c r="I114" s="225"/>
      <c r="J114" s="225"/>
      <c r="K114" s="225"/>
    </row>
    <row r="115">
      <c r="A115" s="225" t="s">
        <v>74</v>
      </c>
      <c r="B115" s="225" t="s">
        <v>75</v>
      </c>
      <c r="C115" s="225" t="s">
        <v>16</v>
      </c>
      <c r="D115" s="225" t="n">
        <v>3653.6615494</v>
      </c>
      <c r="E115" s="225" t="n">
        <v>11.1032816210222</v>
      </c>
      <c r="F115" s="225" t="n">
        <v>99.8607320064564</v>
      </c>
      <c r="G115" s="225" t="n">
        <v>0.14118155932543</v>
      </c>
      <c r="H115" s="225" t="n">
        <v>5.0954775</v>
      </c>
      <c r="I115" s="225" t="n">
        <v>100</v>
      </c>
      <c r="J115" s="225" t="n">
        <v>0.139267993543625</v>
      </c>
      <c r="K115" s="225" t="n">
        <v>101.232835350889</v>
      </c>
    </row>
    <row r="116">
      <c r="A116" s="225" t="s">
        <v>74</v>
      </c>
      <c r="B116" s="225" t="s">
        <v>75</v>
      </c>
      <c r="C116" s="225" t="s">
        <v>17</v>
      </c>
      <c r="D116" s="225" t="n">
        <v>74363.3983073</v>
      </c>
      <c r="E116" s="225" t="n">
        <v>1.74252901136494</v>
      </c>
      <c r="F116" s="225" t="n">
        <v>100</v>
      </c>
      <c r="G116" s="225" t="n">
        <v>0</v>
      </c>
      <c r="H116" s="225"/>
      <c r="I116" s="225"/>
      <c r="J116" s="225"/>
      <c r="K116" s="225"/>
    </row>
    <row r="117">
      <c r="A117" s="225" t="s">
        <v>76</v>
      </c>
      <c r="B117" s="225" t="s">
        <v>77</v>
      </c>
      <c r="C117" s="225" t="s">
        <v>16</v>
      </c>
      <c r="D117" s="225" t="n">
        <v>6265.2097371</v>
      </c>
      <c r="E117" s="225" t="n">
        <v>7.4938021249941</v>
      </c>
      <c r="F117" s="225" t="n">
        <v>97.0301145541193</v>
      </c>
      <c r="G117" s="225" t="n">
        <v>1.12786695320382</v>
      </c>
      <c r="H117" s="225" t="n">
        <v>191.7647454</v>
      </c>
      <c r="I117" s="225" t="n">
        <v>39.768444353599</v>
      </c>
      <c r="J117" s="225" t="n">
        <v>2.96988544588073</v>
      </c>
      <c r="K117" s="225" t="n">
        <v>36.8489161166005</v>
      </c>
    </row>
    <row r="118">
      <c r="A118" s="225" t="s">
        <v>76</v>
      </c>
      <c r="B118" s="225" t="s">
        <v>77</v>
      </c>
      <c r="C118" s="225" t="s">
        <v>17</v>
      </c>
      <c r="D118" s="225" t="n">
        <v>32607.3798364</v>
      </c>
      <c r="E118" s="225" t="n">
        <v>1.81575590785187</v>
      </c>
      <c r="F118" s="225" t="n">
        <v>100</v>
      </c>
      <c r="G118" s="225" t="n">
        <v>0</v>
      </c>
      <c r="H118" s="225"/>
      <c r="I118" s="225"/>
      <c r="J118" s="225"/>
      <c r="K118" s="225"/>
    </row>
    <row r="119">
      <c r="A119" s="225" t="s">
        <v>78</v>
      </c>
      <c r="B119" s="225" t="s">
        <v>79</v>
      </c>
      <c r="C119" s="225" t="s">
        <v>16</v>
      </c>
      <c r="D119" s="225" t="n">
        <v>17355.9155457</v>
      </c>
      <c r="E119" s="225" t="n">
        <v>5.67164597246881</v>
      </c>
      <c r="F119" s="225" t="n">
        <v>99.4249835347171</v>
      </c>
      <c r="G119" s="225" t="n">
        <v>0.341156407095563</v>
      </c>
      <c r="H119" s="225" t="n">
        <v>100.3765538</v>
      </c>
      <c r="I119" s="225" t="n">
        <v>59.1356156802346</v>
      </c>
      <c r="J119" s="225" t="n">
        <v>0.575016465282883</v>
      </c>
      <c r="K119" s="225" t="n">
        <v>58.9886937264531</v>
      </c>
    </row>
    <row r="120">
      <c r="A120" s="225" t="s">
        <v>78</v>
      </c>
      <c r="B120" s="225" t="s">
        <v>79</v>
      </c>
      <c r="C120" s="225" t="s">
        <v>17</v>
      </c>
      <c r="D120" s="225" t="n">
        <v>118197.3638354</v>
      </c>
      <c r="E120" s="225" t="n">
        <v>1.17467597941455</v>
      </c>
      <c r="F120" s="225" t="n">
        <v>100</v>
      </c>
      <c r="G120" s="225" t="n">
        <v>0</v>
      </c>
      <c r="H120" s="225"/>
      <c r="I120" s="225"/>
      <c r="J120" s="225"/>
      <c r="K120" s="225"/>
    </row>
    <row r="121">
      <c r="A121" s="225" t="s">
        <v>80</v>
      </c>
      <c r="B121" s="225" t="s">
        <v>81</v>
      </c>
      <c r="C121" s="225" t="s">
        <v>16</v>
      </c>
      <c r="D121" s="225" t="n">
        <v>22135.6390705</v>
      </c>
      <c r="E121" s="225" t="n">
        <v>4.85018788515458</v>
      </c>
      <c r="F121" s="225" t="n">
        <v>98.8693669184196</v>
      </c>
      <c r="G121" s="225" t="n">
        <v>0.439305727571425</v>
      </c>
      <c r="H121" s="225" t="n">
        <v>253.1348849</v>
      </c>
      <c r="I121" s="225" t="n">
        <v>38.9225013358699</v>
      </c>
      <c r="J121" s="225" t="n">
        <v>1.13063308158036</v>
      </c>
      <c r="K121" s="225" t="n">
        <v>38.4155389367452</v>
      </c>
    </row>
    <row r="122">
      <c r="A122" s="225" t="s">
        <v>80</v>
      </c>
      <c r="B122" s="225" t="s">
        <v>81</v>
      </c>
      <c r="C122" s="225" t="s">
        <v>17</v>
      </c>
      <c r="D122" s="225" t="n">
        <v>106300.14719</v>
      </c>
      <c r="E122" s="225" t="n">
        <v>1.39816001303454</v>
      </c>
      <c r="F122" s="225" t="n">
        <v>100</v>
      </c>
      <c r="G122" s="225" t="n">
        <v>0</v>
      </c>
      <c r="H122" s="225"/>
      <c r="I122" s="225"/>
      <c r="J122" s="225"/>
      <c r="K122" s="225"/>
    </row>
    <row r="123">
      <c r="A123" s="225" t="s">
        <v>82</v>
      </c>
      <c r="B123" s="225" t="s">
        <v>83</v>
      </c>
      <c r="C123" s="225" t="s">
        <v>16</v>
      </c>
      <c r="D123" s="225" t="n">
        <v>7989.508403</v>
      </c>
      <c r="E123" s="225" t="n">
        <v>9.63753978258076</v>
      </c>
      <c r="F123" s="225" t="n">
        <v>99.7845377143117</v>
      </c>
      <c r="G123" s="225" t="n">
        <v>0.21633793680186</v>
      </c>
      <c r="H123" s="225" t="n">
        <v>17.251548</v>
      </c>
      <c r="I123" s="225" t="n">
        <v>100</v>
      </c>
      <c r="J123" s="225" t="n">
        <v>0.2154622856883</v>
      </c>
      <c r="K123" s="225" t="n">
        <v>100.190067811082</v>
      </c>
    </row>
    <row r="124">
      <c r="A124" s="225" t="s">
        <v>82</v>
      </c>
      <c r="B124" s="225" t="s">
        <v>83</v>
      </c>
      <c r="C124" s="225" t="s">
        <v>17</v>
      </c>
      <c r="D124" s="225" t="n">
        <v>62425.0963488</v>
      </c>
      <c r="E124" s="225" t="n">
        <v>1.4559244323072</v>
      </c>
      <c r="F124" s="225" t="n">
        <v>100</v>
      </c>
      <c r="G124" s="225" t="n">
        <v>0</v>
      </c>
      <c r="H124" s="225"/>
      <c r="I124" s="225"/>
      <c r="J124" s="225"/>
      <c r="K124" s="225"/>
    </row>
    <row r="125">
      <c r="A125" s="225" t="s">
        <v>84</v>
      </c>
      <c r="B125" s="225" t="s">
        <v>85</v>
      </c>
      <c r="C125" s="225" t="s">
        <v>16</v>
      </c>
      <c r="D125" s="225" t="n">
        <v>27543.1216436</v>
      </c>
      <c r="E125" s="225" t="n">
        <v>7.19523312155747</v>
      </c>
      <c r="F125" s="225" t="n">
        <v>99.7356852189794</v>
      </c>
      <c r="G125" s="225" t="n">
        <v>0.265024518705026</v>
      </c>
      <c r="H125" s="225" t="n">
        <v>72.9934742</v>
      </c>
      <c r="I125" s="225" t="n">
        <v>100</v>
      </c>
      <c r="J125" s="225" t="n">
        <v>0.264314781020564</v>
      </c>
      <c r="K125" s="225" t="n">
        <v>100.003495343</v>
      </c>
    </row>
    <row r="126">
      <c r="A126" s="225" t="s">
        <v>84</v>
      </c>
      <c r="B126" s="225" t="s">
        <v>85</v>
      </c>
      <c r="C126" s="225" t="s">
        <v>17</v>
      </c>
      <c r="D126" s="225" t="n">
        <v>206076.3905037</v>
      </c>
      <c r="E126" s="225" t="n">
        <v>1.15840739267621</v>
      </c>
      <c r="F126" s="225" t="n">
        <v>100</v>
      </c>
      <c r="G126" s="225" t="n">
        <v>0</v>
      </c>
      <c r="H126" s="225"/>
      <c r="I126" s="225"/>
      <c r="J126" s="225"/>
      <c r="K126" s="225"/>
    </row>
    <row r="127">
      <c r="A127" s="225" t="s">
        <v>86</v>
      </c>
      <c r="B127" s="225" t="s">
        <v>87</v>
      </c>
      <c r="C127" s="225" t="s">
        <v>16</v>
      </c>
      <c r="D127" s="225" t="n">
        <v>27584.1007424</v>
      </c>
      <c r="E127" s="225" t="n">
        <v>4.31673215526279</v>
      </c>
      <c r="F127" s="225" t="n">
        <v>100</v>
      </c>
      <c r="G127" s="225" t="n">
        <v>0</v>
      </c>
      <c r="H127" s="225"/>
      <c r="I127" s="225"/>
      <c r="J127" s="225"/>
      <c r="K127" s="225"/>
    </row>
    <row r="128">
      <c r="A128" s="225" t="s">
        <v>86</v>
      </c>
      <c r="B128" s="225" t="s">
        <v>87</v>
      </c>
      <c r="C128" s="225" t="s">
        <v>17</v>
      </c>
      <c r="D128" s="225" t="n">
        <v>337499.7455837</v>
      </c>
      <c r="E128" s="225" t="n">
        <v>0.68959335985546</v>
      </c>
      <c r="F128" s="225" t="n">
        <v>100</v>
      </c>
      <c r="G128" s="225" t="n">
        <v>0</v>
      </c>
      <c r="H128" s="225"/>
      <c r="I128" s="225"/>
      <c r="J128" s="225"/>
      <c r="K128" s="225"/>
    </row>
    <row r="129">
      <c r="A129" s="225" t="s">
        <v>88</v>
      </c>
      <c r="B129" s="225" t="s">
        <v>89</v>
      </c>
      <c r="C129" s="225" t="s">
        <v>16</v>
      </c>
      <c r="D129" s="225" t="n">
        <v>7439.076948</v>
      </c>
      <c r="E129" s="225" t="n">
        <v>10.1520045048344</v>
      </c>
      <c r="F129" s="225" t="n">
        <v>99.8070962391247</v>
      </c>
      <c r="G129" s="225" t="n">
        <v>0.142602390539234</v>
      </c>
      <c r="H129" s="225" t="n">
        <v>14.3779949</v>
      </c>
      <c r="I129" s="225" t="n">
        <v>73.1833810874151</v>
      </c>
      <c r="J129" s="225" t="n">
        <v>0.192903760875299</v>
      </c>
      <c r="K129" s="225" t="n">
        <v>73.7815087269303</v>
      </c>
    </row>
    <row r="130">
      <c r="A130" s="225" t="s">
        <v>88</v>
      </c>
      <c r="B130" s="225" t="s">
        <v>89</v>
      </c>
      <c r="C130" s="225" t="s">
        <v>17</v>
      </c>
      <c r="D130" s="225" t="n">
        <v>139323.4456853</v>
      </c>
      <c r="E130" s="225" t="n">
        <v>0.680185982584695</v>
      </c>
      <c r="F130" s="225" t="n">
        <v>100</v>
      </c>
      <c r="G130" s="225" t="n">
        <v>0</v>
      </c>
      <c r="H130" s="225"/>
      <c r="I130" s="225"/>
      <c r="J130" s="225"/>
      <c r="K130" s="225"/>
    </row>
    <row r="131">
      <c r="A131" s="225" t="s">
        <v>90</v>
      </c>
      <c r="B131" s="225" t="s">
        <v>91</v>
      </c>
      <c r="C131" s="225" t="s">
        <v>16</v>
      </c>
      <c r="D131" s="225" t="n">
        <v>18661.7759536</v>
      </c>
      <c r="E131" s="225" t="n">
        <v>8.19947241029645</v>
      </c>
      <c r="F131" s="225" t="n">
        <v>99.9607349096156</v>
      </c>
      <c r="G131" s="225" t="n">
        <v>0.0394005697462848</v>
      </c>
      <c r="H131" s="225" t="n">
        <v>7.3304415</v>
      </c>
      <c r="I131" s="225" t="n">
        <v>100</v>
      </c>
      <c r="J131" s="225" t="n">
        <v>0.0392650903844224</v>
      </c>
      <c r="K131" s="225" t="n">
        <v>100.305637122861</v>
      </c>
    </row>
    <row r="132">
      <c r="A132" s="225" t="s">
        <v>90</v>
      </c>
      <c r="B132" s="225" t="s">
        <v>91</v>
      </c>
      <c r="C132" s="225" t="s">
        <v>17</v>
      </c>
      <c r="D132" s="225" t="n">
        <v>278604.2962431</v>
      </c>
      <c r="E132" s="225" t="n">
        <v>0.7800701822738</v>
      </c>
      <c r="F132" s="225" t="n">
        <v>100</v>
      </c>
      <c r="G132" s="225" t="n">
        <v>0.0000000000000000866051877183915</v>
      </c>
      <c r="H132" s="225"/>
      <c r="I132" s="225"/>
      <c r="J132" s="225"/>
      <c r="K132" s="225"/>
    </row>
    <row r="133">
      <c r="A133" s="225" t="s">
        <v>92</v>
      </c>
      <c r="B133" s="225" t="s">
        <v>93</v>
      </c>
      <c r="C133" s="225" t="s">
        <v>16</v>
      </c>
      <c r="D133" s="225" t="n">
        <v>32212.1891468</v>
      </c>
      <c r="E133" s="225" t="n">
        <v>7.60770088500899</v>
      </c>
      <c r="F133" s="225" t="n">
        <v>99.4293455622066</v>
      </c>
      <c r="G133" s="225" t="n">
        <v>0.391701238805712</v>
      </c>
      <c r="H133" s="225" t="n">
        <v>184.8752859</v>
      </c>
      <c r="I133" s="225" t="n">
        <v>69.2480049523371</v>
      </c>
      <c r="J133" s="225" t="n">
        <v>0.570654437793432</v>
      </c>
      <c r="K133" s="225" t="n">
        <v>68.2490054418109</v>
      </c>
    </row>
    <row r="134">
      <c r="A134" s="225" t="s">
        <v>92</v>
      </c>
      <c r="B134" s="225" t="s">
        <v>93</v>
      </c>
      <c r="C134" s="225" t="s">
        <v>17</v>
      </c>
      <c r="D134" s="225" t="n">
        <v>413954.7151924</v>
      </c>
      <c r="E134" s="225" t="n">
        <v>0.671553301489873</v>
      </c>
      <c r="F134" s="225" t="n">
        <v>100</v>
      </c>
      <c r="G134" s="225" t="n">
        <v>0</v>
      </c>
      <c r="H134" s="225"/>
      <c r="I134" s="225"/>
      <c r="J134" s="225"/>
      <c r="K134" s="225"/>
    </row>
    <row r="135">
      <c r="A135" s="225" t="s">
        <v>94</v>
      </c>
      <c r="B135" s="225" t="s">
        <v>95</v>
      </c>
      <c r="C135" s="225" t="s">
        <v>16</v>
      </c>
      <c r="D135" s="225" t="n">
        <v>2817.9630156</v>
      </c>
      <c r="E135" s="225" t="n">
        <v>14.686813573441</v>
      </c>
      <c r="F135" s="225" t="n">
        <v>100</v>
      </c>
      <c r="G135" s="225" t="n">
        <v>0</v>
      </c>
      <c r="H135" s="225"/>
      <c r="I135" s="225"/>
      <c r="J135" s="225"/>
      <c r="K135" s="225"/>
    </row>
    <row r="136">
      <c r="A136" s="225" t="s">
        <v>94</v>
      </c>
      <c r="B136" s="225" t="s">
        <v>95</v>
      </c>
      <c r="C136" s="225" t="s">
        <v>17</v>
      </c>
      <c r="D136" s="225" t="n">
        <v>53619.5897428</v>
      </c>
      <c r="E136" s="225" t="n">
        <v>1.13856278875601</v>
      </c>
      <c r="F136" s="225" t="n">
        <v>100</v>
      </c>
      <c r="G136" s="225" t="n">
        <v>0</v>
      </c>
      <c r="H136" s="225"/>
      <c r="I136" s="225"/>
      <c r="J136" s="225"/>
      <c r="K136" s="225"/>
    </row>
    <row r="137">
      <c r="A137" s="225" t="s">
        <v>96</v>
      </c>
      <c r="B137" s="225" t="s">
        <v>97</v>
      </c>
      <c r="C137" s="225" t="s">
        <v>16</v>
      </c>
      <c r="D137" s="225" t="n">
        <v>1300.5977432</v>
      </c>
      <c r="E137" s="225" t="n">
        <v>12.9784723872122</v>
      </c>
      <c r="F137" s="225" t="n">
        <v>96.6910824615284</v>
      </c>
      <c r="G137" s="225" t="n">
        <v>2.57761496300713</v>
      </c>
      <c r="H137" s="225" t="n">
        <v>44.5084549</v>
      </c>
      <c r="I137" s="225" t="n">
        <v>76.3958534180149</v>
      </c>
      <c r="J137" s="225" t="n">
        <v>3.30891753847164</v>
      </c>
      <c r="K137" s="225" t="n">
        <v>75.3214240138817</v>
      </c>
    </row>
    <row r="138">
      <c r="A138" s="225" t="s">
        <v>96</v>
      </c>
      <c r="B138" s="225" t="s">
        <v>97</v>
      </c>
      <c r="C138" s="225" t="s">
        <v>17</v>
      </c>
      <c r="D138" s="225" t="n">
        <v>76001.0132806</v>
      </c>
      <c r="E138" s="225" t="n">
        <v>0.895953303581793</v>
      </c>
      <c r="F138" s="225" t="n">
        <v>100</v>
      </c>
      <c r="G138" s="225" t="n">
        <v>0</v>
      </c>
      <c r="H138" s="225"/>
      <c r="I138" s="225"/>
      <c r="J138" s="225"/>
      <c r="K138" s="225"/>
    </row>
    <row r="139">
      <c r="A139" s="225" t="s">
        <v>98</v>
      </c>
      <c r="B139" s="225" t="s">
        <v>99</v>
      </c>
      <c r="C139" s="225" t="s">
        <v>16</v>
      </c>
      <c r="D139" s="225" t="n">
        <v>4703.986658</v>
      </c>
      <c r="E139" s="225" t="n">
        <v>8.75056414148041</v>
      </c>
      <c r="F139" s="225" t="n">
        <v>100</v>
      </c>
      <c r="G139" s="225" t="n">
        <v>0</v>
      </c>
      <c r="H139" s="225"/>
      <c r="I139" s="225"/>
      <c r="J139" s="225"/>
      <c r="K139" s="225"/>
    </row>
    <row r="140">
      <c r="A140" s="225" t="s">
        <v>98</v>
      </c>
      <c r="B140" s="225" t="s">
        <v>99</v>
      </c>
      <c r="C140" s="225" t="s">
        <v>17</v>
      </c>
      <c r="D140" s="225" t="n">
        <v>28432.6079793</v>
      </c>
      <c r="E140" s="225" t="n">
        <v>2.02400033718992</v>
      </c>
      <c r="F140" s="225" t="n">
        <v>100</v>
      </c>
      <c r="G140" s="225" t="n">
        <v>0</v>
      </c>
      <c r="H140" s="225"/>
      <c r="I140" s="225"/>
      <c r="J140" s="225"/>
      <c r="K140" s="225"/>
    </row>
    <row r="141">
      <c r="A141" s="225" t="s">
        <v>100</v>
      </c>
      <c r="B141" s="225" t="s">
        <v>101</v>
      </c>
      <c r="C141" s="225" t="s">
        <v>16</v>
      </c>
      <c r="D141" s="225" t="n">
        <v>2258.2540295</v>
      </c>
      <c r="E141" s="225" t="n">
        <v>12.0244261069232</v>
      </c>
      <c r="F141" s="225" t="n">
        <v>98.8028191418088</v>
      </c>
      <c r="G141" s="225" t="n">
        <v>1.20087646340034</v>
      </c>
      <c r="H141" s="225" t="n">
        <v>27.3629692</v>
      </c>
      <c r="I141" s="225" t="n">
        <v>100</v>
      </c>
      <c r="J141" s="225" t="n">
        <v>1.19718085819117</v>
      </c>
      <c r="K141" s="225" t="n">
        <v>99.1078158435205</v>
      </c>
    </row>
    <row r="142">
      <c r="A142" s="225" t="s">
        <v>100</v>
      </c>
      <c r="B142" s="225" t="s">
        <v>101</v>
      </c>
      <c r="C142" s="225" t="s">
        <v>17</v>
      </c>
      <c r="D142" s="225" t="n">
        <v>25932.0340053</v>
      </c>
      <c r="E142" s="225" t="n">
        <v>1.70190637387038</v>
      </c>
      <c r="F142" s="225" t="n">
        <v>100</v>
      </c>
      <c r="G142" s="225" t="n">
        <v>0</v>
      </c>
      <c r="H142" s="225"/>
      <c r="I142" s="225"/>
      <c r="J142" s="225"/>
      <c r="K142" s="225"/>
    </row>
    <row r="143">
      <c r="A143" s="225" t="s">
        <v>102</v>
      </c>
      <c r="B143" s="225" t="s">
        <v>103</v>
      </c>
      <c r="C143" s="225" t="s">
        <v>16</v>
      </c>
      <c r="D143" s="225" t="n">
        <v>4985.205226</v>
      </c>
      <c r="E143" s="225" t="n">
        <v>8.93746104819093</v>
      </c>
      <c r="F143" s="225" t="n">
        <v>100</v>
      </c>
      <c r="G143" s="225" t="n">
        <v>0</v>
      </c>
      <c r="H143" s="225"/>
      <c r="I143" s="225"/>
      <c r="J143" s="225"/>
      <c r="K143" s="225"/>
    </row>
    <row r="144">
      <c r="A144" s="225" t="s">
        <v>102</v>
      </c>
      <c r="B144" s="225" t="s">
        <v>103</v>
      </c>
      <c r="C144" s="225" t="s">
        <v>17</v>
      </c>
      <c r="D144" s="225" t="n">
        <v>84953.0317078</v>
      </c>
      <c r="E144" s="225" t="n">
        <v>1.02300290315084</v>
      </c>
      <c r="F144" s="225" t="n">
        <v>100</v>
      </c>
      <c r="G144" s="225" t="n">
        <v>0</v>
      </c>
      <c r="H144" s="225"/>
      <c r="I144" s="225"/>
      <c r="J144" s="225"/>
      <c r="K144" s="225"/>
    </row>
    <row r="145">
      <c r="A145" s="225" t="s">
        <v>104</v>
      </c>
      <c r="B145" s="225" t="s">
        <v>105</v>
      </c>
      <c r="C145" s="225" t="s">
        <v>16</v>
      </c>
      <c r="D145" s="225" t="n">
        <v>637.3642743</v>
      </c>
      <c r="E145" s="225" t="n">
        <v>14.5344254530699</v>
      </c>
      <c r="F145" s="225" t="n">
        <v>97.6817598997082</v>
      </c>
      <c r="G145" s="225" t="n">
        <v>2.36767454877546</v>
      </c>
      <c r="H145" s="225" t="n">
        <v>15.1262981</v>
      </c>
      <c r="I145" s="225" t="n">
        <v>99.9999999999998</v>
      </c>
      <c r="J145" s="225" t="n">
        <v>2.31824010029175</v>
      </c>
      <c r="K145" s="225" t="n">
        <v>99.7647382447695</v>
      </c>
    </row>
    <row r="146">
      <c r="A146" s="225" t="s">
        <v>104</v>
      </c>
      <c r="B146" s="225" t="s">
        <v>105</v>
      </c>
      <c r="C146" s="225" t="s">
        <v>17</v>
      </c>
      <c r="D146" s="225" t="n">
        <v>6950.7046416</v>
      </c>
      <c r="E146" s="225" t="n">
        <v>2.1326964734074</v>
      </c>
      <c r="F146" s="225" t="n">
        <v>100</v>
      </c>
      <c r="G146" s="225" t="n">
        <v>0</v>
      </c>
      <c r="H146" s="225"/>
      <c r="I146" s="225"/>
      <c r="J146" s="225"/>
      <c r="K146" s="225"/>
    </row>
    <row r="147">
      <c r="A147" s="225" t="s">
        <v>106</v>
      </c>
      <c r="B147" s="225" t="s">
        <v>107</v>
      </c>
      <c r="C147" s="225" t="s">
        <v>16</v>
      </c>
      <c r="D147" s="225" t="n">
        <v>16133.0408335</v>
      </c>
      <c r="E147" s="225" t="n">
        <v>6.29541113761835</v>
      </c>
      <c r="F147" s="225" t="n">
        <v>99.7287776758904</v>
      </c>
      <c r="G147" s="225" t="n">
        <v>0.270766631012451</v>
      </c>
      <c r="H147" s="225" t="n">
        <v>43.8754082</v>
      </c>
      <c r="I147" s="225" t="n">
        <v>100</v>
      </c>
      <c r="J147" s="225" t="n">
        <v>0.271222324109587</v>
      </c>
      <c r="K147" s="225" t="n">
        <v>99.561218771136</v>
      </c>
    </row>
    <row r="148">
      <c r="A148" s="225" t="s">
        <v>106</v>
      </c>
      <c r="B148" s="225" t="s">
        <v>107</v>
      </c>
      <c r="C148" s="225" t="s">
        <v>17</v>
      </c>
      <c r="D148" s="225" t="n">
        <v>120510.4382031</v>
      </c>
      <c r="E148" s="225" t="n">
        <v>1.14945047380358</v>
      </c>
      <c r="F148" s="225" t="n">
        <v>100</v>
      </c>
      <c r="G148" s="225" t="n">
        <v>0</v>
      </c>
      <c r="H148" s="225"/>
      <c r="I148" s="225"/>
      <c r="J148" s="225"/>
      <c r="K148" s="225"/>
    </row>
    <row r="149">
      <c r="A149" s="225" t="s">
        <v>108</v>
      </c>
      <c r="B149" s="225" t="s">
        <v>109</v>
      </c>
      <c r="C149" s="225" t="s">
        <v>16</v>
      </c>
      <c r="D149" s="225" t="n">
        <v>36483.4875105</v>
      </c>
      <c r="E149" s="225" t="n">
        <v>4.77945266986802</v>
      </c>
      <c r="F149" s="225" t="n">
        <v>96.9445354663699</v>
      </c>
      <c r="G149" s="225" t="n">
        <v>1.39056501457062</v>
      </c>
      <c r="H149" s="225" t="n">
        <v>1149.8740142</v>
      </c>
      <c r="I149" s="225" t="n">
        <v>45.8456520887274</v>
      </c>
      <c r="J149" s="225" t="n">
        <v>3.05546453363009</v>
      </c>
      <c r="K149" s="225" t="n">
        <v>44.1201911819198</v>
      </c>
    </row>
    <row r="150">
      <c r="A150" s="225" t="s">
        <v>108</v>
      </c>
      <c r="B150" s="225" t="s">
        <v>109</v>
      </c>
      <c r="C150" s="225" t="s">
        <v>17</v>
      </c>
      <c r="D150" s="225" t="n">
        <v>171068.724223</v>
      </c>
      <c r="E150" s="225" t="n">
        <v>1.23296530991818</v>
      </c>
      <c r="F150" s="225" t="n">
        <v>100</v>
      </c>
      <c r="G150" s="225" t="n">
        <v>0</v>
      </c>
      <c r="H150" s="225"/>
      <c r="I150" s="225"/>
      <c r="J150" s="225"/>
      <c r="K150" s="225"/>
    </row>
    <row r="151">
      <c r="A151" s="225" t="s">
        <v>110</v>
      </c>
      <c r="B151" s="225" t="s">
        <v>111</v>
      </c>
      <c r="C151" s="225" t="s">
        <v>16</v>
      </c>
      <c r="D151" s="225" t="n">
        <v>613.575016</v>
      </c>
      <c r="E151" s="225" t="n">
        <v>11.9002882590298</v>
      </c>
      <c r="F151" s="225" t="n">
        <v>97.4212034383954</v>
      </c>
      <c r="G151" s="225" t="n">
        <v>1.23612545839902</v>
      </c>
      <c r="H151" s="225" t="n">
        <v>16.2416916</v>
      </c>
      <c r="I151" s="225" t="n">
        <v>40.6181197229962</v>
      </c>
      <c r="J151" s="225" t="n">
        <v>2.57879656160458</v>
      </c>
      <c r="K151" s="225" t="n">
        <v>46.6980728728518</v>
      </c>
    </row>
    <row r="152">
      <c r="A152" s="225" t="s">
        <v>110</v>
      </c>
      <c r="B152" s="225" t="s">
        <v>111</v>
      </c>
      <c r="C152" s="225" t="s">
        <v>17</v>
      </c>
      <c r="D152" s="225" t="n">
        <v>505.297072</v>
      </c>
      <c r="E152" s="225" t="n">
        <v>13.9705494637509</v>
      </c>
      <c r="F152" s="225" t="n">
        <v>100</v>
      </c>
      <c r="G152" s="225" t="n">
        <v>0</v>
      </c>
      <c r="H152" s="225"/>
      <c r="I152" s="225"/>
      <c r="J152" s="225"/>
      <c r="K152" s="225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705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26" t="s">
        <v>72</v>
      </c>
      <c r="B163" s="226" t="s">
        <v>73</v>
      </c>
      <c r="C163" s="226" t="s">
        <v>16</v>
      </c>
      <c r="D163" s="226" t="n">
        <v>9836.138302</v>
      </c>
      <c r="E163" s="226" t="n">
        <v>9.01586972639103</v>
      </c>
      <c r="F163" s="226" t="n">
        <v>99.6587070595442</v>
      </c>
      <c r="G163" s="226" t="n">
        <v>0.338551677751775</v>
      </c>
      <c r="H163" s="226" t="n">
        <v>33.6850102</v>
      </c>
      <c r="I163" s="226" t="n">
        <v>100</v>
      </c>
      <c r="J163" s="226" t="n">
        <v>0.341292940455806</v>
      </c>
      <c r="K163" s="226" t="n">
        <v>98.8582489650129</v>
      </c>
    </row>
    <row r="164">
      <c r="A164" s="226" t="s">
        <v>72</v>
      </c>
      <c r="B164" s="226" t="s">
        <v>73</v>
      </c>
      <c r="C164" s="226" t="s">
        <v>17</v>
      </c>
      <c r="D164" s="226" t="n">
        <v>220060.684575</v>
      </c>
      <c r="E164" s="226" t="n">
        <v>0.700212320157217</v>
      </c>
      <c r="F164" s="226" t="n">
        <v>100</v>
      </c>
      <c r="G164" s="226" t="n">
        <v>0</v>
      </c>
      <c r="H164" s="226"/>
      <c r="I164" s="226"/>
      <c r="J164" s="226"/>
      <c r="K164" s="226"/>
    </row>
    <row r="165">
      <c r="A165" s="226" t="s">
        <v>74</v>
      </c>
      <c r="B165" s="226" t="s">
        <v>75</v>
      </c>
      <c r="C165" s="226" t="s">
        <v>16</v>
      </c>
      <c r="D165" s="226" t="n">
        <v>3337.7419444</v>
      </c>
      <c r="E165" s="226" t="n">
        <v>11.9117347606966</v>
      </c>
      <c r="F165" s="226" t="n">
        <v>100</v>
      </c>
      <c r="G165" s="226" t="n">
        <v>0.00000000000000132246821945532</v>
      </c>
      <c r="H165" s="226"/>
      <c r="I165" s="226"/>
      <c r="J165" s="226"/>
      <c r="K165" s="226"/>
    </row>
    <row r="166">
      <c r="A166" s="226" t="s">
        <v>74</v>
      </c>
      <c r="B166" s="226" t="s">
        <v>75</v>
      </c>
      <c r="C166" s="226" t="s">
        <v>17</v>
      </c>
      <c r="D166" s="226" t="n">
        <v>74314.1420248</v>
      </c>
      <c r="E166" s="226" t="n">
        <v>1.74330796329593</v>
      </c>
      <c r="F166" s="226" t="n">
        <v>100</v>
      </c>
      <c r="G166" s="226" t="n">
        <v>0.000000000000000193546063986353</v>
      </c>
      <c r="H166" s="226"/>
      <c r="I166" s="226"/>
      <c r="J166" s="226"/>
      <c r="K166" s="226"/>
    </row>
    <row r="167">
      <c r="A167" s="226" t="s">
        <v>76</v>
      </c>
      <c r="B167" s="226" t="s">
        <v>77</v>
      </c>
      <c r="C167" s="226" t="s">
        <v>16</v>
      </c>
      <c r="D167" s="226" t="n">
        <v>5950.5312909</v>
      </c>
      <c r="E167" s="226" t="n">
        <v>7.53944579921794</v>
      </c>
      <c r="F167" s="226" t="n">
        <v>97.0839987501639</v>
      </c>
      <c r="G167" s="226" t="n">
        <v>1.17357157005245</v>
      </c>
      <c r="H167" s="226" t="n">
        <v>178.7293159</v>
      </c>
      <c r="I167" s="226" t="n">
        <v>42.4325822372134</v>
      </c>
      <c r="J167" s="226" t="n">
        <v>2.9160012498361</v>
      </c>
      <c r="K167" s="226" t="n">
        <v>39.0723497963535</v>
      </c>
    </row>
    <row r="168">
      <c r="A168" s="226" t="s">
        <v>76</v>
      </c>
      <c r="B168" s="226" t="s">
        <v>77</v>
      </c>
      <c r="C168" s="226" t="s">
        <v>17</v>
      </c>
      <c r="D168" s="226" t="n">
        <v>32599.3351296</v>
      </c>
      <c r="E168" s="226" t="n">
        <v>1.81613121685071</v>
      </c>
      <c r="F168" s="226" t="n">
        <v>100</v>
      </c>
      <c r="G168" s="226" t="n">
        <v>0</v>
      </c>
      <c r="H168" s="226"/>
      <c r="I168" s="226"/>
      <c r="J168" s="226"/>
      <c r="K168" s="226"/>
    </row>
    <row r="169">
      <c r="A169" s="226" t="s">
        <v>78</v>
      </c>
      <c r="B169" s="226" t="s">
        <v>79</v>
      </c>
      <c r="C169" s="226" t="s">
        <v>16</v>
      </c>
      <c r="D169" s="226" t="n">
        <v>17355.9155457</v>
      </c>
      <c r="E169" s="226" t="n">
        <v>5.67164597246881</v>
      </c>
      <c r="F169" s="226" t="n">
        <v>99.4249835347171</v>
      </c>
      <c r="G169" s="226" t="n">
        <v>0.341156407095563</v>
      </c>
      <c r="H169" s="226" t="n">
        <v>100.3765538</v>
      </c>
      <c r="I169" s="226" t="n">
        <v>59.1356156802346</v>
      </c>
      <c r="J169" s="226" t="n">
        <v>0.575016465282883</v>
      </c>
      <c r="K169" s="226" t="n">
        <v>58.9886937264531</v>
      </c>
    </row>
    <row r="170">
      <c r="A170" s="226" t="s">
        <v>78</v>
      </c>
      <c r="B170" s="226" t="s">
        <v>79</v>
      </c>
      <c r="C170" s="226" t="s">
        <v>17</v>
      </c>
      <c r="D170" s="226" t="n">
        <v>118197.3638354</v>
      </c>
      <c r="E170" s="226" t="n">
        <v>1.17467597941455</v>
      </c>
      <c r="F170" s="226" t="n">
        <v>100</v>
      </c>
      <c r="G170" s="226" t="n">
        <v>0</v>
      </c>
      <c r="H170" s="226"/>
      <c r="I170" s="226"/>
      <c r="J170" s="226"/>
      <c r="K170" s="226"/>
    </row>
    <row r="171">
      <c r="A171" s="226" t="s">
        <v>80</v>
      </c>
      <c r="B171" s="226" t="s">
        <v>81</v>
      </c>
      <c r="C171" s="226" t="s">
        <v>16</v>
      </c>
      <c r="D171" s="226" t="n">
        <v>21034.4308071</v>
      </c>
      <c r="E171" s="226" t="n">
        <v>5.07933111347415</v>
      </c>
      <c r="F171" s="226" t="n">
        <v>98.9830299526754</v>
      </c>
      <c r="G171" s="226" t="n">
        <v>0.457221943948057</v>
      </c>
      <c r="H171" s="226" t="n">
        <v>216.1116517</v>
      </c>
      <c r="I171" s="226" t="n">
        <v>45.0761176439086</v>
      </c>
      <c r="J171" s="226" t="n">
        <v>1.01697004732464</v>
      </c>
      <c r="K171" s="226" t="n">
        <v>44.5020121210945</v>
      </c>
    </row>
    <row r="172">
      <c r="A172" s="226" t="s">
        <v>80</v>
      </c>
      <c r="B172" s="226" t="s">
        <v>81</v>
      </c>
      <c r="C172" s="226" t="s">
        <v>17</v>
      </c>
      <c r="D172" s="226" t="n">
        <v>104509.5683378</v>
      </c>
      <c r="E172" s="226" t="n">
        <v>1.41966328719141</v>
      </c>
      <c r="F172" s="226" t="n">
        <v>100</v>
      </c>
      <c r="G172" s="226" t="n">
        <v>0</v>
      </c>
      <c r="H172" s="226"/>
      <c r="I172" s="226"/>
      <c r="J172" s="226"/>
      <c r="K172" s="226"/>
    </row>
    <row r="173">
      <c r="A173" s="226" t="s">
        <v>82</v>
      </c>
      <c r="B173" s="226" t="s">
        <v>83</v>
      </c>
      <c r="C173" s="226" t="s">
        <v>16</v>
      </c>
      <c r="D173" s="226" t="n">
        <v>7989.508403</v>
      </c>
      <c r="E173" s="226" t="n">
        <v>9.63753978258076</v>
      </c>
      <c r="F173" s="226" t="n">
        <v>99.7845377143117</v>
      </c>
      <c r="G173" s="226" t="n">
        <v>0.21633793680186</v>
      </c>
      <c r="H173" s="226" t="n">
        <v>17.251548</v>
      </c>
      <c r="I173" s="226" t="n">
        <v>100</v>
      </c>
      <c r="J173" s="226" t="n">
        <v>0.2154622856883</v>
      </c>
      <c r="K173" s="226" t="n">
        <v>100.190067811082</v>
      </c>
    </row>
    <row r="174">
      <c r="A174" s="226" t="s">
        <v>82</v>
      </c>
      <c r="B174" s="226" t="s">
        <v>83</v>
      </c>
      <c r="C174" s="226" t="s">
        <v>17</v>
      </c>
      <c r="D174" s="226" t="n">
        <v>62425.0963488</v>
      </c>
      <c r="E174" s="226" t="n">
        <v>1.4559244323072</v>
      </c>
      <c r="F174" s="226" t="n">
        <v>100</v>
      </c>
      <c r="G174" s="226" t="n">
        <v>0</v>
      </c>
      <c r="H174" s="226"/>
      <c r="I174" s="226"/>
      <c r="J174" s="226"/>
      <c r="K174" s="226"/>
    </row>
    <row r="175">
      <c r="A175" s="226" t="s">
        <v>84</v>
      </c>
      <c r="B175" s="226" t="s">
        <v>85</v>
      </c>
      <c r="C175" s="226" t="s">
        <v>16</v>
      </c>
      <c r="D175" s="226" t="n">
        <v>27543.1216436</v>
      </c>
      <c r="E175" s="226" t="n">
        <v>7.19523312155747</v>
      </c>
      <c r="F175" s="226" t="n">
        <v>99.7356852189794</v>
      </c>
      <c r="G175" s="226" t="n">
        <v>0.265024518705026</v>
      </c>
      <c r="H175" s="226" t="n">
        <v>72.9934742</v>
      </c>
      <c r="I175" s="226" t="n">
        <v>100</v>
      </c>
      <c r="J175" s="226" t="n">
        <v>0.264314781020564</v>
      </c>
      <c r="K175" s="226" t="n">
        <v>100.003495343</v>
      </c>
    </row>
    <row r="176">
      <c r="A176" s="226" t="s">
        <v>84</v>
      </c>
      <c r="B176" s="226" t="s">
        <v>85</v>
      </c>
      <c r="C176" s="226" t="s">
        <v>17</v>
      </c>
      <c r="D176" s="226" t="n">
        <v>206076.3905037</v>
      </c>
      <c r="E176" s="226" t="n">
        <v>1.15840739267621</v>
      </c>
      <c r="F176" s="226" t="n">
        <v>100</v>
      </c>
      <c r="G176" s="226" t="n">
        <v>0</v>
      </c>
      <c r="H176" s="226"/>
      <c r="I176" s="226"/>
      <c r="J176" s="226"/>
      <c r="K176" s="226"/>
    </row>
    <row r="177">
      <c r="A177" s="226" t="s">
        <v>86</v>
      </c>
      <c r="B177" s="226" t="s">
        <v>87</v>
      </c>
      <c r="C177" s="226" t="s">
        <v>16</v>
      </c>
      <c r="D177" s="226" t="n">
        <v>27584.1007424</v>
      </c>
      <c r="E177" s="226" t="n">
        <v>4.31673215526279</v>
      </c>
      <c r="F177" s="226" t="n">
        <v>100</v>
      </c>
      <c r="G177" s="226" t="n">
        <v>0</v>
      </c>
      <c r="H177" s="226"/>
      <c r="I177" s="226"/>
      <c r="J177" s="226"/>
      <c r="K177" s="226"/>
    </row>
    <row r="178">
      <c r="A178" s="226" t="s">
        <v>86</v>
      </c>
      <c r="B178" s="226" t="s">
        <v>87</v>
      </c>
      <c r="C178" s="226" t="s">
        <v>17</v>
      </c>
      <c r="D178" s="226" t="n">
        <v>337499.7455837</v>
      </c>
      <c r="E178" s="226" t="n">
        <v>0.68959335985546</v>
      </c>
      <c r="F178" s="226" t="n">
        <v>100</v>
      </c>
      <c r="G178" s="226" t="n">
        <v>0</v>
      </c>
      <c r="H178" s="226"/>
      <c r="I178" s="226"/>
      <c r="J178" s="226"/>
      <c r="K178" s="226"/>
    </row>
    <row r="179">
      <c r="A179" s="226" t="s">
        <v>88</v>
      </c>
      <c r="B179" s="226" t="s">
        <v>89</v>
      </c>
      <c r="C179" s="226" t="s">
        <v>16</v>
      </c>
      <c r="D179" s="226" t="n">
        <v>7439.076948</v>
      </c>
      <c r="E179" s="226" t="n">
        <v>10.1520045048344</v>
      </c>
      <c r="F179" s="226" t="n">
        <v>99.8070962391247</v>
      </c>
      <c r="G179" s="226" t="n">
        <v>0.142602390539234</v>
      </c>
      <c r="H179" s="226" t="n">
        <v>14.3779949</v>
      </c>
      <c r="I179" s="226" t="n">
        <v>73.1833810874151</v>
      </c>
      <c r="J179" s="226" t="n">
        <v>0.192903760875299</v>
      </c>
      <c r="K179" s="226" t="n">
        <v>73.7815087269303</v>
      </c>
    </row>
    <row r="180">
      <c r="A180" s="226" t="s">
        <v>88</v>
      </c>
      <c r="B180" s="226" t="s">
        <v>89</v>
      </c>
      <c r="C180" s="226" t="s">
        <v>17</v>
      </c>
      <c r="D180" s="226" t="n">
        <v>139323.4456853</v>
      </c>
      <c r="E180" s="226" t="n">
        <v>0.680185982584695</v>
      </c>
      <c r="F180" s="226" t="n">
        <v>100</v>
      </c>
      <c r="G180" s="226" t="n">
        <v>0</v>
      </c>
      <c r="H180" s="226"/>
      <c r="I180" s="226"/>
      <c r="J180" s="226"/>
      <c r="K180" s="226"/>
    </row>
    <row r="181">
      <c r="A181" s="226" t="s">
        <v>90</v>
      </c>
      <c r="B181" s="226" t="s">
        <v>91</v>
      </c>
      <c r="C181" s="226" t="s">
        <v>16</v>
      </c>
      <c r="D181" s="226" t="n">
        <v>18661.7759536</v>
      </c>
      <c r="E181" s="226" t="n">
        <v>8.19947241029645</v>
      </c>
      <c r="F181" s="226" t="n">
        <v>99.9607349096156</v>
      </c>
      <c r="G181" s="226" t="n">
        <v>0.0394005697462848</v>
      </c>
      <c r="H181" s="226" t="n">
        <v>7.3304415</v>
      </c>
      <c r="I181" s="226" t="n">
        <v>100</v>
      </c>
      <c r="J181" s="226" t="n">
        <v>0.0392650903844224</v>
      </c>
      <c r="K181" s="226" t="n">
        <v>100.305637122861</v>
      </c>
    </row>
    <row r="182">
      <c r="A182" s="226" t="s">
        <v>90</v>
      </c>
      <c r="B182" s="226" t="s">
        <v>91</v>
      </c>
      <c r="C182" s="226" t="s">
        <v>17</v>
      </c>
      <c r="D182" s="226" t="n">
        <v>278604.2962431</v>
      </c>
      <c r="E182" s="226" t="n">
        <v>0.7800701822738</v>
      </c>
      <c r="F182" s="226" t="n">
        <v>100</v>
      </c>
      <c r="G182" s="226" t="n">
        <v>0.0000000000000000866051877183915</v>
      </c>
      <c r="H182" s="226"/>
      <c r="I182" s="226"/>
      <c r="J182" s="226"/>
      <c r="K182" s="226"/>
    </row>
    <row r="183">
      <c r="A183" s="226" t="s">
        <v>92</v>
      </c>
      <c r="B183" s="226" t="s">
        <v>93</v>
      </c>
      <c r="C183" s="226" t="s">
        <v>16</v>
      </c>
      <c r="D183" s="226" t="n">
        <v>31886.835566</v>
      </c>
      <c r="E183" s="226" t="n">
        <v>7.67812523370312</v>
      </c>
      <c r="F183" s="226" t="n">
        <v>99.4480766812116</v>
      </c>
      <c r="G183" s="226" t="n">
        <v>0.39537568069361</v>
      </c>
      <c r="H183" s="226" t="n">
        <v>176.9676066</v>
      </c>
      <c r="I183" s="226" t="n">
        <v>72.2638703757945</v>
      </c>
      <c r="J183" s="226" t="n">
        <v>0.551923318788418</v>
      </c>
      <c r="K183" s="226" t="n">
        <v>71.2406047597666</v>
      </c>
    </row>
    <row r="184">
      <c r="A184" s="226" t="s">
        <v>92</v>
      </c>
      <c r="B184" s="226" t="s">
        <v>93</v>
      </c>
      <c r="C184" s="226" t="s">
        <v>17</v>
      </c>
      <c r="D184" s="226" t="n">
        <v>413040.2162328</v>
      </c>
      <c r="E184" s="226" t="n">
        <v>0.670894211264375</v>
      </c>
      <c r="F184" s="226" t="n">
        <v>100</v>
      </c>
      <c r="G184" s="226" t="n">
        <v>0</v>
      </c>
      <c r="H184" s="226"/>
      <c r="I184" s="226"/>
      <c r="J184" s="226"/>
      <c r="K184" s="226"/>
    </row>
    <row r="185">
      <c r="A185" s="226" t="s">
        <v>94</v>
      </c>
      <c r="B185" s="226" t="s">
        <v>95</v>
      </c>
      <c r="C185" s="226" t="s">
        <v>16</v>
      </c>
      <c r="D185" s="226" t="n">
        <v>2817.9630156</v>
      </c>
      <c r="E185" s="226" t="n">
        <v>14.686813573441</v>
      </c>
      <c r="F185" s="226" t="n">
        <v>100</v>
      </c>
      <c r="G185" s="226" t="n">
        <v>0</v>
      </c>
      <c r="H185" s="226"/>
      <c r="I185" s="226"/>
      <c r="J185" s="226"/>
      <c r="K185" s="226"/>
    </row>
    <row r="186">
      <c r="A186" s="226" t="s">
        <v>94</v>
      </c>
      <c r="B186" s="226" t="s">
        <v>95</v>
      </c>
      <c r="C186" s="226" t="s">
        <v>17</v>
      </c>
      <c r="D186" s="226" t="n">
        <v>53619.5897428</v>
      </c>
      <c r="E186" s="226" t="n">
        <v>1.13856278875601</v>
      </c>
      <c r="F186" s="226" t="n">
        <v>100</v>
      </c>
      <c r="G186" s="226" t="n">
        <v>0</v>
      </c>
      <c r="H186" s="226"/>
      <c r="I186" s="226"/>
      <c r="J186" s="226"/>
      <c r="K186" s="226"/>
    </row>
    <row r="187">
      <c r="A187" s="226" t="s">
        <v>96</v>
      </c>
      <c r="B187" s="226" t="s">
        <v>97</v>
      </c>
      <c r="C187" s="226" t="s">
        <v>16</v>
      </c>
      <c r="D187" s="226" t="n">
        <v>1300.5977432</v>
      </c>
      <c r="E187" s="226" t="n">
        <v>12.9784723872122</v>
      </c>
      <c r="F187" s="226" t="n">
        <v>96.6910824615284</v>
      </c>
      <c r="G187" s="226" t="n">
        <v>2.57761496300713</v>
      </c>
      <c r="H187" s="226" t="n">
        <v>44.5084549</v>
      </c>
      <c r="I187" s="226" t="n">
        <v>76.3958534180149</v>
      </c>
      <c r="J187" s="226" t="n">
        <v>3.30891753847164</v>
      </c>
      <c r="K187" s="226" t="n">
        <v>75.3214240138817</v>
      </c>
    </row>
    <row r="188">
      <c r="A188" s="226" t="s">
        <v>96</v>
      </c>
      <c r="B188" s="226" t="s">
        <v>97</v>
      </c>
      <c r="C188" s="226" t="s">
        <v>17</v>
      </c>
      <c r="D188" s="226" t="n">
        <v>76001.0132806</v>
      </c>
      <c r="E188" s="226" t="n">
        <v>0.895953303581793</v>
      </c>
      <c r="F188" s="226" t="n">
        <v>100</v>
      </c>
      <c r="G188" s="226" t="n">
        <v>0</v>
      </c>
      <c r="H188" s="226"/>
      <c r="I188" s="226"/>
      <c r="J188" s="226"/>
      <c r="K188" s="226"/>
    </row>
    <row r="189">
      <c r="A189" s="226" t="s">
        <v>98</v>
      </c>
      <c r="B189" s="226" t="s">
        <v>99</v>
      </c>
      <c r="C189" s="226" t="s">
        <v>16</v>
      </c>
      <c r="D189" s="226" t="n">
        <v>4703.986658</v>
      </c>
      <c r="E189" s="226" t="n">
        <v>8.75056414148041</v>
      </c>
      <c r="F189" s="226" t="n">
        <v>100</v>
      </c>
      <c r="G189" s="226" t="n">
        <v>0</v>
      </c>
      <c r="H189" s="226"/>
      <c r="I189" s="226"/>
      <c r="J189" s="226"/>
      <c r="K189" s="226"/>
    </row>
    <row r="190">
      <c r="A190" s="226" t="s">
        <v>98</v>
      </c>
      <c r="B190" s="226" t="s">
        <v>99</v>
      </c>
      <c r="C190" s="226" t="s">
        <v>17</v>
      </c>
      <c r="D190" s="226" t="n">
        <v>28432.6079793</v>
      </c>
      <c r="E190" s="226" t="n">
        <v>2.02400033718992</v>
      </c>
      <c r="F190" s="226" t="n">
        <v>100</v>
      </c>
      <c r="G190" s="226" t="n">
        <v>0</v>
      </c>
      <c r="H190" s="226"/>
      <c r="I190" s="226"/>
      <c r="J190" s="226"/>
      <c r="K190" s="226"/>
    </row>
    <row r="191">
      <c r="A191" s="226" t="s">
        <v>100</v>
      </c>
      <c r="B191" s="226" t="s">
        <v>101</v>
      </c>
      <c r="C191" s="226" t="s">
        <v>16</v>
      </c>
      <c r="D191" s="226" t="n">
        <v>2258.2540295</v>
      </c>
      <c r="E191" s="226" t="n">
        <v>12.0244261069232</v>
      </c>
      <c r="F191" s="226" t="n">
        <v>98.8028191418088</v>
      </c>
      <c r="G191" s="226" t="n">
        <v>1.20087646340034</v>
      </c>
      <c r="H191" s="226" t="n">
        <v>27.3629692</v>
      </c>
      <c r="I191" s="226" t="n">
        <v>100</v>
      </c>
      <c r="J191" s="226" t="n">
        <v>1.19718085819117</v>
      </c>
      <c r="K191" s="226" t="n">
        <v>99.1078158435205</v>
      </c>
    </row>
    <row r="192">
      <c r="A192" s="226" t="s">
        <v>100</v>
      </c>
      <c r="B192" s="226" t="s">
        <v>101</v>
      </c>
      <c r="C192" s="226" t="s">
        <v>17</v>
      </c>
      <c r="D192" s="226" t="n">
        <v>25932.0340053</v>
      </c>
      <c r="E192" s="226" t="n">
        <v>1.70190637387038</v>
      </c>
      <c r="F192" s="226" t="n">
        <v>100</v>
      </c>
      <c r="G192" s="226" t="n">
        <v>0</v>
      </c>
      <c r="H192" s="226"/>
      <c r="I192" s="226"/>
      <c r="J192" s="226"/>
      <c r="K192" s="226"/>
    </row>
    <row r="193">
      <c r="A193" s="226" t="s">
        <v>102</v>
      </c>
      <c r="B193" s="226" t="s">
        <v>103</v>
      </c>
      <c r="C193" s="226" t="s">
        <v>16</v>
      </c>
      <c r="D193" s="226" t="n">
        <v>4985.205226</v>
      </c>
      <c r="E193" s="226" t="n">
        <v>8.93746104819093</v>
      </c>
      <c r="F193" s="226" t="n">
        <v>100</v>
      </c>
      <c r="G193" s="226" t="n">
        <v>0</v>
      </c>
      <c r="H193" s="226"/>
      <c r="I193" s="226"/>
      <c r="J193" s="226"/>
      <c r="K193" s="226"/>
    </row>
    <row r="194">
      <c r="A194" s="226" t="s">
        <v>102</v>
      </c>
      <c r="B194" s="226" t="s">
        <v>103</v>
      </c>
      <c r="C194" s="226" t="s">
        <v>17</v>
      </c>
      <c r="D194" s="226" t="n">
        <v>84953.0317078</v>
      </c>
      <c r="E194" s="226" t="n">
        <v>1.02300290315084</v>
      </c>
      <c r="F194" s="226" t="n">
        <v>100</v>
      </c>
      <c r="G194" s="226" t="n">
        <v>0</v>
      </c>
      <c r="H194" s="226"/>
      <c r="I194" s="226"/>
      <c r="J194" s="226"/>
      <c r="K194" s="226"/>
    </row>
    <row r="195">
      <c r="A195" s="226" t="s">
        <v>104</v>
      </c>
      <c r="B195" s="226" t="s">
        <v>105</v>
      </c>
      <c r="C195" s="226" t="s">
        <v>16</v>
      </c>
      <c r="D195" s="226" t="n">
        <v>637.3642743</v>
      </c>
      <c r="E195" s="226" t="n">
        <v>14.5344254530699</v>
      </c>
      <c r="F195" s="226" t="n">
        <v>97.6817598997082</v>
      </c>
      <c r="G195" s="226" t="n">
        <v>2.36767454877546</v>
      </c>
      <c r="H195" s="226" t="n">
        <v>15.1262981</v>
      </c>
      <c r="I195" s="226" t="n">
        <v>99.9999999999998</v>
      </c>
      <c r="J195" s="226" t="n">
        <v>2.31824010029175</v>
      </c>
      <c r="K195" s="226" t="n">
        <v>99.7647382447695</v>
      </c>
    </row>
    <row r="196">
      <c r="A196" s="226" t="s">
        <v>104</v>
      </c>
      <c r="B196" s="226" t="s">
        <v>105</v>
      </c>
      <c r="C196" s="226" t="s">
        <v>17</v>
      </c>
      <c r="D196" s="226" t="n">
        <v>6950.7046416</v>
      </c>
      <c r="E196" s="226" t="n">
        <v>2.1326964734074</v>
      </c>
      <c r="F196" s="226" t="n">
        <v>100</v>
      </c>
      <c r="G196" s="226" t="n">
        <v>0</v>
      </c>
      <c r="H196" s="226"/>
      <c r="I196" s="226"/>
      <c r="J196" s="226"/>
      <c r="K196" s="226"/>
    </row>
    <row r="197">
      <c r="A197" s="226" t="s">
        <v>106</v>
      </c>
      <c r="B197" s="226" t="s">
        <v>107</v>
      </c>
      <c r="C197" s="226" t="s">
        <v>16</v>
      </c>
      <c r="D197" s="226" t="n">
        <v>16133.0408335</v>
      </c>
      <c r="E197" s="226" t="n">
        <v>6.29541113761835</v>
      </c>
      <c r="F197" s="226" t="n">
        <v>99.7287776758904</v>
      </c>
      <c r="G197" s="226" t="n">
        <v>0.270766631012451</v>
      </c>
      <c r="H197" s="226" t="n">
        <v>43.8754082</v>
      </c>
      <c r="I197" s="226" t="n">
        <v>100</v>
      </c>
      <c r="J197" s="226" t="n">
        <v>0.271222324109587</v>
      </c>
      <c r="K197" s="226" t="n">
        <v>99.561218771136</v>
      </c>
    </row>
    <row r="198">
      <c r="A198" s="226" t="s">
        <v>106</v>
      </c>
      <c r="B198" s="226" t="s">
        <v>107</v>
      </c>
      <c r="C198" s="226" t="s">
        <v>17</v>
      </c>
      <c r="D198" s="226" t="n">
        <v>120510.4382031</v>
      </c>
      <c r="E198" s="226" t="n">
        <v>1.14945047380358</v>
      </c>
      <c r="F198" s="226" t="n">
        <v>100</v>
      </c>
      <c r="G198" s="226" t="n">
        <v>0</v>
      </c>
      <c r="H198" s="226"/>
      <c r="I198" s="226"/>
      <c r="J198" s="226"/>
      <c r="K198" s="226"/>
    </row>
    <row r="199">
      <c r="A199" s="226" t="s">
        <v>108</v>
      </c>
      <c r="B199" s="226" t="s">
        <v>109</v>
      </c>
      <c r="C199" s="226" t="s">
        <v>16</v>
      </c>
      <c r="D199" s="226" t="n">
        <v>35396.0022744</v>
      </c>
      <c r="E199" s="226" t="n">
        <v>4.91198561029464</v>
      </c>
      <c r="F199" s="226" t="n">
        <v>97.1453248809111</v>
      </c>
      <c r="G199" s="226" t="n">
        <v>1.43266594627842</v>
      </c>
      <c r="H199" s="226" t="n">
        <v>1040.1332965</v>
      </c>
      <c r="I199" s="226" t="n">
        <v>50.5488206876881</v>
      </c>
      <c r="J199" s="226" t="n">
        <v>2.85467511908895</v>
      </c>
      <c r="K199" s="226" t="n">
        <v>48.753988804671</v>
      </c>
    </row>
    <row r="200">
      <c r="A200" s="226" t="s">
        <v>108</v>
      </c>
      <c r="B200" s="226" t="s">
        <v>109</v>
      </c>
      <c r="C200" s="226" t="s">
        <v>17</v>
      </c>
      <c r="D200" s="226" t="n">
        <v>169234.5731145</v>
      </c>
      <c r="E200" s="226" t="n">
        <v>1.24459452241851</v>
      </c>
      <c r="F200" s="226" t="n">
        <v>100</v>
      </c>
      <c r="G200" s="226" t="n">
        <v>0</v>
      </c>
      <c r="H200" s="226"/>
      <c r="I200" s="226"/>
      <c r="J200" s="226"/>
      <c r="K200" s="226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706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27" t="s">
        <v>88</v>
      </c>
      <c r="B211" s="227" t="s">
        <v>115</v>
      </c>
      <c r="C211" s="227" t="s">
        <v>16</v>
      </c>
      <c r="D211" s="227" t="n">
        <v>3674.683037</v>
      </c>
      <c r="E211" s="227" t="n">
        <v>18.0040344703046</v>
      </c>
      <c r="F211" s="227" t="n">
        <v>99.0916486774975</v>
      </c>
      <c r="G211" s="227" t="n">
        <v>0.893621140016053</v>
      </c>
      <c r="H211" s="227" t="n">
        <v>33.6850102</v>
      </c>
      <c r="I211" s="227" t="n">
        <v>100</v>
      </c>
      <c r="J211" s="227" t="n">
        <v>0.908351322502464</v>
      </c>
      <c r="K211" s="227" t="n">
        <v>97.4847395094923</v>
      </c>
    </row>
    <row r="212">
      <c r="A212" s="227" t="s">
        <v>88</v>
      </c>
      <c r="B212" s="227" t="s">
        <v>115</v>
      </c>
      <c r="C212" s="227" t="s">
        <v>17</v>
      </c>
      <c r="D212" s="227" t="n">
        <v>41551.2085832</v>
      </c>
      <c r="E212" s="227" t="n">
        <v>1.80434014862035</v>
      </c>
      <c r="F212" s="227" t="n">
        <v>100</v>
      </c>
      <c r="G212" s="227" t="n">
        <v>0</v>
      </c>
      <c r="H212" s="227"/>
      <c r="I212" s="227"/>
      <c r="J212" s="227"/>
      <c r="K212" s="227"/>
    </row>
    <row r="213">
      <c r="A213" s="227" t="s">
        <v>92</v>
      </c>
      <c r="B213" s="227" t="s">
        <v>116</v>
      </c>
      <c r="C213" s="227" t="s">
        <v>16</v>
      </c>
      <c r="D213" s="227" t="n">
        <v>3174.5172765</v>
      </c>
      <c r="E213" s="227" t="n">
        <v>13.9801689088874</v>
      </c>
      <c r="F213" s="227" t="n">
        <v>100</v>
      </c>
      <c r="G213" s="227" t="n">
        <v>0.00000000000000155211054107956</v>
      </c>
      <c r="H213" s="227"/>
      <c r="I213" s="227"/>
      <c r="J213" s="227"/>
      <c r="K213" s="227"/>
    </row>
    <row r="214">
      <c r="A214" s="227" t="s">
        <v>92</v>
      </c>
      <c r="B214" s="227" t="s">
        <v>116</v>
      </c>
      <c r="C214" s="227" t="s">
        <v>17</v>
      </c>
      <c r="D214" s="227" t="n">
        <v>22339.4643918</v>
      </c>
      <c r="E214" s="227" t="n">
        <v>2.02134563786749</v>
      </c>
      <c r="F214" s="227" t="n">
        <v>100</v>
      </c>
      <c r="G214" s="227" t="n">
        <v>0</v>
      </c>
      <c r="H214" s="227"/>
      <c r="I214" s="227"/>
      <c r="J214" s="227"/>
      <c r="K214" s="227"/>
    </row>
    <row r="215">
      <c r="A215" s="227" t="s">
        <v>94</v>
      </c>
      <c r="B215" s="227" t="s">
        <v>117</v>
      </c>
      <c r="C215" s="227" t="s">
        <v>16</v>
      </c>
      <c r="D215" s="227" t="n">
        <v>1139.6095743</v>
      </c>
      <c r="E215" s="227" t="n">
        <v>20.7416051310776</v>
      </c>
      <c r="F215" s="227" t="n">
        <v>100</v>
      </c>
      <c r="G215" s="227" t="n">
        <v>0.00000000000000230278075842058</v>
      </c>
      <c r="H215" s="227"/>
      <c r="I215" s="227"/>
      <c r="J215" s="227"/>
      <c r="K215" s="227"/>
    </row>
    <row r="216">
      <c r="A216" s="227" t="s">
        <v>94</v>
      </c>
      <c r="B216" s="227" t="s">
        <v>117</v>
      </c>
      <c r="C216" s="227" t="s">
        <v>17</v>
      </c>
      <c r="D216" s="227" t="n">
        <v>21818.0362589</v>
      </c>
      <c r="E216" s="227" t="n">
        <v>1.84617646935097</v>
      </c>
      <c r="F216" s="227" t="n">
        <v>100</v>
      </c>
      <c r="G216" s="227" t="n">
        <v>0</v>
      </c>
      <c r="H216" s="227"/>
      <c r="I216" s="227"/>
      <c r="J216" s="227"/>
      <c r="K216" s="227"/>
    </row>
    <row r="217">
      <c r="A217" s="227" t="s">
        <v>96</v>
      </c>
      <c r="B217" s="227" t="s">
        <v>118</v>
      </c>
      <c r="C217" s="227" t="s">
        <v>16</v>
      </c>
      <c r="D217" s="227" t="n">
        <v>268.6058134</v>
      </c>
      <c r="E217" s="227" t="n">
        <v>51.1708626895109</v>
      </c>
      <c r="F217" s="227" t="n">
        <v>100</v>
      </c>
      <c r="G217" s="227" t="n">
        <v>0</v>
      </c>
      <c r="H217" s="227"/>
      <c r="I217" s="227"/>
      <c r="J217" s="227"/>
      <c r="K217" s="227"/>
    </row>
    <row r="218">
      <c r="A218" s="227" t="s">
        <v>96</v>
      </c>
      <c r="B218" s="227" t="s">
        <v>118</v>
      </c>
      <c r="C218" s="227" t="s">
        <v>17</v>
      </c>
      <c r="D218" s="227" t="n">
        <v>60415.0196011</v>
      </c>
      <c r="E218" s="227" t="n">
        <v>1.30216782034909</v>
      </c>
      <c r="F218" s="227" t="n">
        <v>100</v>
      </c>
      <c r="G218" s="227" t="n">
        <v>0</v>
      </c>
      <c r="H218" s="227"/>
      <c r="I218" s="227"/>
      <c r="J218" s="227"/>
      <c r="K218" s="227"/>
    </row>
    <row r="219">
      <c r="A219" s="227" t="s">
        <v>98</v>
      </c>
      <c r="B219" s="227" t="s">
        <v>119</v>
      </c>
      <c r="C219" s="227" t="s">
        <v>16</v>
      </c>
      <c r="D219" s="227" t="n">
        <v>526.1396633</v>
      </c>
      <c r="E219" s="227" t="n">
        <v>29.8954168944519</v>
      </c>
      <c r="F219" s="227" t="n">
        <v>100</v>
      </c>
      <c r="G219" s="227" t="n">
        <v>0.00000000000000331905801669883</v>
      </c>
      <c r="H219" s="227"/>
      <c r="I219" s="227"/>
      <c r="J219" s="227"/>
      <c r="K219" s="227"/>
    </row>
    <row r="220">
      <c r="A220" s="227" t="s">
        <v>98</v>
      </c>
      <c r="B220" s="227" t="s">
        <v>119</v>
      </c>
      <c r="C220" s="227" t="s">
        <v>17</v>
      </c>
      <c r="D220" s="227" t="n">
        <v>18068.7719083</v>
      </c>
      <c r="E220" s="227" t="n">
        <v>1.64596330516919</v>
      </c>
      <c r="F220" s="227" t="n">
        <v>100</v>
      </c>
      <c r="G220" s="227" t="n">
        <v>0</v>
      </c>
      <c r="H220" s="227"/>
      <c r="I220" s="227"/>
      <c r="J220" s="227"/>
      <c r="K220" s="227"/>
    </row>
    <row r="221">
      <c r="A221" s="227" t="s">
        <v>106</v>
      </c>
      <c r="B221" s="227" t="s">
        <v>120</v>
      </c>
      <c r="C221" s="227" t="s">
        <v>16</v>
      </c>
      <c r="D221" s="227" t="n">
        <v>1222.9356609</v>
      </c>
      <c r="E221" s="227" t="n">
        <v>24.9265918848657</v>
      </c>
      <c r="F221" s="227" t="n">
        <v>100</v>
      </c>
      <c r="G221" s="227" t="n">
        <v>0</v>
      </c>
      <c r="H221" s="227"/>
      <c r="I221" s="227"/>
      <c r="J221" s="227"/>
      <c r="K221" s="227"/>
    </row>
    <row r="222">
      <c r="A222" s="227" t="s">
        <v>106</v>
      </c>
      <c r="B222" s="227" t="s">
        <v>120</v>
      </c>
      <c r="C222" s="227" t="s">
        <v>17</v>
      </c>
      <c r="D222" s="227" t="n">
        <v>35838.778451</v>
      </c>
      <c r="E222" s="227" t="n">
        <v>0.837997133859281</v>
      </c>
      <c r="F222" s="227" t="n">
        <v>100</v>
      </c>
      <c r="G222" s="227" t="n">
        <v>0</v>
      </c>
      <c r="H222" s="227"/>
      <c r="I222" s="227"/>
      <c r="J222" s="227"/>
      <c r="K222" s="227"/>
    </row>
    <row r="223">
      <c r="A223" s="227" t="s">
        <v>108</v>
      </c>
      <c r="B223" s="227" t="s">
        <v>121</v>
      </c>
      <c r="C223" s="227" t="s">
        <v>16</v>
      </c>
      <c r="D223" s="227" t="n">
        <v>1167.8935552</v>
      </c>
      <c r="E223" s="227" t="n">
        <v>27.6411858522306</v>
      </c>
      <c r="F223" s="227" t="n">
        <v>100</v>
      </c>
      <c r="G223" s="227" t="n">
        <v>0</v>
      </c>
      <c r="H223" s="227"/>
      <c r="I223" s="227"/>
      <c r="J223" s="227"/>
      <c r="K223" s="227"/>
    </row>
    <row r="224">
      <c r="A224" s="227" t="s">
        <v>108</v>
      </c>
      <c r="B224" s="227" t="s">
        <v>121</v>
      </c>
      <c r="C224" s="227" t="s">
        <v>17</v>
      </c>
      <c r="D224" s="227" t="n">
        <v>40408.8785845</v>
      </c>
      <c r="E224" s="227" t="n">
        <v>1.07663006402737</v>
      </c>
      <c r="F224" s="227" t="n">
        <v>100</v>
      </c>
      <c r="G224" s="227" t="n">
        <v>0</v>
      </c>
      <c r="H224" s="227"/>
      <c r="I224" s="227"/>
      <c r="J224" s="227"/>
      <c r="K224" s="227"/>
    </row>
    <row r="225">
      <c r="A225" s="227" t="s">
        <v>110</v>
      </c>
      <c r="B225" s="227" t="s">
        <v>122</v>
      </c>
      <c r="C225" s="227" t="s">
        <v>16</v>
      </c>
      <c r="D225" s="227" t="n">
        <v>170.7915412</v>
      </c>
      <c r="E225" s="227" t="n">
        <v>32.8102002342585</v>
      </c>
      <c r="F225" s="227" t="n">
        <v>100</v>
      </c>
      <c r="G225" s="227" t="n">
        <v>0</v>
      </c>
      <c r="H225" s="227"/>
      <c r="I225" s="227"/>
      <c r="J225" s="227"/>
      <c r="K225" s="227"/>
    </row>
    <row r="226">
      <c r="A226" s="227" t="s">
        <v>110</v>
      </c>
      <c r="B226" s="227" t="s">
        <v>122</v>
      </c>
      <c r="C226" s="227" t="s">
        <v>17</v>
      </c>
      <c r="D226" s="227" t="n">
        <v>19116.3694739</v>
      </c>
      <c r="E226" s="227" t="n">
        <v>1.14984800674256</v>
      </c>
      <c r="F226" s="227" t="n">
        <v>100</v>
      </c>
      <c r="G226" s="227" t="n">
        <v>0</v>
      </c>
      <c r="H226" s="227"/>
      <c r="I226" s="227"/>
      <c r="J226" s="227"/>
      <c r="K226" s="227"/>
    </row>
    <row r="227">
      <c r="A227" s="227" t="s">
        <v>123</v>
      </c>
      <c r="B227" s="227" t="s">
        <v>124</v>
      </c>
      <c r="C227" s="227" t="s">
        <v>16</v>
      </c>
      <c r="D227" s="227" t="n">
        <v>348.2176553</v>
      </c>
      <c r="E227" s="227" t="n">
        <v>26.2509183584968</v>
      </c>
      <c r="F227" s="227" t="n">
        <v>100</v>
      </c>
      <c r="G227" s="227" t="n">
        <v>0</v>
      </c>
      <c r="H227" s="227"/>
      <c r="I227" s="227"/>
      <c r="J227" s="227"/>
      <c r="K227" s="227"/>
    </row>
    <row r="228">
      <c r="A228" s="227" t="s">
        <v>123</v>
      </c>
      <c r="B228" s="227" t="s">
        <v>124</v>
      </c>
      <c r="C228" s="227" t="s">
        <v>17</v>
      </c>
      <c r="D228" s="227" t="n">
        <v>11317.7442345</v>
      </c>
      <c r="E228" s="227" t="n">
        <v>1.93219900272051</v>
      </c>
      <c r="F228" s="227" t="n">
        <v>100</v>
      </c>
      <c r="G228" s="227" t="n">
        <v>0</v>
      </c>
      <c r="H228" s="227"/>
      <c r="I228" s="227"/>
      <c r="J228" s="227"/>
      <c r="K228" s="227"/>
    </row>
    <row r="229">
      <c r="A229" s="227" t="s">
        <v>125</v>
      </c>
      <c r="B229" s="227" t="s">
        <v>126</v>
      </c>
      <c r="C229" s="227" t="s">
        <v>16</v>
      </c>
      <c r="D229" s="227" t="n">
        <v>569.1255135</v>
      </c>
      <c r="E229" s="227" t="n">
        <v>21.3409429584127</v>
      </c>
      <c r="F229" s="227" t="n">
        <v>100</v>
      </c>
      <c r="G229" s="227" t="n">
        <v>0.00000000000000236932062396418</v>
      </c>
      <c r="H229" s="227"/>
      <c r="I229" s="227"/>
      <c r="J229" s="227"/>
      <c r="K229" s="227"/>
    </row>
    <row r="230">
      <c r="A230" s="227" t="s">
        <v>125</v>
      </c>
      <c r="B230" s="227" t="s">
        <v>126</v>
      </c>
      <c r="C230" s="227" t="s">
        <v>17</v>
      </c>
      <c r="D230" s="227" t="n">
        <v>21680.1547162</v>
      </c>
      <c r="E230" s="227" t="n">
        <v>1.13454333363007</v>
      </c>
      <c r="F230" s="227" t="n">
        <v>100</v>
      </c>
      <c r="G230" s="227" t="n">
        <v>0</v>
      </c>
      <c r="H230" s="227"/>
      <c r="I230" s="227"/>
      <c r="J230" s="227"/>
      <c r="K230" s="227"/>
    </row>
    <row r="231">
      <c r="A231" s="227" t="s">
        <v>127</v>
      </c>
      <c r="B231" s="227" t="s">
        <v>128</v>
      </c>
      <c r="C231" s="227" t="s">
        <v>16</v>
      </c>
      <c r="D231" s="227" t="n">
        <v>1201.6370582</v>
      </c>
      <c r="E231" s="227" t="n">
        <v>29.2309727891161</v>
      </c>
      <c r="F231" s="227" t="n">
        <v>96.8968416879422</v>
      </c>
      <c r="G231" s="227" t="n">
        <v>2.73402603993492</v>
      </c>
      <c r="H231" s="227" t="n">
        <v>38.4828851</v>
      </c>
      <c r="I231" s="227" t="n">
        <v>99.9999999999998</v>
      </c>
      <c r="J231" s="227" t="n">
        <v>3.10315831205777</v>
      </c>
      <c r="K231" s="227" t="n">
        <v>85.3706004404954</v>
      </c>
    </row>
    <row r="232">
      <c r="A232" s="227" t="s">
        <v>127</v>
      </c>
      <c r="B232" s="227" t="s">
        <v>128</v>
      </c>
      <c r="C232" s="227" t="s">
        <v>17</v>
      </c>
      <c r="D232" s="227" t="n">
        <v>30041.9319911</v>
      </c>
      <c r="E232" s="227" t="n">
        <v>1.2307811202393</v>
      </c>
      <c r="F232" s="227" t="n">
        <v>100</v>
      </c>
      <c r="G232" s="227" t="n">
        <v>0</v>
      </c>
      <c r="H232" s="227"/>
      <c r="I232" s="227"/>
      <c r="J232" s="227"/>
      <c r="K232" s="227"/>
    </row>
    <row r="233">
      <c r="A233" s="227" t="s">
        <v>129</v>
      </c>
      <c r="B233" s="227" t="s">
        <v>130</v>
      </c>
      <c r="C233" s="227" t="s">
        <v>16</v>
      </c>
      <c r="D233" s="227" t="n">
        <v>336.615798</v>
      </c>
      <c r="E233" s="227" t="n">
        <v>25.8344706167596</v>
      </c>
      <c r="F233" s="227" t="n">
        <v>94.9667746796356</v>
      </c>
      <c r="G233" s="227" t="n">
        <v>5.25356201440286</v>
      </c>
      <c r="H233" s="227" t="n">
        <v>17.8405886</v>
      </c>
      <c r="I233" s="227" t="n">
        <v>100</v>
      </c>
      <c r="J233" s="227" t="n">
        <v>5.03322532036442</v>
      </c>
      <c r="K233" s="227" t="n">
        <v>99.1240821404684</v>
      </c>
    </row>
    <row r="234">
      <c r="A234" s="227" t="s">
        <v>129</v>
      </c>
      <c r="B234" s="227" t="s">
        <v>130</v>
      </c>
      <c r="C234" s="227" t="s">
        <v>17</v>
      </c>
      <c r="D234" s="227" t="n">
        <v>16994.2354315</v>
      </c>
      <c r="E234" s="227" t="n">
        <v>1.00275238865976</v>
      </c>
      <c r="F234" s="227" t="n">
        <v>100</v>
      </c>
      <c r="G234" s="227" t="n">
        <v>0.000000000000000111327878988794</v>
      </c>
      <c r="H234" s="227"/>
      <c r="I234" s="227"/>
      <c r="J234" s="227"/>
      <c r="K234" s="227"/>
    </row>
    <row r="235">
      <c r="A235" s="227" t="s">
        <v>131</v>
      </c>
      <c r="B235" s="227" t="s">
        <v>132</v>
      </c>
      <c r="C235" s="227" t="s">
        <v>16</v>
      </c>
      <c r="D235" s="227" t="n">
        <v>2741.7424107</v>
      </c>
      <c r="E235" s="227" t="n">
        <v>14.5854593988153</v>
      </c>
      <c r="F235" s="227" t="n">
        <v>100</v>
      </c>
      <c r="G235" s="227" t="n">
        <v>0</v>
      </c>
      <c r="H235" s="227"/>
      <c r="I235" s="227"/>
      <c r="J235" s="227"/>
      <c r="K235" s="227"/>
    </row>
    <row r="236">
      <c r="A236" s="227" t="s">
        <v>131</v>
      </c>
      <c r="B236" s="227" t="s">
        <v>132</v>
      </c>
      <c r="C236" s="227" t="s">
        <v>17</v>
      </c>
      <c r="D236" s="227" t="n">
        <v>34457.5969507</v>
      </c>
      <c r="E236" s="227" t="n">
        <v>1.34347724378376</v>
      </c>
      <c r="F236" s="227" t="n">
        <v>100</v>
      </c>
      <c r="G236" s="227" t="n">
        <v>0</v>
      </c>
      <c r="H236" s="227"/>
      <c r="I236" s="227"/>
      <c r="J236" s="227"/>
      <c r="K236" s="227"/>
    </row>
    <row r="237">
      <c r="A237" s="227" t="s">
        <v>133</v>
      </c>
      <c r="B237" s="227" t="s">
        <v>134</v>
      </c>
      <c r="C237" s="227" t="s">
        <v>16</v>
      </c>
      <c r="D237" s="227" t="n">
        <v>3427.340984</v>
      </c>
      <c r="E237" s="227" t="n">
        <v>21.9404092355823</v>
      </c>
      <c r="F237" s="227" t="n">
        <v>100</v>
      </c>
      <c r="G237" s="227" t="n">
        <v>0</v>
      </c>
      <c r="H237" s="227"/>
      <c r="I237" s="227"/>
      <c r="J237" s="227"/>
      <c r="K237" s="227"/>
    </row>
    <row r="238">
      <c r="A238" s="227" t="s">
        <v>133</v>
      </c>
      <c r="B238" s="227" t="s">
        <v>134</v>
      </c>
      <c r="C238" s="227" t="s">
        <v>17</v>
      </c>
      <c r="D238" s="227" t="n">
        <v>60486.3631524</v>
      </c>
      <c r="E238" s="227" t="n">
        <v>1.69811039907636</v>
      </c>
      <c r="F238" s="227" t="n">
        <v>100</v>
      </c>
      <c r="G238" s="227" t="n">
        <v>0</v>
      </c>
      <c r="H238" s="227"/>
      <c r="I238" s="227"/>
      <c r="J238" s="227"/>
      <c r="K238" s="227"/>
    </row>
    <row r="239">
      <c r="A239" s="227" t="s">
        <v>135</v>
      </c>
      <c r="B239" s="227" t="s">
        <v>136</v>
      </c>
      <c r="C239" s="227" t="s">
        <v>16</v>
      </c>
      <c r="D239" s="227" t="n">
        <v>10804.729519</v>
      </c>
      <c r="E239" s="227" t="n">
        <v>15.1345904959606</v>
      </c>
      <c r="F239" s="227" t="n">
        <v>98.8957436446211</v>
      </c>
      <c r="G239" s="227" t="n">
        <v>1.0870814767962</v>
      </c>
      <c r="H239" s="227" t="n">
        <v>120.6441329</v>
      </c>
      <c r="I239" s="227" t="n">
        <v>100</v>
      </c>
      <c r="J239" s="227" t="n">
        <v>1.10425635537892</v>
      </c>
      <c r="K239" s="227" t="n">
        <v>97.3575841573147</v>
      </c>
    </row>
    <row r="240">
      <c r="A240" s="227" t="s">
        <v>135</v>
      </c>
      <c r="B240" s="227" t="s">
        <v>136</v>
      </c>
      <c r="C240" s="227" t="s">
        <v>17</v>
      </c>
      <c r="D240" s="227" t="n">
        <v>88845.3652115</v>
      </c>
      <c r="E240" s="227" t="n">
        <v>2.05762699262778</v>
      </c>
      <c r="F240" s="227" t="n">
        <v>100</v>
      </c>
      <c r="G240" s="227" t="n">
        <v>0</v>
      </c>
      <c r="H240" s="227"/>
      <c r="I240" s="227"/>
      <c r="J240" s="227"/>
      <c r="K240" s="227"/>
    </row>
    <row r="241">
      <c r="A241" s="227" t="s">
        <v>137</v>
      </c>
      <c r="B241" s="227" t="s">
        <v>138</v>
      </c>
      <c r="C241" s="227" t="s">
        <v>16</v>
      </c>
      <c r="D241" s="227" t="n">
        <v>2983.1341757</v>
      </c>
      <c r="E241" s="227" t="n">
        <v>17.9512958935763</v>
      </c>
      <c r="F241" s="227" t="n">
        <v>100</v>
      </c>
      <c r="G241" s="227" t="n">
        <v>0</v>
      </c>
      <c r="H241" s="227"/>
      <c r="I241" s="227"/>
      <c r="J241" s="227"/>
      <c r="K241" s="227"/>
    </row>
    <row r="242">
      <c r="A242" s="227" t="s">
        <v>137</v>
      </c>
      <c r="B242" s="227" t="s">
        <v>138</v>
      </c>
      <c r="C242" s="227" t="s">
        <v>17</v>
      </c>
      <c r="D242" s="227" t="n">
        <v>37825.6527372</v>
      </c>
      <c r="E242" s="227" t="n">
        <v>1.72705128539384</v>
      </c>
      <c r="F242" s="227" t="n">
        <v>100</v>
      </c>
      <c r="G242" s="227" t="n">
        <v>0</v>
      </c>
      <c r="H242" s="227"/>
      <c r="I242" s="227"/>
      <c r="J242" s="227"/>
      <c r="K242" s="227"/>
    </row>
    <row r="243">
      <c r="A243" s="227" t="s">
        <v>139</v>
      </c>
      <c r="B243" s="227" t="s">
        <v>140</v>
      </c>
      <c r="C243" s="227" t="s">
        <v>16</v>
      </c>
      <c r="D243" s="227" t="n">
        <v>2076.1421274</v>
      </c>
      <c r="E243" s="227" t="n">
        <v>17.5570891956521</v>
      </c>
      <c r="F243" s="227" t="n">
        <v>100</v>
      </c>
      <c r="G243" s="227" t="n">
        <v>0</v>
      </c>
      <c r="H243" s="227"/>
      <c r="I243" s="227"/>
      <c r="J243" s="227"/>
      <c r="K243" s="227"/>
    </row>
    <row r="244">
      <c r="A244" s="227" t="s">
        <v>139</v>
      </c>
      <c r="B244" s="227" t="s">
        <v>140</v>
      </c>
      <c r="C244" s="227" t="s">
        <v>17</v>
      </c>
      <c r="D244" s="227" t="n">
        <v>44990.2019629</v>
      </c>
      <c r="E244" s="227" t="n">
        <v>2.12975732324788</v>
      </c>
      <c r="F244" s="227" t="n">
        <v>100</v>
      </c>
      <c r="G244" s="227" t="n">
        <v>0</v>
      </c>
      <c r="H244" s="227"/>
      <c r="I244" s="227"/>
      <c r="J244" s="227"/>
      <c r="K244" s="227"/>
    </row>
    <row r="245">
      <c r="A245" s="227" t="s">
        <v>141</v>
      </c>
      <c r="B245" s="227" t="s">
        <v>142</v>
      </c>
      <c r="C245" s="227" t="s">
        <v>16</v>
      </c>
      <c r="D245" s="227" t="n">
        <v>5085.5129765</v>
      </c>
      <c r="E245" s="227" t="n">
        <v>12.8706455417204</v>
      </c>
      <c r="F245" s="227" t="n">
        <v>99.1315418651371</v>
      </c>
      <c r="G245" s="227" t="n">
        <v>0.866231601293432</v>
      </c>
      <c r="H245" s="227" t="n">
        <v>44.5524707</v>
      </c>
      <c r="I245" s="227" t="n">
        <v>100</v>
      </c>
      <c r="J245" s="227" t="n">
        <v>0.868458134862916</v>
      </c>
      <c r="K245" s="227" t="n">
        <v>98.8773906321681</v>
      </c>
    </row>
    <row r="246">
      <c r="A246" s="227" t="s">
        <v>141</v>
      </c>
      <c r="B246" s="227" t="s">
        <v>142</v>
      </c>
      <c r="C246" s="227" t="s">
        <v>17</v>
      </c>
      <c r="D246" s="227" t="n">
        <v>28507.7981377</v>
      </c>
      <c r="E246" s="227" t="n">
        <v>2.95161447265514</v>
      </c>
      <c r="F246" s="227" t="n">
        <v>100</v>
      </c>
      <c r="G246" s="227" t="n">
        <v>0</v>
      </c>
      <c r="H246" s="227"/>
      <c r="I246" s="227"/>
      <c r="J246" s="227"/>
      <c r="K246" s="227"/>
    </row>
    <row r="247">
      <c r="A247" s="227" t="s">
        <v>143</v>
      </c>
      <c r="B247" s="227" t="s">
        <v>144</v>
      </c>
      <c r="C247" s="227" t="s">
        <v>16</v>
      </c>
      <c r="D247" s="227" t="n">
        <v>978.548609</v>
      </c>
      <c r="E247" s="227" t="n">
        <v>22.87237523523</v>
      </c>
      <c r="F247" s="227" t="n">
        <v>100</v>
      </c>
      <c r="G247" s="227" t="n">
        <v>0</v>
      </c>
      <c r="H247" s="227"/>
      <c r="I247" s="227"/>
      <c r="J247" s="227"/>
      <c r="K247" s="227"/>
    </row>
    <row r="248">
      <c r="A248" s="227" t="s">
        <v>143</v>
      </c>
      <c r="B248" s="227" t="s">
        <v>144</v>
      </c>
      <c r="C248" s="227" t="s">
        <v>17</v>
      </c>
      <c r="D248" s="227" t="n">
        <v>14719.4113601</v>
      </c>
      <c r="E248" s="227" t="n">
        <v>1.73660515071278</v>
      </c>
      <c r="F248" s="227" t="n">
        <v>100</v>
      </c>
      <c r="G248" s="227" t="n">
        <v>0.000000000000000192801902300397</v>
      </c>
      <c r="H248" s="227"/>
      <c r="I248" s="227"/>
      <c r="J248" s="227"/>
      <c r="K248" s="227"/>
    </row>
    <row r="249">
      <c r="A249" s="227" t="s">
        <v>145</v>
      </c>
      <c r="B249" s="227" t="s">
        <v>146</v>
      </c>
      <c r="C249" s="227" t="s">
        <v>16</v>
      </c>
      <c r="D249" s="227" t="n">
        <v>2941.8020885</v>
      </c>
      <c r="E249" s="227" t="n">
        <v>13.1360006403823</v>
      </c>
      <c r="F249" s="227" t="n">
        <v>100</v>
      </c>
      <c r="G249" s="227" t="n">
        <v>0</v>
      </c>
      <c r="H249" s="227"/>
      <c r="I249" s="227"/>
      <c r="J249" s="227"/>
      <c r="K249" s="227"/>
    </row>
    <row r="250">
      <c r="A250" s="227" t="s">
        <v>145</v>
      </c>
      <c r="B250" s="227" t="s">
        <v>146</v>
      </c>
      <c r="C250" s="227" t="s">
        <v>17</v>
      </c>
      <c r="D250" s="227" t="n">
        <v>23965.9624816</v>
      </c>
      <c r="E250" s="227" t="n">
        <v>2.1029522335008</v>
      </c>
      <c r="F250" s="227" t="n">
        <v>100</v>
      </c>
      <c r="G250" s="227" t="n">
        <v>0</v>
      </c>
      <c r="H250" s="227"/>
      <c r="I250" s="227"/>
      <c r="J250" s="227"/>
      <c r="K250" s="227"/>
    </row>
    <row r="251">
      <c r="A251" s="227" t="s">
        <v>147</v>
      </c>
      <c r="B251" s="227" t="s">
        <v>148</v>
      </c>
      <c r="C251" s="227" t="s">
        <v>16</v>
      </c>
      <c r="D251" s="227" t="n">
        <v>683.2526694</v>
      </c>
      <c r="E251" s="227" t="n">
        <v>16.9546800097426</v>
      </c>
      <c r="F251" s="227" t="n">
        <v>100</v>
      </c>
      <c r="G251" s="227" t="n">
        <v>0.00000000000000188234761219682</v>
      </c>
      <c r="H251" s="227"/>
      <c r="I251" s="227"/>
      <c r="J251" s="227"/>
      <c r="K251" s="227"/>
    </row>
    <row r="252">
      <c r="A252" s="227" t="s">
        <v>147</v>
      </c>
      <c r="B252" s="227" t="s">
        <v>148</v>
      </c>
      <c r="C252" s="227" t="s">
        <v>17</v>
      </c>
      <c r="D252" s="227" t="n">
        <v>8702.444251</v>
      </c>
      <c r="E252" s="227" t="n">
        <v>2.4858737970925</v>
      </c>
      <c r="F252" s="227" t="n">
        <v>100</v>
      </c>
      <c r="G252" s="227" t="n">
        <v>0.000000000000000275987432584446</v>
      </c>
      <c r="H252" s="227"/>
      <c r="I252" s="227"/>
      <c r="J252" s="227"/>
      <c r="K252" s="227"/>
    </row>
    <row r="253">
      <c r="A253" s="227" t="s">
        <v>149</v>
      </c>
      <c r="B253" s="227" t="s">
        <v>150</v>
      </c>
      <c r="C253" s="227" t="s">
        <v>16</v>
      </c>
      <c r="D253" s="227" t="n">
        <v>976.6796642</v>
      </c>
      <c r="E253" s="227" t="n">
        <v>15.5626932076115</v>
      </c>
      <c r="F253" s="227" t="n">
        <v>100</v>
      </c>
      <c r="G253" s="227" t="n">
        <v>0</v>
      </c>
      <c r="H253" s="227"/>
      <c r="I253" s="227"/>
      <c r="J253" s="227"/>
      <c r="K253" s="227"/>
    </row>
    <row r="254">
      <c r="A254" s="227" t="s">
        <v>149</v>
      </c>
      <c r="B254" s="227" t="s">
        <v>150</v>
      </c>
      <c r="C254" s="227" t="s">
        <v>17</v>
      </c>
      <c r="D254" s="227" t="n">
        <v>17526.4553241</v>
      </c>
      <c r="E254" s="227" t="n">
        <v>2.09185285397917</v>
      </c>
      <c r="F254" s="227" t="n">
        <v>100</v>
      </c>
      <c r="G254" s="227" t="n">
        <v>0</v>
      </c>
      <c r="H254" s="227"/>
      <c r="I254" s="227"/>
      <c r="J254" s="227"/>
      <c r="K254" s="227"/>
    </row>
    <row r="255">
      <c r="A255" s="227" t="s">
        <v>151</v>
      </c>
      <c r="B255" s="227" t="s">
        <v>152</v>
      </c>
      <c r="C255" s="227" t="s">
        <v>16</v>
      </c>
      <c r="D255" s="227" t="n">
        <v>2313.0722748</v>
      </c>
      <c r="E255" s="227" t="n">
        <v>11.2897573600906</v>
      </c>
      <c r="F255" s="227" t="n">
        <v>100</v>
      </c>
      <c r="G255" s="227" t="n">
        <v>0</v>
      </c>
      <c r="H255" s="227"/>
      <c r="I255" s="227"/>
      <c r="J255" s="227"/>
      <c r="K255" s="227"/>
    </row>
    <row r="256">
      <c r="A256" s="227" t="s">
        <v>151</v>
      </c>
      <c r="B256" s="227" t="s">
        <v>152</v>
      </c>
      <c r="C256" s="227" t="s">
        <v>17</v>
      </c>
      <c r="D256" s="227" t="n">
        <v>15405.701273</v>
      </c>
      <c r="E256" s="227" t="n">
        <v>2.83303047771382</v>
      </c>
      <c r="F256" s="227" t="n">
        <v>100</v>
      </c>
      <c r="G256" s="227" t="n">
        <v>0</v>
      </c>
      <c r="H256" s="227"/>
      <c r="I256" s="227"/>
      <c r="J256" s="227"/>
      <c r="K256" s="227"/>
    </row>
    <row r="257">
      <c r="A257" s="227" t="s">
        <v>153</v>
      </c>
      <c r="B257" s="227" t="s">
        <v>154</v>
      </c>
      <c r="C257" s="227" t="s">
        <v>16</v>
      </c>
      <c r="D257" s="227" t="n">
        <v>1575.0013601</v>
      </c>
      <c r="E257" s="227" t="n">
        <v>15.5931298529527</v>
      </c>
      <c r="F257" s="227" t="n">
        <v>98.2923378472888</v>
      </c>
      <c r="G257" s="227" t="n">
        <v>1.71825891153641</v>
      </c>
      <c r="H257" s="227" t="n">
        <v>27.3629692</v>
      </c>
      <c r="I257" s="227" t="n">
        <v>100</v>
      </c>
      <c r="J257" s="227" t="n">
        <v>1.70766215271115</v>
      </c>
      <c r="K257" s="227" t="n">
        <v>98.9022829683917</v>
      </c>
    </row>
    <row r="258">
      <c r="A258" s="227" t="s">
        <v>153</v>
      </c>
      <c r="B258" s="227" t="s">
        <v>154</v>
      </c>
      <c r="C258" s="227" t="s">
        <v>17</v>
      </c>
      <c r="D258" s="227" t="n">
        <v>17229.5897543</v>
      </c>
      <c r="E258" s="227" t="n">
        <v>2.23268515348311</v>
      </c>
      <c r="F258" s="227" t="n">
        <v>100</v>
      </c>
      <c r="G258" s="227" t="n">
        <v>0</v>
      </c>
      <c r="H258" s="227"/>
      <c r="I258" s="227"/>
      <c r="J258" s="227"/>
      <c r="K258" s="227"/>
    </row>
    <row r="259">
      <c r="A259" s="227" t="s">
        <v>155</v>
      </c>
      <c r="B259" s="227" t="s">
        <v>156</v>
      </c>
      <c r="C259" s="227" t="s">
        <v>16</v>
      </c>
      <c r="D259" s="227" t="n">
        <v>3808.2529637</v>
      </c>
      <c r="E259" s="227" t="n">
        <v>15.0645868896669</v>
      </c>
      <c r="F259" s="227" t="n">
        <v>98.8610086693876</v>
      </c>
      <c r="G259" s="227" t="n">
        <v>1.13424395932255</v>
      </c>
      <c r="H259" s="227" t="n">
        <v>43.8754082</v>
      </c>
      <c r="I259" s="227" t="n">
        <v>100</v>
      </c>
      <c r="J259" s="227" t="n">
        <v>1.13899133061236</v>
      </c>
      <c r="K259" s="227" t="n">
        <v>98.4489511746341</v>
      </c>
    </row>
    <row r="260">
      <c r="A260" s="227" t="s">
        <v>155</v>
      </c>
      <c r="B260" s="227" t="s">
        <v>156</v>
      </c>
      <c r="C260" s="227" t="s">
        <v>17</v>
      </c>
      <c r="D260" s="227" t="n">
        <v>30838.08932</v>
      </c>
      <c r="E260" s="227" t="n">
        <v>2.45136774150854</v>
      </c>
      <c r="F260" s="227" t="n">
        <v>100</v>
      </c>
      <c r="G260" s="227" t="n">
        <v>0</v>
      </c>
      <c r="H260" s="227"/>
      <c r="I260" s="227"/>
      <c r="J260" s="227"/>
      <c r="K260" s="227"/>
    </row>
    <row r="261">
      <c r="A261" s="227" t="s">
        <v>157</v>
      </c>
      <c r="B261" s="227" t="s">
        <v>158</v>
      </c>
      <c r="C261" s="227" t="s">
        <v>16</v>
      </c>
      <c r="D261" s="227" t="n">
        <v>1308.5363805</v>
      </c>
      <c r="E261" s="227" t="n">
        <v>22.8603043725278</v>
      </c>
      <c r="F261" s="227" t="n">
        <v>100</v>
      </c>
      <c r="G261" s="227" t="n">
        <v>0</v>
      </c>
      <c r="H261" s="227"/>
      <c r="I261" s="227"/>
      <c r="J261" s="227"/>
      <c r="K261" s="227"/>
    </row>
    <row r="262">
      <c r="A262" s="227" t="s">
        <v>157</v>
      </c>
      <c r="B262" s="227" t="s">
        <v>158</v>
      </c>
      <c r="C262" s="227" t="s">
        <v>17</v>
      </c>
      <c r="D262" s="227" t="n">
        <v>35760.716321</v>
      </c>
      <c r="E262" s="227" t="n">
        <v>1.68282578890945</v>
      </c>
      <c r="F262" s="227" t="n">
        <v>100</v>
      </c>
      <c r="G262" s="227" t="n">
        <v>0</v>
      </c>
      <c r="H262" s="227"/>
      <c r="I262" s="227"/>
      <c r="J262" s="227"/>
      <c r="K262" s="227"/>
    </row>
    <row r="263">
      <c r="A263" s="227" t="s">
        <v>159</v>
      </c>
      <c r="B263" s="227" t="s">
        <v>160</v>
      </c>
      <c r="C263" s="227" t="s">
        <v>16</v>
      </c>
      <c r="D263" s="227" t="n">
        <v>980.3217371</v>
      </c>
      <c r="E263" s="227" t="n">
        <v>17.1666163559103</v>
      </c>
      <c r="F263" s="227" t="n">
        <v>100</v>
      </c>
      <c r="G263" s="227" t="n">
        <v>0</v>
      </c>
      <c r="H263" s="227"/>
      <c r="I263" s="227"/>
      <c r="J263" s="227"/>
      <c r="K263" s="227"/>
    </row>
    <row r="264">
      <c r="A264" s="227" t="s">
        <v>159</v>
      </c>
      <c r="B264" s="227" t="s">
        <v>160</v>
      </c>
      <c r="C264" s="227" t="s">
        <v>17</v>
      </c>
      <c r="D264" s="227" t="n">
        <v>19830.2464395</v>
      </c>
      <c r="E264" s="227" t="n">
        <v>2.05444260304175</v>
      </c>
      <c r="F264" s="227" t="n">
        <v>100</v>
      </c>
      <c r="G264" s="227" t="n">
        <v>0</v>
      </c>
      <c r="H264" s="227"/>
      <c r="I264" s="227"/>
      <c r="J264" s="227"/>
      <c r="K264" s="227"/>
    </row>
    <row r="265">
      <c r="A265" s="227" t="s">
        <v>161</v>
      </c>
      <c r="B265" s="227" t="s">
        <v>162</v>
      </c>
      <c r="C265" s="227" t="s">
        <v>16</v>
      </c>
      <c r="D265" s="227" t="n">
        <v>5307.6216801</v>
      </c>
      <c r="E265" s="227" t="n">
        <v>13.7569907218561</v>
      </c>
      <c r="F265" s="227" t="n">
        <v>100</v>
      </c>
      <c r="G265" s="227" t="n">
        <v>0</v>
      </c>
      <c r="H265" s="227"/>
      <c r="I265" s="227"/>
      <c r="J265" s="227"/>
      <c r="K265" s="227"/>
    </row>
    <row r="266">
      <c r="A266" s="227" t="s">
        <v>161</v>
      </c>
      <c r="B266" s="227" t="s">
        <v>162</v>
      </c>
      <c r="C266" s="227" t="s">
        <v>17</v>
      </c>
      <c r="D266" s="227" t="n">
        <v>50173.8665141</v>
      </c>
      <c r="E266" s="227" t="n">
        <v>1.64933222494842</v>
      </c>
      <c r="F266" s="227" t="n">
        <v>100</v>
      </c>
      <c r="G266" s="227" t="n">
        <v>0</v>
      </c>
      <c r="H266" s="227"/>
      <c r="I266" s="227"/>
      <c r="J266" s="227"/>
      <c r="K266" s="227"/>
    </row>
    <row r="267">
      <c r="A267" s="227" t="s">
        <v>163</v>
      </c>
      <c r="B267" s="227" t="s">
        <v>164</v>
      </c>
      <c r="C267" s="227" t="s">
        <v>16</v>
      </c>
      <c r="D267" s="227" t="n">
        <v>2193.2696829</v>
      </c>
      <c r="E267" s="227" t="n">
        <v>12.457441924408</v>
      </c>
      <c r="F267" s="227" t="n">
        <v>100</v>
      </c>
      <c r="G267" s="227" t="n">
        <v>0.00000000000000138305388524084</v>
      </c>
      <c r="H267" s="227"/>
      <c r="I267" s="227"/>
      <c r="J267" s="227"/>
      <c r="K267" s="227"/>
    </row>
    <row r="268">
      <c r="A268" s="227" t="s">
        <v>163</v>
      </c>
      <c r="B268" s="227" t="s">
        <v>164</v>
      </c>
      <c r="C268" s="227" t="s">
        <v>17</v>
      </c>
      <c r="D268" s="227" t="n">
        <v>23035.484934</v>
      </c>
      <c r="E268" s="227" t="n">
        <v>1.88659865823698</v>
      </c>
      <c r="F268" s="227" t="n">
        <v>100</v>
      </c>
      <c r="G268" s="227" t="n">
        <v>0</v>
      </c>
      <c r="H268" s="227"/>
      <c r="I268" s="227"/>
      <c r="J268" s="227"/>
      <c r="K268" s="227"/>
    </row>
    <row r="269">
      <c r="A269" s="227" t="s">
        <v>165</v>
      </c>
      <c r="B269" s="227" t="s">
        <v>166</v>
      </c>
      <c r="C269" s="227" t="s">
        <v>16</v>
      </c>
      <c r="D269" s="227" t="n">
        <v>950.8569075</v>
      </c>
      <c r="E269" s="227" t="n">
        <v>20.6680616364522</v>
      </c>
      <c r="F269" s="227" t="n">
        <v>100</v>
      </c>
      <c r="G269" s="227" t="n">
        <v>0.00000000000000229461579031611</v>
      </c>
      <c r="H269" s="227"/>
      <c r="I269" s="227"/>
      <c r="J269" s="227"/>
      <c r="K269" s="227"/>
    </row>
    <row r="270">
      <c r="A270" s="227" t="s">
        <v>165</v>
      </c>
      <c r="B270" s="227" t="s">
        <v>166</v>
      </c>
      <c r="C270" s="227" t="s">
        <v>17</v>
      </c>
      <c r="D270" s="227" t="n">
        <v>30047.0241964</v>
      </c>
      <c r="E270" s="227" t="n">
        <v>1.37885071276351</v>
      </c>
      <c r="F270" s="227" t="n">
        <v>100</v>
      </c>
      <c r="G270" s="227" t="n">
        <v>0.000000000000000153083180883086</v>
      </c>
      <c r="H270" s="227"/>
      <c r="I270" s="227"/>
      <c r="J270" s="227"/>
      <c r="K270" s="227"/>
    </row>
    <row r="271">
      <c r="A271" s="227" t="s">
        <v>167</v>
      </c>
      <c r="B271" s="227" t="s">
        <v>168</v>
      </c>
      <c r="C271" s="227" t="s">
        <v>16</v>
      </c>
      <c r="D271" s="227" t="n">
        <v>3106.1479802</v>
      </c>
      <c r="E271" s="227" t="n">
        <v>11.7580812344855</v>
      </c>
      <c r="F271" s="227" t="n">
        <v>100</v>
      </c>
      <c r="G271" s="227" t="n">
        <v>0</v>
      </c>
      <c r="H271" s="227"/>
      <c r="I271" s="227"/>
      <c r="J271" s="227"/>
      <c r="K271" s="227"/>
    </row>
    <row r="272">
      <c r="A272" s="227" t="s">
        <v>167</v>
      </c>
      <c r="B272" s="227" t="s">
        <v>168</v>
      </c>
      <c r="C272" s="227" t="s">
        <v>17</v>
      </c>
      <c r="D272" s="227" t="n">
        <v>27784.4647671</v>
      </c>
      <c r="E272" s="227" t="n">
        <v>2.10175317587216</v>
      </c>
      <c r="F272" s="227" t="n">
        <v>100</v>
      </c>
      <c r="G272" s="227" t="n">
        <v>0</v>
      </c>
      <c r="H272" s="227"/>
      <c r="I272" s="227"/>
      <c r="J272" s="227"/>
      <c r="K272" s="227"/>
    </row>
    <row r="273">
      <c r="A273" s="227" t="s">
        <v>169</v>
      </c>
      <c r="B273" s="227" t="s">
        <v>170</v>
      </c>
      <c r="C273" s="227" t="s">
        <v>16</v>
      </c>
      <c r="D273" s="227" t="n">
        <v>1680.4287216</v>
      </c>
      <c r="E273" s="227" t="n">
        <v>16.4248091324097</v>
      </c>
      <c r="F273" s="227" t="n">
        <v>100</v>
      </c>
      <c r="G273" s="227" t="n">
        <v>0</v>
      </c>
      <c r="H273" s="227"/>
      <c r="I273" s="227"/>
      <c r="J273" s="227"/>
      <c r="K273" s="227"/>
    </row>
    <row r="274">
      <c r="A274" s="227" t="s">
        <v>169</v>
      </c>
      <c r="B274" s="227" t="s">
        <v>170</v>
      </c>
      <c r="C274" s="227" t="s">
        <v>17</v>
      </c>
      <c r="D274" s="227" t="n">
        <v>32215.5187351</v>
      </c>
      <c r="E274" s="227" t="n">
        <v>1.73669024654058</v>
      </c>
      <c r="F274" s="227" t="n">
        <v>100</v>
      </c>
      <c r="G274" s="227" t="n">
        <v>0</v>
      </c>
      <c r="H274" s="227"/>
      <c r="I274" s="227"/>
      <c r="J274" s="227"/>
      <c r="K274" s="227"/>
    </row>
    <row r="275">
      <c r="A275" s="227" t="s">
        <v>171</v>
      </c>
      <c r="B275" s="227" t="s">
        <v>172</v>
      </c>
      <c r="C275" s="227" t="s">
        <v>16</v>
      </c>
      <c r="D275" s="227" t="n">
        <v>3814.436066</v>
      </c>
      <c r="E275" s="227" t="n">
        <v>13.0772675280146</v>
      </c>
      <c r="F275" s="227" t="n">
        <v>100</v>
      </c>
      <c r="G275" s="227" t="n">
        <v>0.00000000000000145186835087848</v>
      </c>
      <c r="H275" s="227"/>
      <c r="I275" s="227"/>
      <c r="J275" s="227"/>
      <c r="K275" s="227"/>
    </row>
    <row r="276">
      <c r="A276" s="227" t="s">
        <v>171</v>
      </c>
      <c r="B276" s="227" t="s">
        <v>172</v>
      </c>
      <c r="C276" s="227" t="s">
        <v>17</v>
      </c>
      <c r="D276" s="227" t="n">
        <v>44317.7978352</v>
      </c>
      <c r="E276" s="227" t="n">
        <v>2.25735978894693</v>
      </c>
      <c r="F276" s="227" t="n">
        <v>100</v>
      </c>
      <c r="G276" s="227" t="n">
        <v>0</v>
      </c>
      <c r="H276" s="227"/>
      <c r="I276" s="227"/>
      <c r="J276" s="227"/>
      <c r="K276" s="227"/>
    </row>
    <row r="277">
      <c r="A277" s="227" t="s">
        <v>173</v>
      </c>
      <c r="B277" s="227" t="s">
        <v>174</v>
      </c>
      <c r="C277" s="227" t="s">
        <v>16</v>
      </c>
      <c r="D277" s="227" t="n">
        <v>1197.3896724</v>
      </c>
      <c r="E277" s="227" t="n">
        <v>15.9962698151441</v>
      </c>
      <c r="F277" s="227" t="n">
        <v>100</v>
      </c>
      <c r="G277" s="227" t="n">
        <v>0.00000000000000177594270568894</v>
      </c>
      <c r="H277" s="227"/>
      <c r="I277" s="227"/>
      <c r="J277" s="227"/>
      <c r="K277" s="227"/>
    </row>
    <row r="278">
      <c r="A278" s="227" t="s">
        <v>173</v>
      </c>
      <c r="B278" s="227" t="s">
        <v>174</v>
      </c>
      <c r="C278" s="227" t="s">
        <v>17</v>
      </c>
      <c r="D278" s="227" t="n">
        <v>10294.3046938</v>
      </c>
      <c r="E278" s="227" t="n">
        <v>1.9253843884332</v>
      </c>
      <c r="F278" s="227" t="n">
        <v>100</v>
      </c>
      <c r="G278" s="227" t="n">
        <v>0.000000000000000213760607929236</v>
      </c>
      <c r="H278" s="227"/>
      <c r="I278" s="227"/>
      <c r="J278" s="227"/>
      <c r="K278" s="227"/>
    </row>
    <row r="279">
      <c r="A279" s="227" t="s">
        <v>175</v>
      </c>
      <c r="B279" s="227" t="s">
        <v>176</v>
      </c>
      <c r="C279" s="227" t="s">
        <v>16</v>
      </c>
      <c r="D279" s="227" t="n">
        <v>4802.4519753</v>
      </c>
      <c r="E279" s="227" t="n">
        <v>9.30380683941857</v>
      </c>
      <c r="F279" s="227" t="n">
        <v>100</v>
      </c>
      <c r="G279" s="227" t="n">
        <v>0.00000000000000103293005697875</v>
      </c>
      <c r="H279" s="227"/>
      <c r="I279" s="227"/>
      <c r="J279" s="227"/>
      <c r="K279" s="227"/>
    </row>
    <row r="280">
      <c r="A280" s="227" t="s">
        <v>175</v>
      </c>
      <c r="B280" s="227" t="s">
        <v>176</v>
      </c>
      <c r="C280" s="227" t="s">
        <v>17</v>
      </c>
      <c r="D280" s="227" t="n">
        <v>28213.8561708</v>
      </c>
      <c r="E280" s="227" t="n">
        <v>2.42242316582974</v>
      </c>
      <c r="F280" s="227" t="n">
        <v>100</v>
      </c>
      <c r="G280" s="227" t="n">
        <v>0</v>
      </c>
      <c r="H280" s="227"/>
      <c r="I280" s="227"/>
      <c r="J280" s="227"/>
      <c r="K280" s="227"/>
    </row>
    <row r="281">
      <c r="A281" s="227" t="s">
        <v>177</v>
      </c>
      <c r="B281" s="227" t="s">
        <v>178</v>
      </c>
      <c r="C281" s="227" t="s">
        <v>16</v>
      </c>
      <c r="D281" s="227" t="n">
        <v>3547.5998964</v>
      </c>
      <c r="E281" s="227" t="n">
        <v>10.6029832135391</v>
      </c>
      <c r="F281" s="227" t="n">
        <v>98.450804473257</v>
      </c>
      <c r="G281" s="227" t="n">
        <v>1.1189462686502</v>
      </c>
      <c r="H281" s="227" t="n">
        <v>55.8240831</v>
      </c>
      <c r="I281" s="227" t="n">
        <v>70.2627166741539</v>
      </c>
      <c r="J281" s="227" t="n">
        <v>1.54919552674304</v>
      </c>
      <c r="K281" s="227" t="n">
        <v>71.1086227718194</v>
      </c>
    </row>
    <row r="282">
      <c r="A282" s="227" t="s">
        <v>177</v>
      </c>
      <c r="B282" s="227" t="s">
        <v>178</v>
      </c>
      <c r="C282" s="227" t="s">
        <v>17</v>
      </c>
      <c r="D282" s="227" t="n">
        <v>22790.3356852</v>
      </c>
      <c r="E282" s="227" t="n">
        <v>2.88820015713521</v>
      </c>
      <c r="F282" s="227" t="n">
        <v>100</v>
      </c>
      <c r="G282" s="227" t="n">
        <v>0</v>
      </c>
      <c r="H282" s="227"/>
      <c r="I282" s="227"/>
      <c r="J282" s="227"/>
      <c r="K282" s="227"/>
    </row>
    <row r="283">
      <c r="A283" s="227" t="s">
        <v>179</v>
      </c>
      <c r="B283" s="227" t="s">
        <v>180</v>
      </c>
      <c r="C283" s="227" t="s">
        <v>16</v>
      </c>
      <c r="D283" s="227" t="n">
        <v>2268.5439543</v>
      </c>
      <c r="E283" s="227" t="n">
        <v>9.76370293902651</v>
      </c>
      <c r="F283" s="227" t="n">
        <v>99.1805667539019</v>
      </c>
      <c r="G283" s="227" t="n">
        <v>0.57009215812274</v>
      </c>
      <c r="H283" s="227" t="n">
        <v>18.742788</v>
      </c>
      <c r="I283" s="227" t="n">
        <v>70.8411282499131</v>
      </c>
      <c r="J283" s="227" t="n">
        <v>0.819433246098084</v>
      </c>
      <c r="K283" s="227" t="n">
        <v>69.0014270397329</v>
      </c>
    </row>
    <row r="284">
      <c r="A284" s="227" t="s">
        <v>179</v>
      </c>
      <c r="B284" s="227" t="s">
        <v>180</v>
      </c>
      <c r="C284" s="227" t="s">
        <v>17</v>
      </c>
      <c r="D284" s="227" t="n">
        <v>4474.9479114</v>
      </c>
      <c r="E284" s="227" t="n">
        <v>4.77300954007985</v>
      </c>
      <c r="F284" s="227" t="n">
        <v>100</v>
      </c>
      <c r="G284" s="227" t="n">
        <v>0</v>
      </c>
      <c r="H284" s="227"/>
      <c r="I284" s="227"/>
      <c r="J284" s="227"/>
      <c r="K284" s="227"/>
    </row>
    <row r="285">
      <c r="A285" s="227" t="s">
        <v>181</v>
      </c>
      <c r="B285" s="227" t="s">
        <v>182</v>
      </c>
      <c r="C285" s="227" t="s">
        <v>16</v>
      </c>
      <c r="D285" s="227" t="n">
        <v>2166.0580659</v>
      </c>
      <c r="E285" s="227" t="n">
        <v>9.85184620960388</v>
      </c>
      <c r="F285" s="227" t="n">
        <v>100</v>
      </c>
      <c r="G285" s="227" t="n">
        <v>0.00000000000000109377464969683</v>
      </c>
      <c r="H285" s="227"/>
      <c r="I285" s="227"/>
      <c r="J285" s="227"/>
      <c r="K285" s="227"/>
    </row>
    <row r="286">
      <c r="A286" s="227" t="s">
        <v>181</v>
      </c>
      <c r="B286" s="227" t="s">
        <v>182</v>
      </c>
      <c r="C286" s="227" t="s">
        <v>17</v>
      </c>
      <c r="D286" s="227" t="n">
        <v>16162.1217207</v>
      </c>
      <c r="E286" s="227" t="n">
        <v>2.33277013559735</v>
      </c>
      <c r="F286" s="227" t="n">
        <v>100</v>
      </c>
      <c r="G286" s="227" t="n">
        <v>0</v>
      </c>
      <c r="H286" s="227"/>
      <c r="I286" s="227"/>
      <c r="J286" s="227"/>
      <c r="K286" s="227"/>
    </row>
    <row r="287">
      <c r="A287" s="227" t="s">
        <v>183</v>
      </c>
      <c r="B287" s="227" t="s">
        <v>184</v>
      </c>
      <c r="C287" s="227" t="s">
        <v>16</v>
      </c>
      <c r="D287" s="227" t="n">
        <v>5133.1700364</v>
      </c>
      <c r="E287" s="227" t="n">
        <v>13.653514796687</v>
      </c>
      <c r="F287" s="227" t="n">
        <v>100</v>
      </c>
      <c r="G287" s="227" t="n">
        <v>0</v>
      </c>
      <c r="H287" s="227"/>
      <c r="I287" s="227"/>
      <c r="J287" s="227"/>
      <c r="K287" s="227"/>
    </row>
    <row r="288">
      <c r="A288" s="227" t="s">
        <v>183</v>
      </c>
      <c r="B288" s="227" t="s">
        <v>184</v>
      </c>
      <c r="C288" s="227" t="s">
        <v>17</v>
      </c>
      <c r="D288" s="227" t="n">
        <v>33562.9051741</v>
      </c>
      <c r="E288" s="227" t="n">
        <v>2.76740661417472</v>
      </c>
      <c r="F288" s="227" t="n">
        <v>100</v>
      </c>
      <c r="G288" s="227" t="n">
        <v>0</v>
      </c>
      <c r="H288" s="227"/>
      <c r="I288" s="227"/>
      <c r="J288" s="227"/>
      <c r="K288" s="227"/>
    </row>
    <row r="289">
      <c r="A289" s="227" t="s">
        <v>185</v>
      </c>
      <c r="B289" s="227" t="s">
        <v>186</v>
      </c>
      <c r="C289" s="227" t="s">
        <v>16</v>
      </c>
      <c r="D289" s="227" t="n">
        <v>4048.8801033</v>
      </c>
      <c r="E289" s="227" t="n">
        <v>9.32514976647301</v>
      </c>
      <c r="F289" s="227" t="n">
        <v>100</v>
      </c>
      <c r="G289" s="227" t="n">
        <v>0</v>
      </c>
      <c r="H289" s="227"/>
      <c r="I289" s="227"/>
      <c r="J289" s="227"/>
      <c r="K289" s="227"/>
    </row>
    <row r="290">
      <c r="A290" s="227" t="s">
        <v>185</v>
      </c>
      <c r="B290" s="227" t="s">
        <v>186</v>
      </c>
      <c r="C290" s="227" t="s">
        <v>17</v>
      </c>
      <c r="D290" s="227" t="n">
        <v>22420.8666642</v>
      </c>
      <c r="E290" s="227" t="n">
        <v>2.03441877751053</v>
      </c>
      <c r="F290" s="227" t="n">
        <v>100</v>
      </c>
      <c r="G290" s="227" t="n">
        <v>0</v>
      </c>
      <c r="H290" s="227"/>
      <c r="I290" s="227"/>
      <c r="J290" s="227"/>
      <c r="K290" s="227"/>
    </row>
    <row r="291">
      <c r="A291" s="227" t="s">
        <v>187</v>
      </c>
      <c r="B291" s="227" t="s">
        <v>188</v>
      </c>
      <c r="C291" s="227" t="s">
        <v>16</v>
      </c>
      <c r="D291" s="227" t="n">
        <v>5635.6918308</v>
      </c>
      <c r="E291" s="227" t="n">
        <v>10.7963907108065</v>
      </c>
      <c r="F291" s="227" t="n">
        <v>99.205811770351</v>
      </c>
      <c r="G291" s="227" t="n">
        <v>0.808613191628266</v>
      </c>
      <c r="H291" s="227" t="n">
        <v>45.1163096</v>
      </c>
      <c r="I291" s="227" t="n">
        <v>100</v>
      </c>
      <c r="J291" s="227" t="n">
        <v>0.794188229649017</v>
      </c>
      <c r="K291" s="227" t="n">
        <v>101.007702064721</v>
      </c>
    </row>
    <row r="292">
      <c r="A292" s="227" t="s">
        <v>187</v>
      </c>
      <c r="B292" s="227" t="s">
        <v>188</v>
      </c>
      <c r="C292" s="227" t="s">
        <v>17</v>
      </c>
      <c r="D292" s="227" t="n">
        <v>37111.935971</v>
      </c>
      <c r="E292" s="227" t="n">
        <v>2.49374298707977</v>
      </c>
      <c r="F292" s="227" t="n">
        <v>100</v>
      </c>
      <c r="G292" s="227" t="n">
        <v>0</v>
      </c>
      <c r="H292" s="227"/>
      <c r="I292" s="227"/>
      <c r="J292" s="227"/>
      <c r="K292" s="227"/>
    </row>
    <row r="293">
      <c r="A293" s="227" t="s">
        <v>189</v>
      </c>
      <c r="B293" s="227" t="s">
        <v>190</v>
      </c>
      <c r="C293" s="227" t="s">
        <v>16</v>
      </c>
      <c r="D293" s="227" t="n">
        <v>4361.8747537</v>
      </c>
      <c r="E293" s="227" t="n">
        <v>10.7207619014061</v>
      </c>
      <c r="F293" s="227" t="n">
        <v>100</v>
      </c>
      <c r="G293" s="227" t="n">
        <v>0</v>
      </c>
      <c r="H293" s="227"/>
      <c r="I293" s="227"/>
      <c r="J293" s="227"/>
      <c r="K293" s="227"/>
    </row>
    <row r="294">
      <c r="A294" s="227" t="s">
        <v>189</v>
      </c>
      <c r="B294" s="227" t="s">
        <v>190</v>
      </c>
      <c r="C294" s="227" t="s">
        <v>17</v>
      </c>
      <c r="D294" s="227" t="n">
        <v>27789.0398981</v>
      </c>
      <c r="E294" s="227" t="n">
        <v>2.38974740141743</v>
      </c>
      <c r="F294" s="227" t="n">
        <v>100</v>
      </c>
      <c r="G294" s="227" t="n">
        <v>0</v>
      </c>
      <c r="H294" s="227"/>
      <c r="I294" s="227"/>
      <c r="J294" s="227"/>
      <c r="K294" s="227"/>
    </row>
    <row r="295">
      <c r="A295" s="227" t="s">
        <v>191</v>
      </c>
      <c r="B295" s="227" t="s">
        <v>192</v>
      </c>
      <c r="C295" s="227" t="s">
        <v>16</v>
      </c>
      <c r="D295" s="227" t="n">
        <v>2681.8867229</v>
      </c>
      <c r="E295" s="227" t="n">
        <v>9.11371952539933</v>
      </c>
      <c r="F295" s="227" t="n">
        <v>99.3608497872824</v>
      </c>
      <c r="G295" s="227" t="n">
        <v>0.640713954082305</v>
      </c>
      <c r="H295" s="227" t="n">
        <v>17.251548</v>
      </c>
      <c r="I295" s="227" t="n">
        <v>100</v>
      </c>
      <c r="J295" s="227" t="n">
        <v>0.639150212717619</v>
      </c>
      <c r="K295" s="227" t="n">
        <v>99.6039454911578</v>
      </c>
    </row>
    <row r="296">
      <c r="A296" s="227" t="s">
        <v>191</v>
      </c>
      <c r="B296" s="227" t="s">
        <v>192</v>
      </c>
      <c r="C296" s="227" t="s">
        <v>17</v>
      </c>
      <c r="D296" s="227" t="n">
        <v>12251.2298347</v>
      </c>
      <c r="E296" s="227" t="n">
        <v>3.06736902746269</v>
      </c>
      <c r="F296" s="227" t="n">
        <v>100</v>
      </c>
      <c r="G296" s="227" t="n">
        <v>0</v>
      </c>
      <c r="H296" s="227"/>
      <c r="I296" s="227"/>
      <c r="J296" s="227"/>
      <c r="K296" s="227"/>
    </row>
    <row r="297">
      <c r="A297" s="227" t="s">
        <v>193</v>
      </c>
      <c r="B297" s="227" t="s">
        <v>194</v>
      </c>
      <c r="C297" s="227" t="s">
        <v>16</v>
      </c>
      <c r="D297" s="227" t="n">
        <v>1841.6481607</v>
      </c>
      <c r="E297" s="227" t="n">
        <v>19.4671066722231</v>
      </c>
      <c r="F297" s="227" t="n">
        <v>100</v>
      </c>
      <c r="G297" s="227" t="n">
        <v>0</v>
      </c>
      <c r="H297" s="227"/>
      <c r="I297" s="227"/>
      <c r="J297" s="227"/>
      <c r="K297" s="227"/>
    </row>
    <row r="298">
      <c r="A298" s="227" t="s">
        <v>193</v>
      </c>
      <c r="B298" s="227" t="s">
        <v>194</v>
      </c>
      <c r="C298" s="227" t="s">
        <v>17</v>
      </c>
      <c r="D298" s="227" t="n">
        <v>25272.7183703</v>
      </c>
      <c r="E298" s="227" t="n">
        <v>2.00007983653821</v>
      </c>
      <c r="F298" s="227" t="n">
        <v>100</v>
      </c>
      <c r="G298" s="227" t="n">
        <v>0</v>
      </c>
      <c r="H298" s="227"/>
      <c r="I298" s="227"/>
      <c r="J298" s="227"/>
      <c r="K298" s="227"/>
    </row>
    <row r="299">
      <c r="A299" s="227" t="s">
        <v>195</v>
      </c>
      <c r="B299" s="227" t="s">
        <v>196</v>
      </c>
      <c r="C299" s="227" t="s">
        <v>16</v>
      </c>
      <c r="D299" s="227" t="n">
        <v>3583.1014887</v>
      </c>
      <c r="E299" s="227" t="n">
        <v>10.3626978121947</v>
      </c>
      <c r="F299" s="227" t="n">
        <v>100</v>
      </c>
      <c r="G299" s="227" t="n">
        <v>0</v>
      </c>
      <c r="H299" s="227"/>
      <c r="I299" s="227"/>
      <c r="J299" s="227"/>
      <c r="K299" s="227"/>
    </row>
    <row r="300">
      <c r="A300" s="227" t="s">
        <v>195</v>
      </c>
      <c r="B300" s="227" t="s">
        <v>196</v>
      </c>
      <c r="C300" s="227" t="s">
        <v>17</v>
      </c>
      <c r="D300" s="227" t="n">
        <v>18813.600717</v>
      </c>
      <c r="E300" s="227" t="n">
        <v>2.22619746812718</v>
      </c>
      <c r="F300" s="227" t="n">
        <v>100</v>
      </c>
      <c r="G300" s="227" t="n">
        <v>0.000000000000000247157568647703</v>
      </c>
      <c r="H300" s="227"/>
      <c r="I300" s="227"/>
      <c r="J300" s="227"/>
      <c r="K300" s="227"/>
    </row>
    <row r="301">
      <c r="A301" s="227" t="s">
        <v>197</v>
      </c>
      <c r="B301" s="227" t="s">
        <v>198</v>
      </c>
      <c r="C301" s="227" t="s">
        <v>16</v>
      </c>
      <c r="D301" s="227" t="n">
        <v>12558.5797848</v>
      </c>
      <c r="E301" s="227" t="n">
        <v>8.84060958212283</v>
      </c>
      <c r="F301" s="227" t="n">
        <v>95.6930879804393</v>
      </c>
      <c r="G301" s="227" t="n">
        <v>3.56936106424874</v>
      </c>
      <c r="H301" s="227" t="n">
        <v>565.2309834</v>
      </c>
      <c r="I301" s="227" t="n">
        <v>83.9573859118523</v>
      </c>
      <c r="J301" s="227" t="n">
        <v>4.30691201956064</v>
      </c>
      <c r="K301" s="227" t="n">
        <v>79.3058183691324</v>
      </c>
    </row>
    <row r="302">
      <c r="A302" s="227" t="s">
        <v>197</v>
      </c>
      <c r="B302" s="227" t="s">
        <v>198</v>
      </c>
      <c r="C302" s="227" t="s">
        <v>17</v>
      </c>
      <c r="D302" s="227" t="n">
        <v>41120.3337447</v>
      </c>
      <c r="E302" s="227" t="n">
        <v>3.4177208320242</v>
      </c>
      <c r="F302" s="227" t="n">
        <v>100</v>
      </c>
      <c r="G302" s="227" t="n">
        <v>0</v>
      </c>
      <c r="H302" s="227"/>
      <c r="I302" s="227"/>
      <c r="J302" s="227"/>
      <c r="K302" s="227"/>
    </row>
    <row r="303">
      <c r="A303" s="227" t="s">
        <v>199</v>
      </c>
      <c r="B303" s="227" t="s">
        <v>200</v>
      </c>
      <c r="C303" s="227" t="s">
        <v>16</v>
      </c>
      <c r="D303" s="227" t="n">
        <v>8227.7294262</v>
      </c>
      <c r="E303" s="227" t="n">
        <v>12.0233465753351</v>
      </c>
      <c r="F303" s="227" t="n">
        <v>100</v>
      </c>
      <c r="G303" s="227" t="n">
        <v>0</v>
      </c>
      <c r="H303" s="227"/>
      <c r="I303" s="227"/>
      <c r="J303" s="227"/>
      <c r="K303" s="227"/>
    </row>
    <row r="304">
      <c r="A304" s="227" t="s">
        <v>199</v>
      </c>
      <c r="B304" s="227" t="s">
        <v>200</v>
      </c>
      <c r="C304" s="227" t="s">
        <v>17</v>
      </c>
      <c r="D304" s="227" t="n">
        <v>44784.1223826</v>
      </c>
      <c r="E304" s="227" t="n">
        <v>2.56114469302519</v>
      </c>
      <c r="F304" s="227" t="n">
        <v>100</v>
      </c>
      <c r="G304" s="227" t="n">
        <v>0</v>
      </c>
      <c r="H304" s="227"/>
      <c r="I304" s="227"/>
      <c r="J304" s="227"/>
      <c r="K304" s="227"/>
    </row>
    <row r="305">
      <c r="A305" s="227" t="s">
        <v>201</v>
      </c>
      <c r="B305" s="227" t="s">
        <v>202</v>
      </c>
      <c r="C305" s="227" t="s">
        <v>16</v>
      </c>
      <c r="D305" s="227" t="n">
        <v>5713.6743925</v>
      </c>
      <c r="E305" s="227" t="n">
        <v>8.70166248359528</v>
      </c>
      <c r="F305" s="227" t="n">
        <v>98.455749259672</v>
      </c>
      <c r="G305" s="227" t="n">
        <v>1.13289242518139</v>
      </c>
      <c r="H305" s="227" t="n">
        <v>89.6173761</v>
      </c>
      <c r="I305" s="227" t="n">
        <v>71.7862551308949</v>
      </c>
      <c r="J305" s="227" t="n">
        <v>1.54425074032801</v>
      </c>
      <c r="K305" s="227" t="n">
        <v>72.2290555795033</v>
      </c>
    </row>
    <row r="306">
      <c r="A306" s="227" t="s">
        <v>201</v>
      </c>
      <c r="B306" s="227" t="s">
        <v>202</v>
      </c>
      <c r="C306" s="227" t="s">
        <v>17</v>
      </c>
      <c r="D306" s="227" t="n">
        <v>24240.6790843</v>
      </c>
      <c r="E306" s="227" t="n">
        <v>2.36474898969607</v>
      </c>
      <c r="F306" s="227" t="n">
        <v>100</v>
      </c>
      <c r="G306" s="227" t="n">
        <v>0.000000000000000262539877581965</v>
      </c>
      <c r="H306" s="227"/>
      <c r="I306" s="227"/>
      <c r="J306" s="227"/>
      <c r="K306" s="227"/>
    </row>
    <row r="307">
      <c r="A307" s="227" t="s">
        <v>203</v>
      </c>
      <c r="B307" s="227" t="s">
        <v>204</v>
      </c>
      <c r="C307" s="227" t="s">
        <v>16</v>
      </c>
      <c r="D307" s="227" t="n">
        <v>10910.2179822</v>
      </c>
      <c r="E307" s="227" t="n">
        <v>13.4235457254792</v>
      </c>
      <c r="F307" s="227" t="n">
        <v>100</v>
      </c>
      <c r="G307" s="227" t="n">
        <v>0</v>
      </c>
      <c r="H307" s="227"/>
      <c r="I307" s="227"/>
      <c r="J307" s="227"/>
      <c r="K307" s="227"/>
    </row>
    <row r="308">
      <c r="A308" s="227" t="s">
        <v>203</v>
      </c>
      <c r="B308" s="227" t="s">
        <v>204</v>
      </c>
      <c r="C308" s="227" t="s">
        <v>17</v>
      </c>
      <c r="D308" s="227" t="n">
        <v>80747.6515847</v>
      </c>
      <c r="E308" s="227" t="n">
        <v>1.90245215595029</v>
      </c>
      <c r="F308" s="227" t="n">
        <v>100</v>
      </c>
      <c r="G308" s="227" t="n">
        <v>0</v>
      </c>
      <c r="H308" s="227"/>
      <c r="I308" s="227"/>
      <c r="J308" s="227"/>
      <c r="K308" s="227"/>
    </row>
    <row r="309">
      <c r="A309" s="227" t="s">
        <v>205</v>
      </c>
      <c r="B309" s="227" t="s">
        <v>206</v>
      </c>
      <c r="C309" s="227" t="s">
        <v>16</v>
      </c>
      <c r="D309" s="227" t="n">
        <v>503.4016733</v>
      </c>
      <c r="E309" s="227" t="n">
        <v>28.2671762142312</v>
      </c>
      <c r="F309" s="227" t="n">
        <v>100</v>
      </c>
      <c r="G309" s="227" t="n">
        <v>0</v>
      </c>
      <c r="H309" s="227"/>
      <c r="I309" s="227"/>
      <c r="J309" s="227"/>
      <c r="K309" s="227"/>
    </row>
    <row r="310">
      <c r="A310" s="227" t="s">
        <v>205</v>
      </c>
      <c r="B310" s="227" t="s">
        <v>206</v>
      </c>
      <c r="C310" s="227" t="s">
        <v>17</v>
      </c>
      <c r="D310" s="227" t="n">
        <v>31172.5660539</v>
      </c>
      <c r="E310" s="227" t="n">
        <v>0.934979667473413</v>
      </c>
      <c r="F310" s="227" t="n">
        <v>100</v>
      </c>
      <c r="G310" s="227" t="n">
        <v>0</v>
      </c>
      <c r="H310" s="227"/>
      <c r="I310" s="227"/>
      <c r="J310" s="227"/>
      <c r="K310" s="227"/>
    </row>
    <row r="311">
      <c r="A311" s="227" t="s">
        <v>207</v>
      </c>
      <c r="B311" s="227" t="s">
        <v>208</v>
      </c>
      <c r="C311" s="227" t="s">
        <v>16</v>
      </c>
      <c r="D311" s="227" t="n">
        <v>3779.0860014</v>
      </c>
      <c r="E311" s="227" t="n">
        <v>26.3110427365135</v>
      </c>
      <c r="F311" s="227" t="n">
        <v>100</v>
      </c>
      <c r="G311" s="227" t="n">
        <v>0</v>
      </c>
      <c r="H311" s="227"/>
      <c r="I311" s="227"/>
      <c r="J311" s="227"/>
      <c r="K311" s="227"/>
    </row>
    <row r="312">
      <c r="A312" s="227" t="s">
        <v>207</v>
      </c>
      <c r="B312" s="227" t="s">
        <v>208</v>
      </c>
      <c r="C312" s="227" t="s">
        <v>17</v>
      </c>
      <c r="D312" s="227" t="n">
        <v>55443.5458204</v>
      </c>
      <c r="E312" s="227" t="n">
        <v>2.21909493379319</v>
      </c>
      <c r="F312" s="227" t="n">
        <v>100</v>
      </c>
      <c r="G312" s="227" t="n">
        <v>0</v>
      </c>
      <c r="H312" s="227"/>
      <c r="I312" s="227"/>
      <c r="J312" s="227"/>
      <c r="K312" s="227"/>
    </row>
    <row r="313">
      <c r="A313" s="227" t="s">
        <v>209</v>
      </c>
      <c r="B313" s="227" t="s">
        <v>210</v>
      </c>
      <c r="C313" s="227" t="s">
        <v>16</v>
      </c>
      <c r="D313" s="227" t="n">
        <v>5744.0535492</v>
      </c>
      <c r="E313" s="227" t="n">
        <v>14.7530894535529</v>
      </c>
      <c r="F313" s="227" t="n">
        <v>100</v>
      </c>
      <c r="G313" s="227" t="n">
        <v>0</v>
      </c>
      <c r="H313" s="227"/>
      <c r="I313" s="227"/>
      <c r="J313" s="227"/>
      <c r="K313" s="227"/>
    </row>
    <row r="314">
      <c r="A314" s="227" t="s">
        <v>209</v>
      </c>
      <c r="B314" s="227" t="s">
        <v>210</v>
      </c>
      <c r="C314" s="227" t="s">
        <v>17</v>
      </c>
      <c r="D314" s="227" t="n">
        <v>42476.1989233</v>
      </c>
      <c r="E314" s="227" t="n">
        <v>2.71242486596157</v>
      </c>
      <c r="F314" s="227" t="n">
        <v>100</v>
      </c>
      <c r="G314" s="227" t="n">
        <v>0</v>
      </c>
      <c r="H314" s="227"/>
      <c r="I314" s="227"/>
      <c r="J314" s="227"/>
      <c r="K314" s="227"/>
    </row>
    <row r="315">
      <c r="A315" s="227" t="s">
        <v>211</v>
      </c>
      <c r="B315" s="227" t="s">
        <v>212</v>
      </c>
      <c r="C315" s="227" t="s">
        <v>16</v>
      </c>
      <c r="D315" s="227" t="n">
        <v>3766.8580408</v>
      </c>
      <c r="E315" s="227" t="n">
        <v>16.3408501909549</v>
      </c>
      <c r="F315" s="227" t="n">
        <v>100</v>
      </c>
      <c r="G315" s="227" t="n">
        <v>0</v>
      </c>
      <c r="H315" s="227"/>
      <c r="I315" s="227"/>
      <c r="J315" s="227"/>
      <c r="K315" s="227"/>
    </row>
    <row r="316">
      <c r="A316" s="227" t="s">
        <v>211</v>
      </c>
      <c r="B316" s="227" t="s">
        <v>212</v>
      </c>
      <c r="C316" s="227" t="s">
        <v>17</v>
      </c>
      <c r="D316" s="227" t="n">
        <v>45895.7501473</v>
      </c>
      <c r="E316" s="227" t="n">
        <v>1.65617167633841</v>
      </c>
      <c r="F316" s="227" t="n">
        <v>100</v>
      </c>
      <c r="G316" s="227" t="n">
        <v>0</v>
      </c>
      <c r="H316" s="227"/>
      <c r="I316" s="227"/>
      <c r="J316" s="227"/>
      <c r="K316" s="227"/>
    </row>
    <row r="317">
      <c r="A317" s="227" t="s">
        <v>213</v>
      </c>
      <c r="B317" s="227" t="s">
        <v>214</v>
      </c>
      <c r="C317" s="227" t="s">
        <v>16</v>
      </c>
      <c r="D317" s="227" t="n">
        <v>1464.2794059</v>
      </c>
      <c r="E317" s="227" t="n">
        <v>10.5600552107462</v>
      </c>
      <c r="F317" s="227" t="n">
        <v>100</v>
      </c>
      <c r="G317" s="227" t="n">
        <v>0</v>
      </c>
      <c r="H317" s="227"/>
      <c r="I317" s="227"/>
      <c r="J317" s="227"/>
      <c r="K317" s="227"/>
    </row>
    <row r="318">
      <c r="A318" s="227" t="s">
        <v>213</v>
      </c>
      <c r="B318" s="227" t="s">
        <v>214</v>
      </c>
      <c r="C318" s="227" t="s">
        <v>17</v>
      </c>
      <c r="D318" s="227" t="n">
        <v>10092.7045487</v>
      </c>
      <c r="E318" s="227" t="n">
        <v>2.5059864875158</v>
      </c>
      <c r="F318" s="227" t="n">
        <v>100</v>
      </c>
      <c r="G318" s="227" t="n">
        <v>0</v>
      </c>
      <c r="H318" s="227"/>
      <c r="I318" s="227"/>
      <c r="J318" s="227"/>
      <c r="K318" s="227"/>
    </row>
    <row r="319">
      <c r="A319" s="227" t="s">
        <v>215</v>
      </c>
      <c r="B319" s="227" t="s">
        <v>216</v>
      </c>
      <c r="C319" s="227" t="s">
        <v>16</v>
      </c>
      <c r="D319" s="227" t="n">
        <v>1314.4459552</v>
      </c>
      <c r="E319" s="227" t="n">
        <v>29.4674789374612</v>
      </c>
      <c r="F319" s="227" t="n">
        <v>100</v>
      </c>
      <c r="G319" s="227" t="n">
        <v>0</v>
      </c>
      <c r="H319" s="227"/>
      <c r="I319" s="227"/>
      <c r="J319" s="227"/>
      <c r="K319" s="227"/>
    </row>
    <row r="320">
      <c r="A320" s="227" t="s">
        <v>215</v>
      </c>
      <c r="B320" s="227" t="s">
        <v>216</v>
      </c>
      <c r="C320" s="227" t="s">
        <v>17</v>
      </c>
      <c r="D320" s="227" t="n">
        <v>20975.2887503</v>
      </c>
      <c r="E320" s="227" t="n">
        <v>1.40399993516428</v>
      </c>
      <c r="F320" s="227" t="n">
        <v>100</v>
      </c>
      <c r="G320" s="227" t="n">
        <v>0</v>
      </c>
      <c r="H320" s="227"/>
      <c r="I320" s="227"/>
      <c r="J320" s="227"/>
      <c r="K320" s="227"/>
    </row>
    <row r="321">
      <c r="A321" s="227" t="s">
        <v>217</v>
      </c>
      <c r="B321" s="227" t="s">
        <v>218</v>
      </c>
      <c r="C321" s="227" t="s">
        <v>16</v>
      </c>
      <c r="D321" s="227" t="n">
        <v>347.3878214</v>
      </c>
      <c r="E321" s="227" t="n">
        <v>20.0912229632379</v>
      </c>
      <c r="F321" s="227" t="n">
        <v>100</v>
      </c>
      <c r="G321" s="227" t="n">
        <v>0</v>
      </c>
      <c r="H321" s="227"/>
      <c r="I321" s="227"/>
      <c r="J321" s="227"/>
      <c r="K321" s="227"/>
    </row>
    <row r="322">
      <c r="A322" s="227" t="s">
        <v>217</v>
      </c>
      <c r="B322" s="227" t="s">
        <v>218</v>
      </c>
      <c r="C322" s="227" t="s">
        <v>17</v>
      </c>
      <c r="D322" s="227" t="n">
        <v>9740.505392</v>
      </c>
      <c r="E322" s="227" t="n">
        <v>1.37314118269359</v>
      </c>
      <c r="F322" s="227" t="n">
        <v>100</v>
      </c>
      <c r="G322" s="227" t="n">
        <v>0</v>
      </c>
      <c r="H322" s="227"/>
      <c r="I322" s="227"/>
      <c r="J322" s="227"/>
      <c r="K322" s="227"/>
    </row>
    <row r="323">
      <c r="A323" s="227" t="s">
        <v>219</v>
      </c>
      <c r="B323" s="227" t="s">
        <v>220</v>
      </c>
      <c r="C323" s="227" t="s">
        <v>16</v>
      </c>
      <c r="D323" s="227" t="n">
        <v>1793.6009588</v>
      </c>
      <c r="E323" s="227" t="n">
        <v>19.6771367737215</v>
      </c>
      <c r="F323" s="227" t="n">
        <v>100</v>
      </c>
      <c r="G323" s="227" t="n">
        <v>0</v>
      </c>
      <c r="H323" s="227"/>
      <c r="I323" s="227"/>
      <c r="J323" s="227"/>
      <c r="K323" s="227"/>
    </row>
    <row r="324">
      <c r="A324" s="227" t="s">
        <v>219</v>
      </c>
      <c r="B324" s="227" t="s">
        <v>220</v>
      </c>
      <c r="C324" s="227" t="s">
        <v>17</v>
      </c>
      <c r="D324" s="227" t="n">
        <v>40874.8060392</v>
      </c>
      <c r="E324" s="227" t="n">
        <v>1.18529955105936</v>
      </c>
      <c r="F324" s="227" t="n">
        <v>100</v>
      </c>
      <c r="G324" s="227" t="n">
        <v>0</v>
      </c>
      <c r="H324" s="227"/>
      <c r="I324" s="227"/>
      <c r="J324" s="227"/>
      <c r="K324" s="227"/>
    </row>
    <row r="325">
      <c r="A325" s="227" t="s">
        <v>221</v>
      </c>
      <c r="B325" s="227" t="s">
        <v>222</v>
      </c>
      <c r="C325" s="227" t="s">
        <v>16</v>
      </c>
      <c r="D325" s="227" t="n">
        <v>2678.7665983</v>
      </c>
      <c r="E325" s="227" t="n">
        <v>10.7790538753406</v>
      </c>
      <c r="F325" s="227" t="n">
        <v>100</v>
      </c>
      <c r="G325" s="227" t="n">
        <v>0.00000000000000119671537960781</v>
      </c>
      <c r="H325" s="227"/>
      <c r="I325" s="227"/>
      <c r="J325" s="227"/>
      <c r="K325" s="227"/>
    </row>
    <row r="326">
      <c r="A326" s="227" t="s">
        <v>221</v>
      </c>
      <c r="B326" s="227" t="s">
        <v>222</v>
      </c>
      <c r="C326" s="227" t="s">
        <v>17</v>
      </c>
      <c r="D326" s="227" t="n">
        <v>16517.3208488</v>
      </c>
      <c r="E326" s="227" t="n">
        <v>2.0479777342223</v>
      </c>
      <c r="F326" s="227" t="n">
        <v>100</v>
      </c>
      <c r="G326" s="227" t="n">
        <v>0</v>
      </c>
      <c r="H326" s="227"/>
      <c r="I326" s="227"/>
      <c r="J326" s="227"/>
      <c r="K326" s="227"/>
    </row>
    <row r="327">
      <c r="A327" s="227" t="s">
        <v>223</v>
      </c>
      <c r="B327" s="227" t="s">
        <v>224</v>
      </c>
      <c r="C327" s="227" t="s">
        <v>16</v>
      </c>
      <c r="D327" s="227" t="n">
        <v>2761.0014137</v>
      </c>
      <c r="E327" s="227" t="n">
        <v>12.0017972949355</v>
      </c>
      <c r="F327" s="227" t="n">
        <v>100</v>
      </c>
      <c r="G327" s="227" t="n">
        <v>0</v>
      </c>
      <c r="H327" s="227"/>
      <c r="I327" s="227"/>
      <c r="J327" s="227"/>
      <c r="K327" s="227"/>
    </row>
    <row r="328">
      <c r="A328" s="227" t="s">
        <v>223</v>
      </c>
      <c r="B328" s="227" t="s">
        <v>224</v>
      </c>
      <c r="C328" s="227" t="s">
        <v>17</v>
      </c>
      <c r="D328" s="227" t="n">
        <v>18606.5178474</v>
      </c>
      <c r="E328" s="227" t="n">
        <v>2.88061758041293</v>
      </c>
      <c r="F328" s="227" t="n">
        <v>100</v>
      </c>
      <c r="G328" s="227" t="n">
        <v>0</v>
      </c>
      <c r="H328" s="227"/>
      <c r="I328" s="227"/>
      <c r="J328" s="227"/>
      <c r="K328" s="227"/>
    </row>
    <row r="329">
      <c r="A329" s="227" t="s">
        <v>225</v>
      </c>
      <c r="B329" s="227" t="s">
        <v>226</v>
      </c>
      <c r="C329" s="227" t="s">
        <v>16</v>
      </c>
      <c r="D329" s="227" t="n">
        <v>7981.4526728</v>
      </c>
      <c r="E329" s="227" t="n">
        <v>7.74494843333274</v>
      </c>
      <c r="F329" s="227" t="n">
        <v>100</v>
      </c>
      <c r="G329" s="227" t="n">
        <v>0</v>
      </c>
      <c r="H329" s="227"/>
      <c r="I329" s="227"/>
      <c r="J329" s="227"/>
      <c r="K329" s="227"/>
    </row>
    <row r="330">
      <c r="A330" s="227" t="s">
        <v>225</v>
      </c>
      <c r="B330" s="227" t="s">
        <v>226</v>
      </c>
      <c r="C330" s="227" t="s">
        <v>17</v>
      </c>
      <c r="D330" s="227" t="n">
        <v>37170.17807</v>
      </c>
      <c r="E330" s="227" t="n">
        <v>2.43336611122293</v>
      </c>
      <c r="F330" s="227" t="n">
        <v>100</v>
      </c>
      <c r="G330" s="227" t="n">
        <v>0</v>
      </c>
      <c r="H330" s="227"/>
      <c r="I330" s="227"/>
      <c r="J330" s="227"/>
      <c r="K330" s="227"/>
    </row>
    <row r="331">
      <c r="A331" s="227" t="s">
        <v>227</v>
      </c>
      <c r="B331" s="227" t="s">
        <v>228</v>
      </c>
      <c r="C331" s="227" t="s">
        <v>16</v>
      </c>
      <c r="D331" s="227" t="n">
        <v>413.1753262</v>
      </c>
      <c r="E331" s="227" t="n">
        <v>19.926397552849</v>
      </c>
      <c r="F331" s="227" t="n">
        <v>100</v>
      </c>
      <c r="G331" s="227" t="n">
        <v>0</v>
      </c>
      <c r="H331" s="227"/>
      <c r="I331" s="227"/>
      <c r="J331" s="227"/>
      <c r="K331" s="227"/>
    </row>
    <row r="332">
      <c r="A332" s="227" t="s">
        <v>227</v>
      </c>
      <c r="B332" s="227" t="s">
        <v>228</v>
      </c>
      <c r="C332" s="227" t="s">
        <v>17</v>
      </c>
      <c r="D332" s="227" t="n">
        <v>8870.2187729</v>
      </c>
      <c r="E332" s="227" t="n">
        <v>1.46349445186005</v>
      </c>
      <c r="F332" s="227" t="n">
        <v>100</v>
      </c>
      <c r="G332" s="227" t="n">
        <v>0</v>
      </c>
      <c r="H332" s="227"/>
      <c r="I332" s="227"/>
      <c r="J332" s="227"/>
      <c r="K332" s="227"/>
    </row>
    <row r="333">
      <c r="A333" s="227" t="s">
        <v>229</v>
      </c>
      <c r="B333" s="227" t="s">
        <v>230</v>
      </c>
      <c r="C333" s="227" t="s">
        <v>16</v>
      </c>
      <c r="D333" s="227" t="n">
        <v>9345.1403697</v>
      </c>
      <c r="E333" s="227" t="n">
        <v>11.6630215504713</v>
      </c>
      <c r="F333" s="227" t="n">
        <v>99.2249688164362</v>
      </c>
      <c r="G333" s="227" t="n">
        <v>0.780511989370092</v>
      </c>
      <c r="H333" s="227" t="n">
        <v>72.9934742</v>
      </c>
      <c r="I333" s="227" t="n">
        <v>100</v>
      </c>
      <c r="J333" s="227" t="n">
        <v>0.77503118356379</v>
      </c>
      <c r="K333" s="227" t="n">
        <v>99.9266603054401</v>
      </c>
    </row>
    <row r="334">
      <c r="A334" s="227" t="s">
        <v>229</v>
      </c>
      <c r="B334" s="227" t="s">
        <v>230</v>
      </c>
      <c r="C334" s="227" t="s">
        <v>17</v>
      </c>
      <c r="D334" s="227" t="n">
        <v>53535.7861388</v>
      </c>
      <c r="E334" s="227" t="n">
        <v>2.6984480377622</v>
      </c>
      <c r="F334" s="227" t="n">
        <v>100</v>
      </c>
      <c r="G334" s="227" t="n">
        <v>0</v>
      </c>
      <c r="H334" s="227"/>
      <c r="I334" s="227"/>
      <c r="J334" s="227"/>
      <c r="K334" s="227"/>
    </row>
    <row r="335">
      <c r="A335" s="227" t="s">
        <v>231</v>
      </c>
      <c r="B335" s="227" t="s">
        <v>232</v>
      </c>
      <c r="C335" s="227" t="s">
        <v>16</v>
      </c>
      <c r="D335" s="227" t="n">
        <v>8801.7749154</v>
      </c>
      <c r="E335" s="227" t="n">
        <v>12.5569890573158</v>
      </c>
      <c r="F335" s="227" t="n">
        <v>100</v>
      </c>
      <c r="G335" s="227" t="n">
        <v>0</v>
      </c>
      <c r="H335" s="227"/>
      <c r="I335" s="227"/>
      <c r="J335" s="227"/>
      <c r="K335" s="227"/>
    </row>
    <row r="336">
      <c r="A336" s="227" t="s">
        <v>231</v>
      </c>
      <c r="B336" s="227" t="s">
        <v>232</v>
      </c>
      <c r="C336" s="227" t="s">
        <v>17</v>
      </c>
      <c r="D336" s="227" t="n">
        <v>70025.258494</v>
      </c>
      <c r="E336" s="227" t="n">
        <v>2.0110235184635</v>
      </c>
      <c r="F336" s="227" t="n">
        <v>100</v>
      </c>
      <c r="G336" s="227" t="n">
        <v>0</v>
      </c>
      <c r="H336" s="227"/>
      <c r="I336" s="227"/>
      <c r="J336" s="227"/>
      <c r="K336" s="227"/>
    </row>
    <row r="337">
      <c r="A337" s="227" t="s">
        <v>233</v>
      </c>
      <c r="B337" s="227" t="s">
        <v>234</v>
      </c>
      <c r="C337" s="227" t="s">
        <v>16</v>
      </c>
      <c r="D337" s="227" t="n">
        <v>5656.0518539</v>
      </c>
      <c r="E337" s="227" t="n">
        <v>18.761448207758</v>
      </c>
      <c r="F337" s="227" t="n">
        <v>100</v>
      </c>
      <c r="G337" s="227" t="n">
        <v>0</v>
      </c>
      <c r="H337" s="227"/>
      <c r="I337" s="227"/>
      <c r="J337" s="227"/>
      <c r="K337" s="227"/>
    </row>
    <row r="338">
      <c r="A338" s="227" t="s">
        <v>233</v>
      </c>
      <c r="B338" s="227" t="s">
        <v>234</v>
      </c>
      <c r="C338" s="227" t="s">
        <v>17</v>
      </c>
      <c r="D338" s="227" t="n">
        <v>40103.2679562</v>
      </c>
      <c r="E338" s="227" t="n">
        <v>2.60515286188792</v>
      </c>
      <c r="F338" s="227" t="n">
        <v>100</v>
      </c>
      <c r="G338" s="227" t="n">
        <v>0</v>
      </c>
      <c r="H338" s="227"/>
      <c r="I338" s="227"/>
      <c r="J338" s="227"/>
      <c r="K338" s="227"/>
    </row>
    <row r="339">
      <c r="A339" s="227" t="s">
        <v>235</v>
      </c>
      <c r="B339" s="227" t="s">
        <v>236</v>
      </c>
      <c r="C339" s="227" t="s">
        <v>16</v>
      </c>
      <c r="D339" s="227" t="n">
        <v>2542.7648322</v>
      </c>
      <c r="E339" s="227" t="n">
        <v>23.4407838691267</v>
      </c>
      <c r="F339" s="227" t="n">
        <v>100</v>
      </c>
      <c r="G339" s="227" t="n">
        <v>0</v>
      </c>
      <c r="H339" s="227"/>
      <c r="I339" s="227"/>
      <c r="J339" s="227"/>
      <c r="K339" s="227"/>
    </row>
    <row r="340">
      <c r="A340" s="227" t="s">
        <v>235</v>
      </c>
      <c r="B340" s="227" t="s">
        <v>236</v>
      </c>
      <c r="C340" s="227" t="s">
        <v>17</v>
      </c>
      <c r="D340" s="227" t="n">
        <v>32117.7732209</v>
      </c>
      <c r="E340" s="227" t="n">
        <v>2.19694564494955</v>
      </c>
      <c r="F340" s="227" t="n">
        <v>100</v>
      </c>
      <c r="G340" s="227" t="n">
        <v>0</v>
      </c>
      <c r="H340" s="227"/>
      <c r="I340" s="227"/>
      <c r="J340" s="227"/>
      <c r="K340" s="227"/>
    </row>
    <row r="341">
      <c r="A341" s="227" t="s">
        <v>237</v>
      </c>
      <c r="B341" s="227" t="s">
        <v>238</v>
      </c>
      <c r="C341" s="227" t="s">
        <v>16</v>
      </c>
      <c r="D341" s="227" t="n">
        <v>1797.7434028</v>
      </c>
      <c r="E341" s="227" t="n">
        <v>8.73849831436616</v>
      </c>
      <c r="F341" s="227" t="n">
        <v>100</v>
      </c>
      <c r="G341" s="227" t="n">
        <v>0</v>
      </c>
      <c r="H341" s="227"/>
      <c r="I341" s="227"/>
      <c r="J341" s="227"/>
      <c r="K341" s="227"/>
    </row>
    <row r="342">
      <c r="A342" s="227" t="s">
        <v>237</v>
      </c>
      <c r="B342" s="227" t="s">
        <v>238</v>
      </c>
      <c r="C342" s="227" t="s">
        <v>17</v>
      </c>
      <c r="D342" s="227" t="n">
        <v>3948.7442124</v>
      </c>
      <c r="E342" s="227" t="n">
        <v>4.68038145041656</v>
      </c>
      <c r="F342" s="227" t="n">
        <v>100</v>
      </c>
      <c r="G342" s="227" t="n">
        <v>0</v>
      </c>
      <c r="H342" s="227"/>
      <c r="I342" s="227"/>
      <c r="J342" s="227"/>
      <c r="K342" s="227"/>
    </row>
    <row r="343">
      <c r="A343" s="227" t="s">
        <v>239</v>
      </c>
      <c r="B343" s="227" t="s">
        <v>240</v>
      </c>
      <c r="C343" s="227" t="s">
        <v>16</v>
      </c>
      <c r="D343" s="227" t="n">
        <v>382.3794398</v>
      </c>
      <c r="E343" s="227" t="n">
        <v>18.6989187414409</v>
      </c>
      <c r="F343" s="227" t="n">
        <v>95.37636459691</v>
      </c>
      <c r="G343" s="227" t="n">
        <v>2.6623803722977</v>
      </c>
      <c r="H343" s="227" t="n">
        <v>18.5369103</v>
      </c>
      <c r="I343" s="227" t="n">
        <v>57.8029392809279</v>
      </c>
      <c r="J343" s="227" t="n">
        <v>4.62363540309004</v>
      </c>
      <c r="K343" s="227" t="n">
        <v>54.9195900944565</v>
      </c>
    </row>
    <row r="344">
      <c r="A344" s="227" t="s">
        <v>239</v>
      </c>
      <c r="B344" s="227" t="s">
        <v>240</v>
      </c>
      <c r="C344" s="227" t="s">
        <v>17</v>
      </c>
      <c r="D344" s="227" t="n">
        <v>4494.8601752</v>
      </c>
      <c r="E344" s="227" t="n">
        <v>2.39139332699933</v>
      </c>
      <c r="F344" s="227" t="n">
        <v>100</v>
      </c>
      <c r="G344" s="227" t="n">
        <v>0.000000000000000265497993256961</v>
      </c>
      <c r="H344" s="227"/>
      <c r="I344" s="227"/>
      <c r="J344" s="227"/>
      <c r="K344" s="227"/>
    </row>
    <row r="345">
      <c r="A345" s="227" t="s">
        <v>241</v>
      </c>
      <c r="B345" s="227" t="s">
        <v>242</v>
      </c>
      <c r="C345" s="227" t="s">
        <v>16</v>
      </c>
      <c r="D345" s="227" t="n">
        <v>637.3642743</v>
      </c>
      <c r="E345" s="227" t="n">
        <v>14.5344254530699</v>
      </c>
      <c r="F345" s="227" t="n">
        <v>97.6817598997082</v>
      </c>
      <c r="G345" s="227" t="n">
        <v>2.36767454877546</v>
      </c>
      <c r="H345" s="227" t="n">
        <v>15.1262981</v>
      </c>
      <c r="I345" s="227" t="n">
        <v>99.9999999999998</v>
      </c>
      <c r="J345" s="227" t="n">
        <v>2.31824010029175</v>
      </c>
      <c r="K345" s="227" t="n">
        <v>99.7647382447695</v>
      </c>
    </row>
    <row r="346">
      <c r="A346" s="227" t="s">
        <v>241</v>
      </c>
      <c r="B346" s="227" t="s">
        <v>242</v>
      </c>
      <c r="C346" s="227" t="s">
        <v>17</v>
      </c>
      <c r="D346" s="227" t="n">
        <v>6950.7046416</v>
      </c>
      <c r="E346" s="227" t="n">
        <v>2.1326964734074</v>
      </c>
      <c r="F346" s="227" t="n">
        <v>100</v>
      </c>
      <c r="G346" s="227" t="n">
        <v>0</v>
      </c>
      <c r="H346" s="227"/>
      <c r="I346" s="227"/>
      <c r="J346" s="227"/>
      <c r="K346" s="227"/>
    </row>
    <row r="347">
      <c r="A347" s="227" t="s">
        <v>243</v>
      </c>
      <c r="B347" s="227" t="s">
        <v>244</v>
      </c>
      <c r="C347" s="227" t="s">
        <v>16</v>
      </c>
      <c r="D347" s="227" t="n">
        <v>1114.7973112</v>
      </c>
      <c r="E347" s="227" t="n">
        <v>11.5213216553201</v>
      </c>
      <c r="F347" s="227" t="n">
        <v>99.364415631383</v>
      </c>
      <c r="G347" s="227" t="n">
        <v>0.642415759721061</v>
      </c>
      <c r="H347" s="227" t="n">
        <v>7.1307997</v>
      </c>
      <c r="I347" s="227" t="n">
        <v>100</v>
      </c>
      <c r="J347" s="227" t="n">
        <v>0.635584368616964</v>
      </c>
      <c r="K347" s="227" t="n">
        <v>100.432404742703</v>
      </c>
    </row>
    <row r="348">
      <c r="A348" s="227" t="s">
        <v>243</v>
      </c>
      <c r="B348" s="227" t="s">
        <v>244</v>
      </c>
      <c r="C348" s="227" t="s">
        <v>17</v>
      </c>
      <c r="D348" s="227" t="n">
        <v>6485.7054885</v>
      </c>
      <c r="E348" s="227" t="n">
        <v>2.14414763206895</v>
      </c>
      <c r="F348" s="227" t="n">
        <v>100</v>
      </c>
      <c r="G348" s="227" t="n">
        <v>0</v>
      </c>
      <c r="H348" s="227"/>
      <c r="I348" s="227"/>
      <c r="J348" s="227"/>
      <c r="K348" s="227"/>
    </row>
    <row r="349">
      <c r="A349" s="227" t="s">
        <v>245</v>
      </c>
      <c r="B349" s="227" t="s">
        <v>246</v>
      </c>
      <c r="C349" s="227" t="s">
        <v>16</v>
      </c>
      <c r="D349" s="227" t="n">
        <v>3635.7887456</v>
      </c>
      <c r="E349" s="227" t="n">
        <v>10.9960244468885</v>
      </c>
      <c r="F349" s="227" t="n">
        <v>95.9602097813284</v>
      </c>
      <c r="G349" s="227" t="n">
        <v>1.83118082195685</v>
      </c>
      <c r="H349" s="227" t="n">
        <v>153.0616059</v>
      </c>
      <c r="I349" s="227" t="n">
        <v>48.8295735165592</v>
      </c>
      <c r="J349" s="227" t="n">
        <v>4.03979021867156</v>
      </c>
      <c r="K349" s="227" t="n">
        <v>43.4974308839999</v>
      </c>
    </row>
    <row r="350">
      <c r="A350" s="227" t="s">
        <v>245</v>
      </c>
      <c r="B350" s="227" t="s">
        <v>246</v>
      </c>
      <c r="C350" s="227" t="s">
        <v>17</v>
      </c>
      <c r="D350" s="227" t="n">
        <v>9966.5929046</v>
      </c>
      <c r="E350" s="227" t="n">
        <v>4.35978737985258</v>
      </c>
      <c r="F350" s="227" t="n">
        <v>100</v>
      </c>
      <c r="G350" s="227" t="n">
        <v>0</v>
      </c>
      <c r="H350" s="227"/>
      <c r="I350" s="227"/>
      <c r="J350" s="227"/>
      <c r="K350" s="227"/>
    </row>
    <row r="351">
      <c r="A351" s="227" t="s">
        <v>247</v>
      </c>
      <c r="B351" s="227" t="s">
        <v>248</v>
      </c>
      <c r="C351" s="227" t="s">
        <v>16</v>
      </c>
      <c r="D351" s="227" t="n">
        <v>961.9337822</v>
      </c>
      <c r="E351" s="227" t="n">
        <v>21.0180470750365</v>
      </c>
      <c r="F351" s="227" t="n">
        <v>100</v>
      </c>
      <c r="G351" s="227" t="n">
        <v>0</v>
      </c>
      <c r="H351" s="227"/>
      <c r="I351" s="227"/>
      <c r="J351" s="227"/>
      <c r="K351" s="227"/>
    </row>
    <row r="352">
      <c r="A352" s="227" t="s">
        <v>247</v>
      </c>
      <c r="B352" s="227" t="s">
        <v>248</v>
      </c>
      <c r="C352" s="227" t="s">
        <v>17</v>
      </c>
      <c r="D352" s="227" t="n">
        <v>17047.9294163</v>
      </c>
      <c r="E352" s="227" t="n">
        <v>2.08419334382358</v>
      </c>
      <c r="F352" s="227" t="n">
        <v>100</v>
      </c>
      <c r="G352" s="227" t="n">
        <v>0.000000000000000231391943808343</v>
      </c>
      <c r="H352" s="227"/>
      <c r="I352" s="227"/>
      <c r="J352" s="227"/>
      <c r="K352" s="227"/>
    </row>
    <row r="353">
      <c r="A353" s="227" t="s">
        <v>249</v>
      </c>
      <c r="B353" s="227" t="s">
        <v>250</v>
      </c>
      <c r="C353" s="227" t="s">
        <v>16</v>
      </c>
      <c r="D353" s="227" t="n">
        <v>613.2194329</v>
      </c>
      <c r="E353" s="227" t="n">
        <v>20.3695299151932</v>
      </c>
      <c r="F353" s="227" t="n">
        <v>95.1354351942207</v>
      </c>
      <c r="G353" s="227" t="n">
        <v>5.00646416362372</v>
      </c>
      <c r="H353" s="227" t="n">
        <v>31.3557789</v>
      </c>
      <c r="I353" s="227" t="n">
        <v>100</v>
      </c>
      <c r="J353" s="227" t="n">
        <v>4.86456480577927</v>
      </c>
      <c r="K353" s="227" t="n">
        <v>97.9105358869434</v>
      </c>
    </row>
    <row r="354">
      <c r="A354" s="227" t="s">
        <v>249</v>
      </c>
      <c r="B354" s="227" t="s">
        <v>250</v>
      </c>
      <c r="C354" s="227" t="s">
        <v>17</v>
      </c>
      <c r="D354" s="227" t="n">
        <v>19057.8304191</v>
      </c>
      <c r="E354" s="227" t="n">
        <v>1.57855371085635</v>
      </c>
      <c r="F354" s="227" t="n">
        <v>100</v>
      </c>
      <c r="G354" s="227" t="n">
        <v>0</v>
      </c>
      <c r="H354" s="227"/>
      <c r="I354" s="227"/>
      <c r="J354" s="227"/>
      <c r="K354" s="227"/>
    </row>
    <row r="355">
      <c r="A355" s="227" t="s">
        <v>251</v>
      </c>
      <c r="B355" s="227" t="s">
        <v>252</v>
      </c>
      <c r="C355" s="227" t="s">
        <v>16</v>
      </c>
      <c r="D355" s="227" t="n">
        <v>302.3878136</v>
      </c>
      <c r="E355" s="227" t="n">
        <v>26.0210434062935</v>
      </c>
      <c r="F355" s="227" t="n">
        <v>100</v>
      </c>
      <c r="G355" s="227" t="n">
        <v>0</v>
      </c>
      <c r="H355" s="227"/>
      <c r="I355" s="227"/>
      <c r="J355" s="227"/>
      <c r="K355" s="227"/>
    </row>
    <row r="356">
      <c r="A356" s="227" t="s">
        <v>251</v>
      </c>
      <c r="B356" s="227" t="s">
        <v>252</v>
      </c>
      <c r="C356" s="227" t="s">
        <v>17</v>
      </c>
      <c r="D356" s="227" t="n">
        <v>15275.5369765</v>
      </c>
      <c r="E356" s="227" t="n">
        <v>1.79289616037656</v>
      </c>
      <c r="F356" s="227" t="n">
        <v>100</v>
      </c>
      <c r="G356" s="227" t="n">
        <v>0</v>
      </c>
      <c r="H356" s="227"/>
      <c r="I356" s="227"/>
      <c r="J356" s="227"/>
      <c r="K356" s="227"/>
    </row>
    <row r="357">
      <c r="A357" s="227" t="s">
        <v>253</v>
      </c>
      <c r="B357" s="227" t="s">
        <v>254</v>
      </c>
      <c r="C357" s="227" t="s">
        <v>16</v>
      </c>
      <c r="D357" s="227" t="n">
        <v>2390.9143832</v>
      </c>
      <c r="E357" s="227" t="n">
        <v>13.3080569944131</v>
      </c>
      <c r="F357" s="227" t="n">
        <v>100</v>
      </c>
      <c r="G357" s="227" t="n">
        <v>0</v>
      </c>
      <c r="H357" s="227"/>
      <c r="I357" s="227"/>
      <c r="J357" s="227"/>
      <c r="K357" s="227"/>
    </row>
    <row r="358">
      <c r="A358" s="227" t="s">
        <v>253</v>
      </c>
      <c r="B358" s="227" t="s">
        <v>254</v>
      </c>
      <c r="C358" s="227" t="s">
        <v>17</v>
      </c>
      <c r="D358" s="227" t="n">
        <v>13026.9067063</v>
      </c>
      <c r="E358" s="227" t="n">
        <v>2.87927828097062</v>
      </c>
      <c r="F358" s="227" t="n">
        <v>100</v>
      </c>
      <c r="G358" s="227" t="n">
        <v>0</v>
      </c>
      <c r="H358" s="227"/>
      <c r="I358" s="227"/>
      <c r="J358" s="227"/>
      <c r="K358" s="227"/>
    </row>
    <row r="359">
      <c r="A359" s="227" t="s">
        <v>255</v>
      </c>
      <c r="B359" s="227" t="s">
        <v>256</v>
      </c>
      <c r="C359" s="227" t="s">
        <v>16</v>
      </c>
      <c r="D359" s="227" t="n">
        <v>105.5785186</v>
      </c>
      <c r="E359" s="227" t="n">
        <v>38.3105552339759</v>
      </c>
      <c r="F359" s="227" t="n">
        <v>88.9223080384976</v>
      </c>
      <c r="G359" s="227" t="n">
        <v>11.9637929887656</v>
      </c>
      <c r="H359" s="227" t="n">
        <v>13.152676</v>
      </c>
      <c r="I359" s="227" t="n">
        <v>100</v>
      </c>
      <c r="J359" s="227" t="n">
        <v>11.0776919615024</v>
      </c>
      <c r="K359" s="227" t="n">
        <v>96.0351749401367</v>
      </c>
    </row>
    <row r="360">
      <c r="A360" s="227" t="s">
        <v>255</v>
      </c>
      <c r="B360" s="227" t="s">
        <v>256</v>
      </c>
      <c r="C360" s="227" t="s">
        <v>17</v>
      </c>
      <c r="D360" s="227" t="n">
        <v>13363.5386353</v>
      </c>
      <c r="E360" s="227" t="n">
        <v>1.40893208472672</v>
      </c>
      <c r="F360" s="227" t="n">
        <v>100</v>
      </c>
      <c r="G360" s="227" t="n">
        <v>0</v>
      </c>
      <c r="H360" s="227"/>
      <c r="I360" s="227"/>
      <c r="J360" s="227"/>
      <c r="K360" s="227"/>
    </row>
    <row r="361">
      <c r="A361" s="227" t="s">
        <v>257</v>
      </c>
      <c r="B361" s="227" t="s">
        <v>258</v>
      </c>
      <c r="C361" s="227" t="s">
        <v>16</v>
      </c>
      <c r="D361" s="227" t="n">
        <v>80.7823463</v>
      </c>
      <c r="E361" s="227" t="n">
        <v>40.451746326649</v>
      </c>
      <c r="F361" s="227" t="n">
        <v>100</v>
      </c>
      <c r="G361" s="227" t="n">
        <v>0</v>
      </c>
      <c r="H361" s="227"/>
      <c r="I361" s="227"/>
      <c r="J361" s="227"/>
      <c r="K361" s="227"/>
    </row>
    <row r="362">
      <c r="A362" s="227" t="s">
        <v>257</v>
      </c>
      <c r="B362" s="227" t="s">
        <v>258</v>
      </c>
      <c r="C362" s="227" t="s">
        <v>17</v>
      </c>
      <c r="D362" s="227" t="n">
        <v>10783.860597</v>
      </c>
      <c r="E362" s="227" t="n">
        <v>1.29652267504219</v>
      </c>
      <c r="F362" s="227" t="n">
        <v>100</v>
      </c>
      <c r="G362" s="227" t="n">
        <v>0.000000000000000143942932578044</v>
      </c>
      <c r="H362" s="227"/>
      <c r="I362" s="227"/>
      <c r="J362" s="227"/>
      <c r="K362" s="227"/>
    </row>
    <row r="363">
      <c r="A363" s="227" t="s">
        <v>259</v>
      </c>
      <c r="B363" s="227" t="s">
        <v>260</v>
      </c>
      <c r="C363" s="227" t="s">
        <v>16</v>
      </c>
      <c r="D363" s="227" t="n">
        <v>97.1090796</v>
      </c>
      <c r="E363" s="227" t="n">
        <v>46.7483826207309</v>
      </c>
      <c r="F363" s="227" t="n">
        <v>100</v>
      </c>
      <c r="G363" s="227" t="n">
        <v>0</v>
      </c>
      <c r="H363" s="227"/>
      <c r="I363" s="227"/>
      <c r="J363" s="227"/>
      <c r="K363" s="227"/>
    </row>
    <row r="364">
      <c r="A364" s="227" t="s">
        <v>259</v>
      </c>
      <c r="B364" s="227" t="s">
        <v>260</v>
      </c>
      <c r="C364" s="227" t="s">
        <v>17</v>
      </c>
      <c r="D364" s="227" t="n">
        <v>19001.044142</v>
      </c>
      <c r="E364" s="227" t="n">
        <v>1.31038653713454</v>
      </c>
      <c r="F364" s="227" t="n">
        <v>100</v>
      </c>
      <c r="G364" s="227" t="n">
        <v>0</v>
      </c>
      <c r="H364" s="227"/>
      <c r="I364" s="227"/>
      <c r="J364" s="227"/>
      <c r="K364" s="227"/>
    </row>
    <row r="365">
      <c r="A365" s="227" t="s">
        <v>261</v>
      </c>
      <c r="B365" s="227" t="s">
        <v>262</v>
      </c>
      <c r="C365" s="227" t="s">
        <v>16</v>
      </c>
      <c r="D365" s="227" t="n">
        <v>378.8503222</v>
      </c>
      <c r="E365" s="227" t="n">
        <v>24.9366939244551</v>
      </c>
      <c r="F365" s="227" t="n">
        <v>100</v>
      </c>
      <c r="G365" s="227" t="n">
        <v>0</v>
      </c>
      <c r="H365" s="227"/>
      <c r="I365" s="227"/>
      <c r="J365" s="227"/>
      <c r="K365" s="227"/>
    </row>
    <row r="366">
      <c r="A366" s="227" t="s">
        <v>261</v>
      </c>
      <c r="B366" s="227" t="s">
        <v>262</v>
      </c>
      <c r="C366" s="227" t="s">
        <v>17</v>
      </c>
      <c r="D366" s="227" t="n">
        <v>19581.1160203</v>
      </c>
      <c r="E366" s="227" t="n">
        <v>1.41476551657726</v>
      </c>
      <c r="F366" s="227" t="n">
        <v>100</v>
      </c>
      <c r="G366" s="227" t="n">
        <v>0</v>
      </c>
      <c r="H366" s="227"/>
      <c r="I366" s="227"/>
      <c r="J366" s="227"/>
      <c r="K366" s="227"/>
    </row>
    <row r="367">
      <c r="A367" s="227" t="s">
        <v>263</v>
      </c>
      <c r="B367" s="227" t="s">
        <v>264</v>
      </c>
      <c r="C367" s="227" t="s">
        <v>16</v>
      </c>
      <c r="D367" s="227" t="n">
        <v>183.2104647</v>
      </c>
      <c r="E367" s="227" t="n">
        <v>28.4747278593772</v>
      </c>
      <c r="F367" s="227" t="n">
        <v>95.2647284863382</v>
      </c>
      <c r="G367" s="227" t="n">
        <v>4.95923121482187</v>
      </c>
      <c r="H367" s="227" t="n">
        <v>9.1067419</v>
      </c>
      <c r="I367" s="227" t="n">
        <v>99.9999999999995</v>
      </c>
      <c r="J367" s="227" t="n">
        <v>4.73527151366185</v>
      </c>
      <c r="K367" s="227" t="n">
        <v>99.7703751132181</v>
      </c>
    </row>
    <row r="368">
      <c r="A368" s="227" t="s">
        <v>263</v>
      </c>
      <c r="B368" s="227" t="s">
        <v>264</v>
      </c>
      <c r="C368" s="227" t="s">
        <v>17</v>
      </c>
      <c r="D368" s="227" t="n">
        <v>17201.4213442</v>
      </c>
      <c r="E368" s="227" t="n">
        <v>0.836472941728032</v>
      </c>
      <c r="F368" s="227" t="n">
        <v>100</v>
      </c>
      <c r="G368" s="227" t="n">
        <v>0</v>
      </c>
      <c r="H368" s="227"/>
      <c r="I368" s="227"/>
      <c r="J368" s="227"/>
      <c r="K368" s="227"/>
    </row>
    <row r="369">
      <c r="A369" s="227" t="s">
        <v>265</v>
      </c>
      <c r="B369" s="227" t="s">
        <v>266</v>
      </c>
      <c r="C369" s="227" t="s">
        <v>16</v>
      </c>
      <c r="D369" s="227" t="n">
        <v>125.5584463</v>
      </c>
      <c r="E369" s="227" t="n">
        <v>25.3876142358538</v>
      </c>
      <c r="F369" s="227" t="n">
        <v>94.4837814347333</v>
      </c>
      <c r="G369" s="227" t="n">
        <v>5.76602416037892</v>
      </c>
      <c r="H369" s="227" t="n">
        <v>7.3304415</v>
      </c>
      <c r="I369" s="227" t="n">
        <v>100</v>
      </c>
      <c r="J369" s="227" t="n">
        <v>5.51621856526667</v>
      </c>
      <c r="K369" s="227" t="n">
        <v>98.762541779433</v>
      </c>
    </row>
    <row r="370">
      <c r="A370" s="227" t="s">
        <v>265</v>
      </c>
      <c r="B370" s="227" t="s">
        <v>266</v>
      </c>
      <c r="C370" s="227" t="s">
        <v>17</v>
      </c>
      <c r="D370" s="227" t="n">
        <v>4488.9519931</v>
      </c>
      <c r="E370" s="227" t="n">
        <v>1.65840690595329</v>
      </c>
      <c r="F370" s="227" t="n">
        <v>100</v>
      </c>
      <c r="G370" s="227" t="n">
        <v>0.000000000000000184120153118671</v>
      </c>
      <c r="H370" s="227"/>
      <c r="I370" s="227"/>
      <c r="J370" s="227"/>
      <c r="K370" s="227"/>
    </row>
    <row r="371">
      <c r="A371" s="227" t="s">
        <v>267</v>
      </c>
      <c r="B371" s="227" t="s">
        <v>268</v>
      </c>
      <c r="C371" s="227" t="s">
        <v>16</v>
      </c>
      <c r="D371" s="227" t="n">
        <v>2056.8462759</v>
      </c>
      <c r="E371" s="227" t="n">
        <v>22.243372909908</v>
      </c>
      <c r="F371" s="227" t="n">
        <v>100</v>
      </c>
      <c r="G371" s="227" t="n">
        <v>0</v>
      </c>
      <c r="H371" s="227"/>
      <c r="I371" s="227"/>
      <c r="J371" s="227"/>
      <c r="K371" s="227"/>
    </row>
    <row r="372">
      <c r="A372" s="227" t="s">
        <v>267</v>
      </c>
      <c r="B372" s="227" t="s">
        <v>268</v>
      </c>
      <c r="C372" s="227" t="s">
        <v>17</v>
      </c>
      <c r="D372" s="227" t="n">
        <v>71355.3930796</v>
      </c>
      <c r="E372" s="227" t="n">
        <v>2.03130978617126</v>
      </c>
      <c r="F372" s="227" t="n">
        <v>100</v>
      </c>
      <c r="G372" s="227" t="n">
        <v>0.000000000000000225520689475374</v>
      </c>
      <c r="H372" s="227"/>
      <c r="I372" s="227"/>
      <c r="J372" s="227"/>
      <c r="K372" s="227"/>
    </row>
    <row r="373">
      <c r="A373" s="227" t="s">
        <v>269</v>
      </c>
      <c r="B373" s="227" t="s">
        <v>270</v>
      </c>
      <c r="C373" s="227" t="s">
        <v>16</v>
      </c>
      <c r="D373" s="227" t="n">
        <v>443.3110059</v>
      </c>
      <c r="E373" s="227" t="n">
        <v>29.8637931501038</v>
      </c>
      <c r="F373" s="227" t="n">
        <v>100</v>
      </c>
      <c r="G373" s="227" t="n">
        <v>0</v>
      </c>
      <c r="H373" s="227"/>
      <c r="I373" s="227"/>
      <c r="J373" s="227"/>
      <c r="K373" s="227"/>
    </row>
    <row r="374">
      <c r="A374" s="227" t="s">
        <v>269</v>
      </c>
      <c r="B374" s="227" t="s">
        <v>270</v>
      </c>
      <c r="C374" s="227" t="s">
        <v>17</v>
      </c>
      <c r="D374" s="227" t="n">
        <v>42594.1053248</v>
      </c>
      <c r="E374" s="227" t="n">
        <v>1.81757348324278</v>
      </c>
      <c r="F374" s="227" t="n">
        <v>100</v>
      </c>
      <c r="G374" s="227" t="n">
        <v>0.000000000000000201791193004428</v>
      </c>
      <c r="H374" s="227"/>
      <c r="I374" s="227"/>
      <c r="J374" s="227"/>
      <c r="K374" s="227"/>
    </row>
    <row r="375">
      <c r="A375" s="227" t="s">
        <v>271</v>
      </c>
      <c r="B375" s="227" t="s">
        <v>272</v>
      </c>
      <c r="C375" s="227" t="s">
        <v>16</v>
      </c>
      <c r="D375" s="227" t="n">
        <v>609.2719316</v>
      </c>
      <c r="E375" s="227" t="n">
        <v>30.5926828499595</v>
      </c>
      <c r="F375" s="227" t="n">
        <v>100</v>
      </c>
      <c r="G375" s="227" t="n">
        <v>0</v>
      </c>
      <c r="H375" s="227"/>
      <c r="I375" s="227"/>
      <c r="J375" s="227"/>
      <c r="K375" s="227"/>
    </row>
    <row r="376">
      <c r="A376" s="227" t="s">
        <v>271</v>
      </c>
      <c r="B376" s="227" t="s">
        <v>272</v>
      </c>
      <c r="C376" s="227" t="s">
        <v>17</v>
      </c>
      <c r="D376" s="227" t="n">
        <v>13274.0785069</v>
      </c>
      <c r="E376" s="227" t="n">
        <v>2.8127295481946</v>
      </c>
      <c r="F376" s="227" t="n">
        <v>100</v>
      </c>
      <c r="G376" s="227" t="n">
        <v>0</v>
      </c>
      <c r="H376" s="227"/>
      <c r="I376" s="227"/>
      <c r="J376" s="227"/>
      <c r="K376" s="227"/>
    </row>
    <row r="377">
      <c r="A377" s="227" t="s">
        <v>273</v>
      </c>
      <c r="B377" s="227" t="s">
        <v>274</v>
      </c>
      <c r="C377" s="227" t="s">
        <v>16</v>
      </c>
      <c r="D377" s="227" t="n">
        <v>2075.5479538</v>
      </c>
      <c r="E377" s="227" t="n">
        <v>24.7495630689649</v>
      </c>
      <c r="F377" s="227" t="n">
        <v>100</v>
      </c>
      <c r="G377" s="227" t="n">
        <v>0</v>
      </c>
      <c r="H377" s="227"/>
      <c r="I377" s="227"/>
      <c r="J377" s="227"/>
      <c r="K377" s="227"/>
    </row>
    <row r="378">
      <c r="A378" s="227" t="s">
        <v>273</v>
      </c>
      <c r="B378" s="227" t="s">
        <v>274</v>
      </c>
      <c r="C378" s="227" t="s">
        <v>17</v>
      </c>
      <c r="D378" s="227" t="n">
        <v>18880.487636</v>
      </c>
      <c r="E378" s="227" t="n">
        <v>3.21266670688595</v>
      </c>
      <c r="F378" s="227" t="n">
        <v>100</v>
      </c>
      <c r="G378" s="227" t="n">
        <v>0.000000000000000356677654843146</v>
      </c>
      <c r="H378" s="227"/>
      <c r="I378" s="227"/>
      <c r="J378" s="227"/>
      <c r="K378" s="227"/>
    </row>
    <row r="379">
      <c r="A379" s="227" t="s">
        <v>275</v>
      </c>
      <c r="B379" s="227" t="s">
        <v>276</v>
      </c>
      <c r="C379" s="227" t="s">
        <v>16</v>
      </c>
      <c r="D379" s="227" t="n">
        <v>1507.8115781</v>
      </c>
      <c r="E379" s="227" t="n">
        <v>23.1702544420541</v>
      </c>
      <c r="F379" s="227" t="n">
        <v>100</v>
      </c>
      <c r="G379" s="227" t="n">
        <v>0</v>
      </c>
      <c r="H379" s="227"/>
      <c r="I379" s="227"/>
      <c r="J379" s="227"/>
      <c r="K379" s="227"/>
    </row>
    <row r="380">
      <c r="A380" s="227" t="s">
        <v>275</v>
      </c>
      <c r="B380" s="227" t="s">
        <v>276</v>
      </c>
      <c r="C380" s="227" t="s">
        <v>17</v>
      </c>
      <c r="D380" s="227" t="n">
        <v>25253.916092</v>
      </c>
      <c r="E380" s="227" t="n">
        <v>1.76480740954045</v>
      </c>
      <c r="F380" s="227" t="n">
        <v>100</v>
      </c>
      <c r="G380" s="227" t="n">
        <v>0</v>
      </c>
      <c r="H380" s="227"/>
      <c r="I380" s="227"/>
      <c r="J380" s="227"/>
      <c r="K380" s="227"/>
    </row>
    <row r="381">
      <c r="A381" s="227" t="s">
        <v>277</v>
      </c>
      <c r="B381" s="227" t="s">
        <v>278</v>
      </c>
      <c r="C381" s="227" t="s">
        <v>16</v>
      </c>
      <c r="D381" s="227" t="n">
        <v>198.6296318</v>
      </c>
      <c r="E381" s="227" t="n">
        <v>31.8213454865913</v>
      </c>
      <c r="F381" s="227" t="n">
        <v>100</v>
      </c>
      <c r="G381" s="227" t="n">
        <v>0</v>
      </c>
      <c r="H381" s="227"/>
      <c r="I381" s="227"/>
      <c r="J381" s="227"/>
      <c r="K381" s="227"/>
    </row>
    <row r="382">
      <c r="A382" s="227" t="s">
        <v>277</v>
      </c>
      <c r="B382" s="227" t="s">
        <v>278</v>
      </c>
      <c r="C382" s="227" t="s">
        <v>17</v>
      </c>
      <c r="D382" s="227" t="n">
        <v>17520.2466527</v>
      </c>
      <c r="E382" s="227" t="n">
        <v>2.81453500814948</v>
      </c>
      <c r="F382" s="227" t="n">
        <v>100</v>
      </c>
      <c r="G382" s="227" t="n">
        <v>0</v>
      </c>
      <c r="H382" s="227"/>
      <c r="I382" s="227"/>
      <c r="J382" s="227"/>
      <c r="K382" s="227"/>
    </row>
    <row r="383">
      <c r="A383" s="227" t="s">
        <v>279</v>
      </c>
      <c r="B383" s="227" t="s">
        <v>280</v>
      </c>
      <c r="C383" s="227" t="s">
        <v>16</v>
      </c>
      <c r="D383" s="227" t="n">
        <v>503.0774255</v>
      </c>
      <c r="E383" s="227" t="n">
        <v>15.4746858176745</v>
      </c>
      <c r="F383" s="227" t="n">
        <v>100</v>
      </c>
      <c r="G383" s="227" t="n">
        <v>0</v>
      </c>
      <c r="H383" s="227"/>
      <c r="I383" s="227"/>
      <c r="J383" s="227"/>
      <c r="K383" s="227"/>
    </row>
    <row r="384">
      <c r="A384" s="227" t="s">
        <v>279</v>
      </c>
      <c r="B384" s="227" t="s">
        <v>280</v>
      </c>
      <c r="C384" s="227" t="s">
        <v>17</v>
      </c>
      <c r="D384" s="227" t="n">
        <v>6326.5840133</v>
      </c>
      <c r="E384" s="227" t="n">
        <v>3.09306032874297</v>
      </c>
      <c r="F384" s="227" t="n">
        <v>100</v>
      </c>
      <c r="G384" s="227" t="n">
        <v>0</v>
      </c>
      <c r="H384" s="227"/>
      <c r="I384" s="227"/>
      <c r="J384" s="227"/>
      <c r="K384" s="227"/>
    </row>
    <row r="385">
      <c r="A385" s="227" t="s">
        <v>281</v>
      </c>
      <c r="B385" s="227" t="s">
        <v>282</v>
      </c>
      <c r="C385" s="227" t="s">
        <v>16</v>
      </c>
      <c r="D385" s="227" t="n">
        <v>708.6575696</v>
      </c>
      <c r="E385" s="227" t="n">
        <v>25.9409904845361</v>
      </c>
      <c r="F385" s="227" t="n">
        <v>100</v>
      </c>
      <c r="G385" s="227" t="n">
        <v>0</v>
      </c>
      <c r="H385" s="227"/>
      <c r="I385" s="227"/>
      <c r="J385" s="227"/>
      <c r="K385" s="227"/>
    </row>
    <row r="386">
      <c r="A386" s="227" t="s">
        <v>281</v>
      </c>
      <c r="B386" s="227" t="s">
        <v>282</v>
      </c>
      <c r="C386" s="227" t="s">
        <v>17</v>
      </c>
      <c r="D386" s="227" t="n">
        <v>27749.5818016</v>
      </c>
      <c r="E386" s="227" t="n">
        <v>1.73740584185941</v>
      </c>
      <c r="F386" s="227" t="n">
        <v>100</v>
      </c>
      <c r="G386" s="227" t="n">
        <v>0</v>
      </c>
      <c r="H386" s="227"/>
      <c r="I386" s="227"/>
      <c r="J386" s="227"/>
      <c r="K386" s="227"/>
    </row>
    <row r="387">
      <c r="A387" s="227" t="s">
        <v>283</v>
      </c>
      <c r="B387" s="227" t="s">
        <v>284</v>
      </c>
      <c r="C387" s="227" t="s">
        <v>16</v>
      </c>
      <c r="D387" s="227" t="n">
        <v>5871.605566</v>
      </c>
      <c r="E387" s="227" t="n">
        <v>9.89739987516812</v>
      </c>
      <c r="F387" s="227" t="n">
        <v>98.9150380008992</v>
      </c>
      <c r="G387" s="227" t="n">
        <v>0.762068582575979</v>
      </c>
      <c r="H387" s="227" t="n">
        <v>64.403442</v>
      </c>
      <c r="I387" s="227" t="n">
        <v>70.2377709921566</v>
      </c>
      <c r="J387" s="227" t="n">
        <v>1.08496199910079</v>
      </c>
      <c r="K387" s="227" t="n">
        <v>69.4771271871905</v>
      </c>
    </row>
    <row r="388">
      <c r="A388" s="227" t="s">
        <v>283</v>
      </c>
      <c r="B388" s="227" t="s">
        <v>284</v>
      </c>
      <c r="C388" s="227" t="s">
        <v>17</v>
      </c>
      <c r="D388" s="227" t="n">
        <v>19212.773417</v>
      </c>
      <c r="E388" s="227" t="n">
        <v>4.2317783010049</v>
      </c>
      <c r="F388" s="227" t="n">
        <v>100</v>
      </c>
      <c r="G388" s="227" t="n">
        <v>0</v>
      </c>
      <c r="H388" s="227"/>
      <c r="I388" s="227"/>
      <c r="J388" s="227"/>
      <c r="K388" s="227"/>
    </row>
    <row r="389">
      <c r="A389" s="227" t="s">
        <v>285</v>
      </c>
      <c r="B389" s="227" t="s">
        <v>286</v>
      </c>
      <c r="C389" s="227" t="s">
        <v>16</v>
      </c>
      <c r="D389" s="227" t="n">
        <v>2896.7147023</v>
      </c>
      <c r="E389" s="227" t="n">
        <v>14.0580866387093</v>
      </c>
      <c r="F389" s="227" t="n">
        <v>97.0565510552616</v>
      </c>
      <c r="G389" s="227" t="n">
        <v>2.33051168430405</v>
      </c>
      <c r="H389" s="227" t="n">
        <v>87.8491121</v>
      </c>
      <c r="I389" s="227" t="n">
        <v>82.3341407016421</v>
      </c>
      <c r="J389" s="227" t="n">
        <v>2.94344894473837</v>
      </c>
      <c r="K389" s="227" t="n">
        <v>76.8457107696307</v>
      </c>
    </row>
    <row r="390">
      <c r="A390" s="227" t="s">
        <v>285</v>
      </c>
      <c r="B390" s="227" t="s">
        <v>286</v>
      </c>
      <c r="C390" s="227" t="s">
        <v>17</v>
      </c>
      <c r="D390" s="227" t="n">
        <v>15920.8711403</v>
      </c>
      <c r="E390" s="227" t="n">
        <v>2.78882928245183</v>
      </c>
      <c r="F390" s="227" t="n">
        <v>100</v>
      </c>
      <c r="G390" s="227" t="n">
        <v>0</v>
      </c>
      <c r="H390" s="227"/>
      <c r="I390" s="227"/>
      <c r="J390" s="227"/>
      <c r="K390" s="227"/>
    </row>
    <row r="391">
      <c r="A391" s="227" t="s">
        <v>287</v>
      </c>
      <c r="B391" s="227" t="s">
        <v>288</v>
      </c>
      <c r="C391" s="227" t="s">
        <v>16</v>
      </c>
      <c r="D391" s="227" t="n">
        <v>234.3236796</v>
      </c>
      <c r="E391" s="227" t="n">
        <v>26.3754143138731</v>
      </c>
      <c r="F391" s="227" t="n">
        <v>97.7999313496332</v>
      </c>
      <c r="G391" s="227" t="n">
        <v>2.30683990541689</v>
      </c>
      <c r="H391" s="227" t="n">
        <v>5.271253</v>
      </c>
      <c r="I391" s="227" t="n">
        <v>100</v>
      </c>
      <c r="J391" s="227" t="n">
        <v>2.20006865036677</v>
      </c>
      <c r="K391" s="227" t="n">
        <v>102.546247521301</v>
      </c>
    </row>
    <row r="392">
      <c r="A392" s="227" t="s">
        <v>287</v>
      </c>
      <c r="B392" s="227" t="s">
        <v>288</v>
      </c>
      <c r="C392" s="227" t="s">
        <v>17</v>
      </c>
      <c r="D392" s="227" t="n">
        <v>6576.1207325</v>
      </c>
      <c r="E392" s="227" t="n">
        <v>1.53192577070916</v>
      </c>
      <c r="F392" s="227" t="n">
        <v>100</v>
      </c>
      <c r="G392" s="227" t="n">
        <v>0</v>
      </c>
      <c r="H392" s="227"/>
      <c r="I392" s="227"/>
      <c r="J392" s="227"/>
      <c r="K392" s="227"/>
    </row>
    <row r="393">
      <c r="A393" s="227" t="s">
        <v>289</v>
      </c>
      <c r="B393" s="227" t="s">
        <v>290</v>
      </c>
      <c r="C393" s="227" t="s">
        <v>16</v>
      </c>
      <c r="D393" s="227" t="n">
        <v>817.5657943</v>
      </c>
      <c r="E393" s="227" t="n">
        <v>17.2252125514761</v>
      </c>
      <c r="F393" s="227" t="n">
        <v>100</v>
      </c>
      <c r="G393" s="227" t="n">
        <v>0</v>
      </c>
      <c r="H393" s="227"/>
      <c r="I393" s="227"/>
      <c r="J393" s="227"/>
      <c r="K393" s="227"/>
    </row>
    <row r="394">
      <c r="A394" s="227" t="s">
        <v>289</v>
      </c>
      <c r="B394" s="227" t="s">
        <v>290</v>
      </c>
      <c r="C394" s="227" t="s">
        <v>17</v>
      </c>
      <c r="D394" s="227" t="n">
        <v>11652.1765613</v>
      </c>
      <c r="E394" s="227" t="n">
        <v>3.10402497280427</v>
      </c>
      <c r="F394" s="227" t="n">
        <v>100</v>
      </c>
      <c r="G394" s="227" t="n">
        <v>0</v>
      </c>
      <c r="H394" s="227"/>
      <c r="I394" s="227"/>
      <c r="J394" s="227"/>
      <c r="K394" s="227"/>
    </row>
    <row r="395">
      <c r="A395" s="227" t="s">
        <v>291</v>
      </c>
      <c r="B395" s="227" t="s">
        <v>292</v>
      </c>
      <c r="C395" s="227" t="s">
        <v>16</v>
      </c>
      <c r="D395" s="227" t="n">
        <v>3471.2690215</v>
      </c>
      <c r="E395" s="227" t="n">
        <v>15.7265587387503</v>
      </c>
      <c r="F395" s="227" t="n">
        <v>90.0096059553162</v>
      </c>
      <c r="G395" s="227" t="n">
        <v>5.53206817416245</v>
      </c>
      <c r="H395" s="227" t="n">
        <v>385.284937</v>
      </c>
      <c r="I395" s="227" t="n">
        <v>56.3285559669761</v>
      </c>
      <c r="J395" s="227" t="n">
        <v>9.99039404468376</v>
      </c>
      <c r="K395" s="227" t="n">
        <v>49.8418054630466</v>
      </c>
    </row>
    <row r="396">
      <c r="A396" s="227" t="s">
        <v>291</v>
      </c>
      <c r="B396" s="227" t="s">
        <v>292</v>
      </c>
      <c r="C396" s="227" t="s">
        <v>17</v>
      </c>
      <c r="D396" s="227" t="n">
        <v>15003.1188156</v>
      </c>
      <c r="E396" s="227" t="n">
        <v>4.14242076478638</v>
      </c>
      <c r="F396" s="227" t="n">
        <v>100</v>
      </c>
      <c r="G396" s="227" t="n">
        <v>0</v>
      </c>
      <c r="H396" s="227"/>
      <c r="I396" s="227"/>
      <c r="J396" s="227"/>
      <c r="K396" s="227"/>
    </row>
    <row r="397">
      <c r="A397" s="227" t="s">
        <v>293</v>
      </c>
      <c r="B397" s="227" t="s">
        <v>294</v>
      </c>
      <c r="C397" s="227" t="s">
        <v>16</v>
      </c>
      <c r="D397" s="227" t="n">
        <v>1180.5078136</v>
      </c>
      <c r="E397" s="227" t="n">
        <v>29.4488751296621</v>
      </c>
      <c r="F397" s="227" t="n">
        <v>100</v>
      </c>
      <c r="G397" s="227" t="n">
        <v>0</v>
      </c>
      <c r="H397" s="227"/>
      <c r="I397" s="227"/>
      <c r="J397" s="227"/>
      <c r="K397" s="227"/>
    </row>
    <row r="398">
      <c r="A398" s="227" t="s">
        <v>293</v>
      </c>
      <c r="B398" s="227" t="s">
        <v>294</v>
      </c>
      <c r="C398" s="227" t="s">
        <v>17</v>
      </c>
      <c r="D398" s="227" t="n">
        <v>36504.7265401</v>
      </c>
      <c r="E398" s="227" t="n">
        <v>2.66927995978297</v>
      </c>
      <c r="F398" s="227" t="n">
        <v>100</v>
      </c>
      <c r="G398" s="227" t="n">
        <v>0</v>
      </c>
      <c r="H398" s="227"/>
      <c r="I398" s="227"/>
      <c r="J398" s="227"/>
      <c r="K398" s="227"/>
    </row>
    <row r="399">
      <c r="A399" s="227" t="s">
        <v>295</v>
      </c>
      <c r="B399" s="227" t="s">
        <v>296</v>
      </c>
      <c r="C399" s="227" t="s">
        <v>16</v>
      </c>
      <c r="D399" s="227" t="n">
        <v>359.490728</v>
      </c>
      <c r="E399" s="227" t="n">
        <v>31.1442576004397</v>
      </c>
      <c r="F399" s="227" t="n">
        <v>100</v>
      </c>
      <c r="G399" s="227" t="n">
        <v>0</v>
      </c>
      <c r="H399" s="227"/>
      <c r="I399" s="227"/>
      <c r="J399" s="227"/>
      <c r="K399" s="227"/>
    </row>
    <row r="400">
      <c r="A400" s="227" t="s">
        <v>295</v>
      </c>
      <c r="B400" s="227" t="s">
        <v>296</v>
      </c>
      <c r="C400" s="227" t="s">
        <v>17</v>
      </c>
      <c r="D400" s="227" t="n">
        <v>33860.6712723</v>
      </c>
      <c r="E400" s="227" t="n">
        <v>2.46159797431701</v>
      </c>
      <c r="F400" s="227" t="n">
        <v>100</v>
      </c>
      <c r="G400" s="227" t="n">
        <v>0</v>
      </c>
      <c r="H400" s="227"/>
      <c r="I400" s="227"/>
      <c r="J400" s="227"/>
      <c r="K400" s="227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707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28" t="s">
        <v>72</v>
      </c>
      <c r="B411" s="228" t="s">
        <v>73</v>
      </c>
      <c r="C411" s="228" t="s">
        <v>16</v>
      </c>
      <c r="D411" s="228" t="n">
        <v>111.6085982</v>
      </c>
      <c r="E411" s="228"/>
      <c r="F411" s="228" t="n">
        <v>98.9528562156015</v>
      </c>
      <c r="G411" s="228"/>
      <c r="H411" s="228" t="n">
        <v>1.18107</v>
      </c>
      <c r="I411" s="228"/>
      <c r="J411" s="228" t="n">
        <v>1.04714378439851</v>
      </c>
      <c r="K411" s="228"/>
    </row>
    <row r="412">
      <c r="A412" s="228" t="s">
        <v>72</v>
      </c>
      <c r="B412" s="228" t="s">
        <v>73</v>
      </c>
      <c r="C412" s="228" t="s">
        <v>17</v>
      </c>
      <c r="D412" s="228" t="n">
        <v>45.4942851</v>
      </c>
      <c r="E412" s="228"/>
      <c r="F412" s="228" t="n">
        <v>100</v>
      </c>
      <c r="G412" s="228"/>
      <c r="H412" s="228"/>
      <c r="I412" s="228"/>
      <c r="J412" s="228"/>
      <c r="K412" s="228"/>
    </row>
    <row r="413">
      <c r="A413" s="228" t="s">
        <v>74</v>
      </c>
      <c r="B413" s="228" t="s">
        <v>75</v>
      </c>
      <c r="C413" s="228" t="s">
        <v>16</v>
      </c>
      <c r="D413" s="228" t="n">
        <v>315.919605</v>
      </c>
      <c r="E413" s="228"/>
      <c r="F413" s="228" t="n">
        <v>98.4126984126984</v>
      </c>
      <c r="G413" s="228"/>
      <c r="H413" s="228" t="n">
        <v>5.0954775</v>
      </c>
      <c r="I413" s="228"/>
      <c r="J413" s="228" t="n">
        <v>1.58730158730159</v>
      </c>
      <c r="K413" s="228"/>
    </row>
    <row r="414">
      <c r="A414" s="228" t="s">
        <v>74</v>
      </c>
      <c r="B414" s="228" t="s">
        <v>75</v>
      </c>
      <c r="C414" s="228" t="s">
        <v>17</v>
      </c>
      <c r="D414" s="228" t="n">
        <v>49.2562825</v>
      </c>
      <c r="E414" s="228"/>
      <c r="F414" s="228" t="n">
        <v>100</v>
      </c>
      <c r="G414" s="228"/>
      <c r="H414" s="228"/>
      <c r="I414" s="228"/>
      <c r="J414" s="228"/>
      <c r="K414" s="228"/>
    </row>
    <row r="415">
      <c r="A415" s="228" t="s">
        <v>76</v>
      </c>
      <c r="B415" s="228" t="s">
        <v>77</v>
      </c>
      <c r="C415" s="228" t="s">
        <v>16</v>
      </c>
      <c r="D415" s="228" t="n">
        <v>314.6784462</v>
      </c>
      <c r="E415" s="228"/>
      <c r="F415" s="228" t="n">
        <v>96.022313833323</v>
      </c>
      <c r="G415" s="228"/>
      <c r="H415" s="228" t="n">
        <v>13.0354295</v>
      </c>
      <c r="I415" s="228"/>
      <c r="J415" s="228" t="n">
        <v>3.97768616667701</v>
      </c>
      <c r="K415" s="228"/>
    </row>
    <row r="416">
      <c r="A416" s="228" t="s">
        <v>76</v>
      </c>
      <c r="B416" s="228" t="s">
        <v>77</v>
      </c>
      <c r="C416" s="228" t="s">
        <v>17</v>
      </c>
      <c r="D416" s="228" t="n">
        <v>8.0447068</v>
      </c>
      <c r="E416" s="228"/>
      <c r="F416" s="228" t="n">
        <v>100</v>
      </c>
      <c r="G416" s="228"/>
      <c r="H416" s="228"/>
      <c r="I416" s="228"/>
      <c r="J416" s="228"/>
      <c r="K416" s="228"/>
    </row>
    <row r="417">
      <c r="A417" s="228" t="s">
        <v>80</v>
      </c>
      <c r="B417" s="228" t="s">
        <v>81</v>
      </c>
      <c r="C417" s="228" t="s">
        <v>16</v>
      </c>
      <c r="D417" s="228" t="n">
        <v>1101.2082634</v>
      </c>
      <c r="E417" s="228"/>
      <c r="F417" s="228" t="n">
        <v>96.7473019934353</v>
      </c>
      <c r="G417" s="228"/>
      <c r="H417" s="228" t="n">
        <v>37.0232332</v>
      </c>
      <c r="I417" s="228"/>
      <c r="J417" s="228" t="n">
        <v>3.25269800656472</v>
      </c>
      <c r="K417" s="228"/>
    </row>
    <row r="418">
      <c r="A418" s="228" t="s">
        <v>80</v>
      </c>
      <c r="B418" s="228" t="s">
        <v>81</v>
      </c>
      <c r="C418" s="228" t="s">
        <v>17</v>
      </c>
      <c r="D418" s="228" t="n">
        <v>1790.5788522</v>
      </c>
      <c r="E418" s="228"/>
      <c r="F418" s="228" t="n">
        <v>100</v>
      </c>
      <c r="G418" s="228"/>
      <c r="H418" s="228"/>
      <c r="I418" s="228"/>
      <c r="J418" s="228"/>
      <c r="K418" s="228"/>
    </row>
    <row r="419">
      <c r="A419" s="228" t="s">
        <v>92</v>
      </c>
      <c r="B419" s="228" t="s">
        <v>93</v>
      </c>
      <c r="C419" s="228" t="s">
        <v>16</v>
      </c>
      <c r="D419" s="228" t="n">
        <v>325.3535808</v>
      </c>
      <c r="E419" s="228"/>
      <c r="F419" s="228" t="n">
        <v>97.6271831602547</v>
      </c>
      <c r="G419" s="228"/>
      <c r="H419" s="228" t="n">
        <v>7.9076793</v>
      </c>
      <c r="I419" s="228"/>
      <c r="J419" s="228" t="n">
        <v>2.37281683974524</v>
      </c>
      <c r="K419" s="228"/>
    </row>
    <row r="420">
      <c r="A420" s="228" t="s">
        <v>92</v>
      </c>
      <c r="B420" s="228" t="s">
        <v>93</v>
      </c>
      <c r="C420" s="228" t="s">
        <v>17</v>
      </c>
      <c r="D420" s="228" t="n">
        <v>914.4989596</v>
      </c>
      <c r="E420" s="228"/>
      <c r="F420" s="228" t="n">
        <v>100</v>
      </c>
      <c r="G420" s="228"/>
      <c r="H420" s="228"/>
      <c r="I420" s="228"/>
      <c r="J420" s="228"/>
      <c r="K420" s="228"/>
    </row>
    <row r="421">
      <c r="A421" s="228" t="s">
        <v>108</v>
      </c>
      <c r="B421" s="228" t="s">
        <v>109</v>
      </c>
      <c r="C421" s="228" t="s">
        <v>16</v>
      </c>
      <c r="D421" s="228" t="n">
        <v>1087.4852361</v>
      </c>
      <c r="E421" s="228"/>
      <c r="F421" s="228" t="n">
        <v>90.8337505253973</v>
      </c>
      <c r="G421" s="228"/>
      <c r="H421" s="228" t="n">
        <v>109.7407177</v>
      </c>
      <c r="I421" s="228"/>
      <c r="J421" s="228" t="n">
        <v>9.16624947460273</v>
      </c>
      <c r="K421" s="228"/>
    </row>
    <row r="422">
      <c r="A422" s="228" t="s">
        <v>108</v>
      </c>
      <c r="B422" s="228" t="s">
        <v>109</v>
      </c>
      <c r="C422" s="228" t="s">
        <v>17</v>
      </c>
      <c r="D422" s="228" t="n">
        <v>1834.1511085</v>
      </c>
      <c r="E422" s="228"/>
      <c r="F422" s="228" t="n">
        <v>100</v>
      </c>
      <c r="G422" s="228"/>
      <c r="H422" s="228"/>
      <c r="I422" s="228"/>
      <c r="J422" s="228"/>
      <c r="K422" s="228"/>
    </row>
    <row r="423">
      <c r="A423" s="228" t="s">
        <v>110</v>
      </c>
      <c r="B423" s="228" t="s">
        <v>111</v>
      </c>
      <c r="C423" s="228" t="s">
        <v>16</v>
      </c>
      <c r="D423" s="228" t="n">
        <v>613.575016</v>
      </c>
      <c r="E423" s="228"/>
      <c r="F423" s="228" t="n">
        <v>97.4212034383954</v>
      </c>
      <c r="G423" s="228"/>
      <c r="H423" s="228" t="n">
        <v>16.2416916</v>
      </c>
      <c r="I423" s="228"/>
      <c r="J423" s="228" t="n">
        <v>2.57879656160458</v>
      </c>
      <c r="K423" s="228"/>
    </row>
    <row r="424">
      <c r="A424" s="228" t="s">
        <v>110</v>
      </c>
      <c r="B424" s="228" t="s">
        <v>111</v>
      </c>
      <c r="C424" s="228" t="s">
        <v>17</v>
      </c>
      <c r="D424" s="228" t="n">
        <v>505.297072</v>
      </c>
      <c r="E424" s="228"/>
      <c r="F424" s="228" t="n">
        <v>100</v>
      </c>
      <c r="G424" s="228"/>
      <c r="H424" s="228"/>
      <c r="I424" s="228"/>
      <c r="J424" s="228"/>
      <c r="K424" s="22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708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29" t="s">
        <v>14</v>
      </c>
      <c r="B435" s="229" t="s">
        <v>15</v>
      </c>
      <c r="C435" s="229" t="s">
        <v>16</v>
      </c>
      <c r="D435" s="229" t="n">
        <v>3869.8287457</v>
      </c>
      <c r="E435" s="229"/>
      <c r="F435" s="229" t="n">
        <v>95.3147101808241</v>
      </c>
      <c r="G435" s="229"/>
      <c r="H435" s="229" t="n">
        <v>190.2252988</v>
      </c>
      <c r="I435" s="229"/>
      <c r="J435" s="229" t="n">
        <v>4.68528981917595</v>
      </c>
      <c r="K435" s="229"/>
    </row>
    <row r="436">
      <c r="A436" s="229" t="s">
        <v>14</v>
      </c>
      <c r="B436" s="229" t="s">
        <v>15</v>
      </c>
      <c r="C436" s="229" t="s">
        <v>17</v>
      </c>
      <c r="D436" s="229" t="n">
        <v>5147.3212667</v>
      </c>
      <c r="E436" s="229"/>
      <c r="F436" s="229" t="n">
        <v>100</v>
      </c>
      <c r="G436" s="229"/>
      <c r="H436" s="229"/>
      <c r="I436" s="229"/>
      <c r="J436" s="229"/>
      <c r="K436" s="229"/>
    </row>
    <row r="437">
      <c r="A437" s="229" t="s">
        <v>27</v>
      </c>
      <c r="B437" s="229" t="s">
        <v>28</v>
      </c>
      <c r="C437" s="229" t="s">
        <v>16</v>
      </c>
      <c r="D437" s="229" t="n">
        <v>1779.1055061</v>
      </c>
      <c r="E437" s="229" t="n">
        <v>11.3055463892831</v>
      </c>
      <c r="F437" s="229" t="n">
        <v>97.6342726289538</v>
      </c>
      <c r="G437" s="229" t="n">
        <v>1.22782334281512</v>
      </c>
      <c r="H437" s="229" t="n">
        <v>43.1086183</v>
      </c>
      <c r="I437" s="229" t="n">
        <v>50.4980004053825</v>
      </c>
      <c r="J437" s="229" t="n">
        <v>2.36572737104616</v>
      </c>
      <c r="K437" s="229" t="n">
        <v>50.6726347506363</v>
      </c>
    </row>
    <row r="438">
      <c r="A438" s="229" t="s">
        <v>27</v>
      </c>
      <c r="B438" s="229" t="s">
        <v>28</v>
      </c>
      <c r="C438" s="229" t="s">
        <v>17</v>
      </c>
      <c r="D438" s="229" t="n">
        <v>6239.0611371</v>
      </c>
      <c r="E438" s="229" t="n">
        <v>3.18416492538141</v>
      </c>
      <c r="F438" s="229" t="n">
        <v>100</v>
      </c>
      <c r="G438" s="229" t="n">
        <v>0.000000000000000353513321436228</v>
      </c>
      <c r="H438" s="229"/>
      <c r="I438" s="229"/>
      <c r="J438" s="229"/>
      <c r="K438" s="229"/>
    </row>
    <row r="439">
      <c r="A439" s="229" t="s">
        <v>29</v>
      </c>
      <c r="B439" s="229" t="s">
        <v>30</v>
      </c>
      <c r="C439" s="229" t="s">
        <v>16</v>
      </c>
      <c r="D439" s="229" t="n">
        <v>1102.3855269</v>
      </c>
      <c r="E439" s="229" t="n">
        <v>9.98161750446936</v>
      </c>
      <c r="F439" s="229" t="n">
        <v>98.9987293851858</v>
      </c>
      <c r="G439" s="229" t="n">
        <v>0.729522478197723</v>
      </c>
      <c r="H439" s="229" t="n">
        <v>11.149499</v>
      </c>
      <c r="I439" s="229" t="n">
        <v>70.0950318250875</v>
      </c>
      <c r="J439" s="229" t="n">
        <v>1.00127061481417</v>
      </c>
      <c r="K439" s="229" t="n">
        <v>72.1301487639392</v>
      </c>
    </row>
    <row r="440">
      <c r="A440" s="229" t="s">
        <v>29</v>
      </c>
      <c r="B440" s="229" t="s">
        <v>30</v>
      </c>
      <c r="C440" s="229" t="s">
        <v>17</v>
      </c>
      <c r="D440" s="229" t="n">
        <v>2661.4373212</v>
      </c>
      <c r="E440" s="229" t="n">
        <v>3.70933962859522</v>
      </c>
      <c r="F440" s="229" t="n">
        <v>100</v>
      </c>
      <c r="G440" s="229" t="n">
        <v>0</v>
      </c>
      <c r="H440" s="229"/>
      <c r="I440" s="229"/>
      <c r="J440" s="229"/>
      <c r="K440" s="229"/>
    </row>
    <row r="441">
      <c r="A441" s="229" t="s">
        <v>31</v>
      </c>
      <c r="B441" s="229" t="s">
        <v>32</v>
      </c>
      <c r="C441" s="229" t="s">
        <v>16</v>
      </c>
      <c r="D441" s="229" t="n">
        <v>267.075772</v>
      </c>
      <c r="E441" s="229" t="n">
        <v>8.02806768324749</v>
      </c>
      <c r="F441" s="229" t="n">
        <v>98.744769874477</v>
      </c>
      <c r="G441" s="229" t="n">
        <v>0.716807847330307</v>
      </c>
      <c r="H441" s="229" t="n">
        <v>3.395031</v>
      </c>
      <c r="I441" s="229" t="n">
        <v>56.5685424949238</v>
      </c>
      <c r="J441" s="229" t="n">
        <v>1.25523012552301</v>
      </c>
      <c r="K441" s="229" t="n">
        <v>56.3888839899842</v>
      </c>
    </row>
    <row r="442">
      <c r="A442" s="229" t="s">
        <v>31</v>
      </c>
      <c r="B442" s="229" t="s">
        <v>32</v>
      </c>
      <c r="C442" s="229" t="s">
        <v>17</v>
      </c>
      <c r="D442" s="229" t="n">
        <v>354.214901</v>
      </c>
      <c r="E442" s="229" t="n">
        <v>8.35229565542031</v>
      </c>
      <c r="F442" s="229" t="n">
        <v>100</v>
      </c>
      <c r="G442" s="229" t="n">
        <v>0</v>
      </c>
      <c r="H442" s="229"/>
      <c r="I442" s="229"/>
      <c r="J442" s="229"/>
      <c r="K442" s="229"/>
    </row>
    <row r="443">
      <c r="A443" s="229" t="s">
        <v>33</v>
      </c>
      <c r="B443" s="229" t="s">
        <v>34</v>
      </c>
      <c r="C443" s="229" t="s">
        <v>16</v>
      </c>
      <c r="D443" s="229" t="n">
        <v>1839.123255</v>
      </c>
      <c r="E443" s="229" t="n">
        <v>13.5194644488381</v>
      </c>
      <c r="F443" s="229" t="n">
        <v>98.4101447071999</v>
      </c>
      <c r="G443" s="229" t="n">
        <v>0.813405068418069</v>
      </c>
      <c r="H443" s="229" t="n">
        <v>29.7117726</v>
      </c>
      <c r="I443" s="229" t="n">
        <v>49.9606872259038</v>
      </c>
      <c r="J443" s="229" t="n">
        <v>1.58985529280006</v>
      </c>
      <c r="K443" s="229" t="n">
        <v>50.3488027187761</v>
      </c>
    </row>
    <row r="444">
      <c r="A444" s="229" t="s">
        <v>33</v>
      </c>
      <c r="B444" s="229" t="s">
        <v>34</v>
      </c>
      <c r="C444" s="229" t="s">
        <v>17</v>
      </c>
      <c r="D444" s="229" t="n">
        <v>5040.6978598</v>
      </c>
      <c r="E444" s="229" t="n">
        <v>4.76084684687529</v>
      </c>
      <c r="F444" s="229" t="n">
        <v>100</v>
      </c>
      <c r="G444" s="229" t="n">
        <v>0</v>
      </c>
      <c r="H444" s="229"/>
      <c r="I444" s="229"/>
      <c r="J444" s="229"/>
      <c r="K444" s="229"/>
    </row>
    <row r="445">
      <c r="A445" s="229" t="s">
        <v>35</v>
      </c>
      <c r="B445" s="229" t="s">
        <v>36</v>
      </c>
      <c r="C445" s="229" t="s">
        <v>16</v>
      </c>
      <c r="D445" s="229" t="n">
        <v>444.4322255</v>
      </c>
      <c r="E445" s="229" t="n">
        <v>8.19590548581729</v>
      </c>
      <c r="F445" s="229" t="n">
        <v>99.0905901446629</v>
      </c>
      <c r="G445" s="229" t="n">
        <v>0.508977984521397</v>
      </c>
      <c r="H445" s="229" t="n">
        <v>4.0788035</v>
      </c>
      <c r="I445" s="229" t="n">
        <v>56.7013952083783</v>
      </c>
      <c r="J445" s="229" t="n">
        <v>0.909409855337136</v>
      </c>
      <c r="K445" s="229" t="n">
        <v>55.4589644711614</v>
      </c>
    </row>
    <row r="446">
      <c r="A446" s="229" t="s">
        <v>35</v>
      </c>
      <c r="B446" s="229" t="s">
        <v>36</v>
      </c>
      <c r="C446" s="229" t="s">
        <v>17</v>
      </c>
      <c r="D446" s="229" t="n">
        <v>248.9643715</v>
      </c>
      <c r="E446" s="229" t="n">
        <v>14.9035971209954</v>
      </c>
      <c r="F446" s="229" t="n">
        <v>100</v>
      </c>
      <c r="G446" s="229" t="n">
        <v>0</v>
      </c>
      <c r="H446" s="229"/>
      <c r="I446" s="229"/>
      <c r="J446" s="229"/>
      <c r="K446" s="229"/>
    </row>
    <row r="447">
      <c r="A447" s="229" t="s">
        <v>37</v>
      </c>
      <c r="B447" s="229" t="s">
        <v>38</v>
      </c>
      <c r="C447" s="229" t="s">
        <v>16</v>
      </c>
      <c r="D447" s="229" t="n">
        <v>961.4940902</v>
      </c>
      <c r="E447" s="229" t="n">
        <v>9.50120805451045</v>
      </c>
      <c r="F447" s="229" t="n">
        <v>98.5170144811073</v>
      </c>
      <c r="G447" s="229" t="n">
        <v>0.678290343301644</v>
      </c>
      <c r="H447" s="229" t="n">
        <v>14.4734574</v>
      </c>
      <c r="I447" s="229" t="n">
        <v>44.1762876485725</v>
      </c>
      <c r="J447" s="229" t="n">
        <v>1.48298551889268</v>
      </c>
      <c r="K447" s="229" t="n">
        <v>45.0598732908323</v>
      </c>
    </row>
    <row r="448">
      <c r="A448" s="229" t="s">
        <v>37</v>
      </c>
      <c r="B448" s="229" t="s">
        <v>38</v>
      </c>
      <c r="C448" s="229" t="s">
        <v>17</v>
      </c>
      <c r="D448" s="229" t="n">
        <v>695.1529413</v>
      </c>
      <c r="E448" s="229" t="n">
        <v>12.162518627251</v>
      </c>
      <c r="F448" s="229" t="n">
        <v>100</v>
      </c>
      <c r="G448" s="229" t="n">
        <v>0</v>
      </c>
      <c r="H448" s="229"/>
      <c r="I448" s="229"/>
      <c r="J448" s="229"/>
      <c r="K448" s="229"/>
    </row>
    <row r="449">
      <c r="A449" s="229" t="s">
        <v>39</v>
      </c>
      <c r="B449" s="229" t="s">
        <v>40</v>
      </c>
      <c r="C449" s="229" t="s">
        <v>16</v>
      </c>
      <c r="D449" s="229" t="n">
        <v>274.0021027</v>
      </c>
      <c r="E449" s="229" t="n">
        <v>17.0283467191792</v>
      </c>
      <c r="F449" s="229" t="n">
        <v>100</v>
      </c>
      <c r="G449" s="229" t="n">
        <v>0</v>
      </c>
      <c r="H449" s="229"/>
      <c r="I449" s="229"/>
      <c r="J449" s="229"/>
      <c r="K449" s="229"/>
    </row>
    <row r="450">
      <c r="A450" s="229" t="s">
        <v>39</v>
      </c>
      <c r="B450" s="229" t="s">
        <v>40</v>
      </c>
      <c r="C450" s="229" t="s">
        <v>17</v>
      </c>
      <c r="D450" s="229" t="n">
        <v>2700.1896726</v>
      </c>
      <c r="E450" s="229" t="n">
        <v>2.30259024692842</v>
      </c>
      <c r="F450" s="229" t="n">
        <v>100</v>
      </c>
      <c r="G450" s="229" t="n">
        <v>0</v>
      </c>
      <c r="H450" s="229"/>
      <c r="I450" s="229"/>
      <c r="J450" s="229"/>
      <c r="K450" s="229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709</v>
      </c>
    </row>
    <row r="9">
      <c r="A9" t="s">
        <v>3</v>
      </c>
    </row>
    <row r="10">
      <c r="A10" t="s">
        <v>4</v>
      </c>
    </row>
    <row r="11">
      <c r="A11" t="s">
        <v>710</v>
      </c>
    </row>
    <row r="12">
      <c r="A12" s="3" t="s">
        <v>6</v>
      </c>
    </row>
    <row r="13">
      <c r="A13" s="3" t="s">
        <v>7</v>
      </c>
    </row>
    <row r="15">
      <c r="A15" s="4" t="s">
        <v>711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30" t="s">
        <v>14</v>
      </c>
      <c r="B17" s="230" t="s">
        <v>15</v>
      </c>
      <c r="C17" s="230" t="s">
        <v>16</v>
      </c>
      <c r="D17" s="230" t="n">
        <v>246532.7408097</v>
      </c>
      <c r="E17" s="230" t="n">
        <v>1.87364028836198</v>
      </c>
      <c r="F17" s="230" t="n">
        <v>97.4821184290315</v>
      </c>
      <c r="G17" s="230" t="n">
        <v>0.471055972250079</v>
      </c>
      <c r="H17" s="230" t="n">
        <v>6367.7344597</v>
      </c>
      <c r="I17" s="230" t="n">
        <v>18.7508102985927</v>
      </c>
      <c r="J17" s="230" t="n">
        <v>2.51788157096851</v>
      </c>
      <c r="K17" s="230" t="n">
        <v>18.2373685097197</v>
      </c>
    </row>
    <row r="18">
      <c r="A18" s="230" t="s">
        <v>14</v>
      </c>
      <c r="B18" s="230" t="s">
        <v>15</v>
      </c>
      <c r="C18" s="230" t="s">
        <v>17</v>
      </c>
      <c r="D18" s="230" t="n">
        <v>2557431.5984417</v>
      </c>
      <c r="E18" s="230" t="n">
        <v>0.254447560187228</v>
      </c>
      <c r="F18" s="230" t="n">
        <v>100</v>
      </c>
      <c r="G18" s="230" t="n">
        <v>0</v>
      </c>
      <c r="H18" s="230"/>
      <c r="I18" s="230"/>
      <c r="J18" s="230"/>
      <c r="K18" s="230"/>
    </row>
    <row r="19">
      <c r="A19" s="230" t="s">
        <v>14</v>
      </c>
      <c r="B19" s="230" t="s">
        <v>18</v>
      </c>
      <c r="C19" s="230" t="s">
        <v>16</v>
      </c>
      <c r="D19" s="230" t="n">
        <v>4052.8425462</v>
      </c>
      <c r="E19" s="230"/>
      <c r="F19" s="230" t="n">
        <v>99.8223792535528</v>
      </c>
      <c r="G19" s="230"/>
      <c r="H19" s="230" t="n">
        <v>7.2114983</v>
      </c>
      <c r="I19" s="230"/>
      <c r="J19" s="230" t="n">
        <v>0.177620746447184</v>
      </c>
      <c r="K19" s="230"/>
    </row>
    <row r="20">
      <c r="A20" s="230" t="s">
        <v>14</v>
      </c>
      <c r="B20" s="230" t="s">
        <v>18</v>
      </c>
      <c r="C20" s="230" t="s">
        <v>17</v>
      </c>
      <c r="D20" s="230" t="n">
        <v>5147.3212667</v>
      </c>
      <c r="E20" s="230"/>
      <c r="F20" s="230" t="n">
        <v>100</v>
      </c>
      <c r="G20" s="230"/>
      <c r="H20" s="230"/>
      <c r="I20" s="230"/>
      <c r="J20" s="230"/>
      <c r="K20" s="230"/>
    </row>
    <row r="21">
      <c r="A21" s="230" t="s">
        <v>14</v>
      </c>
      <c r="B21" s="230" t="s">
        <v>19</v>
      </c>
      <c r="C21" s="230" t="s">
        <v>16</v>
      </c>
      <c r="D21" s="230" t="n">
        <v>242479.8982635</v>
      </c>
      <c r="E21" s="230" t="n">
        <v>1.90176127410162</v>
      </c>
      <c r="F21" s="230" t="n">
        <v>97.4439349804623</v>
      </c>
      <c r="G21" s="230" t="n">
        <v>0.478749365052121</v>
      </c>
      <c r="H21" s="230" t="n">
        <v>6360.5229614</v>
      </c>
      <c r="I21" s="230" t="n">
        <v>18.7719008482189</v>
      </c>
      <c r="J21" s="230" t="n">
        <v>2.55606501953773</v>
      </c>
      <c r="K21" s="230" t="n">
        <v>18.2511875259392</v>
      </c>
    </row>
    <row r="22">
      <c r="A22" s="230" t="s">
        <v>14</v>
      </c>
      <c r="B22" s="230" t="s">
        <v>19</v>
      </c>
      <c r="C22" s="230" t="s">
        <v>17</v>
      </c>
      <c r="D22" s="230" t="n">
        <v>2552284.277175</v>
      </c>
      <c r="E22" s="230" t="n">
        <v>0.254730219864541</v>
      </c>
      <c r="F22" s="230" t="n">
        <v>100</v>
      </c>
      <c r="G22" s="230" t="n">
        <v>0</v>
      </c>
      <c r="H22" s="230"/>
      <c r="I22" s="230"/>
      <c r="J22" s="230"/>
      <c r="K22" s="230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712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31" t="s">
        <v>14</v>
      </c>
      <c r="B33" s="231" t="s">
        <v>15</v>
      </c>
      <c r="C33" s="231" t="s">
        <v>16</v>
      </c>
      <c r="D33" s="231" t="n">
        <v>246532.7408097</v>
      </c>
      <c r="E33" s="231" t="n">
        <v>1.87364028836198</v>
      </c>
      <c r="F33" s="231" t="n">
        <v>97.4821184290315</v>
      </c>
      <c r="G33" s="231" t="n">
        <v>0.471055972250079</v>
      </c>
      <c r="H33" s="231" t="n">
        <v>6367.7344597</v>
      </c>
      <c r="I33" s="231" t="n">
        <v>18.7508102985927</v>
      </c>
      <c r="J33" s="231" t="n">
        <v>2.51788157096851</v>
      </c>
      <c r="K33" s="231" t="n">
        <v>18.2373685097197</v>
      </c>
    </row>
    <row r="34">
      <c r="A34" s="231" t="s">
        <v>14</v>
      </c>
      <c r="B34" s="231" t="s">
        <v>15</v>
      </c>
      <c r="C34" s="231" t="s">
        <v>17</v>
      </c>
      <c r="D34" s="231" t="n">
        <v>2557431.5984417</v>
      </c>
      <c r="E34" s="231" t="n">
        <v>0.254447560187228</v>
      </c>
      <c r="F34" s="231" t="n">
        <v>100</v>
      </c>
      <c r="G34" s="231" t="n">
        <v>0</v>
      </c>
      <c r="H34" s="231"/>
      <c r="I34" s="231"/>
      <c r="J34" s="231"/>
      <c r="K34" s="231"/>
    </row>
    <row r="35">
      <c r="A35" s="231" t="s">
        <v>27</v>
      </c>
      <c r="B35" s="231" t="s">
        <v>28</v>
      </c>
      <c r="C35" s="231" t="s">
        <v>16</v>
      </c>
      <c r="D35" s="231" t="n">
        <v>6419.6115719</v>
      </c>
      <c r="E35" s="231" t="n">
        <v>14.4158373093712</v>
      </c>
      <c r="F35" s="231" t="n">
        <v>100</v>
      </c>
      <c r="G35" s="231" t="n">
        <v>0</v>
      </c>
      <c r="H35" s="231"/>
      <c r="I35" s="231"/>
      <c r="J35" s="231"/>
      <c r="K35" s="231"/>
    </row>
    <row r="36">
      <c r="A36" s="231" t="s">
        <v>27</v>
      </c>
      <c r="B36" s="231" t="s">
        <v>28</v>
      </c>
      <c r="C36" s="231" t="s">
        <v>17</v>
      </c>
      <c r="D36" s="231" t="n">
        <v>46757.1337598</v>
      </c>
      <c r="E36" s="231" t="n">
        <v>2.28314295787873</v>
      </c>
      <c r="F36" s="231" t="n">
        <v>100</v>
      </c>
      <c r="G36" s="231" t="n">
        <v>0.000000000000000253479788034775</v>
      </c>
      <c r="H36" s="231"/>
      <c r="I36" s="231"/>
      <c r="J36" s="231"/>
      <c r="K36" s="231"/>
    </row>
    <row r="37">
      <c r="A37" s="231" t="s">
        <v>29</v>
      </c>
      <c r="B37" s="231" t="s">
        <v>30</v>
      </c>
      <c r="C37" s="231" t="s">
        <v>16</v>
      </c>
      <c r="D37" s="231" t="n">
        <v>2234.2037613</v>
      </c>
      <c r="E37" s="231" t="n">
        <v>9.97474503277653</v>
      </c>
      <c r="F37" s="231" t="n">
        <v>96.2174675494332</v>
      </c>
      <c r="G37" s="231" t="n">
        <v>3.15005783804041</v>
      </c>
      <c r="H37" s="231" t="n">
        <v>87.8317466</v>
      </c>
      <c r="I37" s="231" t="n">
        <v>82.4672680336337</v>
      </c>
      <c r="J37" s="231" t="n">
        <v>3.78253245056675</v>
      </c>
      <c r="K37" s="231" t="n">
        <v>80.1290119176842</v>
      </c>
    </row>
    <row r="38">
      <c r="A38" s="231" t="s">
        <v>29</v>
      </c>
      <c r="B38" s="231" t="s">
        <v>30</v>
      </c>
      <c r="C38" s="231" t="s">
        <v>17</v>
      </c>
      <c r="D38" s="231" t="n">
        <v>9751.5183193</v>
      </c>
      <c r="E38" s="231" t="n">
        <v>2.16318234161717</v>
      </c>
      <c r="F38" s="231" t="n">
        <v>100</v>
      </c>
      <c r="G38" s="231" t="n">
        <v>0</v>
      </c>
      <c r="H38" s="231"/>
      <c r="I38" s="231"/>
      <c r="J38" s="231"/>
      <c r="K38" s="231"/>
    </row>
    <row r="39">
      <c r="A39" s="231" t="s">
        <v>31</v>
      </c>
      <c r="B39" s="231" t="s">
        <v>32</v>
      </c>
      <c r="C39" s="231" t="s">
        <v>16</v>
      </c>
      <c r="D39" s="231" t="n">
        <v>3201.0221086</v>
      </c>
      <c r="E39" s="231" t="n">
        <v>16.3892057401044</v>
      </c>
      <c r="F39" s="231" t="n">
        <v>99.9293427318163</v>
      </c>
      <c r="G39" s="231" t="n">
        <v>0.0716664554103742</v>
      </c>
      <c r="H39" s="231" t="n">
        <v>2.263354</v>
      </c>
      <c r="I39" s="231" t="n">
        <v>99.9999999999998</v>
      </c>
      <c r="J39" s="231" t="n">
        <v>0.0706572681837388</v>
      </c>
      <c r="K39" s="231" t="n">
        <v>101.356618634824</v>
      </c>
    </row>
    <row r="40">
      <c r="A40" s="231" t="s">
        <v>31</v>
      </c>
      <c r="B40" s="231" t="s">
        <v>32</v>
      </c>
      <c r="C40" s="231" t="s">
        <v>17</v>
      </c>
      <c r="D40" s="231" t="n">
        <v>37129.2073619</v>
      </c>
      <c r="E40" s="231" t="n">
        <v>1.61452434430861</v>
      </c>
      <c r="F40" s="231" t="n">
        <v>100</v>
      </c>
      <c r="G40" s="231" t="n">
        <v>0</v>
      </c>
      <c r="H40" s="231"/>
      <c r="I40" s="231"/>
      <c r="J40" s="231"/>
      <c r="K40" s="231"/>
    </row>
    <row r="41">
      <c r="A41" s="231" t="s">
        <v>33</v>
      </c>
      <c r="B41" s="231" t="s">
        <v>34</v>
      </c>
      <c r="C41" s="231" t="s">
        <v>16</v>
      </c>
      <c r="D41" s="231" t="n">
        <v>2149.5059908</v>
      </c>
      <c r="E41" s="231" t="n">
        <v>12.4284408599536</v>
      </c>
      <c r="F41" s="231" t="n">
        <v>91.7615748180495</v>
      </c>
      <c r="G41" s="231" t="n">
        <v>4.74214678205666</v>
      </c>
      <c r="H41" s="231" t="n">
        <v>192.9843109</v>
      </c>
      <c r="I41" s="231" t="n">
        <v>54.4568118548276</v>
      </c>
      <c r="J41" s="231" t="n">
        <v>8.23842518195046</v>
      </c>
      <c r="K41" s="231" t="n">
        <v>52.819179288443</v>
      </c>
    </row>
    <row r="42">
      <c r="A42" s="231" t="s">
        <v>33</v>
      </c>
      <c r="B42" s="231" t="s">
        <v>34</v>
      </c>
      <c r="C42" s="231" t="s">
        <v>17</v>
      </c>
      <c r="D42" s="231" t="n">
        <v>10901.5879182</v>
      </c>
      <c r="E42" s="231" t="n">
        <v>2.65400466960111</v>
      </c>
      <c r="F42" s="231" t="n">
        <v>100</v>
      </c>
      <c r="G42" s="231" t="n">
        <v>0.000000000000000294653709165383</v>
      </c>
      <c r="H42" s="231"/>
      <c r="I42" s="231"/>
      <c r="J42" s="231"/>
      <c r="K42" s="231"/>
    </row>
    <row r="43">
      <c r="A43" s="231" t="s">
        <v>35</v>
      </c>
      <c r="B43" s="231" t="s">
        <v>36</v>
      </c>
      <c r="C43" s="231" t="s">
        <v>16</v>
      </c>
      <c r="D43" s="231" t="n">
        <v>4631.3956545</v>
      </c>
      <c r="E43" s="231" t="n">
        <v>20.3525526298316</v>
      </c>
      <c r="F43" s="231" t="n">
        <v>100</v>
      </c>
      <c r="G43" s="231" t="n">
        <v>0</v>
      </c>
      <c r="H43" s="231"/>
      <c r="I43" s="231"/>
      <c r="J43" s="231"/>
      <c r="K43" s="231"/>
    </row>
    <row r="44">
      <c r="A44" s="231" t="s">
        <v>35</v>
      </c>
      <c r="B44" s="231" t="s">
        <v>36</v>
      </c>
      <c r="C44" s="231" t="s">
        <v>17</v>
      </c>
      <c r="D44" s="231" t="n">
        <v>45968.1040717</v>
      </c>
      <c r="E44" s="231" t="n">
        <v>1.83185482703284</v>
      </c>
      <c r="F44" s="231" t="n">
        <v>100</v>
      </c>
      <c r="G44" s="231" t="n">
        <v>0</v>
      </c>
      <c r="H44" s="231"/>
      <c r="I44" s="231"/>
      <c r="J44" s="231"/>
      <c r="K44" s="231"/>
    </row>
    <row r="45">
      <c r="A45" s="231" t="s">
        <v>37</v>
      </c>
      <c r="B45" s="231" t="s">
        <v>38</v>
      </c>
      <c r="C45" s="231" t="s">
        <v>16</v>
      </c>
      <c r="D45" s="231" t="n">
        <v>37658.1906526</v>
      </c>
      <c r="E45" s="231" t="n">
        <v>16.9787905000213</v>
      </c>
      <c r="F45" s="231" t="n">
        <v>96.2837159980783</v>
      </c>
      <c r="G45" s="231" t="n">
        <v>1.66975666639528</v>
      </c>
      <c r="H45" s="231" t="n">
        <v>1453.5015606</v>
      </c>
      <c r="I45" s="231" t="n">
        <v>49.6146626533337</v>
      </c>
      <c r="J45" s="231" t="n">
        <v>3.71628400192168</v>
      </c>
      <c r="K45" s="231" t="n">
        <v>43.2610577044077</v>
      </c>
    </row>
    <row r="46">
      <c r="A46" s="231" t="s">
        <v>37</v>
      </c>
      <c r="B46" s="231" t="s">
        <v>38</v>
      </c>
      <c r="C46" s="231" t="s">
        <v>17</v>
      </c>
      <c r="D46" s="231" t="n">
        <v>219841.4841232</v>
      </c>
      <c r="E46" s="231" t="n">
        <v>3.03715170807655</v>
      </c>
      <c r="F46" s="231" t="n">
        <v>100</v>
      </c>
      <c r="G46" s="231" t="n">
        <v>0</v>
      </c>
      <c r="H46" s="231"/>
      <c r="I46" s="231"/>
      <c r="J46" s="231"/>
      <c r="K46" s="231"/>
    </row>
    <row r="47">
      <c r="A47" s="231" t="s">
        <v>39</v>
      </c>
      <c r="B47" s="231" t="s">
        <v>40</v>
      </c>
      <c r="C47" s="231" t="s">
        <v>16</v>
      </c>
      <c r="D47" s="231" t="n">
        <v>746.5727193</v>
      </c>
      <c r="E47" s="231" t="n">
        <v>12.7535002298172</v>
      </c>
      <c r="F47" s="231" t="n">
        <v>100</v>
      </c>
      <c r="G47" s="231" t="n">
        <v>0</v>
      </c>
      <c r="H47" s="231"/>
      <c r="I47" s="231"/>
      <c r="J47" s="231"/>
      <c r="K47" s="231"/>
    </row>
    <row r="48">
      <c r="A48" s="231" t="s">
        <v>39</v>
      </c>
      <c r="B48" s="231" t="s">
        <v>40</v>
      </c>
      <c r="C48" s="231" t="s">
        <v>17</v>
      </c>
      <c r="D48" s="231" t="n">
        <v>9017.595879</v>
      </c>
      <c r="E48" s="231" t="n">
        <v>1.59460610562942</v>
      </c>
      <c r="F48" s="231" t="n">
        <v>100</v>
      </c>
      <c r="G48" s="231" t="n">
        <v>0</v>
      </c>
      <c r="H48" s="231"/>
      <c r="I48" s="231"/>
      <c r="J48" s="231"/>
      <c r="K48" s="23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713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32" t="s">
        <v>14</v>
      </c>
      <c r="B59" s="232" t="s">
        <v>15</v>
      </c>
      <c r="C59" s="232" t="s">
        <v>16</v>
      </c>
      <c r="D59" s="232" t="n">
        <v>242479.8982635</v>
      </c>
      <c r="E59" s="232" t="n">
        <v>1.90176127410162</v>
      </c>
      <c r="F59" s="232" t="n">
        <v>97.4439349804623</v>
      </c>
      <c r="G59" s="232" t="n">
        <v>0.478749365052121</v>
      </c>
      <c r="H59" s="232" t="n">
        <v>6360.5229614</v>
      </c>
      <c r="I59" s="232" t="n">
        <v>18.7719008482189</v>
      </c>
      <c r="J59" s="232" t="n">
        <v>2.55606501953773</v>
      </c>
      <c r="K59" s="232" t="n">
        <v>18.2511875259392</v>
      </c>
    </row>
    <row r="60">
      <c r="A60" s="232" t="s">
        <v>14</v>
      </c>
      <c r="B60" s="232" t="s">
        <v>15</v>
      </c>
      <c r="C60" s="232" t="s">
        <v>17</v>
      </c>
      <c r="D60" s="232" t="n">
        <v>2552284.277175</v>
      </c>
      <c r="E60" s="232" t="n">
        <v>0.254730219864541</v>
      </c>
      <c r="F60" s="232" t="n">
        <v>100</v>
      </c>
      <c r="G60" s="232" t="n">
        <v>0</v>
      </c>
      <c r="H60" s="232"/>
      <c r="I60" s="232"/>
      <c r="J60" s="232"/>
      <c r="K60" s="232"/>
    </row>
    <row r="61">
      <c r="A61" s="232" t="s">
        <v>42</v>
      </c>
      <c r="B61" s="232" t="s">
        <v>43</v>
      </c>
      <c r="C61" s="232" t="s">
        <v>16</v>
      </c>
      <c r="D61" s="232" t="n">
        <v>417.3334012</v>
      </c>
      <c r="E61" s="232" t="n">
        <v>14.5505461400398</v>
      </c>
      <c r="F61" s="232" t="n">
        <v>98.5298733644033</v>
      </c>
      <c r="G61" s="232" t="n">
        <v>1.37314380903805</v>
      </c>
      <c r="H61" s="232" t="n">
        <v>6.2268724</v>
      </c>
      <c r="I61" s="232" t="n">
        <v>100</v>
      </c>
      <c r="J61" s="232" t="n">
        <v>1.47012663559673</v>
      </c>
      <c r="K61" s="232" t="n">
        <v>92.0299532976738</v>
      </c>
    </row>
    <row r="62">
      <c r="A62" s="232" t="s">
        <v>42</v>
      </c>
      <c r="B62" s="232" t="s">
        <v>43</v>
      </c>
      <c r="C62" s="232" t="s">
        <v>17</v>
      </c>
      <c r="D62" s="232" t="n">
        <v>3191.8440317</v>
      </c>
      <c r="E62" s="232" t="n">
        <v>2.91370652144333</v>
      </c>
      <c r="F62" s="232" t="n">
        <v>100</v>
      </c>
      <c r="G62" s="232" t="n">
        <v>0</v>
      </c>
      <c r="H62" s="232"/>
      <c r="I62" s="232"/>
      <c r="J62" s="232"/>
      <c r="K62" s="232"/>
    </row>
    <row r="63">
      <c r="A63" s="232" t="s">
        <v>44</v>
      </c>
      <c r="B63" s="232" t="s">
        <v>45</v>
      </c>
      <c r="C63" s="232" t="s">
        <v>16</v>
      </c>
      <c r="D63" s="232" t="n">
        <v>1922.7813139</v>
      </c>
      <c r="E63" s="232" t="n">
        <v>17.5993849521749</v>
      </c>
      <c r="F63" s="232" t="n">
        <v>100</v>
      </c>
      <c r="G63" s="232" t="n">
        <v>0</v>
      </c>
      <c r="H63" s="232"/>
      <c r="I63" s="232"/>
      <c r="J63" s="232"/>
      <c r="K63" s="232"/>
    </row>
    <row r="64">
      <c r="A64" s="232" t="s">
        <v>44</v>
      </c>
      <c r="B64" s="232" t="s">
        <v>45</v>
      </c>
      <c r="C64" s="232" t="s">
        <v>17</v>
      </c>
      <c r="D64" s="232" t="n">
        <v>21923.0461954</v>
      </c>
      <c r="E64" s="232" t="n">
        <v>2.36412938645525</v>
      </c>
      <c r="F64" s="232" t="n">
        <v>100</v>
      </c>
      <c r="G64" s="232" t="n">
        <v>0</v>
      </c>
      <c r="H64" s="232"/>
      <c r="I64" s="232"/>
      <c r="J64" s="232"/>
      <c r="K64" s="232"/>
    </row>
    <row r="65">
      <c r="A65" s="232" t="s">
        <v>27</v>
      </c>
      <c r="B65" s="232" t="s">
        <v>28</v>
      </c>
      <c r="C65" s="232" t="s">
        <v>16</v>
      </c>
      <c r="D65" s="232" t="n">
        <v>4597.3974475</v>
      </c>
      <c r="E65" s="232" t="n">
        <v>19.6442271592557</v>
      </c>
      <c r="F65" s="232" t="n">
        <v>100</v>
      </c>
      <c r="G65" s="232" t="n">
        <v>0</v>
      </c>
      <c r="H65" s="232"/>
      <c r="I65" s="232"/>
      <c r="J65" s="232"/>
      <c r="K65" s="232"/>
    </row>
    <row r="66">
      <c r="A66" s="232" t="s">
        <v>27</v>
      </c>
      <c r="B66" s="232" t="s">
        <v>28</v>
      </c>
      <c r="C66" s="232" t="s">
        <v>17</v>
      </c>
      <c r="D66" s="232" t="n">
        <v>40518.0726227</v>
      </c>
      <c r="E66" s="232" t="n">
        <v>2.58868278537148</v>
      </c>
      <c r="F66" s="232" t="n">
        <v>100</v>
      </c>
      <c r="G66" s="232" t="n">
        <v>0</v>
      </c>
      <c r="H66" s="232"/>
      <c r="I66" s="232"/>
      <c r="J66" s="232"/>
      <c r="K66" s="232"/>
    </row>
    <row r="67">
      <c r="A67" s="232" t="s">
        <v>29</v>
      </c>
      <c r="B67" s="232" t="s">
        <v>30</v>
      </c>
      <c r="C67" s="232" t="s">
        <v>16</v>
      </c>
      <c r="D67" s="232" t="n">
        <v>1120.6687354</v>
      </c>
      <c r="E67" s="232" t="n">
        <v>17.3623437421473</v>
      </c>
      <c r="F67" s="232" t="n">
        <v>92.7321711568833</v>
      </c>
      <c r="G67" s="232" t="n">
        <v>6.1550372553286</v>
      </c>
      <c r="H67" s="232" t="n">
        <v>87.8317466</v>
      </c>
      <c r="I67" s="232" t="n">
        <v>82.4672680336337</v>
      </c>
      <c r="J67" s="232" t="n">
        <v>7.26782884311667</v>
      </c>
      <c r="K67" s="232" t="n">
        <v>78.5337657997682</v>
      </c>
    </row>
    <row r="68">
      <c r="A68" s="232" t="s">
        <v>29</v>
      </c>
      <c r="B68" s="232" t="s">
        <v>30</v>
      </c>
      <c r="C68" s="232" t="s">
        <v>17</v>
      </c>
      <c r="D68" s="232" t="n">
        <v>7090.0809981</v>
      </c>
      <c r="E68" s="232" t="n">
        <v>2.62925412103422</v>
      </c>
      <c r="F68" s="232" t="n">
        <v>100</v>
      </c>
      <c r="G68" s="232" t="n">
        <v>0</v>
      </c>
      <c r="H68" s="232"/>
      <c r="I68" s="232"/>
      <c r="J68" s="232"/>
      <c r="K68" s="232"/>
    </row>
    <row r="69">
      <c r="A69" s="232" t="s">
        <v>46</v>
      </c>
      <c r="B69" s="232" t="s">
        <v>47</v>
      </c>
      <c r="C69" s="232" t="s">
        <v>16</v>
      </c>
      <c r="D69" s="232" t="n">
        <v>1494.3661583</v>
      </c>
      <c r="E69" s="232" t="n">
        <v>7.93639601098842</v>
      </c>
      <c r="F69" s="232" t="n">
        <v>100</v>
      </c>
      <c r="G69" s="232" t="n">
        <v>0</v>
      </c>
      <c r="H69" s="232"/>
      <c r="I69" s="232"/>
      <c r="J69" s="232"/>
      <c r="K69" s="232"/>
    </row>
    <row r="70">
      <c r="A70" s="232" t="s">
        <v>46</v>
      </c>
      <c r="B70" s="232" t="s">
        <v>47</v>
      </c>
      <c r="C70" s="232" t="s">
        <v>17</v>
      </c>
      <c r="D70" s="232" t="n">
        <v>5999.3474578</v>
      </c>
      <c r="E70" s="232" t="n">
        <v>3.27821803225628</v>
      </c>
      <c r="F70" s="232" t="n">
        <v>100</v>
      </c>
      <c r="G70" s="232" t="n">
        <v>0</v>
      </c>
      <c r="H70" s="232"/>
      <c r="I70" s="232"/>
      <c r="J70" s="232"/>
      <c r="K70" s="232"/>
    </row>
    <row r="71">
      <c r="A71" s="232" t="s">
        <v>48</v>
      </c>
      <c r="B71" s="232" t="s">
        <v>49</v>
      </c>
      <c r="C71" s="232" t="s">
        <v>16</v>
      </c>
      <c r="D71" s="232" t="n">
        <v>6258.3606518</v>
      </c>
      <c r="E71" s="232" t="n">
        <v>13.2646181701526</v>
      </c>
      <c r="F71" s="232" t="n">
        <v>97.8465576459911</v>
      </c>
      <c r="G71" s="232" t="n">
        <v>2.03928430518259</v>
      </c>
      <c r="H71" s="232" t="n">
        <v>137.7362599</v>
      </c>
      <c r="I71" s="232" t="n">
        <v>99.9999999999999</v>
      </c>
      <c r="J71" s="232" t="n">
        <v>2.15344235400885</v>
      </c>
      <c r="K71" s="232" t="n">
        <v>92.6595267118041</v>
      </c>
    </row>
    <row r="72">
      <c r="A72" s="232" t="s">
        <v>48</v>
      </c>
      <c r="B72" s="232" t="s">
        <v>49</v>
      </c>
      <c r="C72" s="232" t="s">
        <v>17</v>
      </c>
      <c r="D72" s="232" t="n">
        <v>42712.662054</v>
      </c>
      <c r="E72" s="232" t="n">
        <v>2.11928448484082</v>
      </c>
      <c r="F72" s="232" t="n">
        <v>100</v>
      </c>
      <c r="G72" s="232" t="n">
        <v>0</v>
      </c>
      <c r="H72" s="232"/>
      <c r="I72" s="232"/>
      <c r="J72" s="232"/>
      <c r="K72" s="232"/>
    </row>
    <row r="73">
      <c r="A73" s="232" t="s">
        <v>31</v>
      </c>
      <c r="B73" s="232" t="s">
        <v>32</v>
      </c>
      <c r="C73" s="232" t="s">
        <v>16</v>
      </c>
      <c r="D73" s="232" t="n">
        <v>2932.8146596</v>
      </c>
      <c r="E73" s="232" t="n">
        <v>17.8726485252018</v>
      </c>
      <c r="F73" s="232" t="n">
        <v>100</v>
      </c>
      <c r="G73" s="232" t="n">
        <v>0</v>
      </c>
      <c r="H73" s="232"/>
      <c r="I73" s="232"/>
      <c r="J73" s="232"/>
      <c r="K73" s="232"/>
    </row>
    <row r="74">
      <c r="A74" s="232" t="s">
        <v>31</v>
      </c>
      <c r="B74" s="232" t="s">
        <v>32</v>
      </c>
      <c r="C74" s="232" t="s">
        <v>17</v>
      </c>
      <c r="D74" s="232" t="n">
        <v>36774.9924609</v>
      </c>
      <c r="E74" s="232" t="n">
        <v>1.62808896033575</v>
      </c>
      <c r="F74" s="232" t="n">
        <v>100</v>
      </c>
      <c r="G74" s="232" t="n">
        <v>0</v>
      </c>
      <c r="H74" s="232"/>
      <c r="I74" s="232"/>
      <c r="J74" s="232"/>
      <c r="K74" s="232"/>
    </row>
    <row r="75">
      <c r="A75" s="232" t="s">
        <v>50</v>
      </c>
      <c r="B75" s="232" t="s">
        <v>51</v>
      </c>
      <c r="C75" s="232" t="s">
        <v>16</v>
      </c>
      <c r="D75" s="232" t="n">
        <v>5786.4159519</v>
      </c>
      <c r="E75" s="232" t="n">
        <v>13.8491700922023</v>
      </c>
      <c r="F75" s="232" t="n">
        <v>80.2050614993291</v>
      </c>
      <c r="G75" s="232" t="n">
        <v>12.8475850998444</v>
      </c>
      <c r="H75" s="232" t="n">
        <v>1428.111216</v>
      </c>
      <c r="I75" s="232" t="n">
        <v>67.8232024351456</v>
      </c>
      <c r="J75" s="232" t="n">
        <v>19.7949385006709</v>
      </c>
      <c r="K75" s="232" t="n">
        <v>52.0557996689892</v>
      </c>
    </row>
    <row r="76">
      <c r="A76" s="232" t="s">
        <v>50</v>
      </c>
      <c r="B76" s="232" t="s">
        <v>51</v>
      </c>
      <c r="C76" s="232" t="s">
        <v>17</v>
      </c>
      <c r="D76" s="232" t="n">
        <v>49205.2251445</v>
      </c>
      <c r="E76" s="232" t="n">
        <v>2.56778106346647</v>
      </c>
      <c r="F76" s="232" t="n">
        <v>100</v>
      </c>
      <c r="G76" s="232" t="n">
        <v>0</v>
      </c>
      <c r="H76" s="232"/>
      <c r="I76" s="232"/>
      <c r="J76" s="232"/>
      <c r="K76" s="232"/>
    </row>
    <row r="77">
      <c r="A77" s="232" t="s">
        <v>52</v>
      </c>
      <c r="B77" s="232" t="s">
        <v>53</v>
      </c>
      <c r="C77" s="232" t="s">
        <v>16</v>
      </c>
      <c r="D77" s="232" t="n">
        <v>480.3562225</v>
      </c>
      <c r="E77" s="232" t="n">
        <v>18.3554162650323</v>
      </c>
      <c r="F77" s="232" t="n">
        <v>95.8474504030708</v>
      </c>
      <c r="G77" s="232" t="n">
        <v>4.23842995683456</v>
      </c>
      <c r="H77" s="232" t="n">
        <v>20.8112269</v>
      </c>
      <c r="I77" s="232" t="n">
        <v>99.9999999999999</v>
      </c>
      <c r="J77" s="232" t="n">
        <v>4.15254959692919</v>
      </c>
      <c r="K77" s="232" t="n">
        <v>97.8297057246483</v>
      </c>
    </row>
    <row r="78">
      <c r="A78" s="232" t="s">
        <v>52</v>
      </c>
      <c r="B78" s="232" t="s">
        <v>53</v>
      </c>
      <c r="C78" s="232" t="s">
        <v>17</v>
      </c>
      <c r="D78" s="232" t="n">
        <v>4247.7747934</v>
      </c>
      <c r="E78" s="232" t="n">
        <v>2.94145084432985</v>
      </c>
      <c r="F78" s="232" t="n">
        <v>100</v>
      </c>
      <c r="G78" s="232" t="n">
        <v>0</v>
      </c>
      <c r="H78" s="232"/>
      <c r="I78" s="232"/>
      <c r="J78" s="232"/>
      <c r="K78" s="232"/>
    </row>
    <row r="79">
      <c r="A79" s="232" t="s">
        <v>33</v>
      </c>
      <c r="B79" s="232" t="s">
        <v>34</v>
      </c>
      <c r="C79" s="232" t="s">
        <v>16</v>
      </c>
      <c r="D79" s="232" t="n">
        <v>458.9167741</v>
      </c>
      <c r="E79" s="232" t="n">
        <v>23.8828842079979</v>
      </c>
      <c r="F79" s="232" t="n">
        <v>96.8883488043061</v>
      </c>
      <c r="G79" s="232" t="n">
        <v>3.24610879322551</v>
      </c>
      <c r="H79" s="232" t="n">
        <v>14.7385</v>
      </c>
      <c r="I79" s="232" t="n">
        <v>100</v>
      </c>
      <c r="J79" s="232" t="n">
        <v>3.11165119569393</v>
      </c>
      <c r="K79" s="232" t="n">
        <v>101.074992418814</v>
      </c>
    </row>
    <row r="80">
      <c r="A80" s="232" t="s">
        <v>33</v>
      </c>
      <c r="B80" s="232" t="s">
        <v>34</v>
      </c>
      <c r="C80" s="232" t="s">
        <v>17</v>
      </c>
      <c r="D80" s="232" t="n">
        <v>5860.8900584</v>
      </c>
      <c r="E80" s="232" t="n">
        <v>2.75758526206045</v>
      </c>
      <c r="F80" s="232" t="n">
        <v>100</v>
      </c>
      <c r="G80" s="232" t="n">
        <v>0</v>
      </c>
      <c r="H80" s="232"/>
      <c r="I80" s="232"/>
      <c r="J80" s="232"/>
      <c r="K80" s="232"/>
    </row>
    <row r="81">
      <c r="A81" s="232" t="s">
        <v>54</v>
      </c>
      <c r="B81" s="232" t="s">
        <v>55</v>
      </c>
      <c r="C81" s="232" t="s">
        <v>16</v>
      </c>
      <c r="D81" s="232" t="n">
        <v>6247.1583872</v>
      </c>
      <c r="E81" s="232" t="n">
        <v>12.7963601129463</v>
      </c>
      <c r="F81" s="232" t="n">
        <v>100</v>
      </c>
      <c r="G81" s="232" t="n">
        <v>0</v>
      </c>
      <c r="H81" s="232"/>
      <c r="I81" s="232"/>
      <c r="J81" s="232"/>
      <c r="K81" s="232"/>
    </row>
    <row r="82">
      <c r="A82" s="232" t="s">
        <v>54</v>
      </c>
      <c r="B82" s="232" t="s">
        <v>55</v>
      </c>
      <c r="C82" s="232" t="s">
        <v>17</v>
      </c>
      <c r="D82" s="232" t="n">
        <v>37769.2118446</v>
      </c>
      <c r="E82" s="232" t="n">
        <v>2.00751778518072</v>
      </c>
      <c r="F82" s="232" t="n">
        <v>100</v>
      </c>
      <c r="G82" s="232" t="n">
        <v>0.000000000000000222879246745213</v>
      </c>
      <c r="H82" s="232"/>
      <c r="I82" s="232"/>
      <c r="J82" s="232"/>
      <c r="K82" s="232"/>
    </row>
    <row r="83">
      <c r="A83" s="232" t="s">
        <v>35</v>
      </c>
      <c r="B83" s="232" t="s">
        <v>36</v>
      </c>
      <c r="C83" s="232" t="s">
        <v>16</v>
      </c>
      <c r="D83" s="232" t="n">
        <v>4182.8846255</v>
      </c>
      <c r="E83" s="232" t="n">
        <v>22.5176167212977</v>
      </c>
      <c r="F83" s="232" t="n">
        <v>100</v>
      </c>
      <c r="G83" s="232" t="n">
        <v>0</v>
      </c>
      <c r="H83" s="232"/>
      <c r="I83" s="232"/>
      <c r="J83" s="232"/>
      <c r="K83" s="232"/>
    </row>
    <row r="84">
      <c r="A84" s="232" t="s">
        <v>35</v>
      </c>
      <c r="B84" s="232" t="s">
        <v>36</v>
      </c>
      <c r="C84" s="232" t="s">
        <v>17</v>
      </c>
      <c r="D84" s="232" t="n">
        <v>45719.1397002</v>
      </c>
      <c r="E84" s="232" t="n">
        <v>1.84004130045477</v>
      </c>
      <c r="F84" s="232" t="n">
        <v>100</v>
      </c>
      <c r="G84" s="232" t="n">
        <v>0</v>
      </c>
      <c r="H84" s="232"/>
      <c r="I84" s="232"/>
      <c r="J84" s="232"/>
      <c r="K84" s="232"/>
    </row>
    <row r="85">
      <c r="A85" s="232" t="s">
        <v>56</v>
      </c>
      <c r="B85" s="232" t="s">
        <v>57</v>
      </c>
      <c r="C85" s="232" t="s">
        <v>16</v>
      </c>
      <c r="D85" s="232" t="n">
        <v>832.3901034</v>
      </c>
      <c r="E85" s="232" t="n">
        <v>15.3873596947229</v>
      </c>
      <c r="F85" s="232" t="n">
        <v>100</v>
      </c>
      <c r="G85" s="232" t="n">
        <v>0.00000000000000170834010212704</v>
      </c>
      <c r="H85" s="232"/>
      <c r="I85" s="232"/>
      <c r="J85" s="232"/>
      <c r="K85" s="232"/>
    </row>
    <row r="86">
      <c r="A86" s="232" t="s">
        <v>56</v>
      </c>
      <c r="B86" s="232" t="s">
        <v>57</v>
      </c>
      <c r="C86" s="232" t="s">
        <v>17</v>
      </c>
      <c r="D86" s="232" t="n">
        <v>8494.4593381</v>
      </c>
      <c r="E86" s="232" t="n">
        <v>2.83644630238042</v>
      </c>
      <c r="F86" s="232" t="n">
        <v>100</v>
      </c>
      <c r="G86" s="232" t="n">
        <v>0</v>
      </c>
      <c r="H86" s="232"/>
      <c r="I86" s="232"/>
      <c r="J86" s="232"/>
      <c r="K86" s="232"/>
    </row>
    <row r="87">
      <c r="A87" s="232" t="s">
        <v>37</v>
      </c>
      <c r="B87" s="232" t="s">
        <v>38</v>
      </c>
      <c r="C87" s="232" t="s">
        <v>16</v>
      </c>
      <c r="D87" s="232" t="n">
        <v>36696.4161743</v>
      </c>
      <c r="E87" s="232" t="n">
        <v>17.4219388346716</v>
      </c>
      <c r="F87" s="232" t="n">
        <v>96.2258262982523</v>
      </c>
      <c r="G87" s="232" t="n">
        <v>1.71118337185656</v>
      </c>
      <c r="H87" s="232" t="n">
        <v>1439.3084913</v>
      </c>
      <c r="I87" s="232" t="n">
        <v>50.0988056320143</v>
      </c>
      <c r="J87" s="232" t="n">
        <v>3.77417370174774</v>
      </c>
      <c r="K87" s="232" t="n">
        <v>43.6281016500317</v>
      </c>
    </row>
    <row r="88">
      <c r="A88" s="232" t="s">
        <v>37</v>
      </c>
      <c r="B88" s="232" t="s">
        <v>38</v>
      </c>
      <c r="C88" s="232" t="s">
        <v>17</v>
      </c>
      <c r="D88" s="232" t="n">
        <v>219146.3311819</v>
      </c>
      <c r="E88" s="232" t="n">
        <v>3.04654156299373</v>
      </c>
      <c r="F88" s="232" t="n">
        <v>100</v>
      </c>
      <c r="G88" s="232" t="n">
        <v>0</v>
      </c>
      <c r="H88" s="232"/>
      <c r="I88" s="232"/>
      <c r="J88" s="232"/>
      <c r="K88" s="232"/>
    </row>
    <row r="89">
      <c r="A89" s="232" t="s">
        <v>39</v>
      </c>
      <c r="B89" s="232" t="s">
        <v>40</v>
      </c>
      <c r="C89" s="232" t="s">
        <v>16</v>
      </c>
      <c r="D89" s="232" t="n">
        <v>472.5706166</v>
      </c>
      <c r="E89" s="232" t="n">
        <v>17.5632110846805</v>
      </c>
      <c r="F89" s="232" t="n">
        <v>100</v>
      </c>
      <c r="G89" s="232" t="n">
        <v>0</v>
      </c>
      <c r="H89" s="232"/>
      <c r="I89" s="232"/>
      <c r="J89" s="232"/>
      <c r="K89" s="232"/>
    </row>
    <row r="90">
      <c r="A90" s="232" t="s">
        <v>39</v>
      </c>
      <c r="B90" s="232" t="s">
        <v>40</v>
      </c>
      <c r="C90" s="232" t="s">
        <v>17</v>
      </c>
      <c r="D90" s="232" t="n">
        <v>6317.4062064</v>
      </c>
      <c r="E90" s="232" t="n">
        <v>2.05240514327617</v>
      </c>
      <c r="F90" s="232" t="n">
        <v>100</v>
      </c>
      <c r="G90" s="232" t="n">
        <v>0</v>
      </c>
      <c r="H90" s="232"/>
      <c r="I90" s="232"/>
      <c r="J90" s="232"/>
      <c r="K90" s="232"/>
    </row>
    <row r="91">
      <c r="A91" s="232" t="s">
        <v>58</v>
      </c>
      <c r="B91" s="232" t="s">
        <v>59</v>
      </c>
      <c r="C91" s="232" t="s">
        <v>16</v>
      </c>
      <c r="D91" s="232" t="n">
        <v>296.7569545</v>
      </c>
      <c r="E91" s="232" t="n">
        <v>15.5516012559537</v>
      </c>
      <c r="F91" s="232" t="n">
        <v>100</v>
      </c>
      <c r="G91" s="232" t="n">
        <v>0</v>
      </c>
      <c r="H91" s="232"/>
      <c r="I91" s="232"/>
      <c r="J91" s="232"/>
      <c r="K91" s="232"/>
    </row>
    <row r="92">
      <c r="A92" s="232" t="s">
        <v>58</v>
      </c>
      <c r="B92" s="232" t="s">
        <v>59</v>
      </c>
      <c r="C92" s="232" t="s">
        <v>17</v>
      </c>
      <c r="D92" s="232" t="n">
        <v>2810.6938129</v>
      </c>
      <c r="E92" s="232" t="n">
        <v>2.57801530452689</v>
      </c>
      <c r="F92" s="232" t="n">
        <v>100</v>
      </c>
      <c r="G92" s="232" t="n">
        <v>0</v>
      </c>
      <c r="H92" s="232"/>
      <c r="I92" s="232"/>
      <c r="J92" s="232"/>
      <c r="K92" s="232"/>
    </row>
    <row r="93">
      <c r="A93" s="232" t="s">
        <v>60</v>
      </c>
      <c r="B93" s="232" t="s">
        <v>61</v>
      </c>
      <c r="C93" s="232" t="s">
        <v>16</v>
      </c>
      <c r="D93" s="232" t="n">
        <v>320.5513545</v>
      </c>
      <c r="E93" s="232" t="n">
        <v>12.2184326828518</v>
      </c>
      <c r="F93" s="232" t="n">
        <v>100</v>
      </c>
      <c r="G93" s="232" t="n">
        <v>0</v>
      </c>
      <c r="H93" s="232"/>
      <c r="I93" s="232"/>
      <c r="J93" s="232"/>
      <c r="K93" s="232"/>
    </row>
    <row r="94">
      <c r="A94" s="232" t="s">
        <v>60</v>
      </c>
      <c r="B94" s="232" t="s">
        <v>61</v>
      </c>
      <c r="C94" s="232" t="s">
        <v>17</v>
      </c>
      <c r="D94" s="232" t="n">
        <v>2562.2173712</v>
      </c>
      <c r="E94" s="232" t="n">
        <v>2.94315898193521</v>
      </c>
      <c r="F94" s="232" t="n">
        <v>100</v>
      </c>
      <c r="G94" s="232" t="n">
        <v>0</v>
      </c>
      <c r="H94" s="232"/>
      <c r="I94" s="232"/>
      <c r="J94" s="232"/>
      <c r="K94" s="232"/>
    </row>
    <row r="95">
      <c r="A95" s="232" t="s">
        <v>62</v>
      </c>
      <c r="B95" s="232" t="s">
        <v>63</v>
      </c>
      <c r="C95" s="232" t="s">
        <v>16</v>
      </c>
      <c r="D95" s="232" t="n">
        <v>346.7082773</v>
      </c>
      <c r="E95" s="232" t="n">
        <v>23.8186524323673</v>
      </c>
      <c r="F95" s="232" t="n">
        <v>91.0440904880018</v>
      </c>
      <c r="G95" s="232" t="n">
        <v>6.05077377004049</v>
      </c>
      <c r="H95" s="232" t="n">
        <v>34.1053213</v>
      </c>
      <c r="I95" s="232" t="n">
        <v>71.8937167139008</v>
      </c>
      <c r="J95" s="232" t="n">
        <v>8.95590951199819</v>
      </c>
      <c r="K95" s="232" t="n">
        <v>61.5110273170998</v>
      </c>
    </row>
    <row r="96">
      <c r="A96" s="232" t="s">
        <v>62</v>
      </c>
      <c r="B96" s="232" t="s">
        <v>63</v>
      </c>
      <c r="C96" s="232" t="s">
        <v>17</v>
      </c>
      <c r="D96" s="232" t="n">
        <v>3457.1658094</v>
      </c>
      <c r="E96" s="232" t="n">
        <v>2.98038050598132</v>
      </c>
      <c r="F96" s="232" t="n">
        <v>100</v>
      </c>
      <c r="G96" s="232" t="n">
        <v>0</v>
      </c>
      <c r="H96" s="232"/>
      <c r="I96" s="232"/>
      <c r="J96" s="232"/>
      <c r="K96" s="232"/>
    </row>
    <row r="97">
      <c r="A97" s="232" t="s">
        <v>64</v>
      </c>
      <c r="B97" s="232" t="s">
        <v>65</v>
      </c>
      <c r="C97" s="232" t="s">
        <v>16</v>
      </c>
      <c r="D97" s="232" t="n">
        <v>541.5399835</v>
      </c>
      <c r="E97" s="232" t="n">
        <v>23.7338239292272</v>
      </c>
      <c r="F97" s="232" t="n">
        <v>97.0672882606442</v>
      </c>
      <c r="G97" s="232" t="n">
        <v>2.39640202565239</v>
      </c>
      <c r="H97" s="232" t="n">
        <v>16.3616466</v>
      </c>
      <c r="I97" s="232" t="n">
        <v>77.4284405191021</v>
      </c>
      <c r="J97" s="232" t="n">
        <v>2.93271173935579</v>
      </c>
      <c r="K97" s="232" t="n">
        <v>79.3164371018235</v>
      </c>
    </row>
    <row r="98">
      <c r="A98" s="232" t="s">
        <v>64</v>
      </c>
      <c r="B98" s="232" t="s">
        <v>65</v>
      </c>
      <c r="C98" s="232" t="s">
        <v>17</v>
      </c>
      <c r="D98" s="232" t="n">
        <v>6436.2615128</v>
      </c>
      <c r="E98" s="232" t="n">
        <v>3.32579449407848</v>
      </c>
      <c r="F98" s="232" t="n">
        <v>100</v>
      </c>
      <c r="G98" s="232" t="n">
        <v>0</v>
      </c>
      <c r="H98" s="232"/>
      <c r="I98" s="232"/>
      <c r="J98" s="232"/>
      <c r="K98" s="232"/>
    </row>
    <row r="99">
      <c r="A99" s="232" t="s">
        <v>66</v>
      </c>
      <c r="B99" s="232" t="s">
        <v>67</v>
      </c>
      <c r="C99" s="232" t="s">
        <v>16</v>
      </c>
      <c r="D99" s="232" t="n">
        <v>82.3642467</v>
      </c>
      <c r="E99" s="232" t="n">
        <v>16.3433414097009</v>
      </c>
      <c r="F99" s="232" t="n">
        <v>98.4603313593605</v>
      </c>
      <c r="G99" s="232" t="n">
        <v>1.58593065221362</v>
      </c>
      <c r="H99" s="232" t="n">
        <v>1.2879669</v>
      </c>
      <c r="I99" s="232" t="n">
        <v>99.9999999999999</v>
      </c>
      <c r="J99" s="232" t="n">
        <v>1.53966864063953</v>
      </c>
      <c r="K99" s="232" t="n">
        <v>101.418742584157</v>
      </c>
    </row>
    <row r="100">
      <c r="A100" s="232" t="s">
        <v>66</v>
      </c>
      <c r="B100" s="232" t="s">
        <v>67</v>
      </c>
      <c r="C100" s="232" t="s">
        <v>17</v>
      </c>
      <c r="D100" s="232" t="n">
        <v>491.212252</v>
      </c>
      <c r="E100" s="232" t="n">
        <v>3.69584206115851</v>
      </c>
      <c r="F100" s="232" t="n">
        <v>100</v>
      </c>
      <c r="G100" s="232" t="n">
        <v>0</v>
      </c>
      <c r="H100" s="232"/>
      <c r="I100" s="232"/>
      <c r="J100" s="232"/>
      <c r="K100" s="232"/>
    </row>
    <row r="101">
      <c r="A101" s="232" t="s">
        <v>68</v>
      </c>
      <c r="B101" s="232" t="s">
        <v>69</v>
      </c>
      <c r="C101" s="232" t="s">
        <v>16</v>
      </c>
      <c r="D101" s="232" t="n">
        <v>2101.8009953</v>
      </c>
      <c r="E101" s="232" t="n">
        <v>18.9260411488499</v>
      </c>
      <c r="F101" s="232" t="n">
        <v>95.8944352189717</v>
      </c>
      <c r="G101" s="232" t="n">
        <v>4.17334299044397</v>
      </c>
      <c r="H101" s="232" t="n">
        <v>89.9852022</v>
      </c>
      <c r="I101" s="232" t="n">
        <v>99.9999999999998</v>
      </c>
      <c r="J101" s="232" t="n">
        <v>4.10556478102833</v>
      </c>
      <c r="K101" s="232" t="n">
        <v>97.4775433803872</v>
      </c>
    </row>
    <row r="102">
      <c r="A102" s="232" t="s">
        <v>68</v>
      </c>
      <c r="B102" s="232" t="s">
        <v>69</v>
      </c>
      <c r="C102" s="232" t="s">
        <v>17</v>
      </c>
      <c r="D102" s="232" t="n">
        <v>40489.7571965</v>
      </c>
      <c r="E102" s="232" t="n">
        <v>2.14447482261107</v>
      </c>
      <c r="F102" s="232" t="n">
        <v>100</v>
      </c>
      <c r="G102" s="232" t="n">
        <v>0</v>
      </c>
      <c r="H102" s="232"/>
      <c r="I102" s="232"/>
      <c r="J102" s="232"/>
      <c r="K102" s="232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714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33" t="s">
        <v>72</v>
      </c>
      <c r="B113" s="233" t="s">
        <v>73</v>
      </c>
      <c r="C113" s="233" t="s">
        <v>16</v>
      </c>
      <c r="D113" s="233" t="n">
        <v>9785.9883731</v>
      </c>
      <c r="E113" s="233" t="n">
        <v>9.09623477291058</v>
      </c>
      <c r="F113" s="233" t="n">
        <v>98.0303292566179</v>
      </c>
      <c r="G113" s="233" t="n">
        <v>0.857598010344479</v>
      </c>
      <c r="H113" s="233" t="n">
        <v>196.6246073</v>
      </c>
      <c r="I113" s="233" t="n">
        <v>42.3704150229961</v>
      </c>
      <c r="J113" s="233" t="n">
        <v>1.96967074338207</v>
      </c>
      <c r="K113" s="233" t="n">
        <v>42.6825730170181</v>
      </c>
    </row>
    <row r="114">
      <c r="A114" s="233" t="s">
        <v>72</v>
      </c>
      <c r="B114" s="233" t="s">
        <v>73</v>
      </c>
      <c r="C114" s="233" t="s">
        <v>17</v>
      </c>
      <c r="D114" s="233" t="n">
        <v>220106.1788601</v>
      </c>
      <c r="E114" s="233" t="n">
        <v>0.700305703661413</v>
      </c>
      <c r="F114" s="233" t="n">
        <v>100</v>
      </c>
      <c r="G114" s="233" t="n">
        <v>0</v>
      </c>
      <c r="H114" s="233"/>
      <c r="I114" s="233"/>
      <c r="J114" s="233"/>
      <c r="K114" s="233"/>
    </row>
    <row r="115">
      <c r="A115" s="233" t="s">
        <v>74</v>
      </c>
      <c r="B115" s="233" t="s">
        <v>75</v>
      </c>
      <c r="C115" s="233" t="s">
        <v>16</v>
      </c>
      <c r="D115" s="233" t="n">
        <v>3591.8831047</v>
      </c>
      <c r="E115" s="233" t="n">
        <v>11.1504690091973</v>
      </c>
      <c r="F115" s="233" t="n">
        <v>98.1722229241153</v>
      </c>
      <c r="G115" s="233" t="n">
        <v>0.711982113759473</v>
      </c>
      <c r="H115" s="233" t="n">
        <v>66.8739222</v>
      </c>
      <c r="I115" s="233" t="n">
        <v>39.0785343564491</v>
      </c>
      <c r="J115" s="233" t="n">
        <v>1.82777707588473</v>
      </c>
      <c r="K115" s="233" t="n">
        <v>38.2414615612488</v>
      </c>
    </row>
    <row r="116">
      <c r="A116" s="233" t="s">
        <v>74</v>
      </c>
      <c r="B116" s="233" t="s">
        <v>75</v>
      </c>
      <c r="C116" s="233" t="s">
        <v>17</v>
      </c>
      <c r="D116" s="233" t="n">
        <v>74363.3983073</v>
      </c>
      <c r="E116" s="233" t="n">
        <v>1.74252901136494</v>
      </c>
      <c r="F116" s="233" t="n">
        <v>100</v>
      </c>
      <c r="G116" s="233" t="n">
        <v>0</v>
      </c>
      <c r="H116" s="233"/>
      <c r="I116" s="233"/>
      <c r="J116" s="233"/>
      <c r="K116" s="233"/>
    </row>
    <row r="117">
      <c r="A117" s="233" t="s">
        <v>76</v>
      </c>
      <c r="B117" s="233" t="s">
        <v>77</v>
      </c>
      <c r="C117" s="233" t="s">
        <v>16</v>
      </c>
      <c r="D117" s="233" t="n">
        <v>6255.5119926</v>
      </c>
      <c r="E117" s="233" t="n">
        <v>7.42810111987478</v>
      </c>
      <c r="F117" s="233" t="n">
        <v>96.8799243291729</v>
      </c>
      <c r="G117" s="233" t="n">
        <v>1.1924858294085</v>
      </c>
      <c r="H117" s="233" t="n">
        <v>201.4624899</v>
      </c>
      <c r="I117" s="233" t="n">
        <v>40.2700639936361</v>
      </c>
      <c r="J117" s="233" t="n">
        <v>3.12007567082715</v>
      </c>
      <c r="K117" s="233" t="n">
        <v>37.0272868690007</v>
      </c>
    </row>
    <row r="118">
      <c r="A118" s="233" t="s">
        <v>76</v>
      </c>
      <c r="B118" s="233" t="s">
        <v>77</v>
      </c>
      <c r="C118" s="233" t="s">
        <v>17</v>
      </c>
      <c r="D118" s="233" t="n">
        <v>32607.3798364</v>
      </c>
      <c r="E118" s="233" t="n">
        <v>1.81575590785187</v>
      </c>
      <c r="F118" s="233" t="n">
        <v>100</v>
      </c>
      <c r="G118" s="233" t="n">
        <v>0</v>
      </c>
      <c r="H118" s="233"/>
      <c r="I118" s="233"/>
      <c r="J118" s="233"/>
      <c r="K118" s="233"/>
    </row>
    <row r="119">
      <c r="A119" s="233" t="s">
        <v>78</v>
      </c>
      <c r="B119" s="233" t="s">
        <v>79</v>
      </c>
      <c r="C119" s="233" t="s">
        <v>16</v>
      </c>
      <c r="D119" s="233" t="n">
        <v>17411.7396288</v>
      </c>
      <c r="E119" s="233" t="n">
        <v>5.64826786966627</v>
      </c>
      <c r="F119" s="233" t="n">
        <v>99.7447770096533</v>
      </c>
      <c r="G119" s="233" t="n">
        <v>0.254821500125872</v>
      </c>
      <c r="H119" s="233" t="n">
        <v>44.5524707</v>
      </c>
      <c r="I119" s="233" t="n">
        <v>100</v>
      </c>
      <c r="J119" s="233" t="n">
        <v>0.255222990346708</v>
      </c>
      <c r="K119" s="233" t="n">
        <v>99.5878689172654</v>
      </c>
    </row>
    <row r="120">
      <c r="A120" s="233" t="s">
        <v>78</v>
      </c>
      <c r="B120" s="233" t="s">
        <v>79</v>
      </c>
      <c r="C120" s="233" t="s">
        <v>17</v>
      </c>
      <c r="D120" s="233" t="n">
        <v>118197.3638354</v>
      </c>
      <c r="E120" s="233" t="n">
        <v>1.17467597941455</v>
      </c>
      <c r="F120" s="233" t="n">
        <v>100</v>
      </c>
      <c r="G120" s="233" t="n">
        <v>0</v>
      </c>
      <c r="H120" s="233"/>
      <c r="I120" s="233"/>
      <c r="J120" s="233"/>
      <c r="K120" s="233"/>
    </row>
    <row r="121">
      <c r="A121" s="233" t="s">
        <v>80</v>
      </c>
      <c r="B121" s="233" t="s">
        <v>81</v>
      </c>
      <c r="C121" s="233" t="s">
        <v>16</v>
      </c>
      <c r="D121" s="233" t="n">
        <v>22036.4795241</v>
      </c>
      <c r="E121" s="233" t="n">
        <v>4.80227271828315</v>
      </c>
      <c r="F121" s="233" t="n">
        <v>98.4264684077753</v>
      </c>
      <c r="G121" s="233" t="n">
        <v>0.517316467727084</v>
      </c>
      <c r="H121" s="233" t="n">
        <v>352.2944313</v>
      </c>
      <c r="I121" s="233" t="n">
        <v>33.3980588064875</v>
      </c>
      <c r="J121" s="233" t="n">
        <v>1.57353159222472</v>
      </c>
      <c r="K121" s="233" t="n">
        <v>32.3588247094374</v>
      </c>
    </row>
    <row r="122">
      <c r="A122" s="233" t="s">
        <v>80</v>
      </c>
      <c r="B122" s="233" t="s">
        <v>81</v>
      </c>
      <c r="C122" s="233" t="s">
        <v>17</v>
      </c>
      <c r="D122" s="233" t="n">
        <v>106300.14719</v>
      </c>
      <c r="E122" s="233" t="n">
        <v>1.39816001303454</v>
      </c>
      <c r="F122" s="233" t="n">
        <v>100</v>
      </c>
      <c r="G122" s="233" t="n">
        <v>0</v>
      </c>
      <c r="H122" s="233"/>
      <c r="I122" s="233"/>
      <c r="J122" s="233"/>
      <c r="K122" s="233"/>
    </row>
    <row r="123">
      <c r="A123" s="233" t="s">
        <v>82</v>
      </c>
      <c r="B123" s="233" t="s">
        <v>83</v>
      </c>
      <c r="C123" s="233" t="s">
        <v>16</v>
      </c>
      <c r="D123" s="233" t="n">
        <v>8006.759951</v>
      </c>
      <c r="E123" s="233" t="n">
        <v>9.62046584206269</v>
      </c>
      <c r="F123" s="233" t="n">
        <v>100</v>
      </c>
      <c r="G123" s="233" t="n">
        <v>0</v>
      </c>
      <c r="H123" s="233"/>
      <c r="I123" s="233"/>
      <c r="J123" s="233"/>
      <c r="K123" s="233"/>
    </row>
    <row r="124">
      <c r="A124" s="233" t="s">
        <v>82</v>
      </c>
      <c r="B124" s="233" t="s">
        <v>83</v>
      </c>
      <c r="C124" s="233" t="s">
        <v>17</v>
      </c>
      <c r="D124" s="233" t="n">
        <v>62425.0963488</v>
      </c>
      <c r="E124" s="233" t="n">
        <v>1.4559244323072</v>
      </c>
      <c r="F124" s="233" t="n">
        <v>100</v>
      </c>
      <c r="G124" s="233" t="n">
        <v>0</v>
      </c>
      <c r="H124" s="233"/>
      <c r="I124" s="233"/>
      <c r="J124" s="233"/>
      <c r="K124" s="233"/>
    </row>
    <row r="125">
      <c r="A125" s="233" t="s">
        <v>84</v>
      </c>
      <c r="B125" s="233" t="s">
        <v>85</v>
      </c>
      <c r="C125" s="233" t="s">
        <v>16</v>
      </c>
      <c r="D125" s="233" t="n">
        <v>26687.7799235</v>
      </c>
      <c r="E125" s="233" t="n">
        <v>7.07894587002835</v>
      </c>
      <c r="F125" s="233" t="n">
        <v>96.6384294447642</v>
      </c>
      <c r="G125" s="233" t="n">
        <v>2.23786061758972</v>
      </c>
      <c r="H125" s="233" t="n">
        <v>928.3351943</v>
      </c>
      <c r="I125" s="233" t="n">
        <v>66.152225815939</v>
      </c>
      <c r="J125" s="233" t="n">
        <v>3.36157055523585</v>
      </c>
      <c r="K125" s="233" t="n">
        <v>64.3340164505301</v>
      </c>
    </row>
    <row r="126">
      <c r="A126" s="233" t="s">
        <v>84</v>
      </c>
      <c r="B126" s="233" t="s">
        <v>85</v>
      </c>
      <c r="C126" s="233" t="s">
        <v>17</v>
      </c>
      <c r="D126" s="233" t="n">
        <v>206076.3905037</v>
      </c>
      <c r="E126" s="233" t="n">
        <v>1.15840739267621</v>
      </c>
      <c r="F126" s="233" t="n">
        <v>100</v>
      </c>
      <c r="G126" s="233" t="n">
        <v>0</v>
      </c>
      <c r="H126" s="233"/>
      <c r="I126" s="233"/>
      <c r="J126" s="233"/>
      <c r="K126" s="233"/>
    </row>
    <row r="127">
      <c r="A127" s="233" t="s">
        <v>86</v>
      </c>
      <c r="B127" s="233" t="s">
        <v>87</v>
      </c>
      <c r="C127" s="233" t="s">
        <v>16</v>
      </c>
      <c r="D127" s="233" t="n">
        <v>27470.9389796</v>
      </c>
      <c r="E127" s="233" t="n">
        <v>4.33440669843252</v>
      </c>
      <c r="F127" s="233" t="n">
        <v>99.5897572886034</v>
      </c>
      <c r="G127" s="233" t="n">
        <v>0.239253977448651</v>
      </c>
      <c r="H127" s="233" t="n">
        <v>113.1617628</v>
      </c>
      <c r="I127" s="233" t="n">
        <v>58.0413345595645</v>
      </c>
      <c r="J127" s="233" t="n">
        <v>0.410242711396631</v>
      </c>
      <c r="K127" s="233" t="n">
        <v>58.0808503905568</v>
      </c>
    </row>
    <row r="128">
      <c r="A128" s="233" t="s">
        <v>86</v>
      </c>
      <c r="B128" s="233" t="s">
        <v>87</v>
      </c>
      <c r="C128" s="233" t="s">
        <v>17</v>
      </c>
      <c r="D128" s="233" t="n">
        <v>337499.7455837</v>
      </c>
      <c r="E128" s="233" t="n">
        <v>0.68959335985546</v>
      </c>
      <c r="F128" s="233" t="n">
        <v>100</v>
      </c>
      <c r="G128" s="233" t="n">
        <v>0</v>
      </c>
      <c r="H128" s="233"/>
      <c r="I128" s="233"/>
      <c r="J128" s="233"/>
      <c r="K128" s="233"/>
    </row>
    <row r="129">
      <c r="A129" s="233" t="s">
        <v>88</v>
      </c>
      <c r="B129" s="233" t="s">
        <v>89</v>
      </c>
      <c r="C129" s="233" t="s">
        <v>16</v>
      </c>
      <c r="D129" s="233" t="n">
        <v>7283.2838137</v>
      </c>
      <c r="E129" s="233" t="n">
        <v>10.3419045202411</v>
      </c>
      <c r="F129" s="233" t="n">
        <v>97.7168825664922</v>
      </c>
      <c r="G129" s="233" t="n">
        <v>1.47905606071566</v>
      </c>
      <c r="H129" s="233" t="n">
        <v>170.1711292</v>
      </c>
      <c r="I129" s="233" t="n">
        <v>63.4066359737581</v>
      </c>
      <c r="J129" s="233" t="n">
        <v>2.28311743350782</v>
      </c>
      <c r="K129" s="233" t="n">
        <v>63.303247250035</v>
      </c>
    </row>
    <row r="130">
      <c r="A130" s="233" t="s">
        <v>88</v>
      </c>
      <c r="B130" s="233" t="s">
        <v>89</v>
      </c>
      <c r="C130" s="233" t="s">
        <v>17</v>
      </c>
      <c r="D130" s="233" t="n">
        <v>139323.4456853</v>
      </c>
      <c r="E130" s="233" t="n">
        <v>0.680185982584695</v>
      </c>
      <c r="F130" s="233" t="n">
        <v>100</v>
      </c>
      <c r="G130" s="233" t="n">
        <v>0</v>
      </c>
      <c r="H130" s="233"/>
      <c r="I130" s="233"/>
      <c r="J130" s="233"/>
      <c r="K130" s="233"/>
    </row>
    <row r="131">
      <c r="A131" s="233" t="s">
        <v>90</v>
      </c>
      <c r="B131" s="233" t="s">
        <v>91</v>
      </c>
      <c r="C131" s="233" t="s">
        <v>16</v>
      </c>
      <c r="D131" s="233" t="n">
        <v>18447.3800661</v>
      </c>
      <c r="E131" s="233" t="n">
        <v>8.10745049838728</v>
      </c>
      <c r="F131" s="233" t="n">
        <v>98.8123356077814</v>
      </c>
      <c r="G131" s="233" t="n">
        <v>0.589090985171825</v>
      </c>
      <c r="H131" s="233" t="n">
        <v>221.726329</v>
      </c>
      <c r="I131" s="233" t="n">
        <v>51.1734426010322</v>
      </c>
      <c r="J131" s="233" t="n">
        <v>1.18766439221856</v>
      </c>
      <c r="K131" s="233" t="n">
        <v>49.011704410521</v>
      </c>
    </row>
    <row r="132">
      <c r="A132" s="233" t="s">
        <v>90</v>
      </c>
      <c r="B132" s="233" t="s">
        <v>91</v>
      </c>
      <c r="C132" s="233" t="s">
        <v>17</v>
      </c>
      <c r="D132" s="233" t="n">
        <v>278604.2962431</v>
      </c>
      <c r="E132" s="233" t="n">
        <v>0.7800701822738</v>
      </c>
      <c r="F132" s="233" t="n">
        <v>100</v>
      </c>
      <c r="G132" s="233" t="n">
        <v>0.0000000000000000866051877183915</v>
      </c>
      <c r="H132" s="233"/>
      <c r="I132" s="233"/>
      <c r="J132" s="233"/>
      <c r="K132" s="233"/>
    </row>
    <row r="133">
      <c r="A133" s="233" t="s">
        <v>92</v>
      </c>
      <c r="B133" s="233" t="s">
        <v>93</v>
      </c>
      <c r="C133" s="233" t="s">
        <v>16</v>
      </c>
      <c r="D133" s="233" t="n">
        <v>30145.798086</v>
      </c>
      <c r="E133" s="233" t="n">
        <v>7.56614655202004</v>
      </c>
      <c r="F133" s="233" t="n">
        <v>93.0510174729668</v>
      </c>
      <c r="G133" s="233" t="n">
        <v>2.69506568291419</v>
      </c>
      <c r="H133" s="233" t="n">
        <v>2251.2663467</v>
      </c>
      <c r="I133" s="233" t="n">
        <v>38.3444334579548</v>
      </c>
      <c r="J133" s="233" t="n">
        <v>6.94898252703317</v>
      </c>
      <c r="K133" s="233" t="n">
        <v>36.0885356922477</v>
      </c>
    </row>
    <row r="134">
      <c r="A134" s="233" t="s">
        <v>92</v>
      </c>
      <c r="B134" s="233" t="s">
        <v>93</v>
      </c>
      <c r="C134" s="233" t="s">
        <v>17</v>
      </c>
      <c r="D134" s="233" t="n">
        <v>413954.7151924</v>
      </c>
      <c r="E134" s="233" t="n">
        <v>0.671553301489873</v>
      </c>
      <c r="F134" s="233" t="n">
        <v>100</v>
      </c>
      <c r="G134" s="233" t="n">
        <v>0</v>
      </c>
      <c r="H134" s="233"/>
      <c r="I134" s="233"/>
      <c r="J134" s="233"/>
      <c r="K134" s="233"/>
    </row>
    <row r="135">
      <c r="A135" s="233" t="s">
        <v>94</v>
      </c>
      <c r="B135" s="233" t="s">
        <v>95</v>
      </c>
      <c r="C135" s="233" t="s">
        <v>16</v>
      </c>
      <c r="D135" s="233" t="n">
        <v>2790.701282</v>
      </c>
      <c r="E135" s="233" t="n">
        <v>14.6194653254817</v>
      </c>
      <c r="F135" s="233" t="n">
        <v>99.0325730519144</v>
      </c>
      <c r="G135" s="233" t="n">
        <v>0.951618700340533</v>
      </c>
      <c r="H135" s="233" t="n">
        <v>27.2617336</v>
      </c>
      <c r="I135" s="233" t="n">
        <v>100</v>
      </c>
      <c r="J135" s="233" t="n">
        <v>0.967426948085599</v>
      </c>
      <c r="K135" s="233" t="n">
        <v>97.4143305037468</v>
      </c>
    </row>
    <row r="136">
      <c r="A136" s="233" t="s">
        <v>94</v>
      </c>
      <c r="B136" s="233" t="s">
        <v>95</v>
      </c>
      <c r="C136" s="233" t="s">
        <v>17</v>
      </c>
      <c r="D136" s="233" t="n">
        <v>53619.5897428</v>
      </c>
      <c r="E136" s="233" t="n">
        <v>1.13856278875601</v>
      </c>
      <c r="F136" s="233" t="n">
        <v>100</v>
      </c>
      <c r="G136" s="233" t="n">
        <v>0</v>
      </c>
      <c r="H136" s="233"/>
      <c r="I136" s="233"/>
      <c r="J136" s="233"/>
      <c r="K136" s="233"/>
    </row>
    <row r="137">
      <c r="A137" s="233" t="s">
        <v>96</v>
      </c>
      <c r="B137" s="233" t="s">
        <v>97</v>
      </c>
      <c r="C137" s="233" t="s">
        <v>16</v>
      </c>
      <c r="D137" s="233" t="n">
        <v>1345.1061981</v>
      </c>
      <c r="E137" s="233" t="n">
        <v>12.7215085213455</v>
      </c>
      <c r="F137" s="233" t="n">
        <v>100</v>
      </c>
      <c r="G137" s="233" t="n">
        <v>0</v>
      </c>
      <c r="H137" s="233"/>
      <c r="I137" s="233"/>
      <c r="J137" s="233"/>
      <c r="K137" s="233"/>
    </row>
    <row r="138">
      <c r="A138" s="233" t="s">
        <v>96</v>
      </c>
      <c r="B138" s="233" t="s">
        <v>97</v>
      </c>
      <c r="C138" s="233" t="s">
        <v>17</v>
      </c>
      <c r="D138" s="233" t="n">
        <v>76001.0132806</v>
      </c>
      <c r="E138" s="233" t="n">
        <v>0.895953303581793</v>
      </c>
      <c r="F138" s="233" t="n">
        <v>100</v>
      </c>
      <c r="G138" s="233" t="n">
        <v>0</v>
      </c>
      <c r="H138" s="233"/>
      <c r="I138" s="233"/>
      <c r="J138" s="233"/>
      <c r="K138" s="233"/>
    </row>
    <row r="139">
      <c r="A139" s="233" t="s">
        <v>98</v>
      </c>
      <c r="B139" s="233" t="s">
        <v>99</v>
      </c>
      <c r="C139" s="233" t="s">
        <v>16</v>
      </c>
      <c r="D139" s="233" t="n">
        <v>4680.55206</v>
      </c>
      <c r="E139" s="233" t="n">
        <v>8.7515691808505</v>
      </c>
      <c r="F139" s="233" t="n">
        <v>99.5018141056981</v>
      </c>
      <c r="G139" s="233" t="n">
        <v>0.351950659476773</v>
      </c>
      <c r="H139" s="233" t="n">
        <v>23.434598</v>
      </c>
      <c r="I139" s="233" t="n">
        <v>70.986732724208</v>
      </c>
      <c r="J139" s="233" t="n">
        <v>0.498185894301914</v>
      </c>
      <c r="K139" s="233" t="n">
        <v>70.2945014986972</v>
      </c>
    </row>
    <row r="140">
      <c r="A140" s="233" t="s">
        <v>98</v>
      </c>
      <c r="B140" s="233" t="s">
        <v>99</v>
      </c>
      <c r="C140" s="233" t="s">
        <v>17</v>
      </c>
      <c r="D140" s="233" t="n">
        <v>28432.6079793</v>
      </c>
      <c r="E140" s="233" t="n">
        <v>2.02400033718992</v>
      </c>
      <c r="F140" s="233" t="n">
        <v>100</v>
      </c>
      <c r="G140" s="233" t="n">
        <v>0</v>
      </c>
      <c r="H140" s="233"/>
      <c r="I140" s="233"/>
      <c r="J140" s="233"/>
      <c r="K140" s="233"/>
    </row>
    <row r="141">
      <c r="A141" s="233" t="s">
        <v>100</v>
      </c>
      <c r="B141" s="233" t="s">
        <v>101</v>
      </c>
      <c r="C141" s="233" t="s">
        <v>16</v>
      </c>
      <c r="D141" s="233" t="n">
        <v>2258.2540295</v>
      </c>
      <c r="E141" s="233" t="n">
        <v>12.0244261069232</v>
      </c>
      <c r="F141" s="233" t="n">
        <v>98.8028191418088</v>
      </c>
      <c r="G141" s="233" t="n">
        <v>1.20087646340034</v>
      </c>
      <c r="H141" s="233" t="n">
        <v>27.3629692</v>
      </c>
      <c r="I141" s="233" t="n">
        <v>100</v>
      </c>
      <c r="J141" s="233" t="n">
        <v>1.19718085819117</v>
      </c>
      <c r="K141" s="233" t="n">
        <v>99.1078158435205</v>
      </c>
    </row>
    <row r="142">
      <c r="A142" s="233" t="s">
        <v>100</v>
      </c>
      <c r="B142" s="233" t="s">
        <v>101</v>
      </c>
      <c r="C142" s="233" t="s">
        <v>17</v>
      </c>
      <c r="D142" s="233" t="n">
        <v>25932.0340053</v>
      </c>
      <c r="E142" s="233" t="n">
        <v>1.70190637387038</v>
      </c>
      <c r="F142" s="233" t="n">
        <v>100</v>
      </c>
      <c r="G142" s="233" t="n">
        <v>0</v>
      </c>
      <c r="H142" s="233"/>
      <c r="I142" s="233"/>
      <c r="J142" s="233"/>
      <c r="K142" s="233"/>
    </row>
    <row r="143">
      <c r="A143" s="233" t="s">
        <v>102</v>
      </c>
      <c r="B143" s="233" t="s">
        <v>103</v>
      </c>
      <c r="C143" s="233" t="s">
        <v>16</v>
      </c>
      <c r="D143" s="233" t="n">
        <v>4934.108344</v>
      </c>
      <c r="E143" s="233" t="n">
        <v>9.02700428469181</v>
      </c>
      <c r="F143" s="233" t="n">
        <v>98.9750295186744</v>
      </c>
      <c r="G143" s="233" t="n">
        <v>0.729820872442285</v>
      </c>
      <c r="H143" s="233" t="n">
        <v>51.096882</v>
      </c>
      <c r="I143" s="233" t="n">
        <v>70.3036401698257</v>
      </c>
      <c r="J143" s="233" t="n">
        <v>1.02497048132558</v>
      </c>
      <c r="K143" s="233" t="n">
        <v>70.4742660490094</v>
      </c>
    </row>
    <row r="144">
      <c r="A144" s="233" t="s">
        <v>102</v>
      </c>
      <c r="B144" s="233" t="s">
        <v>103</v>
      </c>
      <c r="C144" s="233" t="s">
        <v>17</v>
      </c>
      <c r="D144" s="233" t="n">
        <v>84953.0317078</v>
      </c>
      <c r="E144" s="233" t="n">
        <v>1.02300290315084</v>
      </c>
      <c r="F144" s="233" t="n">
        <v>100</v>
      </c>
      <c r="G144" s="233" t="n">
        <v>0</v>
      </c>
      <c r="H144" s="233"/>
      <c r="I144" s="233"/>
      <c r="J144" s="233"/>
      <c r="K144" s="233"/>
    </row>
    <row r="145">
      <c r="A145" s="233" t="s">
        <v>104</v>
      </c>
      <c r="B145" s="233" t="s">
        <v>105</v>
      </c>
      <c r="C145" s="233" t="s">
        <v>16</v>
      </c>
      <c r="D145" s="233" t="n">
        <v>652.4905724</v>
      </c>
      <c r="E145" s="233" t="n">
        <v>14.2114682743536</v>
      </c>
      <c r="F145" s="233" t="n">
        <v>100</v>
      </c>
      <c r="G145" s="233" t="n">
        <v>0</v>
      </c>
      <c r="H145" s="233"/>
      <c r="I145" s="233"/>
      <c r="J145" s="233"/>
      <c r="K145" s="233"/>
    </row>
    <row r="146">
      <c r="A146" s="233" t="s">
        <v>104</v>
      </c>
      <c r="B146" s="233" t="s">
        <v>105</v>
      </c>
      <c r="C146" s="233" t="s">
        <v>17</v>
      </c>
      <c r="D146" s="233" t="n">
        <v>6950.7046416</v>
      </c>
      <c r="E146" s="233" t="n">
        <v>2.1326964734074</v>
      </c>
      <c r="F146" s="233" t="n">
        <v>100</v>
      </c>
      <c r="G146" s="233" t="n">
        <v>0</v>
      </c>
      <c r="H146" s="233"/>
      <c r="I146" s="233"/>
      <c r="J146" s="233"/>
      <c r="K146" s="233"/>
    </row>
    <row r="147">
      <c r="A147" s="233" t="s">
        <v>106</v>
      </c>
      <c r="B147" s="233" t="s">
        <v>107</v>
      </c>
      <c r="C147" s="233" t="s">
        <v>16</v>
      </c>
      <c r="D147" s="233" t="n">
        <v>16055.8306846</v>
      </c>
      <c r="E147" s="233" t="n">
        <v>6.35779895040195</v>
      </c>
      <c r="F147" s="233" t="n">
        <v>99.2514917225826</v>
      </c>
      <c r="G147" s="233" t="n">
        <v>0.372952422988293</v>
      </c>
      <c r="H147" s="233" t="n">
        <v>121.0855571</v>
      </c>
      <c r="I147" s="233" t="n">
        <v>49.0572542549232</v>
      </c>
      <c r="J147" s="233" t="n">
        <v>0.748508277417374</v>
      </c>
      <c r="K147" s="233" t="n">
        <v>49.4531395843192</v>
      </c>
    </row>
    <row r="148">
      <c r="A148" s="233" t="s">
        <v>106</v>
      </c>
      <c r="B148" s="233" t="s">
        <v>107</v>
      </c>
      <c r="C148" s="233" t="s">
        <v>17</v>
      </c>
      <c r="D148" s="233" t="n">
        <v>120510.4382031</v>
      </c>
      <c r="E148" s="233" t="n">
        <v>1.14945047380358</v>
      </c>
      <c r="F148" s="233" t="n">
        <v>100</v>
      </c>
      <c r="G148" s="233" t="n">
        <v>0</v>
      </c>
      <c r="H148" s="233"/>
      <c r="I148" s="233"/>
      <c r="J148" s="233"/>
      <c r="K148" s="233"/>
    </row>
    <row r="149">
      <c r="A149" s="233" t="s">
        <v>108</v>
      </c>
      <c r="B149" s="233" t="s">
        <v>109</v>
      </c>
      <c r="C149" s="233" t="s">
        <v>16</v>
      </c>
      <c r="D149" s="233" t="n">
        <v>36062.3374883</v>
      </c>
      <c r="E149" s="233" t="n">
        <v>4.64226649468053</v>
      </c>
      <c r="F149" s="233" t="n">
        <v>95.825448557475</v>
      </c>
      <c r="G149" s="233" t="n">
        <v>1.25008366992517</v>
      </c>
      <c r="H149" s="233" t="n">
        <v>1571.0240364</v>
      </c>
      <c r="I149" s="233" t="n">
        <v>31.0450667505683</v>
      </c>
      <c r="J149" s="233" t="n">
        <v>4.17455144252497</v>
      </c>
      <c r="K149" s="233" t="n">
        <v>28.6952574556128</v>
      </c>
    </row>
    <row r="150">
      <c r="A150" s="233" t="s">
        <v>108</v>
      </c>
      <c r="B150" s="233" t="s">
        <v>109</v>
      </c>
      <c r="C150" s="233" t="s">
        <v>17</v>
      </c>
      <c r="D150" s="233" t="n">
        <v>171068.724223</v>
      </c>
      <c r="E150" s="233" t="n">
        <v>1.23296530991818</v>
      </c>
      <c r="F150" s="233" t="n">
        <v>100</v>
      </c>
      <c r="G150" s="233" t="n">
        <v>0</v>
      </c>
      <c r="H150" s="233"/>
      <c r="I150" s="233"/>
      <c r="J150" s="233"/>
      <c r="K150" s="233"/>
    </row>
    <row r="151">
      <c r="A151" s="233" t="s">
        <v>110</v>
      </c>
      <c r="B151" s="233" t="s">
        <v>111</v>
      </c>
      <c r="C151" s="233" t="s">
        <v>16</v>
      </c>
      <c r="D151" s="233" t="n">
        <v>629.8167076</v>
      </c>
      <c r="E151" s="233" t="n">
        <v>11.0808833148255</v>
      </c>
      <c r="F151" s="233" t="n">
        <v>100</v>
      </c>
      <c r="G151" s="233" t="n">
        <v>0.00000000000000246045035786079</v>
      </c>
      <c r="H151" s="233"/>
      <c r="I151" s="233"/>
      <c r="J151" s="233"/>
      <c r="K151" s="233"/>
    </row>
    <row r="152">
      <c r="A152" s="233" t="s">
        <v>110</v>
      </c>
      <c r="B152" s="233" t="s">
        <v>111</v>
      </c>
      <c r="C152" s="233" t="s">
        <v>17</v>
      </c>
      <c r="D152" s="233" t="n">
        <v>505.297072</v>
      </c>
      <c r="E152" s="233" t="n">
        <v>13.9705494637509</v>
      </c>
      <c r="F152" s="233" t="n">
        <v>100</v>
      </c>
      <c r="G152" s="233" t="n">
        <v>0</v>
      </c>
      <c r="H152" s="233"/>
      <c r="I152" s="233"/>
      <c r="J152" s="233"/>
      <c r="K152" s="233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715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34" t="s">
        <v>72</v>
      </c>
      <c r="B163" s="234" t="s">
        <v>73</v>
      </c>
      <c r="C163" s="234" t="s">
        <v>16</v>
      </c>
      <c r="D163" s="234" t="n">
        <v>9673.1987049</v>
      </c>
      <c r="E163" s="234" t="n">
        <v>9.20034468050301</v>
      </c>
      <c r="F163" s="234" t="n">
        <v>98.0078203927222</v>
      </c>
      <c r="G163" s="234" t="n">
        <v>0.867881413050702</v>
      </c>
      <c r="H163" s="234" t="n">
        <v>196.6246073</v>
      </c>
      <c r="I163" s="234" t="n">
        <v>42.3704150229961</v>
      </c>
      <c r="J163" s="234" t="n">
        <v>1.99217960727781</v>
      </c>
      <c r="K163" s="234" t="n">
        <v>42.6965346606891</v>
      </c>
    </row>
    <row r="164">
      <c r="A164" s="234" t="s">
        <v>72</v>
      </c>
      <c r="B164" s="234" t="s">
        <v>73</v>
      </c>
      <c r="C164" s="234" t="s">
        <v>17</v>
      </c>
      <c r="D164" s="234" t="n">
        <v>220060.684575</v>
      </c>
      <c r="E164" s="234" t="n">
        <v>0.700212320157217</v>
      </c>
      <c r="F164" s="234" t="n">
        <v>100</v>
      </c>
      <c r="G164" s="234" t="n">
        <v>0</v>
      </c>
      <c r="H164" s="234"/>
      <c r="I164" s="234"/>
      <c r="J164" s="234"/>
      <c r="K164" s="234"/>
    </row>
    <row r="165">
      <c r="A165" s="234" t="s">
        <v>74</v>
      </c>
      <c r="B165" s="234" t="s">
        <v>75</v>
      </c>
      <c r="C165" s="234" t="s">
        <v>16</v>
      </c>
      <c r="D165" s="234" t="n">
        <v>3270.8680222</v>
      </c>
      <c r="E165" s="234" t="n">
        <v>12.0042351465353</v>
      </c>
      <c r="F165" s="234" t="n">
        <v>97.9964322193272</v>
      </c>
      <c r="G165" s="234" t="n">
        <v>0.782156266939639</v>
      </c>
      <c r="H165" s="234" t="n">
        <v>66.8739222</v>
      </c>
      <c r="I165" s="234" t="n">
        <v>39.0785343564491</v>
      </c>
      <c r="J165" s="234" t="n">
        <v>2.00356778067279</v>
      </c>
      <c r="K165" s="234" t="n">
        <v>38.2560172595379</v>
      </c>
    </row>
    <row r="166">
      <c r="A166" s="234" t="s">
        <v>74</v>
      </c>
      <c r="B166" s="234" t="s">
        <v>75</v>
      </c>
      <c r="C166" s="234" t="s">
        <v>17</v>
      </c>
      <c r="D166" s="234" t="n">
        <v>74314.1420248</v>
      </c>
      <c r="E166" s="234" t="n">
        <v>1.74330796329593</v>
      </c>
      <c r="F166" s="234" t="n">
        <v>100</v>
      </c>
      <c r="G166" s="234" t="n">
        <v>0.000000000000000193546063986353</v>
      </c>
      <c r="H166" s="234"/>
      <c r="I166" s="234"/>
      <c r="J166" s="234"/>
      <c r="K166" s="234"/>
    </row>
    <row r="167">
      <c r="A167" s="234" t="s">
        <v>76</v>
      </c>
      <c r="B167" s="234" t="s">
        <v>77</v>
      </c>
      <c r="C167" s="234" t="s">
        <v>16</v>
      </c>
      <c r="D167" s="234" t="n">
        <v>5927.7981169</v>
      </c>
      <c r="E167" s="234" t="n">
        <v>7.51568960429768</v>
      </c>
      <c r="F167" s="234" t="n">
        <v>96.7131028875409</v>
      </c>
      <c r="G167" s="234" t="n">
        <v>1.25166181281421</v>
      </c>
      <c r="H167" s="234" t="n">
        <v>201.4624899</v>
      </c>
      <c r="I167" s="234" t="n">
        <v>40.2700639936361</v>
      </c>
      <c r="J167" s="234" t="n">
        <v>3.28689711245906</v>
      </c>
      <c r="K167" s="234" t="n">
        <v>36.8286847873198</v>
      </c>
    </row>
    <row r="168">
      <c r="A168" s="234" t="s">
        <v>76</v>
      </c>
      <c r="B168" s="234" t="s">
        <v>77</v>
      </c>
      <c r="C168" s="234" t="s">
        <v>17</v>
      </c>
      <c r="D168" s="234" t="n">
        <v>32599.3351296</v>
      </c>
      <c r="E168" s="234" t="n">
        <v>1.81613121685071</v>
      </c>
      <c r="F168" s="234" t="n">
        <v>100</v>
      </c>
      <c r="G168" s="234" t="n">
        <v>0</v>
      </c>
      <c r="H168" s="234"/>
      <c r="I168" s="234"/>
      <c r="J168" s="234"/>
      <c r="K168" s="234"/>
    </row>
    <row r="169">
      <c r="A169" s="234" t="s">
        <v>78</v>
      </c>
      <c r="B169" s="234" t="s">
        <v>79</v>
      </c>
      <c r="C169" s="234" t="s">
        <v>16</v>
      </c>
      <c r="D169" s="234" t="n">
        <v>17411.7396288</v>
      </c>
      <c r="E169" s="234" t="n">
        <v>5.64826786966627</v>
      </c>
      <c r="F169" s="234" t="n">
        <v>99.7447770096533</v>
      </c>
      <c r="G169" s="234" t="n">
        <v>0.254821500125872</v>
      </c>
      <c r="H169" s="234" t="n">
        <v>44.5524707</v>
      </c>
      <c r="I169" s="234" t="n">
        <v>100</v>
      </c>
      <c r="J169" s="234" t="n">
        <v>0.255222990346708</v>
      </c>
      <c r="K169" s="234" t="n">
        <v>99.5878689172654</v>
      </c>
    </row>
    <row r="170">
      <c r="A170" s="234" t="s">
        <v>78</v>
      </c>
      <c r="B170" s="234" t="s">
        <v>79</v>
      </c>
      <c r="C170" s="234" t="s">
        <v>17</v>
      </c>
      <c r="D170" s="234" t="n">
        <v>118197.3638354</v>
      </c>
      <c r="E170" s="234" t="n">
        <v>1.17467597941455</v>
      </c>
      <c r="F170" s="234" t="n">
        <v>100</v>
      </c>
      <c r="G170" s="234" t="n">
        <v>0</v>
      </c>
      <c r="H170" s="234"/>
      <c r="I170" s="234"/>
      <c r="J170" s="234"/>
      <c r="K170" s="234"/>
    </row>
    <row r="171">
      <c r="A171" s="234" t="s">
        <v>80</v>
      </c>
      <c r="B171" s="234" t="s">
        <v>81</v>
      </c>
      <c r="C171" s="234" t="s">
        <v>16</v>
      </c>
      <c r="D171" s="234" t="n">
        <v>20898.2480275</v>
      </c>
      <c r="E171" s="234" t="n">
        <v>5.03890069293098</v>
      </c>
      <c r="F171" s="234" t="n">
        <v>98.3421861725035</v>
      </c>
      <c r="G171" s="234" t="n">
        <v>0.544820618927925</v>
      </c>
      <c r="H171" s="234" t="n">
        <v>352.2944313</v>
      </c>
      <c r="I171" s="234" t="n">
        <v>33.3980588064875</v>
      </c>
      <c r="J171" s="234" t="n">
        <v>1.65781382749649</v>
      </c>
      <c r="K171" s="234" t="n">
        <v>32.3189792777512</v>
      </c>
    </row>
    <row r="172">
      <c r="A172" s="234" t="s">
        <v>80</v>
      </c>
      <c r="B172" s="234" t="s">
        <v>81</v>
      </c>
      <c r="C172" s="234" t="s">
        <v>17</v>
      </c>
      <c r="D172" s="234" t="n">
        <v>104509.5683378</v>
      </c>
      <c r="E172" s="234" t="n">
        <v>1.41966328719141</v>
      </c>
      <c r="F172" s="234" t="n">
        <v>100</v>
      </c>
      <c r="G172" s="234" t="n">
        <v>0</v>
      </c>
      <c r="H172" s="234"/>
      <c r="I172" s="234"/>
      <c r="J172" s="234"/>
      <c r="K172" s="234"/>
    </row>
    <row r="173">
      <c r="A173" s="234" t="s">
        <v>82</v>
      </c>
      <c r="B173" s="234" t="s">
        <v>83</v>
      </c>
      <c r="C173" s="234" t="s">
        <v>16</v>
      </c>
      <c r="D173" s="234" t="n">
        <v>8006.759951</v>
      </c>
      <c r="E173" s="234" t="n">
        <v>9.62046584206269</v>
      </c>
      <c r="F173" s="234" t="n">
        <v>100</v>
      </c>
      <c r="G173" s="234" t="n">
        <v>0</v>
      </c>
      <c r="H173" s="234"/>
      <c r="I173" s="234"/>
      <c r="J173" s="234"/>
      <c r="K173" s="234"/>
    </row>
    <row r="174">
      <c r="A174" s="234" t="s">
        <v>82</v>
      </c>
      <c r="B174" s="234" t="s">
        <v>83</v>
      </c>
      <c r="C174" s="234" t="s">
        <v>17</v>
      </c>
      <c r="D174" s="234" t="n">
        <v>62425.0963488</v>
      </c>
      <c r="E174" s="234" t="n">
        <v>1.4559244323072</v>
      </c>
      <c r="F174" s="234" t="n">
        <v>100</v>
      </c>
      <c r="G174" s="234" t="n">
        <v>0</v>
      </c>
      <c r="H174" s="234"/>
      <c r="I174" s="234"/>
      <c r="J174" s="234"/>
      <c r="K174" s="234"/>
    </row>
    <row r="175">
      <c r="A175" s="234" t="s">
        <v>84</v>
      </c>
      <c r="B175" s="234" t="s">
        <v>85</v>
      </c>
      <c r="C175" s="234" t="s">
        <v>16</v>
      </c>
      <c r="D175" s="234" t="n">
        <v>26687.7799235</v>
      </c>
      <c r="E175" s="234" t="n">
        <v>7.07894587002835</v>
      </c>
      <c r="F175" s="234" t="n">
        <v>96.6384294447642</v>
      </c>
      <c r="G175" s="234" t="n">
        <v>2.23786061758972</v>
      </c>
      <c r="H175" s="234" t="n">
        <v>928.3351943</v>
      </c>
      <c r="I175" s="234" t="n">
        <v>66.152225815939</v>
      </c>
      <c r="J175" s="234" t="n">
        <v>3.36157055523585</v>
      </c>
      <c r="K175" s="234" t="n">
        <v>64.3340164505301</v>
      </c>
    </row>
    <row r="176">
      <c r="A176" s="234" t="s">
        <v>84</v>
      </c>
      <c r="B176" s="234" t="s">
        <v>85</v>
      </c>
      <c r="C176" s="234" t="s">
        <v>17</v>
      </c>
      <c r="D176" s="234" t="n">
        <v>206076.3905037</v>
      </c>
      <c r="E176" s="234" t="n">
        <v>1.15840739267621</v>
      </c>
      <c r="F176" s="234" t="n">
        <v>100</v>
      </c>
      <c r="G176" s="234" t="n">
        <v>0</v>
      </c>
      <c r="H176" s="234"/>
      <c r="I176" s="234"/>
      <c r="J176" s="234"/>
      <c r="K176" s="234"/>
    </row>
    <row r="177">
      <c r="A177" s="234" t="s">
        <v>86</v>
      </c>
      <c r="B177" s="234" t="s">
        <v>87</v>
      </c>
      <c r="C177" s="234" t="s">
        <v>16</v>
      </c>
      <c r="D177" s="234" t="n">
        <v>27470.9389796</v>
      </c>
      <c r="E177" s="234" t="n">
        <v>4.33440669843252</v>
      </c>
      <c r="F177" s="234" t="n">
        <v>99.5897572886034</v>
      </c>
      <c r="G177" s="234" t="n">
        <v>0.239253977448651</v>
      </c>
      <c r="H177" s="234" t="n">
        <v>113.1617628</v>
      </c>
      <c r="I177" s="234" t="n">
        <v>58.0413345595645</v>
      </c>
      <c r="J177" s="234" t="n">
        <v>0.410242711396631</v>
      </c>
      <c r="K177" s="234" t="n">
        <v>58.0808503905568</v>
      </c>
    </row>
    <row r="178">
      <c r="A178" s="234" t="s">
        <v>86</v>
      </c>
      <c r="B178" s="234" t="s">
        <v>87</v>
      </c>
      <c r="C178" s="234" t="s">
        <v>17</v>
      </c>
      <c r="D178" s="234" t="n">
        <v>337499.7455837</v>
      </c>
      <c r="E178" s="234" t="n">
        <v>0.68959335985546</v>
      </c>
      <c r="F178" s="234" t="n">
        <v>100</v>
      </c>
      <c r="G178" s="234" t="n">
        <v>0</v>
      </c>
      <c r="H178" s="234"/>
      <c r="I178" s="234"/>
      <c r="J178" s="234"/>
      <c r="K178" s="234"/>
    </row>
    <row r="179">
      <c r="A179" s="234" t="s">
        <v>88</v>
      </c>
      <c r="B179" s="234" t="s">
        <v>89</v>
      </c>
      <c r="C179" s="234" t="s">
        <v>16</v>
      </c>
      <c r="D179" s="234" t="n">
        <v>7283.2838137</v>
      </c>
      <c r="E179" s="234" t="n">
        <v>10.3419045202411</v>
      </c>
      <c r="F179" s="234" t="n">
        <v>97.7168825664922</v>
      </c>
      <c r="G179" s="234" t="n">
        <v>1.47905606071566</v>
      </c>
      <c r="H179" s="234" t="n">
        <v>170.1711292</v>
      </c>
      <c r="I179" s="234" t="n">
        <v>63.4066359737581</v>
      </c>
      <c r="J179" s="234" t="n">
        <v>2.28311743350782</v>
      </c>
      <c r="K179" s="234" t="n">
        <v>63.303247250035</v>
      </c>
    </row>
    <row r="180">
      <c r="A180" s="234" t="s">
        <v>88</v>
      </c>
      <c r="B180" s="234" t="s">
        <v>89</v>
      </c>
      <c r="C180" s="234" t="s">
        <v>17</v>
      </c>
      <c r="D180" s="234" t="n">
        <v>139323.4456853</v>
      </c>
      <c r="E180" s="234" t="n">
        <v>0.680185982584695</v>
      </c>
      <c r="F180" s="234" t="n">
        <v>100</v>
      </c>
      <c r="G180" s="234" t="n">
        <v>0</v>
      </c>
      <c r="H180" s="234"/>
      <c r="I180" s="234"/>
      <c r="J180" s="234"/>
      <c r="K180" s="234"/>
    </row>
    <row r="181">
      <c r="A181" s="234" t="s">
        <v>90</v>
      </c>
      <c r="B181" s="234" t="s">
        <v>91</v>
      </c>
      <c r="C181" s="234" t="s">
        <v>16</v>
      </c>
      <c r="D181" s="234" t="n">
        <v>18447.3800661</v>
      </c>
      <c r="E181" s="234" t="n">
        <v>8.10745049838728</v>
      </c>
      <c r="F181" s="234" t="n">
        <v>98.8123356077814</v>
      </c>
      <c r="G181" s="234" t="n">
        <v>0.589090985171825</v>
      </c>
      <c r="H181" s="234" t="n">
        <v>221.726329</v>
      </c>
      <c r="I181" s="234" t="n">
        <v>51.1734426010322</v>
      </c>
      <c r="J181" s="234" t="n">
        <v>1.18766439221856</v>
      </c>
      <c r="K181" s="234" t="n">
        <v>49.011704410521</v>
      </c>
    </row>
    <row r="182">
      <c r="A182" s="234" t="s">
        <v>90</v>
      </c>
      <c r="B182" s="234" t="s">
        <v>91</v>
      </c>
      <c r="C182" s="234" t="s">
        <v>17</v>
      </c>
      <c r="D182" s="234" t="n">
        <v>278604.2962431</v>
      </c>
      <c r="E182" s="234" t="n">
        <v>0.7800701822738</v>
      </c>
      <c r="F182" s="234" t="n">
        <v>100</v>
      </c>
      <c r="G182" s="234" t="n">
        <v>0.0000000000000000866051877183915</v>
      </c>
      <c r="H182" s="234"/>
      <c r="I182" s="234"/>
      <c r="J182" s="234"/>
      <c r="K182" s="234"/>
    </row>
    <row r="183">
      <c r="A183" s="234" t="s">
        <v>92</v>
      </c>
      <c r="B183" s="234" t="s">
        <v>93</v>
      </c>
      <c r="C183" s="234" t="s">
        <v>16</v>
      </c>
      <c r="D183" s="234" t="n">
        <v>29812.5368259</v>
      </c>
      <c r="E183" s="234" t="n">
        <v>7.64236325556457</v>
      </c>
      <c r="F183" s="234" t="n">
        <v>92.9787918963281</v>
      </c>
      <c r="G183" s="234" t="n">
        <v>2.72388995510213</v>
      </c>
      <c r="H183" s="234" t="n">
        <v>2251.2663467</v>
      </c>
      <c r="I183" s="234" t="n">
        <v>38.3444334579548</v>
      </c>
      <c r="J183" s="234" t="n">
        <v>7.0212081036719</v>
      </c>
      <c r="K183" s="234" t="n">
        <v>36.0712848194158</v>
      </c>
    </row>
    <row r="184">
      <c r="A184" s="234" t="s">
        <v>92</v>
      </c>
      <c r="B184" s="234" t="s">
        <v>93</v>
      </c>
      <c r="C184" s="234" t="s">
        <v>17</v>
      </c>
      <c r="D184" s="234" t="n">
        <v>413040.2162328</v>
      </c>
      <c r="E184" s="234" t="n">
        <v>0.670894211264375</v>
      </c>
      <c r="F184" s="234" t="n">
        <v>100</v>
      </c>
      <c r="G184" s="234" t="n">
        <v>0</v>
      </c>
      <c r="H184" s="234"/>
      <c r="I184" s="234"/>
      <c r="J184" s="234"/>
      <c r="K184" s="234"/>
    </row>
    <row r="185">
      <c r="A185" s="234" t="s">
        <v>94</v>
      </c>
      <c r="B185" s="234" t="s">
        <v>95</v>
      </c>
      <c r="C185" s="234" t="s">
        <v>16</v>
      </c>
      <c r="D185" s="234" t="n">
        <v>2790.701282</v>
      </c>
      <c r="E185" s="234" t="n">
        <v>14.6194653254817</v>
      </c>
      <c r="F185" s="234" t="n">
        <v>99.0325730519144</v>
      </c>
      <c r="G185" s="234" t="n">
        <v>0.951618700340533</v>
      </c>
      <c r="H185" s="234" t="n">
        <v>27.2617336</v>
      </c>
      <c r="I185" s="234" t="n">
        <v>100</v>
      </c>
      <c r="J185" s="234" t="n">
        <v>0.967426948085599</v>
      </c>
      <c r="K185" s="234" t="n">
        <v>97.4143305037468</v>
      </c>
    </row>
    <row r="186">
      <c r="A186" s="234" t="s">
        <v>94</v>
      </c>
      <c r="B186" s="234" t="s">
        <v>95</v>
      </c>
      <c r="C186" s="234" t="s">
        <v>17</v>
      </c>
      <c r="D186" s="234" t="n">
        <v>53619.5897428</v>
      </c>
      <c r="E186" s="234" t="n">
        <v>1.13856278875601</v>
      </c>
      <c r="F186" s="234" t="n">
        <v>100</v>
      </c>
      <c r="G186" s="234" t="n">
        <v>0</v>
      </c>
      <c r="H186" s="234"/>
      <c r="I186" s="234"/>
      <c r="J186" s="234"/>
      <c r="K186" s="234"/>
    </row>
    <row r="187">
      <c r="A187" s="234" t="s">
        <v>96</v>
      </c>
      <c r="B187" s="234" t="s">
        <v>97</v>
      </c>
      <c r="C187" s="234" t="s">
        <v>16</v>
      </c>
      <c r="D187" s="234" t="n">
        <v>1345.1061981</v>
      </c>
      <c r="E187" s="234" t="n">
        <v>12.7215085213455</v>
      </c>
      <c r="F187" s="234" t="n">
        <v>100</v>
      </c>
      <c r="G187" s="234" t="n">
        <v>0</v>
      </c>
      <c r="H187" s="234"/>
      <c r="I187" s="234"/>
      <c r="J187" s="234"/>
      <c r="K187" s="234"/>
    </row>
    <row r="188">
      <c r="A188" s="234" t="s">
        <v>96</v>
      </c>
      <c r="B188" s="234" t="s">
        <v>97</v>
      </c>
      <c r="C188" s="234" t="s">
        <v>17</v>
      </c>
      <c r="D188" s="234" t="n">
        <v>76001.0132806</v>
      </c>
      <c r="E188" s="234" t="n">
        <v>0.895953303581793</v>
      </c>
      <c r="F188" s="234" t="n">
        <v>100</v>
      </c>
      <c r="G188" s="234" t="n">
        <v>0</v>
      </c>
      <c r="H188" s="234"/>
      <c r="I188" s="234"/>
      <c r="J188" s="234"/>
      <c r="K188" s="234"/>
    </row>
    <row r="189">
      <c r="A189" s="234" t="s">
        <v>98</v>
      </c>
      <c r="B189" s="234" t="s">
        <v>99</v>
      </c>
      <c r="C189" s="234" t="s">
        <v>16</v>
      </c>
      <c r="D189" s="234" t="n">
        <v>4680.55206</v>
      </c>
      <c r="E189" s="234" t="n">
        <v>8.7515691808505</v>
      </c>
      <c r="F189" s="234" t="n">
        <v>99.5018141056981</v>
      </c>
      <c r="G189" s="234" t="n">
        <v>0.351950659476773</v>
      </c>
      <c r="H189" s="234" t="n">
        <v>23.434598</v>
      </c>
      <c r="I189" s="234" t="n">
        <v>70.986732724208</v>
      </c>
      <c r="J189" s="234" t="n">
        <v>0.498185894301914</v>
      </c>
      <c r="K189" s="234" t="n">
        <v>70.2945014986972</v>
      </c>
    </row>
    <row r="190">
      <c r="A190" s="234" t="s">
        <v>98</v>
      </c>
      <c r="B190" s="234" t="s">
        <v>99</v>
      </c>
      <c r="C190" s="234" t="s">
        <v>17</v>
      </c>
      <c r="D190" s="234" t="n">
        <v>28432.6079793</v>
      </c>
      <c r="E190" s="234" t="n">
        <v>2.02400033718992</v>
      </c>
      <c r="F190" s="234" t="n">
        <v>100</v>
      </c>
      <c r="G190" s="234" t="n">
        <v>0</v>
      </c>
      <c r="H190" s="234"/>
      <c r="I190" s="234"/>
      <c r="J190" s="234"/>
      <c r="K190" s="234"/>
    </row>
    <row r="191">
      <c r="A191" s="234" t="s">
        <v>100</v>
      </c>
      <c r="B191" s="234" t="s">
        <v>101</v>
      </c>
      <c r="C191" s="234" t="s">
        <v>16</v>
      </c>
      <c r="D191" s="234" t="n">
        <v>2258.2540295</v>
      </c>
      <c r="E191" s="234" t="n">
        <v>12.0244261069232</v>
      </c>
      <c r="F191" s="234" t="n">
        <v>98.8028191418088</v>
      </c>
      <c r="G191" s="234" t="n">
        <v>1.20087646340034</v>
      </c>
      <c r="H191" s="234" t="n">
        <v>27.3629692</v>
      </c>
      <c r="I191" s="234" t="n">
        <v>100</v>
      </c>
      <c r="J191" s="234" t="n">
        <v>1.19718085819117</v>
      </c>
      <c r="K191" s="234" t="n">
        <v>99.1078158435205</v>
      </c>
    </row>
    <row r="192">
      <c r="A192" s="234" t="s">
        <v>100</v>
      </c>
      <c r="B192" s="234" t="s">
        <v>101</v>
      </c>
      <c r="C192" s="234" t="s">
        <v>17</v>
      </c>
      <c r="D192" s="234" t="n">
        <v>25932.0340053</v>
      </c>
      <c r="E192" s="234" t="n">
        <v>1.70190637387038</v>
      </c>
      <c r="F192" s="234" t="n">
        <v>100</v>
      </c>
      <c r="G192" s="234" t="n">
        <v>0</v>
      </c>
      <c r="H192" s="234"/>
      <c r="I192" s="234"/>
      <c r="J192" s="234"/>
      <c r="K192" s="234"/>
    </row>
    <row r="193">
      <c r="A193" s="234" t="s">
        <v>102</v>
      </c>
      <c r="B193" s="234" t="s">
        <v>103</v>
      </c>
      <c r="C193" s="234" t="s">
        <v>16</v>
      </c>
      <c r="D193" s="234" t="n">
        <v>4934.108344</v>
      </c>
      <c r="E193" s="234" t="n">
        <v>9.02700428469181</v>
      </c>
      <c r="F193" s="234" t="n">
        <v>98.9750295186744</v>
      </c>
      <c r="G193" s="234" t="n">
        <v>0.729820872442285</v>
      </c>
      <c r="H193" s="234" t="n">
        <v>51.096882</v>
      </c>
      <c r="I193" s="234" t="n">
        <v>70.3036401698257</v>
      </c>
      <c r="J193" s="234" t="n">
        <v>1.02497048132558</v>
      </c>
      <c r="K193" s="234" t="n">
        <v>70.4742660490094</v>
      </c>
    </row>
    <row r="194">
      <c r="A194" s="234" t="s">
        <v>102</v>
      </c>
      <c r="B194" s="234" t="s">
        <v>103</v>
      </c>
      <c r="C194" s="234" t="s">
        <v>17</v>
      </c>
      <c r="D194" s="234" t="n">
        <v>84953.0317078</v>
      </c>
      <c r="E194" s="234" t="n">
        <v>1.02300290315084</v>
      </c>
      <c r="F194" s="234" t="n">
        <v>100</v>
      </c>
      <c r="G194" s="234" t="n">
        <v>0</v>
      </c>
      <c r="H194" s="234"/>
      <c r="I194" s="234"/>
      <c r="J194" s="234"/>
      <c r="K194" s="234"/>
    </row>
    <row r="195">
      <c r="A195" s="234" t="s">
        <v>104</v>
      </c>
      <c r="B195" s="234" t="s">
        <v>105</v>
      </c>
      <c r="C195" s="234" t="s">
        <v>16</v>
      </c>
      <c r="D195" s="234" t="n">
        <v>652.4905724</v>
      </c>
      <c r="E195" s="234" t="n">
        <v>14.2114682743536</v>
      </c>
      <c r="F195" s="234" t="n">
        <v>100</v>
      </c>
      <c r="G195" s="234" t="n">
        <v>0</v>
      </c>
      <c r="H195" s="234"/>
      <c r="I195" s="234"/>
      <c r="J195" s="234"/>
      <c r="K195" s="234"/>
    </row>
    <row r="196">
      <c r="A196" s="234" t="s">
        <v>104</v>
      </c>
      <c r="B196" s="234" t="s">
        <v>105</v>
      </c>
      <c r="C196" s="234" t="s">
        <v>17</v>
      </c>
      <c r="D196" s="234" t="n">
        <v>6950.7046416</v>
      </c>
      <c r="E196" s="234" t="n">
        <v>2.1326964734074</v>
      </c>
      <c r="F196" s="234" t="n">
        <v>100</v>
      </c>
      <c r="G196" s="234" t="n">
        <v>0</v>
      </c>
      <c r="H196" s="234"/>
      <c r="I196" s="234"/>
      <c r="J196" s="234"/>
      <c r="K196" s="234"/>
    </row>
    <row r="197">
      <c r="A197" s="234" t="s">
        <v>106</v>
      </c>
      <c r="B197" s="234" t="s">
        <v>107</v>
      </c>
      <c r="C197" s="234" t="s">
        <v>16</v>
      </c>
      <c r="D197" s="234" t="n">
        <v>16055.8306846</v>
      </c>
      <c r="E197" s="234" t="n">
        <v>6.35779895040195</v>
      </c>
      <c r="F197" s="234" t="n">
        <v>99.2514917225826</v>
      </c>
      <c r="G197" s="234" t="n">
        <v>0.372952422988293</v>
      </c>
      <c r="H197" s="234" t="n">
        <v>121.0855571</v>
      </c>
      <c r="I197" s="234" t="n">
        <v>49.0572542549232</v>
      </c>
      <c r="J197" s="234" t="n">
        <v>0.748508277417374</v>
      </c>
      <c r="K197" s="234" t="n">
        <v>49.4531395843192</v>
      </c>
    </row>
    <row r="198">
      <c r="A198" s="234" t="s">
        <v>106</v>
      </c>
      <c r="B198" s="234" t="s">
        <v>107</v>
      </c>
      <c r="C198" s="234" t="s">
        <v>17</v>
      </c>
      <c r="D198" s="234" t="n">
        <v>120510.4382031</v>
      </c>
      <c r="E198" s="234" t="n">
        <v>1.14945047380358</v>
      </c>
      <c r="F198" s="234" t="n">
        <v>100</v>
      </c>
      <c r="G198" s="234" t="n">
        <v>0</v>
      </c>
      <c r="H198" s="234"/>
      <c r="I198" s="234"/>
      <c r="J198" s="234"/>
      <c r="K198" s="234"/>
    </row>
    <row r="199">
      <c r="A199" s="234" t="s">
        <v>108</v>
      </c>
      <c r="B199" s="234" t="s">
        <v>109</v>
      </c>
      <c r="C199" s="234" t="s">
        <v>16</v>
      </c>
      <c r="D199" s="234" t="n">
        <v>34872.3230328</v>
      </c>
      <c r="E199" s="234" t="n">
        <v>4.78328855280115</v>
      </c>
      <c r="F199" s="234" t="n">
        <v>95.7080724571984</v>
      </c>
      <c r="G199" s="234" t="n">
        <v>1.28999402580296</v>
      </c>
      <c r="H199" s="234" t="n">
        <v>1563.8125381</v>
      </c>
      <c r="I199" s="234" t="n">
        <v>31.1865484612827</v>
      </c>
      <c r="J199" s="234" t="n">
        <v>4.29192754280163</v>
      </c>
      <c r="K199" s="234" t="n">
        <v>28.7662921751726</v>
      </c>
    </row>
    <row r="200">
      <c r="A200" s="234" t="s">
        <v>108</v>
      </c>
      <c r="B200" s="234" t="s">
        <v>109</v>
      </c>
      <c r="C200" s="234" t="s">
        <v>17</v>
      </c>
      <c r="D200" s="234" t="n">
        <v>169234.5731145</v>
      </c>
      <c r="E200" s="234" t="n">
        <v>1.24459452241851</v>
      </c>
      <c r="F200" s="234" t="n">
        <v>100</v>
      </c>
      <c r="G200" s="234" t="n">
        <v>0</v>
      </c>
      <c r="H200" s="234"/>
      <c r="I200" s="234"/>
      <c r="J200" s="234"/>
      <c r="K200" s="234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716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35" t="s">
        <v>88</v>
      </c>
      <c r="B211" s="235" t="s">
        <v>115</v>
      </c>
      <c r="C211" s="235" t="s">
        <v>16</v>
      </c>
      <c r="D211" s="235" t="n">
        <v>3708.3680472</v>
      </c>
      <c r="E211" s="235" t="n">
        <v>18.0255814794653</v>
      </c>
      <c r="F211" s="235" t="n">
        <v>100</v>
      </c>
      <c r="G211" s="235" t="n">
        <v>0</v>
      </c>
      <c r="H211" s="235"/>
      <c r="I211" s="235"/>
      <c r="J211" s="235"/>
      <c r="K211" s="235"/>
    </row>
    <row r="212">
      <c r="A212" s="235" t="s">
        <v>88</v>
      </c>
      <c r="B212" s="235" t="s">
        <v>115</v>
      </c>
      <c r="C212" s="235" t="s">
        <v>17</v>
      </c>
      <c r="D212" s="235" t="n">
        <v>41551.2085832</v>
      </c>
      <c r="E212" s="235" t="n">
        <v>1.80434014862035</v>
      </c>
      <c r="F212" s="235" t="n">
        <v>100</v>
      </c>
      <c r="G212" s="235" t="n">
        <v>0</v>
      </c>
      <c r="H212" s="235"/>
      <c r="I212" s="235"/>
      <c r="J212" s="235"/>
      <c r="K212" s="235"/>
    </row>
    <row r="213">
      <c r="A213" s="235" t="s">
        <v>92</v>
      </c>
      <c r="B213" s="235" t="s">
        <v>116</v>
      </c>
      <c r="C213" s="235" t="s">
        <v>16</v>
      </c>
      <c r="D213" s="235" t="n">
        <v>3143.5399449</v>
      </c>
      <c r="E213" s="235" t="n">
        <v>14.1627887664183</v>
      </c>
      <c r="F213" s="235" t="n">
        <v>99.0241876511646</v>
      </c>
      <c r="G213" s="235" t="n">
        <v>0.996469131591342</v>
      </c>
      <c r="H213" s="235" t="n">
        <v>30.9773316</v>
      </c>
      <c r="I213" s="235" t="n">
        <v>100</v>
      </c>
      <c r="J213" s="235" t="n">
        <v>0.975812348835393</v>
      </c>
      <c r="K213" s="235" t="n">
        <v>101.120411514631</v>
      </c>
    </row>
    <row r="214">
      <c r="A214" s="235" t="s">
        <v>92</v>
      </c>
      <c r="B214" s="235" t="s">
        <v>116</v>
      </c>
      <c r="C214" s="235" t="s">
        <v>17</v>
      </c>
      <c r="D214" s="235" t="n">
        <v>22339.4643918</v>
      </c>
      <c r="E214" s="235" t="n">
        <v>2.02134563786749</v>
      </c>
      <c r="F214" s="235" t="n">
        <v>100</v>
      </c>
      <c r="G214" s="235" t="n">
        <v>0</v>
      </c>
      <c r="H214" s="235"/>
      <c r="I214" s="235"/>
      <c r="J214" s="235"/>
      <c r="K214" s="235"/>
    </row>
    <row r="215">
      <c r="A215" s="235" t="s">
        <v>94</v>
      </c>
      <c r="B215" s="235" t="s">
        <v>117</v>
      </c>
      <c r="C215" s="235" t="s">
        <v>16</v>
      </c>
      <c r="D215" s="235" t="n">
        <v>1139.6095743</v>
      </c>
      <c r="E215" s="235" t="n">
        <v>20.7416051310776</v>
      </c>
      <c r="F215" s="235" t="n">
        <v>100</v>
      </c>
      <c r="G215" s="235" t="n">
        <v>0.00000000000000230278075842058</v>
      </c>
      <c r="H215" s="235"/>
      <c r="I215" s="235"/>
      <c r="J215" s="235"/>
      <c r="K215" s="235"/>
    </row>
    <row r="216">
      <c r="A216" s="235" t="s">
        <v>94</v>
      </c>
      <c r="B216" s="235" t="s">
        <v>117</v>
      </c>
      <c r="C216" s="235" t="s">
        <v>17</v>
      </c>
      <c r="D216" s="235" t="n">
        <v>21818.0362589</v>
      </c>
      <c r="E216" s="235" t="n">
        <v>1.84617646935097</v>
      </c>
      <c r="F216" s="235" t="n">
        <v>100</v>
      </c>
      <c r="G216" s="235" t="n">
        <v>0</v>
      </c>
      <c r="H216" s="235"/>
      <c r="I216" s="235"/>
      <c r="J216" s="235"/>
      <c r="K216" s="235"/>
    </row>
    <row r="217">
      <c r="A217" s="235" t="s">
        <v>96</v>
      </c>
      <c r="B217" s="235" t="s">
        <v>118</v>
      </c>
      <c r="C217" s="235" t="s">
        <v>16</v>
      </c>
      <c r="D217" s="235" t="n">
        <v>268.6058134</v>
      </c>
      <c r="E217" s="235" t="n">
        <v>51.1708626895109</v>
      </c>
      <c r="F217" s="235" t="n">
        <v>100</v>
      </c>
      <c r="G217" s="235" t="n">
        <v>0</v>
      </c>
      <c r="H217" s="235"/>
      <c r="I217" s="235"/>
      <c r="J217" s="235"/>
      <c r="K217" s="235"/>
    </row>
    <row r="218">
      <c r="A218" s="235" t="s">
        <v>96</v>
      </c>
      <c r="B218" s="235" t="s">
        <v>118</v>
      </c>
      <c r="C218" s="235" t="s">
        <v>17</v>
      </c>
      <c r="D218" s="235" t="n">
        <v>60415.0196011</v>
      </c>
      <c r="E218" s="235" t="n">
        <v>1.30216782034909</v>
      </c>
      <c r="F218" s="235" t="n">
        <v>100</v>
      </c>
      <c r="G218" s="235" t="n">
        <v>0</v>
      </c>
      <c r="H218" s="235"/>
      <c r="I218" s="235"/>
      <c r="J218" s="235"/>
      <c r="K218" s="235"/>
    </row>
    <row r="219">
      <c r="A219" s="235" t="s">
        <v>98</v>
      </c>
      <c r="B219" s="235" t="s">
        <v>119</v>
      </c>
      <c r="C219" s="235" t="s">
        <v>16</v>
      </c>
      <c r="D219" s="235" t="n">
        <v>503.0741521</v>
      </c>
      <c r="E219" s="235" t="n">
        <v>31.0805524854092</v>
      </c>
      <c r="F219" s="235" t="n">
        <v>95.6160858401492</v>
      </c>
      <c r="G219" s="235" t="n">
        <v>4.6337342886852</v>
      </c>
      <c r="H219" s="235" t="n">
        <v>23.0655112</v>
      </c>
      <c r="I219" s="235" t="n">
        <v>99.9999999999995</v>
      </c>
      <c r="J219" s="235" t="n">
        <v>4.38391415985079</v>
      </c>
      <c r="K219" s="235" t="n">
        <v>101.064829134895</v>
      </c>
    </row>
    <row r="220">
      <c r="A220" s="235" t="s">
        <v>98</v>
      </c>
      <c r="B220" s="235" t="s">
        <v>119</v>
      </c>
      <c r="C220" s="235" t="s">
        <v>17</v>
      </c>
      <c r="D220" s="235" t="n">
        <v>18068.7719083</v>
      </c>
      <c r="E220" s="235" t="n">
        <v>1.64596330516919</v>
      </c>
      <c r="F220" s="235" t="n">
        <v>100</v>
      </c>
      <c r="G220" s="235" t="n">
        <v>0</v>
      </c>
      <c r="H220" s="235"/>
      <c r="I220" s="235"/>
      <c r="J220" s="235"/>
      <c r="K220" s="235"/>
    </row>
    <row r="221">
      <c r="A221" s="235" t="s">
        <v>106</v>
      </c>
      <c r="B221" s="235" t="s">
        <v>120</v>
      </c>
      <c r="C221" s="235" t="s">
        <v>16</v>
      </c>
      <c r="D221" s="235" t="n">
        <v>1222.9356609</v>
      </c>
      <c r="E221" s="235" t="n">
        <v>24.9265918848657</v>
      </c>
      <c r="F221" s="235" t="n">
        <v>100</v>
      </c>
      <c r="G221" s="235" t="n">
        <v>0</v>
      </c>
      <c r="H221" s="235"/>
      <c r="I221" s="235"/>
      <c r="J221" s="235"/>
      <c r="K221" s="235"/>
    </row>
    <row r="222">
      <c r="A222" s="235" t="s">
        <v>106</v>
      </c>
      <c r="B222" s="235" t="s">
        <v>120</v>
      </c>
      <c r="C222" s="235" t="s">
        <v>17</v>
      </c>
      <c r="D222" s="235" t="n">
        <v>35838.778451</v>
      </c>
      <c r="E222" s="235" t="n">
        <v>0.837997133859281</v>
      </c>
      <c r="F222" s="235" t="n">
        <v>100</v>
      </c>
      <c r="G222" s="235" t="n">
        <v>0</v>
      </c>
      <c r="H222" s="235"/>
      <c r="I222" s="235"/>
      <c r="J222" s="235"/>
      <c r="K222" s="235"/>
    </row>
    <row r="223">
      <c r="A223" s="235" t="s">
        <v>108</v>
      </c>
      <c r="B223" s="235" t="s">
        <v>121</v>
      </c>
      <c r="C223" s="235" t="s">
        <v>16</v>
      </c>
      <c r="D223" s="235" t="n">
        <v>1167.8935552</v>
      </c>
      <c r="E223" s="235" t="n">
        <v>27.6411858522306</v>
      </c>
      <c r="F223" s="235" t="n">
        <v>100</v>
      </c>
      <c r="G223" s="235" t="n">
        <v>0</v>
      </c>
      <c r="H223" s="235"/>
      <c r="I223" s="235"/>
      <c r="J223" s="235"/>
      <c r="K223" s="235"/>
    </row>
    <row r="224">
      <c r="A224" s="235" t="s">
        <v>108</v>
      </c>
      <c r="B224" s="235" t="s">
        <v>121</v>
      </c>
      <c r="C224" s="235" t="s">
        <v>17</v>
      </c>
      <c r="D224" s="235" t="n">
        <v>40408.8785845</v>
      </c>
      <c r="E224" s="235" t="n">
        <v>1.07663006402737</v>
      </c>
      <c r="F224" s="235" t="n">
        <v>100</v>
      </c>
      <c r="G224" s="235" t="n">
        <v>0</v>
      </c>
      <c r="H224" s="235"/>
      <c r="I224" s="235"/>
      <c r="J224" s="235"/>
      <c r="K224" s="235"/>
    </row>
    <row r="225">
      <c r="A225" s="235" t="s">
        <v>110</v>
      </c>
      <c r="B225" s="235" t="s">
        <v>122</v>
      </c>
      <c r="C225" s="235" t="s">
        <v>16</v>
      </c>
      <c r="D225" s="235" t="n">
        <v>154.0158646</v>
      </c>
      <c r="E225" s="235" t="n">
        <v>35.0100446182241</v>
      </c>
      <c r="F225" s="235" t="n">
        <v>90.1776888468057</v>
      </c>
      <c r="G225" s="235" t="n">
        <v>10.4939719258599</v>
      </c>
      <c r="H225" s="235" t="n">
        <v>16.7756766</v>
      </c>
      <c r="I225" s="235" t="n">
        <v>99.9999999999997</v>
      </c>
      <c r="J225" s="235" t="n">
        <v>9.82231115319428</v>
      </c>
      <c r="K225" s="235" t="n">
        <v>96.344141448783</v>
      </c>
    </row>
    <row r="226">
      <c r="A226" s="235" t="s">
        <v>110</v>
      </c>
      <c r="B226" s="235" t="s">
        <v>122</v>
      </c>
      <c r="C226" s="235" t="s">
        <v>17</v>
      </c>
      <c r="D226" s="235" t="n">
        <v>19116.3694739</v>
      </c>
      <c r="E226" s="235" t="n">
        <v>1.14984800674256</v>
      </c>
      <c r="F226" s="235" t="n">
        <v>100</v>
      </c>
      <c r="G226" s="235" t="n">
        <v>0</v>
      </c>
      <c r="H226" s="235"/>
      <c r="I226" s="235"/>
      <c r="J226" s="235"/>
      <c r="K226" s="235"/>
    </row>
    <row r="227">
      <c r="A227" s="235" t="s">
        <v>123</v>
      </c>
      <c r="B227" s="235" t="s">
        <v>124</v>
      </c>
      <c r="C227" s="235" t="s">
        <v>16</v>
      </c>
      <c r="D227" s="235" t="n">
        <v>348.2176553</v>
      </c>
      <c r="E227" s="235" t="n">
        <v>26.2509183584968</v>
      </c>
      <c r="F227" s="235" t="n">
        <v>100</v>
      </c>
      <c r="G227" s="235" t="n">
        <v>0</v>
      </c>
      <c r="H227" s="235"/>
      <c r="I227" s="235"/>
      <c r="J227" s="235"/>
      <c r="K227" s="235"/>
    </row>
    <row r="228">
      <c r="A228" s="235" t="s">
        <v>123</v>
      </c>
      <c r="B228" s="235" t="s">
        <v>124</v>
      </c>
      <c r="C228" s="235" t="s">
        <v>17</v>
      </c>
      <c r="D228" s="235" t="n">
        <v>11317.7442345</v>
      </c>
      <c r="E228" s="235" t="n">
        <v>1.93219900272051</v>
      </c>
      <c r="F228" s="235" t="n">
        <v>100</v>
      </c>
      <c r="G228" s="235" t="n">
        <v>0</v>
      </c>
      <c r="H228" s="235"/>
      <c r="I228" s="235"/>
      <c r="J228" s="235"/>
      <c r="K228" s="235"/>
    </row>
    <row r="229">
      <c r="A229" s="235" t="s">
        <v>125</v>
      </c>
      <c r="B229" s="235" t="s">
        <v>126</v>
      </c>
      <c r="C229" s="235" t="s">
        <v>16</v>
      </c>
      <c r="D229" s="235" t="n">
        <v>569.1255135</v>
      </c>
      <c r="E229" s="235" t="n">
        <v>21.3409429584127</v>
      </c>
      <c r="F229" s="235" t="n">
        <v>100</v>
      </c>
      <c r="G229" s="235" t="n">
        <v>0.00000000000000236932062396418</v>
      </c>
      <c r="H229" s="235"/>
      <c r="I229" s="235"/>
      <c r="J229" s="235"/>
      <c r="K229" s="235"/>
    </row>
    <row r="230">
      <c r="A230" s="235" t="s">
        <v>125</v>
      </c>
      <c r="B230" s="235" t="s">
        <v>126</v>
      </c>
      <c r="C230" s="235" t="s">
        <v>17</v>
      </c>
      <c r="D230" s="235" t="n">
        <v>21680.1547162</v>
      </c>
      <c r="E230" s="235" t="n">
        <v>1.13454333363007</v>
      </c>
      <c r="F230" s="235" t="n">
        <v>100</v>
      </c>
      <c r="G230" s="235" t="n">
        <v>0</v>
      </c>
      <c r="H230" s="235"/>
      <c r="I230" s="235"/>
      <c r="J230" s="235"/>
      <c r="K230" s="235"/>
    </row>
    <row r="231">
      <c r="A231" s="235" t="s">
        <v>127</v>
      </c>
      <c r="B231" s="235" t="s">
        <v>128</v>
      </c>
      <c r="C231" s="235" t="s">
        <v>16</v>
      </c>
      <c r="D231" s="235" t="n">
        <v>1093.3982186</v>
      </c>
      <c r="E231" s="235" t="n">
        <v>28.1708866697964</v>
      </c>
      <c r="F231" s="235" t="n">
        <v>88.1687472657227</v>
      </c>
      <c r="G231" s="235" t="n">
        <v>11.4557729491659</v>
      </c>
      <c r="H231" s="235" t="n">
        <v>146.7217247</v>
      </c>
      <c r="I231" s="235" t="n">
        <v>99.9999999999998</v>
      </c>
      <c r="J231" s="235" t="n">
        <v>11.8312527342774</v>
      </c>
      <c r="K231" s="235" t="n">
        <v>85.3706004404954</v>
      </c>
    </row>
    <row r="232">
      <c r="A232" s="235" t="s">
        <v>127</v>
      </c>
      <c r="B232" s="235" t="s">
        <v>128</v>
      </c>
      <c r="C232" s="235" t="s">
        <v>17</v>
      </c>
      <c r="D232" s="235" t="n">
        <v>30041.9319911</v>
      </c>
      <c r="E232" s="235" t="n">
        <v>1.2307811202393</v>
      </c>
      <c r="F232" s="235" t="n">
        <v>100</v>
      </c>
      <c r="G232" s="235" t="n">
        <v>0</v>
      </c>
      <c r="H232" s="235"/>
      <c r="I232" s="235"/>
      <c r="J232" s="235"/>
      <c r="K232" s="235"/>
    </row>
    <row r="233">
      <c r="A233" s="235" t="s">
        <v>129</v>
      </c>
      <c r="B233" s="235" t="s">
        <v>130</v>
      </c>
      <c r="C233" s="235" t="s">
        <v>16</v>
      </c>
      <c r="D233" s="235" t="n">
        <v>354.4563866</v>
      </c>
      <c r="E233" s="235" t="n">
        <v>24.827306447657</v>
      </c>
      <c r="F233" s="235" t="n">
        <v>100</v>
      </c>
      <c r="G233" s="235" t="n">
        <v>0</v>
      </c>
      <c r="H233" s="235"/>
      <c r="I233" s="235"/>
      <c r="J233" s="235"/>
      <c r="K233" s="235"/>
    </row>
    <row r="234">
      <c r="A234" s="235" t="s">
        <v>129</v>
      </c>
      <c r="B234" s="235" t="s">
        <v>130</v>
      </c>
      <c r="C234" s="235" t="s">
        <v>17</v>
      </c>
      <c r="D234" s="235" t="n">
        <v>16994.2354315</v>
      </c>
      <c r="E234" s="235" t="n">
        <v>1.00275238865976</v>
      </c>
      <c r="F234" s="235" t="n">
        <v>100</v>
      </c>
      <c r="G234" s="235" t="n">
        <v>0.000000000000000111327878988794</v>
      </c>
      <c r="H234" s="235"/>
      <c r="I234" s="235"/>
      <c r="J234" s="235"/>
      <c r="K234" s="235"/>
    </row>
    <row r="235">
      <c r="A235" s="235" t="s">
        <v>131</v>
      </c>
      <c r="B235" s="235" t="s">
        <v>132</v>
      </c>
      <c r="C235" s="235" t="s">
        <v>16</v>
      </c>
      <c r="D235" s="235" t="n">
        <v>2741.7424107</v>
      </c>
      <c r="E235" s="235" t="n">
        <v>14.5854593988153</v>
      </c>
      <c r="F235" s="235" t="n">
        <v>100</v>
      </c>
      <c r="G235" s="235" t="n">
        <v>0</v>
      </c>
      <c r="H235" s="235"/>
      <c r="I235" s="235"/>
      <c r="J235" s="235"/>
      <c r="K235" s="235"/>
    </row>
    <row r="236">
      <c r="A236" s="235" t="s">
        <v>131</v>
      </c>
      <c r="B236" s="235" t="s">
        <v>132</v>
      </c>
      <c r="C236" s="235" t="s">
        <v>17</v>
      </c>
      <c r="D236" s="235" t="n">
        <v>34457.5969507</v>
      </c>
      <c r="E236" s="235" t="n">
        <v>1.34347724378376</v>
      </c>
      <c r="F236" s="235" t="n">
        <v>100</v>
      </c>
      <c r="G236" s="235" t="n">
        <v>0</v>
      </c>
      <c r="H236" s="235"/>
      <c r="I236" s="235"/>
      <c r="J236" s="235"/>
      <c r="K236" s="235"/>
    </row>
    <row r="237">
      <c r="A237" s="235" t="s">
        <v>133</v>
      </c>
      <c r="B237" s="235" t="s">
        <v>134</v>
      </c>
      <c r="C237" s="235" t="s">
        <v>16</v>
      </c>
      <c r="D237" s="235" t="n">
        <v>3427.340984</v>
      </c>
      <c r="E237" s="235" t="n">
        <v>21.9404092355823</v>
      </c>
      <c r="F237" s="235" t="n">
        <v>100</v>
      </c>
      <c r="G237" s="235" t="n">
        <v>0</v>
      </c>
      <c r="H237" s="235"/>
      <c r="I237" s="235"/>
      <c r="J237" s="235"/>
      <c r="K237" s="235"/>
    </row>
    <row r="238">
      <c r="A238" s="235" t="s">
        <v>133</v>
      </c>
      <c r="B238" s="235" t="s">
        <v>134</v>
      </c>
      <c r="C238" s="235" t="s">
        <v>17</v>
      </c>
      <c r="D238" s="235" t="n">
        <v>60486.3631524</v>
      </c>
      <c r="E238" s="235" t="n">
        <v>1.69811039907636</v>
      </c>
      <c r="F238" s="235" t="n">
        <v>100</v>
      </c>
      <c r="G238" s="235" t="n">
        <v>0</v>
      </c>
      <c r="H238" s="235"/>
      <c r="I238" s="235"/>
      <c r="J238" s="235"/>
      <c r="K238" s="235"/>
    </row>
    <row r="239">
      <c r="A239" s="235" t="s">
        <v>135</v>
      </c>
      <c r="B239" s="235" t="s">
        <v>136</v>
      </c>
      <c r="C239" s="235" t="s">
        <v>16</v>
      </c>
      <c r="D239" s="235" t="n">
        <v>9195.5340595</v>
      </c>
      <c r="E239" s="235" t="n">
        <v>15.7178591951519</v>
      </c>
      <c r="F239" s="235" t="n">
        <v>84.1667695081608</v>
      </c>
      <c r="G239" s="235" t="n">
        <v>8.0101739616652</v>
      </c>
      <c r="H239" s="235" t="n">
        <v>1729.8395924</v>
      </c>
      <c r="I239" s="235" t="n">
        <v>47.9646543575052</v>
      </c>
      <c r="J239" s="235" t="n">
        <v>15.8332304918392</v>
      </c>
      <c r="K239" s="235" t="n">
        <v>42.5807270284632</v>
      </c>
    </row>
    <row r="240">
      <c r="A240" s="235" t="s">
        <v>135</v>
      </c>
      <c r="B240" s="235" t="s">
        <v>136</v>
      </c>
      <c r="C240" s="235" t="s">
        <v>17</v>
      </c>
      <c r="D240" s="235" t="n">
        <v>88845.3652115</v>
      </c>
      <c r="E240" s="235" t="n">
        <v>2.05762699262778</v>
      </c>
      <c r="F240" s="235" t="n">
        <v>100</v>
      </c>
      <c r="G240" s="235" t="n">
        <v>0</v>
      </c>
      <c r="H240" s="235"/>
      <c r="I240" s="235"/>
      <c r="J240" s="235"/>
      <c r="K240" s="235"/>
    </row>
    <row r="241">
      <c r="A241" s="235" t="s">
        <v>137</v>
      </c>
      <c r="B241" s="235" t="s">
        <v>138</v>
      </c>
      <c r="C241" s="235" t="s">
        <v>16</v>
      </c>
      <c r="D241" s="235" t="n">
        <v>2937.9759608</v>
      </c>
      <c r="E241" s="235" t="n">
        <v>18.266474406892</v>
      </c>
      <c r="F241" s="235" t="n">
        <v>98.4862157636807</v>
      </c>
      <c r="G241" s="235" t="n">
        <v>1.55710775687631</v>
      </c>
      <c r="H241" s="235" t="n">
        <v>45.1582149</v>
      </c>
      <c r="I241" s="235" t="n">
        <v>99.9999999999999</v>
      </c>
      <c r="J241" s="235" t="n">
        <v>1.51378423631929</v>
      </c>
      <c r="K241" s="235" t="n">
        <v>101.304827221543</v>
      </c>
    </row>
    <row r="242">
      <c r="A242" s="235" t="s">
        <v>137</v>
      </c>
      <c r="B242" s="235" t="s">
        <v>138</v>
      </c>
      <c r="C242" s="235" t="s">
        <v>17</v>
      </c>
      <c r="D242" s="235" t="n">
        <v>37825.6527372</v>
      </c>
      <c r="E242" s="235" t="n">
        <v>1.72705128539384</v>
      </c>
      <c r="F242" s="235" t="n">
        <v>100</v>
      </c>
      <c r="G242" s="235" t="n">
        <v>0</v>
      </c>
      <c r="H242" s="235"/>
      <c r="I242" s="235"/>
      <c r="J242" s="235"/>
      <c r="K242" s="235"/>
    </row>
    <row r="243">
      <c r="A243" s="235" t="s">
        <v>139</v>
      </c>
      <c r="B243" s="235" t="s">
        <v>140</v>
      </c>
      <c r="C243" s="235" t="s">
        <v>16</v>
      </c>
      <c r="D243" s="235" t="n">
        <v>1976.6497154</v>
      </c>
      <c r="E243" s="235" t="n">
        <v>18.4043979517708</v>
      </c>
      <c r="F243" s="235" t="n">
        <v>95.2078226877176</v>
      </c>
      <c r="G243" s="235" t="n">
        <v>3.55571435954425</v>
      </c>
      <c r="H243" s="235" t="n">
        <v>99.492412</v>
      </c>
      <c r="I243" s="235" t="n">
        <v>70.3167436990965</v>
      </c>
      <c r="J243" s="235" t="n">
        <v>4.7921773122824</v>
      </c>
      <c r="K243" s="235" t="n">
        <v>70.6425910835978</v>
      </c>
    </row>
    <row r="244">
      <c r="A244" s="235" t="s">
        <v>139</v>
      </c>
      <c r="B244" s="235" t="s">
        <v>140</v>
      </c>
      <c r="C244" s="235" t="s">
        <v>17</v>
      </c>
      <c r="D244" s="235" t="n">
        <v>44990.2019629</v>
      </c>
      <c r="E244" s="235" t="n">
        <v>2.12975732324788</v>
      </c>
      <c r="F244" s="235" t="n">
        <v>100</v>
      </c>
      <c r="G244" s="235" t="n">
        <v>0</v>
      </c>
      <c r="H244" s="235"/>
      <c r="I244" s="235"/>
      <c r="J244" s="235"/>
      <c r="K244" s="235"/>
    </row>
    <row r="245">
      <c r="A245" s="235" t="s">
        <v>141</v>
      </c>
      <c r="B245" s="235" t="s">
        <v>142</v>
      </c>
      <c r="C245" s="235" t="s">
        <v>16</v>
      </c>
      <c r="D245" s="235" t="n">
        <v>5085.5129765</v>
      </c>
      <c r="E245" s="235" t="n">
        <v>12.8706455417204</v>
      </c>
      <c r="F245" s="235" t="n">
        <v>99.1315418651371</v>
      </c>
      <c r="G245" s="235" t="n">
        <v>0.866231601293432</v>
      </c>
      <c r="H245" s="235" t="n">
        <v>44.5524707</v>
      </c>
      <c r="I245" s="235" t="n">
        <v>100</v>
      </c>
      <c r="J245" s="235" t="n">
        <v>0.868458134862916</v>
      </c>
      <c r="K245" s="235" t="n">
        <v>98.8773906321681</v>
      </c>
    </row>
    <row r="246">
      <c r="A246" s="235" t="s">
        <v>141</v>
      </c>
      <c r="B246" s="235" t="s">
        <v>142</v>
      </c>
      <c r="C246" s="235" t="s">
        <v>17</v>
      </c>
      <c r="D246" s="235" t="n">
        <v>28507.7981377</v>
      </c>
      <c r="E246" s="235" t="n">
        <v>2.95161447265514</v>
      </c>
      <c r="F246" s="235" t="n">
        <v>100</v>
      </c>
      <c r="G246" s="235" t="n">
        <v>0</v>
      </c>
      <c r="H246" s="235"/>
      <c r="I246" s="235"/>
      <c r="J246" s="235"/>
      <c r="K246" s="235"/>
    </row>
    <row r="247">
      <c r="A247" s="235" t="s">
        <v>143</v>
      </c>
      <c r="B247" s="235" t="s">
        <v>144</v>
      </c>
      <c r="C247" s="235" t="s">
        <v>16</v>
      </c>
      <c r="D247" s="235" t="n">
        <v>978.548609</v>
      </c>
      <c r="E247" s="235" t="n">
        <v>22.87237523523</v>
      </c>
      <c r="F247" s="235" t="n">
        <v>100</v>
      </c>
      <c r="G247" s="235" t="n">
        <v>0</v>
      </c>
      <c r="H247" s="235"/>
      <c r="I247" s="235"/>
      <c r="J247" s="235"/>
      <c r="K247" s="235"/>
    </row>
    <row r="248">
      <c r="A248" s="235" t="s">
        <v>143</v>
      </c>
      <c r="B248" s="235" t="s">
        <v>144</v>
      </c>
      <c r="C248" s="235" t="s">
        <v>17</v>
      </c>
      <c r="D248" s="235" t="n">
        <v>14719.4113601</v>
      </c>
      <c r="E248" s="235" t="n">
        <v>1.73660515071278</v>
      </c>
      <c r="F248" s="235" t="n">
        <v>100</v>
      </c>
      <c r="G248" s="235" t="n">
        <v>0.000000000000000192801902300397</v>
      </c>
      <c r="H248" s="235"/>
      <c r="I248" s="235"/>
      <c r="J248" s="235"/>
      <c r="K248" s="235"/>
    </row>
    <row r="249">
      <c r="A249" s="235" t="s">
        <v>145</v>
      </c>
      <c r="B249" s="235" t="s">
        <v>146</v>
      </c>
      <c r="C249" s="235" t="s">
        <v>16</v>
      </c>
      <c r="D249" s="235" t="n">
        <v>2941.8020885</v>
      </c>
      <c r="E249" s="235" t="n">
        <v>13.1360006403823</v>
      </c>
      <c r="F249" s="235" t="n">
        <v>100</v>
      </c>
      <c r="G249" s="235" t="n">
        <v>0</v>
      </c>
      <c r="H249" s="235"/>
      <c r="I249" s="235"/>
      <c r="J249" s="235"/>
      <c r="K249" s="235"/>
    </row>
    <row r="250">
      <c r="A250" s="235" t="s">
        <v>145</v>
      </c>
      <c r="B250" s="235" t="s">
        <v>146</v>
      </c>
      <c r="C250" s="235" t="s">
        <v>17</v>
      </c>
      <c r="D250" s="235" t="n">
        <v>23965.9624816</v>
      </c>
      <c r="E250" s="235" t="n">
        <v>2.1029522335008</v>
      </c>
      <c r="F250" s="235" t="n">
        <v>100</v>
      </c>
      <c r="G250" s="235" t="n">
        <v>0</v>
      </c>
      <c r="H250" s="235"/>
      <c r="I250" s="235"/>
      <c r="J250" s="235"/>
      <c r="K250" s="235"/>
    </row>
    <row r="251">
      <c r="A251" s="235" t="s">
        <v>147</v>
      </c>
      <c r="B251" s="235" t="s">
        <v>148</v>
      </c>
      <c r="C251" s="235" t="s">
        <v>16</v>
      </c>
      <c r="D251" s="235" t="n">
        <v>683.2526694</v>
      </c>
      <c r="E251" s="235" t="n">
        <v>16.9546800097426</v>
      </c>
      <c r="F251" s="235" t="n">
        <v>100</v>
      </c>
      <c r="G251" s="235" t="n">
        <v>0.00000000000000188234761219682</v>
      </c>
      <c r="H251" s="235"/>
      <c r="I251" s="235"/>
      <c r="J251" s="235"/>
      <c r="K251" s="235"/>
    </row>
    <row r="252">
      <c r="A252" s="235" t="s">
        <v>147</v>
      </c>
      <c r="B252" s="235" t="s">
        <v>148</v>
      </c>
      <c r="C252" s="235" t="s">
        <v>17</v>
      </c>
      <c r="D252" s="235" t="n">
        <v>8702.444251</v>
      </c>
      <c r="E252" s="235" t="n">
        <v>2.4858737970925</v>
      </c>
      <c r="F252" s="235" t="n">
        <v>100</v>
      </c>
      <c r="G252" s="235" t="n">
        <v>0.000000000000000275987432584446</v>
      </c>
      <c r="H252" s="235"/>
      <c r="I252" s="235"/>
      <c r="J252" s="235"/>
      <c r="K252" s="235"/>
    </row>
    <row r="253">
      <c r="A253" s="235" t="s">
        <v>149</v>
      </c>
      <c r="B253" s="235" t="s">
        <v>150</v>
      </c>
      <c r="C253" s="235" t="s">
        <v>16</v>
      </c>
      <c r="D253" s="235" t="n">
        <v>976.6796642</v>
      </c>
      <c r="E253" s="235" t="n">
        <v>15.5626932076115</v>
      </c>
      <c r="F253" s="235" t="n">
        <v>100</v>
      </c>
      <c r="G253" s="235" t="n">
        <v>0</v>
      </c>
      <c r="H253" s="235"/>
      <c r="I253" s="235"/>
      <c r="J253" s="235"/>
      <c r="K253" s="235"/>
    </row>
    <row r="254">
      <c r="A254" s="235" t="s">
        <v>149</v>
      </c>
      <c r="B254" s="235" t="s">
        <v>150</v>
      </c>
      <c r="C254" s="235" t="s">
        <v>17</v>
      </c>
      <c r="D254" s="235" t="n">
        <v>17526.4553241</v>
      </c>
      <c r="E254" s="235" t="n">
        <v>2.09185285397917</v>
      </c>
      <c r="F254" s="235" t="n">
        <v>100</v>
      </c>
      <c r="G254" s="235" t="n">
        <v>0</v>
      </c>
      <c r="H254" s="235"/>
      <c r="I254" s="235"/>
      <c r="J254" s="235"/>
      <c r="K254" s="235"/>
    </row>
    <row r="255">
      <c r="A255" s="235" t="s">
        <v>151</v>
      </c>
      <c r="B255" s="235" t="s">
        <v>152</v>
      </c>
      <c r="C255" s="235" t="s">
        <v>16</v>
      </c>
      <c r="D255" s="235" t="n">
        <v>2313.0722748</v>
      </c>
      <c r="E255" s="235" t="n">
        <v>11.2897573600906</v>
      </c>
      <c r="F255" s="235" t="n">
        <v>100</v>
      </c>
      <c r="G255" s="235" t="n">
        <v>0</v>
      </c>
      <c r="H255" s="235"/>
      <c r="I255" s="235"/>
      <c r="J255" s="235"/>
      <c r="K255" s="235"/>
    </row>
    <row r="256">
      <c r="A256" s="235" t="s">
        <v>151</v>
      </c>
      <c r="B256" s="235" t="s">
        <v>152</v>
      </c>
      <c r="C256" s="235" t="s">
        <v>17</v>
      </c>
      <c r="D256" s="235" t="n">
        <v>15405.701273</v>
      </c>
      <c r="E256" s="235" t="n">
        <v>2.83303047771382</v>
      </c>
      <c r="F256" s="235" t="n">
        <v>100</v>
      </c>
      <c r="G256" s="235" t="n">
        <v>0</v>
      </c>
      <c r="H256" s="235"/>
      <c r="I256" s="235"/>
      <c r="J256" s="235"/>
      <c r="K256" s="235"/>
    </row>
    <row r="257">
      <c r="A257" s="235" t="s">
        <v>153</v>
      </c>
      <c r="B257" s="235" t="s">
        <v>154</v>
      </c>
      <c r="C257" s="235" t="s">
        <v>16</v>
      </c>
      <c r="D257" s="235" t="n">
        <v>1575.0013601</v>
      </c>
      <c r="E257" s="235" t="n">
        <v>15.5931298529527</v>
      </c>
      <c r="F257" s="235" t="n">
        <v>98.2923378472888</v>
      </c>
      <c r="G257" s="235" t="n">
        <v>1.71825891153641</v>
      </c>
      <c r="H257" s="235" t="n">
        <v>27.3629692</v>
      </c>
      <c r="I257" s="235" t="n">
        <v>100</v>
      </c>
      <c r="J257" s="235" t="n">
        <v>1.70766215271115</v>
      </c>
      <c r="K257" s="235" t="n">
        <v>98.9022829683917</v>
      </c>
    </row>
    <row r="258">
      <c r="A258" s="235" t="s">
        <v>153</v>
      </c>
      <c r="B258" s="235" t="s">
        <v>154</v>
      </c>
      <c r="C258" s="235" t="s">
        <v>17</v>
      </c>
      <c r="D258" s="235" t="n">
        <v>17229.5897543</v>
      </c>
      <c r="E258" s="235" t="n">
        <v>2.23268515348311</v>
      </c>
      <c r="F258" s="235" t="n">
        <v>100</v>
      </c>
      <c r="G258" s="235" t="n">
        <v>0</v>
      </c>
      <c r="H258" s="235"/>
      <c r="I258" s="235"/>
      <c r="J258" s="235"/>
      <c r="K258" s="235"/>
    </row>
    <row r="259">
      <c r="A259" s="235" t="s">
        <v>155</v>
      </c>
      <c r="B259" s="235" t="s">
        <v>156</v>
      </c>
      <c r="C259" s="235" t="s">
        <v>16</v>
      </c>
      <c r="D259" s="235" t="n">
        <v>3852.1283719</v>
      </c>
      <c r="E259" s="235" t="n">
        <v>15.0529377819531</v>
      </c>
      <c r="F259" s="235" t="n">
        <v>100</v>
      </c>
      <c r="G259" s="235" t="n">
        <v>0</v>
      </c>
      <c r="H259" s="235"/>
      <c r="I259" s="235"/>
      <c r="J259" s="235"/>
      <c r="K259" s="235"/>
    </row>
    <row r="260">
      <c r="A260" s="235" t="s">
        <v>155</v>
      </c>
      <c r="B260" s="235" t="s">
        <v>156</v>
      </c>
      <c r="C260" s="235" t="s">
        <v>17</v>
      </c>
      <c r="D260" s="235" t="n">
        <v>30838.08932</v>
      </c>
      <c r="E260" s="235" t="n">
        <v>2.45136774150854</v>
      </c>
      <c r="F260" s="235" t="n">
        <v>100</v>
      </c>
      <c r="G260" s="235" t="n">
        <v>0</v>
      </c>
      <c r="H260" s="235"/>
      <c r="I260" s="235"/>
      <c r="J260" s="235"/>
      <c r="K260" s="235"/>
    </row>
    <row r="261">
      <c r="A261" s="235" t="s">
        <v>157</v>
      </c>
      <c r="B261" s="235" t="s">
        <v>158</v>
      </c>
      <c r="C261" s="235" t="s">
        <v>16</v>
      </c>
      <c r="D261" s="235" t="n">
        <v>1308.5363805</v>
      </c>
      <c r="E261" s="235" t="n">
        <v>22.8603043725278</v>
      </c>
      <c r="F261" s="235" t="n">
        <v>100</v>
      </c>
      <c r="G261" s="235" t="n">
        <v>0</v>
      </c>
      <c r="H261" s="235"/>
      <c r="I261" s="235"/>
      <c r="J261" s="235"/>
      <c r="K261" s="235"/>
    </row>
    <row r="262">
      <c r="A262" s="235" t="s">
        <v>157</v>
      </c>
      <c r="B262" s="235" t="s">
        <v>158</v>
      </c>
      <c r="C262" s="235" t="s">
        <v>17</v>
      </c>
      <c r="D262" s="235" t="n">
        <v>35760.716321</v>
      </c>
      <c r="E262" s="235" t="n">
        <v>1.68282578890945</v>
      </c>
      <c r="F262" s="235" t="n">
        <v>100</v>
      </c>
      <c r="G262" s="235" t="n">
        <v>0</v>
      </c>
      <c r="H262" s="235"/>
      <c r="I262" s="235"/>
      <c r="J262" s="235"/>
      <c r="K262" s="235"/>
    </row>
    <row r="263">
      <c r="A263" s="235" t="s">
        <v>159</v>
      </c>
      <c r="B263" s="235" t="s">
        <v>160</v>
      </c>
      <c r="C263" s="235" t="s">
        <v>16</v>
      </c>
      <c r="D263" s="235" t="n">
        <v>929.2248551</v>
      </c>
      <c r="E263" s="235" t="n">
        <v>18.0682038669384</v>
      </c>
      <c r="F263" s="235" t="n">
        <v>94.7877436492273</v>
      </c>
      <c r="G263" s="235" t="n">
        <v>3.87006585556131</v>
      </c>
      <c r="H263" s="235" t="n">
        <v>51.096882</v>
      </c>
      <c r="I263" s="235" t="n">
        <v>70.3036401698257</v>
      </c>
      <c r="J263" s="235" t="n">
        <v>5.2122563507727</v>
      </c>
      <c r="K263" s="235" t="n">
        <v>70.3792725329388</v>
      </c>
    </row>
    <row r="264">
      <c r="A264" s="235" t="s">
        <v>159</v>
      </c>
      <c r="B264" s="235" t="s">
        <v>160</v>
      </c>
      <c r="C264" s="235" t="s">
        <v>17</v>
      </c>
      <c r="D264" s="235" t="n">
        <v>19830.2464395</v>
      </c>
      <c r="E264" s="235" t="n">
        <v>2.05444260304175</v>
      </c>
      <c r="F264" s="235" t="n">
        <v>100</v>
      </c>
      <c r="G264" s="235" t="n">
        <v>0</v>
      </c>
      <c r="H264" s="235"/>
      <c r="I264" s="235"/>
      <c r="J264" s="235"/>
      <c r="K264" s="235"/>
    </row>
    <row r="265">
      <c r="A265" s="235" t="s">
        <v>161</v>
      </c>
      <c r="B265" s="235" t="s">
        <v>162</v>
      </c>
      <c r="C265" s="235" t="s">
        <v>16</v>
      </c>
      <c r="D265" s="235" t="n">
        <v>5307.6216801</v>
      </c>
      <c r="E265" s="235" t="n">
        <v>13.7569907218561</v>
      </c>
      <c r="F265" s="235" t="n">
        <v>100</v>
      </c>
      <c r="G265" s="235" t="n">
        <v>0</v>
      </c>
      <c r="H265" s="235"/>
      <c r="I265" s="235"/>
      <c r="J265" s="235"/>
      <c r="K265" s="235"/>
    </row>
    <row r="266">
      <c r="A266" s="235" t="s">
        <v>161</v>
      </c>
      <c r="B266" s="235" t="s">
        <v>162</v>
      </c>
      <c r="C266" s="235" t="s">
        <v>17</v>
      </c>
      <c r="D266" s="235" t="n">
        <v>50173.8665141</v>
      </c>
      <c r="E266" s="235" t="n">
        <v>1.64933222494842</v>
      </c>
      <c r="F266" s="235" t="n">
        <v>100</v>
      </c>
      <c r="G266" s="235" t="n">
        <v>0</v>
      </c>
      <c r="H266" s="235"/>
      <c r="I266" s="235"/>
      <c r="J266" s="235"/>
      <c r="K266" s="235"/>
    </row>
    <row r="267">
      <c r="A267" s="235" t="s">
        <v>163</v>
      </c>
      <c r="B267" s="235" t="s">
        <v>164</v>
      </c>
      <c r="C267" s="235" t="s">
        <v>16</v>
      </c>
      <c r="D267" s="235" t="n">
        <v>2193.2696829</v>
      </c>
      <c r="E267" s="235" t="n">
        <v>12.457441924408</v>
      </c>
      <c r="F267" s="235" t="n">
        <v>100</v>
      </c>
      <c r="G267" s="235" t="n">
        <v>0.00000000000000138305388524084</v>
      </c>
      <c r="H267" s="235"/>
      <c r="I267" s="235"/>
      <c r="J267" s="235"/>
      <c r="K267" s="235"/>
    </row>
    <row r="268">
      <c r="A268" s="235" t="s">
        <v>163</v>
      </c>
      <c r="B268" s="235" t="s">
        <v>164</v>
      </c>
      <c r="C268" s="235" t="s">
        <v>17</v>
      </c>
      <c r="D268" s="235" t="n">
        <v>23035.484934</v>
      </c>
      <c r="E268" s="235" t="n">
        <v>1.88659865823698</v>
      </c>
      <c r="F268" s="235" t="n">
        <v>100</v>
      </c>
      <c r="G268" s="235" t="n">
        <v>0</v>
      </c>
      <c r="H268" s="235"/>
      <c r="I268" s="235"/>
      <c r="J268" s="235"/>
      <c r="K268" s="235"/>
    </row>
    <row r="269">
      <c r="A269" s="235" t="s">
        <v>165</v>
      </c>
      <c r="B269" s="235" t="s">
        <v>166</v>
      </c>
      <c r="C269" s="235" t="s">
        <v>16</v>
      </c>
      <c r="D269" s="235" t="n">
        <v>950.8569075</v>
      </c>
      <c r="E269" s="235" t="n">
        <v>20.6680616364522</v>
      </c>
      <c r="F269" s="235" t="n">
        <v>100</v>
      </c>
      <c r="G269" s="235" t="n">
        <v>0.00000000000000229461579031611</v>
      </c>
      <c r="H269" s="235"/>
      <c r="I269" s="235"/>
      <c r="J269" s="235"/>
      <c r="K269" s="235"/>
    </row>
    <row r="270">
      <c r="A270" s="235" t="s">
        <v>165</v>
      </c>
      <c r="B270" s="235" t="s">
        <v>166</v>
      </c>
      <c r="C270" s="235" t="s">
        <v>17</v>
      </c>
      <c r="D270" s="235" t="n">
        <v>30047.0241964</v>
      </c>
      <c r="E270" s="235" t="n">
        <v>1.37885071276351</v>
      </c>
      <c r="F270" s="235" t="n">
        <v>100</v>
      </c>
      <c r="G270" s="235" t="n">
        <v>0.000000000000000153083180883086</v>
      </c>
      <c r="H270" s="235"/>
      <c r="I270" s="235"/>
      <c r="J270" s="235"/>
      <c r="K270" s="235"/>
    </row>
    <row r="271">
      <c r="A271" s="235" t="s">
        <v>167</v>
      </c>
      <c r="B271" s="235" t="s">
        <v>168</v>
      </c>
      <c r="C271" s="235" t="s">
        <v>16</v>
      </c>
      <c r="D271" s="235" t="n">
        <v>3065.5647745</v>
      </c>
      <c r="E271" s="235" t="n">
        <v>11.9663429851029</v>
      </c>
      <c r="F271" s="235" t="n">
        <v>98.6934554966893</v>
      </c>
      <c r="G271" s="235" t="n">
        <v>1.33052593723785</v>
      </c>
      <c r="H271" s="235" t="n">
        <v>40.5832057</v>
      </c>
      <c r="I271" s="235" t="n">
        <v>99.9999999999998</v>
      </c>
      <c r="J271" s="235" t="n">
        <v>1.30654450331072</v>
      </c>
      <c r="K271" s="235" t="n">
        <v>100.504959487588</v>
      </c>
    </row>
    <row r="272">
      <c r="A272" s="235" t="s">
        <v>167</v>
      </c>
      <c r="B272" s="235" t="s">
        <v>168</v>
      </c>
      <c r="C272" s="235" t="s">
        <v>17</v>
      </c>
      <c r="D272" s="235" t="n">
        <v>27784.4647671</v>
      </c>
      <c r="E272" s="235" t="n">
        <v>2.10175317587216</v>
      </c>
      <c r="F272" s="235" t="n">
        <v>100</v>
      </c>
      <c r="G272" s="235" t="n">
        <v>0</v>
      </c>
      <c r="H272" s="235"/>
      <c r="I272" s="235"/>
      <c r="J272" s="235"/>
      <c r="K272" s="235"/>
    </row>
    <row r="273">
      <c r="A273" s="235" t="s">
        <v>169</v>
      </c>
      <c r="B273" s="235" t="s">
        <v>170</v>
      </c>
      <c r="C273" s="235" t="s">
        <v>16</v>
      </c>
      <c r="D273" s="235" t="n">
        <v>1648.2088906</v>
      </c>
      <c r="E273" s="235" t="n">
        <v>16.5176939339386</v>
      </c>
      <c r="F273" s="235" t="n">
        <v>98.0826422099402</v>
      </c>
      <c r="G273" s="235" t="n">
        <v>1.92501414994694</v>
      </c>
      <c r="H273" s="235" t="n">
        <v>32.219831</v>
      </c>
      <c r="I273" s="235" t="n">
        <v>100</v>
      </c>
      <c r="J273" s="235" t="n">
        <v>1.91735779005981</v>
      </c>
      <c r="K273" s="235" t="n">
        <v>98.4743041164103</v>
      </c>
    </row>
    <row r="274">
      <c r="A274" s="235" t="s">
        <v>169</v>
      </c>
      <c r="B274" s="235" t="s">
        <v>170</v>
      </c>
      <c r="C274" s="235" t="s">
        <v>17</v>
      </c>
      <c r="D274" s="235" t="n">
        <v>32215.5187351</v>
      </c>
      <c r="E274" s="235" t="n">
        <v>1.73669024654058</v>
      </c>
      <c r="F274" s="235" t="n">
        <v>100</v>
      </c>
      <c r="G274" s="235" t="n">
        <v>0</v>
      </c>
      <c r="H274" s="235"/>
      <c r="I274" s="235"/>
      <c r="J274" s="235"/>
      <c r="K274" s="235"/>
    </row>
    <row r="275">
      <c r="A275" s="235" t="s">
        <v>171</v>
      </c>
      <c r="B275" s="235" t="s">
        <v>172</v>
      </c>
      <c r="C275" s="235" t="s">
        <v>16</v>
      </c>
      <c r="D275" s="235" t="n">
        <v>3814.436066</v>
      </c>
      <c r="E275" s="235" t="n">
        <v>13.0772675280146</v>
      </c>
      <c r="F275" s="235" t="n">
        <v>100</v>
      </c>
      <c r="G275" s="235" t="n">
        <v>0.00000000000000145186835087848</v>
      </c>
      <c r="H275" s="235"/>
      <c r="I275" s="235"/>
      <c r="J275" s="235"/>
      <c r="K275" s="235"/>
    </row>
    <row r="276">
      <c r="A276" s="235" t="s">
        <v>171</v>
      </c>
      <c r="B276" s="235" t="s">
        <v>172</v>
      </c>
      <c r="C276" s="235" t="s">
        <v>17</v>
      </c>
      <c r="D276" s="235" t="n">
        <v>44317.7978352</v>
      </c>
      <c r="E276" s="235" t="n">
        <v>2.25735978894693</v>
      </c>
      <c r="F276" s="235" t="n">
        <v>100</v>
      </c>
      <c r="G276" s="235" t="n">
        <v>0</v>
      </c>
      <c r="H276" s="235"/>
      <c r="I276" s="235"/>
      <c r="J276" s="235"/>
      <c r="K276" s="235"/>
    </row>
    <row r="277">
      <c r="A277" s="235" t="s">
        <v>173</v>
      </c>
      <c r="B277" s="235" t="s">
        <v>174</v>
      </c>
      <c r="C277" s="235" t="s">
        <v>16</v>
      </c>
      <c r="D277" s="235" t="n">
        <v>1197.3896724</v>
      </c>
      <c r="E277" s="235" t="n">
        <v>15.9962698151441</v>
      </c>
      <c r="F277" s="235" t="n">
        <v>100</v>
      </c>
      <c r="G277" s="235" t="n">
        <v>0.00000000000000177594270568894</v>
      </c>
      <c r="H277" s="235"/>
      <c r="I277" s="235"/>
      <c r="J277" s="235"/>
      <c r="K277" s="235"/>
    </row>
    <row r="278">
      <c r="A278" s="235" t="s">
        <v>173</v>
      </c>
      <c r="B278" s="235" t="s">
        <v>174</v>
      </c>
      <c r="C278" s="235" t="s">
        <v>17</v>
      </c>
      <c r="D278" s="235" t="n">
        <v>10294.3046938</v>
      </c>
      <c r="E278" s="235" t="n">
        <v>1.9253843884332</v>
      </c>
      <c r="F278" s="235" t="n">
        <v>100</v>
      </c>
      <c r="G278" s="235" t="n">
        <v>0.000000000000000213760607929236</v>
      </c>
      <c r="H278" s="235"/>
      <c r="I278" s="235"/>
      <c r="J278" s="235"/>
      <c r="K278" s="235"/>
    </row>
    <row r="279">
      <c r="A279" s="235" t="s">
        <v>175</v>
      </c>
      <c r="B279" s="235" t="s">
        <v>176</v>
      </c>
      <c r="C279" s="235" t="s">
        <v>16</v>
      </c>
      <c r="D279" s="235" t="n">
        <v>4802.4519753</v>
      </c>
      <c r="E279" s="235" t="n">
        <v>9.30380683941857</v>
      </c>
      <c r="F279" s="235" t="n">
        <v>100</v>
      </c>
      <c r="G279" s="235" t="n">
        <v>0.00000000000000103293005697875</v>
      </c>
      <c r="H279" s="235"/>
      <c r="I279" s="235"/>
      <c r="J279" s="235"/>
      <c r="K279" s="235"/>
    </row>
    <row r="280">
      <c r="A280" s="235" t="s">
        <v>175</v>
      </c>
      <c r="B280" s="235" t="s">
        <v>176</v>
      </c>
      <c r="C280" s="235" t="s">
        <v>17</v>
      </c>
      <c r="D280" s="235" t="n">
        <v>28213.8561708</v>
      </c>
      <c r="E280" s="235" t="n">
        <v>2.42242316582974</v>
      </c>
      <c r="F280" s="235" t="n">
        <v>100</v>
      </c>
      <c r="G280" s="235" t="n">
        <v>0</v>
      </c>
      <c r="H280" s="235"/>
      <c r="I280" s="235"/>
      <c r="J280" s="235"/>
      <c r="K280" s="235"/>
    </row>
    <row r="281">
      <c r="A281" s="235" t="s">
        <v>177</v>
      </c>
      <c r="B281" s="235" t="s">
        <v>178</v>
      </c>
      <c r="C281" s="235" t="s">
        <v>16</v>
      </c>
      <c r="D281" s="235" t="n">
        <v>3603.4239795</v>
      </c>
      <c r="E281" s="235" t="n">
        <v>10.3728645157069</v>
      </c>
      <c r="F281" s="235" t="n">
        <v>100</v>
      </c>
      <c r="G281" s="235" t="n">
        <v>0</v>
      </c>
      <c r="H281" s="235"/>
      <c r="I281" s="235"/>
      <c r="J281" s="235"/>
      <c r="K281" s="235"/>
    </row>
    <row r="282">
      <c r="A282" s="235" t="s">
        <v>177</v>
      </c>
      <c r="B282" s="235" t="s">
        <v>178</v>
      </c>
      <c r="C282" s="235" t="s">
        <v>17</v>
      </c>
      <c r="D282" s="235" t="n">
        <v>22790.3356852</v>
      </c>
      <c r="E282" s="235" t="n">
        <v>2.88820015713521</v>
      </c>
      <c r="F282" s="235" t="n">
        <v>100</v>
      </c>
      <c r="G282" s="235" t="n">
        <v>0</v>
      </c>
      <c r="H282" s="235"/>
      <c r="I282" s="235"/>
      <c r="J282" s="235"/>
      <c r="K282" s="235"/>
    </row>
    <row r="283">
      <c r="A283" s="235" t="s">
        <v>179</v>
      </c>
      <c r="B283" s="235" t="s">
        <v>180</v>
      </c>
      <c r="C283" s="235" t="s">
        <v>16</v>
      </c>
      <c r="D283" s="235" t="n">
        <v>2189.057418</v>
      </c>
      <c r="E283" s="235" t="n">
        <v>9.47374152315604</v>
      </c>
      <c r="F283" s="235" t="n">
        <v>95.7054215160962</v>
      </c>
      <c r="G283" s="235" t="n">
        <v>2.34971514279726</v>
      </c>
      <c r="H283" s="235" t="n">
        <v>98.2293243</v>
      </c>
      <c r="I283" s="235" t="n">
        <v>55.7498038442878</v>
      </c>
      <c r="J283" s="235" t="n">
        <v>4.2945784839038</v>
      </c>
      <c r="K283" s="235" t="n">
        <v>52.3638068385581</v>
      </c>
    </row>
    <row r="284">
      <c r="A284" s="235" t="s">
        <v>179</v>
      </c>
      <c r="B284" s="235" t="s">
        <v>180</v>
      </c>
      <c r="C284" s="235" t="s">
        <v>17</v>
      </c>
      <c r="D284" s="235" t="n">
        <v>4474.9479114</v>
      </c>
      <c r="E284" s="235" t="n">
        <v>4.77300954007985</v>
      </c>
      <c r="F284" s="235" t="n">
        <v>100</v>
      </c>
      <c r="G284" s="235" t="n">
        <v>0</v>
      </c>
      <c r="H284" s="235"/>
      <c r="I284" s="235"/>
      <c r="J284" s="235"/>
      <c r="K284" s="235"/>
    </row>
    <row r="285">
      <c r="A285" s="235" t="s">
        <v>181</v>
      </c>
      <c r="B285" s="235" t="s">
        <v>182</v>
      </c>
      <c r="C285" s="235" t="s">
        <v>16</v>
      </c>
      <c r="D285" s="235" t="n">
        <v>2111.0021135</v>
      </c>
      <c r="E285" s="235" t="n">
        <v>10.2214571517631</v>
      </c>
      <c r="F285" s="235" t="n">
        <v>97.4582420819303</v>
      </c>
      <c r="G285" s="235" t="n">
        <v>1.57197809962276</v>
      </c>
      <c r="H285" s="235" t="n">
        <v>55.0559524</v>
      </c>
      <c r="I285" s="235" t="n">
        <v>59.500423903542</v>
      </c>
      <c r="J285" s="235" t="n">
        <v>2.54175791806967</v>
      </c>
      <c r="K285" s="235" t="n">
        <v>60.2741201636059</v>
      </c>
    </row>
    <row r="286">
      <c r="A286" s="235" t="s">
        <v>181</v>
      </c>
      <c r="B286" s="235" t="s">
        <v>182</v>
      </c>
      <c r="C286" s="235" t="s">
        <v>17</v>
      </c>
      <c r="D286" s="235" t="n">
        <v>16162.1217207</v>
      </c>
      <c r="E286" s="235" t="n">
        <v>2.33277013559735</v>
      </c>
      <c r="F286" s="235" t="n">
        <v>100</v>
      </c>
      <c r="G286" s="235" t="n">
        <v>0</v>
      </c>
      <c r="H286" s="235"/>
      <c r="I286" s="235"/>
      <c r="J286" s="235"/>
      <c r="K286" s="235"/>
    </row>
    <row r="287">
      <c r="A287" s="235" t="s">
        <v>183</v>
      </c>
      <c r="B287" s="235" t="s">
        <v>184</v>
      </c>
      <c r="C287" s="235" t="s">
        <v>16</v>
      </c>
      <c r="D287" s="235" t="n">
        <v>5133.1700364</v>
      </c>
      <c r="E287" s="235" t="n">
        <v>13.653514796687</v>
      </c>
      <c r="F287" s="235" t="n">
        <v>100</v>
      </c>
      <c r="G287" s="235" t="n">
        <v>0</v>
      </c>
      <c r="H287" s="235"/>
      <c r="I287" s="235"/>
      <c r="J287" s="235"/>
      <c r="K287" s="235"/>
    </row>
    <row r="288">
      <c r="A288" s="235" t="s">
        <v>183</v>
      </c>
      <c r="B288" s="235" t="s">
        <v>184</v>
      </c>
      <c r="C288" s="235" t="s">
        <v>17</v>
      </c>
      <c r="D288" s="235" t="n">
        <v>33562.9051741</v>
      </c>
      <c r="E288" s="235" t="n">
        <v>2.76740661417472</v>
      </c>
      <c r="F288" s="235" t="n">
        <v>100</v>
      </c>
      <c r="G288" s="235" t="n">
        <v>0</v>
      </c>
      <c r="H288" s="235"/>
      <c r="I288" s="235"/>
      <c r="J288" s="235"/>
      <c r="K288" s="235"/>
    </row>
    <row r="289">
      <c r="A289" s="235" t="s">
        <v>185</v>
      </c>
      <c r="B289" s="235" t="s">
        <v>186</v>
      </c>
      <c r="C289" s="235" t="s">
        <v>16</v>
      </c>
      <c r="D289" s="235" t="n">
        <v>3982.8504986</v>
      </c>
      <c r="E289" s="235" t="n">
        <v>9.55830646159405</v>
      </c>
      <c r="F289" s="235" t="n">
        <v>98.3691884418562</v>
      </c>
      <c r="G289" s="235" t="n">
        <v>1.25335932195011</v>
      </c>
      <c r="H289" s="235" t="n">
        <v>66.0296047</v>
      </c>
      <c r="I289" s="235" t="n">
        <v>75.0449240204282</v>
      </c>
      <c r="J289" s="235" t="n">
        <v>1.63081155814377</v>
      </c>
      <c r="K289" s="235" t="n">
        <v>75.6015854257258</v>
      </c>
    </row>
    <row r="290">
      <c r="A290" s="235" t="s">
        <v>185</v>
      </c>
      <c r="B290" s="235" t="s">
        <v>186</v>
      </c>
      <c r="C290" s="235" t="s">
        <v>17</v>
      </c>
      <c r="D290" s="235" t="n">
        <v>22420.8666642</v>
      </c>
      <c r="E290" s="235" t="n">
        <v>2.03441877751053</v>
      </c>
      <c r="F290" s="235" t="n">
        <v>100</v>
      </c>
      <c r="G290" s="235" t="n">
        <v>0</v>
      </c>
      <c r="H290" s="235"/>
      <c r="I290" s="235"/>
      <c r="J290" s="235"/>
      <c r="K290" s="235"/>
    </row>
    <row r="291">
      <c r="A291" s="235" t="s">
        <v>187</v>
      </c>
      <c r="B291" s="235" t="s">
        <v>188</v>
      </c>
      <c r="C291" s="235" t="s">
        <v>16</v>
      </c>
      <c r="D291" s="235" t="n">
        <v>5635.6918308</v>
      </c>
      <c r="E291" s="235" t="n">
        <v>10.7963907108065</v>
      </c>
      <c r="F291" s="235" t="n">
        <v>99.205811770351</v>
      </c>
      <c r="G291" s="235" t="n">
        <v>0.808613191628266</v>
      </c>
      <c r="H291" s="235" t="n">
        <v>45.1163096</v>
      </c>
      <c r="I291" s="235" t="n">
        <v>100</v>
      </c>
      <c r="J291" s="235" t="n">
        <v>0.794188229649017</v>
      </c>
      <c r="K291" s="235" t="n">
        <v>101.007702064721</v>
      </c>
    </row>
    <row r="292">
      <c r="A292" s="235" t="s">
        <v>187</v>
      </c>
      <c r="B292" s="235" t="s">
        <v>188</v>
      </c>
      <c r="C292" s="235" t="s">
        <v>17</v>
      </c>
      <c r="D292" s="235" t="n">
        <v>37111.935971</v>
      </c>
      <c r="E292" s="235" t="n">
        <v>2.49374298707977</v>
      </c>
      <c r="F292" s="235" t="n">
        <v>100</v>
      </c>
      <c r="G292" s="235" t="n">
        <v>0</v>
      </c>
      <c r="H292" s="235"/>
      <c r="I292" s="235"/>
      <c r="J292" s="235"/>
      <c r="K292" s="235"/>
    </row>
    <row r="293">
      <c r="A293" s="235" t="s">
        <v>189</v>
      </c>
      <c r="B293" s="235" t="s">
        <v>190</v>
      </c>
      <c r="C293" s="235" t="s">
        <v>16</v>
      </c>
      <c r="D293" s="235" t="n">
        <v>4361.8747537</v>
      </c>
      <c r="E293" s="235" t="n">
        <v>10.7207619014061</v>
      </c>
      <c r="F293" s="235" t="n">
        <v>100</v>
      </c>
      <c r="G293" s="235" t="n">
        <v>0</v>
      </c>
      <c r="H293" s="235"/>
      <c r="I293" s="235"/>
      <c r="J293" s="235"/>
      <c r="K293" s="235"/>
    </row>
    <row r="294">
      <c r="A294" s="235" t="s">
        <v>189</v>
      </c>
      <c r="B294" s="235" t="s">
        <v>190</v>
      </c>
      <c r="C294" s="235" t="s">
        <v>17</v>
      </c>
      <c r="D294" s="235" t="n">
        <v>27789.0398981</v>
      </c>
      <c r="E294" s="235" t="n">
        <v>2.38974740141743</v>
      </c>
      <c r="F294" s="235" t="n">
        <v>100</v>
      </c>
      <c r="G294" s="235" t="n">
        <v>0</v>
      </c>
      <c r="H294" s="235"/>
      <c r="I294" s="235"/>
      <c r="J294" s="235"/>
      <c r="K294" s="235"/>
    </row>
    <row r="295">
      <c r="A295" s="235" t="s">
        <v>191</v>
      </c>
      <c r="B295" s="235" t="s">
        <v>192</v>
      </c>
      <c r="C295" s="235" t="s">
        <v>16</v>
      </c>
      <c r="D295" s="235" t="n">
        <v>2699.1382709</v>
      </c>
      <c r="E295" s="235" t="n">
        <v>9.08990592244691</v>
      </c>
      <c r="F295" s="235" t="n">
        <v>100</v>
      </c>
      <c r="G295" s="235" t="n">
        <v>0</v>
      </c>
      <c r="H295" s="235"/>
      <c r="I295" s="235"/>
      <c r="J295" s="235"/>
      <c r="K295" s="235"/>
    </row>
    <row r="296">
      <c r="A296" s="235" t="s">
        <v>191</v>
      </c>
      <c r="B296" s="235" t="s">
        <v>192</v>
      </c>
      <c r="C296" s="235" t="s">
        <v>17</v>
      </c>
      <c r="D296" s="235" t="n">
        <v>12251.2298347</v>
      </c>
      <c r="E296" s="235" t="n">
        <v>3.06736902746269</v>
      </c>
      <c r="F296" s="235" t="n">
        <v>100</v>
      </c>
      <c r="G296" s="235" t="n">
        <v>0</v>
      </c>
      <c r="H296" s="235"/>
      <c r="I296" s="235"/>
      <c r="J296" s="235"/>
      <c r="K296" s="235"/>
    </row>
    <row r="297">
      <c r="A297" s="235" t="s">
        <v>193</v>
      </c>
      <c r="B297" s="235" t="s">
        <v>194</v>
      </c>
      <c r="C297" s="235" t="s">
        <v>16</v>
      </c>
      <c r="D297" s="235" t="n">
        <v>1841.6481607</v>
      </c>
      <c r="E297" s="235" t="n">
        <v>19.4671066722231</v>
      </c>
      <c r="F297" s="235" t="n">
        <v>100</v>
      </c>
      <c r="G297" s="235" t="n">
        <v>0</v>
      </c>
      <c r="H297" s="235"/>
      <c r="I297" s="235"/>
      <c r="J297" s="235"/>
      <c r="K297" s="235"/>
    </row>
    <row r="298">
      <c r="A298" s="235" t="s">
        <v>193</v>
      </c>
      <c r="B298" s="235" t="s">
        <v>194</v>
      </c>
      <c r="C298" s="235" t="s">
        <v>17</v>
      </c>
      <c r="D298" s="235" t="n">
        <v>25272.7183703</v>
      </c>
      <c r="E298" s="235" t="n">
        <v>2.00007983653821</v>
      </c>
      <c r="F298" s="235" t="n">
        <v>100</v>
      </c>
      <c r="G298" s="235" t="n">
        <v>0</v>
      </c>
      <c r="H298" s="235"/>
      <c r="I298" s="235"/>
      <c r="J298" s="235"/>
      <c r="K298" s="235"/>
    </row>
    <row r="299">
      <c r="A299" s="235" t="s">
        <v>195</v>
      </c>
      <c r="B299" s="235" t="s">
        <v>196</v>
      </c>
      <c r="C299" s="235" t="s">
        <v>16</v>
      </c>
      <c r="D299" s="235" t="n">
        <v>3583.1014887</v>
      </c>
      <c r="E299" s="235" t="n">
        <v>10.3626978121947</v>
      </c>
      <c r="F299" s="235" t="n">
        <v>100</v>
      </c>
      <c r="G299" s="235" t="n">
        <v>0</v>
      </c>
      <c r="H299" s="235"/>
      <c r="I299" s="235"/>
      <c r="J299" s="235"/>
      <c r="K299" s="235"/>
    </row>
    <row r="300">
      <c r="A300" s="235" t="s">
        <v>195</v>
      </c>
      <c r="B300" s="235" t="s">
        <v>196</v>
      </c>
      <c r="C300" s="235" t="s">
        <v>17</v>
      </c>
      <c r="D300" s="235" t="n">
        <v>18813.600717</v>
      </c>
      <c r="E300" s="235" t="n">
        <v>2.22619746812718</v>
      </c>
      <c r="F300" s="235" t="n">
        <v>100</v>
      </c>
      <c r="G300" s="235" t="n">
        <v>0.000000000000000247157568647703</v>
      </c>
      <c r="H300" s="235"/>
      <c r="I300" s="235"/>
      <c r="J300" s="235"/>
      <c r="K300" s="235"/>
    </row>
    <row r="301">
      <c r="A301" s="235" t="s">
        <v>197</v>
      </c>
      <c r="B301" s="235" t="s">
        <v>198</v>
      </c>
      <c r="C301" s="235" t="s">
        <v>16</v>
      </c>
      <c r="D301" s="235" t="n">
        <v>12147.1516235</v>
      </c>
      <c r="E301" s="235" t="n">
        <v>8.60396717755622</v>
      </c>
      <c r="F301" s="235" t="n">
        <v>92.5581131734502</v>
      </c>
      <c r="G301" s="235" t="n">
        <v>3.09902420897234</v>
      </c>
      <c r="H301" s="235" t="n">
        <v>976.6591447</v>
      </c>
      <c r="I301" s="235" t="n">
        <v>44.328783970734</v>
      </c>
      <c r="J301" s="235" t="n">
        <v>7.4418868265498</v>
      </c>
      <c r="K301" s="235" t="n">
        <v>38.5439660863948</v>
      </c>
    </row>
    <row r="302">
      <c r="A302" s="235" t="s">
        <v>197</v>
      </c>
      <c r="B302" s="235" t="s">
        <v>198</v>
      </c>
      <c r="C302" s="235" t="s">
        <v>17</v>
      </c>
      <c r="D302" s="235" t="n">
        <v>41120.3337447</v>
      </c>
      <c r="E302" s="235" t="n">
        <v>3.4177208320242</v>
      </c>
      <c r="F302" s="235" t="n">
        <v>100</v>
      </c>
      <c r="G302" s="235" t="n">
        <v>0</v>
      </c>
      <c r="H302" s="235"/>
      <c r="I302" s="235"/>
      <c r="J302" s="235"/>
      <c r="K302" s="235"/>
    </row>
    <row r="303">
      <c r="A303" s="235" t="s">
        <v>199</v>
      </c>
      <c r="B303" s="235" t="s">
        <v>200</v>
      </c>
      <c r="C303" s="235" t="s">
        <v>16</v>
      </c>
      <c r="D303" s="235" t="n">
        <v>7888.9170598</v>
      </c>
      <c r="E303" s="235" t="n">
        <v>11.7503042524966</v>
      </c>
      <c r="F303" s="235" t="n">
        <v>95.8820672284008</v>
      </c>
      <c r="G303" s="235" t="n">
        <v>2.31712361614129</v>
      </c>
      <c r="H303" s="235" t="n">
        <v>338.8123664</v>
      </c>
      <c r="I303" s="235" t="n">
        <v>57.7194192460916</v>
      </c>
      <c r="J303" s="235" t="n">
        <v>4.11793277159919</v>
      </c>
      <c r="K303" s="235" t="n">
        <v>53.9519741244086</v>
      </c>
    </row>
    <row r="304">
      <c r="A304" s="235" t="s">
        <v>199</v>
      </c>
      <c r="B304" s="235" t="s">
        <v>200</v>
      </c>
      <c r="C304" s="235" t="s">
        <v>17</v>
      </c>
      <c r="D304" s="235" t="n">
        <v>44784.1223826</v>
      </c>
      <c r="E304" s="235" t="n">
        <v>2.56114469302519</v>
      </c>
      <c r="F304" s="235" t="n">
        <v>100</v>
      </c>
      <c r="G304" s="235" t="n">
        <v>0</v>
      </c>
      <c r="H304" s="235"/>
      <c r="I304" s="235"/>
      <c r="J304" s="235"/>
      <c r="K304" s="235"/>
    </row>
    <row r="305">
      <c r="A305" s="235" t="s">
        <v>201</v>
      </c>
      <c r="B305" s="235" t="s">
        <v>202</v>
      </c>
      <c r="C305" s="235" t="s">
        <v>16</v>
      </c>
      <c r="D305" s="235" t="n">
        <v>5775.0136287</v>
      </c>
      <c r="E305" s="235" t="n">
        <v>8.50101976041258</v>
      </c>
      <c r="F305" s="235" t="n">
        <v>99.5127224163878</v>
      </c>
      <c r="G305" s="235" t="n">
        <v>0.486530317403457</v>
      </c>
      <c r="H305" s="235" t="n">
        <v>28.2781399</v>
      </c>
      <c r="I305" s="235" t="n">
        <v>100</v>
      </c>
      <c r="J305" s="235" t="n">
        <v>0.487277583612204</v>
      </c>
      <c r="K305" s="235" t="n">
        <v>99.3601143397943</v>
      </c>
    </row>
    <row r="306">
      <c r="A306" s="235" t="s">
        <v>201</v>
      </c>
      <c r="B306" s="235" t="s">
        <v>202</v>
      </c>
      <c r="C306" s="235" t="s">
        <v>17</v>
      </c>
      <c r="D306" s="235" t="n">
        <v>24240.6790843</v>
      </c>
      <c r="E306" s="235" t="n">
        <v>2.36474898969607</v>
      </c>
      <c r="F306" s="235" t="n">
        <v>100</v>
      </c>
      <c r="G306" s="235" t="n">
        <v>0.000000000000000262539877581965</v>
      </c>
      <c r="H306" s="235"/>
      <c r="I306" s="235"/>
      <c r="J306" s="235"/>
      <c r="K306" s="235"/>
    </row>
    <row r="307">
      <c r="A307" s="235" t="s">
        <v>203</v>
      </c>
      <c r="B307" s="235" t="s">
        <v>204</v>
      </c>
      <c r="C307" s="235" t="s">
        <v>16</v>
      </c>
      <c r="D307" s="235" t="n">
        <v>10688.5942211</v>
      </c>
      <c r="E307" s="235" t="n">
        <v>13.1165820552321</v>
      </c>
      <c r="F307" s="235" t="n">
        <v>97.9686587246783</v>
      </c>
      <c r="G307" s="235" t="n">
        <v>1.37850394514749</v>
      </c>
      <c r="H307" s="235" t="n">
        <v>221.6237611</v>
      </c>
      <c r="I307" s="235" t="n">
        <v>71.3075973280021</v>
      </c>
      <c r="J307" s="235" t="n">
        <v>2.03134127532171</v>
      </c>
      <c r="K307" s="235" t="n">
        <v>66.48325625707</v>
      </c>
    </row>
    <row r="308">
      <c r="A308" s="235" t="s">
        <v>203</v>
      </c>
      <c r="B308" s="235" t="s">
        <v>204</v>
      </c>
      <c r="C308" s="235" t="s">
        <v>17</v>
      </c>
      <c r="D308" s="235" t="n">
        <v>80747.6515847</v>
      </c>
      <c r="E308" s="235" t="n">
        <v>1.90245215595029</v>
      </c>
      <c r="F308" s="235" t="n">
        <v>100</v>
      </c>
      <c r="G308" s="235" t="n">
        <v>0</v>
      </c>
      <c r="H308" s="235"/>
      <c r="I308" s="235"/>
      <c r="J308" s="235"/>
      <c r="K308" s="235"/>
    </row>
    <row r="309">
      <c r="A309" s="235" t="s">
        <v>205</v>
      </c>
      <c r="B309" s="235" t="s">
        <v>206</v>
      </c>
      <c r="C309" s="235" t="s">
        <v>16</v>
      </c>
      <c r="D309" s="235" t="n">
        <v>503.4016733</v>
      </c>
      <c r="E309" s="235" t="n">
        <v>28.2671762142312</v>
      </c>
      <c r="F309" s="235" t="n">
        <v>100</v>
      </c>
      <c r="G309" s="235" t="n">
        <v>0</v>
      </c>
      <c r="H309" s="235"/>
      <c r="I309" s="235"/>
      <c r="J309" s="235"/>
      <c r="K309" s="235"/>
    </row>
    <row r="310">
      <c r="A310" s="235" t="s">
        <v>205</v>
      </c>
      <c r="B310" s="235" t="s">
        <v>206</v>
      </c>
      <c r="C310" s="235" t="s">
        <v>17</v>
      </c>
      <c r="D310" s="235" t="n">
        <v>31172.5660539</v>
      </c>
      <c r="E310" s="235" t="n">
        <v>0.934979667473413</v>
      </c>
      <c r="F310" s="235" t="n">
        <v>100</v>
      </c>
      <c r="G310" s="235" t="n">
        <v>0</v>
      </c>
      <c r="H310" s="235"/>
      <c r="I310" s="235"/>
      <c r="J310" s="235"/>
      <c r="K310" s="235"/>
    </row>
    <row r="311">
      <c r="A311" s="235" t="s">
        <v>207</v>
      </c>
      <c r="B311" s="235" t="s">
        <v>208</v>
      </c>
      <c r="C311" s="235" t="s">
        <v>16</v>
      </c>
      <c r="D311" s="235" t="n">
        <v>3702.0102993</v>
      </c>
      <c r="E311" s="235" t="n">
        <v>25.3883067111911</v>
      </c>
      <c r="F311" s="235" t="n">
        <v>97.9604671057646</v>
      </c>
      <c r="G311" s="235" t="n">
        <v>1.72608921585369</v>
      </c>
      <c r="H311" s="235" t="n">
        <v>77.0757021</v>
      </c>
      <c r="I311" s="235" t="n">
        <v>100</v>
      </c>
      <c r="J311" s="235" t="n">
        <v>2.03953289423545</v>
      </c>
      <c r="K311" s="235" t="n">
        <v>82.9055056327671</v>
      </c>
    </row>
    <row r="312">
      <c r="A312" s="235" t="s">
        <v>207</v>
      </c>
      <c r="B312" s="235" t="s">
        <v>208</v>
      </c>
      <c r="C312" s="235" t="s">
        <v>17</v>
      </c>
      <c r="D312" s="235" t="n">
        <v>55443.5458204</v>
      </c>
      <c r="E312" s="235" t="n">
        <v>2.21909493379319</v>
      </c>
      <c r="F312" s="235" t="n">
        <v>100</v>
      </c>
      <c r="G312" s="235" t="n">
        <v>0</v>
      </c>
      <c r="H312" s="235"/>
      <c r="I312" s="235"/>
      <c r="J312" s="235"/>
      <c r="K312" s="235"/>
    </row>
    <row r="313">
      <c r="A313" s="235" t="s">
        <v>209</v>
      </c>
      <c r="B313" s="235" t="s">
        <v>210</v>
      </c>
      <c r="C313" s="235" t="s">
        <v>16</v>
      </c>
      <c r="D313" s="235" t="n">
        <v>5744.0535492</v>
      </c>
      <c r="E313" s="235" t="n">
        <v>14.7530894535529</v>
      </c>
      <c r="F313" s="235" t="n">
        <v>100</v>
      </c>
      <c r="G313" s="235" t="n">
        <v>0</v>
      </c>
      <c r="H313" s="235"/>
      <c r="I313" s="235"/>
      <c r="J313" s="235"/>
      <c r="K313" s="235"/>
    </row>
    <row r="314">
      <c r="A314" s="235" t="s">
        <v>209</v>
      </c>
      <c r="B314" s="235" t="s">
        <v>210</v>
      </c>
      <c r="C314" s="235" t="s">
        <v>17</v>
      </c>
      <c r="D314" s="235" t="n">
        <v>42476.1989233</v>
      </c>
      <c r="E314" s="235" t="n">
        <v>2.71242486596157</v>
      </c>
      <c r="F314" s="235" t="n">
        <v>100</v>
      </c>
      <c r="G314" s="235" t="n">
        <v>0</v>
      </c>
      <c r="H314" s="235"/>
      <c r="I314" s="235"/>
      <c r="J314" s="235"/>
      <c r="K314" s="235"/>
    </row>
    <row r="315">
      <c r="A315" s="235" t="s">
        <v>211</v>
      </c>
      <c r="B315" s="235" t="s">
        <v>212</v>
      </c>
      <c r="C315" s="235" t="s">
        <v>16</v>
      </c>
      <c r="D315" s="235" t="n">
        <v>3666.9614211</v>
      </c>
      <c r="E315" s="235" t="n">
        <v>16.7452274333853</v>
      </c>
      <c r="F315" s="235" t="n">
        <v>97.3480120934214</v>
      </c>
      <c r="G315" s="235" t="n">
        <v>2.71781859710998</v>
      </c>
      <c r="H315" s="235" t="n">
        <v>99.8966197</v>
      </c>
      <c r="I315" s="235" t="n">
        <v>99.9999999999999</v>
      </c>
      <c r="J315" s="235" t="n">
        <v>2.65198790657861</v>
      </c>
      <c r="K315" s="235" t="n">
        <v>99.7644962870593</v>
      </c>
    </row>
    <row r="316">
      <c r="A316" s="235" t="s">
        <v>211</v>
      </c>
      <c r="B316" s="235" t="s">
        <v>212</v>
      </c>
      <c r="C316" s="235" t="s">
        <v>17</v>
      </c>
      <c r="D316" s="235" t="n">
        <v>45895.7501473</v>
      </c>
      <c r="E316" s="235" t="n">
        <v>1.65617167633841</v>
      </c>
      <c r="F316" s="235" t="n">
        <v>100</v>
      </c>
      <c r="G316" s="235" t="n">
        <v>0</v>
      </c>
      <c r="H316" s="235"/>
      <c r="I316" s="235"/>
      <c r="J316" s="235"/>
      <c r="K316" s="235"/>
    </row>
    <row r="317">
      <c r="A317" s="235" t="s">
        <v>213</v>
      </c>
      <c r="B317" s="235" t="s">
        <v>214</v>
      </c>
      <c r="C317" s="235" t="s">
        <v>16</v>
      </c>
      <c r="D317" s="235" t="n">
        <v>1464.2794059</v>
      </c>
      <c r="E317" s="235" t="n">
        <v>10.5600552107462</v>
      </c>
      <c r="F317" s="235" t="n">
        <v>100</v>
      </c>
      <c r="G317" s="235" t="n">
        <v>0</v>
      </c>
      <c r="H317" s="235"/>
      <c r="I317" s="235"/>
      <c r="J317" s="235"/>
      <c r="K317" s="235"/>
    </row>
    <row r="318">
      <c r="A318" s="235" t="s">
        <v>213</v>
      </c>
      <c r="B318" s="235" t="s">
        <v>214</v>
      </c>
      <c r="C318" s="235" t="s">
        <v>17</v>
      </c>
      <c r="D318" s="235" t="n">
        <v>10092.7045487</v>
      </c>
      <c r="E318" s="235" t="n">
        <v>2.5059864875158</v>
      </c>
      <c r="F318" s="235" t="n">
        <v>100</v>
      </c>
      <c r="G318" s="235" t="n">
        <v>0</v>
      </c>
      <c r="H318" s="235"/>
      <c r="I318" s="235"/>
      <c r="J318" s="235"/>
      <c r="K318" s="235"/>
    </row>
    <row r="319">
      <c r="A319" s="235" t="s">
        <v>215</v>
      </c>
      <c r="B319" s="235" t="s">
        <v>216</v>
      </c>
      <c r="C319" s="235" t="s">
        <v>16</v>
      </c>
      <c r="D319" s="235" t="n">
        <v>1314.4459552</v>
      </c>
      <c r="E319" s="235" t="n">
        <v>29.4674789374612</v>
      </c>
      <c r="F319" s="235" t="n">
        <v>100</v>
      </c>
      <c r="G319" s="235" t="n">
        <v>0</v>
      </c>
      <c r="H319" s="235"/>
      <c r="I319" s="235"/>
      <c r="J319" s="235"/>
      <c r="K319" s="235"/>
    </row>
    <row r="320">
      <c r="A320" s="235" t="s">
        <v>215</v>
      </c>
      <c r="B320" s="235" t="s">
        <v>216</v>
      </c>
      <c r="C320" s="235" t="s">
        <v>17</v>
      </c>
      <c r="D320" s="235" t="n">
        <v>20975.2887503</v>
      </c>
      <c r="E320" s="235" t="n">
        <v>1.40399993516428</v>
      </c>
      <c r="F320" s="235" t="n">
        <v>100</v>
      </c>
      <c r="G320" s="235" t="n">
        <v>0</v>
      </c>
      <c r="H320" s="235"/>
      <c r="I320" s="235"/>
      <c r="J320" s="235"/>
      <c r="K320" s="235"/>
    </row>
    <row r="321">
      <c r="A321" s="235" t="s">
        <v>217</v>
      </c>
      <c r="B321" s="235" t="s">
        <v>218</v>
      </c>
      <c r="C321" s="235" t="s">
        <v>16</v>
      </c>
      <c r="D321" s="235" t="n">
        <v>347.3878214</v>
      </c>
      <c r="E321" s="235" t="n">
        <v>20.0912229632379</v>
      </c>
      <c r="F321" s="235" t="n">
        <v>100</v>
      </c>
      <c r="G321" s="235" t="n">
        <v>0</v>
      </c>
      <c r="H321" s="235"/>
      <c r="I321" s="235"/>
      <c r="J321" s="235"/>
      <c r="K321" s="235"/>
    </row>
    <row r="322">
      <c r="A322" s="235" t="s">
        <v>217</v>
      </c>
      <c r="B322" s="235" t="s">
        <v>218</v>
      </c>
      <c r="C322" s="235" t="s">
        <v>17</v>
      </c>
      <c r="D322" s="235" t="n">
        <v>9740.505392</v>
      </c>
      <c r="E322" s="235" t="n">
        <v>1.37314118269359</v>
      </c>
      <c r="F322" s="235" t="n">
        <v>100</v>
      </c>
      <c r="G322" s="235" t="n">
        <v>0</v>
      </c>
      <c r="H322" s="235"/>
      <c r="I322" s="235"/>
      <c r="J322" s="235"/>
      <c r="K322" s="235"/>
    </row>
    <row r="323">
      <c r="A323" s="235" t="s">
        <v>219</v>
      </c>
      <c r="B323" s="235" t="s">
        <v>220</v>
      </c>
      <c r="C323" s="235" t="s">
        <v>16</v>
      </c>
      <c r="D323" s="235" t="n">
        <v>1793.6009588</v>
      </c>
      <c r="E323" s="235" t="n">
        <v>19.6771367737215</v>
      </c>
      <c r="F323" s="235" t="n">
        <v>100</v>
      </c>
      <c r="G323" s="235" t="n">
        <v>0</v>
      </c>
      <c r="H323" s="235"/>
      <c r="I323" s="235"/>
      <c r="J323" s="235"/>
      <c r="K323" s="235"/>
    </row>
    <row r="324">
      <c r="A324" s="235" t="s">
        <v>219</v>
      </c>
      <c r="B324" s="235" t="s">
        <v>220</v>
      </c>
      <c r="C324" s="235" t="s">
        <v>17</v>
      </c>
      <c r="D324" s="235" t="n">
        <v>40874.8060392</v>
      </c>
      <c r="E324" s="235" t="n">
        <v>1.18529955105936</v>
      </c>
      <c r="F324" s="235" t="n">
        <v>100</v>
      </c>
      <c r="G324" s="235" t="n">
        <v>0</v>
      </c>
      <c r="H324" s="235"/>
      <c r="I324" s="235"/>
      <c r="J324" s="235"/>
      <c r="K324" s="235"/>
    </row>
    <row r="325">
      <c r="A325" s="235" t="s">
        <v>221</v>
      </c>
      <c r="B325" s="235" t="s">
        <v>222</v>
      </c>
      <c r="C325" s="235" t="s">
        <v>16</v>
      </c>
      <c r="D325" s="235" t="n">
        <v>2678.7665983</v>
      </c>
      <c r="E325" s="235" t="n">
        <v>10.7790538753406</v>
      </c>
      <c r="F325" s="235" t="n">
        <v>100</v>
      </c>
      <c r="G325" s="235" t="n">
        <v>0.00000000000000119671537960781</v>
      </c>
      <c r="H325" s="235"/>
      <c r="I325" s="235"/>
      <c r="J325" s="235"/>
      <c r="K325" s="235"/>
    </row>
    <row r="326">
      <c r="A326" s="235" t="s">
        <v>221</v>
      </c>
      <c r="B326" s="235" t="s">
        <v>222</v>
      </c>
      <c r="C326" s="235" t="s">
        <v>17</v>
      </c>
      <c r="D326" s="235" t="n">
        <v>16517.3208488</v>
      </c>
      <c r="E326" s="235" t="n">
        <v>2.0479777342223</v>
      </c>
      <c r="F326" s="235" t="n">
        <v>100</v>
      </c>
      <c r="G326" s="235" t="n">
        <v>0</v>
      </c>
      <c r="H326" s="235"/>
      <c r="I326" s="235"/>
      <c r="J326" s="235"/>
      <c r="K326" s="235"/>
    </row>
    <row r="327">
      <c r="A327" s="235" t="s">
        <v>223</v>
      </c>
      <c r="B327" s="235" t="s">
        <v>224</v>
      </c>
      <c r="C327" s="235" t="s">
        <v>16</v>
      </c>
      <c r="D327" s="235" t="n">
        <v>2720.6426876</v>
      </c>
      <c r="E327" s="235" t="n">
        <v>12.2247426322096</v>
      </c>
      <c r="F327" s="235" t="n">
        <v>98.538257680719</v>
      </c>
      <c r="G327" s="235" t="n">
        <v>1.48865854098184</v>
      </c>
      <c r="H327" s="235" t="n">
        <v>40.3587261</v>
      </c>
      <c r="I327" s="235" t="n">
        <v>99.9999999999998</v>
      </c>
      <c r="J327" s="235" t="n">
        <v>1.46174231928102</v>
      </c>
      <c r="K327" s="235" t="n">
        <v>100.352720842086</v>
      </c>
    </row>
    <row r="328">
      <c r="A328" s="235" t="s">
        <v>223</v>
      </c>
      <c r="B328" s="235" t="s">
        <v>224</v>
      </c>
      <c r="C328" s="235" t="s">
        <v>17</v>
      </c>
      <c r="D328" s="235" t="n">
        <v>18606.5178474</v>
      </c>
      <c r="E328" s="235" t="n">
        <v>2.88061758041293</v>
      </c>
      <c r="F328" s="235" t="n">
        <v>100</v>
      </c>
      <c r="G328" s="235" t="n">
        <v>0</v>
      </c>
      <c r="H328" s="235"/>
      <c r="I328" s="235"/>
      <c r="J328" s="235"/>
      <c r="K328" s="235"/>
    </row>
    <row r="329">
      <c r="A329" s="235" t="s">
        <v>225</v>
      </c>
      <c r="B329" s="235" t="s">
        <v>226</v>
      </c>
      <c r="C329" s="235" t="s">
        <v>16</v>
      </c>
      <c r="D329" s="235" t="n">
        <v>7981.4526728</v>
      </c>
      <c r="E329" s="235" t="n">
        <v>7.74494843333274</v>
      </c>
      <c r="F329" s="235" t="n">
        <v>100</v>
      </c>
      <c r="G329" s="235" t="n">
        <v>0</v>
      </c>
      <c r="H329" s="235"/>
      <c r="I329" s="235"/>
      <c r="J329" s="235"/>
      <c r="K329" s="235"/>
    </row>
    <row r="330">
      <c r="A330" s="235" t="s">
        <v>225</v>
      </c>
      <c r="B330" s="235" t="s">
        <v>226</v>
      </c>
      <c r="C330" s="235" t="s">
        <v>17</v>
      </c>
      <c r="D330" s="235" t="n">
        <v>37170.17807</v>
      </c>
      <c r="E330" s="235" t="n">
        <v>2.43336611122293</v>
      </c>
      <c r="F330" s="235" t="n">
        <v>100</v>
      </c>
      <c r="G330" s="235" t="n">
        <v>0</v>
      </c>
      <c r="H330" s="235"/>
      <c r="I330" s="235"/>
      <c r="J330" s="235"/>
      <c r="K330" s="235"/>
    </row>
    <row r="331">
      <c r="A331" s="235" t="s">
        <v>227</v>
      </c>
      <c r="B331" s="235" t="s">
        <v>228</v>
      </c>
      <c r="C331" s="235" t="s">
        <v>16</v>
      </c>
      <c r="D331" s="235" t="n">
        <v>413.1753262</v>
      </c>
      <c r="E331" s="235" t="n">
        <v>19.926397552849</v>
      </c>
      <c r="F331" s="235" t="n">
        <v>100</v>
      </c>
      <c r="G331" s="235" t="n">
        <v>0</v>
      </c>
      <c r="H331" s="235"/>
      <c r="I331" s="235"/>
      <c r="J331" s="235"/>
      <c r="K331" s="235"/>
    </row>
    <row r="332">
      <c r="A332" s="235" t="s">
        <v>227</v>
      </c>
      <c r="B332" s="235" t="s">
        <v>228</v>
      </c>
      <c r="C332" s="235" t="s">
        <v>17</v>
      </c>
      <c r="D332" s="235" t="n">
        <v>8870.2187729</v>
      </c>
      <c r="E332" s="235" t="n">
        <v>1.46349445186005</v>
      </c>
      <c r="F332" s="235" t="n">
        <v>100</v>
      </c>
      <c r="G332" s="235" t="n">
        <v>0</v>
      </c>
      <c r="H332" s="235"/>
      <c r="I332" s="235"/>
      <c r="J332" s="235"/>
      <c r="K332" s="235"/>
    </row>
    <row r="333">
      <c r="A333" s="235" t="s">
        <v>229</v>
      </c>
      <c r="B333" s="235" t="s">
        <v>230</v>
      </c>
      <c r="C333" s="235" t="s">
        <v>16</v>
      </c>
      <c r="D333" s="235" t="n">
        <v>8734.5338467</v>
      </c>
      <c r="E333" s="235" t="n">
        <v>11.1101967151511</v>
      </c>
      <c r="F333" s="235" t="n">
        <v>92.7416618989466</v>
      </c>
      <c r="G333" s="235" t="n">
        <v>6.46673917333526</v>
      </c>
      <c r="H333" s="235" t="n">
        <v>683.5999972</v>
      </c>
      <c r="I333" s="235" t="n">
        <v>87.3909721029952</v>
      </c>
      <c r="J333" s="235" t="n">
        <v>7.25833810105341</v>
      </c>
      <c r="K333" s="235" t="n">
        <v>82.6271978037358</v>
      </c>
    </row>
    <row r="334">
      <c r="A334" s="235" t="s">
        <v>229</v>
      </c>
      <c r="B334" s="235" t="s">
        <v>230</v>
      </c>
      <c r="C334" s="235" t="s">
        <v>17</v>
      </c>
      <c r="D334" s="235" t="n">
        <v>53535.7861388</v>
      </c>
      <c r="E334" s="235" t="n">
        <v>2.6984480377622</v>
      </c>
      <c r="F334" s="235" t="n">
        <v>100</v>
      </c>
      <c r="G334" s="235" t="n">
        <v>0</v>
      </c>
      <c r="H334" s="235"/>
      <c r="I334" s="235"/>
      <c r="J334" s="235"/>
      <c r="K334" s="235"/>
    </row>
    <row r="335">
      <c r="A335" s="235" t="s">
        <v>231</v>
      </c>
      <c r="B335" s="235" t="s">
        <v>232</v>
      </c>
      <c r="C335" s="235" t="s">
        <v>16</v>
      </c>
      <c r="D335" s="235" t="n">
        <v>8801.7749154</v>
      </c>
      <c r="E335" s="235" t="n">
        <v>12.5569890573158</v>
      </c>
      <c r="F335" s="235" t="n">
        <v>100</v>
      </c>
      <c r="G335" s="235" t="n">
        <v>0</v>
      </c>
      <c r="H335" s="235"/>
      <c r="I335" s="235"/>
      <c r="J335" s="235"/>
      <c r="K335" s="235"/>
    </row>
    <row r="336">
      <c r="A336" s="235" t="s">
        <v>231</v>
      </c>
      <c r="B336" s="235" t="s">
        <v>232</v>
      </c>
      <c r="C336" s="235" t="s">
        <v>17</v>
      </c>
      <c r="D336" s="235" t="n">
        <v>70025.258494</v>
      </c>
      <c r="E336" s="235" t="n">
        <v>2.0110235184635</v>
      </c>
      <c r="F336" s="235" t="n">
        <v>100</v>
      </c>
      <c r="G336" s="235" t="n">
        <v>0</v>
      </c>
      <c r="H336" s="235"/>
      <c r="I336" s="235"/>
      <c r="J336" s="235"/>
      <c r="K336" s="235"/>
    </row>
    <row r="337">
      <c r="A337" s="235" t="s">
        <v>233</v>
      </c>
      <c r="B337" s="235" t="s">
        <v>234</v>
      </c>
      <c r="C337" s="235" t="s">
        <v>16</v>
      </c>
      <c r="D337" s="235" t="n">
        <v>5656.0518539</v>
      </c>
      <c r="E337" s="235" t="n">
        <v>18.761448207758</v>
      </c>
      <c r="F337" s="235" t="n">
        <v>100</v>
      </c>
      <c r="G337" s="235" t="n">
        <v>0</v>
      </c>
      <c r="H337" s="235"/>
      <c r="I337" s="235"/>
      <c r="J337" s="235"/>
      <c r="K337" s="235"/>
    </row>
    <row r="338">
      <c r="A338" s="235" t="s">
        <v>233</v>
      </c>
      <c r="B338" s="235" t="s">
        <v>234</v>
      </c>
      <c r="C338" s="235" t="s">
        <v>17</v>
      </c>
      <c r="D338" s="235" t="n">
        <v>40103.2679562</v>
      </c>
      <c r="E338" s="235" t="n">
        <v>2.60515286188792</v>
      </c>
      <c r="F338" s="235" t="n">
        <v>100</v>
      </c>
      <c r="G338" s="235" t="n">
        <v>0</v>
      </c>
      <c r="H338" s="235"/>
      <c r="I338" s="235"/>
      <c r="J338" s="235"/>
      <c r="K338" s="235"/>
    </row>
    <row r="339">
      <c r="A339" s="235" t="s">
        <v>235</v>
      </c>
      <c r="B339" s="235" t="s">
        <v>236</v>
      </c>
      <c r="C339" s="235" t="s">
        <v>16</v>
      </c>
      <c r="D339" s="235" t="n">
        <v>2298.0296351</v>
      </c>
      <c r="E339" s="235" t="n">
        <v>21.4559802974375</v>
      </c>
      <c r="F339" s="235" t="n">
        <v>90.3752327387565</v>
      </c>
      <c r="G339" s="235" t="n">
        <v>4.52060068198405</v>
      </c>
      <c r="H339" s="235" t="n">
        <v>244.7351971</v>
      </c>
      <c r="I339" s="235" t="n">
        <v>58.1370736785154</v>
      </c>
      <c r="J339" s="235" t="n">
        <v>9.62476726124355</v>
      </c>
      <c r="K339" s="235" t="n">
        <v>42.4478148576555</v>
      </c>
    </row>
    <row r="340">
      <c r="A340" s="235" t="s">
        <v>235</v>
      </c>
      <c r="B340" s="235" t="s">
        <v>236</v>
      </c>
      <c r="C340" s="235" t="s">
        <v>17</v>
      </c>
      <c r="D340" s="235" t="n">
        <v>32117.7732209</v>
      </c>
      <c r="E340" s="235" t="n">
        <v>2.19694564494955</v>
      </c>
      <c r="F340" s="235" t="n">
        <v>100</v>
      </c>
      <c r="G340" s="235" t="n">
        <v>0</v>
      </c>
      <c r="H340" s="235"/>
      <c r="I340" s="235"/>
      <c r="J340" s="235"/>
      <c r="K340" s="235"/>
    </row>
    <row r="341">
      <c r="A341" s="235" t="s">
        <v>237</v>
      </c>
      <c r="B341" s="235" t="s">
        <v>238</v>
      </c>
      <c r="C341" s="235" t="s">
        <v>16</v>
      </c>
      <c r="D341" s="235" t="n">
        <v>1730.8694806</v>
      </c>
      <c r="E341" s="235" t="n">
        <v>8.32736775569982</v>
      </c>
      <c r="F341" s="235" t="n">
        <v>96.2801186144895</v>
      </c>
      <c r="G341" s="235" t="n">
        <v>1.35058145942776</v>
      </c>
      <c r="H341" s="235" t="n">
        <v>66.8739222</v>
      </c>
      <c r="I341" s="235" t="n">
        <v>39.0785343564491</v>
      </c>
      <c r="J341" s="235" t="n">
        <v>3.71988138551049</v>
      </c>
      <c r="K341" s="235" t="n">
        <v>34.956529425572</v>
      </c>
    </row>
    <row r="342">
      <c r="A342" s="235" t="s">
        <v>237</v>
      </c>
      <c r="B342" s="235" t="s">
        <v>238</v>
      </c>
      <c r="C342" s="235" t="s">
        <v>17</v>
      </c>
      <c r="D342" s="235" t="n">
        <v>3948.7442124</v>
      </c>
      <c r="E342" s="235" t="n">
        <v>4.68038145041656</v>
      </c>
      <c r="F342" s="235" t="n">
        <v>100</v>
      </c>
      <c r="G342" s="235" t="n">
        <v>0</v>
      </c>
      <c r="H342" s="235"/>
      <c r="I342" s="235"/>
      <c r="J342" s="235"/>
      <c r="K342" s="235"/>
    </row>
    <row r="343">
      <c r="A343" s="235" t="s">
        <v>239</v>
      </c>
      <c r="B343" s="235" t="s">
        <v>240</v>
      </c>
      <c r="C343" s="235" t="s">
        <v>16</v>
      </c>
      <c r="D343" s="235" t="n">
        <v>395.7632326</v>
      </c>
      <c r="E343" s="235" t="n">
        <v>18.3152781268994</v>
      </c>
      <c r="F343" s="235" t="n">
        <v>98.7146651667574</v>
      </c>
      <c r="G343" s="235" t="n">
        <v>1.23911899128985</v>
      </c>
      <c r="H343" s="235" t="n">
        <v>5.1531175</v>
      </c>
      <c r="I343" s="235" t="n">
        <v>100</v>
      </c>
      <c r="J343" s="235" t="n">
        <v>1.28533483324256</v>
      </c>
      <c r="K343" s="235" t="n">
        <v>95.1652543472804</v>
      </c>
    </row>
    <row r="344">
      <c r="A344" s="235" t="s">
        <v>239</v>
      </c>
      <c r="B344" s="235" t="s">
        <v>240</v>
      </c>
      <c r="C344" s="235" t="s">
        <v>17</v>
      </c>
      <c r="D344" s="235" t="n">
        <v>4494.8601752</v>
      </c>
      <c r="E344" s="235" t="n">
        <v>2.39139332699933</v>
      </c>
      <c r="F344" s="235" t="n">
        <v>100</v>
      </c>
      <c r="G344" s="235" t="n">
        <v>0.000000000000000265497993256961</v>
      </c>
      <c r="H344" s="235"/>
      <c r="I344" s="235"/>
      <c r="J344" s="235"/>
      <c r="K344" s="235"/>
    </row>
    <row r="345">
      <c r="A345" s="235" t="s">
        <v>241</v>
      </c>
      <c r="B345" s="235" t="s">
        <v>242</v>
      </c>
      <c r="C345" s="235" t="s">
        <v>16</v>
      </c>
      <c r="D345" s="235" t="n">
        <v>652.4905724</v>
      </c>
      <c r="E345" s="235" t="n">
        <v>14.2114682743536</v>
      </c>
      <c r="F345" s="235" t="n">
        <v>100</v>
      </c>
      <c r="G345" s="235" t="n">
        <v>0</v>
      </c>
      <c r="H345" s="235"/>
      <c r="I345" s="235"/>
      <c r="J345" s="235"/>
      <c r="K345" s="235"/>
    </row>
    <row r="346">
      <c r="A346" s="235" t="s">
        <v>241</v>
      </c>
      <c r="B346" s="235" t="s">
        <v>242</v>
      </c>
      <c r="C346" s="235" t="s">
        <v>17</v>
      </c>
      <c r="D346" s="235" t="n">
        <v>6950.7046416</v>
      </c>
      <c r="E346" s="235" t="n">
        <v>2.1326964734074</v>
      </c>
      <c r="F346" s="235" t="n">
        <v>100</v>
      </c>
      <c r="G346" s="235" t="n">
        <v>0</v>
      </c>
      <c r="H346" s="235"/>
      <c r="I346" s="235"/>
      <c r="J346" s="235"/>
      <c r="K346" s="235"/>
    </row>
    <row r="347">
      <c r="A347" s="235" t="s">
        <v>243</v>
      </c>
      <c r="B347" s="235" t="s">
        <v>244</v>
      </c>
      <c r="C347" s="235" t="s">
        <v>16</v>
      </c>
      <c r="D347" s="235" t="n">
        <v>1121.9281109</v>
      </c>
      <c r="E347" s="235" t="n">
        <v>11.4427378648299</v>
      </c>
      <c r="F347" s="235" t="n">
        <v>100</v>
      </c>
      <c r="G347" s="235" t="n">
        <v>0.00000000000000127039910422842</v>
      </c>
      <c r="H347" s="235"/>
      <c r="I347" s="235"/>
      <c r="J347" s="235"/>
      <c r="K347" s="235"/>
    </row>
    <row r="348">
      <c r="A348" s="235" t="s">
        <v>243</v>
      </c>
      <c r="B348" s="235" t="s">
        <v>244</v>
      </c>
      <c r="C348" s="235" t="s">
        <v>17</v>
      </c>
      <c r="D348" s="235" t="n">
        <v>6485.7054885</v>
      </c>
      <c r="E348" s="235" t="n">
        <v>2.14414763206895</v>
      </c>
      <c r="F348" s="235" t="n">
        <v>100</v>
      </c>
      <c r="G348" s="235" t="n">
        <v>0</v>
      </c>
      <c r="H348" s="235"/>
      <c r="I348" s="235"/>
      <c r="J348" s="235"/>
      <c r="K348" s="235"/>
    </row>
    <row r="349">
      <c r="A349" s="235" t="s">
        <v>245</v>
      </c>
      <c r="B349" s="235" t="s">
        <v>246</v>
      </c>
      <c r="C349" s="235" t="s">
        <v>16</v>
      </c>
      <c r="D349" s="235" t="n">
        <v>3609.2305279</v>
      </c>
      <c r="E349" s="235" t="n">
        <v>10.998160361836</v>
      </c>
      <c r="F349" s="235" t="n">
        <v>95.2592526245095</v>
      </c>
      <c r="G349" s="235" t="n">
        <v>1.92885643658335</v>
      </c>
      <c r="H349" s="235" t="n">
        <v>179.6198236</v>
      </c>
      <c r="I349" s="235" t="n">
        <v>44.1078561677427</v>
      </c>
      <c r="J349" s="235" t="n">
        <v>4.74074737549053</v>
      </c>
      <c r="K349" s="235" t="n">
        <v>38.7579020807648</v>
      </c>
    </row>
    <row r="350">
      <c r="A350" s="235" t="s">
        <v>245</v>
      </c>
      <c r="B350" s="235" t="s">
        <v>246</v>
      </c>
      <c r="C350" s="235" t="s">
        <v>17</v>
      </c>
      <c r="D350" s="235" t="n">
        <v>9966.5929046</v>
      </c>
      <c r="E350" s="235" t="n">
        <v>4.35978737985258</v>
      </c>
      <c r="F350" s="235" t="n">
        <v>100</v>
      </c>
      <c r="G350" s="235" t="n">
        <v>0</v>
      </c>
      <c r="H350" s="235"/>
      <c r="I350" s="235"/>
      <c r="J350" s="235"/>
      <c r="K350" s="235"/>
    </row>
    <row r="351">
      <c r="A351" s="235" t="s">
        <v>247</v>
      </c>
      <c r="B351" s="235" t="s">
        <v>248</v>
      </c>
      <c r="C351" s="235" t="s">
        <v>16</v>
      </c>
      <c r="D351" s="235" t="n">
        <v>934.6720486</v>
      </c>
      <c r="E351" s="235" t="n">
        <v>20.3114676294652</v>
      </c>
      <c r="F351" s="235" t="n">
        <v>97.1659448805664</v>
      </c>
      <c r="G351" s="235" t="n">
        <v>2.65957787807014</v>
      </c>
      <c r="H351" s="235" t="n">
        <v>27.2617336</v>
      </c>
      <c r="I351" s="235" t="n">
        <v>100</v>
      </c>
      <c r="J351" s="235" t="n">
        <v>2.83405511943356</v>
      </c>
      <c r="K351" s="235" t="n">
        <v>91.1839701825514</v>
      </c>
    </row>
    <row r="352">
      <c r="A352" s="235" t="s">
        <v>247</v>
      </c>
      <c r="B352" s="235" t="s">
        <v>248</v>
      </c>
      <c r="C352" s="235" t="s">
        <v>17</v>
      </c>
      <c r="D352" s="235" t="n">
        <v>17047.9294163</v>
      </c>
      <c r="E352" s="235" t="n">
        <v>2.08419334382358</v>
      </c>
      <c r="F352" s="235" t="n">
        <v>100</v>
      </c>
      <c r="G352" s="235" t="n">
        <v>0.000000000000000231391943808343</v>
      </c>
      <c r="H352" s="235"/>
      <c r="I352" s="235"/>
      <c r="J352" s="235"/>
      <c r="K352" s="235"/>
    </row>
    <row r="353">
      <c r="A353" s="235" t="s">
        <v>249</v>
      </c>
      <c r="B353" s="235" t="s">
        <v>250</v>
      </c>
      <c r="C353" s="235" t="s">
        <v>16</v>
      </c>
      <c r="D353" s="235" t="n">
        <v>644.5752118</v>
      </c>
      <c r="E353" s="235" t="n">
        <v>19.7738387167381</v>
      </c>
      <c r="F353" s="235" t="n">
        <v>100</v>
      </c>
      <c r="G353" s="235" t="n">
        <v>0</v>
      </c>
      <c r="H353" s="235"/>
      <c r="I353" s="235"/>
      <c r="J353" s="235"/>
      <c r="K353" s="235"/>
    </row>
    <row r="354">
      <c r="A354" s="235" t="s">
        <v>249</v>
      </c>
      <c r="B354" s="235" t="s">
        <v>250</v>
      </c>
      <c r="C354" s="235" t="s">
        <v>17</v>
      </c>
      <c r="D354" s="235" t="n">
        <v>19057.8304191</v>
      </c>
      <c r="E354" s="235" t="n">
        <v>1.57855371085635</v>
      </c>
      <c r="F354" s="235" t="n">
        <v>100</v>
      </c>
      <c r="G354" s="235" t="n">
        <v>0</v>
      </c>
      <c r="H354" s="235"/>
      <c r="I354" s="235"/>
      <c r="J354" s="235"/>
      <c r="K354" s="235"/>
    </row>
    <row r="355">
      <c r="A355" s="235" t="s">
        <v>251</v>
      </c>
      <c r="B355" s="235" t="s">
        <v>252</v>
      </c>
      <c r="C355" s="235" t="s">
        <v>16</v>
      </c>
      <c r="D355" s="235" t="n">
        <v>302.3878136</v>
      </c>
      <c r="E355" s="235" t="n">
        <v>26.0210434062935</v>
      </c>
      <c r="F355" s="235" t="n">
        <v>100</v>
      </c>
      <c r="G355" s="235" t="n">
        <v>0</v>
      </c>
      <c r="H355" s="235"/>
      <c r="I355" s="235"/>
      <c r="J355" s="235"/>
      <c r="K355" s="235"/>
    </row>
    <row r="356">
      <c r="A356" s="235" t="s">
        <v>251</v>
      </c>
      <c r="B356" s="235" t="s">
        <v>252</v>
      </c>
      <c r="C356" s="235" t="s">
        <v>17</v>
      </c>
      <c r="D356" s="235" t="n">
        <v>15275.5369765</v>
      </c>
      <c r="E356" s="235" t="n">
        <v>1.79289616037656</v>
      </c>
      <c r="F356" s="235" t="n">
        <v>100</v>
      </c>
      <c r="G356" s="235" t="n">
        <v>0</v>
      </c>
      <c r="H356" s="235"/>
      <c r="I356" s="235"/>
      <c r="J356" s="235"/>
      <c r="K356" s="235"/>
    </row>
    <row r="357">
      <c r="A357" s="235" t="s">
        <v>253</v>
      </c>
      <c r="B357" s="235" t="s">
        <v>254</v>
      </c>
      <c r="C357" s="235" t="s">
        <v>16</v>
      </c>
      <c r="D357" s="235" t="n">
        <v>2367.4797852</v>
      </c>
      <c r="E357" s="235" t="n">
        <v>13.3301220237263</v>
      </c>
      <c r="F357" s="235" t="n">
        <v>99.0198478805989</v>
      </c>
      <c r="G357" s="235" t="n">
        <v>0.690997242170555</v>
      </c>
      <c r="H357" s="235" t="n">
        <v>23.434598</v>
      </c>
      <c r="I357" s="235" t="n">
        <v>70.986732724208</v>
      </c>
      <c r="J357" s="235" t="n">
        <v>0.980152119401077</v>
      </c>
      <c r="K357" s="235" t="n">
        <v>69.8079823032483</v>
      </c>
    </row>
    <row r="358">
      <c r="A358" s="235" t="s">
        <v>253</v>
      </c>
      <c r="B358" s="235" t="s">
        <v>254</v>
      </c>
      <c r="C358" s="235" t="s">
        <v>17</v>
      </c>
      <c r="D358" s="235" t="n">
        <v>13026.9067063</v>
      </c>
      <c r="E358" s="235" t="n">
        <v>2.87927828097062</v>
      </c>
      <c r="F358" s="235" t="n">
        <v>100</v>
      </c>
      <c r="G358" s="235" t="n">
        <v>0</v>
      </c>
      <c r="H358" s="235"/>
      <c r="I358" s="235"/>
      <c r="J358" s="235"/>
      <c r="K358" s="235"/>
    </row>
    <row r="359">
      <c r="A359" s="235" t="s">
        <v>255</v>
      </c>
      <c r="B359" s="235" t="s">
        <v>256</v>
      </c>
      <c r="C359" s="235" t="s">
        <v>16</v>
      </c>
      <c r="D359" s="235" t="n">
        <v>118.7311946</v>
      </c>
      <c r="E359" s="235" t="n">
        <v>35.5518740904188</v>
      </c>
      <c r="F359" s="235" t="n">
        <v>100</v>
      </c>
      <c r="G359" s="235" t="n">
        <v>0</v>
      </c>
      <c r="H359" s="235"/>
      <c r="I359" s="235"/>
      <c r="J359" s="235"/>
      <c r="K359" s="235"/>
    </row>
    <row r="360">
      <c r="A360" s="235" t="s">
        <v>255</v>
      </c>
      <c r="B360" s="235" t="s">
        <v>256</v>
      </c>
      <c r="C360" s="235" t="s">
        <v>17</v>
      </c>
      <c r="D360" s="235" t="n">
        <v>13363.5386353</v>
      </c>
      <c r="E360" s="235" t="n">
        <v>1.40893208472672</v>
      </c>
      <c r="F360" s="235" t="n">
        <v>100</v>
      </c>
      <c r="G360" s="235" t="n">
        <v>0</v>
      </c>
      <c r="H360" s="235"/>
      <c r="I360" s="235"/>
      <c r="J360" s="235"/>
      <c r="K360" s="235"/>
    </row>
    <row r="361">
      <c r="A361" s="235" t="s">
        <v>257</v>
      </c>
      <c r="B361" s="235" t="s">
        <v>258</v>
      </c>
      <c r="C361" s="235" t="s">
        <v>16</v>
      </c>
      <c r="D361" s="235" t="n">
        <v>80.7823463</v>
      </c>
      <c r="E361" s="235" t="n">
        <v>40.451746326649</v>
      </c>
      <c r="F361" s="235" t="n">
        <v>100</v>
      </c>
      <c r="G361" s="235" t="n">
        <v>0</v>
      </c>
      <c r="H361" s="235"/>
      <c r="I361" s="235"/>
      <c r="J361" s="235"/>
      <c r="K361" s="235"/>
    </row>
    <row r="362">
      <c r="A362" s="235" t="s">
        <v>257</v>
      </c>
      <c r="B362" s="235" t="s">
        <v>258</v>
      </c>
      <c r="C362" s="235" t="s">
        <v>17</v>
      </c>
      <c r="D362" s="235" t="n">
        <v>10783.860597</v>
      </c>
      <c r="E362" s="235" t="n">
        <v>1.29652267504219</v>
      </c>
      <c r="F362" s="235" t="n">
        <v>100</v>
      </c>
      <c r="G362" s="235" t="n">
        <v>0.000000000000000143942932578044</v>
      </c>
      <c r="H362" s="235"/>
      <c r="I362" s="235"/>
      <c r="J362" s="235"/>
      <c r="K362" s="235"/>
    </row>
    <row r="363">
      <c r="A363" s="235" t="s">
        <v>259</v>
      </c>
      <c r="B363" s="235" t="s">
        <v>260</v>
      </c>
      <c r="C363" s="235" t="s">
        <v>16</v>
      </c>
      <c r="D363" s="235" t="n">
        <v>97.1090796</v>
      </c>
      <c r="E363" s="235" t="n">
        <v>46.7483826207309</v>
      </c>
      <c r="F363" s="235" t="n">
        <v>100</v>
      </c>
      <c r="G363" s="235" t="n">
        <v>0</v>
      </c>
      <c r="H363" s="235"/>
      <c r="I363" s="235"/>
      <c r="J363" s="235"/>
      <c r="K363" s="235"/>
    </row>
    <row r="364">
      <c r="A364" s="235" t="s">
        <v>259</v>
      </c>
      <c r="B364" s="235" t="s">
        <v>260</v>
      </c>
      <c r="C364" s="235" t="s">
        <v>17</v>
      </c>
      <c r="D364" s="235" t="n">
        <v>19001.044142</v>
      </c>
      <c r="E364" s="235" t="n">
        <v>1.31038653713454</v>
      </c>
      <c r="F364" s="235" t="n">
        <v>100</v>
      </c>
      <c r="G364" s="235" t="n">
        <v>0</v>
      </c>
      <c r="H364" s="235"/>
      <c r="I364" s="235"/>
      <c r="J364" s="235"/>
      <c r="K364" s="235"/>
    </row>
    <row r="365">
      <c r="A365" s="235" t="s">
        <v>261</v>
      </c>
      <c r="B365" s="235" t="s">
        <v>262</v>
      </c>
      <c r="C365" s="235" t="s">
        <v>16</v>
      </c>
      <c r="D365" s="235" t="n">
        <v>322.9538076</v>
      </c>
      <c r="E365" s="235" t="n">
        <v>27.2933677892246</v>
      </c>
      <c r="F365" s="235" t="n">
        <v>85.2457523922887</v>
      </c>
      <c r="G365" s="235" t="n">
        <v>11.3646257136867</v>
      </c>
      <c r="H365" s="235" t="n">
        <v>55.8965146</v>
      </c>
      <c r="I365" s="235" t="n">
        <v>70.4862846123801</v>
      </c>
      <c r="J365" s="235" t="n">
        <v>14.7542476077113</v>
      </c>
      <c r="K365" s="235" t="n">
        <v>65.6615027331952</v>
      </c>
    </row>
    <row r="366">
      <c r="A366" s="235" t="s">
        <v>261</v>
      </c>
      <c r="B366" s="235" t="s">
        <v>262</v>
      </c>
      <c r="C366" s="235" t="s">
        <v>17</v>
      </c>
      <c r="D366" s="235" t="n">
        <v>19581.1160203</v>
      </c>
      <c r="E366" s="235" t="n">
        <v>1.41476551657726</v>
      </c>
      <c r="F366" s="235" t="n">
        <v>100</v>
      </c>
      <c r="G366" s="235" t="n">
        <v>0</v>
      </c>
      <c r="H366" s="235"/>
      <c r="I366" s="235"/>
      <c r="J366" s="235"/>
      <c r="K366" s="235"/>
    </row>
    <row r="367">
      <c r="A367" s="235" t="s">
        <v>263</v>
      </c>
      <c r="B367" s="235" t="s">
        <v>264</v>
      </c>
      <c r="C367" s="235" t="s">
        <v>16</v>
      </c>
      <c r="D367" s="235" t="n">
        <v>183.2104647</v>
      </c>
      <c r="E367" s="235" t="n">
        <v>28.4747278593772</v>
      </c>
      <c r="F367" s="235" t="n">
        <v>95.2647284863382</v>
      </c>
      <c r="G367" s="235" t="n">
        <v>4.95923121482187</v>
      </c>
      <c r="H367" s="235" t="n">
        <v>9.1067419</v>
      </c>
      <c r="I367" s="235" t="n">
        <v>99.9999999999995</v>
      </c>
      <c r="J367" s="235" t="n">
        <v>4.73527151366185</v>
      </c>
      <c r="K367" s="235" t="n">
        <v>99.7703751132181</v>
      </c>
    </row>
    <row r="368">
      <c r="A368" s="235" t="s">
        <v>263</v>
      </c>
      <c r="B368" s="235" t="s">
        <v>264</v>
      </c>
      <c r="C368" s="235" t="s">
        <v>17</v>
      </c>
      <c r="D368" s="235" t="n">
        <v>17201.4213442</v>
      </c>
      <c r="E368" s="235" t="n">
        <v>0.836472941728032</v>
      </c>
      <c r="F368" s="235" t="n">
        <v>100</v>
      </c>
      <c r="G368" s="235" t="n">
        <v>0</v>
      </c>
      <c r="H368" s="235"/>
      <c r="I368" s="235"/>
      <c r="J368" s="235"/>
      <c r="K368" s="235"/>
    </row>
    <row r="369">
      <c r="A369" s="235" t="s">
        <v>265</v>
      </c>
      <c r="B369" s="235" t="s">
        <v>266</v>
      </c>
      <c r="C369" s="235" t="s">
        <v>16</v>
      </c>
      <c r="D369" s="235" t="n">
        <v>132.8888878</v>
      </c>
      <c r="E369" s="235" t="n">
        <v>24.313203712969</v>
      </c>
      <c r="F369" s="235" t="n">
        <v>100</v>
      </c>
      <c r="G369" s="235" t="n">
        <v>0</v>
      </c>
      <c r="H369" s="235"/>
      <c r="I369" s="235"/>
      <c r="J369" s="235"/>
      <c r="K369" s="235"/>
    </row>
    <row r="370">
      <c r="A370" s="235" t="s">
        <v>265</v>
      </c>
      <c r="B370" s="235" t="s">
        <v>266</v>
      </c>
      <c r="C370" s="235" t="s">
        <v>17</v>
      </c>
      <c r="D370" s="235" t="n">
        <v>4488.9519931</v>
      </c>
      <c r="E370" s="235" t="n">
        <v>1.65840690595329</v>
      </c>
      <c r="F370" s="235" t="n">
        <v>100</v>
      </c>
      <c r="G370" s="235" t="n">
        <v>0.000000000000000184120153118671</v>
      </c>
      <c r="H370" s="235"/>
      <c r="I370" s="235"/>
      <c r="J370" s="235"/>
      <c r="K370" s="235"/>
    </row>
    <row r="371">
      <c r="A371" s="235" t="s">
        <v>267</v>
      </c>
      <c r="B371" s="235" t="s">
        <v>268</v>
      </c>
      <c r="C371" s="235" t="s">
        <v>16</v>
      </c>
      <c r="D371" s="235" t="n">
        <v>2056.8462759</v>
      </c>
      <c r="E371" s="235" t="n">
        <v>22.243372909908</v>
      </c>
      <c r="F371" s="235" t="n">
        <v>100</v>
      </c>
      <c r="G371" s="235" t="n">
        <v>0</v>
      </c>
      <c r="H371" s="235"/>
      <c r="I371" s="235"/>
      <c r="J371" s="235"/>
      <c r="K371" s="235"/>
    </row>
    <row r="372">
      <c r="A372" s="235" t="s">
        <v>267</v>
      </c>
      <c r="B372" s="235" t="s">
        <v>268</v>
      </c>
      <c r="C372" s="235" t="s">
        <v>17</v>
      </c>
      <c r="D372" s="235" t="n">
        <v>71355.3930796</v>
      </c>
      <c r="E372" s="235" t="n">
        <v>2.03130978617126</v>
      </c>
      <c r="F372" s="235" t="n">
        <v>100</v>
      </c>
      <c r="G372" s="235" t="n">
        <v>0.000000000000000225520689475374</v>
      </c>
      <c r="H372" s="235"/>
      <c r="I372" s="235"/>
      <c r="J372" s="235"/>
      <c r="K372" s="235"/>
    </row>
    <row r="373">
      <c r="A373" s="235" t="s">
        <v>269</v>
      </c>
      <c r="B373" s="235" t="s">
        <v>270</v>
      </c>
      <c r="C373" s="235" t="s">
        <v>16</v>
      </c>
      <c r="D373" s="235" t="n">
        <v>300.7292414</v>
      </c>
      <c r="E373" s="235" t="n">
        <v>37.9741302466227</v>
      </c>
      <c r="F373" s="235" t="n">
        <v>67.837079927548</v>
      </c>
      <c r="G373" s="235" t="n">
        <v>21.2058635580943</v>
      </c>
      <c r="H373" s="235" t="n">
        <v>142.5817645</v>
      </c>
      <c r="I373" s="235" t="n">
        <v>51.7721919767277</v>
      </c>
      <c r="J373" s="235" t="n">
        <v>32.162920072452</v>
      </c>
      <c r="K373" s="235" t="n">
        <v>44.7267803384325</v>
      </c>
    </row>
    <row r="374">
      <c r="A374" s="235" t="s">
        <v>269</v>
      </c>
      <c r="B374" s="235" t="s">
        <v>270</v>
      </c>
      <c r="C374" s="235" t="s">
        <v>17</v>
      </c>
      <c r="D374" s="235" t="n">
        <v>42594.1053248</v>
      </c>
      <c r="E374" s="235" t="n">
        <v>1.81757348324278</v>
      </c>
      <c r="F374" s="235" t="n">
        <v>100</v>
      </c>
      <c r="G374" s="235" t="n">
        <v>0.000000000000000201791193004428</v>
      </c>
      <c r="H374" s="235"/>
      <c r="I374" s="235"/>
      <c r="J374" s="235"/>
      <c r="K374" s="235"/>
    </row>
    <row r="375">
      <c r="A375" s="235" t="s">
        <v>271</v>
      </c>
      <c r="B375" s="235" t="s">
        <v>272</v>
      </c>
      <c r="C375" s="235" t="s">
        <v>16</v>
      </c>
      <c r="D375" s="235" t="n">
        <v>609.2719316</v>
      </c>
      <c r="E375" s="235" t="n">
        <v>30.5926828499595</v>
      </c>
      <c r="F375" s="235" t="n">
        <v>100</v>
      </c>
      <c r="G375" s="235" t="n">
        <v>0</v>
      </c>
      <c r="H375" s="235"/>
      <c r="I375" s="235"/>
      <c r="J375" s="235"/>
      <c r="K375" s="235"/>
    </row>
    <row r="376">
      <c r="A376" s="235" t="s">
        <v>271</v>
      </c>
      <c r="B376" s="235" t="s">
        <v>272</v>
      </c>
      <c r="C376" s="235" t="s">
        <v>17</v>
      </c>
      <c r="D376" s="235" t="n">
        <v>13274.0785069</v>
      </c>
      <c r="E376" s="235" t="n">
        <v>2.8127295481946</v>
      </c>
      <c r="F376" s="235" t="n">
        <v>100</v>
      </c>
      <c r="G376" s="235" t="n">
        <v>0</v>
      </c>
      <c r="H376" s="235"/>
      <c r="I376" s="235"/>
      <c r="J376" s="235"/>
      <c r="K376" s="235"/>
    </row>
    <row r="377">
      <c r="A377" s="235" t="s">
        <v>273</v>
      </c>
      <c r="B377" s="235" t="s">
        <v>274</v>
      </c>
      <c r="C377" s="235" t="s">
        <v>16</v>
      </c>
      <c r="D377" s="235" t="n">
        <v>1939.2423619</v>
      </c>
      <c r="E377" s="235" t="n">
        <v>25.9678318040257</v>
      </c>
      <c r="F377" s="235" t="n">
        <v>93.4327900422418</v>
      </c>
      <c r="G377" s="235" t="n">
        <v>5.09914135765884</v>
      </c>
      <c r="H377" s="235" t="n">
        <v>136.3055919</v>
      </c>
      <c r="I377" s="235" t="n">
        <v>73.2555494224622</v>
      </c>
      <c r="J377" s="235" t="n">
        <v>6.56720995775819</v>
      </c>
      <c r="K377" s="235" t="n">
        <v>72.5463335161109</v>
      </c>
    </row>
    <row r="378">
      <c r="A378" s="235" t="s">
        <v>273</v>
      </c>
      <c r="B378" s="235" t="s">
        <v>274</v>
      </c>
      <c r="C378" s="235" t="s">
        <v>17</v>
      </c>
      <c r="D378" s="235" t="n">
        <v>18880.487636</v>
      </c>
      <c r="E378" s="235" t="n">
        <v>3.21266670688595</v>
      </c>
      <c r="F378" s="235" t="n">
        <v>100</v>
      </c>
      <c r="G378" s="235" t="n">
        <v>0.000000000000000356677654843146</v>
      </c>
      <c r="H378" s="235"/>
      <c r="I378" s="235"/>
      <c r="J378" s="235"/>
      <c r="K378" s="235"/>
    </row>
    <row r="379">
      <c r="A379" s="235" t="s">
        <v>275</v>
      </c>
      <c r="B379" s="235" t="s">
        <v>276</v>
      </c>
      <c r="C379" s="235" t="s">
        <v>16</v>
      </c>
      <c r="D379" s="235" t="n">
        <v>1507.8115781</v>
      </c>
      <c r="E379" s="235" t="n">
        <v>23.1702544420541</v>
      </c>
      <c r="F379" s="235" t="n">
        <v>100</v>
      </c>
      <c r="G379" s="235" t="n">
        <v>0</v>
      </c>
      <c r="H379" s="235"/>
      <c r="I379" s="235"/>
      <c r="J379" s="235"/>
      <c r="K379" s="235"/>
    </row>
    <row r="380">
      <c r="A380" s="235" t="s">
        <v>275</v>
      </c>
      <c r="B380" s="235" t="s">
        <v>276</v>
      </c>
      <c r="C380" s="235" t="s">
        <v>17</v>
      </c>
      <c r="D380" s="235" t="n">
        <v>25253.916092</v>
      </c>
      <c r="E380" s="235" t="n">
        <v>1.76480740954045</v>
      </c>
      <c r="F380" s="235" t="n">
        <v>100</v>
      </c>
      <c r="G380" s="235" t="n">
        <v>0</v>
      </c>
      <c r="H380" s="235"/>
      <c r="I380" s="235"/>
      <c r="J380" s="235"/>
      <c r="K380" s="235"/>
    </row>
    <row r="381">
      <c r="A381" s="235" t="s">
        <v>277</v>
      </c>
      <c r="B381" s="235" t="s">
        <v>278</v>
      </c>
      <c r="C381" s="235" t="s">
        <v>16</v>
      </c>
      <c r="D381" s="235" t="n">
        <v>198.6296318</v>
      </c>
      <c r="E381" s="235" t="n">
        <v>31.8213454865913</v>
      </c>
      <c r="F381" s="235" t="n">
        <v>100</v>
      </c>
      <c r="G381" s="235" t="n">
        <v>0</v>
      </c>
      <c r="H381" s="235"/>
      <c r="I381" s="235"/>
      <c r="J381" s="235"/>
      <c r="K381" s="235"/>
    </row>
    <row r="382">
      <c r="A382" s="235" t="s">
        <v>277</v>
      </c>
      <c r="B382" s="235" t="s">
        <v>278</v>
      </c>
      <c r="C382" s="235" t="s">
        <v>17</v>
      </c>
      <c r="D382" s="235" t="n">
        <v>17520.2466527</v>
      </c>
      <c r="E382" s="235" t="n">
        <v>2.81453500814948</v>
      </c>
      <c r="F382" s="235" t="n">
        <v>100</v>
      </c>
      <c r="G382" s="235" t="n">
        <v>0</v>
      </c>
      <c r="H382" s="235"/>
      <c r="I382" s="235"/>
      <c r="J382" s="235"/>
      <c r="K382" s="235"/>
    </row>
    <row r="383">
      <c r="A383" s="235" t="s">
        <v>279</v>
      </c>
      <c r="B383" s="235" t="s">
        <v>280</v>
      </c>
      <c r="C383" s="235" t="s">
        <v>16</v>
      </c>
      <c r="D383" s="235" t="n">
        <v>503.0774255</v>
      </c>
      <c r="E383" s="235" t="n">
        <v>15.4746858176745</v>
      </c>
      <c r="F383" s="235" t="n">
        <v>100</v>
      </c>
      <c r="G383" s="235" t="n">
        <v>0</v>
      </c>
      <c r="H383" s="235"/>
      <c r="I383" s="235"/>
      <c r="J383" s="235"/>
      <c r="K383" s="235"/>
    </row>
    <row r="384">
      <c r="A384" s="235" t="s">
        <v>279</v>
      </c>
      <c r="B384" s="235" t="s">
        <v>280</v>
      </c>
      <c r="C384" s="235" t="s">
        <v>17</v>
      </c>
      <c r="D384" s="235" t="n">
        <v>6326.5840133</v>
      </c>
      <c r="E384" s="235" t="n">
        <v>3.09306032874297</v>
      </c>
      <c r="F384" s="235" t="n">
        <v>100</v>
      </c>
      <c r="G384" s="235" t="n">
        <v>0</v>
      </c>
      <c r="H384" s="235"/>
      <c r="I384" s="235"/>
      <c r="J384" s="235"/>
      <c r="K384" s="235"/>
    </row>
    <row r="385">
      <c r="A385" s="235" t="s">
        <v>281</v>
      </c>
      <c r="B385" s="235" t="s">
        <v>282</v>
      </c>
      <c r="C385" s="235" t="s">
        <v>16</v>
      </c>
      <c r="D385" s="235" t="n">
        <v>708.6575696</v>
      </c>
      <c r="E385" s="235" t="n">
        <v>25.9409904845361</v>
      </c>
      <c r="F385" s="235" t="n">
        <v>100</v>
      </c>
      <c r="G385" s="235" t="n">
        <v>0</v>
      </c>
      <c r="H385" s="235"/>
      <c r="I385" s="235"/>
      <c r="J385" s="235"/>
      <c r="K385" s="235"/>
    </row>
    <row r="386">
      <c r="A386" s="235" t="s">
        <v>281</v>
      </c>
      <c r="B386" s="235" t="s">
        <v>282</v>
      </c>
      <c r="C386" s="235" t="s">
        <v>17</v>
      </c>
      <c r="D386" s="235" t="n">
        <v>27749.5818016</v>
      </c>
      <c r="E386" s="235" t="n">
        <v>1.73740584185941</v>
      </c>
      <c r="F386" s="235" t="n">
        <v>100</v>
      </c>
      <c r="G386" s="235" t="n">
        <v>0</v>
      </c>
      <c r="H386" s="235"/>
      <c r="I386" s="235"/>
      <c r="J386" s="235"/>
      <c r="K386" s="235"/>
    </row>
    <row r="387">
      <c r="A387" s="235" t="s">
        <v>283</v>
      </c>
      <c r="B387" s="235" t="s">
        <v>284</v>
      </c>
      <c r="C387" s="235" t="s">
        <v>16</v>
      </c>
      <c r="D387" s="235" t="n">
        <v>5814.9093227</v>
      </c>
      <c r="E387" s="235" t="n">
        <v>9.5930480578129</v>
      </c>
      <c r="F387" s="235" t="n">
        <v>97.9599140577989</v>
      </c>
      <c r="G387" s="235" t="n">
        <v>0.940185925000587</v>
      </c>
      <c r="H387" s="235" t="n">
        <v>121.0996853</v>
      </c>
      <c r="I387" s="235" t="n">
        <v>49.3924502269513</v>
      </c>
      <c r="J387" s="235" t="n">
        <v>2.04008594220112</v>
      </c>
      <c r="K387" s="235" t="n">
        <v>45.145417899424</v>
      </c>
    </row>
    <row r="388">
      <c r="A388" s="235" t="s">
        <v>283</v>
      </c>
      <c r="B388" s="235" t="s">
        <v>284</v>
      </c>
      <c r="C388" s="235" t="s">
        <v>17</v>
      </c>
      <c r="D388" s="235" t="n">
        <v>19212.773417</v>
      </c>
      <c r="E388" s="235" t="n">
        <v>4.2317783010049</v>
      </c>
      <c r="F388" s="235" t="n">
        <v>100</v>
      </c>
      <c r="G388" s="235" t="n">
        <v>0</v>
      </c>
      <c r="H388" s="235"/>
      <c r="I388" s="235"/>
      <c r="J388" s="235"/>
      <c r="K388" s="235"/>
    </row>
    <row r="389">
      <c r="A389" s="235" t="s">
        <v>285</v>
      </c>
      <c r="B389" s="235" t="s">
        <v>286</v>
      </c>
      <c r="C389" s="235" t="s">
        <v>16</v>
      </c>
      <c r="D389" s="235" t="n">
        <v>2896.7147023</v>
      </c>
      <c r="E389" s="235" t="n">
        <v>14.0580866387093</v>
      </c>
      <c r="F389" s="235" t="n">
        <v>97.0565510552616</v>
      </c>
      <c r="G389" s="235" t="n">
        <v>2.33051168430405</v>
      </c>
      <c r="H389" s="235" t="n">
        <v>87.8491121</v>
      </c>
      <c r="I389" s="235" t="n">
        <v>82.3341407016421</v>
      </c>
      <c r="J389" s="235" t="n">
        <v>2.94344894473837</v>
      </c>
      <c r="K389" s="235" t="n">
        <v>76.8457107696307</v>
      </c>
    </row>
    <row r="390">
      <c r="A390" s="235" t="s">
        <v>285</v>
      </c>
      <c r="B390" s="235" t="s">
        <v>286</v>
      </c>
      <c r="C390" s="235" t="s">
        <v>17</v>
      </c>
      <c r="D390" s="235" t="n">
        <v>15920.8711403</v>
      </c>
      <c r="E390" s="235" t="n">
        <v>2.78882928245183</v>
      </c>
      <c r="F390" s="235" t="n">
        <v>100</v>
      </c>
      <c r="G390" s="235" t="n">
        <v>0</v>
      </c>
      <c r="H390" s="235"/>
      <c r="I390" s="235"/>
      <c r="J390" s="235"/>
      <c r="K390" s="235"/>
    </row>
    <row r="391">
      <c r="A391" s="235" t="s">
        <v>287</v>
      </c>
      <c r="B391" s="235" t="s">
        <v>288</v>
      </c>
      <c r="C391" s="235" t="s">
        <v>16</v>
      </c>
      <c r="D391" s="235" t="n">
        <v>234.3236796</v>
      </c>
      <c r="E391" s="235" t="n">
        <v>26.3754143138731</v>
      </c>
      <c r="F391" s="235" t="n">
        <v>97.7999313496332</v>
      </c>
      <c r="G391" s="235" t="n">
        <v>2.30683990541689</v>
      </c>
      <c r="H391" s="235" t="n">
        <v>5.271253</v>
      </c>
      <c r="I391" s="235" t="n">
        <v>100</v>
      </c>
      <c r="J391" s="235" t="n">
        <v>2.20006865036677</v>
      </c>
      <c r="K391" s="235" t="n">
        <v>102.546247521301</v>
      </c>
    </row>
    <row r="392">
      <c r="A392" s="235" t="s">
        <v>287</v>
      </c>
      <c r="B392" s="235" t="s">
        <v>288</v>
      </c>
      <c r="C392" s="235" t="s">
        <v>17</v>
      </c>
      <c r="D392" s="235" t="n">
        <v>6576.1207325</v>
      </c>
      <c r="E392" s="235" t="n">
        <v>1.53192577070916</v>
      </c>
      <c r="F392" s="235" t="n">
        <v>100</v>
      </c>
      <c r="G392" s="235" t="n">
        <v>0</v>
      </c>
      <c r="H392" s="235"/>
      <c r="I392" s="235"/>
      <c r="J392" s="235"/>
      <c r="K392" s="235"/>
    </row>
    <row r="393">
      <c r="A393" s="235" t="s">
        <v>289</v>
      </c>
      <c r="B393" s="235" t="s">
        <v>290</v>
      </c>
      <c r="C393" s="235" t="s">
        <v>16</v>
      </c>
      <c r="D393" s="235" t="n">
        <v>800.8762455</v>
      </c>
      <c r="E393" s="235" t="n">
        <v>17.2924161759601</v>
      </c>
      <c r="F393" s="235" t="n">
        <v>97.9586292728539</v>
      </c>
      <c r="G393" s="235" t="n">
        <v>2.04332286896818</v>
      </c>
      <c r="H393" s="235" t="n">
        <v>16.6895488</v>
      </c>
      <c r="I393" s="235" t="n">
        <v>100</v>
      </c>
      <c r="J393" s="235" t="n">
        <v>2.04137072714614</v>
      </c>
      <c r="K393" s="235" t="n">
        <v>98.0523061020995</v>
      </c>
    </row>
    <row r="394">
      <c r="A394" s="235" t="s">
        <v>289</v>
      </c>
      <c r="B394" s="235" t="s">
        <v>290</v>
      </c>
      <c r="C394" s="235" t="s">
        <v>17</v>
      </c>
      <c r="D394" s="235" t="n">
        <v>11652.1765613</v>
      </c>
      <c r="E394" s="235" t="n">
        <v>3.10402497280427</v>
      </c>
      <c r="F394" s="235" t="n">
        <v>100</v>
      </c>
      <c r="G394" s="235" t="n">
        <v>0</v>
      </c>
      <c r="H394" s="235"/>
      <c r="I394" s="235"/>
      <c r="J394" s="235"/>
      <c r="K394" s="235"/>
    </row>
    <row r="395">
      <c r="A395" s="235" t="s">
        <v>291</v>
      </c>
      <c r="B395" s="235" t="s">
        <v>292</v>
      </c>
      <c r="C395" s="235" t="s">
        <v>16</v>
      </c>
      <c r="D395" s="235" t="n">
        <v>3636.4910714</v>
      </c>
      <c r="E395" s="235" t="n">
        <v>15.6373453570856</v>
      </c>
      <c r="F395" s="235" t="n">
        <v>94.2937946812601</v>
      </c>
      <c r="G395" s="235" t="n">
        <v>2.46807176171351</v>
      </c>
      <c r="H395" s="235" t="n">
        <v>220.0628871</v>
      </c>
      <c r="I395" s="235" t="n">
        <v>48.4520283036743</v>
      </c>
      <c r="J395" s="235" t="n">
        <v>5.70620531873987</v>
      </c>
      <c r="K395" s="235" t="n">
        <v>40.7843459809159</v>
      </c>
    </row>
    <row r="396">
      <c r="A396" s="235" t="s">
        <v>291</v>
      </c>
      <c r="B396" s="235" t="s">
        <v>292</v>
      </c>
      <c r="C396" s="235" t="s">
        <v>17</v>
      </c>
      <c r="D396" s="235" t="n">
        <v>15003.1188156</v>
      </c>
      <c r="E396" s="235" t="n">
        <v>4.14242076478638</v>
      </c>
      <c r="F396" s="235" t="n">
        <v>100</v>
      </c>
      <c r="G396" s="235" t="n">
        <v>0</v>
      </c>
      <c r="H396" s="235"/>
      <c r="I396" s="235"/>
      <c r="J396" s="235"/>
      <c r="K396" s="235"/>
    </row>
    <row r="397">
      <c r="A397" s="235" t="s">
        <v>293</v>
      </c>
      <c r="B397" s="235" t="s">
        <v>294</v>
      </c>
      <c r="C397" s="235" t="s">
        <v>16</v>
      </c>
      <c r="D397" s="235" t="n">
        <v>1180.5078136</v>
      </c>
      <c r="E397" s="235" t="n">
        <v>29.4488751296621</v>
      </c>
      <c r="F397" s="235" t="n">
        <v>100</v>
      </c>
      <c r="G397" s="235" t="n">
        <v>0</v>
      </c>
      <c r="H397" s="235"/>
      <c r="I397" s="235"/>
      <c r="J397" s="235"/>
      <c r="K397" s="235"/>
    </row>
    <row r="398">
      <c r="A398" s="235" t="s">
        <v>293</v>
      </c>
      <c r="B398" s="235" t="s">
        <v>294</v>
      </c>
      <c r="C398" s="235" t="s">
        <v>17</v>
      </c>
      <c r="D398" s="235" t="n">
        <v>36504.7265401</v>
      </c>
      <c r="E398" s="235" t="n">
        <v>2.66927995978297</v>
      </c>
      <c r="F398" s="235" t="n">
        <v>100</v>
      </c>
      <c r="G398" s="235" t="n">
        <v>0</v>
      </c>
      <c r="H398" s="235"/>
      <c r="I398" s="235"/>
      <c r="J398" s="235"/>
      <c r="K398" s="235"/>
    </row>
    <row r="399">
      <c r="A399" s="235" t="s">
        <v>295</v>
      </c>
      <c r="B399" s="235" t="s">
        <v>296</v>
      </c>
      <c r="C399" s="235" t="s">
        <v>16</v>
      </c>
      <c r="D399" s="235" t="n">
        <v>359.490728</v>
      </c>
      <c r="E399" s="235" t="n">
        <v>31.1442576004397</v>
      </c>
      <c r="F399" s="235" t="n">
        <v>100</v>
      </c>
      <c r="G399" s="235" t="n">
        <v>0</v>
      </c>
      <c r="H399" s="235"/>
      <c r="I399" s="235"/>
      <c r="J399" s="235"/>
      <c r="K399" s="235"/>
    </row>
    <row r="400">
      <c r="A400" s="235" t="s">
        <v>295</v>
      </c>
      <c r="B400" s="235" t="s">
        <v>296</v>
      </c>
      <c r="C400" s="235" t="s">
        <v>17</v>
      </c>
      <c r="D400" s="235" t="n">
        <v>33860.6712723</v>
      </c>
      <c r="E400" s="235" t="n">
        <v>2.46159797431701</v>
      </c>
      <c r="F400" s="235" t="n">
        <v>100</v>
      </c>
      <c r="G400" s="235" t="n">
        <v>0</v>
      </c>
      <c r="H400" s="235"/>
      <c r="I400" s="235"/>
      <c r="J400" s="235"/>
      <c r="K400" s="235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717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36" t="s">
        <v>72</v>
      </c>
      <c r="B411" s="236" t="s">
        <v>73</v>
      </c>
      <c r="C411" s="236" t="s">
        <v>16</v>
      </c>
      <c r="D411" s="236" t="n">
        <v>112.7896682</v>
      </c>
      <c r="E411" s="236"/>
      <c r="F411" s="236" t="n">
        <v>100</v>
      </c>
      <c r="G411" s="236"/>
      <c r="H411" s="236"/>
      <c r="I411" s="236"/>
      <c r="J411" s="236"/>
      <c r="K411" s="236"/>
    </row>
    <row r="412">
      <c r="A412" s="236" t="s">
        <v>72</v>
      </c>
      <c r="B412" s="236" t="s">
        <v>73</v>
      </c>
      <c r="C412" s="236" t="s">
        <v>17</v>
      </c>
      <c r="D412" s="236" t="n">
        <v>45.4942851</v>
      </c>
      <c r="E412" s="236"/>
      <c r="F412" s="236" t="n">
        <v>100</v>
      </c>
      <c r="G412" s="236"/>
      <c r="H412" s="236"/>
      <c r="I412" s="236"/>
      <c r="J412" s="236"/>
      <c r="K412" s="236"/>
    </row>
    <row r="413">
      <c r="A413" s="236" t="s">
        <v>74</v>
      </c>
      <c r="B413" s="236" t="s">
        <v>75</v>
      </c>
      <c r="C413" s="236" t="s">
        <v>16</v>
      </c>
      <c r="D413" s="236" t="n">
        <v>321.0150825</v>
      </c>
      <c r="E413" s="236"/>
      <c r="F413" s="236" t="n">
        <v>100</v>
      </c>
      <c r="G413" s="236"/>
      <c r="H413" s="236"/>
      <c r="I413" s="236"/>
      <c r="J413" s="236"/>
      <c r="K413" s="236"/>
    </row>
    <row r="414">
      <c r="A414" s="236" t="s">
        <v>74</v>
      </c>
      <c r="B414" s="236" t="s">
        <v>75</v>
      </c>
      <c r="C414" s="236" t="s">
        <v>17</v>
      </c>
      <c r="D414" s="236" t="n">
        <v>49.2562825</v>
      </c>
      <c r="E414" s="236"/>
      <c r="F414" s="236" t="n">
        <v>100</v>
      </c>
      <c r="G414" s="236"/>
      <c r="H414" s="236"/>
      <c r="I414" s="236"/>
      <c r="J414" s="236"/>
      <c r="K414" s="236"/>
    </row>
    <row r="415">
      <c r="A415" s="236" t="s">
        <v>76</v>
      </c>
      <c r="B415" s="236" t="s">
        <v>77</v>
      </c>
      <c r="C415" s="236" t="s">
        <v>16</v>
      </c>
      <c r="D415" s="236" t="n">
        <v>327.7138757</v>
      </c>
      <c r="E415" s="236"/>
      <c r="F415" s="236" t="n">
        <v>100</v>
      </c>
      <c r="G415" s="236"/>
      <c r="H415" s="236"/>
      <c r="I415" s="236"/>
      <c r="J415" s="236"/>
      <c r="K415" s="236"/>
    </row>
    <row r="416">
      <c r="A416" s="236" t="s">
        <v>76</v>
      </c>
      <c r="B416" s="236" t="s">
        <v>77</v>
      </c>
      <c r="C416" s="236" t="s">
        <v>17</v>
      </c>
      <c r="D416" s="236" t="n">
        <v>8.0447068</v>
      </c>
      <c r="E416" s="236"/>
      <c r="F416" s="236" t="n">
        <v>100</v>
      </c>
      <c r="G416" s="236"/>
      <c r="H416" s="236"/>
      <c r="I416" s="236"/>
      <c r="J416" s="236"/>
      <c r="K416" s="236"/>
    </row>
    <row r="417">
      <c r="A417" s="236" t="s">
        <v>80</v>
      </c>
      <c r="B417" s="236" t="s">
        <v>81</v>
      </c>
      <c r="C417" s="236" t="s">
        <v>16</v>
      </c>
      <c r="D417" s="236" t="n">
        <v>1138.2314966</v>
      </c>
      <c r="E417" s="236"/>
      <c r="F417" s="236" t="n">
        <v>100</v>
      </c>
      <c r="G417" s="236"/>
      <c r="H417" s="236"/>
      <c r="I417" s="236"/>
      <c r="J417" s="236"/>
      <c r="K417" s="236"/>
    </row>
    <row r="418">
      <c r="A418" s="236" t="s">
        <v>80</v>
      </c>
      <c r="B418" s="236" t="s">
        <v>81</v>
      </c>
      <c r="C418" s="236" t="s">
        <v>17</v>
      </c>
      <c r="D418" s="236" t="n">
        <v>1790.5788522</v>
      </c>
      <c r="E418" s="236"/>
      <c r="F418" s="236" t="n">
        <v>100</v>
      </c>
      <c r="G418" s="236"/>
      <c r="H418" s="236"/>
      <c r="I418" s="236"/>
      <c r="J418" s="236"/>
      <c r="K418" s="236"/>
    </row>
    <row r="419">
      <c r="A419" s="236" t="s">
        <v>92</v>
      </c>
      <c r="B419" s="236" t="s">
        <v>93</v>
      </c>
      <c r="C419" s="236" t="s">
        <v>16</v>
      </c>
      <c r="D419" s="236" t="n">
        <v>333.2612601</v>
      </c>
      <c r="E419" s="236"/>
      <c r="F419" s="236" t="n">
        <v>100</v>
      </c>
      <c r="G419" s="236"/>
      <c r="H419" s="236"/>
      <c r="I419" s="236"/>
      <c r="J419" s="236"/>
      <c r="K419" s="236"/>
    </row>
    <row r="420">
      <c r="A420" s="236" t="s">
        <v>92</v>
      </c>
      <c r="B420" s="236" t="s">
        <v>93</v>
      </c>
      <c r="C420" s="236" t="s">
        <v>17</v>
      </c>
      <c r="D420" s="236" t="n">
        <v>914.4989596</v>
      </c>
      <c r="E420" s="236"/>
      <c r="F420" s="236" t="n">
        <v>100</v>
      </c>
      <c r="G420" s="236"/>
      <c r="H420" s="236"/>
      <c r="I420" s="236"/>
      <c r="J420" s="236"/>
      <c r="K420" s="236"/>
    </row>
    <row r="421">
      <c r="A421" s="236" t="s">
        <v>108</v>
      </c>
      <c r="B421" s="236" t="s">
        <v>109</v>
      </c>
      <c r="C421" s="236" t="s">
        <v>16</v>
      </c>
      <c r="D421" s="236" t="n">
        <v>1190.0144555</v>
      </c>
      <c r="E421" s="236"/>
      <c r="F421" s="236" t="n">
        <v>99.3976493512264</v>
      </c>
      <c r="G421" s="236"/>
      <c r="H421" s="236" t="n">
        <v>7.2114983</v>
      </c>
      <c r="I421" s="236"/>
      <c r="J421" s="236" t="n">
        <v>0.602350648773581</v>
      </c>
      <c r="K421" s="236"/>
    </row>
    <row r="422">
      <c r="A422" s="236" t="s">
        <v>108</v>
      </c>
      <c r="B422" s="236" t="s">
        <v>109</v>
      </c>
      <c r="C422" s="236" t="s">
        <v>17</v>
      </c>
      <c r="D422" s="236" t="n">
        <v>1834.1511085</v>
      </c>
      <c r="E422" s="236"/>
      <c r="F422" s="236" t="n">
        <v>100</v>
      </c>
      <c r="G422" s="236"/>
      <c r="H422" s="236"/>
      <c r="I422" s="236"/>
      <c r="J422" s="236"/>
      <c r="K422" s="236"/>
    </row>
    <row r="423">
      <c r="A423" s="236" t="s">
        <v>110</v>
      </c>
      <c r="B423" s="236" t="s">
        <v>111</v>
      </c>
      <c r="C423" s="236" t="s">
        <v>16</v>
      </c>
      <c r="D423" s="236" t="n">
        <v>629.8167076</v>
      </c>
      <c r="E423" s="236"/>
      <c r="F423" s="236" t="n">
        <v>100</v>
      </c>
      <c r="G423" s="236"/>
      <c r="H423" s="236"/>
      <c r="I423" s="236"/>
      <c r="J423" s="236"/>
      <c r="K423" s="236"/>
    </row>
    <row r="424">
      <c r="A424" s="236" t="s">
        <v>110</v>
      </c>
      <c r="B424" s="236" t="s">
        <v>111</v>
      </c>
      <c r="C424" s="236" t="s">
        <v>17</v>
      </c>
      <c r="D424" s="236" t="n">
        <v>505.297072</v>
      </c>
      <c r="E424" s="236"/>
      <c r="F424" s="236" t="n">
        <v>100</v>
      </c>
      <c r="G424" s="236"/>
      <c r="H424" s="236"/>
      <c r="I424" s="236"/>
      <c r="J424" s="236"/>
      <c r="K424" s="23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718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37" t="s">
        <v>14</v>
      </c>
      <c r="B435" s="237" t="s">
        <v>15</v>
      </c>
      <c r="C435" s="237" t="s">
        <v>16</v>
      </c>
      <c r="D435" s="237" t="n">
        <v>4052.8425462</v>
      </c>
      <c r="E435" s="237"/>
      <c r="F435" s="237" t="n">
        <v>99.8223792535528</v>
      </c>
      <c r="G435" s="237"/>
      <c r="H435" s="237" t="n">
        <v>7.2114983</v>
      </c>
      <c r="I435" s="237"/>
      <c r="J435" s="237" t="n">
        <v>0.177620746447184</v>
      </c>
      <c r="K435" s="237"/>
    </row>
    <row r="436">
      <c r="A436" s="237" t="s">
        <v>14</v>
      </c>
      <c r="B436" s="237" t="s">
        <v>15</v>
      </c>
      <c r="C436" s="237" t="s">
        <v>17</v>
      </c>
      <c r="D436" s="237" t="n">
        <v>5147.3212667</v>
      </c>
      <c r="E436" s="237"/>
      <c r="F436" s="237" t="n">
        <v>100</v>
      </c>
      <c r="G436" s="237"/>
      <c r="H436" s="237"/>
      <c r="I436" s="237"/>
      <c r="J436" s="237"/>
      <c r="K436" s="237"/>
    </row>
    <row r="437">
      <c r="A437" s="237" t="s">
        <v>27</v>
      </c>
      <c r="B437" s="237" t="s">
        <v>28</v>
      </c>
      <c r="C437" s="237" t="s">
        <v>16</v>
      </c>
      <c r="D437" s="237" t="n">
        <v>1822.2141244</v>
      </c>
      <c r="E437" s="237" t="n">
        <v>11.0861064642316</v>
      </c>
      <c r="F437" s="237" t="n">
        <v>100</v>
      </c>
      <c r="G437" s="237" t="n">
        <v>0</v>
      </c>
      <c r="H437" s="237"/>
      <c r="I437" s="237"/>
      <c r="J437" s="237"/>
      <c r="K437" s="237"/>
    </row>
    <row r="438">
      <c r="A438" s="237" t="s">
        <v>27</v>
      </c>
      <c r="B438" s="237" t="s">
        <v>28</v>
      </c>
      <c r="C438" s="237" t="s">
        <v>17</v>
      </c>
      <c r="D438" s="237" t="n">
        <v>6239.0611371</v>
      </c>
      <c r="E438" s="237" t="n">
        <v>3.18416492538141</v>
      </c>
      <c r="F438" s="237" t="n">
        <v>100</v>
      </c>
      <c r="G438" s="237" t="n">
        <v>0.000000000000000353513321436228</v>
      </c>
      <c r="H438" s="237"/>
      <c r="I438" s="237"/>
      <c r="J438" s="237"/>
      <c r="K438" s="237"/>
    </row>
    <row r="439">
      <c r="A439" s="237" t="s">
        <v>29</v>
      </c>
      <c r="B439" s="237" t="s">
        <v>30</v>
      </c>
      <c r="C439" s="237" t="s">
        <v>16</v>
      </c>
      <c r="D439" s="237" t="n">
        <v>1113.5350259</v>
      </c>
      <c r="E439" s="237" t="n">
        <v>9.75756601071025</v>
      </c>
      <c r="F439" s="237" t="n">
        <v>100</v>
      </c>
      <c r="G439" s="237" t="n">
        <v>0</v>
      </c>
      <c r="H439" s="237"/>
      <c r="I439" s="237"/>
      <c r="J439" s="237"/>
      <c r="K439" s="237"/>
    </row>
    <row r="440">
      <c r="A440" s="237" t="s">
        <v>29</v>
      </c>
      <c r="B440" s="237" t="s">
        <v>30</v>
      </c>
      <c r="C440" s="237" t="s">
        <v>17</v>
      </c>
      <c r="D440" s="237" t="n">
        <v>2661.4373212</v>
      </c>
      <c r="E440" s="237" t="n">
        <v>3.70933962859522</v>
      </c>
      <c r="F440" s="237" t="n">
        <v>100</v>
      </c>
      <c r="G440" s="237" t="n">
        <v>0</v>
      </c>
      <c r="H440" s="237"/>
      <c r="I440" s="237"/>
      <c r="J440" s="237"/>
      <c r="K440" s="237"/>
    </row>
    <row r="441">
      <c r="A441" s="237" t="s">
        <v>31</v>
      </c>
      <c r="B441" s="237" t="s">
        <v>32</v>
      </c>
      <c r="C441" s="237" t="s">
        <v>16</v>
      </c>
      <c r="D441" s="237" t="n">
        <v>268.207449</v>
      </c>
      <c r="E441" s="237" t="n">
        <v>8.10390252450565</v>
      </c>
      <c r="F441" s="237" t="n">
        <v>99.163179916318</v>
      </c>
      <c r="G441" s="237" t="n">
        <v>0.849012489962356</v>
      </c>
      <c r="H441" s="237" t="n">
        <v>2.263354</v>
      </c>
      <c r="I441" s="237" t="n">
        <v>99.9999999999998</v>
      </c>
      <c r="J441" s="237" t="n">
        <v>0.836820083682008</v>
      </c>
      <c r="K441" s="237" t="n">
        <v>100.607980060539</v>
      </c>
    </row>
    <row r="442">
      <c r="A442" s="237" t="s">
        <v>31</v>
      </c>
      <c r="B442" s="237" t="s">
        <v>32</v>
      </c>
      <c r="C442" s="237" t="s">
        <v>17</v>
      </c>
      <c r="D442" s="237" t="n">
        <v>354.214901</v>
      </c>
      <c r="E442" s="237" t="n">
        <v>8.35229565542031</v>
      </c>
      <c r="F442" s="237" t="n">
        <v>100</v>
      </c>
      <c r="G442" s="237" t="n">
        <v>0</v>
      </c>
      <c r="H442" s="237"/>
      <c r="I442" s="237"/>
      <c r="J442" s="237"/>
      <c r="K442" s="237"/>
    </row>
    <row r="443">
      <c r="A443" s="237" t="s">
        <v>33</v>
      </c>
      <c r="B443" s="237" t="s">
        <v>34</v>
      </c>
      <c r="C443" s="237" t="s">
        <v>16</v>
      </c>
      <c r="D443" s="237" t="n">
        <v>1690.5892167</v>
      </c>
      <c r="E443" s="237" t="n">
        <v>14.4110572478847</v>
      </c>
      <c r="F443" s="237" t="n">
        <v>90.4621965948002</v>
      </c>
      <c r="G443" s="237" t="n">
        <v>5.93694535129823</v>
      </c>
      <c r="H443" s="237" t="n">
        <v>178.2458109</v>
      </c>
      <c r="I443" s="237" t="n">
        <v>58.3769625217529</v>
      </c>
      <c r="J443" s="237" t="n">
        <v>9.53780340519983</v>
      </c>
      <c r="K443" s="237" t="n">
        <v>56.3095185259245</v>
      </c>
    </row>
    <row r="444">
      <c r="A444" s="237" t="s">
        <v>33</v>
      </c>
      <c r="B444" s="237" t="s">
        <v>34</v>
      </c>
      <c r="C444" s="237" t="s">
        <v>17</v>
      </c>
      <c r="D444" s="237" t="n">
        <v>5040.6978598</v>
      </c>
      <c r="E444" s="237" t="n">
        <v>4.76084684687529</v>
      </c>
      <c r="F444" s="237" t="n">
        <v>100</v>
      </c>
      <c r="G444" s="237" t="n">
        <v>0</v>
      </c>
      <c r="H444" s="237"/>
      <c r="I444" s="237"/>
      <c r="J444" s="237"/>
      <c r="K444" s="237"/>
    </row>
    <row r="445">
      <c r="A445" s="237" t="s">
        <v>35</v>
      </c>
      <c r="B445" s="237" t="s">
        <v>36</v>
      </c>
      <c r="C445" s="237" t="s">
        <v>16</v>
      </c>
      <c r="D445" s="237" t="n">
        <v>448.511029</v>
      </c>
      <c r="E445" s="237" t="n">
        <v>8.2202532476606</v>
      </c>
      <c r="F445" s="237" t="n">
        <v>100</v>
      </c>
      <c r="G445" s="237" t="n">
        <v>0</v>
      </c>
      <c r="H445" s="237"/>
      <c r="I445" s="237"/>
      <c r="J445" s="237"/>
      <c r="K445" s="237"/>
    </row>
    <row r="446">
      <c r="A446" s="237" t="s">
        <v>35</v>
      </c>
      <c r="B446" s="237" t="s">
        <v>36</v>
      </c>
      <c r="C446" s="237" t="s">
        <v>17</v>
      </c>
      <c r="D446" s="237" t="n">
        <v>248.9643715</v>
      </c>
      <c r="E446" s="237" t="n">
        <v>14.9035971209954</v>
      </c>
      <c r="F446" s="237" t="n">
        <v>100</v>
      </c>
      <c r="G446" s="237" t="n">
        <v>0</v>
      </c>
      <c r="H446" s="237"/>
      <c r="I446" s="237"/>
      <c r="J446" s="237"/>
      <c r="K446" s="237"/>
    </row>
    <row r="447">
      <c r="A447" s="237" t="s">
        <v>37</v>
      </c>
      <c r="B447" s="237" t="s">
        <v>38</v>
      </c>
      <c r="C447" s="237" t="s">
        <v>16</v>
      </c>
      <c r="D447" s="237" t="n">
        <v>961.7744783</v>
      </c>
      <c r="E447" s="237" t="n">
        <v>9.68200989013886</v>
      </c>
      <c r="F447" s="237" t="n">
        <v>98.5457437253009</v>
      </c>
      <c r="G447" s="237" t="n">
        <v>1.0975298456192</v>
      </c>
      <c r="H447" s="237" t="n">
        <v>14.1930693</v>
      </c>
      <c r="I447" s="237" t="n">
        <v>72.5570968916119</v>
      </c>
      <c r="J447" s="237" t="n">
        <v>1.45425627469911</v>
      </c>
      <c r="K447" s="237" t="n">
        <v>74.37265135379</v>
      </c>
    </row>
    <row r="448">
      <c r="A448" s="237" t="s">
        <v>37</v>
      </c>
      <c r="B448" s="237" t="s">
        <v>38</v>
      </c>
      <c r="C448" s="237" t="s">
        <v>17</v>
      </c>
      <c r="D448" s="237" t="n">
        <v>695.1529413</v>
      </c>
      <c r="E448" s="237" t="n">
        <v>12.162518627251</v>
      </c>
      <c r="F448" s="237" t="n">
        <v>100</v>
      </c>
      <c r="G448" s="237" t="n">
        <v>0</v>
      </c>
      <c r="H448" s="237"/>
      <c r="I448" s="237"/>
      <c r="J448" s="237"/>
      <c r="K448" s="237"/>
    </row>
    <row r="449">
      <c r="A449" s="237" t="s">
        <v>39</v>
      </c>
      <c r="B449" s="237" t="s">
        <v>40</v>
      </c>
      <c r="C449" s="237" t="s">
        <v>16</v>
      </c>
      <c r="D449" s="237" t="n">
        <v>274.0021027</v>
      </c>
      <c r="E449" s="237" t="n">
        <v>17.0283467191792</v>
      </c>
      <c r="F449" s="237" t="n">
        <v>100</v>
      </c>
      <c r="G449" s="237" t="n">
        <v>0</v>
      </c>
      <c r="H449" s="237"/>
      <c r="I449" s="237"/>
      <c r="J449" s="237"/>
      <c r="K449" s="237"/>
    </row>
    <row r="450">
      <c r="A450" s="237" t="s">
        <v>39</v>
      </c>
      <c r="B450" s="237" t="s">
        <v>40</v>
      </c>
      <c r="C450" s="237" t="s">
        <v>17</v>
      </c>
      <c r="D450" s="237" t="n">
        <v>2700.1896726</v>
      </c>
      <c r="E450" s="237" t="n">
        <v>2.30259024692842</v>
      </c>
      <c r="F450" s="237" t="n">
        <v>100</v>
      </c>
      <c r="G450" s="237" t="n">
        <v>0</v>
      </c>
      <c r="H450" s="237"/>
      <c r="I450" s="237"/>
      <c r="J450" s="237"/>
      <c r="K450" s="237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719</v>
      </c>
    </row>
    <row r="9">
      <c r="A9" t="s">
        <v>3</v>
      </c>
    </row>
    <row r="10">
      <c r="A10" t="s">
        <v>4</v>
      </c>
    </row>
    <row r="11">
      <c r="A11" t="s">
        <v>720</v>
      </c>
    </row>
    <row r="12">
      <c r="A12" s="3" t="s">
        <v>6</v>
      </c>
    </row>
    <row r="13">
      <c r="A13" s="3" t="s">
        <v>7</v>
      </c>
    </row>
    <row r="15">
      <c r="A15" s="4" t="s">
        <v>721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38" t="s">
        <v>14</v>
      </c>
      <c r="B17" s="238" t="s">
        <v>15</v>
      </c>
      <c r="C17" s="238" t="s">
        <v>16</v>
      </c>
      <c r="D17" s="238" t="n">
        <v>826237.2668337</v>
      </c>
      <c r="E17" s="238" t="n">
        <v>2.0111242843759</v>
      </c>
      <c r="F17" s="238" t="n">
        <v>79.1415110493516</v>
      </c>
      <c r="G17" s="238" t="n">
        <v>0.945366120394579</v>
      </c>
      <c r="H17" s="238" t="n">
        <v>217762.5960429</v>
      </c>
      <c r="I17" s="238" t="n">
        <v>4.3699619021449</v>
      </c>
      <c r="J17" s="238" t="n">
        <v>20.8584889506484</v>
      </c>
      <c r="K17" s="238" t="n">
        <v>3.58691866126594</v>
      </c>
    </row>
    <row r="18">
      <c r="A18" s="238" t="s">
        <v>14</v>
      </c>
      <c r="B18" s="238" t="s">
        <v>15</v>
      </c>
      <c r="C18" s="238" t="s">
        <v>17</v>
      </c>
      <c r="D18" s="238" t="n">
        <v>6592666.2462693</v>
      </c>
      <c r="E18" s="238" t="n">
        <v>0.387774938535721</v>
      </c>
      <c r="F18" s="238" t="n">
        <v>96.7604395705689</v>
      </c>
      <c r="G18" s="238" t="n">
        <v>0.106857288617632</v>
      </c>
      <c r="H18" s="238" t="n">
        <v>220723.8907827</v>
      </c>
      <c r="I18" s="238" t="n">
        <v>3.22361269193868</v>
      </c>
      <c r="J18" s="238" t="n">
        <v>3.23956042943113</v>
      </c>
      <c r="K18" s="238" t="n">
        <v>3.19165468377351</v>
      </c>
    </row>
    <row r="19">
      <c r="A19" s="238" t="s">
        <v>14</v>
      </c>
      <c r="B19" s="238" t="s">
        <v>18</v>
      </c>
      <c r="C19" s="238" t="s">
        <v>16</v>
      </c>
      <c r="D19" s="238" t="n">
        <v>10737.2676073</v>
      </c>
      <c r="E19" s="238"/>
      <c r="F19" s="238" t="n">
        <v>75.7891533225951</v>
      </c>
      <c r="G19" s="238"/>
      <c r="H19" s="238" t="n">
        <v>3430.0203707</v>
      </c>
      <c r="I19" s="238"/>
      <c r="J19" s="238" t="n">
        <v>24.2108466774049</v>
      </c>
      <c r="K19" s="238"/>
    </row>
    <row r="20">
      <c r="A20" s="238" t="s">
        <v>14</v>
      </c>
      <c r="B20" s="238" t="s">
        <v>18</v>
      </c>
      <c r="C20" s="238" t="s">
        <v>17</v>
      </c>
      <c r="D20" s="238" t="n">
        <v>14352.0187366</v>
      </c>
      <c r="E20" s="238"/>
      <c r="F20" s="238" t="n">
        <v>93.959341018852</v>
      </c>
      <c r="G20" s="238"/>
      <c r="H20" s="238" t="n">
        <v>922.6932622</v>
      </c>
      <c r="I20" s="238"/>
      <c r="J20" s="238" t="n">
        <v>6.04065898114798</v>
      </c>
      <c r="K20" s="238"/>
    </row>
    <row r="21">
      <c r="A21" s="238" t="s">
        <v>14</v>
      </c>
      <c r="B21" s="238" t="s">
        <v>19</v>
      </c>
      <c r="C21" s="238" t="s">
        <v>16</v>
      </c>
      <c r="D21" s="238" t="n">
        <v>815499.9992264</v>
      </c>
      <c r="E21" s="238" t="n">
        <v>2.03533347344117</v>
      </c>
      <c r="F21" s="238" t="n">
        <v>79.1876290480223</v>
      </c>
      <c r="G21" s="238" t="n">
        <v>0.957349266609886</v>
      </c>
      <c r="H21" s="238" t="n">
        <v>214332.5756722</v>
      </c>
      <c r="I21" s="238" t="n">
        <v>4.43612204124306</v>
      </c>
      <c r="J21" s="238" t="n">
        <v>20.8123709519777</v>
      </c>
      <c r="K21" s="238" t="n">
        <v>3.6425556112095</v>
      </c>
    </row>
    <row r="22">
      <c r="A22" s="238" t="s">
        <v>14</v>
      </c>
      <c r="B22" s="238" t="s">
        <v>19</v>
      </c>
      <c r="C22" s="238" t="s">
        <v>17</v>
      </c>
      <c r="D22" s="238" t="n">
        <v>6578314.2275327</v>
      </c>
      <c r="E22" s="238" t="n">
        <v>0.388434692918768</v>
      </c>
      <c r="F22" s="238" t="n">
        <v>96.7667333698033</v>
      </c>
      <c r="G22" s="238" t="n">
        <v>0.107066353422423</v>
      </c>
      <c r="H22" s="238" t="n">
        <v>219801.1975205</v>
      </c>
      <c r="I22" s="238" t="n">
        <v>3.23629566526148</v>
      </c>
      <c r="J22" s="238" t="n">
        <v>3.23326663019671</v>
      </c>
      <c r="K22" s="238" t="n">
        <v>3.20433247841192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722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39" t="s">
        <v>14</v>
      </c>
      <c r="B33" s="239" t="s">
        <v>15</v>
      </c>
      <c r="C33" s="239" t="s">
        <v>16</v>
      </c>
      <c r="D33" s="239" t="n">
        <v>826237.2668337</v>
      </c>
      <c r="E33" s="239" t="n">
        <v>2.0111242843759</v>
      </c>
      <c r="F33" s="239" t="n">
        <v>79.1415110493516</v>
      </c>
      <c r="G33" s="239" t="n">
        <v>0.945366120394579</v>
      </c>
      <c r="H33" s="239" t="n">
        <v>217762.5960429</v>
      </c>
      <c r="I33" s="239" t="n">
        <v>4.3699619021449</v>
      </c>
      <c r="J33" s="239" t="n">
        <v>20.8584889506484</v>
      </c>
      <c r="K33" s="239" t="n">
        <v>3.58691866126594</v>
      </c>
    </row>
    <row r="34">
      <c r="A34" s="239" t="s">
        <v>14</v>
      </c>
      <c r="B34" s="239" t="s">
        <v>15</v>
      </c>
      <c r="C34" s="239" t="s">
        <v>17</v>
      </c>
      <c r="D34" s="239" t="n">
        <v>6592666.2462693</v>
      </c>
      <c r="E34" s="239" t="n">
        <v>0.387774938535721</v>
      </c>
      <c r="F34" s="239" t="n">
        <v>96.7604395705689</v>
      </c>
      <c r="G34" s="239" t="n">
        <v>0.106857288617632</v>
      </c>
      <c r="H34" s="239" t="n">
        <v>220723.8907827</v>
      </c>
      <c r="I34" s="239" t="n">
        <v>3.22361269193868</v>
      </c>
      <c r="J34" s="239" t="n">
        <v>3.23956042943113</v>
      </c>
      <c r="K34" s="239" t="n">
        <v>3.19165468377351</v>
      </c>
    </row>
    <row r="35">
      <c r="A35" s="239" t="s">
        <v>27</v>
      </c>
      <c r="B35" s="239" t="s">
        <v>28</v>
      </c>
      <c r="C35" s="239" t="s">
        <v>16</v>
      </c>
      <c r="D35" s="239" t="n">
        <v>19574.5392589</v>
      </c>
      <c r="E35" s="239" t="n">
        <v>14.7707286505883</v>
      </c>
      <c r="F35" s="239" t="n">
        <v>85.1381396014588</v>
      </c>
      <c r="G35" s="239" t="n">
        <v>3.8822486010555</v>
      </c>
      <c r="H35" s="239" t="n">
        <v>3416.965313</v>
      </c>
      <c r="I35" s="239" t="n">
        <v>27.1601562500835</v>
      </c>
      <c r="J35" s="239" t="n">
        <v>14.8618603985412</v>
      </c>
      <c r="K35" s="239" t="n">
        <v>22.2399763219869</v>
      </c>
    </row>
    <row r="36">
      <c r="A36" s="239" t="s">
        <v>27</v>
      </c>
      <c r="B36" s="239" t="s">
        <v>28</v>
      </c>
      <c r="C36" s="239" t="s">
        <v>17</v>
      </c>
      <c r="D36" s="239" t="n">
        <v>131211.5006614</v>
      </c>
      <c r="E36" s="239" t="n">
        <v>2.81419586607652</v>
      </c>
      <c r="F36" s="239" t="n">
        <v>97.6948458781624</v>
      </c>
      <c r="G36" s="239" t="n">
        <v>0.636780991549701</v>
      </c>
      <c r="H36" s="239" t="n">
        <v>3095.9947668</v>
      </c>
      <c r="I36" s="239" t="n">
        <v>27.5758614988938</v>
      </c>
      <c r="J36" s="239" t="n">
        <v>2.3051541218376</v>
      </c>
      <c r="K36" s="239" t="n">
        <v>26.9874453244798</v>
      </c>
    </row>
    <row r="37">
      <c r="A37" s="239" t="s">
        <v>29</v>
      </c>
      <c r="B37" s="239" t="s">
        <v>30</v>
      </c>
      <c r="C37" s="239" t="s">
        <v>16</v>
      </c>
      <c r="D37" s="239" t="n">
        <v>8095.8574321</v>
      </c>
      <c r="E37" s="239" t="n">
        <v>9.72465696007046</v>
      </c>
      <c r="F37" s="239" t="n">
        <v>91.4433077121487</v>
      </c>
      <c r="G37" s="239" t="n">
        <v>2.19042413682042</v>
      </c>
      <c r="H37" s="239" t="n">
        <v>757.5596573</v>
      </c>
      <c r="I37" s="239" t="n">
        <v>25.7109848446349</v>
      </c>
      <c r="J37" s="239" t="n">
        <v>8.55669228785131</v>
      </c>
      <c r="K37" s="239" t="n">
        <v>23.4085347030383</v>
      </c>
    </row>
    <row r="38">
      <c r="A38" s="239" t="s">
        <v>29</v>
      </c>
      <c r="B38" s="239" t="s">
        <v>30</v>
      </c>
      <c r="C38" s="239" t="s">
        <v>17</v>
      </c>
      <c r="D38" s="239" t="n">
        <v>29572.4480778</v>
      </c>
      <c r="E38" s="239" t="n">
        <v>2.77596228347509</v>
      </c>
      <c r="F38" s="239" t="n">
        <v>98.4220007863709</v>
      </c>
      <c r="G38" s="239" t="n">
        <v>0.402125580278342</v>
      </c>
      <c r="H38" s="239" t="n">
        <v>474.1348422</v>
      </c>
      <c r="I38" s="239" t="n">
        <v>25.2011709827777</v>
      </c>
      <c r="J38" s="239" t="n">
        <v>1.57799921362905</v>
      </c>
      <c r="K38" s="239" t="n">
        <v>25.0811304825395</v>
      </c>
    </row>
    <row r="39">
      <c r="A39" s="239" t="s">
        <v>31</v>
      </c>
      <c r="B39" s="239" t="s">
        <v>32</v>
      </c>
      <c r="C39" s="239" t="s">
        <v>16</v>
      </c>
      <c r="D39" s="239" t="n">
        <v>10153.9706527</v>
      </c>
      <c r="E39" s="239" t="n">
        <v>17.1251998944146</v>
      </c>
      <c r="F39" s="239" t="n">
        <v>83.7267498069047</v>
      </c>
      <c r="G39" s="239" t="n">
        <v>5.23130856517076</v>
      </c>
      <c r="H39" s="239" t="n">
        <v>1973.54018</v>
      </c>
      <c r="I39" s="239" t="n">
        <v>34.2356792416605</v>
      </c>
      <c r="J39" s="239" t="n">
        <v>16.2732501930953</v>
      </c>
      <c r="K39" s="239" t="n">
        <v>26.9153646752518</v>
      </c>
    </row>
    <row r="40">
      <c r="A40" s="239" t="s">
        <v>31</v>
      </c>
      <c r="B40" s="239" t="s">
        <v>32</v>
      </c>
      <c r="C40" s="239" t="s">
        <v>17</v>
      </c>
      <c r="D40" s="239" t="n">
        <v>97102.022303</v>
      </c>
      <c r="E40" s="239" t="n">
        <v>3.16511964039253</v>
      </c>
      <c r="F40" s="239" t="n">
        <v>98.6914589593399</v>
      </c>
      <c r="G40" s="239" t="n">
        <v>0.479943837911997</v>
      </c>
      <c r="H40" s="239" t="n">
        <v>1287.4668452</v>
      </c>
      <c r="I40" s="239" t="n">
        <v>36.0159337671771</v>
      </c>
      <c r="J40" s="239" t="n">
        <v>1.30854104066009</v>
      </c>
      <c r="K40" s="239" t="n">
        <v>36.1978387458037</v>
      </c>
    </row>
    <row r="41">
      <c r="A41" s="239" t="s">
        <v>33</v>
      </c>
      <c r="B41" s="239" t="s">
        <v>34</v>
      </c>
      <c r="C41" s="239" t="s">
        <v>16</v>
      </c>
      <c r="D41" s="239" t="n">
        <v>5715.3123183</v>
      </c>
      <c r="E41" s="239" t="n">
        <v>13.5025265152486</v>
      </c>
      <c r="F41" s="239" t="n">
        <v>84.0832661691574</v>
      </c>
      <c r="G41" s="239" t="n">
        <v>3.48128574723775</v>
      </c>
      <c r="H41" s="239" t="n">
        <v>1081.8930933</v>
      </c>
      <c r="I41" s="239" t="n">
        <v>24.0962327881066</v>
      </c>
      <c r="J41" s="239" t="n">
        <v>15.9167338308426</v>
      </c>
      <c r="K41" s="239" t="n">
        <v>18.3905742978922</v>
      </c>
    </row>
    <row r="42">
      <c r="A42" s="239" t="s">
        <v>33</v>
      </c>
      <c r="B42" s="239" t="s">
        <v>34</v>
      </c>
      <c r="C42" s="239" t="s">
        <v>17</v>
      </c>
      <c r="D42" s="239" t="n">
        <v>26820.3030956</v>
      </c>
      <c r="E42" s="239" t="n">
        <v>3.34369066508861</v>
      </c>
      <c r="F42" s="239" t="n">
        <v>96.4558053127986</v>
      </c>
      <c r="G42" s="239" t="n">
        <v>0.742207130351869</v>
      </c>
      <c r="H42" s="239" t="n">
        <v>985.4914946</v>
      </c>
      <c r="I42" s="239" t="n">
        <v>19.9698991250766</v>
      </c>
      <c r="J42" s="239" t="n">
        <v>3.54419468720139</v>
      </c>
      <c r="K42" s="239" t="n">
        <v>20.1992815816562</v>
      </c>
    </row>
    <row r="43">
      <c r="A43" s="239" t="s">
        <v>35</v>
      </c>
      <c r="B43" s="239" t="s">
        <v>36</v>
      </c>
      <c r="C43" s="239" t="s">
        <v>16</v>
      </c>
      <c r="D43" s="239" t="n">
        <v>15994.3832671</v>
      </c>
      <c r="E43" s="239" t="n">
        <v>18.5772692283052</v>
      </c>
      <c r="F43" s="239" t="n">
        <v>77.1129073442087</v>
      </c>
      <c r="G43" s="239" t="n">
        <v>11.2336742359727</v>
      </c>
      <c r="H43" s="239" t="n">
        <v>4747.1291696</v>
      </c>
      <c r="I43" s="239" t="n">
        <v>56.5126511090072</v>
      </c>
      <c r="J43" s="239" t="n">
        <v>22.8870926557913</v>
      </c>
      <c r="K43" s="239" t="n">
        <v>37.8493368957632</v>
      </c>
    </row>
    <row r="44">
      <c r="A44" s="239" t="s">
        <v>35</v>
      </c>
      <c r="B44" s="239" t="s">
        <v>36</v>
      </c>
      <c r="C44" s="239" t="s">
        <v>17</v>
      </c>
      <c r="D44" s="239" t="n">
        <v>134933.2333046</v>
      </c>
      <c r="E44" s="239" t="n">
        <v>3.05061047038413</v>
      </c>
      <c r="F44" s="239" t="n">
        <v>97.9789970980612</v>
      </c>
      <c r="G44" s="239" t="n">
        <v>0.710866801815925</v>
      </c>
      <c r="H44" s="239" t="n">
        <v>2783.2542091</v>
      </c>
      <c r="I44" s="239" t="n">
        <v>34.8882398956464</v>
      </c>
      <c r="J44" s="239" t="n">
        <v>2.02100290193875</v>
      </c>
      <c r="K44" s="239" t="n">
        <v>34.4630956469261</v>
      </c>
    </row>
    <row r="45">
      <c r="A45" s="239" t="s">
        <v>37</v>
      </c>
      <c r="B45" s="239" t="s">
        <v>38</v>
      </c>
      <c r="C45" s="239" t="s">
        <v>16</v>
      </c>
      <c r="D45" s="239" t="n">
        <v>109999.1722711</v>
      </c>
      <c r="E45" s="239" t="n">
        <v>14.9638728358026</v>
      </c>
      <c r="F45" s="239" t="n">
        <v>74.9994633333473</v>
      </c>
      <c r="G45" s="239" t="n">
        <v>9.71669766081343</v>
      </c>
      <c r="H45" s="239" t="n">
        <v>36667.4402381</v>
      </c>
      <c r="I45" s="239" t="n">
        <v>38.5908186357375</v>
      </c>
      <c r="J45" s="239" t="n">
        <v>25.0005366666527</v>
      </c>
      <c r="K45" s="239" t="n">
        <v>29.149258659933</v>
      </c>
    </row>
    <row r="46">
      <c r="A46" s="239" t="s">
        <v>37</v>
      </c>
      <c r="B46" s="239" t="s">
        <v>38</v>
      </c>
      <c r="C46" s="239" t="s">
        <v>17</v>
      </c>
      <c r="D46" s="239" t="n">
        <v>612368.9765672</v>
      </c>
      <c r="E46" s="239" t="n">
        <v>3.70429458015136</v>
      </c>
      <c r="F46" s="239" t="n">
        <v>94.8162120436964</v>
      </c>
      <c r="G46" s="239" t="n">
        <v>1.22565573814386</v>
      </c>
      <c r="H46" s="239" t="n">
        <v>33479.4109269</v>
      </c>
      <c r="I46" s="239" t="n">
        <v>22.9368837241707</v>
      </c>
      <c r="J46" s="239" t="n">
        <v>5.18378795630357</v>
      </c>
      <c r="K46" s="239" t="n">
        <v>22.4183618890325</v>
      </c>
    </row>
    <row r="47">
      <c r="A47" s="239" t="s">
        <v>39</v>
      </c>
      <c r="B47" s="239" t="s">
        <v>40</v>
      </c>
      <c r="C47" s="239" t="s">
        <v>16</v>
      </c>
      <c r="D47" s="239" t="n">
        <v>2722.8969596</v>
      </c>
      <c r="E47" s="239" t="n">
        <v>14.1891917083403</v>
      </c>
      <c r="F47" s="239" t="n">
        <v>89.9140678221665</v>
      </c>
      <c r="G47" s="239" t="n">
        <v>4.84180306646579</v>
      </c>
      <c r="H47" s="239" t="n">
        <v>305.4355645</v>
      </c>
      <c r="I47" s="239" t="n">
        <v>45.5601810675647</v>
      </c>
      <c r="J47" s="239" t="n">
        <v>10.0859321778335</v>
      </c>
      <c r="K47" s="239" t="n">
        <v>43.1637058056533</v>
      </c>
    </row>
    <row r="48">
      <c r="A48" s="239" t="s">
        <v>39</v>
      </c>
      <c r="B48" s="239" t="s">
        <v>40</v>
      </c>
      <c r="C48" s="239" t="s">
        <v>17</v>
      </c>
      <c r="D48" s="239" t="n">
        <v>26852.6471406</v>
      </c>
      <c r="E48" s="239" t="n">
        <v>2.51475607763718</v>
      </c>
      <c r="F48" s="239" t="n">
        <v>97.7573708451212</v>
      </c>
      <c r="G48" s="239" t="n">
        <v>0.51874936424376</v>
      </c>
      <c r="H48" s="239" t="n">
        <v>616.0203455</v>
      </c>
      <c r="I48" s="239" t="n">
        <v>22.4591969588871</v>
      </c>
      <c r="J48" s="239" t="n">
        <v>2.24262915487883</v>
      </c>
      <c r="K48" s="239" t="n">
        <v>22.6125544946766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723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40" t="s">
        <v>14</v>
      </c>
      <c r="B59" s="240" t="s">
        <v>15</v>
      </c>
      <c r="C59" s="240" t="s">
        <v>16</v>
      </c>
      <c r="D59" s="240" t="n">
        <v>815499.9992264</v>
      </c>
      <c r="E59" s="240" t="n">
        <v>2.03533347344117</v>
      </c>
      <c r="F59" s="240" t="n">
        <v>79.1876290480223</v>
      </c>
      <c r="G59" s="240" t="n">
        <v>0.957349266609886</v>
      </c>
      <c r="H59" s="240" t="n">
        <v>214332.5756722</v>
      </c>
      <c r="I59" s="240" t="n">
        <v>4.43612204124306</v>
      </c>
      <c r="J59" s="240" t="n">
        <v>20.8123709519777</v>
      </c>
      <c r="K59" s="240" t="n">
        <v>3.6425556112095</v>
      </c>
    </row>
    <row r="60">
      <c r="A60" s="240" t="s">
        <v>14</v>
      </c>
      <c r="B60" s="240" t="s">
        <v>15</v>
      </c>
      <c r="C60" s="240" t="s">
        <v>17</v>
      </c>
      <c r="D60" s="240" t="n">
        <v>6578314.2275327</v>
      </c>
      <c r="E60" s="240" t="n">
        <v>0.388434692918768</v>
      </c>
      <c r="F60" s="240" t="n">
        <v>96.7667333698033</v>
      </c>
      <c r="G60" s="240" t="n">
        <v>0.107066353422423</v>
      </c>
      <c r="H60" s="240" t="n">
        <v>219801.1975205</v>
      </c>
      <c r="I60" s="240" t="n">
        <v>3.23629566526148</v>
      </c>
      <c r="J60" s="240" t="n">
        <v>3.23326663019671</v>
      </c>
      <c r="K60" s="240" t="n">
        <v>3.20433247841192</v>
      </c>
    </row>
    <row r="61">
      <c r="A61" s="240" t="s">
        <v>42</v>
      </c>
      <c r="B61" s="240" t="s">
        <v>43</v>
      </c>
      <c r="C61" s="240" t="s">
        <v>16</v>
      </c>
      <c r="D61" s="240" t="n">
        <v>1292.5634876</v>
      </c>
      <c r="E61" s="240" t="n">
        <v>18.1265933656707</v>
      </c>
      <c r="F61" s="240" t="n">
        <v>80.5647507219425</v>
      </c>
      <c r="G61" s="240" t="n">
        <v>7.46935797793798</v>
      </c>
      <c r="H61" s="240" t="n">
        <v>311.8149484</v>
      </c>
      <c r="I61" s="240" t="n">
        <v>33.6302369379517</v>
      </c>
      <c r="J61" s="240" t="n">
        <v>19.4352492780575</v>
      </c>
      <c r="K61" s="240" t="n">
        <v>30.9626573313327</v>
      </c>
    </row>
    <row r="62">
      <c r="A62" s="240" t="s">
        <v>42</v>
      </c>
      <c r="B62" s="240" t="s">
        <v>43</v>
      </c>
      <c r="C62" s="240" t="s">
        <v>17</v>
      </c>
      <c r="D62" s="240" t="n">
        <v>7608.036118</v>
      </c>
      <c r="E62" s="240" t="n">
        <v>4.44436133154179</v>
      </c>
      <c r="F62" s="240" t="n">
        <v>95.3313730687176</v>
      </c>
      <c r="G62" s="240" t="n">
        <v>1.1364060688528</v>
      </c>
      <c r="H62" s="240" t="n">
        <v>372.5854477</v>
      </c>
      <c r="I62" s="240" t="n">
        <v>24.6064380658662</v>
      </c>
      <c r="J62" s="240" t="n">
        <v>4.66862693128238</v>
      </c>
      <c r="K62" s="240" t="n">
        <v>23.2049278089572</v>
      </c>
    </row>
    <row r="63">
      <c r="A63" s="240" t="s">
        <v>44</v>
      </c>
      <c r="B63" s="240" t="s">
        <v>45</v>
      </c>
      <c r="C63" s="240" t="s">
        <v>16</v>
      </c>
      <c r="D63" s="240" t="n">
        <v>5438.1607919</v>
      </c>
      <c r="E63" s="240" t="n">
        <v>20.4461953125269</v>
      </c>
      <c r="F63" s="240" t="n">
        <v>71.3169414170903</v>
      </c>
      <c r="G63" s="240" t="n">
        <v>11.0804859825109</v>
      </c>
      <c r="H63" s="240" t="n">
        <v>2187.1813552</v>
      </c>
      <c r="I63" s="240" t="n">
        <v>34.3867922001881</v>
      </c>
      <c r="J63" s="240" t="n">
        <v>28.6830585829097</v>
      </c>
      <c r="K63" s="240" t="n">
        <v>27.5502825963776</v>
      </c>
    </row>
    <row r="64">
      <c r="A64" s="240" t="s">
        <v>44</v>
      </c>
      <c r="B64" s="240" t="s">
        <v>45</v>
      </c>
      <c r="C64" s="240" t="s">
        <v>17</v>
      </c>
      <c r="D64" s="240" t="n">
        <v>59949.0887588</v>
      </c>
      <c r="E64" s="240" t="n">
        <v>3.9660561254377</v>
      </c>
      <c r="F64" s="240" t="n">
        <v>98.0382740308866</v>
      </c>
      <c r="G64" s="240" t="n">
        <v>0.548062272970309</v>
      </c>
      <c r="H64" s="240" t="n">
        <v>1199.569101</v>
      </c>
      <c r="I64" s="240" t="n">
        <v>26.711573724261</v>
      </c>
      <c r="J64" s="240" t="n">
        <v>1.9617259691134</v>
      </c>
      <c r="K64" s="240" t="n">
        <v>27.3896967004711</v>
      </c>
    </row>
    <row r="65">
      <c r="A65" s="240" t="s">
        <v>27</v>
      </c>
      <c r="B65" s="240" t="s">
        <v>28</v>
      </c>
      <c r="C65" s="240" t="s">
        <v>16</v>
      </c>
      <c r="D65" s="240" t="n">
        <v>14151.7479652</v>
      </c>
      <c r="E65" s="240" t="n">
        <v>19.9268234087183</v>
      </c>
      <c r="F65" s="240" t="n">
        <v>86.6537124109269</v>
      </c>
      <c r="G65" s="240" t="n">
        <v>4.91836280482043</v>
      </c>
      <c r="H65" s="240" t="n">
        <v>2179.6330818</v>
      </c>
      <c r="I65" s="240" t="n">
        <v>39.5169126921372</v>
      </c>
      <c r="J65" s="240" t="n">
        <v>13.3462875890731</v>
      </c>
      <c r="K65" s="240" t="n">
        <v>31.9335540446801</v>
      </c>
    </row>
    <row r="66">
      <c r="A66" s="240" t="s">
        <v>27</v>
      </c>
      <c r="B66" s="240" t="s">
        <v>28</v>
      </c>
      <c r="C66" s="240" t="s">
        <v>17</v>
      </c>
      <c r="D66" s="240" t="n">
        <v>113205.2949341</v>
      </c>
      <c r="E66" s="240" t="n">
        <v>3.20639246970133</v>
      </c>
      <c r="F66" s="240" t="n">
        <v>97.9211549799761</v>
      </c>
      <c r="G66" s="240" t="n">
        <v>0.723544006398495</v>
      </c>
      <c r="H66" s="240" t="n">
        <v>2403.3240178</v>
      </c>
      <c r="I66" s="240" t="n">
        <v>34.7821752748902</v>
      </c>
      <c r="J66" s="240" t="n">
        <v>2.07884502002392</v>
      </c>
      <c r="K66" s="240" t="n">
        <v>34.0815520651774</v>
      </c>
    </row>
    <row r="67">
      <c r="A67" s="240" t="s">
        <v>29</v>
      </c>
      <c r="B67" s="240" t="s">
        <v>30</v>
      </c>
      <c r="C67" s="240" t="s">
        <v>16</v>
      </c>
      <c r="D67" s="240" t="n">
        <v>4146.1175332</v>
      </c>
      <c r="E67" s="240" t="n">
        <v>16.2104891624811</v>
      </c>
      <c r="F67" s="240" t="n">
        <v>93.2457786047334</v>
      </c>
      <c r="G67" s="240" t="n">
        <v>3.04773980511747</v>
      </c>
      <c r="H67" s="240" t="n">
        <v>300.3223971</v>
      </c>
      <c r="I67" s="240" t="n">
        <v>45.4742800050684</v>
      </c>
      <c r="J67" s="240" t="n">
        <v>6.7542213952666</v>
      </c>
      <c r="K67" s="240" t="n">
        <v>42.0757411523375</v>
      </c>
    </row>
    <row r="68">
      <c r="A68" s="240" t="s">
        <v>29</v>
      </c>
      <c r="B68" s="240" t="s">
        <v>30</v>
      </c>
      <c r="C68" s="240" t="s">
        <v>17</v>
      </c>
      <c r="D68" s="240" t="n">
        <v>21548.8225424</v>
      </c>
      <c r="E68" s="240" t="n">
        <v>3.38621106682521</v>
      </c>
      <c r="F68" s="240" t="n">
        <v>98.7410966415207</v>
      </c>
      <c r="G68" s="240" t="n">
        <v>0.455403702533765</v>
      </c>
      <c r="H68" s="240" t="n">
        <v>274.7375307</v>
      </c>
      <c r="I68" s="240" t="n">
        <v>35.7778258606037</v>
      </c>
      <c r="J68" s="240" t="n">
        <v>1.25890335847928</v>
      </c>
      <c r="K68" s="240" t="n">
        <v>35.7192319012571</v>
      </c>
    </row>
    <row r="69">
      <c r="A69" s="240" t="s">
        <v>46</v>
      </c>
      <c r="B69" s="240" t="s">
        <v>47</v>
      </c>
      <c r="C69" s="240" t="s">
        <v>16</v>
      </c>
      <c r="D69" s="240" t="n">
        <v>4620.4447545</v>
      </c>
      <c r="E69" s="240" t="n">
        <v>9.95198661229563</v>
      </c>
      <c r="F69" s="240" t="n">
        <v>73.4138870033495</v>
      </c>
      <c r="G69" s="240" t="n">
        <v>6.51098259948671</v>
      </c>
      <c r="H69" s="240" t="n">
        <v>1673.2483642</v>
      </c>
      <c r="I69" s="240" t="n">
        <v>20.1569202478445</v>
      </c>
      <c r="J69" s="240" t="n">
        <v>26.5861129966505</v>
      </c>
      <c r="K69" s="240" t="n">
        <v>17.9791811198468</v>
      </c>
    </row>
    <row r="70">
      <c r="A70" s="240" t="s">
        <v>46</v>
      </c>
      <c r="B70" s="240" t="s">
        <v>47</v>
      </c>
      <c r="C70" s="240" t="s">
        <v>17</v>
      </c>
      <c r="D70" s="240" t="n">
        <v>16007.3816029</v>
      </c>
      <c r="E70" s="240" t="n">
        <v>4.0629341027997</v>
      </c>
      <c r="F70" s="240" t="n">
        <v>91.6681954203419</v>
      </c>
      <c r="G70" s="240" t="n">
        <v>1.77625494218006</v>
      </c>
      <c r="H70" s="240" t="n">
        <v>1454.925285</v>
      </c>
      <c r="I70" s="240" t="n">
        <v>20.390109525459</v>
      </c>
      <c r="J70" s="240" t="n">
        <v>8.33180457965808</v>
      </c>
      <c r="K70" s="240" t="n">
        <v>19.542715338481</v>
      </c>
    </row>
    <row r="71">
      <c r="A71" s="240" t="s">
        <v>48</v>
      </c>
      <c r="B71" s="240" t="s">
        <v>49</v>
      </c>
      <c r="C71" s="240" t="s">
        <v>16</v>
      </c>
      <c r="D71" s="240" t="n">
        <v>21161.9930407</v>
      </c>
      <c r="E71" s="240" t="n">
        <v>13.0292025733432</v>
      </c>
      <c r="F71" s="240" t="n">
        <v>84.7910584275009</v>
      </c>
      <c r="G71" s="240" t="n">
        <v>5.4816274775735</v>
      </c>
      <c r="H71" s="240" t="n">
        <v>3795.8190602</v>
      </c>
      <c r="I71" s="240" t="n">
        <v>36.1392828621944</v>
      </c>
      <c r="J71" s="240" t="n">
        <v>15.2089415724991</v>
      </c>
      <c r="K71" s="240" t="n">
        <v>30.5605089948645</v>
      </c>
    </row>
    <row r="72">
      <c r="A72" s="240" t="s">
        <v>48</v>
      </c>
      <c r="B72" s="240" t="s">
        <v>49</v>
      </c>
      <c r="C72" s="240" t="s">
        <v>17</v>
      </c>
      <c r="D72" s="240" t="n">
        <v>123719.6621817</v>
      </c>
      <c r="E72" s="240" t="n">
        <v>3.01096656248257</v>
      </c>
      <c r="F72" s="240" t="n">
        <v>96.5464752968396</v>
      </c>
      <c r="G72" s="240" t="n">
        <v>0.865718404255356</v>
      </c>
      <c r="H72" s="240" t="n">
        <v>4425.5257201</v>
      </c>
      <c r="I72" s="240" t="n">
        <v>24.0207986614855</v>
      </c>
      <c r="J72" s="240" t="n">
        <v>3.45352470316042</v>
      </c>
      <c r="K72" s="240" t="n">
        <v>24.2019582063423</v>
      </c>
    </row>
    <row r="73">
      <c r="A73" s="240" t="s">
        <v>31</v>
      </c>
      <c r="B73" s="240" t="s">
        <v>32</v>
      </c>
      <c r="C73" s="240" t="s">
        <v>16</v>
      </c>
      <c r="D73" s="240" t="n">
        <v>9455.7259437</v>
      </c>
      <c r="E73" s="240" t="n">
        <v>18.3766546656635</v>
      </c>
      <c r="F73" s="240" t="n">
        <v>83.9208288494345</v>
      </c>
      <c r="G73" s="240" t="n">
        <v>5.61611216539508</v>
      </c>
      <c r="H73" s="240" t="n">
        <v>1811.710369</v>
      </c>
      <c r="I73" s="240" t="n">
        <v>37.2559593999954</v>
      </c>
      <c r="J73" s="240" t="n">
        <v>16.0791711505655</v>
      </c>
      <c r="K73" s="240" t="n">
        <v>29.3117588847091</v>
      </c>
    </row>
    <row r="74">
      <c r="A74" s="240" t="s">
        <v>31</v>
      </c>
      <c r="B74" s="240" t="s">
        <v>32</v>
      </c>
      <c r="C74" s="240" t="s">
        <v>17</v>
      </c>
      <c r="D74" s="240" t="n">
        <v>96180.837225</v>
      </c>
      <c r="E74" s="240" t="n">
        <v>3.19442629866999</v>
      </c>
      <c r="F74" s="240" t="n">
        <v>98.7203554868087</v>
      </c>
      <c r="G74" s="240" t="n">
        <v>0.484313988178276</v>
      </c>
      <c r="H74" s="240" t="n">
        <v>1246.7264732</v>
      </c>
      <c r="I74" s="240" t="n">
        <v>37.1817174865469</v>
      </c>
      <c r="J74" s="240" t="n">
        <v>1.27964451319133</v>
      </c>
      <c r="K74" s="240" t="n">
        <v>37.3632275114869</v>
      </c>
    </row>
    <row r="75">
      <c r="A75" s="240" t="s">
        <v>50</v>
      </c>
      <c r="B75" s="240" t="s">
        <v>51</v>
      </c>
      <c r="C75" s="240" t="s">
        <v>16</v>
      </c>
      <c r="D75" s="240" t="n">
        <v>20766.7651078</v>
      </c>
      <c r="E75" s="240" t="n">
        <v>17.2404734240438</v>
      </c>
      <c r="F75" s="240" t="n">
        <v>72.2364515176908</v>
      </c>
      <c r="G75" s="240" t="n">
        <v>8.21184561662688</v>
      </c>
      <c r="H75" s="240" t="n">
        <v>7981.5533263</v>
      </c>
      <c r="I75" s="240" t="n">
        <v>30.7548358704236</v>
      </c>
      <c r="J75" s="240" t="n">
        <v>27.7635484823092</v>
      </c>
      <c r="K75" s="240" t="n">
        <v>21.3659499661655</v>
      </c>
    </row>
    <row r="76">
      <c r="A76" s="240" t="s">
        <v>50</v>
      </c>
      <c r="B76" s="240" t="s">
        <v>51</v>
      </c>
      <c r="C76" s="240" t="s">
        <v>17</v>
      </c>
      <c r="D76" s="240" t="n">
        <v>105694.0520921</v>
      </c>
      <c r="E76" s="240" t="n">
        <v>3.41258322931861</v>
      </c>
      <c r="F76" s="240" t="n">
        <v>94.5709214590776</v>
      </c>
      <c r="G76" s="240" t="n">
        <v>1.03387076770178</v>
      </c>
      <c r="H76" s="240" t="n">
        <v>6067.6294707</v>
      </c>
      <c r="I76" s="240" t="n">
        <v>17.8195012163258</v>
      </c>
      <c r="J76" s="240" t="n">
        <v>5.4290785409224</v>
      </c>
      <c r="K76" s="240" t="n">
        <v>18.0093381287775</v>
      </c>
    </row>
    <row r="77">
      <c r="A77" s="240" t="s">
        <v>52</v>
      </c>
      <c r="B77" s="240" t="s">
        <v>53</v>
      </c>
      <c r="C77" s="240" t="s">
        <v>16</v>
      </c>
      <c r="D77" s="240" t="n">
        <v>1618.7490497</v>
      </c>
      <c r="E77" s="240" t="n">
        <v>18.6642828106736</v>
      </c>
      <c r="F77" s="240" t="n">
        <v>87.3075855752861</v>
      </c>
      <c r="G77" s="240" t="n">
        <v>5.58796485591349</v>
      </c>
      <c r="H77" s="240" t="n">
        <v>235.3270183</v>
      </c>
      <c r="I77" s="240" t="n">
        <v>39.998445019241</v>
      </c>
      <c r="J77" s="240" t="n">
        <v>12.6924144247139</v>
      </c>
      <c r="K77" s="240" t="n">
        <v>38.4380546934714</v>
      </c>
    </row>
    <row r="78">
      <c r="A78" s="240" t="s">
        <v>52</v>
      </c>
      <c r="B78" s="240" t="s">
        <v>53</v>
      </c>
      <c r="C78" s="240" t="s">
        <v>17</v>
      </c>
      <c r="D78" s="240" t="n">
        <v>12189.0987575</v>
      </c>
      <c r="E78" s="240" t="n">
        <v>3.94245275410015</v>
      </c>
      <c r="F78" s="240" t="n">
        <v>96.0004078485489</v>
      </c>
      <c r="G78" s="240" t="n">
        <v>1.2075140698685</v>
      </c>
      <c r="H78" s="240" t="n">
        <v>507.825173</v>
      </c>
      <c r="I78" s="240" t="n">
        <v>28.980931166704</v>
      </c>
      <c r="J78" s="240" t="n">
        <v>3.99959215145114</v>
      </c>
      <c r="K78" s="240" t="n">
        <v>28.9834160085992</v>
      </c>
    </row>
    <row r="79">
      <c r="A79" s="240" t="s">
        <v>33</v>
      </c>
      <c r="B79" s="240" t="s">
        <v>34</v>
      </c>
      <c r="C79" s="240" t="s">
        <v>16</v>
      </c>
      <c r="D79" s="240" t="n">
        <v>1501.0726789</v>
      </c>
      <c r="E79" s="240" t="n">
        <v>29.8915968620997</v>
      </c>
      <c r="F79" s="240" t="n">
        <v>80.4884778076651</v>
      </c>
      <c r="G79" s="240" t="n">
        <v>8.69637167704401</v>
      </c>
      <c r="H79" s="240" t="n">
        <v>363.8808148</v>
      </c>
      <c r="I79" s="240" t="n">
        <v>33.8091459441918</v>
      </c>
      <c r="J79" s="240" t="n">
        <v>19.5115221923349</v>
      </c>
      <c r="K79" s="240" t="n">
        <v>35.8740702972905</v>
      </c>
    </row>
    <row r="80">
      <c r="A80" s="240" t="s">
        <v>33</v>
      </c>
      <c r="B80" s="240" t="s">
        <v>34</v>
      </c>
      <c r="C80" s="240" t="s">
        <v>17</v>
      </c>
      <c r="D80" s="240" t="n">
        <v>14893.7954459</v>
      </c>
      <c r="E80" s="240" t="n">
        <v>4.01075160963422</v>
      </c>
      <c r="F80" s="240" t="n">
        <v>96.4246445778693</v>
      </c>
      <c r="G80" s="240" t="n">
        <v>1.17610761311118</v>
      </c>
      <c r="H80" s="240" t="n">
        <v>552.2510613</v>
      </c>
      <c r="I80" s="240" t="n">
        <v>31.0642417899127</v>
      </c>
      <c r="J80" s="240" t="n">
        <v>3.57535542213067</v>
      </c>
      <c r="K80" s="240" t="n">
        <v>31.7187370736947</v>
      </c>
    </row>
    <row r="81">
      <c r="A81" s="240" t="s">
        <v>54</v>
      </c>
      <c r="B81" s="240" t="s">
        <v>55</v>
      </c>
      <c r="C81" s="240" t="s">
        <v>16</v>
      </c>
      <c r="D81" s="240" t="n">
        <v>21001.1536812</v>
      </c>
      <c r="E81" s="240" t="n">
        <v>13.3268489722705</v>
      </c>
      <c r="F81" s="240" t="n">
        <v>86.5071282431743</v>
      </c>
      <c r="G81" s="240" t="n">
        <v>3.12237338293825</v>
      </c>
      <c r="H81" s="240" t="n">
        <v>3275.6361137</v>
      </c>
      <c r="I81" s="240" t="n">
        <v>25.526916343733</v>
      </c>
      <c r="J81" s="240" t="n">
        <v>13.4928717568257</v>
      </c>
      <c r="K81" s="240" t="n">
        <v>20.0185371601322</v>
      </c>
    </row>
    <row r="82">
      <c r="A82" s="240" t="s">
        <v>54</v>
      </c>
      <c r="B82" s="240" t="s">
        <v>55</v>
      </c>
      <c r="C82" s="240" t="s">
        <v>17</v>
      </c>
      <c r="D82" s="240" t="n">
        <v>98191.6354496</v>
      </c>
      <c r="E82" s="240" t="n">
        <v>3.36525452459602</v>
      </c>
      <c r="F82" s="240" t="n">
        <v>95.2399492231812</v>
      </c>
      <c r="G82" s="240" t="n">
        <v>0.923292071395331</v>
      </c>
      <c r="H82" s="240" t="n">
        <v>4907.5747563</v>
      </c>
      <c r="I82" s="240" t="n">
        <v>18.4983243353506</v>
      </c>
      <c r="J82" s="240" t="n">
        <v>4.76005077681881</v>
      </c>
      <c r="K82" s="240" t="n">
        <v>18.473393272629</v>
      </c>
    </row>
    <row r="83">
      <c r="A83" s="240" t="s">
        <v>35</v>
      </c>
      <c r="B83" s="240" t="s">
        <v>36</v>
      </c>
      <c r="C83" s="240" t="s">
        <v>16</v>
      </c>
      <c r="D83" s="240" t="n">
        <v>15045.0627837</v>
      </c>
      <c r="E83" s="240" t="n">
        <v>19.7423137985135</v>
      </c>
      <c r="F83" s="240" t="n">
        <v>77.4228008200415</v>
      </c>
      <c r="G83" s="240" t="n">
        <v>12.006431544616</v>
      </c>
      <c r="H83" s="240" t="n">
        <v>4387.2783669</v>
      </c>
      <c r="I83" s="240" t="n">
        <v>61.1336697741011</v>
      </c>
      <c r="J83" s="240" t="n">
        <v>22.5771991799585</v>
      </c>
      <c r="K83" s="240" t="n">
        <v>41.1730237497058</v>
      </c>
    </row>
    <row r="84">
      <c r="A84" s="240" t="s">
        <v>35</v>
      </c>
      <c r="B84" s="240" t="s">
        <v>36</v>
      </c>
      <c r="C84" s="240" t="s">
        <v>17</v>
      </c>
      <c r="D84" s="240" t="n">
        <v>134317.4025236</v>
      </c>
      <c r="E84" s="240" t="n">
        <v>3.06367739733447</v>
      </c>
      <c r="F84" s="240" t="n">
        <v>97.9927896385234</v>
      </c>
      <c r="G84" s="240" t="n">
        <v>0.714116475464835</v>
      </c>
      <c r="H84" s="240" t="n">
        <v>2751.2563227</v>
      </c>
      <c r="I84" s="240" t="n">
        <v>35.2914138635534</v>
      </c>
      <c r="J84" s="240" t="n">
        <v>2.00721036147664</v>
      </c>
      <c r="K84" s="240" t="n">
        <v>34.8634437628892</v>
      </c>
    </row>
    <row r="85">
      <c r="A85" s="240" t="s">
        <v>56</v>
      </c>
      <c r="B85" s="240" t="s">
        <v>57</v>
      </c>
      <c r="C85" s="240" t="s">
        <v>16</v>
      </c>
      <c r="D85" s="240" t="n">
        <v>2725.9887263</v>
      </c>
      <c r="E85" s="240" t="n">
        <v>16.5394203400368</v>
      </c>
      <c r="F85" s="240" t="n">
        <v>77.0977676678717</v>
      </c>
      <c r="G85" s="240" t="n">
        <v>7.67567580058003</v>
      </c>
      <c r="H85" s="240" t="n">
        <v>809.7669885</v>
      </c>
      <c r="I85" s="240" t="n">
        <v>32.8596841804508</v>
      </c>
      <c r="J85" s="240" t="n">
        <v>22.9022323321283</v>
      </c>
      <c r="K85" s="240" t="n">
        <v>25.8392920386565</v>
      </c>
    </row>
    <row r="86">
      <c r="A86" s="240" t="s">
        <v>56</v>
      </c>
      <c r="B86" s="240" t="s">
        <v>57</v>
      </c>
      <c r="C86" s="240" t="s">
        <v>17</v>
      </c>
      <c r="D86" s="240" t="n">
        <v>24074.9420203</v>
      </c>
      <c r="E86" s="240" t="n">
        <v>3.50015772854762</v>
      </c>
      <c r="F86" s="240" t="n">
        <v>97.0206537105937</v>
      </c>
      <c r="G86" s="240" t="n">
        <v>0.888786809651726</v>
      </c>
      <c r="H86" s="240" t="n">
        <v>739.3022664</v>
      </c>
      <c r="I86" s="240" t="n">
        <v>29.2332607455582</v>
      </c>
      <c r="J86" s="240" t="n">
        <v>2.97934628940626</v>
      </c>
      <c r="K86" s="240" t="n">
        <v>28.9428179558638</v>
      </c>
    </row>
    <row r="87">
      <c r="A87" s="240" t="s">
        <v>37</v>
      </c>
      <c r="B87" s="240" t="s">
        <v>38</v>
      </c>
      <c r="C87" s="240" t="s">
        <v>16</v>
      </c>
      <c r="D87" s="240" t="n">
        <v>108059.3531016</v>
      </c>
      <c r="E87" s="240" t="n">
        <v>15.2314426627834</v>
      </c>
      <c r="F87" s="240" t="n">
        <v>75.0119028776417</v>
      </c>
      <c r="G87" s="240" t="n">
        <v>9.89189165849894</v>
      </c>
      <c r="H87" s="240" t="n">
        <v>35996.921911</v>
      </c>
      <c r="I87" s="240" t="n">
        <v>39.3082332072769</v>
      </c>
      <c r="J87" s="240" t="n">
        <v>24.9880971223583</v>
      </c>
      <c r="K87" s="240" t="n">
        <v>29.6945226653357</v>
      </c>
    </row>
    <row r="88">
      <c r="A88" s="240" t="s">
        <v>37</v>
      </c>
      <c r="B88" s="240" t="s">
        <v>38</v>
      </c>
      <c r="C88" s="240" t="s">
        <v>17</v>
      </c>
      <c r="D88" s="240" t="n">
        <v>610548.0815179</v>
      </c>
      <c r="E88" s="240" t="n">
        <v>3.71513769081948</v>
      </c>
      <c r="F88" s="240" t="n">
        <v>94.816391030584</v>
      </c>
      <c r="G88" s="240" t="n">
        <v>1.22929472315818</v>
      </c>
      <c r="H88" s="240" t="n">
        <v>33378.6434731</v>
      </c>
      <c r="I88" s="240" t="n">
        <v>23.0057608751003</v>
      </c>
      <c r="J88" s="240" t="n">
        <v>5.18360896941597</v>
      </c>
      <c r="K88" s="240" t="n">
        <v>22.4857410831921</v>
      </c>
    </row>
    <row r="89">
      <c r="A89" s="240" t="s">
        <v>39</v>
      </c>
      <c r="B89" s="240" t="s">
        <v>40</v>
      </c>
      <c r="C89" s="240" t="s">
        <v>16</v>
      </c>
      <c r="D89" s="240" t="n">
        <v>1933.9369667</v>
      </c>
      <c r="E89" s="240" t="n">
        <v>18.2801011965286</v>
      </c>
      <c r="F89" s="240" t="n">
        <v>94.5222826518016</v>
      </c>
      <c r="G89" s="240" t="n">
        <v>5.65077838517162</v>
      </c>
      <c r="H89" s="240" t="n">
        <v>112.0747381</v>
      </c>
      <c r="I89" s="240" t="n">
        <v>100</v>
      </c>
      <c r="J89" s="240" t="n">
        <v>5.47771734819843</v>
      </c>
      <c r="K89" s="240" t="n">
        <v>97.5085857435764</v>
      </c>
    </row>
    <row r="90">
      <c r="A90" s="240" t="s">
        <v>39</v>
      </c>
      <c r="B90" s="240" t="s">
        <v>40</v>
      </c>
      <c r="C90" s="240" t="s">
        <v>17</v>
      </c>
      <c r="D90" s="240" t="n">
        <v>19965.3838941</v>
      </c>
      <c r="E90" s="240" t="n">
        <v>3.10767830438198</v>
      </c>
      <c r="F90" s="240" t="n">
        <v>98.0474162184805</v>
      </c>
      <c r="G90" s="240" t="n">
        <v>0.624395404664093</v>
      </c>
      <c r="H90" s="240" t="n">
        <v>397.604407</v>
      </c>
      <c r="I90" s="240" t="n">
        <v>31.0177639782617</v>
      </c>
      <c r="J90" s="240" t="n">
        <v>1.95258378151954</v>
      </c>
      <c r="K90" s="240" t="n">
        <v>31.3535105153664</v>
      </c>
    </row>
    <row r="91">
      <c r="A91" s="240" t="s">
        <v>58</v>
      </c>
      <c r="B91" s="240" t="s">
        <v>59</v>
      </c>
      <c r="C91" s="240" t="s">
        <v>16</v>
      </c>
      <c r="D91" s="240" t="n">
        <v>990.2918749</v>
      </c>
      <c r="E91" s="240" t="n">
        <v>16.6372861407158</v>
      </c>
      <c r="F91" s="240" t="n">
        <v>84.3905928012278</v>
      </c>
      <c r="G91" s="240" t="n">
        <v>6.19999719893173</v>
      </c>
      <c r="H91" s="240" t="n">
        <v>183.1705242</v>
      </c>
      <c r="I91" s="240" t="n">
        <v>37.499063616794</v>
      </c>
      <c r="J91" s="240" t="n">
        <v>15.6094071987722</v>
      </c>
      <c r="K91" s="240" t="n">
        <v>33.5196226430019</v>
      </c>
    </row>
    <row r="92">
      <c r="A92" s="240" t="s">
        <v>58</v>
      </c>
      <c r="B92" s="240" t="s">
        <v>59</v>
      </c>
      <c r="C92" s="240" t="s">
        <v>17</v>
      </c>
      <c r="D92" s="240" t="n">
        <v>7823.5746602</v>
      </c>
      <c r="E92" s="240" t="n">
        <v>3.82640566996409</v>
      </c>
      <c r="F92" s="240" t="n">
        <v>96.1299811761223</v>
      </c>
      <c r="G92" s="240" t="n">
        <v>0.923711111917238</v>
      </c>
      <c r="H92" s="240" t="n">
        <v>314.962937</v>
      </c>
      <c r="I92" s="240" t="n">
        <v>22.9470394735375</v>
      </c>
      <c r="J92" s="240" t="n">
        <v>3.87001882387765</v>
      </c>
      <c r="K92" s="240" t="n">
        <v>22.944676974932</v>
      </c>
    </row>
    <row r="93">
      <c r="A93" s="240" t="s">
        <v>60</v>
      </c>
      <c r="B93" s="240" t="s">
        <v>61</v>
      </c>
      <c r="C93" s="240" t="s">
        <v>16</v>
      </c>
      <c r="D93" s="240" t="n">
        <v>1160.074907</v>
      </c>
      <c r="E93" s="240" t="n">
        <v>12.2627336843008</v>
      </c>
      <c r="F93" s="240" t="n">
        <v>84.9568116239909</v>
      </c>
      <c r="G93" s="240" t="n">
        <v>4.56832323346937</v>
      </c>
      <c r="H93" s="240" t="n">
        <v>205.4129036</v>
      </c>
      <c r="I93" s="240" t="n">
        <v>29.7854744188229</v>
      </c>
      <c r="J93" s="240" t="n">
        <v>15.0431883760091</v>
      </c>
      <c r="K93" s="240" t="n">
        <v>25.7997285337674</v>
      </c>
    </row>
    <row r="94">
      <c r="A94" s="240" t="s">
        <v>60</v>
      </c>
      <c r="B94" s="240" t="s">
        <v>61</v>
      </c>
      <c r="C94" s="240" t="s">
        <v>17</v>
      </c>
      <c r="D94" s="240" t="n">
        <v>6967.4017704</v>
      </c>
      <c r="E94" s="240" t="n">
        <v>3.53385267610367</v>
      </c>
      <c r="F94" s="240" t="n">
        <v>97.1132474190892</v>
      </c>
      <c r="G94" s="240" t="n">
        <v>0.836213731383481</v>
      </c>
      <c r="H94" s="240" t="n">
        <v>207.1104157</v>
      </c>
      <c r="I94" s="240" t="n">
        <v>28.8704942132301</v>
      </c>
      <c r="J94" s="240" t="n">
        <v>2.88675258091078</v>
      </c>
      <c r="K94" s="240" t="n">
        <v>28.131067251168</v>
      </c>
    </row>
    <row r="95">
      <c r="A95" s="240" t="s">
        <v>62</v>
      </c>
      <c r="B95" s="240" t="s">
        <v>63</v>
      </c>
      <c r="C95" s="240" t="s">
        <v>16</v>
      </c>
      <c r="D95" s="240" t="n">
        <v>1170.1361089</v>
      </c>
      <c r="E95" s="240" t="n">
        <v>25.280616826145</v>
      </c>
      <c r="F95" s="240" t="n">
        <v>65.7287346345586</v>
      </c>
      <c r="G95" s="240" t="n">
        <v>10.7974339588589</v>
      </c>
      <c r="H95" s="240" t="n">
        <v>610.1143636</v>
      </c>
      <c r="I95" s="240" t="n">
        <v>40.249294857061</v>
      </c>
      <c r="J95" s="240" t="n">
        <v>34.2712653654414</v>
      </c>
      <c r="K95" s="240" t="n">
        <v>20.7083591413481</v>
      </c>
    </row>
    <row r="96">
      <c r="A96" s="240" t="s">
        <v>62</v>
      </c>
      <c r="B96" s="240" t="s">
        <v>63</v>
      </c>
      <c r="C96" s="240" t="s">
        <v>17</v>
      </c>
      <c r="D96" s="240" t="n">
        <v>9475.933984</v>
      </c>
      <c r="E96" s="240" t="n">
        <v>3.84091961949188</v>
      </c>
      <c r="F96" s="240" t="n">
        <v>97.3813369073093</v>
      </c>
      <c r="G96" s="240" t="n">
        <v>0.864718610392461</v>
      </c>
      <c r="H96" s="240" t="n">
        <v>254.8155466</v>
      </c>
      <c r="I96" s="240" t="n">
        <v>32.9435958356387</v>
      </c>
      <c r="J96" s="240" t="n">
        <v>2.61866309269074</v>
      </c>
      <c r="K96" s="240" t="n">
        <v>32.1566583206865</v>
      </c>
    </row>
    <row r="97">
      <c r="A97" s="240" t="s">
        <v>64</v>
      </c>
      <c r="B97" s="240" t="s">
        <v>65</v>
      </c>
      <c r="C97" s="240" t="s">
        <v>16</v>
      </c>
      <c r="D97" s="240" t="n">
        <v>1686.1273691</v>
      </c>
      <c r="E97" s="240" t="n">
        <v>24.7028680703242</v>
      </c>
      <c r="F97" s="240" t="n">
        <v>74.2618200097356</v>
      </c>
      <c r="G97" s="240" t="n">
        <v>8.77368878452256</v>
      </c>
      <c r="H97" s="240" t="n">
        <v>584.3897942</v>
      </c>
      <c r="I97" s="240" t="n">
        <v>40.9486704511603</v>
      </c>
      <c r="J97" s="240" t="n">
        <v>25.7381799902644</v>
      </c>
      <c r="K97" s="240" t="n">
        <v>25.3145365206126</v>
      </c>
    </row>
    <row r="98">
      <c r="A98" s="240" t="s">
        <v>64</v>
      </c>
      <c r="B98" s="240" t="s">
        <v>65</v>
      </c>
      <c r="C98" s="240" t="s">
        <v>17</v>
      </c>
      <c r="D98" s="240" t="n">
        <v>17612.313291</v>
      </c>
      <c r="E98" s="240" t="n">
        <v>4.51891261517608</v>
      </c>
      <c r="F98" s="240" t="n">
        <v>95.3899838245763</v>
      </c>
      <c r="G98" s="240" t="n">
        <v>1.25403611321378</v>
      </c>
      <c r="H98" s="240" t="n">
        <v>851.1695453</v>
      </c>
      <c r="I98" s="240" t="n">
        <v>25.9007888635691</v>
      </c>
      <c r="J98" s="240" t="n">
        <v>4.61001617542365</v>
      </c>
      <c r="K98" s="240" t="n">
        <v>25.9483871645861</v>
      </c>
    </row>
    <row r="99">
      <c r="A99" s="240" t="s">
        <v>66</v>
      </c>
      <c r="B99" s="240" t="s">
        <v>67</v>
      </c>
      <c r="C99" s="240" t="s">
        <v>16</v>
      </c>
      <c r="D99" s="240" t="n">
        <v>228.6940404</v>
      </c>
      <c r="E99" s="240" t="n">
        <v>18.180547852748</v>
      </c>
      <c r="F99" s="240" t="n">
        <v>69.8829608998461</v>
      </c>
      <c r="G99" s="240" t="n">
        <v>12.0783392581857</v>
      </c>
      <c r="H99" s="240" t="n">
        <v>98.5588943</v>
      </c>
      <c r="I99" s="240" t="n">
        <v>36.8315702603256</v>
      </c>
      <c r="J99" s="240" t="n">
        <v>30.1170391001539</v>
      </c>
      <c r="K99" s="240" t="n">
        <v>28.0263311180068</v>
      </c>
    </row>
    <row r="100">
      <c r="A100" s="240" t="s">
        <v>66</v>
      </c>
      <c r="B100" s="240" t="s">
        <v>67</v>
      </c>
      <c r="C100" s="240" t="s">
        <v>17</v>
      </c>
      <c r="D100" s="240" t="n">
        <v>1260.3251875</v>
      </c>
      <c r="E100" s="240" t="n">
        <v>5.3655652082114</v>
      </c>
      <c r="F100" s="240" t="n">
        <v>96.966957088145</v>
      </c>
      <c r="G100" s="240" t="n">
        <v>1.1494618349551</v>
      </c>
      <c r="H100" s="240" t="n">
        <v>39.4218865</v>
      </c>
      <c r="I100" s="240" t="n">
        <v>35.7221887927883</v>
      </c>
      <c r="J100" s="240" t="n">
        <v>3.03304291185502</v>
      </c>
      <c r="K100" s="240" t="n">
        <v>36.7485128512022</v>
      </c>
    </row>
    <row r="101">
      <c r="A101" s="240" t="s">
        <v>68</v>
      </c>
      <c r="B101" s="240" t="s">
        <v>69</v>
      </c>
      <c r="C101" s="240" t="s">
        <v>16</v>
      </c>
      <c r="D101" s="240" t="n">
        <v>8362.6117257</v>
      </c>
      <c r="E101" s="240" t="n">
        <v>19.2218124000845</v>
      </c>
      <c r="F101" s="240" t="n">
        <v>92.5060399751879</v>
      </c>
      <c r="G101" s="240" t="n">
        <v>3.93559507196462</v>
      </c>
      <c r="H101" s="240" t="n">
        <v>677.4593096</v>
      </c>
      <c r="I101" s="240" t="n">
        <v>50.5239564551771</v>
      </c>
      <c r="J101" s="240" t="n">
        <v>7.49396002481211</v>
      </c>
      <c r="K101" s="240" t="n">
        <v>48.5812993194395</v>
      </c>
    </row>
    <row r="102">
      <c r="A102" s="240" t="s">
        <v>68</v>
      </c>
      <c r="B102" s="240" t="s">
        <v>69</v>
      </c>
      <c r="C102" s="240" t="s">
        <v>17</v>
      </c>
      <c r="D102" s="240" t="n">
        <v>117283.9795981</v>
      </c>
      <c r="E102" s="240" t="n">
        <v>3.46029409579432</v>
      </c>
      <c r="F102" s="240" t="n">
        <v>97.4241382253247</v>
      </c>
      <c r="G102" s="240" t="n">
        <v>0.813689523354331</v>
      </c>
      <c r="H102" s="240" t="n">
        <v>3100.9493677</v>
      </c>
      <c r="I102" s="240" t="n">
        <v>31.6019770074665</v>
      </c>
      <c r="J102" s="240" t="n">
        <v>2.57586177467525</v>
      </c>
      <c r="K102" s="240" t="n">
        <v>30.7753317259289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724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41" t="s">
        <v>72</v>
      </c>
      <c r="B113" s="241" t="s">
        <v>73</v>
      </c>
      <c r="C113" s="241" t="s">
        <v>16</v>
      </c>
      <c r="D113" s="241" t="n">
        <v>34199.3806882</v>
      </c>
      <c r="E113" s="241" t="n">
        <v>9.00892331752088</v>
      </c>
      <c r="F113" s="241" t="n">
        <v>83.40028004745</v>
      </c>
      <c r="G113" s="241" t="n">
        <v>4.23840616940274</v>
      </c>
      <c r="H113" s="241" t="n">
        <v>6806.9332819</v>
      </c>
      <c r="I113" s="241" t="n">
        <v>25.643821080423</v>
      </c>
      <c r="J113" s="241" t="n">
        <v>16.59971995255</v>
      </c>
      <c r="K113" s="241" t="n">
        <v>21.2945918662156</v>
      </c>
    </row>
    <row r="114">
      <c r="A114" s="241" t="s">
        <v>72</v>
      </c>
      <c r="B114" s="241" t="s">
        <v>73</v>
      </c>
      <c r="C114" s="241" t="s">
        <v>17</v>
      </c>
      <c r="D114" s="241" t="n">
        <v>526648.5607016</v>
      </c>
      <c r="E114" s="241" t="n">
        <v>1.21684520715446</v>
      </c>
      <c r="F114" s="241" t="n">
        <v>98.8475496007572</v>
      </c>
      <c r="G114" s="241" t="n">
        <v>0.213312190631998</v>
      </c>
      <c r="H114" s="241" t="n">
        <v>6140.1253394</v>
      </c>
      <c r="I114" s="241" t="n">
        <v>18.4076546561861</v>
      </c>
      <c r="J114" s="241" t="n">
        <v>1.15245039924281</v>
      </c>
      <c r="K114" s="241" t="n">
        <v>18.2961343566685</v>
      </c>
    </row>
    <row r="115">
      <c r="A115" s="241" t="s">
        <v>74</v>
      </c>
      <c r="B115" s="241" t="s">
        <v>75</v>
      </c>
      <c r="C115" s="241" t="s">
        <v>16</v>
      </c>
      <c r="D115" s="241" t="n">
        <v>10767.1928271</v>
      </c>
      <c r="E115" s="241" t="n">
        <v>13.2825107245374</v>
      </c>
      <c r="F115" s="241" t="n">
        <v>83.272937848213</v>
      </c>
      <c r="G115" s="241" t="n">
        <v>3.20766548721887</v>
      </c>
      <c r="H115" s="241" t="n">
        <v>2162.8095306</v>
      </c>
      <c r="I115" s="241" t="n">
        <v>19.6117176831083</v>
      </c>
      <c r="J115" s="241" t="n">
        <v>16.727062151787</v>
      </c>
      <c r="K115" s="241" t="n">
        <v>15.9688369859078</v>
      </c>
    </row>
    <row r="116">
      <c r="A116" s="241" t="s">
        <v>74</v>
      </c>
      <c r="B116" s="241" t="s">
        <v>75</v>
      </c>
      <c r="C116" s="241" t="s">
        <v>17</v>
      </c>
      <c r="D116" s="241" t="n">
        <v>160014.5375544</v>
      </c>
      <c r="E116" s="241" t="n">
        <v>2.45943766182106</v>
      </c>
      <c r="F116" s="241" t="n">
        <v>99.1133505270426</v>
      </c>
      <c r="G116" s="241" t="n">
        <v>0.248649848316599</v>
      </c>
      <c r="H116" s="241" t="n">
        <v>1431.4600872</v>
      </c>
      <c r="I116" s="241" t="n">
        <v>28.0705303418098</v>
      </c>
      <c r="J116" s="241" t="n">
        <v>0.886649472957361</v>
      </c>
      <c r="K116" s="241" t="n">
        <v>27.7951099350445</v>
      </c>
    </row>
    <row r="117">
      <c r="A117" s="241" t="s">
        <v>76</v>
      </c>
      <c r="B117" s="241" t="s">
        <v>77</v>
      </c>
      <c r="C117" s="241" t="s">
        <v>16</v>
      </c>
      <c r="D117" s="241" t="n">
        <v>18163.363718</v>
      </c>
      <c r="E117" s="241" t="n">
        <v>8.4395519634116</v>
      </c>
      <c r="F117" s="241" t="n">
        <v>70.7723354496556</v>
      </c>
      <c r="G117" s="241" t="n">
        <v>4.55797255731888</v>
      </c>
      <c r="H117" s="241" t="n">
        <v>7501.1330131</v>
      </c>
      <c r="I117" s="241" t="n">
        <v>14.7087025868611</v>
      </c>
      <c r="J117" s="241" t="n">
        <v>29.2276645503444</v>
      </c>
      <c r="K117" s="241" t="n">
        <v>11.036747812719</v>
      </c>
    </row>
    <row r="118">
      <c r="A118" s="241" t="s">
        <v>76</v>
      </c>
      <c r="B118" s="241" t="s">
        <v>77</v>
      </c>
      <c r="C118" s="241" t="s">
        <v>17</v>
      </c>
      <c r="D118" s="241" t="n">
        <v>78100.9442451</v>
      </c>
      <c r="E118" s="241" t="n">
        <v>2.49447307111537</v>
      </c>
      <c r="F118" s="241" t="n">
        <v>95.1690309892781</v>
      </c>
      <c r="G118" s="241" t="n">
        <v>0.594124118519183</v>
      </c>
      <c r="H118" s="241" t="n">
        <v>3964.5590318</v>
      </c>
      <c r="I118" s="241" t="n">
        <v>11.750215579305</v>
      </c>
      <c r="J118" s="241" t="n">
        <v>4.83096901072189</v>
      </c>
      <c r="K118" s="241" t="n">
        <v>11.7041149552687</v>
      </c>
    </row>
    <row r="119">
      <c r="A119" s="241" t="s">
        <v>78</v>
      </c>
      <c r="B119" s="241" t="s">
        <v>79</v>
      </c>
      <c r="C119" s="241" t="s">
        <v>16</v>
      </c>
      <c r="D119" s="241" t="n">
        <v>61646.9313537</v>
      </c>
      <c r="E119" s="241" t="n">
        <v>6.06966077390741</v>
      </c>
      <c r="F119" s="241" t="n">
        <v>84.1457208275455</v>
      </c>
      <c r="G119" s="241" t="n">
        <v>2.75081146323651</v>
      </c>
      <c r="H119" s="241" t="n">
        <v>11615.1795979</v>
      </c>
      <c r="I119" s="241" t="n">
        <v>16.6040268368838</v>
      </c>
      <c r="J119" s="241" t="n">
        <v>15.8542791724545</v>
      </c>
      <c r="K119" s="241" t="n">
        <v>14.599781605768</v>
      </c>
    </row>
    <row r="120">
      <c r="A120" s="241" t="s">
        <v>78</v>
      </c>
      <c r="B120" s="241" t="s">
        <v>79</v>
      </c>
      <c r="C120" s="241" t="s">
        <v>17</v>
      </c>
      <c r="D120" s="241" t="n">
        <v>315885.135519</v>
      </c>
      <c r="E120" s="241" t="n">
        <v>1.6219828534858</v>
      </c>
      <c r="F120" s="241" t="n">
        <v>96.1101536972269</v>
      </c>
      <c r="G120" s="241" t="n">
        <v>0.407549520676535</v>
      </c>
      <c r="H120" s="241" t="n">
        <v>12784.7535274</v>
      </c>
      <c r="I120" s="241" t="n">
        <v>10.1463749823515</v>
      </c>
      <c r="J120" s="241" t="n">
        <v>3.88984630277315</v>
      </c>
      <c r="K120" s="241" t="n">
        <v>10.0697158763132</v>
      </c>
    </row>
    <row r="121">
      <c r="A121" s="241" t="s">
        <v>80</v>
      </c>
      <c r="B121" s="241" t="s">
        <v>81</v>
      </c>
      <c r="C121" s="241" t="s">
        <v>16</v>
      </c>
      <c r="D121" s="241" t="n">
        <v>67729.7743999</v>
      </c>
      <c r="E121" s="241" t="n">
        <v>5.56596892782457</v>
      </c>
      <c r="F121" s="241" t="n">
        <v>72.1800356955792</v>
      </c>
      <c r="G121" s="241" t="n">
        <v>3.21662406581408</v>
      </c>
      <c r="H121" s="241" t="n">
        <v>26104.7239447</v>
      </c>
      <c r="I121" s="241" t="n">
        <v>10.2258295024931</v>
      </c>
      <c r="J121" s="241" t="n">
        <v>27.8199643044208</v>
      </c>
      <c r="K121" s="241" t="n">
        <v>8.34566275316267</v>
      </c>
    </row>
    <row r="122">
      <c r="A122" s="241" t="s">
        <v>80</v>
      </c>
      <c r="B122" s="241" t="s">
        <v>81</v>
      </c>
      <c r="C122" s="241" t="s">
        <v>17</v>
      </c>
      <c r="D122" s="241" t="n">
        <v>277483.2958592</v>
      </c>
      <c r="E122" s="241" t="n">
        <v>1.72296166991034</v>
      </c>
      <c r="F122" s="241" t="n">
        <v>91.9045573570657</v>
      </c>
      <c r="G122" s="241" t="n">
        <v>0.675168808974821</v>
      </c>
      <c r="H122" s="241" t="n">
        <v>24442.2058122</v>
      </c>
      <c r="I122" s="241" t="n">
        <v>7.95604518239649</v>
      </c>
      <c r="J122" s="241" t="n">
        <v>8.09544264293436</v>
      </c>
      <c r="K122" s="241" t="n">
        <v>7.66494103744727</v>
      </c>
    </row>
    <row r="123">
      <c r="A123" s="241" t="s">
        <v>82</v>
      </c>
      <c r="B123" s="241" t="s">
        <v>83</v>
      </c>
      <c r="C123" s="241" t="s">
        <v>16</v>
      </c>
      <c r="D123" s="241" t="n">
        <v>26643.0483187</v>
      </c>
      <c r="E123" s="241" t="n">
        <v>10.4286398486177</v>
      </c>
      <c r="F123" s="241" t="n">
        <v>86.3025377410369</v>
      </c>
      <c r="G123" s="241" t="n">
        <v>3.60592524080535</v>
      </c>
      <c r="H123" s="241" t="n">
        <v>4228.6375159</v>
      </c>
      <c r="I123" s="241" t="n">
        <v>27.9602549019219</v>
      </c>
      <c r="J123" s="241" t="n">
        <v>13.6974622589631</v>
      </c>
      <c r="K123" s="241" t="n">
        <v>22.7195733999795</v>
      </c>
    </row>
    <row r="124">
      <c r="A124" s="241" t="s">
        <v>82</v>
      </c>
      <c r="B124" s="241" t="s">
        <v>83</v>
      </c>
      <c r="C124" s="241" t="s">
        <v>17</v>
      </c>
      <c r="D124" s="241" t="n">
        <v>145248.8510839</v>
      </c>
      <c r="E124" s="241" t="n">
        <v>3.11069643836904</v>
      </c>
      <c r="F124" s="241" t="n">
        <v>97.0205841111472</v>
      </c>
      <c r="G124" s="241" t="n">
        <v>0.6121323811915</v>
      </c>
      <c r="H124" s="241" t="n">
        <v>4460.4630937</v>
      </c>
      <c r="I124" s="241" t="n">
        <v>19.7168188330477</v>
      </c>
      <c r="J124" s="241" t="n">
        <v>2.97941588885282</v>
      </c>
      <c r="K124" s="241" t="n">
        <v>19.9332498019985</v>
      </c>
    </row>
    <row r="125">
      <c r="A125" s="241" t="s">
        <v>84</v>
      </c>
      <c r="B125" s="241" t="s">
        <v>85</v>
      </c>
      <c r="C125" s="241" t="s">
        <v>16</v>
      </c>
      <c r="D125" s="241" t="n">
        <v>92145.8295724</v>
      </c>
      <c r="E125" s="241" t="n">
        <v>6.99564241661207</v>
      </c>
      <c r="F125" s="241" t="n">
        <v>78.2430692084583</v>
      </c>
      <c r="G125" s="241" t="n">
        <v>3.27309590530647</v>
      </c>
      <c r="H125" s="241" t="n">
        <v>25622.8501389</v>
      </c>
      <c r="I125" s="241" t="n">
        <v>15.127537931461</v>
      </c>
      <c r="J125" s="241" t="n">
        <v>21.7569307915417</v>
      </c>
      <c r="K125" s="241" t="n">
        <v>11.7708270481044</v>
      </c>
    </row>
    <row r="126">
      <c r="A126" s="241" t="s">
        <v>84</v>
      </c>
      <c r="B126" s="241" t="s">
        <v>85</v>
      </c>
      <c r="C126" s="241" t="s">
        <v>17</v>
      </c>
      <c r="D126" s="241" t="n">
        <v>572556.7497282</v>
      </c>
      <c r="E126" s="241" t="n">
        <v>1.6151387455155</v>
      </c>
      <c r="F126" s="241" t="n">
        <v>94.431085673166</v>
      </c>
      <c r="G126" s="241" t="n">
        <v>0.549266998788392</v>
      </c>
      <c r="H126" s="241" t="n">
        <v>33765.5705614</v>
      </c>
      <c r="I126" s="241" t="n">
        <v>9.40843559712081</v>
      </c>
      <c r="J126" s="241" t="n">
        <v>5.56891432683402</v>
      </c>
      <c r="K126" s="241" t="n">
        <v>9.31382240342647</v>
      </c>
    </row>
    <row r="127">
      <c r="A127" s="241" t="s">
        <v>86</v>
      </c>
      <c r="B127" s="241" t="s">
        <v>87</v>
      </c>
      <c r="C127" s="241" t="s">
        <v>16</v>
      </c>
      <c r="D127" s="241" t="n">
        <v>90791.2712889</v>
      </c>
      <c r="E127" s="241" t="n">
        <v>4.94112812710714</v>
      </c>
      <c r="F127" s="241" t="n">
        <v>78.4153364056733</v>
      </c>
      <c r="G127" s="241" t="n">
        <v>2.45319071194569</v>
      </c>
      <c r="H127" s="241" t="n">
        <v>24991.2725992</v>
      </c>
      <c r="I127" s="241" t="n">
        <v>10.5957960677875</v>
      </c>
      <c r="J127" s="241" t="n">
        <v>21.5846635943267</v>
      </c>
      <c r="K127" s="241" t="n">
        <v>8.91224336686243</v>
      </c>
    </row>
    <row r="128">
      <c r="A128" s="241" t="s">
        <v>86</v>
      </c>
      <c r="B128" s="241" t="s">
        <v>87</v>
      </c>
      <c r="C128" s="241" t="s">
        <v>17</v>
      </c>
      <c r="D128" s="241" t="n">
        <v>889016.4040062</v>
      </c>
      <c r="E128" s="241" t="n">
        <v>1.0353497243006</v>
      </c>
      <c r="F128" s="241" t="n">
        <v>96.764484767748</v>
      </c>
      <c r="G128" s="241" t="n">
        <v>0.263873882453553</v>
      </c>
      <c r="H128" s="241" t="n">
        <v>29726.0521129</v>
      </c>
      <c r="I128" s="241" t="n">
        <v>8.0296404455125</v>
      </c>
      <c r="J128" s="241" t="n">
        <v>3.23551523225204</v>
      </c>
      <c r="K128" s="241" t="n">
        <v>7.89167055211512</v>
      </c>
    </row>
    <row r="129">
      <c r="A129" s="241" t="s">
        <v>88</v>
      </c>
      <c r="B129" s="241" t="s">
        <v>89</v>
      </c>
      <c r="C129" s="241" t="s">
        <v>16</v>
      </c>
      <c r="D129" s="241" t="n">
        <v>27061.0474475</v>
      </c>
      <c r="E129" s="241" t="n">
        <v>10.5283271395973</v>
      </c>
      <c r="F129" s="241" t="n">
        <v>86.3425138377234</v>
      </c>
      <c r="G129" s="241" t="n">
        <v>3.25306381012711</v>
      </c>
      <c r="H129" s="241" t="n">
        <v>4280.4623658</v>
      </c>
      <c r="I129" s="241" t="n">
        <v>24.4942329576047</v>
      </c>
      <c r="J129" s="241" t="n">
        <v>13.6574861622766</v>
      </c>
      <c r="K129" s="241" t="n">
        <v>20.565842330246</v>
      </c>
    </row>
    <row r="130">
      <c r="A130" s="241" t="s">
        <v>88</v>
      </c>
      <c r="B130" s="241" t="s">
        <v>89</v>
      </c>
      <c r="C130" s="241" t="s">
        <v>17</v>
      </c>
      <c r="D130" s="241" t="n">
        <v>358297.0703312</v>
      </c>
      <c r="E130" s="241" t="n">
        <v>1.19281479528784</v>
      </c>
      <c r="F130" s="241" t="n">
        <v>98.4093372870887</v>
      </c>
      <c r="G130" s="241" t="n">
        <v>0.360747077648913</v>
      </c>
      <c r="H130" s="241" t="n">
        <v>5791.4198554</v>
      </c>
      <c r="I130" s="241" t="n">
        <v>22.4710365941058</v>
      </c>
      <c r="J130" s="241" t="n">
        <v>1.59066271291131</v>
      </c>
      <c r="K130" s="241" t="n">
        <v>22.3182957339259</v>
      </c>
    </row>
    <row r="131">
      <c r="A131" s="241" t="s">
        <v>90</v>
      </c>
      <c r="B131" s="241" t="s">
        <v>91</v>
      </c>
      <c r="C131" s="241" t="s">
        <v>16</v>
      </c>
      <c r="D131" s="241" t="n">
        <v>64796.2237712</v>
      </c>
      <c r="E131" s="241" t="n">
        <v>9.21409648289516</v>
      </c>
      <c r="F131" s="241" t="n">
        <v>81.7031361658403</v>
      </c>
      <c r="G131" s="241" t="n">
        <v>3.66831409267097</v>
      </c>
      <c r="H131" s="241" t="n">
        <v>14510.6753418</v>
      </c>
      <c r="I131" s="241" t="n">
        <v>18.4824894523324</v>
      </c>
      <c r="J131" s="241" t="n">
        <v>18.2968638341597</v>
      </c>
      <c r="K131" s="241" t="n">
        <v>16.3805539861434</v>
      </c>
    </row>
    <row r="132">
      <c r="A132" s="241" t="s">
        <v>90</v>
      </c>
      <c r="B132" s="241" t="s">
        <v>91</v>
      </c>
      <c r="C132" s="241" t="s">
        <v>17</v>
      </c>
      <c r="D132" s="241" t="n">
        <v>719919.8893686</v>
      </c>
      <c r="E132" s="241" t="n">
        <v>1.16509865446864</v>
      </c>
      <c r="F132" s="241" t="n">
        <v>97.9269533951243</v>
      </c>
      <c r="G132" s="241" t="n">
        <v>0.260955416775572</v>
      </c>
      <c r="H132" s="241" t="n">
        <v>15240.2115117</v>
      </c>
      <c r="I132" s="241" t="n">
        <v>12.4037016341037</v>
      </c>
      <c r="J132" s="241" t="n">
        <v>2.07304660487572</v>
      </c>
      <c r="K132" s="241" t="n">
        <v>12.3270595444807</v>
      </c>
    </row>
    <row r="133">
      <c r="A133" s="241" t="s">
        <v>92</v>
      </c>
      <c r="B133" s="241" t="s">
        <v>93</v>
      </c>
      <c r="C133" s="241" t="s">
        <v>16</v>
      </c>
      <c r="D133" s="241" t="n">
        <v>106812.076358</v>
      </c>
      <c r="E133" s="241" t="n">
        <v>7.50936287008414</v>
      </c>
      <c r="F133" s="241" t="n">
        <v>83.6062030130216</v>
      </c>
      <c r="G133" s="241" t="n">
        <v>2.93402472921448</v>
      </c>
      <c r="H133" s="241" t="n">
        <v>20944.0858748</v>
      </c>
      <c r="I133" s="241" t="n">
        <v>17.9986842300794</v>
      </c>
      <c r="J133" s="241" t="n">
        <v>16.3937969869784</v>
      </c>
      <c r="K133" s="241" t="n">
        <v>14.9631392502162</v>
      </c>
    </row>
    <row r="134">
      <c r="A134" s="241" t="s">
        <v>92</v>
      </c>
      <c r="B134" s="241" t="s">
        <v>93</v>
      </c>
      <c r="C134" s="241" t="s">
        <v>17</v>
      </c>
      <c r="D134" s="241" t="n">
        <v>1107157.0890464</v>
      </c>
      <c r="E134" s="241" t="n">
        <v>1.11119570298048</v>
      </c>
      <c r="F134" s="241" t="n">
        <v>97.7796699888195</v>
      </c>
      <c r="G134" s="241" t="n">
        <v>0.30739189160672</v>
      </c>
      <c r="H134" s="241" t="n">
        <v>25140.7487076</v>
      </c>
      <c r="I134" s="241" t="n">
        <v>13.6576348155634</v>
      </c>
      <c r="J134" s="241" t="n">
        <v>2.2203300111805</v>
      </c>
      <c r="K134" s="241" t="n">
        <v>13.537031687719</v>
      </c>
    </row>
    <row r="135">
      <c r="A135" s="241" t="s">
        <v>94</v>
      </c>
      <c r="B135" s="241" t="s">
        <v>95</v>
      </c>
      <c r="C135" s="241" t="s">
        <v>16</v>
      </c>
      <c r="D135" s="241" t="n">
        <v>9934.8574643</v>
      </c>
      <c r="E135" s="241" t="n">
        <v>15.7217214371441</v>
      </c>
      <c r="F135" s="241" t="n">
        <v>83.6056161509748</v>
      </c>
      <c r="G135" s="241" t="n">
        <v>5.33373728641388</v>
      </c>
      <c r="H135" s="241" t="n">
        <v>1948.145044</v>
      </c>
      <c r="I135" s="241" t="n">
        <v>30.9050520211535</v>
      </c>
      <c r="J135" s="241" t="n">
        <v>16.3943838490252</v>
      </c>
      <c r="K135" s="241" t="n">
        <v>27.200192231962</v>
      </c>
    </row>
    <row r="136">
      <c r="A136" s="241" t="s">
        <v>94</v>
      </c>
      <c r="B136" s="241" t="s">
        <v>95</v>
      </c>
      <c r="C136" s="241" t="s">
        <v>17</v>
      </c>
      <c r="D136" s="241" t="n">
        <v>135139.8467994</v>
      </c>
      <c r="E136" s="241" t="n">
        <v>1.8368502534675</v>
      </c>
      <c r="F136" s="241" t="n">
        <v>99.2872304482371</v>
      </c>
      <c r="G136" s="241" t="n">
        <v>0.251830377085332</v>
      </c>
      <c r="H136" s="241" t="n">
        <v>970.1506185</v>
      </c>
      <c r="I136" s="241" t="n">
        <v>34.9796644994958</v>
      </c>
      <c r="J136" s="241" t="n">
        <v>0.712769551762855</v>
      </c>
      <c r="K136" s="241" t="n">
        <v>35.079417494333</v>
      </c>
    </row>
    <row r="137">
      <c r="A137" s="241" t="s">
        <v>96</v>
      </c>
      <c r="B137" s="241" t="s">
        <v>97</v>
      </c>
      <c r="C137" s="241" t="s">
        <v>16</v>
      </c>
      <c r="D137" s="241" t="n">
        <v>4231.4433614</v>
      </c>
      <c r="E137" s="241" t="n">
        <v>15.2940602140697</v>
      </c>
      <c r="F137" s="241" t="n">
        <v>93.1577650258854</v>
      </c>
      <c r="G137" s="241" t="n">
        <v>3.93816443342892</v>
      </c>
      <c r="H137" s="241" t="n">
        <v>310.7903002</v>
      </c>
      <c r="I137" s="241" t="n">
        <v>54.7348166671212</v>
      </c>
      <c r="J137" s="241" t="n">
        <v>6.84223497411457</v>
      </c>
      <c r="K137" s="241" t="n">
        <v>53.618532293996</v>
      </c>
    </row>
    <row r="138">
      <c r="A138" s="241" t="s">
        <v>96</v>
      </c>
      <c r="B138" s="241" t="s">
        <v>97</v>
      </c>
      <c r="C138" s="241" t="s">
        <v>17</v>
      </c>
      <c r="D138" s="241" t="n">
        <v>163194.059299</v>
      </c>
      <c r="E138" s="241" t="n">
        <v>1.37996315855118</v>
      </c>
      <c r="F138" s="241" t="n">
        <v>99.5949492951485</v>
      </c>
      <c r="G138" s="241" t="n">
        <v>0.109529517227492</v>
      </c>
      <c r="H138" s="241" t="n">
        <v>663.7070375</v>
      </c>
      <c r="I138" s="241" t="n">
        <v>26.8943919160071</v>
      </c>
      <c r="J138" s="241" t="n">
        <v>0.405050704851551</v>
      </c>
      <c r="K138" s="241" t="n">
        <v>26.9314102751458</v>
      </c>
    </row>
    <row r="139">
      <c r="A139" s="241" t="s">
        <v>98</v>
      </c>
      <c r="B139" s="241" t="s">
        <v>99</v>
      </c>
      <c r="C139" s="241" t="s">
        <v>16</v>
      </c>
      <c r="D139" s="241" t="n">
        <v>13621.503299</v>
      </c>
      <c r="E139" s="241" t="n">
        <v>9.50180732732713</v>
      </c>
      <c r="F139" s="241" t="n">
        <v>76.9023595693555</v>
      </c>
      <c r="G139" s="241" t="n">
        <v>4.05720636510694</v>
      </c>
      <c r="H139" s="241" t="n">
        <v>4091.2214799</v>
      </c>
      <c r="I139" s="241" t="n">
        <v>16.7228131555784</v>
      </c>
      <c r="J139" s="241" t="n">
        <v>23.0976404306445</v>
      </c>
      <c r="K139" s="241" t="n">
        <v>13.5082517919266</v>
      </c>
    </row>
    <row r="140">
      <c r="A140" s="241" t="s">
        <v>98</v>
      </c>
      <c r="B140" s="241" t="s">
        <v>99</v>
      </c>
      <c r="C140" s="241" t="s">
        <v>17</v>
      </c>
      <c r="D140" s="241" t="n">
        <v>63537.6058161</v>
      </c>
      <c r="E140" s="241" t="n">
        <v>2.90549223734184</v>
      </c>
      <c r="F140" s="241" t="n">
        <v>96.7244738195552</v>
      </c>
      <c r="G140" s="241" t="n">
        <v>0.59946230411464</v>
      </c>
      <c r="H140" s="241" t="n">
        <v>2151.6694077</v>
      </c>
      <c r="I140" s="241" t="n">
        <v>17.6608272515244</v>
      </c>
      <c r="J140" s="241" t="n">
        <v>3.27552618044479</v>
      </c>
      <c r="K140" s="241" t="n">
        <v>17.7017898029053</v>
      </c>
    </row>
    <row r="141">
      <c r="A141" s="241" t="s">
        <v>100</v>
      </c>
      <c r="B141" s="241" t="s">
        <v>101</v>
      </c>
      <c r="C141" s="241" t="s">
        <v>16</v>
      </c>
      <c r="D141" s="241" t="n">
        <v>8144.8520337</v>
      </c>
      <c r="E141" s="241" t="n">
        <v>14.6445211166901</v>
      </c>
      <c r="F141" s="241" t="n">
        <v>80.694144208728</v>
      </c>
      <c r="G141" s="241" t="n">
        <v>6.63910699916771</v>
      </c>
      <c r="H141" s="241" t="n">
        <v>1948.633824</v>
      </c>
      <c r="I141" s="241" t="n">
        <v>31.0225430731642</v>
      </c>
      <c r="J141" s="241" t="n">
        <v>19.305855791272</v>
      </c>
      <c r="K141" s="241" t="n">
        <v>27.74997717792</v>
      </c>
    </row>
    <row r="142">
      <c r="A142" s="241" t="s">
        <v>100</v>
      </c>
      <c r="B142" s="241" t="s">
        <v>101</v>
      </c>
      <c r="C142" s="241" t="s">
        <v>17</v>
      </c>
      <c r="D142" s="241" t="n">
        <v>70550.2077438</v>
      </c>
      <c r="E142" s="241" t="n">
        <v>2.48763278079861</v>
      </c>
      <c r="F142" s="241" t="n">
        <v>97.5413480862668</v>
      </c>
      <c r="G142" s="241" t="n">
        <v>0.520730665790685</v>
      </c>
      <c r="H142" s="241" t="n">
        <v>1778.3063971</v>
      </c>
      <c r="I142" s="241" t="n">
        <v>21.0589518373187</v>
      </c>
      <c r="J142" s="241" t="n">
        <v>2.45865191373316</v>
      </c>
      <c r="K142" s="241" t="n">
        <v>20.6587890084693</v>
      </c>
    </row>
    <row r="143">
      <c r="A143" s="241" t="s">
        <v>102</v>
      </c>
      <c r="B143" s="241" t="s">
        <v>103</v>
      </c>
      <c r="C143" s="241" t="s">
        <v>16</v>
      </c>
      <c r="D143" s="241" t="n">
        <v>18565.9191768</v>
      </c>
      <c r="E143" s="241" t="n">
        <v>9.74300722515564</v>
      </c>
      <c r="F143" s="241" t="n">
        <v>89.2939216930669</v>
      </c>
      <c r="G143" s="241" t="n">
        <v>4.29048351035567</v>
      </c>
      <c r="H143" s="241" t="n">
        <v>2225.9990465</v>
      </c>
      <c r="I143" s="241" t="n">
        <v>39.096018634439</v>
      </c>
      <c r="J143" s="241" t="n">
        <v>10.7060783069331</v>
      </c>
      <c r="K143" s="241" t="n">
        <v>35.7847278541755</v>
      </c>
    </row>
    <row r="144">
      <c r="A144" s="241" t="s">
        <v>102</v>
      </c>
      <c r="B144" s="241" t="s">
        <v>103</v>
      </c>
      <c r="C144" s="241" t="s">
        <v>17</v>
      </c>
      <c r="D144" s="241" t="n">
        <v>227321.1223857</v>
      </c>
      <c r="E144" s="241" t="n">
        <v>1.59738172032909</v>
      </c>
      <c r="F144" s="241" t="n">
        <v>97.4798423121835</v>
      </c>
      <c r="G144" s="241" t="n">
        <v>0.37582015794708</v>
      </c>
      <c r="H144" s="241" t="n">
        <v>5876.9593856</v>
      </c>
      <c r="I144" s="241" t="n">
        <v>14.6125019286336</v>
      </c>
      <c r="J144" s="241" t="n">
        <v>2.52015768781649</v>
      </c>
      <c r="K144" s="241" t="n">
        <v>14.5367450265235</v>
      </c>
    </row>
    <row r="145">
      <c r="A145" s="241" t="s">
        <v>104</v>
      </c>
      <c r="B145" s="241" t="s">
        <v>105</v>
      </c>
      <c r="C145" s="241" t="s">
        <v>16</v>
      </c>
      <c r="D145" s="241" t="n">
        <v>1874.622434</v>
      </c>
      <c r="E145" s="241" t="n">
        <v>15.139734997191</v>
      </c>
      <c r="F145" s="241" t="n">
        <v>80.871229934245</v>
      </c>
      <c r="G145" s="241" t="n">
        <v>7.14907991117874</v>
      </c>
      <c r="H145" s="241" t="n">
        <v>443.4113532</v>
      </c>
      <c r="I145" s="241" t="n">
        <v>37.8225641748617</v>
      </c>
      <c r="J145" s="241" t="n">
        <v>19.128770065755</v>
      </c>
      <c r="K145" s="241" t="n">
        <v>30.224362744067</v>
      </c>
    </row>
    <row r="146">
      <c r="A146" s="241" t="s">
        <v>104</v>
      </c>
      <c r="B146" s="241" t="s">
        <v>105</v>
      </c>
      <c r="C146" s="241" t="s">
        <v>17</v>
      </c>
      <c r="D146" s="241" t="n">
        <v>15053.3677948</v>
      </c>
      <c r="E146" s="241" t="n">
        <v>3.07685679477454</v>
      </c>
      <c r="F146" s="241" t="n">
        <v>96.1755704574815</v>
      </c>
      <c r="G146" s="241" t="n">
        <v>1.11823280825358</v>
      </c>
      <c r="H146" s="241" t="n">
        <v>598.5984199</v>
      </c>
      <c r="I146" s="241" t="n">
        <v>28.8194963529242</v>
      </c>
      <c r="J146" s="241" t="n">
        <v>3.82442954251849</v>
      </c>
      <c r="K146" s="241" t="n">
        <v>28.1209725639859</v>
      </c>
    </row>
    <row r="147">
      <c r="A147" s="241" t="s">
        <v>106</v>
      </c>
      <c r="B147" s="241" t="s">
        <v>107</v>
      </c>
      <c r="C147" s="241" t="s">
        <v>16</v>
      </c>
      <c r="D147" s="241" t="n">
        <v>48785.7909806</v>
      </c>
      <c r="E147" s="241" t="n">
        <v>7.295716223895</v>
      </c>
      <c r="F147" s="241" t="n">
        <v>76.2145151747565</v>
      </c>
      <c r="G147" s="241" t="n">
        <v>3.48094394972547</v>
      </c>
      <c r="H147" s="241" t="n">
        <v>15225.3634153</v>
      </c>
      <c r="I147" s="241" t="n">
        <v>13.0800946013289</v>
      </c>
      <c r="J147" s="241" t="n">
        <v>23.7854848252435</v>
      </c>
      <c r="K147" s="241" t="n">
        <v>11.1537964194561</v>
      </c>
    </row>
    <row r="148">
      <c r="A148" s="241" t="s">
        <v>106</v>
      </c>
      <c r="B148" s="241" t="s">
        <v>107</v>
      </c>
      <c r="C148" s="241" t="s">
        <v>17</v>
      </c>
      <c r="D148" s="241" t="n">
        <v>303906.4624957</v>
      </c>
      <c r="E148" s="241" t="n">
        <v>1.7916812724501</v>
      </c>
      <c r="F148" s="241" t="n">
        <v>94.6988519493802</v>
      </c>
      <c r="G148" s="241" t="n">
        <v>0.54112191221134</v>
      </c>
      <c r="H148" s="241" t="n">
        <v>17012.3831289</v>
      </c>
      <c r="I148" s="241" t="n">
        <v>9.55521523586475</v>
      </c>
      <c r="J148" s="241" t="n">
        <v>5.30114805061978</v>
      </c>
      <c r="K148" s="241" t="n">
        <v>9.66651437797065</v>
      </c>
    </row>
    <row r="149">
      <c r="A149" s="241" t="s">
        <v>108</v>
      </c>
      <c r="B149" s="241" t="s">
        <v>109</v>
      </c>
      <c r="C149" s="241" t="s">
        <v>16</v>
      </c>
      <c r="D149" s="241" t="n">
        <v>118716.0155043</v>
      </c>
      <c r="E149" s="241" t="n">
        <v>4.94939749312918</v>
      </c>
      <c r="F149" s="241" t="n">
        <v>73.7291449720219</v>
      </c>
      <c r="G149" s="241" t="n">
        <v>3.10670969770577</v>
      </c>
      <c r="H149" s="241" t="n">
        <v>42300.3852004</v>
      </c>
      <c r="I149" s="241" t="n">
        <v>11.4235496079702</v>
      </c>
      <c r="J149" s="241" t="n">
        <v>26.2708550279781</v>
      </c>
      <c r="K149" s="241" t="n">
        <v>8.71897962377679</v>
      </c>
    </row>
    <row r="150">
      <c r="A150" s="241" t="s">
        <v>108</v>
      </c>
      <c r="B150" s="241" t="s">
        <v>109</v>
      </c>
      <c r="C150" s="241" t="s">
        <v>17</v>
      </c>
      <c r="D150" s="241" t="n">
        <v>462240.0656458</v>
      </c>
      <c r="E150" s="241" t="n">
        <v>1.56982407189538</v>
      </c>
      <c r="F150" s="241" t="n">
        <v>94.1537784336885</v>
      </c>
      <c r="G150" s="241" t="n">
        <v>0.524230289324378</v>
      </c>
      <c r="H150" s="241" t="n">
        <v>28701.5336564</v>
      </c>
      <c r="I150" s="241" t="n">
        <v>8.56652857828953</v>
      </c>
      <c r="J150" s="241" t="n">
        <v>5.84622156631154</v>
      </c>
      <c r="K150" s="241" t="n">
        <v>8.44276289384918</v>
      </c>
    </row>
    <row r="151">
      <c r="A151" s="241" t="s">
        <v>110</v>
      </c>
      <c r="B151" s="241" t="s">
        <v>111</v>
      </c>
      <c r="C151" s="241" t="s">
        <v>16</v>
      </c>
      <c r="D151" s="241" t="n">
        <v>1606.122836</v>
      </c>
      <c r="E151" s="241" t="n">
        <v>7.73450489826456</v>
      </c>
      <c r="F151" s="241" t="n">
        <v>76.2639245929734</v>
      </c>
      <c r="G151" s="241" t="n">
        <v>2.33697871405828</v>
      </c>
      <c r="H151" s="241" t="n">
        <v>499.8831748</v>
      </c>
      <c r="I151" s="241" t="n">
        <v>13.0123338730934</v>
      </c>
      <c r="J151" s="241" t="n">
        <v>23.7360754070266</v>
      </c>
      <c r="K151" s="241" t="n">
        <v>7.508704171523</v>
      </c>
    </row>
    <row r="152">
      <c r="A152" s="241" t="s">
        <v>110</v>
      </c>
      <c r="B152" s="241" t="s">
        <v>111</v>
      </c>
      <c r="C152" s="241" t="s">
        <v>17</v>
      </c>
      <c r="D152" s="241" t="n">
        <v>1394.9808452</v>
      </c>
      <c r="E152" s="241" t="n">
        <v>14.0542176307573</v>
      </c>
      <c r="F152" s="241" t="n">
        <v>94.3833943833944</v>
      </c>
      <c r="G152" s="241" t="n">
        <v>1.63238239526387</v>
      </c>
      <c r="H152" s="241" t="n">
        <v>83.0130904</v>
      </c>
      <c r="I152" s="241" t="n">
        <v>28.6908607809636</v>
      </c>
      <c r="J152" s="241" t="n">
        <v>5.61660561660562</v>
      </c>
      <c r="K152" s="241" t="n">
        <v>27.4311215551951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725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42" t="s">
        <v>72</v>
      </c>
      <c r="B163" s="242" t="s">
        <v>73</v>
      </c>
      <c r="C163" s="242" t="s">
        <v>16</v>
      </c>
      <c r="D163" s="242" t="n">
        <v>33843.9170344</v>
      </c>
      <c r="E163" s="242" t="n">
        <v>9.10343421399743</v>
      </c>
      <c r="F163" s="242" t="n">
        <v>83.3241225766732</v>
      </c>
      <c r="G163" s="242" t="n">
        <v>4.28019961752829</v>
      </c>
      <c r="H163" s="242" t="n">
        <v>6773.2727875</v>
      </c>
      <c r="I163" s="242" t="n">
        <v>25.7703272020881</v>
      </c>
      <c r="J163" s="242" t="n">
        <v>16.6758774233268</v>
      </c>
      <c r="K163" s="242" t="n">
        <v>21.3868133310138</v>
      </c>
    </row>
    <row r="164">
      <c r="A164" s="242" t="s">
        <v>72</v>
      </c>
      <c r="B164" s="242" t="s">
        <v>73</v>
      </c>
      <c r="C164" s="242" t="s">
        <v>17</v>
      </c>
      <c r="D164" s="242" t="n">
        <v>526467.2280519</v>
      </c>
      <c r="E164" s="242" t="n">
        <v>1.21689163962264</v>
      </c>
      <c r="F164" s="242" t="n">
        <v>98.8478148274397</v>
      </c>
      <c r="G164" s="242" t="n">
        <v>0.213385616004237</v>
      </c>
      <c r="H164" s="242" t="n">
        <v>6136.5821294</v>
      </c>
      <c r="I164" s="242" t="n">
        <v>18.4181925755137</v>
      </c>
      <c r="J164" s="242" t="n">
        <v>1.15218517256027</v>
      </c>
      <c r="K164" s="242" t="n">
        <v>18.3066944098541</v>
      </c>
    </row>
    <row r="165">
      <c r="A165" s="242" t="s">
        <v>74</v>
      </c>
      <c r="B165" s="242" t="s">
        <v>75</v>
      </c>
      <c r="C165" s="242" t="s">
        <v>16</v>
      </c>
      <c r="D165" s="242" t="n">
        <v>10021.5546196</v>
      </c>
      <c r="E165" s="242" t="n">
        <v>14.1392235863805</v>
      </c>
      <c r="F165" s="242" t="n">
        <v>83.1886148323955</v>
      </c>
      <c r="G165" s="242" t="n">
        <v>3.44402308679917</v>
      </c>
      <c r="H165" s="242" t="n">
        <v>2025.2316381</v>
      </c>
      <c r="I165" s="242" t="n">
        <v>20.833958283383</v>
      </c>
      <c r="J165" s="242" t="n">
        <v>16.8113851676045</v>
      </c>
      <c r="K165" s="242" t="n">
        <v>17.0422310348171</v>
      </c>
    </row>
    <row r="166">
      <c r="A166" s="242" t="s">
        <v>74</v>
      </c>
      <c r="B166" s="242" t="s">
        <v>75</v>
      </c>
      <c r="C166" s="242" t="s">
        <v>17</v>
      </c>
      <c r="D166" s="242" t="n">
        <v>159883.7536319</v>
      </c>
      <c r="E166" s="242" t="n">
        <v>2.46106281652574</v>
      </c>
      <c r="F166" s="242" t="n">
        <v>99.1126316891024</v>
      </c>
      <c r="G166" s="242" t="n">
        <v>0.248851725425227</v>
      </c>
      <c r="H166" s="242" t="n">
        <v>1431.4600872</v>
      </c>
      <c r="I166" s="242" t="n">
        <v>28.0705303418098</v>
      </c>
      <c r="J166" s="242" t="n">
        <v>0.887368310897581</v>
      </c>
      <c r="K166" s="242" t="n">
        <v>27.7949405048283</v>
      </c>
    </row>
    <row r="167">
      <c r="A167" s="242" t="s">
        <v>76</v>
      </c>
      <c r="B167" s="242" t="s">
        <v>77</v>
      </c>
      <c r="C167" s="242" t="s">
        <v>16</v>
      </c>
      <c r="D167" s="242" t="n">
        <v>17486.6839951</v>
      </c>
      <c r="E167" s="242" t="n">
        <v>8.60573385192798</v>
      </c>
      <c r="F167" s="242" t="n">
        <v>70.8891479130563</v>
      </c>
      <c r="G167" s="242" t="n">
        <v>4.71577356335842</v>
      </c>
      <c r="H167" s="242" t="n">
        <v>7180.9619139</v>
      </c>
      <c r="I167" s="242" t="n">
        <v>15.1996352800812</v>
      </c>
      <c r="J167" s="242" t="n">
        <v>29.1108520869437</v>
      </c>
      <c r="K167" s="242" t="n">
        <v>11.4835927391947</v>
      </c>
    </row>
    <row r="168">
      <c r="A168" s="242" t="s">
        <v>76</v>
      </c>
      <c r="B168" s="242" t="s">
        <v>77</v>
      </c>
      <c r="C168" s="242" t="s">
        <v>17</v>
      </c>
      <c r="D168" s="242" t="n">
        <v>78070.7950622</v>
      </c>
      <c r="E168" s="242" t="n">
        <v>2.49528204449058</v>
      </c>
      <c r="F168" s="242" t="n">
        <v>95.167255538073</v>
      </c>
      <c r="G168" s="242" t="n">
        <v>0.594355677247552</v>
      </c>
      <c r="H168" s="242" t="n">
        <v>3964.5590318</v>
      </c>
      <c r="I168" s="242" t="n">
        <v>11.750215579305</v>
      </c>
      <c r="J168" s="242" t="n">
        <v>4.83274446192701</v>
      </c>
      <c r="K168" s="242" t="n">
        <v>11.7041567297287</v>
      </c>
    </row>
    <row r="169">
      <c r="A169" s="242" t="s">
        <v>78</v>
      </c>
      <c r="B169" s="242" t="s">
        <v>79</v>
      </c>
      <c r="C169" s="242" t="s">
        <v>16</v>
      </c>
      <c r="D169" s="242" t="n">
        <v>61646.9313537</v>
      </c>
      <c r="E169" s="242" t="n">
        <v>6.06966077390741</v>
      </c>
      <c r="F169" s="242" t="n">
        <v>84.1457208275455</v>
      </c>
      <c r="G169" s="242" t="n">
        <v>2.75081146323651</v>
      </c>
      <c r="H169" s="242" t="n">
        <v>11615.1795979</v>
      </c>
      <c r="I169" s="242" t="n">
        <v>16.6040268368838</v>
      </c>
      <c r="J169" s="242" t="n">
        <v>15.8542791724545</v>
      </c>
      <c r="K169" s="242" t="n">
        <v>14.599781605768</v>
      </c>
    </row>
    <row r="170">
      <c r="A170" s="242" t="s">
        <v>78</v>
      </c>
      <c r="B170" s="242" t="s">
        <v>79</v>
      </c>
      <c r="C170" s="242" t="s">
        <v>17</v>
      </c>
      <c r="D170" s="242" t="n">
        <v>315885.135519</v>
      </c>
      <c r="E170" s="242" t="n">
        <v>1.6219828534858</v>
      </c>
      <c r="F170" s="242" t="n">
        <v>96.1101536972269</v>
      </c>
      <c r="G170" s="242" t="n">
        <v>0.407549520676535</v>
      </c>
      <c r="H170" s="242" t="n">
        <v>12784.7535274</v>
      </c>
      <c r="I170" s="242" t="n">
        <v>10.1463749823515</v>
      </c>
      <c r="J170" s="242" t="n">
        <v>3.88984630277315</v>
      </c>
      <c r="K170" s="242" t="n">
        <v>10.0697158763132</v>
      </c>
    </row>
    <row r="171">
      <c r="A171" s="242" t="s">
        <v>80</v>
      </c>
      <c r="B171" s="242" t="s">
        <v>81</v>
      </c>
      <c r="C171" s="242" t="s">
        <v>16</v>
      </c>
      <c r="D171" s="242" t="n">
        <v>64903.9885009</v>
      </c>
      <c r="E171" s="242" t="n">
        <v>5.78739356342769</v>
      </c>
      <c r="F171" s="242" t="n">
        <v>72.2966596358027</v>
      </c>
      <c r="G171" s="242" t="n">
        <v>3.34927537566136</v>
      </c>
      <c r="H171" s="242" t="n">
        <v>24870.5444137</v>
      </c>
      <c r="I171" s="242" t="n">
        <v>10.7005143438847</v>
      </c>
      <c r="J171" s="242" t="n">
        <v>27.7033403641973</v>
      </c>
      <c r="K171" s="242" t="n">
        <v>8.74051355098312</v>
      </c>
    </row>
    <row r="172">
      <c r="A172" s="242" t="s">
        <v>80</v>
      </c>
      <c r="B172" s="242" t="s">
        <v>81</v>
      </c>
      <c r="C172" s="242" t="s">
        <v>17</v>
      </c>
      <c r="D172" s="242" t="n">
        <v>272483.7397312</v>
      </c>
      <c r="E172" s="242" t="n">
        <v>1.75134470480434</v>
      </c>
      <c r="F172" s="242" t="n">
        <v>91.8624475818325</v>
      </c>
      <c r="G172" s="242" t="n">
        <v>0.686661285377838</v>
      </c>
      <c r="H172" s="242" t="n">
        <v>24137.7273688</v>
      </c>
      <c r="I172" s="242" t="n">
        <v>8.04741987121372</v>
      </c>
      <c r="J172" s="242" t="n">
        <v>8.13755241816751</v>
      </c>
      <c r="K172" s="242" t="n">
        <v>7.75151828130404</v>
      </c>
    </row>
    <row r="173">
      <c r="A173" s="242" t="s">
        <v>82</v>
      </c>
      <c r="B173" s="242" t="s">
        <v>83</v>
      </c>
      <c r="C173" s="242" t="s">
        <v>16</v>
      </c>
      <c r="D173" s="242" t="n">
        <v>26643.0483187</v>
      </c>
      <c r="E173" s="242" t="n">
        <v>10.4286398486177</v>
      </c>
      <c r="F173" s="242" t="n">
        <v>86.3025377410369</v>
      </c>
      <c r="G173" s="242" t="n">
        <v>3.60592524080535</v>
      </c>
      <c r="H173" s="242" t="n">
        <v>4228.6375159</v>
      </c>
      <c r="I173" s="242" t="n">
        <v>27.9602549019219</v>
      </c>
      <c r="J173" s="242" t="n">
        <v>13.6974622589631</v>
      </c>
      <c r="K173" s="242" t="n">
        <v>22.7195733999795</v>
      </c>
    </row>
    <row r="174">
      <c r="A174" s="242" t="s">
        <v>82</v>
      </c>
      <c r="B174" s="242" t="s">
        <v>83</v>
      </c>
      <c r="C174" s="242" t="s">
        <v>17</v>
      </c>
      <c r="D174" s="242" t="n">
        <v>145248.8510839</v>
      </c>
      <c r="E174" s="242" t="n">
        <v>3.11069643836904</v>
      </c>
      <c r="F174" s="242" t="n">
        <v>97.0205841111472</v>
      </c>
      <c r="G174" s="242" t="n">
        <v>0.6121323811915</v>
      </c>
      <c r="H174" s="242" t="n">
        <v>4460.4630937</v>
      </c>
      <c r="I174" s="242" t="n">
        <v>19.7168188330477</v>
      </c>
      <c r="J174" s="242" t="n">
        <v>2.97941588885282</v>
      </c>
      <c r="K174" s="242" t="n">
        <v>19.9332498019985</v>
      </c>
    </row>
    <row r="175">
      <c r="A175" s="242" t="s">
        <v>84</v>
      </c>
      <c r="B175" s="242" t="s">
        <v>85</v>
      </c>
      <c r="C175" s="242" t="s">
        <v>16</v>
      </c>
      <c r="D175" s="242" t="n">
        <v>92145.8295724</v>
      </c>
      <c r="E175" s="242" t="n">
        <v>6.99564241661207</v>
      </c>
      <c r="F175" s="242" t="n">
        <v>78.2430692084583</v>
      </c>
      <c r="G175" s="242" t="n">
        <v>3.27309590530647</v>
      </c>
      <c r="H175" s="242" t="n">
        <v>25622.8501389</v>
      </c>
      <c r="I175" s="242" t="n">
        <v>15.127537931461</v>
      </c>
      <c r="J175" s="242" t="n">
        <v>21.7569307915417</v>
      </c>
      <c r="K175" s="242" t="n">
        <v>11.7708270481044</v>
      </c>
    </row>
    <row r="176">
      <c r="A176" s="242" t="s">
        <v>84</v>
      </c>
      <c r="B176" s="242" t="s">
        <v>85</v>
      </c>
      <c r="C176" s="242" t="s">
        <v>17</v>
      </c>
      <c r="D176" s="242" t="n">
        <v>572556.7497282</v>
      </c>
      <c r="E176" s="242" t="n">
        <v>1.6151387455155</v>
      </c>
      <c r="F176" s="242" t="n">
        <v>94.431085673166</v>
      </c>
      <c r="G176" s="242" t="n">
        <v>0.549266998788392</v>
      </c>
      <c r="H176" s="242" t="n">
        <v>33765.5705614</v>
      </c>
      <c r="I176" s="242" t="n">
        <v>9.40843559712081</v>
      </c>
      <c r="J176" s="242" t="n">
        <v>5.56891432683402</v>
      </c>
      <c r="K176" s="242" t="n">
        <v>9.31382240342647</v>
      </c>
    </row>
    <row r="177">
      <c r="A177" s="242" t="s">
        <v>86</v>
      </c>
      <c r="B177" s="242" t="s">
        <v>87</v>
      </c>
      <c r="C177" s="242" t="s">
        <v>16</v>
      </c>
      <c r="D177" s="242" t="n">
        <v>90791.2712889</v>
      </c>
      <c r="E177" s="242" t="n">
        <v>4.94112812710714</v>
      </c>
      <c r="F177" s="242" t="n">
        <v>78.4153364056733</v>
      </c>
      <c r="G177" s="242" t="n">
        <v>2.45319071194569</v>
      </c>
      <c r="H177" s="242" t="n">
        <v>24991.2725992</v>
      </c>
      <c r="I177" s="242" t="n">
        <v>10.5957960677875</v>
      </c>
      <c r="J177" s="242" t="n">
        <v>21.5846635943267</v>
      </c>
      <c r="K177" s="242" t="n">
        <v>8.91224336686243</v>
      </c>
    </row>
    <row r="178">
      <c r="A178" s="242" t="s">
        <v>86</v>
      </c>
      <c r="B178" s="242" t="s">
        <v>87</v>
      </c>
      <c r="C178" s="242" t="s">
        <v>17</v>
      </c>
      <c r="D178" s="242" t="n">
        <v>889016.4040062</v>
      </c>
      <c r="E178" s="242" t="n">
        <v>1.0353497243006</v>
      </c>
      <c r="F178" s="242" t="n">
        <v>96.764484767748</v>
      </c>
      <c r="G178" s="242" t="n">
        <v>0.263873882453553</v>
      </c>
      <c r="H178" s="242" t="n">
        <v>29726.0521129</v>
      </c>
      <c r="I178" s="242" t="n">
        <v>8.0296404455125</v>
      </c>
      <c r="J178" s="242" t="n">
        <v>3.23551523225204</v>
      </c>
      <c r="K178" s="242" t="n">
        <v>7.89167055211512</v>
      </c>
    </row>
    <row r="179">
      <c r="A179" s="242" t="s">
        <v>88</v>
      </c>
      <c r="B179" s="242" t="s">
        <v>89</v>
      </c>
      <c r="C179" s="242" t="s">
        <v>16</v>
      </c>
      <c r="D179" s="242" t="n">
        <v>27061.0474475</v>
      </c>
      <c r="E179" s="242" t="n">
        <v>10.5283271395973</v>
      </c>
      <c r="F179" s="242" t="n">
        <v>86.3425138377234</v>
      </c>
      <c r="G179" s="242" t="n">
        <v>3.25306381012711</v>
      </c>
      <c r="H179" s="242" t="n">
        <v>4280.4623658</v>
      </c>
      <c r="I179" s="242" t="n">
        <v>24.4942329576047</v>
      </c>
      <c r="J179" s="242" t="n">
        <v>13.6574861622766</v>
      </c>
      <c r="K179" s="242" t="n">
        <v>20.565842330246</v>
      </c>
    </row>
    <row r="180">
      <c r="A180" s="242" t="s">
        <v>88</v>
      </c>
      <c r="B180" s="242" t="s">
        <v>89</v>
      </c>
      <c r="C180" s="242" t="s">
        <v>17</v>
      </c>
      <c r="D180" s="242" t="n">
        <v>358297.0703312</v>
      </c>
      <c r="E180" s="242" t="n">
        <v>1.19281479528784</v>
      </c>
      <c r="F180" s="242" t="n">
        <v>98.4093372870887</v>
      </c>
      <c r="G180" s="242" t="n">
        <v>0.360747077648913</v>
      </c>
      <c r="H180" s="242" t="n">
        <v>5791.4198554</v>
      </c>
      <c r="I180" s="242" t="n">
        <v>22.4710365941058</v>
      </c>
      <c r="J180" s="242" t="n">
        <v>1.59066271291131</v>
      </c>
      <c r="K180" s="242" t="n">
        <v>22.3182957339259</v>
      </c>
    </row>
    <row r="181">
      <c r="A181" s="242" t="s">
        <v>90</v>
      </c>
      <c r="B181" s="242" t="s">
        <v>91</v>
      </c>
      <c r="C181" s="242" t="s">
        <v>16</v>
      </c>
      <c r="D181" s="242" t="n">
        <v>64796.2237712</v>
      </c>
      <c r="E181" s="242" t="n">
        <v>9.21409648289516</v>
      </c>
      <c r="F181" s="242" t="n">
        <v>81.7031361658403</v>
      </c>
      <c r="G181" s="242" t="n">
        <v>3.66831409267097</v>
      </c>
      <c r="H181" s="242" t="n">
        <v>14510.6753418</v>
      </c>
      <c r="I181" s="242" t="n">
        <v>18.4824894523324</v>
      </c>
      <c r="J181" s="242" t="n">
        <v>18.2968638341597</v>
      </c>
      <c r="K181" s="242" t="n">
        <v>16.3805539861434</v>
      </c>
    </row>
    <row r="182">
      <c r="A182" s="242" t="s">
        <v>90</v>
      </c>
      <c r="B182" s="242" t="s">
        <v>91</v>
      </c>
      <c r="C182" s="242" t="s">
        <v>17</v>
      </c>
      <c r="D182" s="242" t="n">
        <v>719919.8893686</v>
      </c>
      <c r="E182" s="242" t="n">
        <v>1.16509865446864</v>
      </c>
      <c r="F182" s="242" t="n">
        <v>97.9269533951243</v>
      </c>
      <c r="G182" s="242" t="n">
        <v>0.260955416775572</v>
      </c>
      <c r="H182" s="242" t="n">
        <v>15240.2115117</v>
      </c>
      <c r="I182" s="242" t="n">
        <v>12.4037016341037</v>
      </c>
      <c r="J182" s="242" t="n">
        <v>2.07304660487572</v>
      </c>
      <c r="K182" s="242" t="n">
        <v>12.3270595444807</v>
      </c>
    </row>
    <row r="183">
      <c r="A183" s="242" t="s">
        <v>92</v>
      </c>
      <c r="B183" s="242" t="s">
        <v>93</v>
      </c>
      <c r="C183" s="242" t="s">
        <v>16</v>
      </c>
      <c r="D183" s="242" t="n">
        <v>105617.6302143</v>
      </c>
      <c r="E183" s="242" t="n">
        <v>7.58241947400656</v>
      </c>
      <c r="F183" s="242" t="n">
        <v>83.5263926554735</v>
      </c>
      <c r="G183" s="242" t="n">
        <v>2.96498499149777</v>
      </c>
      <c r="H183" s="242" t="n">
        <v>20830.5819693</v>
      </c>
      <c r="I183" s="242" t="n">
        <v>18.0940689576772</v>
      </c>
      <c r="J183" s="242" t="n">
        <v>16.4736073445265</v>
      </c>
      <c r="K183" s="242" t="n">
        <v>15.0334104387715</v>
      </c>
    </row>
    <row r="184">
      <c r="A184" s="242" t="s">
        <v>92</v>
      </c>
      <c r="B184" s="242" t="s">
        <v>93</v>
      </c>
      <c r="C184" s="242" t="s">
        <v>17</v>
      </c>
      <c r="D184" s="242" t="n">
        <v>1104679.8556983</v>
      </c>
      <c r="E184" s="242" t="n">
        <v>1.11248874237992</v>
      </c>
      <c r="F184" s="242" t="n">
        <v>97.7879417068194</v>
      </c>
      <c r="G184" s="242" t="n">
        <v>0.307988366065794</v>
      </c>
      <c r="H184" s="242" t="n">
        <v>24988.9321061</v>
      </c>
      <c r="I184" s="242" t="n">
        <v>13.7349329695154</v>
      </c>
      <c r="J184" s="242" t="n">
        <v>2.2120582931806</v>
      </c>
      <c r="K184" s="242" t="n">
        <v>13.6151694013072</v>
      </c>
    </row>
    <row r="185">
      <c r="A185" s="242" t="s">
        <v>94</v>
      </c>
      <c r="B185" s="242" t="s">
        <v>95</v>
      </c>
      <c r="C185" s="242" t="s">
        <v>16</v>
      </c>
      <c r="D185" s="242" t="n">
        <v>9934.8574643</v>
      </c>
      <c r="E185" s="242" t="n">
        <v>15.7217214371441</v>
      </c>
      <c r="F185" s="242" t="n">
        <v>83.6056161509748</v>
      </c>
      <c r="G185" s="242" t="n">
        <v>5.33373728641388</v>
      </c>
      <c r="H185" s="242" t="n">
        <v>1948.145044</v>
      </c>
      <c r="I185" s="242" t="n">
        <v>30.9050520211535</v>
      </c>
      <c r="J185" s="242" t="n">
        <v>16.3943838490252</v>
      </c>
      <c r="K185" s="242" t="n">
        <v>27.200192231962</v>
      </c>
    </row>
    <row r="186">
      <c r="A186" s="242" t="s">
        <v>94</v>
      </c>
      <c r="B186" s="242" t="s">
        <v>95</v>
      </c>
      <c r="C186" s="242" t="s">
        <v>17</v>
      </c>
      <c r="D186" s="242" t="n">
        <v>135139.8467994</v>
      </c>
      <c r="E186" s="242" t="n">
        <v>1.8368502534675</v>
      </c>
      <c r="F186" s="242" t="n">
        <v>99.2872304482371</v>
      </c>
      <c r="G186" s="242" t="n">
        <v>0.251830377085332</v>
      </c>
      <c r="H186" s="242" t="n">
        <v>970.1506185</v>
      </c>
      <c r="I186" s="242" t="n">
        <v>34.9796644994958</v>
      </c>
      <c r="J186" s="242" t="n">
        <v>0.712769551762855</v>
      </c>
      <c r="K186" s="242" t="n">
        <v>35.079417494333</v>
      </c>
    </row>
    <row r="187">
      <c r="A187" s="242" t="s">
        <v>96</v>
      </c>
      <c r="B187" s="242" t="s">
        <v>97</v>
      </c>
      <c r="C187" s="242" t="s">
        <v>16</v>
      </c>
      <c r="D187" s="242" t="n">
        <v>4231.4433614</v>
      </c>
      <c r="E187" s="242" t="n">
        <v>15.2940602140697</v>
      </c>
      <c r="F187" s="242" t="n">
        <v>93.1577650258854</v>
      </c>
      <c r="G187" s="242" t="n">
        <v>3.93816443342892</v>
      </c>
      <c r="H187" s="242" t="n">
        <v>310.7903002</v>
      </c>
      <c r="I187" s="242" t="n">
        <v>54.7348166671212</v>
      </c>
      <c r="J187" s="242" t="n">
        <v>6.84223497411457</v>
      </c>
      <c r="K187" s="242" t="n">
        <v>53.618532293996</v>
      </c>
    </row>
    <row r="188">
      <c r="A188" s="242" t="s">
        <v>96</v>
      </c>
      <c r="B188" s="242" t="s">
        <v>97</v>
      </c>
      <c r="C188" s="242" t="s">
        <v>17</v>
      </c>
      <c r="D188" s="242" t="n">
        <v>163194.059299</v>
      </c>
      <c r="E188" s="242" t="n">
        <v>1.37996315855118</v>
      </c>
      <c r="F188" s="242" t="n">
        <v>99.5949492951485</v>
      </c>
      <c r="G188" s="242" t="n">
        <v>0.109529517227492</v>
      </c>
      <c r="H188" s="242" t="n">
        <v>663.7070375</v>
      </c>
      <c r="I188" s="242" t="n">
        <v>26.8943919160071</v>
      </c>
      <c r="J188" s="242" t="n">
        <v>0.405050704851551</v>
      </c>
      <c r="K188" s="242" t="n">
        <v>26.9314102751458</v>
      </c>
    </row>
    <row r="189">
      <c r="A189" s="242" t="s">
        <v>98</v>
      </c>
      <c r="B189" s="242" t="s">
        <v>99</v>
      </c>
      <c r="C189" s="242" t="s">
        <v>16</v>
      </c>
      <c r="D189" s="242" t="n">
        <v>13621.503299</v>
      </c>
      <c r="E189" s="242" t="n">
        <v>9.50180732732713</v>
      </c>
      <c r="F189" s="242" t="n">
        <v>76.9023595693555</v>
      </c>
      <c r="G189" s="242" t="n">
        <v>4.05720636510694</v>
      </c>
      <c r="H189" s="242" t="n">
        <v>4091.2214799</v>
      </c>
      <c r="I189" s="242" t="n">
        <v>16.7228131555784</v>
      </c>
      <c r="J189" s="242" t="n">
        <v>23.0976404306445</v>
      </c>
      <c r="K189" s="242" t="n">
        <v>13.5082517919266</v>
      </c>
    </row>
    <row r="190">
      <c r="A190" s="242" t="s">
        <v>98</v>
      </c>
      <c r="B190" s="242" t="s">
        <v>99</v>
      </c>
      <c r="C190" s="242" t="s">
        <v>17</v>
      </c>
      <c r="D190" s="242" t="n">
        <v>63537.6058161</v>
      </c>
      <c r="E190" s="242" t="n">
        <v>2.90549223734184</v>
      </c>
      <c r="F190" s="242" t="n">
        <v>96.7244738195552</v>
      </c>
      <c r="G190" s="242" t="n">
        <v>0.59946230411464</v>
      </c>
      <c r="H190" s="242" t="n">
        <v>2151.6694077</v>
      </c>
      <c r="I190" s="242" t="n">
        <v>17.6608272515244</v>
      </c>
      <c r="J190" s="242" t="n">
        <v>3.27552618044479</v>
      </c>
      <c r="K190" s="242" t="n">
        <v>17.7017898029053</v>
      </c>
    </row>
    <row r="191">
      <c r="A191" s="242" t="s">
        <v>100</v>
      </c>
      <c r="B191" s="242" t="s">
        <v>101</v>
      </c>
      <c r="C191" s="242" t="s">
        <v>16</v>
      </c>
      <c r="D191" s="242" t="n">
        <v>8144.8520337</v>
      </c>
      <c r="E191" s="242" t="n">
        <v>14.6445211166901</v>
      </c>
      <c r="F191" s="242" t="n">
        <v>80.694144208728</v>
      </c>
      <c r="G191" s="242" t="n">
        <v>6.63910699916771</v>
      </c>
      <c r="H191" s="242" t="n">
        <v>1948.633824</v>
      </c>
      <c r="I191" s="242" t="n">
        <v>31.0225430731642</v>
      </c>
      <c r="J191" s="242" t="n">
        <v>19.305855791272</v>
      </c>
      <c r="K191" s="242" t="n">
        <v>27.74997717792</v>
      </c>
    </row>
    <row r="192">
      <c r="A192" s="242" t="s">
        <v>100</v>
      </c>
      <c r="B192" s="242" t="s">
        <v>101</v>
      </c>
      <c r="C192" s="242" t="s">
        <v>17</v>
      </c>
      <c r="D192" s="242" t="n">
        <v>70550.2077438</v>
      </c>
      <c r="E192" s="242" t="n">
        <v>2.48763278079861</v>
      </c>
      <c r="F192" s="242" t="n">
        <v>97.5413480862668</v>
      </c>
      <c r="G192" s="242" t="n">
        <v>0.520730665790685</v>
      </c>
      <c r="H192" s="242" t="n">
        <v>1778.3063971</v>
      </c>
      <c r="I192" s="242" t="n">
        <v>21.0589518373187</v>
      </c>
      <c r="J192" s="242" t="n">
        <v>2.45865191373316</v>
      </c>
      <c r="K192" s="242" t="n">
        <v>20.6587890084693</v>
      </c>
    </row>
    <row r="193">
      <c r="A193" s="242" t="s">
        <v>102</v>
      </c>
      <c r="B193" s="242" t="s">
        <v>103</v>
      </c>
      <c r="C193" s="242" t="s">
        <v>16</v>
      </c>
      <c r="D193" s="242" t="n">
        <v>18565.9191768</v>
      </c>
      <c r="E193" s="242" t="n">
        <v>9.74300722515564</v>
      </c>
      <c r="F193" s="242" t="n">
        <v>89.2939216930669</v>
      </c>
      <c r="G193" s="242" t="n">
        <v>4.29048351035567</v>
      </c>
      <c r="H193" s="242" t="n">
        <v>2225.9990465</v>
      </c>
      <c r="I193" s="242" t="n">
        <v>39.096018634439</v>
      </c>
      <c r="J193" s="242" t="n">
        <v>10.7060783069331</v>
      </c>
      <c r="K193" s="242" t="n">
        <v>35.7847278541755</v>
      </c>
    </row>
    <row r="194">
      <c r="A194" s="242" t="s">
        <v>102</v>
      </c>
      <c r="B194" s="242" t="s">
        <v>103</v>
      </c>
      <c r="C194" s="242" t="s">
        <v>17</v>
      </c>
      <c r="D194" s="242" t="n">
        <v>227321.1223857</v>
      </c>
      <c r="E194" s="242" t="n">
        <v>1.59738172032909</v>
      </c>
      <c r="F194" s="242" t="n">
        <v>97.4798423121835</v>
      </c>
      <c r="G194" s="242" t="n">
        <v>0.37582015794708</v>
      </c>
      <c r="H194" s="242" t="n">
        <v>5876.9593856</v>
      </c>
      <c r="I194" s="242" t="n">
        <v>14.6125019286336</v>
      </c>
      <c r="J194" s="242" t="n">
        <v>2.52015768781649</v>
      </c>
      <c r="K194" s="242" t="n">
        <v>14.5367450265235</v>
      </c>
    </row>
    <row r="195">
      <c r="A195" s="242" t="s">
        <v>104</v>
      </c>
      <c r="B195" s="242" t="s">
        <v>105</v>
      </c>
      <c r="C195" s="242" t="s">
        <v>16</v>
      </c>
      <c r="D195" s="242" t="n">
        <v>1874.622434</v>
      </c>
      <c r="E195" s="242" t="n">
        <v>15.139734997191</v>
      </c>
      <c r="F195" s="242" t="n">
        <v>80.871229934245</v>
      </c>
      <c r="G195" s="242" t="n">
        <v>7.14907991117874</v>
      </c>
      <c r="H195" s="242" t="n">
        <v>443.4113532</v>
      </c>
      <c r="I195" s="242" t="n">
        <v>37.8225641748617</v>
      </c>
      <c r="J195" s="242" t="n">
        <v>19.128770065755</v>
      </c>
      <c r="K195" s="242" t="n">
        <v>30.224362744067</v>
      </c>
    </row>
    <row r="196">
      <c r="A196" s="242" t="s">
        <v>104</v>
      </c>
      <c r="B196" s="242" t="s">
        <v>105</v>
      </c>
      <c r="C196" s="242" t="s">
        <v>17</v>
      </c>
      <c r="D196" s="242" t="n">
        <v>15053.3677948</v>
      </c>
      <c r="E196" s="242" t="n">
        <v>3.07685679477454</v>
      </c>
      <c r="F196" s="242" t="n">
        <v>96.1755704574815</v>
      </c>
      <c r="G196" s="242" t="n">
        <v>1.11823280825358</v>
      </c>
      <c r="H196" s="242" t="n">
        <v>598.5984199</v>
      </c>
      <c r="I196" s="242" t="n">
        <v>28.8194963529242</v>
      </c>
      <c r="J196" s="242" t="n">
        <v>3.82442954251849</v>
      </c>
      <c r="K196" s="242" t="n">
        <v>28.1209725639859</v>
      </c>
    </row>
    <row r="197">
      <c r="A197" s="242" t="s">
        <v>106</v>
      </c>
      <c r="B197" s="242" t="s">
        <v>107</v>
      </c>
      <c r="C197" s="242" t="s">
        <v>16</v>
      </c>
      <c r="D197" s="242" t="n">
        <v>48785.7909806</v>
      </c>
      <c r="E197" s="242" t="n">
        <v>7.295716223895</v>
      </c>
      <c r="F197" s="242" t="n">
        <v>76.2145151747565</v>
      </c>
      <c r="G197" s="242" t="n">
        <v>3.48094394972547</v>
      </c>
      <c r="H197" s="242" t="n">
        <v>15225.3634153</v>
      </c>
      <c r="I197" s="242" t="n">
        <v>13.0800946013289</v>
      </c>
      <c r="J197" s="242" t="n">
        <v>23.7854848252435</v>
      </c>
      <c r="K197" s="242" t="n">
        <v>11.1537964194561</v>
      </c>
    </row>
    <row r="198">
      <c r="A198" s="242" t="s">
        <v>106</v>
      </c>
      <c r="B198" s="242" t="s">
        <v>107</v>
      </c>
      <c r="C198" s="242" t="s">
        <v>17</v>
      </c>
      <c r="D198" s="242" t="n">
        <v>303906.4624957</v>
      </c>
      <c r="E198" s="242" t="n">
        <v>1.7916812724501</v>
      </c>
      <c r="F198" s="242" t="n">
        <v>94.6988519493802</v>
      </c>
      <c r="G198" s="242" t="n">
        <v>0.54112191221134</v>
      </c>
      <c r="H198" s="242" t="n">
        <v>17012.3831289</v>
      </c>
      <c r="I198" s="242" t="n">
        <v>9.55521523586475</v>
      </c>
      <c r="J198" s="242" t="n">
        <v>5.30114805061978</v>
      </c>
      <c r="K198" s="242" t="n">
        <v>9.66651437797065</v>
      </c>
    </row>
    <row r="199">
      <c r="A199" s="242" t="s">
        <v>108</v>
      </c>
      <c r="B199" s="242" t="s">
        <v>109</v>
      </c>
      <c r="C199" s="242" t="s">
        <v>16</v>
      </c>
      <c r="D199" s="242" t="n">
        <v>115382.8843599</v>
      </c>
      <c r="E199" s="242" t="n">
        <v>5.07956248034775</v>
      </c>
      <c r="F199" s="242" t="n">
        <v>73.6836609534272</v>
      </c>
      <c r="G199" s="242" t="n">
        <v>3.19116304984075</v>
      </c>
      <c r="H199" s="242" t="n">
        <v>41209.3409271</v>
      </c>
      <c r="I199" s="242" t="n">
        <v>11.7074292334159</v>
      </c>
      <c r="J199" s="242" t="n">
        <v>26.3163390465728</v>
      </c>
      <c r="K199" s="242" t="n">
        <v>8.93500329948793</v>
      </c>
    </row>
    <row r="200">
      <c r="A200" s="242" t="s">
        <v>108</v>
      </c>
      <c r="B200" s="242" t="s">
        <v>109</v>
      </c>
      <c r="C200" s="242" t="s">
        <v>17</v>
      </c>
      <c r="D200" s="242" t="n">
        <v>457102.0829856</v>
      </c>
      <c r="E200" s="242" t="n">
        <v>1.58524196787985</v>
      </c>
      <c r="F200" s="242" t="n">
        <v>94.1655738317434</v>
      </c>
      <c r="G200" s="242" t="n">
        <v>0.529786502414811</v>
      </c>
      <c r="H200" s="242" t="n">
        <v>28321.6917395</v>
      </c>
      <c r="I200" s="242" t="n">
        <v>8.67580936321361</v>
      </c>
      <c r="J200" s="242" t="n">
        <v>5.83442616825656</v>
      </c>
      <c r="K200" s="242" t="n">
        <v>8.55056668291175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726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43" t="s">
        <v>88</v>
      </c>
      <c r="B211" s="243" t="s">
        <v>115</v>
      </c>
      <c r="C211" s="243" t="s">
        <v>16</v>
      </c>
      <c r="D211" s="243" t="n">
        <v>12803.0180082</v>
      </c>
      <c r="E211" s="243" t="n">
        <v>17.6352566270158</v>
      </c>
      <c r="F211" s="243" t="n">
        <v>78.1393234238497</v>
      </c>
      <c r="G211" s="243" t="n">
        <v>9.84421094373561</v>
      </c>
      <c r="H211" s="243" t="n">
        <v>3581.8410451</v>
      </c>
      <c r="I211" s="243" t="n">
        <v>44.955683351176</v>
      </c>
      <c r="J211" s="243" t="n">
        <v>21.8606765761503</v>
      </c>
      <c r="K211" s="243" t="n">
        <v>35.1873822434373</v>
      </c>
    </row>
    <row r="212">
      <c r="A212" s="243" t="s">
        <v>88</v>
      </c>
      <c r="B212" s="243" t="s">
        <v>115</v>
      </c>
      <c r="C212" s="243" t="s">
        <v>17</v>
      </c>
      <c r="D212" s="243" t="n">
        <v>109792.0830323</v>
      </c>
      <c r="E212" s="243" t="n">
        <v>2.40983943643588</v>
      </c>
      <c r="F212" s="243" t="n">
        <v>97.7327066145493</v>
      </c>
      <c r="G212" s="243" t="n">
        <v>0.835298575121577</v>
      </c>
      <c r="H212" s="243" t="n">
        <v>2547.0579119</v>
      </c>
      <c r="I212" s="243" t="n">
        <v>36.8402237949413</v>
      </c>
      <c r="J212" s="243" t="n">
        <v>2.26729338545071</v>
      </c>
      <c r="K212" s="243" t="n">
        <v>36.0059227895996</v>
      </c>
    </row>
    <row r="213">
      <c r="A213" s="243" t="s">
        <v>92</v>
      </c>
      <c r="B213" s="243" t="s">
        <v>116</v>
      </c>
      <c r="C213" s="243" t="s">
        <v>16</v>
      </c>
      <c r="D213" s="243" t="n">
        <v>11220.0795971</v>
      </c>
      <c r="E213" s="243" t="n">
        <v>14.9405854008178</v>
      </c>
      <c r="F213" s="243" t="n">
        <v>82.7545441447582</v>
      </c>
      <c r="G213" s="243" t="n">
        <v>4.42842457453173</v>
      </c>
      <c r="H213" s="243" t="n">
        <v>2338.1844391</v>
      </c>
      <c r="I213" s="243" t="n">
        <v>24.5644360412799</v>
      </c>
      <c r="J213" s="243" t="n">
        <v>17.2454558552418</v>
      </c>
      <c r="K213" s="243" t="n">
        <v>21.2503664745648</v>
      </c>
    </row>
    <row r="214">
      <c r="A214" s="243" t="s">
        <v>92</v>
      </c>
      <c r="B214" s="243" t="s">
        <v>116</v>
      </c>
      <c r="C214" s="243" t="s">
        <v>17</v>
      </c>
      <c r="D214" s="243" t="n">
        <v>55963.2452704</v>
      </c>
      <c r="E214" s="243" t="n">
        <v>2.85728970698837</v>
      </c>
      <c r="F214" s="243" t="n">
        <v>96.3160876611474</v>
      </c>
      <c r="G214" s="243" t="n">
        <v>0.900970979169138</v>
      </c>
      <c r="H214" s="243" t="n">
        <v>2140.4906987</v>
      </c>
      <c r="I214" s="243" t="n">
        <v>23.4822672576065</v>
      </c>
      <c r="J214" s="243" t="n">
        <v>3.68391233885258</v>
      </c>
      <c r="K214" s="243" t="n">
        <v>23.5559350570305</v>
      </c>
    </row>
    <row r="215">
      <c r="A215" s="243" t="s">
        <v>94</v>
      </c>
      <c r="B215" s="243" t="s">
        <v>117</v>
      </c>
      <c r="C215" s="243" t="s">
        <v>16</v>
      </c>
      <c r="D215" s="243" t="n">
        <v>4222.7246738</v>
      </c>
      <c r="E215" s="243" t="n">
        <v>20.3290925623679</v>
      </c>
      <c r="F215" s="243" t="n">
        <v>90.4034236830847</v>
      </c>
      <c r="G215" s="243" t="n">
        <v>4.60271321532179</v>
      </c>
      <c r="H215" s="243" t="n">
        <v>448.2540367</v>
      </c>
      <c r="I215" s="243" t="n">
        <v>51.9090588116474</v>
      </c>
      <c r="J215" s="243" t="n">
        <v>9.59657631691533</v>
      </c>
      <c r="K215" s="243" t="n">
        <v>43.3593209864889</v>
      </c>
    </row>
    <row r="216">
      <c r="A216" s="243" t="s">
        <v>94</v>
      </c>
      <c r="B216" s="243" t="s">
        <v>117</v>
      </c>
      <c r="C216" s="243" t="s">
        <v>17</v>
      </c>
      <c r="D216" s="243" t="n">
        <v>57097.7574054</v>
      </c>
      <c r="E216" s="243" t="n">
        <v>2.8918326699303</v>
      </c>
      <c r="F216" s="243" t="n">
        <v>99.6452700416007</v>
      </c>
      <c r="G216" s="243" t="n">
        <v>0.217069354016219</v>
      </c>
      <c r="H216" s="243" t="n">
        <v>203.263889</v>
      </c>
      <c r="I216" s="243" t="n">
        <v>60.7668165172367</v>
      </c>
      <c r="J216" s="243" t="n">
        <v>0.354729958399301</v>
      </c>
      <c r="K216" s="243" t="n">
        <v>60.9757757599776</v>
      </c>
    </row>
    <row r="217">
      <c r="A217" s="243" t="s">
        <v>96</v>
      </c>
      <c r="B217" s="243" t="s">
        <v>118</v>
      </c>
      <c r="C217" s="243" t="s">
        <v>16</v>
      </c>
      <c r="D217" s="243" t="n">
        <v>805.8174402</v>
      </c>
      <c r="E217" s="243" t="n">
        <v>51.1708626895107</v>
      </c>
      <c r="F217" s="243" t="n">
        <v>100</v>
      </c>
      <c r="G217" s="243" t="n">
        <v>0.00000000000000568110699478273</v>
      </c>
      <c r="H217" s="243"/>
      <c r="I217" s="243"/>
      <c r="J217" s="243"/>
      <c r="K217" s="243"/>
    </row>
    <row r="218">
      <c r="A218" s="243" t="s">
        <v>96</v>
      </c>
      <c r="B218" s="243" t="s">
        <v>118</v>
      </c>
      <c r="C218" s="243" t="s">
        <v>17</v>
      </c>
      <c r="D218" s="243" t="n">
        <v>130686.968036</v>
      </c>
      <c r="E218" s="243" t="n">
        <v>3.11395287714117</v>
      </c>
      <c r="F218" s="243" t="n">
        <v>99.6392087084735</v>
      </c>
      <c r="G218" s="243" t="n">
        <v>0.213272913591409</v>
      </c>
      <c r="H218" s="243" t="n">
        <v>473.2145166</v>
      </c>
      <c r="I218" s="243" t="n">
        <v>58.5076230104738</v>
      </c>
      <c r="J218" s="243" t="n">
        <v>0.360791291526469</v>
      </c>
      <c r="K218" s="243" t="n">
        <v>58.8992718180384</v>
      </c>
    </row>
    <row r="219">
      <c r="A219" s="243" t="s">
        <v>98</v>
      </c>
      <c r="B219" s="243" t="s">
        <v>119</v>
      </c>
      <c r="C219" s="243" t="s">
        <v>16</v>
      </c>
      <c r="D219" s="243" t="n">
        <v>1444.1798411</v>
      </c>
      <c r="E219" s="243" t="n">
        <v>33.2272189937661</v>
      </c>
      <c r="F219" s="243" t="n">
        <v>79.7850583804863</v>
      </c>
      <c r="G219" s="243" t="n">
        <v>15.3251382795244</v>
      </c>
      <c r="H219" s="243" t="n">
        <v>365.9082511</v>
      </c>
      <c r="I219" s="243" t="n">
        <v>71.430122940136</v>
      </c>
      <c r="J219" s="243" t="n">
        <v>20.2149416195137</v>
      </c>
      <c r="K219" s="243" t="n">
        <v>60.4858067529898</v>
      </c>
    </row>
    <row r="220">
      <c r="A220" s="243" t="s">
        <v>98</v>
      </c>
      <c r="B220" s="243" t="s">
        <v>119</v>
      </c>
      <c r="C220" s="243" t="s">
        <v>17</v>
      </c>
      <c r="D220" s="243" t="n">
        <v>40348.4442595</v>
      </c>
      <c r="E220" s="243" t="n">
        <v>3.56819086125505</v>
      </c>
      <c r="F220" s="243" t="n">
        <v>99.6014119827217</v>
      </c>
      <c r="G220" s="243" t="n">
        <v>0.268809571147643</v>
      </c>
      <c r="H220" s="243" t="n">
        <v>161.4676547</v>
      </c>
      <c r="I220" s="243" t="n">
        <v>67.3827684787439</v>
      </c>
      <c r="J220" s="243" t="n">
        <v>0.398588017278311</v>
      </c>
      <c r="K220" s="243" t="n">
        <v>67.1716451076364</v>
      </c>
    </row>
    <row r="221">
      <c r="A221" s="243" t="s">
        <v>106</v>
      </c>
      <c r="B221" s="243" t="s">
        <v>120</v>
      </c>
      <c r="C221" s="243" t="s">
        <v>16</v>
      </c>
      <c r="D221" s="243" t="n">
        <v>4485.4961473</v>
      </c>
      <c r="E221" s="243" t="n">
        <v>26.8590811192054</v>
      </c>
      <c r="F221" s="243" t="n">
        <v>80.496783841038</v>
      </c>
      <c r="G221" s="243" t="n">
        <v>8.5321051872837</v>
      </c>
      <c r="H221" s="243" t="n">
        <v>1086.771381</v>
      </c>
      <c r="I221" s="243" t="n">
        <v>51.5650952345564</v>
      </c>
      <c r="J221" s="243" t="n">
        <v>19.503216158962</v>
      </c>
      <c r="K221" s="243" t="n">
        <v>35.2150651139749</v>
      </c>
    </row>
    <row r="222">
      <c r="A222" s="243" t="s">
        <v>106</v>
      </c>
      <c r="B222" s="243" t="s">
        <v>120</v>
      </c>
      <c r="C222" s="243" t="s">
        <v>17</v>
      </c>
      <c r="D222" s="243" t="n">
        <v>87717.6228562</v>
      </c>
      <c r="E222" s="243" t="n">
        <v>1.97336724782115</v>
      </c>
      <c r="F222" s="243" t="n">
        <v>99.0860279194984</v>
      </c>
      <c r="G222" s="243" t="n">
        <v>0.436282103251432</v>
      </c>
      <c r="H222" s="243" t="n">
        <v>809.1096186</v>
      </c>
      <c r="I222" s="243" t="n">
        <v>47.4971302301184</v>
      </c>
      <c r="J222" s="243" t="n">
        <v>0.913972080501583</v>
      </c>
      <c r="K222" s="243" t="n">
        <v>47.2984477160668</v>
      </c>
    </row>
    <row r="223">
      <c r="A223" s="243" t="s">
        <v>108</v>
      </c>
      <c r="B223" s="243" t="s">
        <v>121</v>
      </c>
      <c r="C223" s="243" t="s">
        <v>16</v>
      </c>
      <c r="D223" s="243" t="n">
        <v>4085.2895822</v>
      </c>
      <c r="E223" s="243" t="n">
        <v>26.1581652761833</v>
      </c>
      <c r="F223" s="243" t="n">
        <v>87.9002545106129</v>
      </c>
      <c r="G223" s="243" t="n">
        <v>6.99272202657077</v>
      </c>
      <c r="H223" s="243" t="n">
        <v>562.3529132</v>
      </c>
      <c r="I223" s="243" t="n">
        <v>57.1996230153</v>
      </c>
      <c r="J223" s="243" t="n">
        <v>12.0997454893871</v>
      </c>
      <c r="K223" s="243" t="n">
        <v>50.7995847017336</v>
      </c>
    </row>
    <row r="224">
      <c r="A224" s="243" t="s">
        <v>108</v>
      </c>
      <c r="B224" s="243" t="s">
        <v>121</v>
      </c>
      <c r="C224" s="243" t="s">
        <v>17</v>
      </c>
      <c r="D224" s="243" t="n">
        <v>99247.2270435</v>
      </c>
      <c r="E224" s="243" t="n">
        <v>2.71698616076411</v>
      </c>
      <c r="F224" s="243" t="n">
        <v>99.2319874810002</v>
      </c>
      <c r="G224" s="243" t="n">
        <v>0.357808403065724</v>
      </c>
      <c r="H224" s="243" t="n">
        <v>768.1304666</v>
      </c>
      <c r="I224" s="243" t="n">
        <v>46.9802331556482</v>
      </c>
      <c r="J224" s="243" t="n">
        <v>0.768012518999825</v>
      </c>
      <c r="K224" s="243" t="n">
        <v>46.2310679777118</v>
      </c>
    </row>
    <row r="225">
      <c r="A225" s="243" t="s">
        <v>110</v>
      </c>
      <c r="B225" s="243" t="s">
        <v>122</v>
      </c>
      <c r="C225" s="243" t="s">
        <v>16</v>
      </c>
      <c r="D225" s="243" t="n">
        <v>442.6114295</v>
      </c>
      <c r="E225" s="243" t="n">
        <v>34.1575967619705</v>
      </c>
      <c r="F225" s="243" t="n">
        <v>100</v>
      </c>
      <c r="G225" s="243" t="n">
        <v>0</v>
      </c>
      <c r="H225" s="243"/>
      <c r="I225" s="243"/>
      <c r="J225" s="243"/>
      <c r="K225" s="243"/>
    </row>
    <row r="226">
      <c r="A226" s="243" t="s">
        <v>110</v>
      </c>
      <c r="B226" s="243" t="s">
        <v>122</v>
      </c>
      <c r="C226" s="243" t="s">
        <v>17</v>
      </c>
      <c r="D226" s="243" t="n">
        <v>42066.7813814</v>
      </c>
      <c r="E226" s="243" t="n">
        <v>2.27427160228358</v>
      </c>
      <c r="F226" s="243" t="n">
        <v>99.799277815816</v>
      </c>
      <c r="G226" s="243" t="n">
        <v>0.142683380059567</v>
      </c>
      <c r="H226" s="243" t="n">
        <v>84.6071878</v>
      </c>
      <c r="I226" s="243" t="n">
        <v>71.0613431979921</v>
      </c>
      <c r="J226" s="243" t="n">
        <v>0.20072218418404</v>
      </c>
      <c r="K226" s="243" t="n">
        <v>70.9423243083491</v>
      </c>
    </row>
    <row r="227">
      <c r="A227" s="243" t="s">
        <v>123</v>
      </c>
      <c r="B227" s="243" t="s">
        <v>124</v>
      </c>
      <c r="C227" s="243" t="s">
        <v>16</v>
      </c>
      <c r="D227" s="243" t="n">
        <v>1269.8299871</v>
      </c>
      <c r="E227" s="243" t="n">
        <v>32.1909679666497</v>
      </c>
      <c r="F227" s="243" t="n">
        <v>81.8605462496075</v>
      </c>
      <c r="G227" s="243" t="n">
        <v>13.576614644737</v>
      </c>
      <c r="H227" s="243" t="n">
        <v>281.3812438</v>
      </c>
      <c r="I227" s="243" t="n">
        <v>67.4043140345359</v>
      </c>
      <c r="J227" s="243" t="n">
        <v>18.1394537503925</v>
      </c>
      <c r="K227" s="243" t="n">
        <v>61.2691598287267</v>
      </c>
    </row>
    <row r="228">
      <c r="A228" s="243" t="s">
        <v>123</v>
      </c>
      <c r="B228" s="243" t="s">
        <v>124</v>
      </c>
      <c r="C228" s="243" t="s">
        <v>17</v>
      </c>
      <c r="D228" s="243" t="n">
        <v>28644.9719714</v>
      </c>
      <c r="E228" s="243" t="n">
        <v>3.19361133591969</v>
      </c>
      <c r="F228" s="243" t="n">
        <v>99.2006565685004</v>
      </c>
      <c r="G228" s="243" t="n">
        <v>0.476355339990958</v>
      </c>
      <c r="H228" s="243" t="n">
        <v>230.8167202</v>
      </c>
      <c r="I228" s="243" t="n">
        <v>59.2849630284754</v>
      </c>
      <c r="J228" s="243" t="n">
        <v>0.799343431499569</v>
      </c>
      <c r="K228" s="243" t="n">
        <v>59.116971035046</v>
      </c>
    </row>
    <row r="229">
      <c r="A229" s="243" t="s">
        <v>125</v>
      </c>
      <c r="B229" s="243" t="s">
        <v>126</v>
      </c>
      <c r="C229" s="243" t="s">
        <v>16</v>
      </c>
      <c r="D229" s="243" t="n">
        <v>1878.0381483</v>
      </c>
      <c r="E229" s="243" t="n">
        <v>22.9296447819108</v>
      </c>
      <c r="F229" s="243" t="n">
        <v>92.5491082474252</v>
      </c>
      <c r="G229" s="243" t="n">
        <v>7.72634171029582</v>
      </c>
      <c r="H229" s="243" t="n">
        <v>151.196043</v>
      </c>
      <c r="I229" s="243" t="n">
        <v>99.9999999999998</v>
      </c>
      <c r="J229" s="243" t="n">
        <v>7.45089175257482</v>
      </c>
      <c r="K229" s="243" t="n">
        <v>95.9705306489867</v>
      </c>
    </row>
    <row r="230">
      <c r="A230" s="243" t="s">
        <v>125</v>
      </c>
      <c r="B230" s="243" t="s">
        <v>126</v>
      </c>
      <c r="C230" s="243" t="s">
        <v>17</v>
      </c>
      <c r="D230" s="243" t="n">
        <v>57935.9014708</v>
      </c>
      <c r="E230" s="243" t="n">
        <v>2.56340758741249</v>
      </c>
      <c r="F230" s="243" t="n">
        <v>99.2430948249977</v>
      </c>
      <c r="G230" s="243" t="n">
        <v>0.515094463153329</v>
      </c>
      <c r="H230" s="243" t="n">
        <v>441.8643304</v>
      </c>
      <c r="I230" s="243" t="n">
        <v>67.5162313093734</v>
      </c>
      <c r="J230" s="243" t="n">
        <v>0.75690517500229</v>
      </c>
      <c r="K230" s="243" t="n">
        <v>67.5376128197333</v>
      </c>
    </row>
    <row r="231">
      <c r="A231" s="243" t="s">
        <v>127</v>
      </c>
      <c r="B231" s="243" t="s">
        <v>128</v>
      </c>
      <c r="C231" s="243" t="s">
        <v>16</v>
      </c>
      <c r="D231" s="243" t="n">
        <v>4404.4431768</v>
      </c>
      <c r="E231" s="243" t="n">
        <v>31.5802373251558</v>
      </c>
      <c r="F231" s="243" t="n">
        <v>81.2422599653011</v>
      </c>
      <c r="G231" s="243" t="n">
        <v>16.6444692412058</v>
      </c>
      <c r="H231" s="243" t="n">
        <v>1016.9264142</v>
      </c>
      <c r="I231" s="243" t="n">
        <v>85.1076273886594</v>
      </c>
      <c r="J231" s="243" t="n">
        <v>18.7577400346989</v>
      </c>
      <c r="K231" s="243" t="n">
        <v>72.0894038715256</v>
      </c>
    </row>
    <row r="232">
      <c r="A232" s="243" t="s">
        <v>127</v>
      </c>
      <c r="B232" s="243" t="s">
        <v>128</v>
      </c>
      <c r="C232" s="243" t="s">
        <v>17</v>
      </c>
      <c r="D232" s="243" t="n">
        <v>77429.51773</v>
      </c>
      <c r="E232" s="243" t="n">
        <v>2.68613770085809</v>
      </c>
      <c r="F232" s="243" t="n">
        <v>99.6908538433351</v>
      </c>
      <c r="G232" s="243" t="n">
        <v>0.221031767295729</v>
      </c>
      <c r="H232" s="243" t="n">
        <v>240.1126773</v>
      </c>
      <c r="I232" s="243" t="n">
        <v>71.3029448197141</v>
      </c>
      <c r="J232" s="243" t="n">
        <v>0.309146156664899</v>
      </c>
      <c r="K232" s="243" t="n">
        <v>71.2764662706041</v>
      </c>
    </row>
    <row r="233">
      <c r="A233" s="243" t="s">
        <v>129</v>
      </c>
      <c r="B233" s="243" t="s">
        <v>130</v>
      </c>
      <c r="C233" s="243" t="s">
        <v>16</v>
      </c>
      <c r="D233" s="243" t="n">
        <v>1152.7595384</v>
      </c>
      <c r="E233" s="243" t="n">
        <v>25.9680168556707</v>
      </c>
      <c r="F233" s="243" t="n">
        <v>86.842275446401</v>
      </c>
      <c r="G233" s="243" t="n">
        <v>13.7380826139138</v>
      </c>
      <c r="H233" s="243" t="n">
        <v>174.6579348</v>
      </c>
      <c r="I233" s="243" t="n">
        <v>100</v>
      </c>
      <c r="J233" s="243" t="n">
        <v>13.157724553599</v>
      </c>
      <c r="K233" s="243" t="n">
        <v>90.672695693161</v>
      </c>
    </row>
    <row r="234">
      <c r="A234" s="243" t="s">
        <v>129</v>
      </c>
      <c r="B234" s="243" t="s">
        <v>130</v>
      </c>
      <c r="C234" s="243" t="s">
        <v>17</v>
      </c>
      <c r="D234" s="243" t="n">
        <v>43502.5929208</v>
      </c>
      <c r="E234" s="243" t="n">
        <v>2.48659348458022</v>
      </c>
      <c r="F234" s="243" t="n">
        <v>99.1205238599013</v>
      </c>
      <c r="G234" s="243" t="n">
        <v>0.426396804387063</v>
      </c>
      <c r="H234" s="243" t="n">
        <v>385.9896116</v>
      </c>
      <c r="I234" s="243" t="n">
        <v>48.3572013053808</v>
      </c>
      <c r="J234" s="243" t="n">
        <v>0.879476140098737</v>
      </c>
      <c r="K234" s="243" t="n">
        <v>48.0566472426285</v>
      </c>
    </row>
    <row r="235">
      <c r="A235" s="243" t="s">
        <v>131</v>
      </c>
      <c r="B235" s="243" t="s">
        <v>132</v>
      </c>
      <c r="C235" s="243" t="s">
        <v>16</v>
      </c>
      <c r="D235" s="243" t="n">
        <v>9528.0593077</v>
      </c>
      <c r="E235" s="243" t="n">
        <v>15.6928283105075</v>
      </c>
      <c r="F235" s="243" t="n">
        <v>90.1880645024699</v>
      </c>
      <c r="G235" s="243" t="n">
        <v>4.50164519207736</v>
      </c>
      <c r="H235" s="243" t="n">
        <v>1036.597291</v>
      </c>
      <c r="I235" s="243" t="n">
        <v>42.6180190263247</v>
      </c>
      <c r="J235" s="243" t="n">
        <v>9.81193549753009</v>
      </c>
      <c r="K235" s="243" t="n">
        <v>41.3776330931349</v>
      </c>
    </row>
    <row r="236">
      <c r="A236" s="243" t="s">
        <v>131</v>
      </c>
      <c r="B236" s="243" t="s">
        <v>132</v>
      </c>
      <c r="C236" s="243" t="s">
        <v>17</v>
      </c>
      <c r="D236" s="243" t="n">
        <v>87695.2360688</v>
      </c>
      <c r="E236" s="243" t="n">
        <v>2.60572099027595</v>
      </c>
      <c r="F236" s="243" t="n">
        <v>97.0452086676756</v>
      </c>
      <c r="G236" s="243" t="n">
        <v>0.963936479039874</v>
      </c>
      <c r="H236" s="243" t="n">
        <v>2670.1073343</v>
      </c>
      <c r="I236" s="243" t="n">
        <v>32.0288056360699</v>
      </c>
      <c r="J236" s="243" t="n">
        <v>2.95479133232442</v>
      </c>
      <c r="K236" s="243" t="n">
        <v>31.6588910111701</v>
      </c>
    </row>
    <row r="237">
      <c r="A237" s="243" t="s">
        <v>133</v>
      </c>
      <c r="B237" s="243" t="s">
        <v>134</v>
      </c>
      <c r="C237" s="243" t="s">
        <v>16</v>
      </c>
      <c r="D237" s="243" t="n">
        <v>10444.4214437</v>
      </c>
      <c r="E237" s="243" t="n">
        <v>20.6343499897221</v>
      </c>
      <c r="F237" s="243" t="n">
        <v>80.1394737566032</v>
      </c>
      <c r="G237" s="243" t="n">
        <v>7.98668487785476</v>
      </c>
      <c r="H237" s="243" t="n">
        <v>2588.3836823</v>
      </c>
      <c r="I237" s="243" t="n">
        <v>44.5600004751904</v>
      </c>
      <c r="J237" s="243" t="n">
        <v>19.8605262433969</v>
      </c>
      <c r="K237" s="243" t="n">
        <v>32.2271784406469</v>
      </c>
    </row>
    <row r="238">
      <c r="A238" s="243" t="s">
        <v>133</v>
      </c>
      <c r="B238" s="243" t="s">
        <v>134</v>
      </c>
      <c r="C238" s="243" t="s">
        <v>17</v>
      </c>
      <c r="D238" s="243" t="n">
        <v>165111.4938874</v>
      </c>
      <c r="E238" s="243" t="n">
        <v>3.21569074220181</v>
      </c>
      <c r="F238" s="243" t="n">
        <v>98.0791248688772</v>
      </c>
      <c r="G238" s="243" t="n">
        <v>0.613308481554755</v>
      </c>
      <c r="H238" s="243" t="n">
        <v>3233.7009827</v>
      </c>
      <c r="I238" s="243" t="n">
        <v>31.2073124361479</v>
      </c>
      <c r="J238" s="243" t="n">
        <v>1.92087513112282</v>
      </c>
      <c r="K238" s="243" t="n">
        <v>31.3152886259654</v>
      </c>
    </row>
    <row r="239">
      <c r="A239" s="243" t="s">
        <v>135</v>
      </c>
      <c r="B239" s="243" t="s">
        <v>136</v>
      </c>
      <c r="C239" s="243" t="s">
        <v>16</v>
      </c>
      <c r="D239" s="243" t="n">
        <v>33628.1995275</v>
      </c>
      <c r="E239" s="243" t="n">
        <v>14.5285930997277</v>
      </c>
      <c r="F239" s="243" t="n">
        <v>85.0369099948602</v>
      </c>
      <c r="G239" s="243" t="n">
        <v>4.36238144616656</v>
      </c>
      <c r="H239" s="243" t="n">
        <v>5917.2161391</v>
      </c>
      <c r="I239" s="243" t="n">
        <v>34.053938367489</v>
      </c>
      <c r="J239" s="243" t="n">
        <v>14.9630900051398</v>
      </c>
      <c r="K239" s="243" t="n">
        <v>24.7919004880335</v>
      </c>
    </row>
    <row r="240">
      <c r="A240" s="243" t="s">
        <v>135</v>
      </c>
      <c r="B240" s="243" t="s">
        <v>136</v>
      </c>
      <c r="C240" s="243" t="s">
        <v>17</v>
      </c>
      <c r="D240" s="243" t="n">
        <v>237940.7929246</v>
      </c>
      <c r="E240" s="243" t="n">
        <v>2.93443088199261</v>
      </c>
      <c r="F240" s="243" t="n">
        <v>95.3905321280943</v>
      </c>
      <c r="G240" s="243" t="n">
        <v>1.06018046249352</v>
      </c>
      <c r="H240" s="243" t="n">
        <v>11497.7914048</v>
      </c>
      <c r="I240" s="243" t="n">
        <v>22.6727099142869</v>
      </c>
      <c r="J240" s="243" t="n">
        <v>4.60946787190566</v>
      </c>
      <c r="K240" s="243" t="n">
        <v>21.9398814091867</v>
      </c>
    </row>
    <row r="241">
      <c r="A241" s="243" t="s">
        <v>137</v>
      </c>
      <c r="B241" s="243" t="s">
        <v>138</v>
      </c>
      <c r="C241" s="243" t="s">
        <v>16</v>
      </c>
      <c r="D241" s="243" t="n">
        <v>9741.8259453</v>
      </c>
      <c r="E241" s="243" t="n">
        <v>18.7212834369473</v>
      </c>
      <c r="F241" s="243" t="n">
        <v>83.6779100385256</v>
      </c>
      <c r="G241" s="243" t="n">
        <v>8.19948751425392</v>
      </c>
      <c r="H241" s="243" t="n">
        <v>1900.2262293</v>
      </c>
      <c r="I241" s="243" t="n">
        <v>51.4090049417626</v>
      </c>
      <c r="J241" s="243" t="n">
        <v>16.3220899614744</v>
      </c>
      <c r="K241" s="243" t="n">
        <v>42.0360370638329</v>
      </c>
    </row>
    <row r="242">
      <c r="A242" s="243" t="s">
        <v>137</v>
      </c>
      <c r="B242" s="243" t="s">
        <v>138</v>
      </c>
      <c r="C242" s="243" t="s">
        <v>17</v>
      </c>
      <c r="D242" s="243" t="n">
        <v>96759.2926714</v>
      </c>
      <c r="E242" s="243" t="n">
        <v>2.67451714691734</v>
      </c>
      <c r="F242" s="243" t="n">
        <v>97.8187204527774</v>
      </c>
      <c r="G242" s="243" t="n">
        <v>0.631969980908143</v>
      </c>
      <c r="H242" s="243" t="n">
        <v>2157.6551516</v>
      </c>
      <c r="I242" s="243" t="n">
        <v>28.3579798363562</v>
      </c>
      <c r="J242" s="243" t="n">
        <v>2.18127954722265</v>
      </c>
      <c r="K242" s="243" t="n">
        <v>28.340473359186</v>
      </c>
    </row>
    <row r="243">
      <c r="A243" s="243" t="s">
        <v>139</v>
      </c>
      <c r="B243" s="243" t="s">
        <v>140</v>
      </c>
      <c r="C243" s="243" t="s">
        <v>16</v>
      </c>
      <c r="D243" s="243" t="n">
        <v>8004.5815695</v>
      </c>
      <c r="E243" s="243" t="n">
        <v>20.4859038923021</v>
      </c>
      <c r="F243" s="243" t="n">
        <v>94.081373889095</v>
      </c>
      <c r="G243" s="243" t="n">
        <v>5.88793123589404</v>
      </c>
      <c r="H243" s="243" t="n">
        <v>503.5654086</v>
      </c>
      <c r="I243" s="243" t="n">
        <v>100</v>
      </c>
      <c r="J243" s="243" t="n">
        <v>5.91862611090498</v>
      </c>
      <c r="K243" s="243" t="n">
        <v>93.5934538957941</v>
      </c>
    </row>
    <row r="244">
      <c r="A244" s="243" t="s">
        <v>139</v>
      </c>
      <c r="B244" s="243" t="s">
        <v>140</v>
      </c>
      <c r="C244" s="243" t="s">
        <v>17</v>
      </c>
      <c r="D244" s="243" t="n">
        <v>117539.6394999</v>
      </c>
      <c r="E244" s="243" t="n">
        <v>2.9716047342318</v>
      </c>
      <c r="F244" s="243" t="n">
        <v>98.3020690706866</v>
      </c>
      <c r="G244" s="243" t="n">
        <v>0.634270314003451</v>
      </c>
      <c r="H244" s="243" t="n">
        <v>2030.2135165</v>
      </c>
      <c r="I244" s="243" t="n">
        <v>37.212160239638</v>
      </c>
      <c r="J244" s="243" t="n">
        <v>1.69793092931338</v>
      </c>
      <c r="K244" s="243" t="n">
        <v>36.7212135312636</v>
      </c>
    </row>
    <row r="245">
      <c r="A245" s="243" t="s">
        <v>141</v>
      </c>
      <c r="B245" s="243" t="s">
        <v>142</v>
      </c>
      <c r="C245" s="243" t="s">
        <v>16</v>
      </c>
      <c r="D245" s="243" t="n">
        <v>17583.2346201</v>
      </c>
      <c r="E245" s="243" t="n">
        <v>13.5285139639345</v>
      </c>
      <c r="F245" s="243" t="n">
        <v>85.5751735071204</v>
      </c>
      <c r="G245" s="243" t="n">
        <v>5.57511189482491</v>
      </c>
      <c r="H245" s="243" t="n">
        <v>2963.8865828</v>
      </c>
      <c r="I245" s="243" t="n">
        <v>36.8051931891766</v>
      </c>
      <c r="J245" s="243" t="n">
        <v>14.4248264928796</v>
      </c>
      <c r="K245" s="243" t="n">
        <v>33.0743089323642</v>
      </c>
    </row>
    <row r="246">
      <c r="A246" s="243" t="s">
        <v>141</v>
      </c>
      <c r="B246" s="243" t="s">
        <v>142</v>
      </c>
      <c r="C246" s="243" t="s">
        <v>17</v>
      </c>
      <c r="D246" s="243" t="n">
        <v>78933.1921143</v>
      </c>
      <c r="E246" s="243" t="n">
        <v>3.90055929862456</v>
      </c>
      <c r="F246" s="243" t="n">
        <v>95.099224565255</v>
      </c>
      <c r="G246" s="243" t="n">
        <v>1.04433177368307</v>
      </c>
      <c r="H246" s="243" t="n">
        <v>4067.6866785</v>
      </c>
      <c r="I246" s="243" t="n">
        <v>20.3289850149827</v>
      </c>
      <c r="J246" s="243" t="n">
        <v>4.90077543474498</v>
      </c>
      <c r="K246" s="243" t="n">
        <v>20.2651892926992</v>
      </c>
    </row>
    <row r="247">
      <c r="A247" s="243" t="s">
        <v>143</v>
      </c>
      <c r="B247" s="243" t="s">
        <v>144</v>
      </c>
      <c r="C247" s="243" t="s">
        <v>16</v>
      </c>
      <c r="D247" s="243" t="n">
        <v>3055.8258603</v>
      </c>
      <c r="E247" s="243" t="n">
        <v>19.5673499734732</v>
      </c>
      <c r="F247" s="243" t="n">
        <v>75.8238281421219</v>
      </c>
      <c r="G247" s="243" t="n">
        <v>18.3640686875387</v>
      </c>
      <c r="H247" s="243" t="n">
        <v>974.3397686</v>
      </c>
      <c r="I247" s="243" t="n">
        <v>78.4728621351838</v>
      </c>
      <c r="J247" s="243" t="n">
        <v>24.1761718578782</v>
      </c>
      <c r="K247" s="243" t="n">
        <v>57.5953048455977</v>
      </c>
    </row>
    <row r="248">
      <c r="A248" s="243" t="s">
        <v>143</v>
      </c>
      <c r="B248" s="243" t="s">
        <v>144</v>
      </c>
      <c r="C248" s="243" t="s">
        <v>17</v>
      </c>
      <c r="D248" s="243" t="n">
        <v>39284.6407077</v>
      </c>
      <c r="E248" s="243" t="n">
        <v>3.03929502494868</v>
      </c>
      <c r="F248" s="243" t="n">
        <v>98.2169192993117</v>
      </c>
      <c r="G248" s="243" t="n">
        <v>0.626624755672449</v>
      </c>
      <c r="H248" s="243" t="n">
        <v>713.1936654</v>
      </c>
      <c r="I248" s="243" t="n">
        <v>33.9879038030572</v>
      </c>
      <c r="J248" s="243" t="n">
        <v>1.78308070068826</v>
      </c>
      <c r="K248" s="243" t="n">
        <v>34.5161904534528</v>
      </c>
    </row>
    <row r="249">
      <c r="A249" s="243" t="s">
        <v>145</v>
      </c>
      <c r="B249" s="243" t="s">
        <v>146</v>
      </c>
      <c r="C249" s="243" t="s">
        <v>16</v>
      </c>
      <c r="D249" s="243" t="n">
        <v>10057.9946256</v>
      </c>
      <c r="E249" s="243" t="n">
        <v>14.004866060586</v>
      </c>
      <c r="F249" s="243" t="n">
        <v>79.6720053236318</v>
      </c>
      <c r="G249" s="243" t="n">
        <v>7.46036973639823</v>
      </c>
      <c r="H249" s="243" t="n">
        <v>2566.257249</v>
      </c>
      <c r="I249" s="243" t="n">
        <v>35.4561649966052</v>
      </c>
      <c r="J249" s="243" t="n">
        <v>20.3279946763682</v>
      </c>
      <c r="K249" s="243" t="n">
        <v>29.2396090621554</v>
      </c>
    </row>
    <row r="250">
      <c r="A250" s="243" t="s">
        <v>145</v>
      </c>
      <c r="B250" s="243" t="s">
        <v>146</v>
      </c>
      <c r="C250" s="243" t="s">
        <v>17</v>
      </c>
      <c r="D250" s="243" t="n">
        <v>66028.866761</v>
      </c>
      <c r="E250" s="243" t="n">
        <v>3.48916299655567</v>
      </c>
      <c r="F250" s="243" t="n">
        <v>97.327779111262</v>
      </c>
      <c r="G250" s="243" t="n">
        <v>0.683798802560841</v>
      </c>
      <c r="H250" s="243" t="n">
        <v>1812.8813647</v>
      </c>
      <c r="I250" s="243" t="n">
        <v>24.8203208955137</v>
      </c>
      <c r="J250" s="243" t="n">
        <v>2.67222088873804</v>
      </c>
      <c r="K250" s="243" t="n">
        <v>24.9053583454385</v>
      </c>
    </row>
    <row r="251">
      <c r="A251" s="243" t="s">
        <v>147</v>
      </c>
      <c r="B251" s="243" t="s">
        <v>148</v>
      </c>
      <c r="C251" s="243" t="s">
        <v>16</v>
      </c>
      <c r="D251" s="243" t="n">
        <v>2327.3583759</v>
      </c>
      <c r="E251" s="243" t="n">
        <v>19.7931796060458</v>
      </c>
      <c r="F251" s="243" t="n">
        <v>79.207200438197</v>
      </c>
      <c r="G251" s="243" t="n">
        <v>12.2512293311168</v>
      </c>
      <c r="H251" s="243" t="n">
        <v>610.9582961</v>
      </c>
      <c r="I251" s="243" t="n">
        <v>54.6790479039093</v>
      </c>
      <c r="J251" s="243" t="n">
        <v>20.792799561803</v>
      </c>
      <c r="K251" s="243" t="n">
        <v>46.6693084959427</v>
      </c>
    </row>
    <row r="252">
      <c r="A252" s="243" t="s">
        <v>147</v>
      </c>
      <c r="B252" s="243" t="s">
        <v>148</v>
      </c>
      <c r="C252" s="243" t="s">
        <v>17</v>
      </c>
      <c r="D252" s="243" t="n">
        <v>22641.2817156</v>
      </c>
      <c r="E252" s="243" t="n">
        <v>3.06300572280927</v>
      </c>
      <c r="F252" s="243" t="n">
        <v>96.6474058569168</v>
      </c>
      <c r="G252" s="243" t="n">
        <v>0.926311987235777</v>
      </c>
      <c r="H252" s="243" t="n">
        <v>785.4016132</v>
      </c>
      <c r="I252" s="243" t="n">
        <v>27.4295137573852</v>
      </c>
      <c r="J252" s="243" t="n">
        <v>3.35259414308321</v>
      </c>
      <c r="K252" s="243" t="n">
        <v>26.7033964624692</v>
      </c>
    </row>
    <row r="253">
      <c r="A253" s="243" t="s">
        <v>149</v>
      </c>
      <c r="B253" s="243" t="s">
        <v>150</v>
      </c>
      <c r="C253" s="243" t="s">
        <v>16</v>
      </c>
      <c r="D253" s="243" t="n">
        <v>3126.6454708</v>
      </c>
      <c r="E253" s="243" t="n">
        <v>17.3946878092665</v>
      </c>
      <c r="F253" s="243" t="n">
        <v>88.6105452262417</v>
      </c>
      <c r="G253" s="243" t="n">
        <v>6.05260997160184</v>
      </c>
      <c r="H253" s="243" t="n">
        <v>401.8797886</v>
      </c>
      <c r="I253" s="243" t="n">
        <v>50.5062132462235</v>
      </c>
      <c r="J253" s="243" t="n">
        <v>11.3894547737583</v>
      </c>
      <c r="K253" s="243" t="n">
        <v>47.0896175698541</v>
      </c>
    </row>
    <row r="254">
      <c r="A254" s="243" t="s">
        <v>149</v>
      </c>
      <c r="B254" s="243" t="s">
        <v>150</v>
      </c>
      <c r="C254" s="243" t="s">
        <v>17</v>
      </c>
      <c r="D254" s="243" t="n">
        <v>44262.0722351</v>
      </c>
      <c r="E254" s="243" t="n">
        <v>2.66962350358034</v>
      </c>
      <c r="F254" s="243" t="n">
        <v>97.9369103926402</v>
      </c>
      <c r="G254" s="243" t="n">
        <v>0.657154910466854</v>
      </c>
      <c r="H254" s="243" t="n">
        <v>932.4025116</v>
      </c>
      <c r="I254" s="243" t="n">
        <v>31.2980932806088</v>
      </c>
      <c r="J254" s="243" t="n">
        <v>2.06308960735976</v>
      </c>
      <c r="K254" s="243" t="n">
        <v>31.1957955441597</v>
      </c>
    </row>
    <row r="255">
      <c r="A255" s="243" t="s">
        <v>151</v>
      </c>
      <c r="B255" s="243" t="s">
        <v>152</v>
      </c>
      <c r="C255" s="243" t="s">
        <v>16</v>
      </c>
      <c r="D255" s="243" t="n">
        <v>7021.7747589</v>
      </c>
      <c r="E255" s="243" t="n">
        <v>12.3060573434844</v>
      </c>
      <c r="F255" s="243" t="n">
        <v>84.2433511878056</v>
      </c>
      <c r="G255" s="243" t="n">
        <v>5.10779123402216</v>
      </c>
      <c r="H255" s="243" t="n">
        <v>1313.3337807</v>
      </c>
      <c r="I255" s="243" t="n">
        <v>30.7564911272243</v>
      </c>
      <c r="J255" s="243" t="n">
        <v>15.7566488121944</v>
      </c>
      <c r="K255" s="243" t="n">
        <v>27.3089446779258</v>
      </c>
    </row>
    <row r="256">
      <c r="A256" s="243" t="s">
        <v>151</v>
      </c>
      <c r="B256" s="243" t="s">
        <v>152</v>
      </c>
      <c r="C256" s="243" t="s">
        <v>17</v>
      </c>
      <c r="D256" s="243" t="n">
        <v>34947.9171855</v>
      </c>
      <c r="E256" s="243" t="n">
        <v>3.92711970295452</v>
      </c>
      <c r="F256" s="243" t="n">
        <v>97.6965873374351</v>
      </c>
      <c r="G256" s="243" t="n">
        <v>0.642168145003763</v>
      </c>
      <c r="H256" s="243" t="n">
        <v>823.9742776</v>
      </c>
      <c r="I256" s="243" t="n">
        <v>27.3340808180578</v>
      </c>
      <c r="J256" s="243" t="n">
        <v>2.30341266256485</v>
      </c>
      <c r="K256" s="243" t="n">
        <v>27.2368200814788</v>
      </c>
    </row>
    <row r="257">
      <c r="A257" s="243" t="s">
        <v>153</v>
      </c>
      <c r="B257" s="243" t="s">
        <v>154</v>
      </c>
      <c r="C257" s="243" t="s">
        <v>16</v>
      </c>
      <c r="D257" s="243" t="n">
        <v>5817.4936578</v>
      </c>
      <c r="E257" s="243" t="n">
        <v>18.9124333042695</v>
      </c>
      <c r="F257" s="243" t="n">
        <v>81.3047673201995</v>
      </c>
      <c r="G257" s="243" t="n">
        <v>7.86875935641001</v>
      </c>
      <c r="H257" s="243" t="n">
        <v>1337.6755279</v>
      </c>
      <c r="I257" s="243" t="n">
        <v>37.6641766776075</v>
      </c>
      <c r="J257" s="243" t="n">
        <v>18.6952326798005</v>
      </c>
      <c r="K257" s="243" t="n">
        <v>34.2208978903378</v>
      </c>
    </row>
    <row r="258">
      <c r="A258" s="243" t="s">
        <v>153</v>
      </c>
      <c r="B258" s="243" t="s">
        <v>154</v>
      </c>
      <c r="C258" s="243" t="s">
        <v>17</v>
      </c>
      <c r="D258" s="243" t="n">
        <v>47908.9260282</v>
      </c>
      <c r="E258" s="243" t="n">
        <v>3.36513125418644</v>
      </c>
      <c r="F258" s="243" t="n">
        <v>97.9695958874932</v>
      </c>
      <c r="G258" s="243" t="n">
        <v>0.628972657319646</v>
      </c>
      <c r="H258" s="243" t="n">
        <v>992.9047839</v>
      </c>
      <c r="I258" s="243" t="n">
        <v>30.8512145749444</v>
      </c>
      <c r="J258" s="243" t="n">
        <v>2.03040411250681</v>
      </c>
      <c r="K258" s="243" t="n">
        <v>30.3487353489498</v>
      </c>
    </row>
    <row r="259">
      <c r="A259" s="243" t="s">
        <v>155</v>
      </c>
      <c r="B259" s="243" t="s">
        <v>156</v>
      </c>
      <c r="C259" s="243" t="s">
        <v>16</v>
      </c>
      <c r="D259" s="243" t="n">
        <v>11711.8190297</v>
      </c>
      <c r="E259" s="243" t="n">
        <v>15.5645794758304</v>
      </c>
      <c r="F259" s="243" t="n">
        <v>81.5261917621436</v>
      </c>
      <c r="G259" s="243" t="n">
        <v>5.47725426516294</v>
      </c>
      <c r="H259" s="243" t="n">
        <v>2653.8943399</v>
      </c>
      <c r="I259" s="243" t="n">
        <v>28.3756246451594</v>
      </c>
      <c r="J259" s="243" t="n">
        <v>18.4738082378564</v>
      </c>
      <c r="K259" s="243" t="n">
        <v>24.1715013928015</v>
      </c>
    </row>
    <row r="260">
      <c r="A260" s="243" t="s">
        <v>155</v>
      </c>
      <c r="B260" s="243" t="s">
        <v>156</v>
      </c>
      <c r="C260" s="243" t="s">
        <v>17</v>
      </c>
      <c r="D260" s="243" t="n">
        <v>75259.8651137</v>
      </c>
      <c r="E260" s="243" t="n">
        <v>3.45757491118427</v>
      </c>
      <c r="F260" s="243" t="n">
        <v>96.2989931069651</v>
      </c>
      <c r="G260" s="243" t="n">
        <v>0.821718220925988</v>
      </c>
      <c r="H260" s="243" t="n">
        <v>2892.4215152</v>
      </c>
      <c r="I260" s="243" t="n">
        <v>20.9131580522486</v>
      </c>
      <c r="J260" s="243" t="n">
        <v>3.70100689303492</v>
      </c>
      <c r="K260" s="243" t="n">
        <v>21.3808402901758</v>
      </c>
    </row>
    <row r="261">
      <c r="A261" s="243" t="s">
        <v>157</v>
      </c>
      <c r="B261" s="243" t="s">
        <v>158</v>
      </c>
      <c r="C261" s="243" t="s">
        <v>16</v>
      </c>
      <c r="D261" s="243" t="n">
        <v>4769.0453221</v>
      </c>
      <c r="E261" s="243" t="n">
        <v>25.4200871351084</v>
      </c>
      <c r="F261" s="243" t="n">
        <v>82.6555863692087</v>
      </c>
      <c r="G261" s="243" t="n">
        <v>14.4452472309257</v>
      </c>
      <c r="H261" s="243" t="n">
        <v>1000.7344733</v>
      </c>
      <c r="I261" s="243" t="n">
        <v>80.1311710018001</v>
      </c>
      <c r="J261" s="243" t="n">
        <v>17.3444136307913</v>
      </c>
      <c r="K261" s="243" t="n">
        <v>68.8394779746656</v>
      </c>
    </row>
    <row r="262">
      <c r="A262" s="243" t="s">
        <v>157</v>
      </c>
      <c r="B262" s="243" t="s">
        <v>158</v>
      </c>
      <c r="C262" s="243" t="s">
        <v>17</v>
      </c>
      <c r="D262" s="243" t="n">
        <v>94277.7079726</v>
      </c>
      <c r="E262" s="243" t="n">
        <v>2.80262939260737</v>
      </c>
      <c r="F262" s="243" t="n">
        <v>97.6280890077559</v>
      </c>
      <c r="G262" s="243" t="n">
        <v>0.698914212485647</v>
      </c>
      <c r="H262" s="243" t="n">
        <v>2290.51223</v>
      </c>
      <c r="I262" s="243" t="n">
        <v>28.9466613017599</v>
      </c>
      <c r="J262" s="243" t="n">
        <v>2.37191099224414</v>
      </c>
      <c r="K262" s="243" t="n">
        <v>28.767377514776</v>
      </c>
    </row>
    <row r="263">
      <c r="A263" s="243" t="s">
        <v>159</v>
      </c>
      <c r="B263" s="243" t="s">
        <v>160</v>
      </c>
      <c r="C263" s="243" t="s">
        <v>16</v>
      </c>
      <c r="D263" s="243" t="n">
        <v>3283.1476757</v>
      </c>
      <c r="E263" s="243" t="n">
        <v>18.9301070878101</v>
      </c>
      <c r="F263" s="243" t="n">
        <v>90.7571608635409</v>
      </c>
      <c r="G263" s="243" t="n">
        <v>5.46673435458942</v>
      </c>
      <c r="H263" s="243" t="n">
        <v>334.3604575</v>
      </c>
      <c r="I263" s="243" t="n">
        <v>57.9678873742419</v>
      </c>
      <c r="J263" s="243" t="n">
        <v>9.24283913645908</v>
      </c>
      <c r="K263" s="243" t="n">
        <v>53.6788839330369</v>
      </c>
    </row>
    <row r="264">
      <c r="A264" s="243" t="s">
        <v>159</v>
      </c>
      <c r="B264" s="243" t="s">
        <v>160</v>
      </c>
      <c r="C264" s="243" t="s">
        <v>17</v>
      </c>
      <c r="D264" s="243" t="n">
        <v>54893.3113607</v>
      </c>
      <c r="E264" s="243" t="n">
        <v>3.29840062889688</v>
      </c>
      <c r="F264" s="243" t="n">
        <v>98.4253953499653</v>
      </c>
      <c r="G264" s="243" t="n">
        <v>0.526121408344125</v>
      </c>
      <c r="H264" s="243" t="n">
        <v>878.1805043</v>
      </c>
      <c r="I264" s="243" t="n">
        <v>33.0954988712191</v>
      </c>
      <c r="J264" s="243" t="n">
        <v>1.57460465003467</v>
      </c>
      <c r="K264" s="243" t="n">
        <v>32.8867996275832</v>
      </c>
    </row>
    <row r="265">
      <c r="A265" s="243" t="s">
        <v>161</v>
      </c>
      <c r="B265" s="243" t="s">
        <v>162</v>
      </c>
      <c r="C265" s="243" t="s">
        <v>16</v>
      </c>
      <c r="D265" s="243" t="n">
        <v>18083.1587723</v>
      </c>
      <c r="E265" s="243" t="n">
        <v>14.6690335759301</v>
      </c>
      <c r="F265" s="243" t="n">
        <v>89.9165511843404</v>
      </c>
      <c r="G265" s="243" t="n">
        <v>4.94697627034667</v>
      </c>
      <c r="H265" s="243" t="n">
        <v>2027.8870075</v>
      </c>
      <c r="I265" s="243" t="n">
        <v>52.4605708384655</v>
      </c>
      <c r="J265" s="243" t="n">
        <v>10.0834488156596</v>
      </c>
      <c r="K265" s="243" t="n">
        <v>44.1133835409117</v>
      </c>
    </row>
    <row r="266">
      <c r="A266" s="243" t="s">
        <v>161</v>
      </c>
      <c r="B266" s="243" t="s">
        <v>162</v>
      </c>
      <c r="C266" s="243" t="s">
        <v>17</v>
      </c>
      <c r="D266" s="243" t="n">
        <v>116334.4447008</v>
      </c>
      <c r="E266" s="243" t="n">
        <v>3.78051793542703</v>
      </c>
      <c r="F266" s="243" t="n">
        <v>97.4497100049804</v>
      </c>
      <c r="G266" s="243" t="n">
        <v>0.721091879933098</v>
      </c>
      <c r="H266" s="243" t="n">
        <v>3044.5095258</v>
      </c>
      <c r="I266" s="243" t="n">
        <v>27.287591827385</v>
      </c>
      <c r="J266" s="243" t="n">
        <v>2.55028999501959</v>
      </c>
      <c r="K266" s="243" t="n">
        <v>27.5538055372745</v>
      </c>
    </row>
    <row r="267">
      <c r="A267" s="243" t="s">
        <v>163</v>
      </c>
      <c r="B267" s="243" t="s">
        <v>164</v>
      </c>
      <c r="C267" s="243" t="s">
        <v>16</v>
      </c>
      <c r="D267" s="243" t="n">
        <v>8788.9626545</v>
      </c>
      <c r="E267" s="243" t="n">
        <v>13.158517177172</v>
      </c>
      <c r="F267" s="243" t="n">
        <v>93.9353893827592</v>
      </c>
      <c r="G267" s="243" t="n">
        <v>2.78230437891751</v>
      </c>
      <c r="H267" s="243" t="n">
        <v>567.4287037</v>
      </c>
      <c r="I267" s="243" t="n">
        <v>43.5315537068935</v>
      </c>
      <c r="J267" s="243" t="n">
        <v>6.06461061724082</v>
      </c>
      <c r="K267" s="243" t="n">
        <v>43.0954040927166</v>
      </c>
    </row>
    <row r="268">
      <c r="A268" s="243" t="s">
        <v>163</v>
      </c>
      <c r="B268" s="243" t="s">
        <v>164</v>
      </c>
      <c r="C268" s="243" t="s">
        <v>17</v>
      </c>
      <c r="D268" s="243" t="n">
        <v>62216.122662</v>
      </c>
      <c r="E268" s="243" t="n">
        <v>2.55814984025328</v>
      </c>
      <c r="F268" s="243" t="n">
        <v>96.7236197926113</v>
      </c>
      <c r="G268" s="243" t="n">
        <v>0.693549613965166</v>
      </c>
      <c r="H268" s="243" t="n">
        <v>2107.4859823</v>
      </c>
      <c r="I268" s="243" t="n">
        <v>20.5055098726694</v>
      </c>
      <c r="J268" s="243" t="n">
        <v>3.27638020738868</v>
      </c>
      <c r="K268" s="243" t="n">
        <v>20.474616778968</v>
      </c>
    </row>
    <row r="269">
      <c r="A269" s="243" t="s">
        <v>165</v>
      </c>
      <c r="B269" s="243" t="s">
        <v>166</v>
      </c>
      <c r="C269" s="243" t="s">
        <v>16</v>
      </c>
      <c r="D269" s="243" t="n">
        <v>2832.0035992</v>
      </c>
      <c r="E269" s="243" t="n">
        <v>25.4900390033532</v>
      </c>
      <c r="F269" s="243" t="n">
        <v>70.5674537922766</v>
      </c>
      <c r="G269" s="243" t="n">
        <v>14.919166853426</v>
      </c>
      <c r="H269" s="243" t="n">
        <v>1181.1830003</v>
      </c>
      <c r="I269" s="243" t="n">
        <v>43.9370359278338</v>
      </c>
      <c r="J269" s="243" t="n">
        <v>29.4325462077234</v>
      </c>
      <c r="K269" s="243" t="n">
        <v>35.7701848191489</v>
      </c>
    </row>
    <row r="270">
      <c r="A270" s="243" t="s">
        <v>165</v>
      </c>
      <c r="B270" s="243" t="s">
        <v>166</v>
      </c>
      <c r="C270" s="243" t="s">
        <v>17</v>
      </c>
      <c r="D270" s="243" t="n">
        <v>73659.0530825</v>
      </c>
      <c r="E270" s="243" t="n">
        <v>2.68270764822999</v>
      </c>
      <c r="F270" s="243" t="n">
        <v>98.3539451566689</v>
      </c>
      <c r="G270" s="243" t="n">
        <v>0.62170630606373</v>
      </c>
      <c r="H270" s="243" t="n">
        <v>1232.7603218</v>
      </c>
      <c r="I270" s="243" t="n">
        <v>37.3870349729725</v>
      </c>
      <c r="J270" s="243" t="n">
        <v>1.64605484333114</v>
      </c>
      <c r="K270" s="243" t="n">
        <v>37.1477707306537</v>
      </c>
    </row>
    <row r="271">
      <c r="A271" s="243" t="s">
        <v>167</v>
      </c>
      <c r="B271" s="243" t="s">
        <v>168</v>
      </c>
      <c r="C271" s="243" t="s">
        <v>16</v>
      </c>
      <c r="D271" s="243" t="n">
        <v>9827.289415</v>
      </c>
      <c r="E271" s="243" t="n">
        <v>13.0553141529451</v>
      </c>
      <c r="F271" s="243" t="n">
        <v>81.1509588143565</v>
      </c>
      <c r="G271" s="243" t="n">
        <v>5.96036628608883</v>
      </c>
      <c r="H271" s="243" t="n">
        <v>2282.5975889</v>
      </c>
      <c r="I271" s="243" t="n">
        <v>29.3740765681755</v>
      </c>
      <c r="J271" s="243" t="n">
        <v>18.8490411856435</v>
      </c>
      <c r="K271" s="243" t="n">
        <v>25.6612224588527</v>
      </c>
    </row>
    <row r="272">
      <c r="A272" s="243" t="s">
        <v>167</v>
      </c>
      <c r="B272" s="243" t="s">
        <v>168</v>
      </c>
      <c r="C272" s="243" t="s">
        <v>17</v>
      </c>
      <c r="D272" s="243" t="n">
        <v>75905.7624713</v>
      </c>
      <c r="E272" s="243" t="n">
        <v>3.01372413106903</v>
      </c>
      <c r="F272" s="243" t="n">
        <v>98.1086114772931</v>
      </c>
      <c r="G272" s="243" t="n">
        <v>0.563875570687832</v>
      </c>
      <c r="H272" s="243" t="n">
        <v>1463.3505233</v>
      </c>
      <c r="I272" s="243" t="n">
        <v>29.3087829582319</v>
      </c>
      <c r="J272" s="243" t="n">
        <v>1.8913885227069</v>
      </c>
      <c r="K272" s="243" t="n">
        <v>29.2489082079104</v>
      </c>
    </row>
    <row r="273">
      <c r="A273" s="243" t="s">
        <v>169</v>
      </c>
      <c r="B273" s="243" t="s">
        <v>170</v>
      </c>
      <c r="C273" s="243" t="s">
        <v>16</v>
      </c>
      <c r="D273" s="243" t="n">
        <v>6369.2602696</v>
      </c>
      <c r="E273" s="243" t="n">
        <v>19.0834173484945</v>
      </c>
      <c r="F273" s="243" t="n">
        <v>86.0581542796391</v>
      </c>
      <c r="G273" s="243" t="n">
        <v>6.91670562941098</v>
      </c>
      <c r="H273" s="243" t="n">
        <v>1031.8515982</v>
      </c>
      <c r="I273" s="243" t="n">
        <v>51.1420003045582</v>
      </c>
      <c r="J273" s="243" t="n">
        <v>13.9418457203609</v>
      </c>
      <c r="K273" s="243" t="n">
        <v>42.6944130713912</v>
      </c>
    </row>
    <row r="274">
      <c r="A274" s="243" t="s">
        <v>169</v>
      </c>
      <c r="B274" s="243" t="s">
        <v>170</v>
      </c>
      <c r="C274" s="243" t="s">
        <v>17</v>
      </c>
      <c r="D274" s="243" t="n">
        <v>84050.8206151</v>
      </c>
      <c r="E274" s="243" t="n">
        <v>2.52573383011453</v>
      </c>
      <c r="F274" s="243" t="n">
        <v>97.5362983297916</v>
      </c>
      <c r="G274" s="243" t="n">
        <v>0.706170735589529</v>
      </c>
      <c r="H274" s="243" t="n">
        <v>2123.0675213</v>
      </c>
      <c r="I274" s="243" t="n">
        <v>28.5331138593083</v>
      </c>
      <c r="J274" s="243" t="n">
        <v>2.46370167020839</v>
      </c>
      <c r="K274" s="243" t="n">
        <v>27.9568262550241</v>
      </c>
    </row>
    <row r="275">
      <c r="A275" s="243" t="s">
        <v>171</v>
      </c>
      <c r="B275" s="243" t="s">
        <v>172</v>
      </c>
      <c r="C275" s="243" t="s">
        <v>16</v>
      </c>
      <c r="D275" s="243" t="n">
        <v>13368.8403333</v>
      </c>
      <c r="E275" s="243" t="n">
        <v>15.9138236876262</v>
      </c>
      <c r="F275" s="243" t="n">
        <v>85.8039057044568</v>
      </c>
      <c r="G275" s="243" t="n">
        <v>4.99628419195406</v>
      </c>
      <c r="H275" s="243" t="n">
        <v>2211.8494075</v>
      </c>
      <c r="I275" s="243" t="n">
        <v>33.0216947489912</v>
      </c>
      <c r="J275" s="243" t="n">
        <v>14.1960942955432</v>
      </c>
      <c r="K275" s="243" t="n">
        <v>30.1984960619542</v>
      </c>
    </row>
    <row r="276">
      <c r="A276" s="243" t="s">
        <v>171</v>
      </c>
      <c r="B276" s="243" t="s">
        <v>172</v>
      </c>
      <c r="C276" s="243" t="s">
        <v>17</v>
      </c>
      <c r="D276" s="243" t="n">
        <v>122586.0976815</v>
      </c>
      <c r="E276" s="243" t="n">
        <v>3.04525099650884</v>
      </c>
      <c r="F276" s="243" t="n">
        <v>98.2061229607915</v>
      </c>
      <c r="G276" s="243" t="n">
        <v>0.490302839033531</v>
      </c>
      <c r="H276" s="243" t="n">
        <v>2239.2125799</v>
      </c>
      <c r="I276" s="243" t="n">
        <v>26.8945337168088</v>
      </c>
      <c r="J276" s="243" t="n">
        <v>1.79387703920848</v>
      </c>
      <c r="K276" s="243" t="n">
        <v>26.841717601446</v>
      </c>
    </row>
    <row r="277">
      <c r="A277" s="243" t="s">
        <v>173</v>
      </c>
      <c r="B277" s="243" t="s">
        <v>174</v>
      </c>
      <c r="C277" s="243" t="s">
        <v>16</v>
      </c>
      <c r="D277" s="243" t="n">
        <v>4518.5427135</v>
      </c>
      <c r="E277" s="243" t="n">
        <v>16.9822623340133</v>
      </c>
      <c r="F277" s="243" t="n">
        <v>83.2825943508448</v>
      </c>
      <c r="G277" s="243" t="n">
        <v>6.24729687330413</v>
      </c>
      <c r="H277" s="243" t="n">
        <v>907.0119882</v>
      </c>
      <c r="I277" s="243" t="n">
        <v>38.8589158281992</v>
      </c>
      <c r="J277" s="243" t="n">
        <v>16.7174056491552</v>
      </c>
      <c r="K277" s="243" t="n">
        <v>31.1227173766034</v>
      </c>
    </row>
    <row r="278">
      <c r="A278" s="243" t="s">
        <v>173</v>
      </c>
      <c r="B278" s="243" t="s">
        <v>174</v>
      </c>
      <c r="C278" s="243" t="s">
        <v>17</v>
      </c>
      <c r="D278" s="243" t="n">
        <v>29607.3954928</v>
      </c>
      <c r="E278" s="243" t="n">
        <v>2.50022101801883</v>
      </c>
      <c r="F278" s="243" t="n">
        <v>95.9676125673328</v>
      </c>
      <c r="G278" s="243" t="n">
        <v>0.839305651441797</v>
      </c>
      <c r="H278" s="243" t="n">
        <v>1244.0498029</v>
      </c>
      <c r="I278" s="243" t="n">
        <v>20.2816978628337</v>
      </c>
      <c r="J278" s="243" t="n">
        <v>4.03238743266719</v>
      </c>
      <c r="K278" s="243" t="n">
        <v>19.9748067188729</v>
      </c>
    </row>
    <row r="279">
      <c r="A279" s="243" t="s">
        <v>175</v>
      </c>
      <c r="B279" s="243" t="s">
        <v>176</v>
      </c>
      <c r="C279" s="243" t="s">
        <v>16</v>
      </c>
      <c r="D279" s="243" t="n">
        <v>18118.5710642</v>
      </c>
      <c r="E279" s="243" t="n">
        <v>10.9102252589693</v>
      </c>
      <c r="F279" s="243" t="n">
        <v>87.6313334877442</v>
      </c>
      <c r="G279" s="243" t="n">
        <v>4.18427402264395</v>
      </c>
      <c r="H279" s="243" t="n">
        <v>2557.3337099</v>
      </c>
      <c r="I279" s="243" t="n">
        <v>32.6000327611143</v>
      </c>
      <c r="J279" s="243" t="n">
        <v>12.3686665122558</v>
      </c>
      <c r="K279" s="243" t="n">
        <v>29.6453552142496</v>
      </c>
    </row>
    <row r="280">
      <c r="A280" s="243" t="s">
        <v>175</v>
      </c>
      <c r="B280" s="243" t="s">
        <v>176</v>
      </c>
      <c r="C280" s="243" t="s">
        <v>17</v>
      </c>
      <c r="D280" s="243" t="n">
        <v>71972.0423538</v>
      </c>
      <c r="E280" s="243" t="n">
        <v>3.47708295876965</v>
      </c>
      <c r="F280" s="243" t="n">
        <v>95.3523470462675</v>
      </c>
      <c r="G280" s="243" t="n">
        <v>0.858429165283097</v>
      </c>
      <c r="H280" s="243" t="n">
        <v>3508.0528754</v>
      </c>
      <c r="I280" s="243" t="n">
        <v>18.16301036859</v>
      </c>
      <c r="J280" s="243" t="n">
        <v>4.64765295373248</v>
      </c>
      <c r="K280" s="243" t="n">
        <v>17.6117357508323</v>
      </c>
    </row>
    <row r="281">
      <c r="A281" s="243" t="s">
        <v>177</v>
      </c>
      <c r="B281" s="243" t="s">
        <v>178</v>
      </c>
      <c r="C281" s="243" t="s">
        <v>16</v>
      </c>
      <c r="D281" s="243" t="n">
        <v>12831.3051835</v>
      </c>
      <c r="E281" s="243" t="n">
        <v>11.2747911719144</v>
      </c>
      <c r="F281" s="243" t="n">
        <v>83.4032013210784</v>
      </c>
      <c r="G281" s="243" t="n">
        <v>4.69309283039624</v>
      </c>
      <c r="H281" s="243" t="n">
        <v>2553.3622876</v>
      </c>
      <c r="I281" s="243" t="n">
        <v>25.4388689760613</v>
      </c>
      <c r="J281" s="243" t="n">
        <v>16.5967986789216</v>
      </c>
      <c r="K281" s="243" t="n">
        <v>23.5840039831996</v>
      </c>
    </row>
    <row r="282">
      <c r="A282" s="243" t="s">
        <v>177</v>
      </c>
      <c r="B282" s="243" t="s">
        <v>178</v>
      </c>
      <c r="C282" s="243" t="s">
        <v>17</v>
      </c>
      <c r="D282" s="243" t="n">
        <v>59666.3935822</v>
      </c>
      <c r="E282" s="243" t="n">
        <v>3.25680809626873</v>
      </c>
      <c r="F282" s="243" t="n">
        <v>95.696924353924</v>
      </c>
      <c r="G282" s="243" t="n">
        <v>0.957293706608268</v>
      </c>
      <c r="H282" s="243" t="n">
        <v>2682.9389434</v>
      </c>
      <c r="I282" s="243" t="n">
        <v>21.4664173533154</v>
      </c>
      <c r="J282" s="243" t="n">
        <v>4.30307564607594</v>
      </c>
      <c r="K282" s="243" t="n">
        <v>21.2894382903354</v>
      </c>
    </row>
    <row r="283">
      <c r="A283" s="243" t="s">
        <v>179</v>
      </c>
      <c r="B283" s="243" t="s">
        <v>180</v>
      </c>
      <c r="C283" s="243" t="s">
        <v>16</v>
      </c>
      <c r="D283" s="243" t="n">
        <v>5705.3680851</v>
      </c>
      <c r="E283" s="243" t="n">
        <v>10.2916746165493</v>
      </c>
      <c r="F283" s="243" t="n">
        <v>71.123198266159</v>
      </c>
      <c r="G283" s="243" t="n">
        <v>6.01903987048452</v>
      </c>
      <c r="H283" s="243" t="n">
        <v>2316.4422724</v>
      </c>
      <c r="I283" s="243" t="n">
        <v>18.6065345277043</v>
      </c>
      <c r="J283" s="243" t="n">
        <v>28.876801733841</v>
      </c>
      <c r="K283" s="243" t="n">
        <v>14.8248192450862</v>
      </c>
    </row>
    <row r="284">
      <c r="A284" s="243" t="s">
        <v>179</v>
      </c>
      <c r="B284" s="243" t="s">
        <v>180</v>
      </c>
      <c r="C284" s="243" t="s">
        <v>17</v>
      </c>
      <c r="D284" s="243" t="n">
        <v>10361.2004378</v>
      </c>
      <c r="E284" s="243" t="n">
        <v>5.70033394636735</v>
      </c>
      <c r="F284" s="243" t="n">
        <v>89.2653669857113</v>
      </c>
      <c r="G284" s="243" t="n">
        <v>2.2494358806406</v>
      </c>
      <c r="H284" s="243" t="n">
        <v>1245.9892122</v>
      </c>
      <c r="I284" s="243" t="n">
        <v>20.0358759172541</v>
      </c>
      <c r="J284" s="243" t="n">
        <v>10.7346330142887</v>
      </c>
      <c r="K284" s="243" t="n">
        <v>18.7055038704102</v>
      </c>
    </row>
    <row r="285">
      <c r="A285" s="243" t="s">
        <v>181</v>
      </c>
      <c r="B285" s="243" t="s">
        <v>182</v>
      </c>
      <c r="C285" s="243" t="s">
        <v>16</v>
      </c>
      <c r="D285" s="243" t="n">
        <v>5173.3448677</v>
      </c>
      <c r="E285" s="243" t="n">
        <v>12.3173093188872</v>
      </c>
      <c r="F285" s="243" t="n">
        <v>72.1632732152037</v>
      </c>
      <c r="G285" s="243" t="n">
        <v>8.05779817274731</v>
      </c>
      <c r="H285" s="243" t="n">
        <v>1995.5994404</v>
      </c>
      <c r="I285" s="243" t="n">
        <v>23.6546364824239</v>
      </c>
      <c r="J285" s="243" t="n">
        <v>27.8367267847963</v>
      </c>
      <c r="K285" s="243" t="n">
        <v>20.8888457162471</v>
      </c>
    </row>
    <row r="286">
      <c r="A286" s="243" t="s">
        <v>181</v>
      </c>
      <c r="B286" s="243" t="s">
        <v>182</v>
      </c>
      <c r="C286" s="243" t="s">
        <v>17</v>
      </c>
      <c r="D286" s="243" t="n">
        <v>37280.0555342</v>
      </c>
      <c r="E286" s="243" t="n">
        <v>3.26952757072769</v>
      </c>
      <c r="F286" s="243" t="n">
        <v>92.5659333187345</v>
      </c>
      <c r="G286" s="243" t="n">
        <v>1.13653103879009</v>
      </c>
      <c r="H286" s="243" t="n">
        <v>2994.0001552</v>
      </c>
      <c r="I286" s="243" t="n">
        <v>14.3719606912</v>
      </c>
      <c r="J286" s="243" t="n">
        <v>7.4340666812655</v>
      </c>
      <c r="K286" s="243" t="n">
        <v>14.151615913863</v>
      </c>
    </row>
    <row r="287">
      <c r="A287" s="243" t="s">
        <v>183</v>
      </c>
      <c r="B287" s="243" t="s">
        <v>184</v>
      </c>
      <c r="C287" s="243" t="s">
        <v>16</v>
      </c>
      <c r="D287" s="243" t="n">
        <v>16340.7541634</v>
      </c>
      <c r="E287" s="243" t="n">
        <v>15.7179208291781</v>
      </c>
      <c r="F287" s="243" t="n">
        <v>74.6788141289574</v>
      </c>
      <c r="G287" s="243" t="n">
        <v>7.68205315930349</v>
      </c>
      <c r="H287" s="243" t="n">
        <v>5540.6245837</v>
      </c>
      <c r="I287" s="243" t="n">
        <v>26.6107010474657</v>
      </c>
      <c r="J287" s="243" t="n">
        <v>25.3211858710426</v>
      </c>
      <c r="K287" s="243" t="n">
        <v>22.6563883277073</v>
      </c>
    </row>
    <row r="288">
      <c r="A288" s="243" t="s">
        <v>183</v>
      </c>
      <c r="B288" s="243" t="s">
        <v>184</v>
      </c>
      <c r="C288" s="243" t="s">
        <v>17</v>
      </c>
      <c r="D288" s="243" t="n">
        <v>93794.6998496</v>
      </c>
      <c r="E288" s="243" t="n">
        <v>4.32450522283038</v>
      </c>
      <c r="F288" s="243" t="n">
        <v>94.7702445892016</v>
      </c>
      <c r="G288" s="243" t="n">
        <v>1.31511899567961</v>
      </c>
      <c r="H288" s="243" t="n">
        <v>5175.921421</v>
      </c>
      <c r="I288" s="243" t="n">
        <v>23.3476943256072</v>
      </c>
      <c r="J288" s="243" t="n">
        <v>5.22975541079841</v>
      </c>
      <c r="K288" s="243" t="n">
        <v>23.8317357303397</v>
      </c>
    </row>
    <row r="289">
      <c r="A289" s="243" t="s">
        <v>185</v>
      </c>
      <c r="B289" s="243" t="s">
        <v>186</v>
      </c>
      <c r="C289" s="243" t="s">
        <v>16</v>
      </c>
      <c r="D289" s="243" t="n">
        <v>12433.227449</v>
      </c>
      <c r="E289" s="243" t="n">
        <v>11.5068348317095</v>
      </c>
      <c r="F289" s="243" t="n">
        <v>72.8512577702543</v>
      </c>
      <c r="G289" s="243" t="n">
        <v>6.49728556273357</v>
      </c>
      <c r="H289" s="243" t="n">
        <v>4633.3652627</v>
      </c>
      <c r="I289" s="243" t="n">
        <v>21.1581793585249</v>
      </c>
      <c r="J289" s="243" t="n">
        <v>27.1487422297457</v>
      </c>
      <c r="K289" s="243" t="n">
        <v>17.4348933490938</v>
      </c>
    </row>
    <row r="290">
      <c r="A290" s="243" t="s">
        <v>185</v>
      </c>
      <c r="B290" s="243" t="s">
        <v>186</v>
      </c>
      <c r="C290" s="243" t="s">
        <v>17</v>
      </c>
      <c r="D290" s="243" t="n">
        <v>53309.7697631</v>
      </c>
      <c r="E290" s="243" t="n">
        <v>3.53075040417766</v>
      </c>
      <c r="F290" s="243" t="n">
        <v>91.3974617437757</v>
      </c>
      <c r="G290" s="243" t="n">
        <v>1.34747327424132</v>
      </c>
      <c r="H290" s="243" t="n">
        <v>5017.6375259</v>
      </c>
      <c r="I290" s="243" t="n">
        <v>14.7249220866486</v>
      </c>
      <c r="J290" s="243" t="n">
        <v>8.60253825622432</v>
      </c>
      <c r="K290" s="243" t="n">
        <v>14.316197541362</v>
      </c>
    </row>
    <row r="291">
      <c r="A291" s="243" t="s">
        <v>187</v>
      </c>
      <c r="B291" s="243" t="s">
        <v>188</v>
      </c>
      <c r="C291" s="243" t="s">
        <v>16</v>
      </c>
      <c r="D291" s="243" t="n">
        <v>19216.9939637</v>
      </c>
      <c r="E291" s="243" t="n">
        <v>11.7849703511258</v>
      </c>
      <c r="F291" s="243" t="n">
        <v>77.9600805648813</v>
      </c>
      <c r="G291" s="243" t="n">
        <v>5.86127990016127</v>
      </c>
      <c r="H291" s="243" t="n">
        <v>5432.7932408</v>
      </c>
      <c r="I291" s="243" t="n">
        <v>25.4372223333683</v>
      </c>
      <c r="J291" s="243" t="n">
        <v>22.0399194351187</v>
      </c>
      <c r="K291" s="243" t="n">
        <v>20.732646259214</v>
      </c>
    </row>
    <row r="292">
      <c r="A292" s="243" t="s">
        <v>187</v>
      </c>
      <c r="B292" s="243" t="s">
        <v>188</v>
      </c>
      <c r="C292" s="243" t="s">
        <v>17</v>
      </c>
      <c r="D292" s="243" t="n">
        <v>99110.2496954</v>
      </c>
      <c r="E292" s="243" t="n">
        <v>3.13472564187351</v>
      </c>
      <c r="F292" s="243" t="n">
        <v>92.9040607436434</v>
      </c>
      <c r="G292" s="243" t="n">
        <v>1.12282237009759</v>
      </c>
      <c r="H292" s="243" t="n">
        <v>7569.9630984</v>
      </c>
      <c r="I292" s="243" t="n">
        <v>15.0830575359772</v>
      </c>
      <c r="J292" s="243" t="n">
        <v>7.09593925635659</v>
      </c>
      <c r="K292" s="243" t="n">
        <v>14.7006272048372</v>
      </c>
    </row>
    <row r="293">
      <c r="A293" s="243" t="s">
        <v>189</v>
      </c>
      <c r="B293" s="243" t="s">
        <v>190</v>
      </c>
      <c r="C293" s="243" t="s">
        <v>16</v>
      </c>
      <c r="D293" s="243" t="n">
        <v>15400.3088292</v>
      </c>
      <c r="E293" s="243" t="n">
        <v>13.6968259446616</v>
      </c>
      <c r="F293" s="243" t="n">
        <v>81.8770756593365</v>
      </c>
      <c r="G293" s="243" t="n">
        <v>6.53727605178869</v>
      </c>
      <c r="H293" s="243" t="n">
        <v>3408.751833</v>
      </c>
      <c r="I293" s="243" t="n">
        <v>31.2287592449445</v>
      </c>
      <c r="J293" s="243" t="n">
        <v>18.1229243406635</v>
      </c>
      <c r="K293" s="243" t="n">
        <v>29.5345848074471</v>
      </c>
    </row>
    <row r="294">
      <c r="A294" s="243" t="s">
        <v>189</v>
      </c>
      <c r="B294" s="243" t="s">
        <v>190</v>
      </c>
      <c r="C294" s="243" t="s">
        <v>17</v>
      </c>
      <c r="D294" s="243" t="n">
        <v>75364.8734827</v>
      </c>
      <c r="E294" s="243" t="n">
        <v>3.17497176796561</v>
      </c>
      <c r="F294" s="243" t="n">
        <v>94.2285425839758</v>
      </c>
      <c r="G294" s="243" t="n">
        <v>1.17107002581248</v>
      </c>
      <c r="H294" s="243" t="n">
        <v>4616.0658548</v>
      </c>
      <c r="I294" s="243" t="n">
        <v>19.9219107661422</v>
      </c>
      <c r="J294" s="243" t="n">
        <v>5.77145741602425</v>
      </c>
      <c r="K294" s="243" t="n">
        <v>19.1196458436496</v>
      </c>
    </row>
    <row r="295">
      <c r="A295" s="243" t="s">
        <v>191</v>
      </c>
      <c r="B295" s="243" t="s">
        <v>192</v>
      </c>
      <c r="C295" s="243" t="s">
        <v>16</v>
      </c>
      <c r="D295" s="243" t="n">
        <v>8559.8895464</v>
      </c>
      <c r="E295" s="243" t="n">
        <v>9.65962870248541</v>
      </c>
      <c r="F295" s="243" t="n">
        <v>79.5481449319707</v>
      </c>
      <c r="G295" s="243" t="n">
        <v>4.8073424041287</v>
      </c>
      <c r="H295" s="243" t="n">
        <v>2200.7505084</v>
      </c>
      <c r="I295" s="243" t="n">
        <v>23.4425333875825</v>
      </c>
      <c r="J295" s="243" t="n">
        <v>20.4518550680293</v>
      </c>
      <c r="K295" s="243" t="n">
        <v>18.6983121594206</v>
      </c>
    </row>
    <row r="296">
      <c r="A296" s="243" t="s">
        <v>191</v>
      </c>
      <c r="B296" s="243" t="s">
        <v>192</v>
      </c>
      <c r="C296" s="243" t="s">
        <v>17</v>
      </c>
      <c r="D296" s="243" t="n">
        <v>28914.4063831</v>
      </c>
      <c r="E296" s="243" t="n">
        <v>3.58048237910789</v>
      </c>
      <c r="F296" s="243" t="n">
        <v>95.3315635878126</v>
      </c>
      <c r="G296" s="243" t="n">
        <v>0.992513320980745</v>
      </c>
      <c r="H296" s="243" t="n">
        <v>1415.9535679</v>
      </c>
      <c r="I296" s="243" t="n">
        <v>20.3793459841191</v>
      </c>
      <c r="J296" s="243" t="n">
        <v>4.66843641218744</v>
      </c>
      <c r="K296" s="243" t="n">
        <v>20.2675667861336</v>
      </c>
    </row>
    <row r="297">
      <c r="A297" s="243" t="s">
        <v>193</v>
      </c>
      <c r="B297" s="243" t="s">
        <v>194</v>
      </c>
      <c r="C297" s="243" t="s">
        <v>16</v>
      </c>
      <c r="D297" s="243" t="n">
        <v>7510.4860338</v>
      </c>
      <c r="E297" s="243" t="n">
        <v>20.1301878336821</v>
      </c>
      <c r="F297" s="243" t="n">
        <v>90.9415141279036</v>
      </c>
      <c r="G297" s="243" t="n">
        <v>4.2598717498964</v>
      </c>
      <c r="H297" s="243" t="n">
        <v>748.1031329</v>
      </c>
      <c r="I297" s="243" t="n">
        <v>45.0602651549757</v>
      </c>
      <c r="J297" s="243" t="n">
        <v>9.05848587209636</v>
      </c>
      <c r="K297" s="243" t="n">
        <v>42.7664393802943</v>
      </c>
    </row>
    <row r="298">
      <c r="A298" s="243" t="s">
        <v>193</v>
      </c>
      <c r="B298" s="243" t="s">
        <v>194</v>
      </c>
      <c r="C298" s="243" t="s">
        <v>17</v>
      </c>
      <c r="D298" s="243" t="n">
        <v>73255.7385881</v>
      </c>
      <c r="E298" s="243" t="n">
        <v>2.77636375372096</v>
      </c>
      <c r="F298" s="243" t="n">
        <v>97.6529505700175</v>
      </c>
      <c r="G298" s="243" t="n">
        <v>0.655961049584359</v>
      </c>
      <c r="H298" s="243" t="n">
        <v>1760.6722428</v>
      </c>
      <c r="I298" s="243" t="n">
        <v>27.2363850389962</v>
      </c>
      <c r="J298" s="243" t="n">
        <v>2.34704942998254</v>
      </c>
      <c r="K298" s="243" t="n">
        <v>27.2923659521711</v>
      </c>
    </row>
    <row r="299">
      <c r="A299" s="243" t="s">
        <v>195</v>
      </c>
      <c r="B299" s="243" t="s">
        <v>196</v>
      </c>
      <c r="C299" s="243" t="s">
        <v>16</v>
      </c>
      <c r="D299" s="243" t="n">
        <v>13395.8815064</v>
      </c>
      <c r="E299" s="243" t="n">
        <v>14.3595202532504</v>
      </c>
      <c r="F299" s="243" t="n">
        <v>81.6617179406876</v>
      </c>
      <c r="G299" s="243" t="n">
        <v>4.53056887997827</v>
      </c>
      <c r="H299" s="243" t="n">
        <v>3008.2327398</v>
      </c>
      <c r="I299" s="243" t="n">
        <v>21.2670122703603</v>
      </c>
      <c r="J299" s="243" t="n">
        <v>18.3382820593124</v>
      </c>
      <c r="K299" s="243" t="n">
        <v>20.1749562358686</v>
      </c>
    </row>
    <row r="300">
      <c r="A300" s="243" t="s">
        <v>195</v>
      </c>
      <c r="B300" s="243" t="s">
        <v>196</v>
      </c>
      <c r="C300" s="243" t="s">
        <v>17</v>
      </c>
      <c r="D300" s="243" t="n">
        <v>51223.1316049</v>
      </c>
      <c r="E300" s="243" t="n">
        <v>3.20791419240875</v>
      </c>
      <c r="F300" s="243" t="n">
        <v>93.2994029350016</v>
      </c>
      <c r="G300" s="243" t="n">
        <v>1.62970490429434</v>
      </c>
      <c r="H300" s="243" t="n">
        <v>3678.7541452</v>
      </c>
      <c r="I300" s="243" t="n">
        <v>23.795868572938</v>
      </c>
      <c r="J300" s="243" t="n">
        <v>6.70059706499844</v>
      </c>
      <c r="K300" s="243" t="n">
        <v>22.6920814751217</v>
      </c>
    </row>
    <row r="301">
      <c r="A301" s="243" t="s">
        <v>197</v>
      </c>
      <c r="B301" s="243" t="s">
        <v>198</v>
      </c>
      <c r="C301" s="243" t="s">
        <v>16</v>
      </c>
      <c r="D301" s="243" t="n">
        <v>37107.7194314</v>
      </c>
      <c r="E301" s="243" t="n">
        <v>9.02723027091728</v>
      </c>
      <c r="F301" s="243" t="n">
        <v>71.7498421881453</v>
      </c>
      <c r="G301" s="243" t="n">
        <v>6.58174311057998</v>
      </c>
      <c r="H301" s="243" t="n">
        <v>14610.4701837</v>
      </c>
      <c r="I301" s="243" t="n">
        <v>22.098719858731</v>
      </c>
      <c r="J301" s="243" t="n">
        <v>28.2501578118547</v>
      </c>
      <c r="K301" s="243" t="n">
        <v>16.7163324414726</v>
      </c>
    </row>
    <row r="302">
      <c r="A302" s="243" t="s">
        <v>197</v>
      </c>
      <c r="B302" s="243" t="s">
        <v>198</v>
      </c>
      <c r="C302" s="243" t="s">
        <v>17</v>
      </c>
      <c r="D302" s="243" t="n">
        <v>103640.386597</v>
      </c>
      <c r="E302" s="243" t="n">
        <v>4.34887782316473</v>
      </c>
      <c r="F302" s="243" t="n">
        <v>94.1220065337328</v>
      </c>
      <c r="G302" s="243" t="n">
        <v>1.22685185674157</v>
      </c>
      <c r="H302" s="243" t="n">
        <v>6472.4238007</v>
      </c>
      <c r="I302" s="243" t="n">
        <v>19.9526704648073</v>
      </c>
      <c r="J302" s="243" t="n">
        <v>5.8779934662672</v>
      </c>
      <c r="K302" s="243" t="n">
        <v>19.6450981340548</v>
      </c>
    </row>
    <row r="303">
      <c r="A303" s="243" t="s">
        <v>199</v>
      </c>
      <c r="B303" s="243" t="s">
        <v>200</v>
      </c>
      <c r="C303" s="243" t="s">
        <v>16</v>
      </c>
      <c r="D303" s="243" t="n">
        <v>26945.8958393</v>
      </c>
      <c r="E303" s="243" t="n">
        <v>12.8034209255158</v>
      </c>
      <c r="F303" s="243" t="n">
        <v>73.8645257493861</v>
      </c>
      <c r="G303" s="243" t="n">
        <v>7.60771146081304</v>
      </c>
      <c r="H303" s="243" t="n">
        <v>9534.2623502</v>
      </c>
      <c r="I303" s="243" t="n">
        <v>28.0019013630511</v>
      </c>
      <c r="J303" s="243" t="n">
        <v>26.1354742506139</v>
      </c>
      <c r="K303" s="243" t="n">
        <v>21.5010446607038</v>
      </c>
    </row>
    <row r="304">
      <c r="A304" s="243" t="s">
        <v>199</v>
      </c>
      <c r="B304" s="243" t="s">
        <v>200</v>
      </c>
      <c r="C304" s="243" t="s">
        <v>17</v>
      </c>
      <c r="D304" s="243" t="n">
        <v>120181.9831979</v>
      </c>
      <c r="E304" s="243" t="n">
        <v>3.39283572789941</v>
      </c>
      <c r="F304" s="243" t="n">
        <v>93.8629581985059</v>
      </c>
      <c r="G304" s="243" t="n">
        <v>1.26318851535066</v>
      </c>
      <c r="H304" s="243" t="n">
        <v>7857.8586146</v>
      </c>
      <c r="I304" s="243" t="n">
        <v>19.4445495483473</v>
      </c>
      <c r="J304" s="243" t="n">
        <v>6.13704180149406</v>
      </c>
      <c r="K304" s="243" t="n">
        <v>19.3198310600274</v>
      </c>
    </row>
    <row r="305">
      <c r="A305" s="243" t="s">
        <v>201</v>
      </c>
      <c r="B305" s="243" t="s">
        <v>202</v>
      </c>
      <c r="C305" s="243" t="s">
        <v>16</v>
      </c>
      <c r="D305" s="243" t="n">
        <v>19711.4952915</v>
      </c>
      <c r="E305" s="243" t="n">
        <v>9.75339458654383</v>
      </c>
      <c r="F305" s="243" t="n">
        <v>69.1548544322195</v>
      </c>
      <c r="G305" s="243" t="n">
        <v>6.35154743124025</v>
      </c>
      <c r="H305" s="243" t="n">
        <v>8791.919911</v>
      </c>
      <c r="I305" s="243" t="n">
        <v>20.8397808664387</v>
      </c>
      <c r="J305" s="243" t="n">
        <v>30.8451455677805</v>
      </c>
      <c r="K305" s="243" t="n">
        <v>14.2401771799569</v>
      </c>
    </row>
    <row r="306">
      <c r="A306" s="243" t="s">
        <v>201</v>
      </c>
      <c r="B306" s="243" t="s">
        <v>202</v>
      </c>
      <c r="C306" s="243" t="s">
        <v>17</v>
      </c>
      <c r="D306" s="243" t="n">
        <v>68770.457284</v>
      </c>
      <c r="E306" s="243" t="n">
        <v>3.27803191856842</v>
      </c>
      <c r="F306" s="243" t="n">
        <v>94.4343202474424</v>
      </c>
      <c r="G306" s="243" t="n">
        <v>1.05196850495223</v>
      </c>
      <c r="H306" s="243" t="n">
        <v>4053.1275142</v>
      </c>
      <c r="I306" s="243" t="n">
        <v>17.8093040489044</v>
      </c>
      <c r="J306" s="243" t="n">
        <v>5.56567975255756</v>
      </c>
      <c r="K306" s="243" t="n">
        <v>17.8490202640984</v>
      </c>
    </row>
    <row r="307">
      <c r="A307" s="243" t="s">
        <v>203</v>
      </c>
      <c r="B307" s="243" t="s">
        <v>204</v>
      </c>
      <c r="C307" s="243" t="s">
        <v>16</v>
      </c>
      <c r="D307" s="243" t="n">
        <v>38114.173266</v>
      </c>
      <c r="E307" s="243" t="n">
        <v>13.8685832930149</v>
      </c>
      <c r="F307" s="243" t="n">
        <v>80.3295716431231</v>
      </c>
      <c r="G307" s="243" t="n">
        <v>6.42664668025542</v>
      </c>
      <c r="H307" s="243" t="n">
        <v>9333.0774617</v>
      </c>
      <c r="I307" s="243" t="n">
        <v>29.529268873368</v>
      </c>
      <c r="J307" s="243" t="n">
        <v>19.6704283568769</v>
      </c>
      <c r="K307" s="243" t="n">
        <v>26.2449686178864</v>
      </c>
    </row>
    <row r="308">
      <c r="A308" s="243" t="s">
        <v>203</v>
      </c>
      <c r="B308" s="243" t="s">
        <v>204</v>
      </c>
      <c r="C308" s="243" t="s">
        <v>17</v>
      </c>
      <c r="D308" s="243" t="n">
        <v>242708.0420497</v>
      </c>
      <c r="E308" s="243" t="n">
        <v>2.96321400804185</v>
      </c>
      <c r="F308" s="243" t="n">
        <v>97.2174744365741</v>
      </c>
      <c r="G308" s="243" t="n">
        <v>0.772788234267369</v>
      </c>
      <c r="H308" s="243" t="n">
        <v>6946.7072187</v>
      </c>
      <c r="I308" s="243" t="n">
        <v>26.8253393474735</v>
      </c>
      <c r="J308" s="243" t="n">
        <v>2.78252556342587</v>
      </c>
      <c r="K308" s="243" t="n">
        <v>27.0001186681908</v>
      </c>
    </row>
    <row r="309">
      <c r="A309" s="243" t="s">
        <v>205</v>
      </c>
      <c r="B309" s="243" t="s">
        <v>206</v>
      </c>
      <c r="C309" s="243" t="s">
        <v>16</v>
      </c>
      <c r="D309" s="243" t="n">
        <v>2115.5006457</v>
      </c>
      <c r="E309" s="243" t="n">
        <v>34.116017056527</v>
      </c>
      <c r="F309" s="243" t="n">
        <v>100</v>
      </c>
      <c r="G309" s="243" t="n">
        <v>0</v>
      </c>
      <c r="H309" s="243"/>
      <c r="I309" s="243"/>
      <c r="J309" s="243"/>
      <c r="K309" s="243"/>
    </row>
    <row r="310">
      <c r="A310" s="243" t="s">
        <v>205</v>
      </c>
      <c r="B310" s="243" t="s">
        <v>206</v>
      </c>
      <c r="C310" s="243" t="s">
        <v>17</v>
      </c>
      <c r="D310" s="243" t="n">
        <v>80516.381021</v>
      </c>
      <c r="E310" s="243" t="n">
        <v>2.25470916731973</v>
      </c>
      <c r="F310" s="243" t="n">
        <v>98.8482915812926</v>
      </c>
      <c r="G310" s="243" t="n">
        <v>0.429201254694725</v>
      </c>
      <c r="H310" s="243" t="n">
        <v>938.1183264</v>
      </c>
      <c r="I310" s="243" t="n">
        <v>36.9315416335933</v>
      </c>
      <c r="J310" s="243" t="n">
        <v>1.15170841870744</v>
      </c>
      <c r="K310" s="243" t="n">
        <v>36.8372845782749</v>
      </c>
    </row>
    <row r="311">
      <c r="A311" s="243" t="s">
        <v>207</v>
      </c>
      <c r="B311" s="243" t="s">
        <v>208</v>
      </c>
      <c r="C311" s="243" t="s">
        <v>16</v>
      </c>
      <c r="D311" s="243" t="n">
        <v>14619.7453606</v>
      </c>
      <c r="E311" s="243" t="n">
        <v>26.4020211258265</v>
      </c>
      <c r="F311" s="243" t="n">
        <v>87.3141349727301</v>
      </c>
      <c r="G311" s="243" t="n">
        <v>7.24815485449326</v>
      </c>
      <c r="H311" s="243" t="n">
        <v>2124.1018586</v>
      </c>
      <c r="I311" s="243" t="n">
        <v>55.0030573785406</v>
      </c>
      <c r="J311" s="243" t="n">
        <v>12.6858650272699</v>
      </c>
      <c r="K311" s="243" t="n">
        <v>49.8875220497809</v>
      </c>
    </row>
    <row r="312">
      <c r="A312" s="243" t="s">
        <v>207</v>
      </c>
      <c r="B312" s="243" t="s">
        <v>208</v>
      </c>
      <c r="C312" s="243" t="s">
        <v>17</v>
      </c>
      <c r="D312" s="243" t="n">
        <v>147768.7378734</v>
      </c>
      <c r="E312" s="243" t="n">
        <v>3.11905840536052</v>
      </c>
      <c r="F312" s="243" t="n">
        <v>98.0144785324004</v>
      </c>
      <c r="G312" s="243" t="n">
        <v>0.56920491147934</v>
      </c>
      <c r="H312" s="243" t="n">
        <v>2993.4149085</v>
      </c>
      <c r="I312" s="243" t="n">
        <v>28.151013736303</v>
      </c>
      <c r="J312" s="243" t="n">
        <v>1.98552146759965</v>
      </c>
      <c r="K312" s="243" t="n">
        <v>28.0985743479143</v>
      </c>
    </row>
    <row r="313">
      <c r="A313" s="243" t="s">
        <v>209</v>
      </c>
      <c r="B313" s="243" t="s">
        <v>210</v>
      </c>
      <c r="C313" s="243" t="s">
        <v>16</v>
      </c>
      <c r="D313" s="243" t="n">
        <v>17723.8186005</v>
      </c>
      <c r="E313" s="243" t="n">
        <v>18.9865646692146</v>
      </c>
      <c r="F313" s="243" t="n">
        <v>68.3282339108057</v>
      </c>
      <c r="G313" s="243" t="n">
        <v>10.0580618193363</v>
      </c>
      <c r="H313" s="243" t="n">
        <v>8215.4126456</v>
      </c>
      <c r="I313" s="243" t="n">
        <v>25.1274178442736</v>
      </c>
      <c r="J313" s="243" t="n">
        <v>31.6717660891943</v>
      </c>
      <c r="K313" s="243" t="n">
        <v>21.6991246634468</v>
      </c>
    </row>
    <row r="314">
      <c r="A314" s="243" t="s">
        <v>209</v>
      </c>
      <c r="B314" s="243" t="s">
        <v>210</v>
      </c>
      <c r="C314" s="243" t="s">
        <v>17</v>
      </c>
      <c r="D314" s="243" t="n">
        <v>111730.0643632</v>
      </c>
      <c r="E314" s="243" t="n">
        <v>3.61982441419716</v>
      </c>
      <c r="F314" s="243" t="n">
        <v>96.582317091148</v>
      </c>
      <c r="G314" s="243" t="n">
        <v>0.897106893689776</v>
      </c>
      <c r="H314" s="243" t="n">
        <v>3953.7043931</v>
      </c>
      <c r="I314" s="243" t="n">
        <v>25.5381574377925</v>
      </c>
      <c r="J314" s="243" t="n">
        <v>3.41768290885206</v>
      </c>
      <c r="K314" s="243" t="n">
        <v>25.3518728278111</v>
      </c>
    </row>
    <row r="315">
      <c r="A315" s="243" t="s">
        <v>211</v>
      </c>
      <c r="B315" s="243" t="s">
        <v>212</v>
      </c>
      <c r="C315" s="243" t="s">
        <v>16</v>
      </c>
      <c r="D315" s="243" t="n">
        <v>13489.1452342</v>
      </c>
      <c r="E315" s="243" t="n">
        <v>18.0610726331704</v>
      </c>
      <c r="F315" s="243" t="n">
        <v>85.6486406724345</v>
      </c>
      <c r="G315" s="243" t="n">
        <v>5.52179242457156</v>
      </c>
      <c r="H315" s="243" t="n">
        <v>2260.2526877</v>
      </c>
      <c r="I315" s="243" t="n">
        <v>38.137687267888</v>
      </c>
      <c r="J315" s="243" t="n">
        <v>14.3513593275655</v>
      </c>
      <c r="K315" s="243" t="n">
        <v>32.9539526148933</v>
      </c>
    </row>
    <row r="316">
      <c r="A316" s="243" t="s">
        <v>211</v>
      </c>
      <c r="B316" s="243" t="s">
        <v>212</v>
      </c>
      <c r="C316" s="243" t="s">
        <v>17</v>
      </c>
      <c r="D316" s="243" t="n">
        <v>117691.0600049</v>
      </c>
      <c r="E316" s="243" t="n">
        <v>2.76788182239748</v>
      </c>
      <c r="F316" s="243" t="n">
        <v>96.993115179686</v>
      </c>
      <c r="G316" s="243" t="n">
        <v>1.04462211275622</v>
      </c>
      <c r="H316" s="243" t="n">
        <v>3648.542076</v>
      </c>
      <c r="I316" s="243" t="n">
        <v>34.1558342983846</v>
      </c>
      <c r="J316" s="243" t="n">
        <v>3.00688482031401</v>
      </c>
      <c r="K316" s="243" t="n">
        <v>33.6963864453014</v>
      </c>
    </row>
    <row r="317">
      <c r="A317" s="243" t="s">
        <v>213</v>
      </c>
      <c r="B317" s="243" t="s">
        <v>214</v>
      </c>
      <c r="C317" s="243" t="s">
        <v>16</v>
      </c>
      <c r="D317" s="243" t="n">
        <v>5371.0642842</v>
      </c>
      <c r="E317" s="243" t="n">
        <v>11.7708353992317</v>
      </c>
      <c r="F317" s="243" t="n">
        <v>81.2684893149789</v>
      </c>
      <c r="G317" s="243" t="n">
        <v>5.28771377515844</v>
      </c>
      <c r="H317" s="243" t="n">
        <v>1237.9724156</v>
      </c>
      <c r="I317" s="243" t="n">
        <v>30.9400415659426</v>
      </c>
      <c r="J317" s="243" t="n">
        <v>18.7315106850211</v>
      </c>
      <c r="K317" s="243" t="n">
        <v>22.9412628625179</v>
      </c>
    </row>
    <row r="318">
      <c r="A318" s="243" t="s">
        <v>213</v>
      </c>
      <c r="B318" s="243" t="s">
        <v>214</v>
      </c>
      <c r="C318" s="243" t="s">
        <v>17</v>
      </c>
      <c r="D318" s="243" t="n">
        <v>27066.2307803</v>
      </c>
      <c r="E318" s="243" t="n">
        <v>3.16689170861428</v>
      </c>
      <c r="F318" s="243" t="n">
        <v>96.6963176290896</v>
      </c>
      <c r="G318" s="243" t="n">
        <v>0.708393831061857</v>
      </c>
      <c r="H318" s="243" t="n">
        <v>924.73252</v>
      </c>
      <c r="I318" s="243" t="n">
        <v>20.3160567371995</v>
      </c>
      <c r="J318" s="243" t="n">
        <v>3.30368237091036</v>
      </c>
      <c r="K318" s="243" t="n">
        <v>20.7341587974662</v>
      </c>
    </row>
    <row r="319">
      <c r="A319" s="243" t="s">
        <v>215</v>
      </c>
      <c r="B319" s="243" t="s">
        <v>216</v>
      </c>
      <c r="C319" s="243" t="s">
        <v>16</v>
      </c>
      <c r="D319" s="243" t="n">
        <v>4912.481775</v>
      </c>
      <c r="E319" s="243" t="n">
        <v>24.8789904372964</v>
      </c>
      <c r="F319" s="243" t="n">
        <v>87.1774940448828</v>
      </c>
      <c r="G319" s="243" t="n">
        <v>7.11206989882088</v>
      </c>
      <c r="H319" s="243" t="n">
        <v>722.552621</v>
      </c>
      <c r="I319" s="243" t="n">
        <v>63.1395914016395</v>
      </c>
      <c r="J319" s="243" t="n">
        <v>12.8225059551172</v>
      </c>
      <c r="K319" s="243" t="n">
        <v>48.3534523923396</v>
      </c>
    </row>
    <row r="320">
      <c r="A320" s="243" t="s">
        <v>215</v>
      </c>
      <c r="B320" s="243" t="s">
        <v>216</v>
      </c>
      <c r="C320" s="243" t="s">
        <v>17</v>
      </c>
      <c r="D320" s="243" t="n">
        <v>56996.2195514</v>
      </c>
      <c r="E320" s="243" t="n">
        <v>2.81152140591441</v>
      </c>
      <c r="F320" s="243" t="n">
        <v>98.512286217005</v>
      </c>
      <c r="G320" s="243" t="n">
        <v>0.5377625463392</v>
      </c>
      <c r="H320" s="243" t="n">
        <v>860.7460517</v>
      </c>
      <c r="I320" s="243" t="n">
        <v>35.6266144647747</v>
      </c>
      <c r="J320" s="243" t="n">
        <v>1.48771378299501</v>
      </c>
      <c r="K320" s="243" t="n">
        <v>35.6091463877567</v>
      </c>
    </row>
    <row r="321">
      <c r="A321" s="243" t="s">
        <v>217</v>
      </c>
      <c r="B321" s="243" t="s">
        <v>218</v>
      </c>
      <c r="C321" s="243" t="s">
        <v>16</v>
      </c>
      <c r="D321" s="243" t="n">
        <v>1364.5528333</v>
      </c>
      <c r="E321" s="243" t="n">
        <v>21.7859302099054</v>
      </c>
      <c r="F321" s="243" t="n">
        <v>89.8144812540189</v>
      </c>
      <c r="G321" s="243" t="n">
        <v>10.6216095397215</v>
      </c>
      <c r="H321" s="243" t="n">
        <v>154.7487473</v>
      </c>
      <c r="I321" s="243" t="n">
        <v>99.9999999999999</v>
      </c>
      <c r="J321" s="243" t="n">
        <v>10.1855187459811</v>
      </c>
      <c r="K321" s="243" t="n">
        <v>93.6598689457261</v>
      </c>
    </row>
    <row r="322">
      <c r="A322" s="243" t="s">
        <v>217</v>
      </c>
      <c r="B322" s="243" t="s">
        <v>218</v>
      </c>
      <c r="C322" s="243" t="s">
        <v>17</v>
      </c>
      <c r="D322" s="243" t="n">
        <v>27929.1111477</v>
      </c>
      <c r="E322" s="243" t="n">
        <v>2.67880253032276</v>
      </c>
      <c r="F322" s="243" t="n">
        <v>98.4504496460195</v>
      </c>
      <c r="G322" s="243" t="n">
        <v>0.593394418150765</v>
      </c>
      <c r="H322" s="243" t="n">
        <v>439.5872667</v>
      </c>
      <c r="I322" s="243" t="n">
        <v>37.8883015417471</v>
      </c>
      <c r="J322" s="243" t="n">
        <v>1.54955035398052</v>
      </c>
      <c r="K322" s="243" t="n">
        <v>37.701225477643</v>
      </c>
    </row>
    <row r="323">
      <c r="A323" s="243" t="s">
        <v>219</v>
      </c>
      <c r="B323" s="243" t="s">
        <v>220</v>
      </c>
      <c r="C323" s="243" t="s">
        <v>16</v>
      </c>
      <c r="D323" s="243" t="n">
        <v>6197.7044388</v>
      </c>
      <c r="E323" s="243" t="n">
        <v>22.2969602153858</v>
      </c>
      <c r="F323" s="243" t="n">
        <v>80.3600573672811</v>
      </c>
      <c r="G323" s="243" t="n">
        <v>9.88919741314141</v>
      </c>
      <c r="H323" s="243" t="n">
        <v>1514.7146931</v>
      </c>
      <c r="I323" s="243" t="n">
        <v>48.4451816110309</v>
      </c>
      <c r="J323" s="243" t="n">
        <v>19.6399426327189</v>
      </c>
      <c r="K323" s="243" t="n">
        <v>40.4632786509517</v>
      </c>
    </row>
    <row r="324">
      <c r="A324" s="243" t="s">
        <v>219</v>
      </c>
      <c r="B324" s="243" t="s">
        <v>220</v>
      </c>
      <c r="C324" s="243" t="s">
        <v>17</v>
      </c>
      <c r="D324" s="243" t="n">
        <v>118407.6578336</v>
      </c>
      <c r="E324" s="243" t="n">
        <v>2.31061563982055</v>
      </c>
      <c r="F324" s="243" t="n">
        <v>95.7188603591795</v>
      </c>
      <c r="G324" s="243" t="n">
        <v>1.0539090964217</v>
      </c>
      <c r="H324" s="243" t="n">
        <v>5295.9230378</v>
      </c>
      <c r="I324" s="243" t="n">
        <v>24.1438223890544</v>
      </c>
      <c r="J324" s="243" t="n">
        <v>4.28113964082054</v>
      </c>
      <c r="K324" s="243" t="n">
        <v>23.5635802835722</v>
      </c>
    </row>
    <row r="325">
      <c r="A325" s="243" t="s">
        <v>221</v>
      </c>
      <c r="B325" s="243" t="s">
        <v>222</v>
      </c>
      <c r="C325" s="243" t="s">
        <v>16</v>
      </c>
      <c r="D325" s="243" t="n">
        <v>6934.7768181</v>
      </c>
      <c r="E325" s="243" t="n">
        <v>12.4779770031284</v>
      </c>
      <c r="F325" s="243" t="n">
        <v>62.3259749685914</v>
      </c>
      <c r="G325" s="243" t="n">
        <v>6.61821719699582</v>
      </c>
      <c r="H325" s="243" t="n">
        <v>4191.847068</v>
      </c>
      <c r="I325" s="243" t="n">
        <v>18.3616512613679</v>
      </c>
      <c r="J325" s="243" t="n">
        <v>37.6740250314086</v>
      </c>
      <c r="K325" s="243" t="n">
        <v>10.9488391275627</v>
      </c>
    </row>
    <row r="326">
      <c r="A326" s="243" t="s">
        <v>221</v>
      </c>
      <c r="B326" s="243" t="s">
        <v>222</v>
      </c>
      <c r="C326" s="243" t="s">
        <v>17</v>
      </c>
      <c r="D326" s="243" t="n">
        <v>42350.740478</v>
      </c>
      <c r="E326" s="243" t="n">
        <v>2.85685183537575</v>
      </c>
      <c r="F326" s="243" t="n">
        <v>93.4144810593319</v>
      </c>
      <c r="G326" s="243" t="n">
        <v>1.21524061429836</v>
      </c>
      <c r="H326" s="243" t="n">
        <v>2985.635636</v>
      </c>
      <c r="I326" s="243" t="n">
        <v>17.5317866660789</v>
      </c>
      <c r="J326" s="243" t="n">
        <v>6.5855189406681</v>
      </c>
      <c r="K326" s="243" t="n">
        <v>17.2379841846433</v>
      </c>
    </row>
    <row r="327">
      <c r="A327" s="243" t="s">
        <v>223</v>
      </c>
      <c r="B327" s="243" t="s">
        <v>224</v>
      </c>
      <c r="C327" s="243" t="s">
        <v>16</v>
      </c>
      <c r="D327" s="243" t="n">
        <v>9434.5272679</v>
      </c>
      <c r="E327" s="243" t="n">
        <v>11.6560967105584</v>
      </c>
      <c r="F327" s="243" t="n">
        <v>87.5826468259604</v>
      </c>
      <c r="G327" s="243" t="n">
        <v>4.09325566250993</v>
      </c>
      <c r="H327" s="243" t="n">
        <v>1337.6149427</v>
      </c>
      <c r="I327" s="243" t="n">
        <v>34.676609135893</v>
      </c>
      <c r="J327" s="243" t="n">
        <v>12.4173531740396</v>
      </c>
      <c r="K327" s="243" t="n">
        <v>28.8707392012869</v>
      </c>
    </row>
    <row r="328">
      <c r="A328" s="243" t="s">
        <v>223</v>
      </c>
      <c r="B328" s="243" t="s">
        <v>224</v>
      </c>
      <c r="C328" s="243" t="s">
        <v>17</v>
      </c>
      <c r="D328" s="243" t="n">
        <v>48991.6019851</v>
      </c>
      <c r="E328" s="243" t="n">
        <v>4.21467283008469</v>
      </c>
      <c r="F328" s="243" t="n">
        <v>94.6517322022963</v>
      </c>
      <c r="G328" s="243" t="n">
        <v>1.00094952878494</v>
      </c>
      <c r="H328" s="243" t="n">
        <v>2768.2558064</v>
      </c>
      <c r="I328" s="243" t="n">
        <v>17.9853640194862</v>
      </c>
      <c r="J328" s="243" t="n">
        <v>5.34826779770365</v>
      </c>
      <c r="K328" s="243" t="n">
        <v>17.7144470565302</v>
      </c>
    </row>
    <row r="329">
      <c r="A329" s="243" t="s">
        <v>225</v>
      </c>
      <c r="B329" s="243" t="s">
        <v>226</v>
      </c>
      <c r="C329" s="243" t="s">
        <v>16</v>
      </c>
      <c r="D329" s="243" t="n">
        <v>25934.1633049</v>
      </c>
      <c r="E329" s="243" t="n">
        <v>8.43075171725425</v>
      </c>
      <c r="F329" s="243" t="n">
        <v>73.8231500916211</v>
      </c>
      <c r="G329" s="243" t="n">
        <v>4.90039245718503</v>
      </c>
      <c r="H329" s="243" t="n">
        <v>9195.9595261</v>
      </c>
      <c r="I329" s="243" t="n">
        <v>16.7366774890917</v>
      </c>
      <c r="J329" s="243" t="n">
        <v>26.1768499083788</v>
      </c>
      <c r="K329" s="243" t="n">
        <v>13.8199366669717</v>
      </c>
    </row>
    <row r="330">
      <c r="A330" s="243" t="s">
        <v>225</v>
      </c>
      <c r="B330" s="243" t="s">
        <v>226</v>
      </c>
      <c r="C330" s="243" t="s">
        <v>17</v>
      </c>
      <c r="D330" s="243" t="n">
        <v>94909.1599151</v>
      </c>
      <c r="E330" s="243" t="n">
        <v>3.46113085534808</v>
      </c>
      <c r="F330" s="243" t="n">
        <v>91.6749792505991</v>
      </c>
      <c r="G330" s="243" t="n">
        <v>1.41966632506693</v>
      </c>
      <c r="H330" s="243" t="n">
        <v>8618.7172559</v>
      </c>
      <c r="I330" s="243" t="n">
        <v>16.1494487849139</v>
      </c>
      <c r="J330" s="243" t="n">
        <v>8.32502074940087</v>
      </c>
      <c r="K330" s="243" t="n">
        <v>15.6333401214227</v>
      </c>
    </row>
    <row r="331">
      <c r="A331" s="243" t="s">
        <v>227</v>
      </c>
      <c r="B331" s="243" t="s">
        <v>228</v>
      </c>
      <c r="C331" s="243" t="s">
        <v>16</v>
      </c>
      <c r="D331" s="243" t="n">
        <v>1466.2418944</v>
      </c>
      <c r="E331" s="243" t="n">
        <v>23.3910025465433</v>
      </c>
      <c r="F331" s="243" t="n">
        <v>80.1444559317099</v>
      </c>
      <c r="G331" s="243" t="n">
        <v>11.3486129036932</v>
      </c>
      <c r="H331" s="243" t="n">
        <v>363.2569491</v>
      </c>
      <c r="I331" s="243" t="n">
        <v>51.349547230239</v>
      </c>
      <c r="J331" s="243" t="n">
        <v>19.8555440682901</v>
      </c>
      <c r="K331" s="243" t="n">
        <v>45.8072769810736</v>
      </c>
    </row>
    <row r="332">
      <c r="A332" s="243" t="s">
        <v>227</v>
      </c>
      <c r="B332" s="243" t="s">
        <v>228</v>
      </c>
      <c r="C332" s="243" t="s">
        <v>17</v>
      </c>
      <c r="D332" s="243" t="n">
        <v>28941.1178797</v>
      </c>
      <c r="E332" s="243" t="n">
        <v>2.12923469964352</v>
      </c>
      <c r="F332" s="243" t="n">
        <v>98.1870256332687</v>
      </c>
      <c r="G332" s="243" t="n">
        <v>0.559097442605526</v>
      </c>
      <c r="H332" s="243" t="n">
        <v>534.3832805</v>
      </c>
      <c r="I332" s="243" t="n">
        <v>30.5262618836523</v>
      </c>
      <c r="J332" s="243" t="n">
        <v>1.81297436673126</v>
      </c>
      <c r="K332" s="243" t="n">
        <v>30.2795869240998</v>
      </c>
    </row>
    <row r="333">
      <c r="A333" s="243" t="s">
        <v>229</v>
      </c>
      <c r="B333" s="243" t="s">
        <v>230</v>
      </c>
      <c r="C333" s="243" t="s">
        <v>16</v>
      </c>
      <c r="D333" s="243" t="n">
        <v>28494.9120679</v>
      </c>
      <c r="E333" s="243" t="n">
        <v>13.3060052978753</v>
      </c>
      <c r="F333" s="243" t="n">
        <v>74.848194358323</v>
      </c>
      <c r="G333" s="243" t="n">
        <v>6.49374836009343</v>
      </c>
      <c r="H333" s="243" t="n">
        <v>9575.3611193</v>
      </c>
      <c r="I333" s="243" t="n">
        <v>21.5187080500456</v>
      </c>
      <c r="J333" s="243" t="n">
        <v>25.151805641677</v>
      </c>
      <c r="K333" s="243" t="n">
        <v>19.3244710258467</v>
      </c>
    </row>
    <row r="334">
      <c r="A334" s="243" t="s">
        <v>229</v>
      </c>
      <c r="B334" s="243" t="s">
        <v>230</v>
      </c>
      <c r="C334" s="243" t="s">
        <v>17</v>
      </c>
      <c r="D334" s="243" t="n">
        <v>150603.5268824</v>
      </c>
      <c r="E334" s="243" t="n">
        <v>3.47129111859804</v>
      </c>
      <c r="F334" s="243" t="n">
        <v>93.4840766141863</v>
      </c>
      <c r="G334" s="243" t="n">
        <v>1.20359815843313</v>
      </c>
      <c r="H334" s="243" t="n">
        <v>10497.1999333</v>
      </c>
      <c r="I334" s="243" t="n">
        <v>17.2413784073647</v>
      </c>
      <c r="J334" s="243" t="n">
        <v>6.51592338581368</v>
      </c>
      <c r="K334" s="243" t="n">
        <v>17.2680456465505</v>
      </c>
    </row>
    <row r="335">
      <c r="A335" s="243" t="s">
        <v>231</v>
      </c>
      <c r="B335" s="243" t="s">
        <v>232</v>
      </c>
      <c r="C335" s="243" t="s">
        <v>16</v>
      </c>
      <c r="D335" s="243" t="n">
        <v>30675.4723916</v>
      </c>
      <c r="E335" s="243" t="n">
        <v>13.3034198306675</v>
      </c>
      <c r="F335" s="243" t="n">
        <v>77.4000551624224</v>
      </c>
      <c r="G335" s="243" t="n">
        <v>6.30786937723073</v>
      </c>
      <c r="H335" s="243" t="n">
        <v>8956.8926335</v>
      </c>
      <c r="I335" s="243" t="n">
        <v>27.7319619153223</v>
      </c>
      <c r="J335" s="243" t="n">
        <v>22.5999448375776</v>
      </c>
      <c r="K335" s="243" t="n">
        <v>21.6031251962713</v>
      </c>
    </row>
    <row r="336">
      <c r="A336" s="243" t="s">
        <v>231</v>
      </c>
      <c r="B336" s="243" t="s">
        <v>232</v>
      </c>
      <c r="C336" s="243" t="s">
        <v>17</v>
      </c>
      <c r="D336" s="243" t="n">
        <v>188052.9244789</v>
      </c>
      <c r="E336" s="243" t="n">
        <v>3.0478737530894</v>
      </c>
      <c r="F336" s="243" t="n">
        <v>95.3317275854166</v>
      </c>
      <c r="G336" s="243" t="n">
        <v>0.960480169279673</v>
      </c>
      <c r="H336" s="243" t="n">
        <v>9208.7104898</v>
      </c>
      <c r="I336" s="243" t="n">
        <v>19.8684035417297</v>
      </c>
      <c r="J336" s="243" t="n">
        <v>4.66827241458339</v>
      </c>
      <c r="K336" s="243" t="n">
        <v>19.6141582404068</v>
      </c>
    </row>
    <row r="337">
      <c r="A337" s="243" t="s">
        <v>233</v>
      </c>
      <c r="B337" s="243" t="s">
        <v>234</v>
      </c>
      <c r="C337" s="243" t="s">
        <v>16</v>
      </c>
      <c r="D337" s="243" t="n">
        <v>20292.2174246</v>
      </c>
      <c r="E337" s="243" t="n">
        <v>13.5051644105501</v>
      </c>
      <c r="F337" s="243" t="n">
        <v>84.7444336684012</v>
      </c>
      <c r="G337" s="243" t="n">
        <v>4.83888915522806</v>
      </c>
      <c r="H337" s="243" t="n">
        <v>3652.974662</v>
      </c>
      <c r="I337" s="243" t="n">
        <v>39.1402481740156</v>
      </c>
      <c r="J337" s="243" t="n">
        <v>15.2555663315988</v>
      </c>
      <c r="K337" s="243" t="n">
        <v>26.8799539873257</v>
      </c>
    </row>
    <row r="338">
      <c r="A338" s="243" t="s">
        <v>233</v>
      </c>
      <c r="B338" s="243" t="s">
        <v>234</v>
      </c>
      <c r="C338" s="243" t="s">
        <v>17</v>
      </c>
      <c r="D338" s="243" t="n">
        <v>110442.1757698</v>
      </c>
      <c r="E338" s="243" t="n">
        <v>3.78790108396675</v>
      </c>
      <c r="F338" s="243" t="n">
        <v>93.9303414665753</v>
      </c>
      <c r="G338" s="243" t="n">
        <v>1.36832707641947</v>
      </c>
      <c r="H338" s="243" t="n">
        <v>7136.6321483</v>
      </c>
      <c r="I338" s="243" t="n">
        <v>21.5541559072164</v>
      </c>
      <c r="J338" s="243" t="n">
        <v>6.0696585334247</v>
      </c>
      <c r="K338" s="243" t="n">
        <v>21.1753970702405</v>
      </c>
    </row>
    <row r="339">
      <c r="A339" s="243" t="s">
        <v>235</v>
      </c>
      <c r="B339" s="243" t="s">
        <v>236</v>
      </c>
      <c r="C339" s="243" t="s">
        <v>16</v>
      </c>
      <c r="D339" s="243" t="n">
        <v>8164.6849748</v>
      </c>
      <c r="E339" s="243" t="n">
        <v>19.0724009702936</v>
      </c>
      <c r="F339" s="243" t="n">
        <v>76.3390368909771</v>
      </c>
      <c r="G339" s="243" t="n">
        <v>12.4881130299902</v>
      </c>
      <c r="H339" s="243" t="n">
        <v>2530.6097359</v>
      </c>
      <c r="I339" s="243" t="n">
        <v>61.72864820816</v>
      </c>
      <c r="J339" s="243" t="n">
        <v>23.6609631090229</v>
      </c>
      <c r="K339" s="243" t="n">
        <v>40.2912813355248</v>
      </c>
    </row>
    <row r="340">
      <c r="A340" s="243" t="s">
        <v>235</v>
      </c>
      <c r="B340" s="243" t="s">
        <v>236</v>
      </c>
      <c r="C340" s="243" t="s">
        <v>17</v>
      </c>
      <c r="D340" s="243" t="n">
        <v>93850.7271043</v>
      </c>
      <c r="E340" s="243" t="n">
        <v>2.87621461033454</v>
      </c>
      <c r="F340" s="243" t="n">
        <v>94.2941876794739</v>
      </c>
      <c r="G340" s="243" t="n">
        <v>1.0706335562119</v>
      </c>
      <c r="H340" s="243" t="n">
        <v>5678.9781871</v>
      </c>
      <c r="I340" s="243" t="n">
        <v>17.950300491264</v>
      </c>
      <c r="J340" s="243" t="n">
        <v>5.70581232052608</v>
      </c>
      <c r="K340" s="243" t="n">
        <v>17.6932776288862</v>
      </c>
    </row>
    <row r="341">
      <c r="A341" s="243" t="s">
        <v>237</v>
      </c>
      <c r="B341" s="243" t="s">
        <v>238</v>
      </c>
      <c r="C341" s="243" t="s">
        <v>16</v>
      </c>
      <c r="D341" s="243" t="n">
        <v>5026.7351945</v>
      </c>
      <c r="E341" s="243" t="n">
        <v>9.2542737084099</v>
      </c>
      <c r="F341" s="243" t="n">
        <v>77.95981646684</v>
      </c>
      <c r="G341" s="243" t="n">
        <v>4.24534750140795</v>
      </c>
      <c r="H341" s="243" t="n">
        <v>1421.1188697</v>
      </c>
      <c r="I341" s="243" t="n">
        <v>17.2085546261208</v>
      </c>
      <c r="J341" s="243" t="n">
        <v>22.0401835331601</v>
      </c>
      <c r="K341" s="243" t="n">
        <v>15.0165043566798</v>
      </c>
    </row>
    <row r="342">
      <c r="A342" s="243" t="s">
        <v>237</v>
      </c>
      <c r="B342" s="243" t="s">
        <v>238</v>
      </c>
      <c r="C342" s="243" t="s">
        <v>17</v>
      </c>
      <c r="D342" s="243" t="n">
        <v>10162.7474512</v>
      </c>
      <c r="E342" s="243" t="n">
        <v>5.19933720183844</v>
      </c>
      <c r="F342" s="243" t="n">
        <v>93.8375854744216</v>
      </c>
      <c r="G342" s="243" t="n">
        <v>1.18327061383303</v>
      </c>
      <c r="H342" s="243" t="n">
        <v>667.3984864</v>
      </c>
      <c r="I342" s="243" t="n">
        <v>19.5133829633016</v>
      </c>
      <c r="J342" s="243" t="n">
        <v>6.16241452557839</v>
      </c>
      <c r="K342" s="243" t="n">
        <v>18.0181415748735</v>
      </c>
    </row>
    <row r="343">
      <c r="A343" s="243" t="s">
        <v>239</v>
      </c>
      <c r="B343" s="243" t="s">
        <v>240</v>
      </c>
      <c r="C343" s="243" t="s">
        <v>16</v>
      </c>
      <c r="D343" s="243" t="n">
        <v>902.9651479</v>
      </c>
      <c r="E343" s="243" t="n">
        <v>22.3432011770563</v>
      </c>
      <c r="F343" s="243" t="n">
        <v>59.7190394693608</v>
      </c>
      <c r="G343" s="243" t="n">
        <v>15.597115621507</v>
      </c>
      <c r="H343" s="243" t="n">
        <v>609.0570747</v>
      </c>
      <c r="I343" s="243" t="n">
        <v>33.3308146953601</v>
      </c>
      <c r="J343" s="243" t="n">
        <v>40.2809605306392</v>
      </c>
      <c r="K343" s="243" t="n">
        <v>23.1236979242455</v>
      </c>
    </row>
    <row r="344">
      <c r="A344" s="243" t="s">
        <v>239</v>
      </c>
      <c r="B344" s="243" t="s">
        <v>240</v>
      </c>
      <c r="C344" s="243" t="s">
        <v>17</v>
      </c>
      <c r="D344" s="243" t="n">
        <v>10490.481033</v>
      </c>
      <c r="E344" s="243" t="n">
        <v>4.3763986458265</v>
      </c>
      <c r="F344" s="243" t="n">
        <v>97.1882770973446</v>
      </c>
      <c r="G344" s="243" t="n">
        <v>0.927994611282257</v>
      </c>
      <c r="H344" s="243" t="n">
        <v>303.4967453</v>
      </c>
      <c r="I344" s="243" t="n">
        <v>33.1399077097972</v>
      </c>
      <c r="J344" s="243" t="n">
        <v>2.81172290265544</v>
      </c>
      <c r="K344" s="243" t="n">
        <v>32.076488526293</v>
      </c>
    </row>
    <row r="345">
      <c r="A345" s="243" t="s">
        <v>241</v>
      </c>
      <c r="B345" s="243" t="s">
        <v>242</v>
      </c>
      <c r="C345" s="243" t="s">
        <v>16</v>
      </c>
      <c r="D345" s="243" t="n">
        <v>1874.622434</v>
      </c>
      <c r="E345" s="243" t="n">
        <v>15.139734997191</v>
      </c>
      <c r="F345" s="243" t="n">
        <v>80.871229934245</v>
      </c>
      <c r="G345" s="243" t="n">
        <v>7.14907991117874</v>
      </c>
      <c r="H345" s="243" t="n">
        <v>443.4113532</v>
      </c>
      <c r="I345" s="243" t="n">
        <v>37.8225641748617</v>
      </c>
      <c r="J345" s="243" t="n">
        <v>19.128770065755</v>
      </c>
      <c r="K345" s="243" t="n">
        <v>30.224362744067</v>
      </c>
    </row>
    <row r="346">
      <c r="A346" s="243" t="s">
        <v>241</v>
      </c>
      <c r="B346" s="243" t="s">
        <v>242</v>
      </c>
      <c r="C346" s="243" t="s">
        <v>17</v>
      </c>
      <c r="D346" s="243" t="n">
        <v>15053.3677948</v>
      </c>
      <c r="E346" s="243" t="n">
        <v>3.07685679477454</v>
      </c>
      <c r="F346" s="243" t="n">
        <v>96.1755704574815</v>
      </c>
      <c r="G346" s="243" t="n">
        <v>1.11823280825358</v>
      </c>
      <c r="H346" s="243" t="n">
        <v>598.5984199</v>
      </c>
      <c r="I346" s="243" t="n">
        <v>28.8194963529242</v>
      </c>
      <c r="J346" s="243" t="n">
        <v>3.82442954251849</v>
      </c>
      <c r="K346" s="243" t="n">
        <v>28.1209725639859</v>
      </c>
    </row>
    <row r="347">
      <c r="A347" s="243" t="s">
        <v>243</v>
      </c>
      <c r="B347" s="243" t="s">
        <v>244</v>
      </c>
      <c r="C347" s="243" t="s">
        <v>16</v>
      </c>
      <c r="D347" s="243" t="n">
        <v>3137.2734431</v>
      </c>
      <c r="E347" s="243" t="n">
        <v>14.2156160138385</v>
      </c>
      <c r="F347" s="243" t="n">
        <v>68.7157688892123</v>
      </c>
      <c r="G347" s="243" t="n">
        <v>8.74821697449947</v>
      </c>
      <c r="H347" s="243" t="n">
        <v>1428.3066178</v>
      </c>
      <c r="I347" s="243" t="n">
        <v>23.8421885166457</v>
      </c>
      <c r="J347" s="243" t="n">
        <v>31.2842311107877</v>
      </c>
      <c r="K347" s="243" t="n">
        <v>19.21544607197</v>
      </c>
    </row>
    <row r="348">
      <c r="A348" s="243" t="s">
        <v>243</v>
      </c>
      <c r="B348" s="243" t="s">
        <v>244</v>
      </c>
      <c r="C348" s="243" t="s">
        <v>17</v>
      </c>
      <c r="D348" s="243" t="n">
        <v>15446.2477792</v>
      </c>
      <c r="E348" s="243" t="n">
        <v>4.0280800538523</v>
      </c>
      <c r="F348" s="243" t="n">
        <v>94.6784981263131</v>
      </c>
      <c r="G348" s="243" t="n">
        <v>1.37494977631038</v>
      </c>
      <c r="H348" s="243" t="n">
        <v>868.1721629</v>
      </c>
      <c r="I348" s="243" t="n">
        <v>24.559948880686</v>
      </c>
      <c r="J348" s="243" t="n">
        <v>5.3215018736869</v>
      </c>
      <c r="K348" s="243" t="n">
        <v>24.4626766860435</v>
      </c>
    </row>
    <row r="349">
      <c r="A349" s="243" t="s">
        <v>245</v>
      </c>
      <c r="B349" s="243" t="s">
        <v>246</v>
      </c>
      <c r="C349" s="243" t="s">
        <v>16</v>
      </c>
      <c r="D349" s="243" t="n">
        <v>11275.9142847</v>
      </c>
      <c r="E349" s="243" t="n">
        <v>12.050491861984</v>
      </c>
      <c r="F349" s="243" t="n">
        <v>71.2962290238849</v>
      </c>
      <c r="G349" s="243" t="n">
        <v>6.60682851004962</v>
      </c>
      <c r="H349" s="243" t="n">
        <v>4539.6687259</v>
      </c>
      <c r="I349" s="243" t="n">
        <v>21.9045858623338</v>
      </c>
      <c r="J349" s="243" t="n">
        <v>28.7037709761151</v>
      </c>
      <c r="K349" s="243" t="n">
        <v>16.4104555797213</v>
      </c>
    </row>
    <row r="350">
      <c r="A350" s="243" t="s">
        <v>245</v>
      </c>
      <c r="B350" s="243" t="s">
        <v>246</v>
      </c>
      <c r="C350" s="243" t="s">
        <v>17</v>
      </c>
      <c r="D350" s="243" t="n">
        <v>27103.7756303</v>
      </c>
      <c r="E350" s="243" t="n">
        <v>5.72719824631361</v>
      </c>
      <c r="F350" s="243" t="n">
        <v>91.9195290578485</v>
      </c>
      <c r="G350" s="243" t="n">
        <v>1.4206157369137</v>
      </c>
      <c r="H350" s="243" t="n">
        <v>2382.6413565</v>
      </c>
      <c r="I350" s="243" t="n">
        <v>15.9853667964013</v>
      </c>
      <c r="J350" s="243" t="n">
        <v>8.08047094215151</v>
      </c>
      <c r="K350" s="243" t="n">
        <v>16.1602374965668</v>
      </c>
    </row>
    <row r="351">
      <c r="A351" s="243" t="s">
        <v>247</v>
      </c>
      <c r="B351" s="243" t="s">
        <v>248</v>
      </c>
      <c r="C351" s="243" t="s">
        <v>16</v>
      </c>
      <c r="D351" s="243" t="n">
        <v>3055.3360261</v>
      </c>
      <c r="E351" s="243" t="n">
        <v>20.1050614003213</v>
      </c>
      <c r="F351" s="243" t="n">
        <v>81.2209149757576</v>
      </c>
      <c r="G351" s="243" t="n">
        <v>7.94666430595271</v>
      </c>
      <c r="H351" s="243" t="n">
        <v>706.42414</v>
      </c>
      <c r="I351" s="243" t="n">
        <v>45.5632160177284</v>
      </c>
      <c r="J351" s="243" t="n">
        <v>18.7790850242424</v>
      </c>
      <c r="K351" s="243" t="n">
        <v>34.3699038106204</v>
      </c>
    </row>
    <row r="352">
      <c r="A352" s="243" t="s">
        <v>247</v>
      </c>
      <c r="B352" s="243" t="s">
        <v>248</v>
      </c>
      <c r="C352" s="243" t="s">
        <v>17</v>
      </c>
      <c r="D352" s="243" t="n">
        <v>39347.993307</v>
      </c>
      <c r="E352" s="243" t="n">
        <v>2.93112196500523</v>
      </c>
      <c r="F352" s="243" t="n">
        <v>99.4559431216961</v>
      </c>
      <c r="G352" s="243" t="n">
        <v>0.232161631263806</v>
      </c>
      <c r="H352" s="243" t="n">
        <v>215.2465276</v>
      </c>
      <c r="I352" s="243" t="n">
        <v>42.4039082182803</v>
      </c>
      <c r="J352" s="243" t="n">
        <v>0.544056878303875</v>
      </c>
      <c r="K352" s="243" t="n">
        <v>42.4401471882813</v>
      </c>
    </row>
    <row r="353">
      <c r="A353" s="243" t="s">
        <v>249</v>
      </c>
      <c r="B353" s="243" t="s">
        <v>250</v>
      </c>
      <c r="C353" s="243" t="s">
        <v>16</v>
      </c>
      <c r="D353" s="243" t="n">
        <v>2177.8281219</v>
      </c>
      <c r="E353" s="243" t="n">
        <v>24.1419573907596</v>
      </c>
      <c r="F353" s="243" t="n">
        <v>89.054807657688</v>
      </c>
      <c r="G353" s="243" t="n">
        <v>7.37425579280684</v>
      </c>
      <c r="H353" s="243" t="n">
        <v>267.6637939</v>
      </c>
      <c r="I353" s="243" t="n">
        <v>61.477493506538</v>
      </c>
      <c r="J353" s="243" t="n">
        <v>10.945192342312</v>
      </c>
      <c r="K353" s="243" t="n">
        <v>60.0001270611099</v>
      </c>
    </row>
    <row r="354">
      <c r="A354" s="243" t="s">
        <v>249</v>
      </c>
      <c r="B354" s="243" t="s">
        <v>250</v>
      </c>
      <c r="C354" s="243" t="s">
        <v>17</v>
      </c>
      <c r="D354" s="243" t="n">
        <v>36267.5341498</v>
      </c>
      <c r="E354" s="243" t="n">
        <v>2.96638357611906</v>
      </c>
      <c r="F354" s="243" t="n">
        <v>99.2122283463619</v>
      </c>
      <c r="G354" s="243" t="n">
        <v>0.336928994272246</v>
      </c>
      <c r="H354" s="243" t="n">
        <v>287.9739305</v>
      </c>
      <c r="I354" s="243" t="n">
        <v>42.4613343875423</v>
      </c>
      <c r="J354" s="243" t="n">
        <v>0.787771653638131</v>
      </c>
      <c r="K354" s="243" t="n">
        <v>42.4329514293533</v>
      </c>
    </row>
    <row r="355">
      <c r="A355" s="243" t="s">
        <v>251</v>
      </c>
      <c r="B355" s="243" t="s">
        <v>252</v>
      </c>
      <c r="C355" s="243" t="s">
        <v>16</v>
      </c>
      <c r="D355" s="243" t="n">
        <v>784.259364</v>
      </c>
      <c r="E355" s="243" t="n">
        <v>29.8967493705727</v>
      </c>
      <c r="F355" s="243" t="n">
        <v>94.7876187099542</v>
      </c>
      <c r="G355" s="243" t="n">
        <v>5.48397363322351</v>
      </c>
      <c r="H355" s="243" t="n">
        <v>43.1265063</v>
      </c>
      <c r="I355" s="243" t="n">
        <v>100</v>
      </c>
      <c r="J355" s="243" t="n">
        <v>5.21238129004582</v>
      </c>
      <c r="K355" s="243" t="n">
        <v>99.7265496969931</v>
      </c>
    </row>
    <row r="356">
      <c r="A356" s="243" t="s">
        <v>251</v>
      </c>
      <c r="B356" s="243" t="s">
        <v>252</v>
      </c>
      <c r="C356" s="243" t="s">
        <v>17</v>
      </c>
      <c r="D356" s="243" t="n">
        <v>28409.2850963</v>
      </c>
      <c r="E356" s="243" t="n">
        <v>2.95510859351891</v>
      </c>
      <c r="F356" s="243" t="n">
        <v>99.6306138577853</v>
      </c>
      <c r="G356" s="243" t="n">
        <v>0.285333001192422</v>
      </c>
      <c r="H356" s="243" t="n">
        <v>105.3290331</v>
      </c>
      <c r="I356" s="243" t="n">
        <v>77.0882001700326</v>
      </c>
      <c r="J356" s="243" t="n">
        <v>0.369386142214706</v>
      </c>
      <c r="K356" s="243" t="n">
        <v>76.9598499073133</v>
      </c>
    </row>
    <row r="357">
      <c r="A357" s="243" t="s">
        <v>253</v>
      </c>
      <c r="B357" s="243" t="s">
        <v>254</v>
      </c>
      <c r="C357" s="243" t="s">
        <v>16</v>
      </c>
      <c r="D357" s="243" t="n">
        <v>6599.7285401</v>
      </c>
      <c r="E357" s="243" t="n">
        <v>14.6004745041443</v>
      </c>
      <c r="F357" s="243" t="n">
        <v>70.37746450363</v>
      </c>
      <c r="G357" s="243" t="n">
        <v>6.24975267751321</v>
      </c>
      <c r="H357" s="243" t="n">
        <v>2777.8876992</v>
      </c>
      <c r="I357" s="243" t="n">
        <v>19.8782924334971</v>
      </c>
      <c r="J357" s="243" t="n">
        <v>29.62253549637</v>
      </c>
      <c r="K357" s="243" t="n">
        <v>14.8482140319167</v>
      </c>
    </row>
    <row r="358">
      <c r="A358" s="243" t="s">
        <v>253</v>
      </c>
      <c r="B358" s="243" t="s">
        <v>254</v>
      </c>
      <c r="C358" s="243" t="s">
        <v>17</v>
      </c>
      <c r="D358" s="243" t="n">
        <v>28589.6886306</v>
      </c>
      <c r="E358" s="243" t="n">
        <v>4.31857450729465</v>
      </c>
      <c r="F358" s="243" t="n">
        <v>95.5621282237784</v>
      </c>
      <c r="G358" s="243" t="n">
        <v>1.07930545891792</v>
      </c>
      <c r="H358" s="243" t="n">
        <v>1327.6951301</v>
      </c>
      <c r="I358" s="243" t="n">
        <v>23.0522995462291</v>
      </c>
      <c r="J358" s="243" t="n">
        <v>4.43787177622157</v>
      </c>
      <c r="K358" s="243" t="n">
        <v>23.2410335085329</v>
      </c>
    </row>
    <row r="359">
      <c r="A359" s="243" t="s">
        <v>255</v>
      </c>
      <c r="B359" s="243" t="s">
        <v>256</v>
      </c>
      <c r="C359" s="243" t="s">
        <v>16</v>
      </c>
      <c r="D359" s="243" t="n">
        <v>406.5789638</v>
      </c>
      <c r="E359" s="243" t="n">
        <v>41.7010736028351</v>
      </c>
      <c r="F359" s="243" t="n">
        <v>100</v>
      </c>
      <c r="G359" s="243" t="n">
        <v>0</v>
      </c>
      <c r="H359" s="243"/>
      <c r="I359" s="243"/>
      <c r="J359" s="243"/>
      <c r="K359" s="243"/>
    </row>
    <row r="360">
      <c r="A360" s="243" t="s">
        <v>255</v>
      </c>
      <c r="B360" s="243" t="s">
        <v>256</v>
      </c>
      <c r="C360" s="243" t="s">
        <v>17</v>
      </c>
      <c r="D360" s="243" t="n">
        <v>28832.5708117</v>
      </c>
      <c r="E360" s="243" t="n">
        <v>2.85309002203868</v>
      </c>
      <c r="F360" s="243" t="n">
        <v>99.5894839557776</v>
      </c>
      <c r="G360" s="243" t="n">
        <v>0.22248283148729</v>
      </c>
      <c r="H360" s="243" t="n">
        <v>118.8502284</v>
      </c>
      <c r="I360" s="243" t="n">
        <v>53.7070938344534</v>
      </c>
      <c r="J360" s="243" t="n">
        <v>0.410516044222434</v>
      </c>
      <c r="K360" s="243" t="n">
        <v>53.9734090510573</v>
      </c>
    </row>
    <row r="361">
      <c r="A361" s="243" t="s">
        <v>257</v>
      </c>
      <c r="B361" s="243" t="s">
        <v>258</v>
      </c>
      <c r="C361" s="243" t="s">
        <v>16</v>
      </c>
      <c r="D361" s="243" t="n">
        <v>219.5717251</v>
      </c>
      <c r="E361" s="243" t="n">
        <v>44.5950100004439</v>
      </c>
      <c r="F361" s="243" t="n">
        <v>100</v>
      </c>
      <c r="G361" s="243" t="n">
        <v>0</v>
      </c>
      <c r="H361" s="243"/>
      <c r="I361" s="243"/>
      <c r="J361" s="243"/>
      <c r="K361" s="243"/>
    </row>
    <row r="362">
      <c r="A362" s="243" t="s">
        <v>257</v>
      </c>
      <c r="B362" s="243" t="s">
        <v>258</v>
      </c>
      <c r="C362" s="243" t="s">
        <v>17</v>
      </c>
      <c r="D362" s="243" t="n">
        <v>25477.2148536</v>
      </c>
      <c r="E362" s="243" t="n">
        <v>2.60496607292674</v>
      </c>
      <c r="F362" s="243" t="n">
        <v>99.8424080245473</v>
      </c>
      <c r="G362" s="243" t="n">
        <v>0.157977397232725</v>
      </c>
      <c r="H362" s="243" t="n">
        <v>40.2134193</v>
      </c>
      <c r="I362" s="243" t="n">
        <v>99.9999999999998</v>
      </c>
      <c r="J362" s="243" t="n">
        <v>0.157591975452744</v>
      </c>
      <c r="K362" s="243" t="n">
        <v>100.086592022546</v>
      </c>
    </row>
    <row r="363">
      <c r="A363" s="243" t="s">
        <v>259</v>
      </c>
      <c r="B363" s="243" t="s">
        <v>260</v>
      </c>
      <c r="C363" s="243" t="s">
        <v>16</v>
      </c>
      <c r="D363" s="243" t="n">
        <v>275.0959473</v>
      </c>
      <c r="E363" s="243" t="n">
        <v>54.4361447102992</v>
      </c>
      <c r="F363" s="243" t="n">
        <v>100</v>
      </c>
      <c r="G363" s="243" t="n">
        <v>0</v>
      </c>
      <c r="H363" s="243"/>
      <c r="I363" s="243"/>
      <c r="J363" s="243"/>
      <c r="K363" s="243"/>
    </row>
    <row r="364">
      <c r="A364" s="243" t="s">
        <v>259</v>
      </c>
      <c r="B364" s="243" t="s">
        <v>260</v>
      </c>
      <c r="C364" s="243" t="s">
        <v>17</v>
      </c>
      <c r="D364" s="243" t="n">
        <v>45481.9312394</v>
      </c>
      <c r="E364" s="243" t="n">
        <v>2.72551573646499</v>
      </c>
      <c r="F364" s="243" t="n">
        <v>99.8551573066304</v>
      </c>
      <c r="G364" s="243" t="n">
        <v>0.0894172184409581</v>
      </c>
      <c r="H364" s="243" t="n">
        <v>65.972811</v>
      </c>
      <c r="I364" s="243" t="n">
        <v>61.1460932957267</v>
      </c>
      <c r="J364" s="243" t="n">
        <v>0.144842693369599</v>
      </c>
      <c r="K364" s="243" t="n">
        <v>61.6446035738885</v>
      </c>
    </row>
    <row r="365">
      <c r="A365" s="243" t="s">
        <v>261</v>
      </c>
      <c r="B365" s="243" t="s">
        <v>262</v>
      </c>
      <c r="C365" s="243" t="s">
        <v>16</v>
      </c>
      <c r="D365" s="243" t="n">
        <v>1342.9201241</v>
      </c>
      <c r="E365" s="243" t="n">
        <v>27.2649064956075</v>
      </c>
      <c r="F365" s="243" t="n">
        <v>100</v>
      </c>
      <c r="G365" s="243" t="n">
        <v>0.00000000000000302701269556754</v>
      </c>
      <c r="H365" s="243"/>
      <c r="I365" s="243"/>
      <c r="J365" s="243"/>
      <c r="K365" s="243"/>
    </row>
    <row r="366">
      <c r="A366" s="243" t="s">
        <v>261</v>
      </c>
      <c r="B366" s="243" t="s">
        <v>262</v>
      </c>
      <c r="C366" s="243" t="s">
        <v>17</v>
      </c>
      <c r="D366" s="243" t="n">
        <v>49495.8733465</v>
      </c>
      <c r="E366" s="243" t="n">
        <v>2.52778754861456</v>
      </c>
      <c r="F366" s="243" t="n">
        <v>99.8966507521269</v>
      </c>
      <c r="G366" s="243" t="n">
        <v>0.103129451184232</v>
      </c>
      <c r="H366" s="243" t="n">
        <v>51.2065344</v>
      </c>
      <c r="I366" s="243" t="n">
        <v>100</v>
      </c>
      <c r="J366" s="243" t="n">
        <v>0.103349247873112</v>
      </c>
      <c r="K366" s="243" t="n">
        <v>99.6841968299421</v>
      </c>
    </row>
    <row r="367">
      <c r="A367" s="243" t="s">
        <v>263</v>
      </c>
      <c r="B367" s="243" t="s">
        <v>264</v>
      </c>
      <c r="C367" s="243" t="s">
        <v>16</v>
      </c>
      <c r="D367" s="243" t="n">
        <v>706.7080572</v>
      </c>
      <c r="E367" s="243" t="n">
        <v>37.0216717160266</v>
      </c>
      <c r="F367" s="243" t="n">
        <v>98.7277796000516</v>
      </c>
      <c r="G367" s="243" t="n">
        <v>1.36596927439299</v>
      </c>
      <c r="H367" s="243" t="n">
        <v>9.1067419</v>
      </c>
      <c r="I367" s="243" t="n">
        <v>99.9999999999995</v>
      </c>
      <c r="J367" s="243" t="n">
        <v>1.27222039994842</v>
      </c>
      <c r="K367" s="243" t="n">
        <v>106.002948442095</v>
      </c>
    </row>
    <row r="368">
      <c r="A368" s="243" t="s">
        <v>263</v>
      </c>
      <c r="B368" s="243" t="s">
        <v>264</v>
      </c>
      <c r="C368" s="243" t="s">
        <v>17</v>
      </c>
      <c r="D368" s="243" t="n">
        <v>43659.0521714</v>
      </c>
      <c r="E368" s="243" t="n">
        <v>2.2216034104219</v>
      </c>
      <c r="F368" s="243" t="n">
        <v>99.7916968200552</v>
      </c>
      <c r="G368" s="243" t="n">
        <v>0.119573951332942</v>
      </c>
      <c r="H368" s="243" t="n">
        <v>91.133027</v>
      </c>
      <c r="I368" s="243" t="n">
        <v>57.3882646162378</v>
      </c>
      <c r="J368" s="243" t="n">
        <v>0.208303179944785</v>
      </c>
      <c r="K368" s="243" t="n">
        <v>57.284231100821</v>
      </c>
    </row>
    <row r="369">
      <c r="A369" s="243" t="s">
        <v>265</v>
      </c>
      <c r="B369" s="243" t="s">
        <v>266</v>
      </c>
      <c r="C369" s="243" t="s">
        <v>16</v>
      </c>
      <c r="D369" s="243" t="n">
        <v>430.012558</v>
      </c>
      <c r="E369" s="243" t="n">
        <v>24.7328023258327</v>
      </c>
      <c r="F369" s="243" t="n">
        <v>100</v>
      </c>
      <c r="G369" s="243" t="n">
        <v>0</v>
      </c>
      <c r="H369" s="243"/>
      <c r="I369" s="243"/>
      <c r="J369" s="243"/>
      <c r="K369" s="243"/>
    </row>
    <row r="370">
      <c r="A370" s="243" t="s">
        <v>265</v>
      </c>
      <c r="B370" s="243" t="s">
        <v>266</v>
      </c>
      <c r="C370" s="243" t="s">
        <v>17</v>
      </c>
      <c r="D370" s="243" t="n">
        <v>11550.9467602</v>
      </c>
      <c r="E370" s="243" t="n">
        <v>3.49256218328636</v>
      </c>
      <c r="F370" s="243" t="n">
        <v>99.2862233581404</v>
      </c>
      <c r="G370" s="243" t="n">
        <v>0.375075429103742</v>
      </c>
      <c r="H370" s="243" t="n">
        <v>83.0406849</v>
      </c>
      <c r="I370" s="243" t="n">
        <v>51.9562754107878</v>
      </c>
      <c r="J370" s="243" t="n">
        <v>0.713776641859581</v>
      </c>
      <c r="K370" s="243" t="n">
        <v>52.17293568633</v>
      </c>
    </row>
    <row r="371">
      <c r="A371" s="243" t="s">
        <v>267</v>
      </c>
      <c r="B371" s="243" t="s">
        <v>268</v>
      </c>
      <c r="C371" s="243" t="s">
        <v>16</v>
      </c>
      <c r="D371" s="243" t="n">
        <v>7061.9111144</v>
      </c>
      <c r="E371" s="243" t="n">
        <v>24.932676328925</v>
      </c>
      <c r="F371" s="243" t="n">
        <v>82.234196397829</v>
      </c>
      <c r="G371" s="243" t="n">
        <v>16.0073866049815</v>
      </c>
      <c r="H371" s="243" t="n">
        <v>1525.649078</v>
      </c>
      <c r="I371" s="243" t="n">
        <v>85.6516825348012</v>
      </c>
      <c r="J371" s="243" t="n">
        <v>17.765803602171</v>
      </c>
      <c r="K371" s="243" t="n">
        <v>74.0948511740368</v>
      </c>
    </row>
    <row r="372">
      <c r="A372" s="243" t="s">
        <v>267</v>
      </c>
      <c r="B372" s="243" t="s">
        <v>268</v>
      </c>
      <c r="C372" s="243" t="s">
        <v>17</v>
      </c>
      <c r="D372" s="243" t="n">
        <v>171285.2809166</v>
      </c>
      <c r="E372" s="243" t="n">
        <v>3.31280360957767</v>
      </c>
      <c r="F372" s="243" t="n">
        <v>98.8314847705434</v>
      </c>
      <c r="G372" s="243" t="n">
        <v>0.369976116127517</v>
      </c>
      <c r="H372" s="243" t="n">
        <v>2025.1588833</v>
      </c>
      <c r="I372" s="243" t="n">
        <v>32.1078224324877</v>
      </c>
      <c r="J372" s="243" t="n">
        <v>1.16851522945657</v>
      </c>
      <c r="K372" s="243" t="n">
        <v>31.2920944158566</v>
      </c>
    </row>
    <row r="373">
      <c r="A373" s="243" t="s">
        <v>269</v>
      </c>
      <c r="B373" s="243" t="s">
        <v>270</v>
      </c>
      <c r="C373" s="243" t="s">
        <v>16</v>
      </c>
      <c r="D373" s="243" t="n">
        <v>1455.4661622</v>
      </c>
      <c r="E373" s="243" t="n">
        <v>30.4630636318552</v>
      </c>
      <c r="F373" s="243" t="n">
        <v>100</v>
      </c>
      <c r="G373" s="243" t="n">
        <v>0.00000000000000338207946447069</v>
      </c>
      <c r="H373" s="243"/>
      <c r="I373" s="243"/>
      <c r="J373" s="243"/>
      <c r="K373" s="243"/>
    </row>
    <row r="374">
      <c r="A374" s="243" t="s">
        <v>269</v>
      </c>
      <c r="B374" s="243" t="s">
        <v>270</v>
      </c>
      <c r="C374" s="243" t="s">
        <v>17</v>
      </c>
      <c r="D374" s="243" t="n">
        <v>96805.6047632</v>
      </c>
      <c r="E374" s="243" t="n">
        <v>3.03790942330094</v>
      </c>
      <c r="F374" s="243" t="n">
        <v>99.9082207505661</v>
      </c>
      <c r="G374" s="243" t="n">
        <v>0.0913593974600613</v>
      </c>
      <c r="H374" s="243" t="n">
        <v>88.9290759</v>
      </c>
      <c r="I374" s="243" t="n">
        <v>100</v>
      </c>
      <c r="J374" s="243" t="n">
        <v>0.0917792494338977</v>
      </c>
      <c r="K374" s="243" t="n">
        <v>99.4511821068276</v>
      </c>
    </row>
    <row r="375">
      <c r="A375" s="243" t="s">
        <v>271</v>
      </c>
      <c r="B375" s="243" t="s">
        <v>272</v>
      </c>
      <c r="C375" s="243" t="s">
        <v>16</v>
      </c>
      <c r="D375" s="243" t="n">
        <v>1892.6313118</v>
      </c>
      <c r="E375" s="243" t="n">
        <v>26.4449976632199</v>
      </c>
      <c r="F375" s="243" t="n">
        <v>97.9766689887314</v>
      </c>
      <c r="G375" s="243" t="n">
        <v>1.94435829869225</v>
      </c>
      <c r="H375" s="243" t="n">
        <v>39.0850155</v>
      </c>
      <c r="I375" s="243" t="n">
        <v>100</v>
      </c>
      <c r="J375" s="243" t="n">
        <v>2.02333101126861</v>
      </c>
      <c r="K375" s="243" t="n">
        <v>94.1525377535832</v>
      </c>
    </row>
    <row r="376">
      <c r="A376" s="243" t="s">
        <v>271</v>
      </c>
      <c r="B376" s="243" t="s">
        <v>272</v>
      </c>
      <c r="C376" s="243" t="s">
        <v>17</v>
      </c>
      <c r="D376" s="243" t="n">
        <v>35773.1252851</v>
      </c>
      <c r="E376" s="243" t="n">
        <v>3.39794356068379</v>
      </c>
      <c r="F376" s="243" t="n">
        <v>98.561360237929</v>
      </c>
      <c r="G376" s="243" t="n">
        <v>0.51082889372964</v>
      </c>
      <c r="H376" s="243" t="n">
        <v>522.1583826</v>
      </c>
      <c r="I376" s="243" t="n">
        <v>34.6175892870038</v>
      </c>
      <c r="J376" s="243" t="n">
        <v>1.43863976207102</v>
      </c>
      <c r="K376" s="243" t="n">
        <v>34.9969408202304</v>
      </c>
    </row>
    <row r="377">
      <c r="A377" s="243" t="s">
        <v>273</v>
      </c>
      <c r="B377" s="243" t="s">
        <v>274</v>
      </c>
      <c r="C377" s="243" t="s">
        <v>16</v>
      </c>
      <c r="D377" s="243" t="n">
        <v>6982.1979546</v>
      </c>
      <c r="E377" s="243" t="n">
        <v>24.1893797056796</v>
      </c>
      <c r="F377" s="243" t="n">
        <v>100</v>
      </c>
      <c r="G377" s="243" t="n">
        <v>0</v>
      </c>
      <c r="H377" s="243"/>
      <c r="I377" s="243"/>
      <c r="J377" s="243"/>
      <c r="K377" s="243"/>
    </row>
    <row r="378">
      <c r="A378" s="243" t="s">
        <v>273</v>
      </c>
      <c r="B378" s="243" t="s">
        <v>274</v>
      </c>
      <c r="C378" s="243" t="s">
        <v>17</v>
      </c>
      <c r="D378" s="243" t="n">
        <v>51019.8834339</v>
      </c>
      <c r="E378" s="243" t="n">
        <v>3.6562477761609</v>
      </c>
      <c r="F378" s="243" t="n">
        <v>98.8742062436689</v>
      </c>
      <c r="G378" s="243" t="n">
        <v>0.475286191671116</v>
      </c>
      <c r="H378" s="243" t="n">
        <v>580.9186076</v>
      </c>
      <c r="I378" s="243" t="n">
        <v>41.7220773137393</v>
      </c>
      <c r="J378" s="243" t="n">
        <v>1.12579375633114</v>
      </c>
      <c r="K378" s="243" t="n">
        <v>41.7425879969396</v>
      </c>
    </row>
    <row r="379">
      <c r="A379" s="243" t="s">
        <v>275</v>
      </c>
      <c r="B379" s="243" t="s">
        <v>276</v>
      </c>
      <c r="C379" s="243" t="s">
        <v>16</v>
      </c>
      <c r="D379" s="243" t="n">
        <v>5609.6914511</v>
      </c>
      <c r="E379" s="243" t="n">
        <v>24.5407738437855</v>
      </c>
      <c r="F379" s="243" t="n">
        <v>85.3830272044179</v>
      </c>
      <c r="G379" s="243" t="n">
        <v>7.70331893413604</v>
      </c>
      <c r="H379" s="243" t="n">
        <v>960.3396602</v>
      </c>
      <c r="I379" s="243" t="n">
        <v>49.1645512570645</v>
      </c>
      <c r="J379" s="243" t="n">
        <v>14.6169727955821</v>
      </c>
      <c r="K379" s="243" t="n">
        <v>44.9978733159059</v>
      </c>
    </row>
    <row r="380">
      <c r="A380" s="243" t="s">
        <v>275</v>
      </c>
      <c r="B380" s="243" t="s">
        <v>276</v>
      </c>
      <c r="C380" s="243" t="s">
        <v>17</v>
      </c>
      <c r="D380" s="243" t="n">
        <v>67146.881521</v>
      </c>
      <c r="E380" s="243" t="n">
        <v>2.97662025143583</v>
      </c>
      <c r="F380" s="243" t="n">
        <v>99.2255358844666</v>
      </c>
      <c r="G380" s="243" t="n">
        <v>0.444067903171742</v>
      </c>
      <c r="H380" s="243" t="n">
        <v>524.0873707</v>
      </c>
      <c r="I380" s="243" t="n">
        <v>56.6369347831047</v>
      </c>
      <c r="J380" s="243" t="n">
        <v>0.77446411553342</v>
      </c>
      <c r="K380" s="243" t="n">
        <v>56.8946640361236</v>
      </c>
    </row>
    <row r="381">
      <c r="A381" s="243" t="s">
        <v>277</v>
      </c>
      <c r="B381" s="243" t="s">
        <v>278</v>
      </c>
      <c r="C381" s="243" t="s">
        <v>16</v>
      </c>
      <c r="D381" s="243" t="n">
        <v>643.2051866</v>
      </c>
      <c r="E381" s="243" t="n">
        <v>34.4400875064112</v>
      </c>
      <c r="F381" s="243" t="n">
        <v>100</v>
      </c>
      <c r="G381" s="243" t="n">
        <v>0</v>
      </c>
      <c r="H381" s="243"/>
      <c r="I381" s="243"/>
      <c r="J381" s="243"/>
      <c r="K381" s="243"/>
    </row>
    <row r="382">
      <c r="A382" s="243" t="s">
        <v>277</v>
      </c>
      <c r="B382" s="243" t="s">
        <v>278</v>
      </c>
      <c r="C382" s="243" t="s">
        <v>17</v>
      </c>
      <c r="D382" s="243" t="n">
        <v>44207.4543876</v>
      </c>
      <c r="E382" s="243" t="n">
        <v>3.27194485372027</v>
      </c>
      <c r="F382" s="243" t="n">
        <v>99.7487737952537</v>
      </c>
      <c r="G382" s="243" t="n">
        <v>0.154622792911541</v>
      </c>
      <c r="H382" s="243" t="n">
        <v>111.3404262</v>
      </c>
      <c r="I382" s="243" t="n">
        <v>61.087733459356</v>
      </c>
      <c r="J382" s="243" t="n">
        <v>0.251226204746278</v>
      </c>
      <c r="K382" s="243" t="n">
        <v>61.3926163048965</v>
      </c>
    </row>
    <row r="383">
      <c r="A383" s="243" t="s">
        <v>279</v>
      </c>
      <c r="B383" s="243" t="s">
        <v>280</v>
      </c>
      <c r="C383" s="243" t="s">
        <v>16</v>
      </c>
      <c r="D383" s="243" t="n">
        <v>1724.7635245</v>
      </c>
      <c r="E383" s="243" t="n">
        <v>16.2579294940161</v>
      </c>
      <c r="F383" s="243" t="n">
        <v>84.207144672645</v>
      </c>
      <c r="G383" s="243" t="n">
        <v>6.52439591490543</v>
      </c>
      <c r="H383" s="243" t="n">
        <v>323.475412</v>
      </c>
      <c r="I383" s="243" t="n">
        <v>38.8056909416511</v>
      </c>
      <c r="J383" s="243" t="n">
        <v>15.792855327355</v>
      </c>
      <c r="K383" s="243" t="n">
        <v>34.7879303216582</v>
      </c>
    </row>
    <row r="384">
      <c r="A384" s="243" t="s">
        <v>279</v>
      </c>
      <c r="B384" s="243" t="s">
        <v>280</v>
      </c>
      <c r="C384" s="243" t="s">
        <v>17</v>
      </c>
      <c r="D384" s="243" t="n">
        <v>15933.9803904</v>
      </c>
      <c r="E384" s="243" t="n">
        <v>3.9323016647063</v>
      </c>
      <c r="F384" s="243" t="n">
        <v>96.3665597171817</v>
      </c>
      <c r="G384" s="243" t="n">
        <v>1.01909521724854</v>
      </c>
      <c r="H384" s="243" t="n">
        <v>600.780669</v>
      </c>
      <c r="I384" s="243" t="n">
        <v>27.1767139428706</v>
      </c>
      <c r="J384" s="243" t="n">
        <v>3.63344028281834</v>
      </c>
      <c r="K384" s="243" t="n">
        <v>27.0285713996379</v>
      </c>
    </row>
    <row r="385">
      <c r="A385" s="243" t="s">
        <v>281</v>
      </c>
      <c r="B385" s="243" t="s">
        <v>282</v>
      </c>
      <c r="C385" s="243" t="s">
        <v>16</v>
      </c>
      <c r="D385" s="243" t="n">
        <v>2632.6797839</v>
      </c>
      <c r="E385" s="243" t="n">
        <v>30.3714813879054</v>
      </c>
      <c r="F385" s="243" t="n">
        <v>78.2731558087251</v>
      </c>
      <c r="G385" s="243" t="n">
        <v>12.882546328191</v>
      </c>
      <c r="H385" s="243" t="n">
        <v>730.7719087</v>
      </c>
      <c r="I385" s="243" t="n">
        <v>55.301726537103</v>
      </c>
      <c r="J385" s="243" t="n">
        <v>21.7268441912749</v>
      </c>
      <c r="K385" s="243" t="n">
        <v>46.4106773667824</v>
      </c>
    </row>
    <row r="386">
      <c r="A386" s="243" t="s">
        <v>281</v>
      </c>
      <c r="B386" s="243" t="s">
        <v>282</v>
      </c>
      <c r="C386" s="243" t="s">
        <v>17</v>
      </c>
      <c r="D386" s="243" t="n">
        <v>66359.5911107</v>
      </c>
      <c r="E386" s="243" t="n">
        <v>3.42899619951362</v>
      </c>
      <c r="F386" s="243" t="n">
        <v>99.3800581114903</v>
      </c>
      <c r="G386" s="243" t="n">
        <v>0.322535561133065</v>
      </c>
      <c r="H386" s="243" t="n">
        <v>413.9571964</v>
      </c>
      <c r="I386" s="243" t="n">
        <v>51.4770069138584</v>
      </c>
      <c r="J386" s="243" t="n">
        <v>0.619941888509741</v>
      </c>
      <c r="K386" s="243" t="n">
        <v>51.7042055110661</v>
      </c>
    </row>
    <row r="387">
      <c r="A387" s="243" t="s">
        <v>283</v>
      </c>
      <c r="B387" s="243" t="s">
        <v>284</v>
      </c>
      <c r="C387" s="243" t="s">
        <v>16</v>
      </c>
      <c r="D387" s="243" t="n">
        <v>15654.8317048</v>
      </c>
      <c r="E387" s="243" t="n">
        <v>10.2110976630232</v>
      </c>
      <c r="F387" s="243" t="n">
        <v>60.0351892607018</v>
      </c>
      <c r="G387" s="243" t="n">
        <v>7.74720398643835</v>
      </c>
      <c r="H387" s="243" t="n">
        <v>10421.2611627</v>
      </c>
      <c r="I387" s="243" t="n">
        <v>16.2765287270087</v>
      </c>
      <c r="J387" s="243" t="n">
        <v>39.9648107392982</v>
      </c>
      <c r="K387" s="243" t="n">
        <v>11.6378596310915</v>
      </c>
    </row>
    <row r="388">
      <c r="A388" s="243" t="s">
        <v>283</v>
      </c>
      <c r="B388" s="243" t="s">
        <v>284</v>
      </c>
      <c r="C388" s="243" t="s">
        <v>17</v>
      </c>
      <c r="D388" s="243" t="n">
        <v>46615.2559364</v>
      </c>
      <c r="E388" s="243" t="n">
        <v>4.76961504414625</v>
      </c>
      <c r="F388" s="243" t="n">
        <v>87.7382597672867</v>
      </c>
      <c r="G388" s="243" t="n">
        <v>1.89437711255269</v>
      </c>
      <c r="H388" s="243" t="n">
        <v>6514.6511988</v>
      </c>
      <c r="I388" s="243" t="n">
        <v>13.7049984064159</v>
      </c>
      <c r="J388" s="243" t="n">
        <v>12.2617402327132</v>
      </c>
      <c r="K388" s="243" t="n">
        <v>13.5551192607163</v>
      </c>
    </row>
    <row r="389">
      <c r="A389" s="243" t="s">
        <v>285</v>
      </c>
      <c r="B389" s="243" t="s">
        <v>286</v>
      </c>
      <c r="C389" s="243" t="s">
        <v>16</v>
      </c>
      <c r="D389" s="243" t="n">
        <v>8926.4859181</v>
      </c>
      <c r="E389" s="243" t="n">
        <v>14.3070022519419</v>
      </c>
      <c r="F389" s="243" t="n">
        <v>73.0614283958561</v>
      </c>
      <c r="G389" s="243" t="n">
        <v>8.55826124444135</v>
      </c>
      <c r="H389" s="243" t="n">
        <v>3291.2959048</v>
      </c>
      <c r="I389" s="243" t="n">
        <v>30.0238414106747</v>
      </c>
      <c r="J389" s="243" t="n">
        <v>26.9385716041439</v>
      </c>
      <c r="K389" s="243" t="n">
        <v>23.2112823312278</v>
      </c>
    </row>
    <row r="390">
      <c r="A390" s="243" t="s">
        <v>285</v>
      </c>
      <c r="B390" s="243" t="s">
        <v>286</v>
      </c>
      <c r="C390" s="243" t="s">
        <v>17</v>
      </c>
      <c r="D390" s="243" t="n">
        <v>41032.1601789</v>
      </c>
      <c r="E390" s="243" t="n">
        <v>3.5342690421239</v>
      </c>
      <c r="F390" s="243" t="n">
        <v>90.7325082713173</v>
      </c>
      <c r="G390" s="243" t="n">
        <v>1.98790127868669</v>
      </c>
      <c r="H390" s="243" t="n">
        <v>4191.0580046</v>
      </c>
      <c r="I390" s="243" t="n">
        <v>20.8603739409244</v>
      </c>
      <c r="J390" s="243" t="n">
        <v>9.26749172868271</v>
      </c>
      <c r="K390" s="243" t="n">
        <v>19.4623609593057</v>
      </c>
    </row>
    <row r="391">
      <c r="A391" s="243" t="s">
        <v>287</v>
      </c>
      <c r="B391" s="243" t="s">
        <v>288</v>
      </c>
      <c r="C391" s="243" t="s">
        <v>16</v>
      </c>
      <c r="D391" s="243" t="n">
        <v>963.6320255</v>
      </c>
      <c r="E391" s="243" t="n">
        <v>26.1284614194553</v>
      </c>
      <c r="F391" s="243" t="n">
        <v>95.0130738865513</v>
      </c>
      <c r="G391" s="243" t="n">
        <v>3.43816903993983</v>
      </c>
      <c r="H391" s="243" t="n">
        <v>50.5778996</v>
      </c>
      <c r="I391" s="243" t="n">
        <v>71.1730827277382</v>
      </c>
      <c r="J391" s="243" t="n">
        <v>4.98692611344866</v>
      </c>
      <c r="K391" s="243" t="n">
        <v>65.5054840586661</v>
      </c>
    </row>
    <row r="392">
      <c r="A392" s="243" t="s">
        <v>287</v>
      </c>
      <c r="B392" s="243" t="s">
        <v>288</v>
      </c>
      <c r="C392" s="243" t="s">
        <v>17</v>
      </c>
      <c r="D392" s="243" t="n">
        <v>17906.7032373</v>
      </c>
      <c r="E392" s="243" t="n">
        <v>3.10187318306152</v>
      </c>
      <c r="F392" s="243" t="n">
        <v>99.1742990215297</v>
      </c>
      <c r="G392" s="243" t="n">
        <v>0.367666142168976</v>
      </c>
      <c r="H392" s="243" t="n">
        <v>149.0868353</v>
      </c>
      <c r="I392" s="243" t="n">
        <v>44.0620388222978</v>
      </c>
      <c r="J392" s="243" t="n">
        <v>0.825700978470292</v>
      </c>
      <c r="K392" s="243" t="n">
        <v>44.1600929081014</v>
      </c>
    </row>
    <row r="393">
      <c r="A393" s="243" t="s">
        <v>289</v>
      </c>
      <c r="B393" s="243" t="s">
        <v>290</v>
      </c>
      <c r="C393" s="243" t="s">
        <v>16</v>
      </c>
      <c r="D393" s="243" t="n">
        <v>2170.5311194</v>
      </c>
      <c r="E393" s="243" t="n">
        <v>19.4728938012786</v>
      </c>
      <c r="F393" s="243" t="n">
        <v>78.2325439310023</v>
      </c>
      <c r="G393" s="243" t="n">
        <v>7.7291796390897</v>
      </c>
      <c r="H393" s="243" t="n">
        <v>603.9294955</v>
      </c>
      <c r="I393" s="243" t="n">
        <v>35.25318375752</v>
      </c>
      <c r="J393" s="243" t="n">
        <v>21.7674560689977</v>
      </c>
      <c r="K393" s="243" t="n">
        <v>27.7787805680656</v>
      </c>
    </row>
    <row r="394">
      <c r="A394" s="243" t="s">
        <v>289</v>
      </c>
      <c r="B394" s="243" t="s">
        <v>290</v>
      </c>
      <c r="C394" s="243" t="s">
        <v>17</v>
      </c>
      <c r="D394" s="243" t="n">
        <v>25030.2906197</v>
      </c>
      <c r="E394" s="243" t="n">
        <v>3.54546866720305</v>
      </c>
      <c r="F394" s="243" t="n">
        <v>98.3874211121763</v>
      </c>
      <c r="G394" s="243" t="n">
        <v>0.512495662693415</v>
      </c>
      <c r="H394" s="243" t="n">
        <v>410.2487671</v>
      </c>
      <c r="I394" s="243" t="n">
        <v>31.1833793450732</v>
      </c>
      <c r="J394" s="243" t="n">
        <v>1.61257888782366</v>
      </c>
      <c r="K394" s="243" t="n">
        <v>31.2686262757861</v>
      </c>
    </row>
    <row r="395">
      <c r="A395" s="243" t="s">
        <v>291</v>
      </c>
      <c r="B395" s="243" t="s">
        <v>292</v>
      </c>
      <c r="C395" s="243" t="s">
        <v>16</v>
      </c>
      <c r="D395" s="243" t="n">
        <v>10711.4062575</v>
      </c>
      <c r="E395" s="243" t="n">
        <v>11.6040858001056</v>
      </c>
      <c r="F395" s="243" t="n">
        <v>70.3413177937341</v>
      </c>
      <c r="G395" s="243" t="n">
        <v>8.20447125756304</v>
      </c>
      <c r="H395" s="243" t="n">
        <v>4516.3526095</v>
      </c>
      <c r="I395" s="243" t="n">
        <v>30.0672027076206</v>
      </c>
      <c r="J395" s="243" t="n">
        <v>29.6586822062659</v>
      </c>
      <c r="K395" s="243" t="n">
        <v>19.4584950215986</v>
      </c>
    </row>
    <row r="396">
      <c r="A396" s="243" t="s">
        <v>291</v>
      </c>
      <c r="B396" s="243" t="s">
        <v>292</v>
      </c>
      <c r="C396" s="243" t="s">
        <v>17</v>
      </c>
      <c r="D396" s="243" t="n">
        <v>40030.3857137</v>
      </c>
      <c r="E396" s="243" t="n">
        <v>4.77068428847501</v>
      </c>
      <c r="F396" s="243" t="n">
        <v>89.8968513559662</v>
      </c>
      <c r="G396" s="243" t="n">
        <v>1.69864807140927</v>
      </c>
      <c r="H396" s="243" t="n">
        <v>4498.855422</v>
      </c>
      <c r="I396" s="243" t="n">
        <v>15.9959850336001</v>
      </c>
      <c r="J396" s="243" t="n">
        <v>10.1031486440338</v>
      </c>
      <c r="K396" s="243" t="n">
        <v>15.1144082465573</v>
      </c>
    </row>
    <row r="397">
      <c r="A397" s="243" t="s">
        <v>293</v>
      </c>
      <c r="B397" s="243" t="s">
        <v>294</v>
      </c>
      <c r="C397" s="243" t="s">
        <v>16</v>
      </c>
      <c r="D397" s="243" t="n">
        <v>3973.9626141</v>
      </c>
      <c r="E397" s="243" t="n">
        <v>32.5505117145307</v>
      </c>
      <c r="F397" s="243" t="n">
        <v>90.5320543594599</v>
      </c>
      <c r="G397" s="243" t="n">
        <v>5.37929404694134</v>
      </c>
      <c r="H397" s="243" t="n">
        <v>415.6015488</v>
      </c>
      <c r="I397" s="243" t="n">
        <v>69.1896053540421</v>
      </c>
      <c r="J397" s="243" t="n">
        <v>9.46794564054007</v>
      </c>
      <c r="K397" s="243" t="n">
        <v>51.4365586329489</v>
      </c>
    </row>
    <row r="398">
      <c r="A398" s="243" t="s">
        <v>293</v>
      </c>
      <c r="B398" s="243" t="s">
        <v>294</v>
      </c>
      <c r="C398" s="243" t="s">
        <v>17</v>
      </c>
      <c r="D398" s="243" t="n">
        <v>73124.7084419</v>
      </c>
      <c r="E398" s="243" t="n">
        <v>3.96770951807997</v>
      </c>
      <c r="F398" s="243" t="n">
        <v>99.3887450297391</v>
      </c>
      <c r="G398" s="243" t="n">
        <v>0.469612992218537</v>
      </c>
      <c r="H398" s="243" t="n">
        <v>449.7273959</v>
      </c>
      <c r="I398" s="243" t="n">
        <v>76.7278152914988</v>
      </c>
      <c r="J398" s="243" t="n">
        <v>0.611254970260942</v>
      </c>
      <c r="K398" s="243" t="n">
        <v>76.3580636838601</v>
      </c>
    </row>
    <row r="399">
      <c r="A399" s="243" t="s">
        <v>295</v>
      </c>
      <c r="B399" s="243" t="s">
        <v>296</v>
      </c>
      <c r="C399" s="243" t="s">
        <v>16</v>
      </c>
      <c r="D399" s="243" t="n">
        <v>1020.856811</v>
      </c>
      <c r="E399" s="243" t="n">
        <v>33.6700079119527</v>
      </c>
      <c r="F399" s="243" t="n">
        <v>84.4124191453552</v>
      </c>
      <c r="G399" s="243" t="n">
        <v>16.648559464683</v>
      </c>
      <c r="H399" s="243" t="n">
        <v>188.5112196</v>
      </c>
      <c r="I399" s="243" t="n">
        <v>99.9999999999997</v>
      </c>
      <c r="J399" s="243" t="n">
        <v>15.5875808546448</v>
      </c>
      <c r="K399" s="243" t="n">
        <v>90.1580041703796</v>
      </c>
    </row>
    <row r="400">
      <c r="A400" s="243" t="s">
        <v>295</v>
      </c>
      <c r="B400" s="243" t="s">
        <v>296</v>
      </c>
      <c r="C400" s="243" t="s">
        <v>17</v>
      </c>
      <c r="D400" s="243" t="n">
        <v>76596.2977388</v>
      </c>
      <c r="E400" s="243" t="n">
        <v>3.40088580920455</v>
      </c>
      <c r="F400" s="243" t="n">
        <v>99.5912994121149</v>
      </c>
      <c r="G400" s="243" t="n">
        <v>0.205359135676296</v>
      </c>
      <c r="H400" s="243" t="n">
        <v>314.3342049</v>
      </c>
      <c r="I400" s="243" t="n">
        <v>50.7290843185827</v>
      </c>
      <c r="J400" s="243" t="n">
        <v>0.408700587885038</v>
      </c>
      <c r="K400" s="243" t="n">
        <v>50.041482137295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727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44" t="s">
        <v>72</v>
      </c>
      <c r="B411" s="244" t="s">
        <v>73</v>
      </c>
      <c r="C411" s="244" t="s">
        <v>16</v>
      </c>
      <c r="D411" s="244" t="n">
        <v>355.4636538</v>
      </c>
      <c r="E411" s="244"/>
      <c r="F411" s="244" t="n">
        <v>91.3496773315905</v>
      </c>
      <c r="G411" s="244"/>
      <c r="H411" s="244" t="n">
        <v>33.6604944</v>
      </c>
      <c r="I411" s="244"/>
      <c r="J411" s="244" t="n">
        <v>8.65032266840951</v>
      </c>
      <c r="K411" s="244"/>
    </row>
    <row r="412">
      <c r="A412" s="244" t="s">
        <v>72</v>
      </c>
      <c r="B412" s="244" t="s">
        <v>73</v>
      </c>
      <c r="C412" s="244" t="s">
        <v>17</v>
      </c>
      <c r="D412" s="244" t="n">
        <v>181.3326497</v>
      </c>
      <c r="E412" s="244"/>
      <c r="F412" s="244" t="n">
        <v>98.0834653016626</v>
      </c>
      <c r="G412" s="244"/>
      <c r="H412" s="244" t="n">
        <v>3.54321</v>
      </c>
      <c r="I412" s="244"/>
      <c r="J412" s="244" t="n">
        <v>1.91653469833736</v>
      </c>
      <c r="K412" s="244"/>
    </row>
    <row r="413">
      <c r="A413" s="244" t="s">
        <v>74</v>
      </c>
      <c r="B413" s="244" t="s">
        <v>75</v>
      </c>
      <c r="C413" s="244" t="s">
        <v>16</v>
      </c>
      <c r="D413" s="244" t="n">
        <v>745.6382075</v>
      </c>
      <c r="E413" s="244"/>
      <c r="F413" s="244" t="n">
        <v>84.4230769230769</v>
      </c>
      <c r="G413" s="244"/>
      <c r="H413" s="244" t="n">
        <v>137.5778925</v>
      </c>
      <c r="I413" s="244"/>
      <c r="J413" s="244" t="n">
        <v>15.5769230769231</v>
      </c>
      <c r="K413" s="244"/>
    </row>
    <row r="414">
      <c r="A414" s="244" t="s">
        <v>74</v>
      </c>
      <c r="B414" s="244" t="s">
        <v>75</v>
      </c>
      <c r="C414" s="244" t="s">
        <v>17</v>
      </c>
      <c r="D414" s="244" t="n">
        <v>130.7839225</v>
      </c>
      <c r="E414" s="244"/>
      <c r="F414" s="244" t="n">
        <v>100</v>
      </c>
      <c r="G414" s="244"/>
      <c r="H414" s="244"/>
      <c r="I414" s="244"/>
      <c r="J414" s="244"/>
      <c r="K414" s="244"/>
    </row>
    <row r="415">
      <c r="A415" s="244" t="s">
        <v>76</v>
      </c>
      <c r="B415" s="244" t="s">
        <v>77</v>
      </c>
      <c r="C415" s="244" t="s">
        <v>16</v>
      </c>
      <c r="D415" s="244" t="n">
        <v>676.6797229</v>
      </c>
      <c r="E415" s="244"/>
      <c r="F415" s="244" t="n">
        <v>67.8817439779488</v>
      </c>
      <c r="G415" s="244"/>
      <c r="H415" s="244" t="n">
        <v>320.1710992</v>
      </c>
      <c r="I415" s="244"/>
      <c r="J415" s="244" t="n">
        <v>32.1182560220512</v>
      </c>
      <c r="K415" s="244"/>
    </row>
    <row r="416">
      <c r="A416" s="244" t="s">
        <v>76</v>
      </c>
      <c r="B416" s="244" t="s">
        <v>77</v>
      </c>
      <c r="C416" s="244" t="s">
        <v>17</v>
      </c>
      <c r="D416" s="244" t="n">
        <v>30.1491829</v>
      </c>
      <c r="E416" s="244"/>
      <c r="F416" s="244" t="n">
        <v>100</v>
      </c>
      <c r="G416" s="244"/>
      <c r="H416" s="244"/>
      <c r="I416" s="244"/>
      <c r="J416" s="244"/>
      <c r="K416" s="244"/>
    </row>
    <row r="417">
      <c r="A417" s="244" t="s">
        <v>80</v>
      </c>
      <c r="B417" s="244" t="s">
        <v>81</v>
      </c>
      <c r="C417" s="244" t="s">
        <v>16</v>
      </c>
      <c r="D417" s="244" t="n">
        <v>2825.785899</v>
      </c>
      <c r="E417" s="244"/>
      <c r="F417" s="244" t="n">
        <v>69.6012305454532</v>
      </c>
      <c r="G417" s="244"/>
      <c r="H417" s="244" t="n">
        <v>1234.179531</v>
      </c>
      <c r="I417" s="244"/>
      <c r="J417" s="244" t="n">
        <v>30.3987694545468</v>
      </c>
      <c r="K417" s="244"/>
    </row>
    <row r="418">
      <c r="A418" s="244" t="s">
        <v>80</v>
      </c>
      <c r="B418" s="244" t="s">
        <v>81</v>
      </c>
      <c r="C418" s="244" t="s">
        <v>17</v>
      </c>
      <c r="D418" s="244" t="n">
        <v>4999.556128</v>
      </c>
      <c r="E418" s="244"/>
      <c r="F418" s="244" t="n">
        <v>94.259493611867</v>
      </c>
      <c r="G418" s="244"/>
      <c r="H418" s="244" t="n">
        <v>304.4784434</v>
      </c>
      <c r="I418" s="244"/>
      <c r="J418" s="244" t="n">
        <v>5.740506388133</v>
      </c>
      <c r="K418" s="244"/>
    </row>
    <row r="419">
      <c r="A419" s="244" t="s">
        <v>92</v>
      </c>
      <c r="B419" s="244" t="s">
        <v>93</v>
      </c>
      <c r="C419" s="244" t="s">
        <v>16</v>
      </c>
      <c r="D419" s="244" t="n">
        <v>1194.4461437</v>
      </c>
      <c r="E419" s="244"/>
      <c r="F419" s="244" t="n">
        <v>91.3219999823828</v>
      </c>
      <c r="G419" s="244"/>
      <c r="H419" s="244" t="n">
        <v>113.5039055</v>
      </c>
      <c r="I419" s="244"/>
      <c r="J419" s="244" t="n">
        <v>8.67800001761719</v>
      </c>
      <c r="K419" s="244"/>
    </row>
    <row r="420">
      <c r="A420" s="244" t="s">
        <v>92</v>
      </c>
      <c r="B420" s="244" t="s">
        <v>93</v>
      </c>
      <c r="C420" s="244" t="s">
        <v>17</v>
      </c>
      <c r="D420" s="244" t="n">
        <v>2477.2333481</v>
      </c>
      <c r="E420" s="244"/>
      <c r="F420" s="244" t="n">
        <v>94.2254196606992</v>
      </c>
      <c r="G420" s="244"/>
      <c r="H420" s="244" t="n">
        <v>151.8166015</v>
      </c>
      <c r="I420" s="244"/>
      <c r="J420" s="244" t="n">
        <v>5.77458033930083</v>
      </c>
      <c r="K420" s="244"/>
    </row>
    <row r="421">
      <c r="A421" s="244" t="s">
        <v>108</v>
      </c>
      <c r="B421" s="244" t="s">
        <v>109</v>
      </c>
      <c r="C421" s="244" t="s">
        <v>16</v>
      </c>
      <c r="D421" s="244" t="n">
        <v>3333.1311444</v>
      </c>
      <c r="E421" s="244"/>
      <c r="F421" s="244" t="n">
        <v>75.3390367629862</v>
      </c>
      <c r="G421" s="244"/>
      <c r="H421" s="244" t="n">
        <v>1091.0442733</v>
      </c>
      <c r="I421" s="244"/>
      <c r="J421" s="244" t="n">
        <v>24.6609632370138</v>
      </c>
      <c r="K421" s="244"/>
    </row>
    <row r="422">
      <c r="A422" s="244" t="s">
        <v>108</v>
      </c>
      <c r="B422" s="244" t="s">
        <v>109</v>
      </c>
      <c r="C422" s="244" t="s">
        <v>17</v>
      </c>
      <c r="D422" s="244" t="n">
        <v>5137.9826602</v>
      </c>
      <c r="E422" s="244"/>
      <c r="F422" s="244" t="n">
        <v>93.1160929168279</v>
      </c>
      <c r="G422" s="244"/>
      <c r="H422" s="244" t="n">
        <v>379.8419169</v>
      </c>
      <c r="I422" s="244"/>
      <c r="J422" s="244" t="n">
        <v>6.88390708317214</v>
      </c>
      <c r="K422" s="244"/>
    </row>
    <row r="423">
      <c r="A423" s="244" t="s">
        <v>110</v>
      </c>
      <c r="B423" s="244" t="s">
        <v>111</v>
      </c>
      <c r="C423" s="244" t="s">
        <v>16</v>
      </c>
      <c r="D423" s="244" t="n">
        <v>1606.122836</v>
      </c>
      <c r="E423" s="244"/>
      <c r="F423" s="244" t="n">
        <v>76.2639245929734</v>
      </c>
      <c r="G423" s="244"/>
      <c r="H423" s="244" t="n">
        <v>499.8831748</v>
      </c>
      <c r="I423" s="244"/>
      <c r="J423" s="244" t="n">
        <v>23.7360754070266</v>
      </c>
      <c r="K423" s="244"/>
    </row>
    <row r="424">
      <c r="A424" s="244" t="s">
        <v>110</v>
      </c>
      <c r="B424" s="244" t="s">
        <v>111</v>
      </c>
      <c r="C424" s="244" t="s">
        <v>17</v>
      </c>
      <c r="D424" s="244" t="n">
        <v>1394.9808452</v>
      </c>
      <c r="E424" s="244"/>
      <c r="F424" s="244" t="n">
        <v>94.3833943833944</v>
      </c>
      <c r="G424" s="244"/>
      <c r="H424" s="244" t="n">
        <v>83.0130904</v>
      </c>
      <c r="I424" s="244"/>
      <c r="J424" s="244" t="n">
        <v>5.61660561660562</v>
      </c>
      <c r="K424" s="24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728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45" t="s">
        <v>14</v>
      </c>
      <c r="B435" s="245" t="s">
        <v>15</v>
      </c>
      <c r="C435" s="245" t="s">
        <v>16</v>
      </c>
      <c r="D435" s="245" t="n">
        <v>10737.2676073</v>
      </c>
      <c r="E435" s="245"/>
      <c r="F435" s="245" t="n">
        <v>75.7891533225951</v>
      </c>
      <c r="G435" s="245"/>
      <c r="H435" s="245" t="n">
        <v>3430.0203707</v>
      </c>
      <c r="I435" s="245"/>
      <c r="J435" s="245" t="n">
        <v>24.2108466774049</v>
      </c>
      <c r="K435" s="245"/>
    </row>
    <row r="436">
      <c r="A436" s="245" t="s">
        <v>14</v>
      </c>
      <c r="B436" s="245" t="s">
        <v>15</v>
      </c>
      <c r="C436" s="245" t="s">
        <v>17</v>
      </c>
      <c r="D436" s="245" t="n">
        <v>14352.0187366</v>
      </c>
      <c r="E436" s="245"/>
      <c r="F436" s="245" t="n">
        <v>93.959341018852</v>
      </c>
      <c r="G436" s="245"/>
      <c r="H436" s="245" t="n">
        <v>922.6932622</v>
      </c>
      <c r="I436" s="245"/>
      <c r="J436" s="245" t="n">
        <v>6.04065898114798</v>
      </c>
      <c r="K436" s="245"/>
    </row>
    <row r="437">
      <c r="A437" s="245" t="s">
        <v>27</v>
      </c>
      <c r="B437" s="245" t="s">
        <v>28</v>
      </c>
      <c r="C437" s="245" t="s">
        <v>16</v>
      </c>
      <c r="D437" s="245" t="n">
        <v>5422.7912937</v>
      </c>
      <c r="E437" s="245" t="n">
        <v>11.7683164172797</v>
      </c>
      <c r="F437" s="245" t="n">
        <v>81.4217825454134</v>
      </c>
      <c r="G437" s="245" t="n">
        <v>5.7361593108845</v>
      </c>
      <c r="H437" s="245" t="n">
        <v>1237.3322312</v>
      </c>
      <c r="I437" s="245" t="n">
        <v>27.9269327891632</v>
      </c>
      <c r="J437" s="245" t="n">
        <v>18.5782174545866</v>
      </c>
      <c r="K437" s="245" t="n">
        <v>25.1395655798711</v>
      </c>
    </row>
    <row r="438">
      <c r="A438" s="245" t="s">
        <v>27</v>
      </c>
      <c r="B438" s="245" t="s">
        <v>28</v>
      </c>
      <c r="C438" s="245" t="s">
        <v>17</v>
      </c>
      <c r="D438" s="245" t="n">
        <v>18006.2057273</v>
      </c>
      <c r="E438" s="245" t="n">
        <v>3.76430100248008</v>
      </c>
      <c r="F438" s="245" t="n">
        <v>96.295655785106</v>
      </c>
      <c r="G438" s="245" t="n">
        <v>0.951787757579261</v>
      </c>
      <c r="H438" s="245" t="n">
        <v>692.670749</v>
      </c>
      <c r="I438" s="245" t="n">
        <v>25.0504040341308</v>
      </c>
      <c r="J438" s="245" t="n">
        <v>3.70434421489403</v>
      </c>
      <c r="K438" s="245" t="n">
        <v>24.7420382576278</v>
      </c>
    </row>
    <row r="439">
      <c r="A439" s="245" t="s">
        <v>29</v>
      </c>
      <c r="B439" s="245" t="s">
        <v>30</v>
      </c>
      <c r="C439" s="245" t="s">
        <v>16</v>
      </c>
      <c r="D439" s="245" t="n">
        <v>3949.7398989</v>
      </c>
      <c r="E439" s="245" t="n">
        <v>10.3806165094017</v>
      </c>
      <c r="F439" s="245" t="n">
        <v>89.6246963918148</v>
      </c>
      <c r="G439" s="245" t="n">
        <v>3.09990774075145</v>
      </c>
      <c r="H439" s="245" t="n">
        <v>457.2372602</v>
      </c>
      <c r="I439" s="245" t="n">
        <v>30.3728147682994</v>
      </c>
      <c r="J439" s="245" t="n">
        <v>10.3753036081852</v>
      </c>
      <c r="K439" s="245" t="n">
        <v>26.7778467599062</v>
      </c>
    </row>
    <row r="440">
      <c r="A440" s="245" t="s">
        <v>29</v>
      </c>
      <c r="B440" s="245" t="s">
        <v>30</v>
      </c>
      <c r="C440" s="245" t="s">
        <v>17</v>
      </c>
      <c r="D440" s="245" t="n">
        <v>8023.6255354</v>
      </c>
      <c r="E440" s="245" t="n">
        <v>4.6876221074165</v>
      </c>
      <c r="F440" s="245" t="n">
        <v>97.5751336800047</v>
      </c>
      <c r="G440" s="245" t="n">
        <v>0.832029184398892</v>
      </c>
      <c r="H440" s="245" t="n">
        <v>199.3973115</v>
      </c>
      <c r="I440" s="245" t="n">
        <v>34.0708197842958</v>
      </c>
      <c r="J440" s="245" t="n">
        <v>2.42486631999534</v>
      </c>
      <c r="K440" s="245" t="n">
        <v>33.480344142659</v>
      </c>
    </row>
    <row r="441">
      <c r="A441" s="245" t="s">
        <v>31</v>
      </c>
      <c r="B441" s="245" t="s">
        <v>32</v>
      </c>
      <c r="C441" s="245" t="s">
        <v>16</v>
      </c>
      <c r="D441" s="245" t="n">
        <v>698.244709</v>
      </c>
      <c r="E441" s="245" t="n">
        <v>9.40954111377934</v>
      </c>
      <c r="F441" s="245" t="n">
        <v>81.1842105263158</v>
      </c>
      <c r="G441" s="245" t="n">
        <v>4.26618483760854</v>
      </c>
      <c r="H441" s="245" t="n">
        <v>161.829811</v>
      </c>
      <c r="I441" s="245" t="n">
        <v>18.792852476946</v>
      </c>
      <c r="J441" s="245" t="n">
        <v>18.8157894736842</v>
      </c>
      <c r="K441" s="245" t="n">
        <v>18.4072450685627</v>
      </c>
    </row>
    <row r="442">
      <c r="A442" s="245" t="s">
        <v>31</v>
      </c>
      <c r="B442" s="245" t="s">
        <v>32</v>
      </c>
      <c r="C442" s="245" t="s">
        <v>17</v>
      </c>
      <c r="D442" s="245" t="n">
        <v>921.185078</v>
      </c>
      <c r="E442" s="245" t="n">
        <v>8.37827029839431</v>
      </c>
      <c r="F442" s="245" t="n">
        <v>95.7647058823529</v>
      </c>
      <c r="G442" s="245" t="n">
        <v>1.14507332949135</v>
      </c>
      <c r="H442" s="245" t="n">
        <v>40.740372</v>
      </c>
      <c r="I442" s="245" t="n">
        <v>27.8554469704926</v>
      </c>
      <c r="J442" s="245" t="n">
        <v>4.23529411764706</v>
      </c>
      <c r="K442" s="245" t="n">
        <v>25.8913802834988</v>
      </c>
    </row>
    <row r="443">
      <c r="A443" s="245" t="s">
        <v>33</v>
      </c>
      <c r="B443" s="245" t="s">
        <v>34</v>
      </c>
      <c r="C443" s="245" t="s">
        <v>16</v>
      </c>
      <c r="D443" s="245" t="n">
        <v>4214.2396394</v>
      </c>
      <c r="E443" s="245" t="n">
        <v>14.8986059803396</v>
      </c>
      <c r="F443" s="245" t="n">
        <v>85.4425059698551</v>
      </c>
      <c r="G443" s="245" t="n">
        <v>3.77984153649185</v>
      </c>
      <c r="H443" s="245" t="n">
        <v>718.0122785</v>
      </c>
      <c r="I443" s="245" t="n">
        <v>32.0107634741581</v>
      </c>
      <c r="J443" s="245" t="n">
        <v>14.5574940301449</v>
      </c>
      <c r="K443" s="245" t="n">
        <v>22.1850774850427</v>
      </c>
    </row>
    <row r="444">
      <c r="A444" s="245" t="s">
        <v>33</v>
      </c>
      <c r="B444" s="245" t="s">
        <v>34</v>
      </c>
      <c r="C444" s="245" t="s">
        <v>17</v>
      </c>
      <c r="D444" s="245" t="n">
        <v>11926.5076497</v>
      </c>
      <c r="E444" s="245" t="n">
        <v>5.60833148246671</v>
      </c>
      <c r="F444" s="245" t="n">
        <v>96.4947470580255</v>
      </c>
      <c r="G444" s="245" t="n">
        <v>0.793404453866718</v>
      </c>
      <c r="H444" s="245" t="n">
        <v>433.2404333</v>
      </c>
      <c r="I444" s="245" t="n">
        <v>22.2600640685649</v>
      </c>
      <c r="J444" s="245" t="n">
        <v>3.50525294197455</v>
      </c>
      <c r="K444" s="245" t="n">
        <v>21.8413231107519</v>
      </c>
    </row>
    <row r="445">
      <c r="A445" s="245" t="s">
        <v>35</v>
      </c>
      <c r="B445" s="245" t="s">
        <v>36</v>
      </c>
      <c r="C445" s="245" t="s">
        <v>16</v>
      </c>
      <c r="D445" s="245" t="n">
        <v>949.3204834</v>
      </c>
      <c r="E445" s="245" t="n">
        <v>8.42307919635661</v>
      </c>
      <c r="F445" s="245" t="n">
        <v>72.5130846879487</v>
      </c>
      <c r="G445" s="245" t="n">
        <v>4.35906312618438</v>
      </c>
      <c r="H445" s="245" t="n">
        <v>359.8508027</v>
      </c>
      <c r="I445" s="245" t="n">
        <v>16.0821491518507</v>
      </c>
      <c r="J445" s="245" t="n">
        <v>27.4869153120513</v>
      </c>
      <c r="K445" s="245" t="n">
        <v>11.4996211848674</v>
      </c>
    </row>
    <row r="446">
      <c r="A446" s="245" t="s">
        <v>35</v>
      </c>
      <c r="B446" s="245" t="s">
        <v>36</v>
      </c>
      <c r="C446" s="245" t="s">
        <v>17</v>
      </c>
      <c r="D446" s="245" t="n">
        <v>615.830781</v>
      </c>
      <c r="E446" s="245" t="n">
        <v>16.3751367740853</v>
      </c>
      <c r="F446" s="245" t="n">
        <v>95.0607486191649</v>
      </c>
      <c r="G446" s="245" t="n">
        <v>1.91165655507146</v>
      </c>
      <c r="H446" s="245" t="n">
        <v>31.9978864</v>
      </c>
      <c r="I446" s="245" t="n">
        <v>36.7357938756931</v>
      </c>
      <c r="J446" s="245" t="n">
        <v>4.93925138083508</v>
      </c>
      <c r="K446" s="245" t="n">
        <v>36.791709758474</v>
      </c>
    </row>
    <row r="447">
      <c r="A447" s="245" t="s">
        <v>37</v>
      </c>
      <c r="B447" s="245" t="s">
        <v>38</v>
      </c>
      <c r="C447" s="245" t="s">
        <v>16</v>
      </c>
      <c r="D447" s="245" t="n">
        <v>1939.8191695</v>
      </c>
      <c r="E447" s="245" t="n">
        <v>9.97712460869219</v>
      </c>
      <c r="F447" s="245" t="n">
        <v>74.3129642058408</v>
      </c>
      <c r="G447" s="245" t="n">
        <v>4.56830721341532</v>
      </c>
      <c r="H447" s="245" t="n">
        <v>670.5183271</v>
      </c>
      <c r="I447" s="245" t="n">
        <v>17.9407741604485</v>
      </c>
      <c r="J447" s="245" t="n">
        <v>25.6870357941592</v>
      </c>
      <c r="K447" s="245" t="n">
        <v>13.2161785093557</v>
      </c>
    </row>
    <row r="448">
      <c r="A448" s="245" t="s">
        <v>37</v>
      </c>
      <c r="B448" s="245" t="s">
        <v>38</v>
      </c>
      <c r="C448" s="245" t="s">
        <v>17</v>
      </c>
      <c r="D448" s="245" t="n">
        <v>1820.8950493</v>
      </c>
      <c r="E448" s="245" t="n">
        <v>13.0722231403841</v>
      </c>
      <c r="F448" s="245" t="n">
        <v>94.756235622153</v>
      </c>
      <c r="G448" s="245" t="n">
        <v>2.15719461646786</v>
      </c>
      <c r="H448" s="245" t="n">
        <v>100.7674538</v>
      </c>
      <c r="I448" s="245" t="n">
        <v>43.0716823828944</v>
      </c>
      <c r="J448" s="245" t="n">
        <v>5.24376437784696</v>
      </c>
      <c r="K448" s="245" t="n">
        <v>38.9810881328723</v>
      </c>
    </row>
    <row r="449">
      <c r="A449" s="245" t="s">
        <v>39</v>
      </c>
      <c r="B449" s="245" t="s">
        <v>40</v>
      </c>
      <c r="C449" s="245" t="s">
        <v>16</v>
      </c>
      <c r="D449" s="245" t="n">
        <v>788.9599929</v>
      </c>
      <c r="E449" s="245" t="n">
        <v>19.7547432315881</v>
      </c>
      <c r="F449" s="245" t="n">
        <v>80.3159189339193</v>
      </c>
      <c r="G449" s="245" t="n">
        <v>8.63100257491931</v>
      </c>
      <c r="H449" s="245" t="n">
        <v>193.3608264</v>
      </c>
      <c r="I449" s="245" t="n">
        <v>42.6590511423936</v>
      </c>
      <c r="J449" s="245" t="n">
        <v>19.6840810660807</v>
      </c>
      <c r="K449" s="245" t="n">
        <v>35.2166250890011</v>
      </c>
    </row>
    <row r="450">
      <c r="A450" s="245" t="s">
        <v>39</v>
      </c>
      <c r="B450" s="245" t="s">
        <v>40</v>
      </c>
      <c r="C450" s="245" t="s">
        <v>17</v>
      </c>
      <c r="D450" s="245" t="n">
        <v>6887.2632465</v>
      </c>
      <c r="E450" s="245" t="n">
        <v>3.86969068049397</v>
      </c>
      <c r="F450" s="245" t="n">
        <v>96.9261778809115</v>
      </c>
      <c r="G450" s="245" t="n">
        <v>0.890000768303157</v>
      </c>
      <c r="H450" s="245" t="n">
        <v>218.4159385</v>
      </c>
      <c r="I450" s="245" t="n">
        <v>28.7086294198213</v>
      </c>
      <c r="J450" s="245" t="n">
        <v>3.07382211908854</v>
      </c>
      <c r="K450" s="245" t="n">
        <v>28.0642045767695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729</v>
      </c>
    </row>
    <row r="9">
      <c r="A9" t="s">
        <v>3</v>
      </c>
    </row>
    <row r="10">
      <c r="A10" t="s">
        <v>4</v>
      </c>
    </row>
    <row r="11">
      <c r="A11" t="s">
        <v>730</v>
      </c>
    </row>
    <row r="12">
      <c r="A12" s="3" t="s">
        <v>6</v>
      </c>
    </row>
    <row r="13">
      <c r="A13" s="3" t="s">
        <v>7</v>
      </c>
    </row>
    <row r="15">
      <c r="A15" s="4" t="s">
        <v>731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46" t="s">
        <v>14</v>
      </c>
      <c r="B17" s="246" t="s">
        <v>15</v>
      </c>
      <c r="C17" s="246" t="s">
        <v>16</v>
      </c>
      <c r="D17" s="246" t="n">
        <v>175331.5818063</v>
      </c>
      <c r="E17" s="246" t="n">
        <v>2.11514857024053</v>
      </c>
      <c r="F17" s="246" t="n">
        <v>69.3282927284061</v>
      </c>
      <c r="G17" s="246" t="n">
        <v>1.04795100824914</v>
      </c>
      <c r="H17" s="246" t="n">
        <v>77568.8934631</v>
      </c>
      <c r="I17" s="246" t="n">
        <v>3.16098481872003</v>
      </c>
      <c r="J17" s="246" t="n">
        <v>30.6717072715939</v>
      </c>
      <c r="K17" s="246" t="n">
        <v>2.3687189507123</v>
      </c>
    </row>
    <row r="18">
      <c r="A18" s="246" t="s">
        <v>14</v>
      </c>
      <c r="B18" s="246" t="s">
        <v>15</v>
      </c>
      <c r="C18" s="246" t="s">
        <v>17</v>
      </c>
      <c r="D18" s="246" t="n">
        <v>2059469.4379571</v>
      </c>
      <c r="E18" s="246" t="n">
        <v>0.365365327047114</v>
      </c>
      <c r="F18" s="246" t="n">
        <v>80.5288180224246</v>
      </c>
      <c r="G18" s="246" t="n">
        <v>0.250053757456334</v>
      </c>
      <c r="H18" s="246" t="n">
        <v>497962.1604846</v>
      </c>
      <c r="I18" s="246" t="n">
        <v>1.05286421594467</v>
      </c>
      <c r="J18" s="246" t="n">
        <v>19.4711819775755</v>
      </c>
      <c r="K18" s="246" t="n">
        <v>1.0341710920896</v>
      </c>
    </row>
    <row r="19">
      <c r="A19" s="246" t="s">
        <v>14</v>
      </c>
      <c r="B19" s="246" t="s">
        <v>18</v>
      </c>
      <c r="C19" s="246" t="s">
        <v>16</v>
      </c>
      <c r="D19" s="246" t="n">
        <v>1542.7328259</v>
      </c>
      <c r="E19" s="246"/>
      <c r="F19" s="246" t="n">
        <v>37.9978396590528</v>
      </c>
      <c r="G19" s="246"/>
      <c r="H19" s="246" t="n">
        <v>2517.3212186</v>
      </c>
      <c r="I19" s="246"/>
      <c r="J19" s="246" t="n">
        <v>62.0021603409472</v>
      </c>
      <c r="K19" s="246"/>
    </row>
    <row r="20">
      <c r="A20" s="246" t="s">
        <v>14</v>
      </c>
      <c r="B20" s="246" t="s">
        <v>18</v>
      </c>
      <c r="C20" s="246" t="s">
        <v>17</v>
      </c>
      <c r="D20" s="246" t="n">
        <v>2212.3884492</v>
      </c>
      <c r="E20" s="246"/>
      <c r="F20" s="246" t="n">
        <v>42.9813554384645</v>
      </c>
      <c r="G20" s="246"/>
      <c r="H20" s="246" t="n">
        <v>2934.9328175</v>
      </c>
      <c r="I20" s="246"/>
      <c r="J20" s="246" t="n">
        <v>57.0186445615355</v>
      </c>
      <c r="K20" s="246"/>
    </row>
    <row r="21">
      <c r="A21" s="246" t="s">
        <v>14</v>
      </c>
      <c r="B21" s="246" t="s">
        <v>19</v>
      </c>
      <c r="C21" s="246" t="s">
        <v>16</v>
      </c>
      <c r="D21" s="246" t="n">
        <v>173788.8489804</v>
      </c>
      <c r="E21" s="246" t="n">
        <v>2.13265644988438</v>
      </c>
      <c r="F21" s="246" t="n">
        <v>69.8394770933662</v>
      </c>
      <c r="G21" s="246" t="n">
        <v>1.05673893846297</v>
      </c>
      <c r="H21" s="246" t="n">
        <v>75051.5722445</v>
      </c>
      <c r="I21" s="246" t="n">
        <v>3.25882889408281</v>
      </c>
      <c r="J21" s="246" t="n">
        <v>30.1605229066338</v>
      </c>
      <c r="K21" s="246" t="n">
        <v>2.44697663614512</v>
      </c>
    </row>
    <row r="22">
      <c r="A22" s="246" t="s">
        <v>14</v>
      </c>
      <c r="B22" s="246" t="s">
        <v>19</v>
      </c>
      <c r="C22" s="246" t="s">
        <v>17</v>
      </c>
      <c r="D22" s="246" t="n">
        <v>2057257.0495079</v>
      </c>
      <c r="E22" s="246" t="n">
        <v>0.365680262083431</v>
      </c>
      <c r="F22" s="246" t="n">
        <v>80.6045418962882</v>
      </c>
      <c r="G22" s="246" t="n">
        <v>0.250226310330244</v>
      </c>
      <c r="H22" s="246" t="n">
        <v>495027.2276671</v>
      </c>
      <c r="I22" s="246" t="n">
        <v>1.05850308543943</v>
      </c>
      <c r="J22" s="246" t="n">
        <v>19.3954581037118</v>
      </c>
      <c r="K22" s="246" t="n">
        <v>1.03990207432677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736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47" t="s">
        <v>14</v>
      </c>
      <c r="B33" s="247" t="s">
        <v>15</v>
      </c>
      <c r="C33" s="247" t="s">
        <v>16</v>
      </c>
      <c r="D33" s="247" t="n">
        <v>175331.5818063</v>
      </c>
      <c r="E33" s="247" t="n">
        <v>2.11514857024053</v>
      </c>
      <c r="F33" s="247" t="n">
        <v>69.3282927284061</v>
      </c>
      <c r="G33" s="247" t="n">
        <v>1.04795100824914</v>
      </c>
      <c r="H33" s="247" t="n">
        <v>77568.8934631</v>
      </c>
      <c r="I33" s="247" t="n">
        <v>3.16098481872003</v>
      </c>
      <c r="J33" s="247" t="n">
        <v>30.6717072715939</v>
      </c>
      <c r="K33" s="247" t="n">
        <v>2.3687189507123</v>
      </c>
    </row>
    <row r="34">
      <c r="A34" s="247" t="s">
        <v>14</v>
      </c>
      <c r="B34" s="247" t="s">
        <v>15</v>
      </c>
      <c r="C34" s="247" t="s">
        <v>17</v>
      </c>
      <c r="D34" s="247" t="n">
        <v>2059469.4379571</v>
      </c>
      <c r="E34" s="247" t="n">
        <v>0.365365327047114</v>
      </c>
      <c r="F34" s="247" t="n">
        <v>80.5288180224246</v>
      </c>
      <c r="G34" s="247" t="n">
        <v>0.250053757456334</v>
      </c>
      <c r="H34" s="247" t="n">
        <v>497962.1604846</v>
      </c>
      <c r="I34" s="247" t="n">
        <v>1.05286421594467</v>
      </c>
      <c r="J34" s="247" t="n">
        <v>19.4711819775755</v>
      </c>
      <c r="K34" s="247" t="n">
        <v>1.0341710920896</v>
      </c>
    </row>
    <row r="35">
      <c r="A35" s="247" t="s">
        <v>27</v>
      </c>
      <c r="B35" s="247" t="s">
        <v>28</v>
      </c>
      <c r="C35" s="247" t="s">
        <v>16</v>
      </c>
      <c r="D35" s="247" t="n">
        <v>4214.9328806</v>
      </c>
      <c r="E35" s="247" t="n">
        <v>18.8596311730502</v>
      </c>
      <c r="F35" s="247" t="n">
        <v>65.6571325755853</v>
      </c>
      <c r="G35" s="247" t="n">
        <v>8.25382209424984</v>
      </c>
      <c r="H35" s="247" t="n">
        <v>2204.6786913</v>
      </c>
      <c r="I35" s="247" t="n">
        <v>17.4459784063389</v>
      </c>
      <c r="J35" s="247" t="n">
        <v>34.3428674244147</v>
      </c>
      <c r="K35" s="247" t="n">
        <v>15.7797624991616</v>
      </c>
    </row>
    <row r="36">
      <c r="A36" s="247" t="s">
        <v>27</v>
      </c>
      <c r="B36" s="247" t="s">
        <v>28</v>
      </c>
      <c r="C36" s="247" t="s">
        <v>17</v>
      </c>
      <c r="D36" s="247" t="n">
        <v>36950.9298014</v>
      </c>
      <c r="E36" s="247" t="n">
        <v>3.36350890632032</v>
      </c>
      <c r="F36" s="247" t="n">
        <v>79.0273629500553</v>
      </c>
      <c r="G36" s="247" t="n">
        <v>2.19867829696139</v>
      </c>
      <c r="H36" s="247" t="n">
        <v>9806.2039584</v>
      </c>
      <c r="I36" s="247" t="n">
        <v>8.31146916809447</v>
      </c>
      <c r="J36" s="247" t="n">
        <v>20.9726370499447</v>
      </c>
      <c r="K36" s="247" t="n">
        <v>8.28487840468473</v>
      </c>
    </row>
    <row r="37">
      <c r="A37" s="247" t="s">
        <v>29</v>
      </c>
      <c r="B37" s="247" t="s">
        <v>30</v>
      </c>
      <c r="C37" s="247" t="s">
        <v>16</v>
      </c>
      <c r="D37" s="247" t="n">
        <v>1398.0326665</v>
      </c>
      <c r="E37" s="247" t="n">
        <v>11.2320260336281</v>
      </c>
      <c r="F37" s="247" t="n">
        <v>60.2072044869095</v>
      </c>
      <c r="G37" s="247" t="n">
        <v>5.90798800457278</v>
      </c>
      <c r="H37" s="247" t="n">
        <v>924.0028414</v>
      </c>
      <c r="I37" s="247" t="n">
        <v>13.9483846027304</v>
      </c>
      <c r="J37" s="247" t="n">
        <v>39.7927955130905</v>
      </c>
      <c r="K37" s="247" t="n">
        <v>8.9388905029431</v>
      </c>
    </row>
    <row r="38">
      <c r="A38" s="247" t="s">
        <v>29</v>
      </c>
      <c r="B38" s="247" t="s">
        <v>30</v>
      </c>
      <c r="C38" s="247" t="s">
        <v>17</v>
      </c>
      <c r="D38" s="247" t="n">
        <v>7258.6206125</v>
      </c>
      <c r="E38" s="247" t="n">
        <v>3.56545024609625</v>
      </c>
      <c r="F38" s="247" t="n">
        <v>74.4357993783788</v>
      </c>
      <c r="G38" s="247" t="n">
        <v>2.51268966689329</v>
      </c>
      <c r="H38" s="247" t="n">
        <v>2492.8977068</v>
      </c>
      <c r="I38" s="247" t="n">
        <v>7.29385019514425</v>
      </c>
      <c r="J38" s="247" t="n">
        <v>25.5642006216212</v>
      </c>
      <c r="K38" s="247" t="n">
        <v>7.31624926252566</v>
      </c>
    </row>
    <row r="39">
      <c r="A39" s="247" t="s">
        <v>31</v>
      </c>
      <c r="B39" s="247" t="s">
        <v>32</v>
      </c>
      <c r="C39" s="247" t="s">
        <v>16</v>
      </c>
      <c r="D39" s="247" t="n">
        <v>1990.620259</v>
      </c>
      <c r="E39" s="247" t="n">
        <v>18.7640315702127</v>
      </c>
      <c r="F39" s="247" t="n">
        <v>62.1430803542648</v>
      </c>
      <c r="G39" s="247" t="n">
        <v>9.99924505217874</v>
      </c>
      <c r="H39" s="247" t="n">
        <v>1212.6652036</v>
      </c>
      <c r="I39" s="247" t="n">
        <v>23.7505719717915</v>
      </c>
      <c r="J39" s="247" t="n">
        <v>37.8569196457352</v>
      </c>
      <c r="K39" s="247" t="n">
        <v>16.4140108221808</v>
      </c>
    </row>
    <row r="40">
      <c r="A40" s="247" t="s">
        <v>31</v>
      </c>
      <c r="B40" s="247" t="s">
        <v>32</v>
      </c>
      <c r="C40" s="247" t="s">
        <v>17</v>
      </c>
      <c r="D40" s="247" t="n">
        <v>28939.3490312</v>
      </c>
      <c r="E40" s="247" t="n">
        <v>3.36220874660838</v>
      </c>
      <c r="F40" s="247" t="n">
        <v>77.9422753336124</v>
      </c>
      <c r="G40" s="247" t="n">
        <v>2.67074496589021</v>
      </c>
      <c r="H40" s="247" t="n">
        <v>8189.8583307</v>
      </c>
      <c r="I40" s="247" t="n">
        <v>9.281083117359</v>
      </c>
      <c r="J40" s="247" t="n">
        <v>22.0577246663876</v>
      </c>
      <c r="K40" s="247" t="n">
        <v>9.43723537335121</v>
      </c>
    </row>
    <row r="41">
      <c r="A41" s="247" t="s">
        <v>33</v>
      </c>
      <c r="B41" s="247" t="s">
        <v>34</v>
      </c>
      <c r="C41" s="247" t="s">
        <v>16</v>
      </c>
      <c r="D41" s="247" t="n">
        <v>1311.3403364</v>
      </c>
      <c r="E41" s="247" t="n">
        <v>13.0718648781569</v>
      </c>
      <c r="F41" s="247" t="n">
        <v>55.9806089890033</v>
      </c>
      <c r="G41" s="247" t="n">
        <v>7.46575520428504</v>
      </c>
      <c r="H41" s="247" t="n">
        <v>1031.1499653</v>
      </c>
      <c r="I41" s="247" t="n">
        <v>15.8656526050632</v>
      </c>
      <c r="J41" s="247" t="n">
        <v>44.0193910109967</v>
      </c>
      <c r="K41" s="247" t="n">
        <v>9.4943958401035</v>
      </c>
    </row>
    <row r="42">
      <c r="A42" s="247" t="s">
        <v>33</v>
      </c>
      <c r="B42" s="247" t="s">
        <v>34</v>
      </c>
      <c r="C42" s="247" t="s">
        <v>17</v>
      </c>
      <c r="D42" s="247" t="n">
        <v>7566.7844987</v>
      </c>
      <c r="E42" s="247" t="n">
        <v>3.78075718012322</v>
      </c>
      <c r="F42" s="247" t="n">
        <v>69.4099295944529</v>
      </c>
      <c r="G42" s="247" t="n">
        <v>2.46622889870984</v>
      </c>
      <c r="H42" s="247" t="n">
        <v>3334.8034195</v>
      </c>
      <c r="I42" s="247" t="n">
        <v>5.97562035068571</v>
      </c>
      <c r="J42" s="247" t="n">
        <v>30.5900704055471</v>
      </c>
      <c r="K42" s="247" t="n">
        <v>5.59595881780689</v>
      </c>
    </row>
    <row r="43">
      <c r="A43" s="247" t="s">
        <v>35</v>
      </c>
      <c r="B43" s="247" t="s">
        <v>36</v>
      </c>
      <c r="C43" s="247" t="s">
        <v>16</v>
      </c>
      <c r="D43" s="247" t="n">
        <v>2925.8836664</v>
      </c>
      <c r="E43" s="247" t="n">
        <v>24.9411815214798</v>
      </c>
      <c r="F43" s="247" t="n">
        <v>63.1749883764978</v>
      </c>
      <c r="G43" s="247" t="n">
        <v>8.39577967133592</v>
      </c>
      <c r="H43" s="247" t="n">
        <v>1705.5119881</v>
      </c>
      <c r="I43" s="247" t="n">
        <v>19.6483488382453</v>
      </c>
      <c r="J43" s="247" t="n">
        <v>36.8250116235022</v>
      </c>
      <c r="K43" s="247" t="n">
        <v>14.4033432649285</v>
      </c>
    </row>
    <row r="44">
      <c r="A44" s="247" t="s">
        <v>35</v>
      </c>
      <c r="B44" s="247" t="s">
        <v>36</v>
      </c>
      <c r="C44" s="247" t="s">
        <v>17</v>
      </c>
      <c r="D44" s="247" t="n">
        <v>37563.8876391</v>
      </c>
      <c r="E44" s="247" t="n">
        <v>3.18431723862068</v>
      </c>
      <c r="F44" s="247" t="n">
        <v>81.7172872314001</v>
      </c>
      <c r="G44" s="247" t="n">
        <v>2.27321138281409</v>
      </c>
      <c r="H44" s="247" t="n">
        <v>8404.2164326</v>
      </c>
      <c r="I44" s="247" t="n">
        <v>9.96817285265906</v>
      </c>
      <c r="J44" s="247" t="n">
        <v>18.2827127685999</v>
      </c>
      <c r="K44" s="247" t="n">
        <v>10.1604542968123</v>
      </c>
    </row>
    <row r="45">
      <c r="A45" s="247" t="s">
        <v>37</v>
      </c>
      <c r="B45" s="247" t="s">
        <v>38</v>
      </c>
      <c r="C45" s="247" t="s">
        <v>16</v>
      </c>
      <c r="D45" s="247" t="n">
        <v>21447.1447577</v>
      </c>
      <c r="E45" s="247" t="n">
        <v>15.8035359988246</v>
      </c>
      <c r="F45" s="247" t="n">
        <v>54.8356349318522</v>
      </c>
      <c r="G45" s="247" t="n">
        <v>12.4710474063785</v>
      </c>
      <c r="H45" s="247" t="n">
        <v>17664.5474555</v>
      </c>
      <c r="I45" s="247" t="n">
        <v>27.785690642929</v>
      </c>
      <c r="J45" s="247" t="n">
        <v>45.1643650681478</v>
      </c>
      <c r="K45" s="247" t="n">
        <v>15.1415347423158</v>
      </c>
    </row>
    <row r="46">
      <c r="A46" s="247" t="s">
        <v>37</v>
      </c>
      <c r="B46" s="247" t="s">
        <v>38</v>
      </c>
      <c r="C46" s="247" t="s">
        <v>17</v>
      </c>
      <c r="D46" s="247" t="n">
        <v>161943.5930793</v>
      </c>
      <c r="E46" s="247" t="n">
        <v>4.48613456589872</v>
      </c>
      <c r="F46" s="247" t="n">
        <v>73.6638008632375</v>
      </c>
      <c r="G46" s="247" t="n">
        <v>2.65627271972045</v>
      </c>
      <c r="H46" s="247" t="n">
        <v>57897.8910439</v>
      </c>
      <c r="I46" s="247" t="n">
        <v>7.32596414531758</v>
      </c>
      <c r="J46" s="247" t="n">
        <v>26.3361991367625</v>
      </c>
      <c r="K46" s="247" t="n">
        <v>7.42974123364681</v>
      </c>
    </row>
    <row r="47">
      <c r="A47" s="247" t="s">
        <v>39</v>
      </c>
      <c r="B47" s="247" t="s">
        <v>40</v>
      </c>
      <c r="C47" s="247" t="s">
        <v>16</v>
      </c>
      <c r="D47" s="247" t="n">
        <v>538.6896031</v>
      </c>
      <c r="E47" s="247" t="n">
        <v>14.8641249349153</v>
      </c>
      <c r="F47" s="247" t="n">
        <v>72.1550077003999</v>
      </c>
      <c r="G47" s="247" t="n">
        <v>7.10145930183811</v>
      </c>
      <c r="H47" s="247" t="n">
        <v>207.8831162</v>
      </c>
      <c r="I47" s="247" t="n">
        <v>21.9299213354424</v>
      </c>
      <c r="J47" s="247" t="n">
        <v>27.8449922996001</v>
      </c>
      <c r="K47" s="247" t="n">
        <v>18.4020826831245</v>
      </c>
    </row>
    <row r="48">
      <c r="A48" s="247" t="s">
        <v>39</v>
      </c>
      <c r="B48" s="247" t="s">
        <v>40</v>
      </c>
      <c r="C48" s="247" t="s">
        <v>17</v>
      </c>
      <c r="D48" s="247" t="n">
        <v>6559.4572803</v>
      </c>
      <c r="E48" s="247" t="n">
        <v>3.46940671706392</v>
      </c>
      <c r="F48" s="247" t="n">
        <v>72.7406436074113</v>
      </c>
      <c r="G48" s="247" t="n">
        <v>2.74681993052157</v>
      </c>
      <c r="H48" s="247" t="n">
        <v>2458.1385987</v>
      </c>
      <c r="I48" s="247" t="n">
        <v>7.14617486119631</v>
      </c>
      <c r="J48" s="247" t="n">
        <v>27.2593563925887</v>
      </c>
      <c r="K48" s="247" t="n">
        <v>7.329793364972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737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48" t="s">
        <v>14</v>
      </c>
      <c r="B59" s="248" t="s">
        <v>15</v>
      </c>
      <c r="C59" s="248" t="s">
        <v>16</v>
      </c>
      <c r="D59" s="248" t="n">
        <v>173788.8489804</v>
      </c>
      <c r="E59" s="248" t="n">
        <v>2.13265644988438</v>
      </c>
      <c r="F59" s="248" t="n">
        <v>69.8394770933662</v>
      </c>
      <c r="G59" s="248" t="n">
        <v>1.05673893846297</v>
      </c>
      <c r="H59" s="248" t="n">
        <v>75051.5722445</v>
      </c>
      <c r="I59" s="248" t="n">
        <v>3.25882889408281</v>
      </c>
      <c r="J59" s="248" t="n">
        <v>30.1605229066338</v>
      </c>
      <c r="K59" s="248" t="n">
        <v>2.44697663614512</v>
      </c>
    </row>
    <row r="60">
      <c r="A60" s="248" t="s">
        <v>14</v>
      </c>
      <c r="B60" s="248" t="s">
        <v>15</v>
      </c>
      <c r="C60" s="248" t="s">
        <v>17</v>
      </c>
      <c r="D60" s="248" t="n">
        <v>2057257.0495079</v>
      </c>
      <c r="E60" s="248" t="n">
        <v>0.365680262083431</v>
      </c>
      <c r="F60" s="248" t="n">
        <v>80.6045418962882</v>
      </c>
      <c r="G60" s="248" t="n">
        <v>0.250226310330244</v>
      </c>
      <c r="H60" s="248" t="n">
        <v>495027.2276671</v>
      </c>
      <c r="I60" s="248" t="n">
        <v>1.05850308543943</v>
      </c>
      <c r="J60" s="248" t="n">
        <v>19.3954581037118</v>
      </c>
      <c r="K60" s="248" t="n">
        <v>1.03990207432677</v>
      </c>
    </row>
    <row r="61">
      <c r="A61" s="248" t="s">
        <v>42</v>
      </c>
      <c r="B61" s="248" t="s">
        <v>43</v>
      </c>
      <c r="C61" s="248" t="s">
        <v>16</v>
      </c>
      <c r="D61" s="248" t="n">
        <v>214.3505439</v>
      </c>
      <c r="E61" s="248" t="n">
        <v>20.0871549680571</v>
      </c>
      <c r="F61" s="248" t="n">
        <v>50.6068574557649</v>
      </c>
      <c r="G61" s="248" t="n">
        <v>17.1938791043002</v>
      </c>
      <c r="H61" s="248" t="n">
        <v>209.2097297</v>
      </c>
      <c r="I61" s="248" t="n">
        <v>25.7672552759259</v>
      </c>
      <c r="J61" s="248" t="n">
        <v>49.3931425442351</v>
      </c>
      <c r="K61" s="248" t="n">
        <v>17.616376365681</v>
      </c>
    </row>
    <row r="62">
      <c r="A62" s="248" t="s">
        <v>42</v>
      </c>
      <c r="B62" s="248" t="s">
        <v>43</v>
      </c>
      <c r="C62" s="248" t="s">
        <v>17</v>
      </c>
      <c r="D62" s="248" t="n">
        <v>1836.4239681</v>
      </c>
      <c r="E62" s="248" t="n">
        <v>5.83737975899002</v>
      </c>
      <c r="F62" s="248" t="n">
        <v>57.5348904852944</v>
      </c>
      <c r="G62" s="248" t="n">
        <v>4.54867901917988</v>
      </c>
      <c r="H62" s="248" t="n">
        <v>1355.4200636</v>
      </c>
      <c r="I62" s="248" t="n">
        <v>6.31181403993652</v>
      </c>
      <c r="J62" s="248" t="n">
        <v>42.4651095147056</v>
      </c>
      <c r="K62" s="248" t="n">
        <v>6.16288883302283</v>
      </c>
    </row>
    <row r="63">
      <c r="A63" s="248" t="s">
        <v>44</v>
      </c>
      <c r="B63" s="248" t="s">
        <v>45</v>
      </c>
      <c r="C63" s="248" t="s">
        <v>16</v>
      </c>
      <c r="D63" s="248" t="n">
        <v>1225.054545</v>
      </c>
      <c r="E63" s="248" t="n">
        <v>18.614626555868</v>
      </c>
      <c r="F63" s="248" t="n">
        <v>63.7126300398253</v>
      </c>
      <c r="G63" s="248" t="n">
        <v>10.1046200390716</v>
      </c>
      <c r="H63" s="248" t="n">
        <v>697.7267689</v>
      </c>
      <c r="I63" s="248" t="n">
        <v>27.1885411220076</v>
      </c>
      <c r="J63" s="248" t="n">
        <v>36.2873699601747</v>
      </c>
      <c r="K63" s="248" t="n">
        <v>17.7414874362329</v>
      </c>
    </row>
    <row r="64">
      <c r="A64" s="248" t="s">
        <v>44</v>
      </c>
      <c r="B64" s="248" t="s">
        <v>45</v>
      </c>
      <c r="C64" s="248" t="s">
        <v>17</v>
      </c>
      <c r="D64" s="248" t="n">
        <v>17715.9904203</v>
      </c>
      <c r="E64" s="248" t="n">
        <v>3.85315774824783</v>
      </c>
      <c r="F64" s="248" t="n">
        <v>80.8098941287514</v>
      </c>
      <c r="G64" s="248" t="n">
        <v>2.52523618009379</v>
      </c>
      <c r="H64" s="248" t="n">
        <v>4207.0557751</v>
      </c>
      <c r="I64" s="248" t="n">
        <v>10.321610605837</v>
      </c>
      <c r="J64" s="248" t="n">
        <v>19.1901058712486</v>
      </c>
      <c r="K64" s="248" t="n">
        <v>10.6338167039093</v>
      </c>
    </row>
    <row r="65">
      <c r="A65" s="248" t="s">
        <v>27</v>
      </c>
      <c r="B65" s="248" t="s">
        <v>28</v>
      </c>
      <c r="C65" s="248" t="s">
        <v>16</v>
      </c>
      <c r="D65" s="248" t="n">
        <v>3256.4246961</v>
      </c>
      <c r="E65" s="248" t="n">
        <v>24.0935115049163</v>
      </c>
      <c r="F65" s="248" t="n">
        <v>70.8319159543363</v>
      </c>
      <c r="G65" s="248" t="n">
        <v>9.92211495659103</v>
      </c>
      <c r="H65" s="248" t="n">
        <v>1340.9727514</v>
      </c>
      <c r="I65" s="248" t="n">
        <v>27.0732593046996</v>
      </c>
      <c r="J65" s="248" t="n">
        <v>29.1680840456638</v>
      </c>
      <c r="K65" s="248" t="n">
        <v>24.0949118082029</v>
      </c>
    </row>
    <row r="66">
      <c r="A66" s="248" t="s">
        <v>27</v>
      </c>
      <c r="B66" s="248" t="s">
        <v>28</v>
      </c>
      <c r="C66" s="248" t="s">
        <v>17</v>
      </c>
      <c r="D66" s="248" t="n">
        <v>32936.3184125</v>
      </c>
      <c r="E66" s="248" t="n">
        <v>3.71933857401841</v>
      </c>
      <c r="F66" s="248" t="n">
        <v>81.2879692457228</v>
      </c>
      <c r="G66" s="248" t="n">
        <v>2.4106707095077</v>
      </c>
      <c r="H66" s="248" t="n">
        <v>7581.7542102</v>
      </c>
      <c r="I66" s="248" t="n">
        <v>10.5182166481129</v>
      </c>
      <c r="J66" s="248" t="n">
        <v>18.7120307542772</v>
      </c>
      <c r="K66" s="248" t="n">
        <v>10.4723281545075</v>
      </c>
    </row>
    <row r="67">
      <c r="A67" s="248" t="s">
        <v>29</v>
      </c>
      <c r="B67" s="248" t="s">
        <v>30</v>
      </c>
      <c r="C67" s="248" t="s">
        <v>16</v>
      </c>
      <c r="D67" s="248" t="n">
        <v>777.075944</v>
      </c>
      <c r="E67" s="248" t="n">
        <v>18.5481942461559</v>
      </c>
      <c r="F67" s="248" t="n">
        <v>64.3008385659874</v>
      </c>
      <c r="G67" s="248" t="n">
        <v>8.81137807865646</v>
      </c>
      <c r="H67" s="248" t="n">
        <v>431.424538</v>
      </c>
      <c r="I67" s="248" t="n">
        <v>24.1997944508999</v>
      </c>
      <c r="J67" s="248" t="n">
        <v>35.6991614340126</v>
      </c>
      <c r="K67" s="248" t="n">
        <v>15.8709330029181</v>
      </c>
    </row>
    <row r="68">
      <c r="A68" s="248" t="s">
        <v>29</v>
      </c>
      <c r="B68" s="248" t="s">
        <v>30</v>
      </c>
      <c r="C68" s="248" t="s">
        <v>17</v>
      </c>
      <c r="D68" s="248" t="n">
        <v>5467.8204674</v>
      </c>
      <c r="E68" s="248" t="n">
        <v>4.37293445435603</v>
      </c>
      <c r="F68" s="248" t="n">
        <v>77.1192948129262</v>
      </c>
      <c r="G68" s="248" t="n">
        <v>3.05560052527802</v>
      </c>
      <c r="H68" s="248" t="n">
        <v>1622.2605307</v>
      </c>
      <c r="I68" s="248" t="n">
        <v>10.1635119496569</v>
      </c>
      <c r="J68" s="248" t="n">
        <v>22.8807051870738</v>
      </c>
      <c r="K68" s="248" t="n">
        <v>10.2988852752918</v>
      </c>
    </row>
    <row r="69">
      <c r="A69" s="248" t="s">
        <v>46</v>
      </c>
      <c r="B69" s="248" t="s">
        <v>47</v>
      </c>
      <c r="C69" s="248" t="s">
        <v>16</v>
      </c>
      <c r="D69" s="248" t="n">
        <v>770.8990733</v>
      </c>
      <c r="E69" s="248" t="n">
        <v>13.2239227645286</v>
      </c>
      <c r="F69" s="248" t="n">
        <v>51.5870269825288</v>
      </c>
      <c r="G69" s="248" t="n">
        <v>9.35816466854466</v>
      </c>
      <c r="H69" s="248" t="n">
        <v>723.467085</v>
      </c>
      <c r="I69" s="248" t="n">
        <v>11.6840460989993</v>
      </c>
      <c r="J69" s="248" t="n">
        <v>48.4129730174712</v>
      </c>
      <c r="K69" s="248" t="n">
        <v>9.97170516854942</v>
      </c>
    </row>
    <row r="70">
      <c r="A70" s="248" t="s">
        <v>46</v>
      </c>
      <c r="B70" s="248" t="s">
        <v>47</v>
      </c>
      <c r="C70" s="248" t="s">
        <v>17</v>
      </c>
      <c r="D70" s="248" t="n">
        <v>3504.6481508</v>
      </c>
      <c r="E70" s="248" t="n">
        <v>5.54203228736614</v>
      </c>
      <c r="F70" s="248" t="n">
        <v>58.4171557898928</v>
      </c>
      <c r="G70" s="248" t="n">
        <v>3.64881328955909</v>
      </c>
      <c r="H70" s="248" t="n">
        <v>2494.699307</v>
      </c>
      <c r="I70" s="248" t="n">
        <v>5.26073304240846</v>
      </c>
      <c r="J70" s="248" t="n">
        <v>41.5828442101072</v>
      </c>
      <c r="K70" s="248" t="n">
        <v>5.12599122146135</v>
      </c>
    </row>
    <row r="71">
      <c r="A71" s="248" t="s">
        <v>48</v>
      </c>
      <c r="B71" s="248" t="s">
        <v>49</v>
      </c>
      <c r="C71" s="248" t="s">
        <v>16</v>
      </c>
      <c r="D71" s="248" t="n">
        <v>4115.6662768</v>
      </c>
      <c r="E71" s="248" t="n">
        <v>12.8658075424228</v>
      </c>
      <c r="F71" s="248" t="n">
        <v>64.3465277905883</v>
      </c>
      <c r="G71" s="248" t="n">
        <v>10.3248103987895</v>
      </c>
      <c r="H71" s="248" t="n">
        <v>2280.4306349</v>
      </c>
      <c r="I71" s="248" t="n">
        <v>28.2445025027246</v>
      </c>
      <c r="J71" s="248" t="n">
        <v>35.6534722094117</v>
      </c>
      <c r="K71" s="248" t="n">
        <v>18.633969094401</v>
      </c>
    </row>
    <row r="72">
      <c r="A72" s="248" t="s">
        <v>48</v>
      </c>
      <c r="B72" s="248" t="s">
        <v>49</v>
      </c>
      <c r="C72" s="248" t="s">
        <v>17</v>
      </c>
      <c r="D72" s="248" t="n">
        <v>30005.6611666</v>
      </c>
      <c r="E72" s="248" t="n">
        <v>4.24132328075445</v>
      </c>
      <c r="F72" s="248" t="n">
        <v>70.2500376320843</v>
      </c>
      <c r="G72" s="248" t="n">
        <v>3.26157585444308</v>
      </c>
      <c r="H72" s="248" t="n">
        <v>12707.0008874</v>
      </c>
      <c r="I72" s="248" t="n">
        <v>7.55350022007633</v>
      </c>
      <c r="J72" s="248" t="n">
        <v>29.7499623679157</v>
      </c>
      <c r="K72" s="248" t="n">
        <v>7.70171819651201</v>
      </c>
    </row>
    <row r="73">
      <c r="A73" s="248" t="s">
        <v>31</v>
      </c>
      <c r="B73" s="248" t="s">
        <v>32</v>
      </c>
      <c r="C73" s="248" t="s">
        <v>16</v>
      </c>
      <c r="D73" s="248" t="n">
        <v>1869.53082</v>
      </c>
      <c r="E73" s="248" t="n">
        <v>19.9681022652678</v>
      </c>
      <c r="F73" s="248" t="n">
        <v>63.7452767047673</v>
      </c>
      <c r="G73" s="248" t="n">
        <v>10.6610233603166</v>
      </c>
      <c r="H73" s="248" t="n">
        <v>1063.2838396</v>
      </c>
      <c r="I73" s="248" t="n">
        <v>27.0411204052709</v>
      </c>
      <c r="J73" s="248" t="n">
        <v>36.2547232952327</v>
      </c>
      <c r="K73" s="248" t="n">
        <v>18.7448647318385</v>
      </c>
    </row>
    <row r="74">
      <c r="A74" s="248" t="s">
        <v>31</v>
      </c>
      <c r="B74" s="248" t="s">
        <v>32</v>
      </c>
      <c r="C74" s="248" t="s">
        <v>17</v>
      </c>
      <c r="D74" s="248" t="n">
        <v>28746.9639412</v>
      </c>
      <c r="E74" s="248" t="n">
        <v>3.38379592995543</v>
      </c>
      <c r="F74" s="248" t="n">
        <v>78.1698703861447</v>
      </c>
      <c r="G74" s="248" t="n">
        <v>2.687414158429</v>
      </c>
      <c r="H74" s="248" t="n">
        <v>8028.0285197</v>
      </c>
      <c r="I74" s="248" t="n">
        <v>9.46615921302927</v>
      </c>
      <c r="J74" s="248" t="n">
        <v>21.8301296138553</v>
      </c>
      <c r="K74" s="248" t="n">
        <v>9.62315937441586</v>
      </c>
    </row>
    <row r="75">
      <c r="A75" s="248" t="s">
        <v>50</v>
      </c>
      <c r="B75" s="248" t="s">
        <v>51</v>
      </c>
      <c r="C75" s="248" t="s">
        <v>16</v>
      </c>
      <c r="D75" s="248" t="n">
        <v>4201.3948185</v>
      </c>
      <c r="E75" s="248" t="n">
        <v>22.7123240494927</v>
      </c>
      <c r="F75" s="248" t="n">
        <v>58.2352068364716</v>
      </c>
      <c r="G75" s="248" t="n">
        <v>9.33346867850931</v>
      </c>
      <c r="H75" s="248" t="n">
        <v>3013.1323494</v>
      </c>
      <c r="I75" s="248" t="n">
        <v>22.7767698258895</v>
      </c>
      <c r="J75" s="248" t="n">
        <v>41.7647931635284</v>
      </c>
      <c r="K75" s="248" t="n">
        <v>13.0142265248752</v>
      </c>
    </row>
    <row r="76">
      <c r="A76" s="248" t="s">
        <v>50</v>
      </c>
      <c r="B76" s="248" t="s">
        <v>51</v>
      </c>
      <c r="C76" s="248" t="s">
        <v>17</v>
      </c>
      <c r="D76" s="248" t="n">
        <v>31760.9960719</v>
      </c>
      <c r="E76" s="248" t="n">
        <v>5.27740679661524</v>
      </c>
      <c r="F76" s="248" t="n">
        <v>64.5480149285531</v>
      </c>
      <c r="G76" s="248" t="n">
        <v>4.0116576769362</v>
      </c>
      <c r="H76" s="248" t="n">
        <v>17444.2290726</v>
      </c>
      <c r="I76" s="248" t="n">
        <v>7.10920826340631</v>
      </c>
      <c r="J76" s="248" t="n">
        <v>35.4519850714469</v>
      </c>
      <c r="K76" s="248" t="n">
        <v>7.30409140975512</v>
      </c>
    </row>
    <row r="77">
      <c r="A77" s="248" t="s">
        <v>52</v>
      </c>
      <c r="B77" s="248" t="s">
        <v>53</v>
      </c>
      <c r="C77" s="248" t="s">
        <v>16</v>
      </c>
      <c r="D77" s="248" t="n">
        <v>326.9423646</v>
      </c>
      <c r="E77" s="248" t="n">
        <v>19.167744346388</v>
      </c>
      <c r="F77" s="248" t="n">
        <v>65.2361531043999</v>
      </c>
      <c r="G77" s="248" t="n">
        <v>10.7558577561469</v>
      </c>
      <c r="H77" s="248" t="n">
        <v>174.2250848</v>
      </c>
      <c r="I77" s="248" t="n">
        <v>29.4231055106796</v>
      </c>
      <c r="J77" s="248" t="n">
        <v>34.7638468956001</v>
      </c>
      <c r="K77" s="248" t="n">
        <v>20.1839222643094</v>
      </c>
    </row>
    <row r="78">
      <c r="A78" s="248" t="s">
        <v>52</v>
      </c>
      <c r="B78" s="248" t="s">
        <v>53</v>
      </c>
      <c r="C78" s="248" t="s">
        <v>17</v>
      </c>
      <c r="D78" s="248" t="n">
        <v>3146.4998977</v>
      </c>
      <c r="E78" s="248" t="n">
        <v>4.21783760568731</v>
      </c>
      <c r="F78" s="248" t="n">
        <v>74.0740752685121</v>
      </c>
      <c r="G78" s="248" t="n">
        <v>2.86629176813442</v>
      </c>
      <c r="H78" s="248" t="n">
        <v>1101.2748957</v>
      </c>
      <c r="I78" s="248" t="n">
        <v>8.54886479089353</v>
      </c>
      <c r="J78" s="248" t="n">
        <v>25.9259247314879</v>
      </c>
      <c r="K78" s="248" t="n">
        <v>8.18940556116166</v>
      </c>
    </row>
    <row r="79">
      <c r="A79" s="248" t="s">
        <v>33</v>
      </c>
      <c r="B79" s="248" t="s">
        <v>34</v>
      </c>
      <c r="C79" s="248" t="s">
        <v>16</v>
      </c>
      <c r="D79" s="248" t="n">
        <v>332.7330298</v>
      </c>
      <c r="E79" s="248" t="n">
        <v>27.4189627494526</v>
      </c>
      <c r="F79" s="248" t="n">
        <v>70.2479309308297</v>
      </c>
      <c r="G79" s="248" t="n">
        <v>13.2009163035197</v>
      </c>
      <c r="H79" s="248" t="n">
        <v>140.9222443</v>
      </c>
      <c r="I79" s="248" t="n">
        <v>37.5292626954982</v>
      </c>
      <c r="J79" s="248" t="n">
        <v>29.7520690691703</v>
      </c>
      <c r="K79" s="248" t="n">
        <v>31.1688257565334</v>
      </c>
    </row>
    <row r="80">
      <c r="A80" s="248" t="s">
        <v>33</v>
      </c>
      <c r="B80" s="248" t="s">
        <v>34</v>
      </c>
      <c r="C80" s="248" t="s">
        <v>17</v>
      </c>
      <c r="D80" s="248" t="n">
        <v>4509.9619813</v>
      </c>
      <c r="E80" s="248" t="n">
        <v>4.32225399183162</v>
      </c>
      <c r="F80" s="248" t="n">
        <v>76.9501208239897</v>
      </c>
      <c r="G80" s="248" t="n">
        <v>2.69439973477706</v>
      </c>
      <c r="H80" s="248" t="n">
        <v>1350.9280771</v>
      </c>
      <c r="I80" s="248" t="n">
        <v>8.70456262790996</v>
      </c>
      <c r="J80" s="248" t="n">
        <v>23.0498791760103</v>
      </c>
      <c r="K80" s="248" t="n">
        <v>8.99503132124913</v>
      </c>
    </row>
    <row r="81">
      <c r="A81" s="248" t="s">
        <v>54</v>
      </c>
      <c r="B81" s="248" t="s">
        <v>55</v>
      </c>
      <c r="C81" s="248" t="s">
        <v>16</v>
      </c>
      <c r="D81" s="248" t="n">
        <v>4337.4529585</v>
      </c>
      <c r="E81" s="248" t="n">
        <v>14.1083364729875</v>
      </c>
      <c r="F81" s="248" t="n">
        <v>69.4308146146437</v>
      </c>
      <c r="G81" s="248" t="n">
        <v>7.36442017175258</v>
      </c>
      <c r="H81" s="248" t="n">
        <v>1909.7054287</v>
      </c>
      <c r="I81" s="248" t="n">
        <v>22.0575293716275</v>
      </c>
      <c r="J81" s="248" t="n">
        <v>30.5691853853563</v>
      </c>
      <c r="K81" s="248" t="n">
        <v>16.7265723716091</v>
      </c>
    </row>
    <row r="82">
      <c r="A82" s="248" t="s">
        <v>54</v>
      </c>
      <c r="B82" s="248" t="s">
        <v>55</v>
      </c>
      <c r="C82" s="248" t="s">
        <v>17</v>
      </c>
      <c r="D82" s="248" t="n">
        <v>28304.2983083</v>
      </c>
      <c r="E82" s="248" t="n">
        <v>3.82950875994675</v>
      </c>
      <c r="F82" s="248" t="n">
        <v>74.9401349034154</v>
      </c>
      <c r="G82" s="248" t="n">
        <v>2.79383517264213</v>
      </c>
      <c r="H82" s="248" t="n">
        <v>9464.9135363</v>
      </c>
      <c r="I82" s="248" t="n">
        <v>8.08526518653072</v>
      </c>
      <c r="J82" s="248" t="n">
        <v>25.0598650965846</v>
      </c>
      <c r="K82" s="248" t="n">
        <v>8.35480893168271</v>
      </c>
    </row>
    <row r="83">
      <c r="A83" s="248" t="s">
        <v>35</v>
      </c>
      <c r="B83" s="248" t="s">
        <v>36</v>
      </c>
      <c r="C83" s="248" t="s">
        <v>16</v>
      </c>
      <c r="D83" s="248" t="n">
        <v>2765.953438</v>
      </c>
      <c r="E83" s="248" t="n">
        <v>26.3778787584809</v>
      </c>
      <c r="F83" s="248" t="n">
        <v>66.1255015531147</v>
      </c>
      <c r="G83" s="248" t="n">
        <v>8.5008825240331</v>
      </c>
      <c r="H83" s="248" t="n">
        <v>1416.9311875</v>
      </c>
      <c r="I83" s="248" t="n">
        <v>23.5590584465049</v>
      </c>
      <c r="J83" s="248" t="n">
        <v>33.8744984468853</v>
      </c>
      <c r="K83" s="248" t="n">
        <v>16.5943451953156</v>
      </c>
    </row>
    <row r="84">
      <c r="A84" s="248" t="s">
        <v>35</v>
      </c>
      <c r="B84" s="248" t="s">
        <v>36</v>
      </c>
      <c r="C84" s="248" t="s">
        <v>17</v>
      </c>
      <c r="D84" s="248" t="n">
        <v>37420.5546192</v>
      </c>
      <c r="E84" s="248" t="n">
        <v>3.19563334898428</v>
      </c>
      <c r="F84" s="248" t="n">
        <v>81.84877244975</v>
      </c>
      <c r="G84" s="248" t="n">
        <v>2.28101459057783</v>
      </c>
      <c r="H84" s="248" t="n">
        <v>8298.585081</v>
      </c>
      <c r="I84" s="248" t="n">
        <v>10.0926555555825</v>
      </c>
      <c r="J84" s="248" t="n">
        <v>18.15122755025</v>
      </c>
      <c r="K84" s="248" t="n">
        <v>10.2857089781894</v>
      </c>
    </row>
    <row r="85">
      <c r="A85" s="248" t="s">
        <v>56</v>
      </c>
      <c r="B85" s="248" t="s">
        <v>57</v>
      </c>
      <c r="C85" s="248" t="s">
        <v>16</v>
      </c>
      <c r="D85" s="248" t="n">
        <v>445.7692504</v>
      </c>
      <c r="E85" s="248" t="n">
        <v>20.1040565257445</v>
      </c>
      <c r="F85" s="248" t="n">
        <v>53.5529253146092</v>
      </c>
      <c r="G85" s="248" t="n">
        <v>13.4612286633836</v>
      </c>
      <c r="H85" s="248" t="n">
        <v>386.620853</v>
      </c>
      <c r="I85" s="248" t="n">
        <v>22.2165487155511</v>
      </c>
      <c r="J85" s="248" t="n">
        <v>46.4470746853908</v>
      </c>
      <c r="K85" s="248" t="n">
        <v>15.5206367276301</v>
      </c>
    </row>
    <row r="86">
      <c r="A86" s="248" t="s">
        <v>56</v>
      </c>
      <c r="B86" s="248" t="s">
        <v>57</v>
      </c>
      <c r="C86" s="248" t="s">
        <v>17</v>
      </c>
      <c r="D86" s="248" t="n">
        <v>6241.5522759</v>
      </c>
      <c r="E86" s="248" t="n">
        <v>4.25719017770713</v>
      </c>
      <c r="F86" s="248" t="n">
        <v>73.4779228138148</v>
      </c>
      <c r="G86" s="248" t="n">
        <v>3.2486648447411</v>
      </c>
      <c r="H86" s="248" t="n">
        <v>2252.9070622</v>
      </c>
      <c r="I86" s="248" t="n">
        <v>9.50617590220149</v>
      </c>
      <c r="J86" s="248" t="n">
        <v>26.5220771861852</v>
      </c>
      <c r="K86" s="248" t="n">
        <v>9.00024319490996</v>
      </c>
    </row>
    <row r="87">
      <c r="A87" s="248" t="s">
        <v>37</v>
      </c>
      <c r="B87" s="248" t="s">
        <v>38</v>
      </c>
      <c r="C87" s="248" t="s">
        <v>16</v>
      </c>
      <c r="D87" s="248" t="n">
        <v>21012.024746</v>
      </c>
      <c r="E87" s="248" t="n">
        <v>16.1284709858552</v>
      </c>
      <c r="F87" s="248" t="n">
        <v>55.0980083117542</v>
      </c>
      <c r="G87" s="248" t="n">
        <v>12.767930768636</v>
      </c>
      <c r="H87" s="248" t="n">
        <v>17123.6999196</v>
      </c>
      <c r="I87" s="248" t="n">
        <v>28.6611552147488</v>
      </c>
      <c r="J87" s="248" t="n">
        <v>44.9019916882458</v>
      </c>
      <c r="K87" s="248" t="n">
        <v>15.6671793202074</v>
      </c>
    </row>
    <row r="88">
      <c r="A88" s="248" t="s">
        <v>37</v>
      </c>
      <c r="B88" s="248" t="s">
        <v>38</v>
      </c>
      <c r="C88" s="248" t="s">
        <v>17</v>
      </c>
      <c r="D88" s="248" t="n">
        <v>161604.7529561</v>
      </c>
      <c r="E88" s="248" t="n">
        <v>4.4954336328663</v>
      </c>
      <c r="F88" s="248" t="n">
        <v>73.7428512193352</v>
      </c>
      <c r="G88" s="248" t="n">
        <v>2.66096386771449</v>
      </c>
      <c r="H88" s="248" t="n">
        <v>57541.5782258</v>
      </c>
      <c r="I88" s="248" t="n">
        <v>7.37073419626244</v>
      </c>
      <c r="J88" s="248" t="n">
        <v>26.2571487806648</v>
      </c>
      <c r="K88" s="248" t="n">
        <v>7.47328143798285</v>
      </c>
    </row>
    <row r="89">
      <c r="A89" s="248" t="s">
        <v>39</v>
      </c>
      <c r="B89" s="248" t="s">
        <v>40</v>
      </c>
      <c r="C89" s="248" t="s">
        <v>16</v>
      </c>
      <c r="D89" s="248" t="n">
        <v>361.4165468</v>
      </c>
      <c r="E89" s="248" t="n">
        <v>20.5447386195208</v>
      </c>
      <c r="F89" s="248" t="n">
        <v>76.4788444529795</v>
      </c>
      <c r="G89" s="248" t="n">
        <v>9.24217845911748</v>
      </c>
      <c r="H89" s="248" t="n">
        <v>111.1540698</v>
      </c>
      <c r="I89" s="248" t="n">
        <v>33.4637464060792</v>
      </c>
      <c r="J89" s="248" t="n">
        <v>23.5211555470205</v>
      </c>
      <c r="K89" s="248" t="n">
        <v>30.0508674996224</v>
      </c>
    </row>
    <row r="90">
      <c r="A90" s="248" t="s">
        <v>39</v>
      </c>
      <c r="B90" s="248" t="s">
        <v>40</v>
      </c>
      <c r="C90" s="248" t="s">
        <v>17</v>
      </c>
      <c r="D90" s="248" t="n">
        <v>4840.3519113</v>
      </c>
      <c r="E90" s="248" t="n">
        <v>4.20904089812088</v>
      </c>
      <c r="F90" s="248" t="n">
        <v>76.6192920505312</v>
      </c>
      <c r="G90" s="248" t="n">
        <v>3.26828894185038</v>
      </c>
      <c r="H90" s="248" t="n">
        <v>1477.0542951</v>
      </c>
      <c r="I90" s="248" t="n">
        <v>10.4725791331802</v>
      </c>
      <c r="J90" s="248" t="n">
        <v>23.3807079494688</v>
      </c>
      <c r="K90" s="248" t="n">
        <v>10.7102824038673</v>
      </c>
    </row>
    <row r="91">
      <c r="A91" s="248" t="s">
        <v>58</v>
      </c>
      <c r="B91" s="248" t="s">
        <v>59</v>
      </c>
      <c r="C91" s="248" t="s">
        <v>16</v>
      </c>
      <c r="D91" s="248" t="n">
        <v>166.3037224</v>
      </c>
      <c r="E91" s="248" t="n">
        <v>21.0662682618125</v>
      </c>
      <c r="F91" s="248" t="n">
        <v>56.0403791311991</v>
      </c>
      <c r="G91" s="248" t="n">
        <v>12.7170027025902</v>
      </c>
      <c r="H91" s="248" t="n">
        <v>130.4532321</v>
      </c>
      <c r="I91" s="248" t="n">
        <v>21.2934535972433</v>
      </c>
      <c r="J91" s="248" t="n">
        <v>43.9596208688009</v>
      </c>
      <c r="K91" s="248" t="n">
        <v>16.2118243692914</v>
      </c>
    </row>
    <row r="92">
      <c r="A92" s="248" t="s">
        <v>58</v>
      </c>
      <c r="B92" s="248" t="s">
        <v>59</v>
      </c>
      <c r="C92" s="248" t="s">
        <v>17</v>
      </c>
      <c r="D92" s="248" t="n">
        <v>1705.7239293</v>
      </c>
      <c r="E92" s="248" t="n">
        <v>5.45724915345934</v>
      </c>
      <c r="F92" s="248" t="n">
        <v>60.6869350717387</v>
      </c>
      <c r="G92" s="248" t="n">
        <v>4.19808229564666</v>
      </c>
      <c r="H92" s="248" t="n">
        <v>1104.9698836</v>
      </c>
      <c r="I92" s="248" t="n">
        <v>6.33523137436455</v>
      </c>
      <c r="J92" s="248" t="n">
        <v>39.3130649282613</v>
      </c>
      <c r="K92" s="248" t="n">
        <v>6.48051094888246</v>
      </c>
    </row>
    <row r="93">
      <c r="A93" s="248" t="s">
        <v>60</v>
      </c>
      <c r="B93" s="248" t="s">
        <v>61</v>
      </c>
      <c r="C93" s="248" t="s">
        <v>16</v>
      </c>
      <c r="D93" s="248" t="n">
        <v>219.2259408</v>
      </c>
      <c r="E93" s="248" t="n">
        <v>13.3613932408533</v>
      </c>
      <c r="F93" s="248" t="n">
        <v>68.3902712381145</v>
      </c>
      <c r="G93" s="248" t="n">
        <v>7.33816827202056</v>
      </c>
      <c r="H93" s="248" t="n">
        <v>101.3254137</v>
      </c>
      <c r="I93" s="248" t="n">
        <v>21.3216065873209</v>
      </c>
      <c r="J93" s="248" t="n">
        <v>31.6097287618855</v>
      </c>
      <c r="K93" s="248" t="n">
        <v>15.8767359977966</v>
      </c>
    </row>
    <row r="94">
      <c r="A94" s="248" t="s">
        <v>60</v>
      </c>
      <c r="B94" s="248" t="s">
        <v>61</v>
      </c>
      <c r="C94" s="248" t="s">
        <v>17</v>
      </c>
      <c r="D94" s="248" t="n">
        <v>2005.9011286</v>
      </c>
      <c r="E94" s="248" t="n">
        <v>4.2333605706265</v>
      </c>
      <c r="F94" s="248" t="n">
        <v>78.2877031100819</v>
      </c>
      <c r="G94" s="248" t="n">
        <v>2.34024054594722</v>
      </c>
      <c r="H94" s="248" t="n">
        <v>556.3162426</v>
      </c>
      <c r="I94" s="248" t="n">
        <v>8.13797556954413</v>
      </c>
      <c r="J94" s="248" t="n">
        <v>21.7122968899181</v>
      </c>
      <c r="K94" s="248" t="n">
        <v>8.43817022197979</v>
      </c>
    </row>
    <row r="95">
      <c r="A95" s="248" t="s">
        <v>62</v>
      </c>
      <c r="B95" s="248" t="s">
        <v>63</v>
      </c>
      <c r="C95" s="248" t="s">
        <v>16</v>
      </c>
      <c r="D95" s="248" t="n">
        <v>228.9359775</v>
      </c>
      <c r="E95" s="248" t="n">
        <v>22.1282945304782</v>
      </c>
      <c r="F95" s="248" t="n">
        <v>60.117595154597</v>
      </c>
      <c r="G95" s="248" t="n">
        <v>14.4502228847601</v>
      </c>
      <c r="H95" s="248" t="n">
        <v>151.8776211</v>
      </c>
      <c r="I95" s="248" t="n">
        <v>39.6694047723758</v>
      </c>
      <c r="J95" s="248" t="n">
        <v>39.882404845403</v>
      </c>
      <c r="K95" s="248" t="n">
        <v>21.7818522390289</v>
      </c>
    </row>
    <row r="96">
      <c r="A96" s="248" t="s">
        <v>62</v>
      </c>
      <c r="B96" s="248" t="s">
        <v>63</v>
      </c>
      <c r="C96" s="248" t="s">
        <v>17</v>
      </c>
      <c r="D96" s="248" t="n">
        <v>2533.0089083</v>
      </c>
      <c r="E96" s="248" t="n">
        <v>4.85601933285907</v>
      </c>
      <c r="F96" s="248" t="n">
        <v>73.2683662846825</v>
      </c>
      <c r="G96" s="248" t="n">
        <v>3.42264574971033</v>
      </c>
      <c r="H96" s="248" t="n">
        <v>924.1569011</v>
      </c>
      <c r="I96" s="248" t="n">
        <v>9.41855898277942</v>
      </c>
      <c r="J96" s="248" t="n">
        <v>26.7316337153175</v>
      </c>
      <c r="K96" s="248" t="n">
        <v>9.38108254523902</v>
      </c>
    </row>
    <row r="97">
      <c r="A97" s="248" t="s">
        <v>64</v>
      </c>
      <c r="B97" s="248" t="s">
        <v>65</v>
      </c>
      <c r="C97" s="248" t="s">
        <v>16</v>
      </c>
      <c r="D97" s="248" t="n">
        <v>358.906165</v>
      </c>
      <c r="E97" s="248" t="n">
        <v>28.3996575860574</v>
      </c>
      <c r="F97" s="248" t="n">
        <v>64.3314422536583</v>
      </c>
      <c r="G97" s="248" t="n">
        <v>11.8246478368075</v>
      </c>
      <c r="H97" s="248" t="n">
        <v>198.9954651</v>
      </c>
      <c r="I97" s="248" t="n">
        <v>27.3005172834152</v>
      </c>
      <c r="J97" s="248" t="n">
        <v>35.6685577463417</v>
      </c>
      <c r="K97" s="248" t="n">
        <v>21.3268126761153</v>
      </c>
    </row>
    <row r="98">
      <c r="A98" s="248" t="s">
        <v>64</v>
      </c>
      <c r="B98" s="248" t="s">
        <v>65</v>
      </c>
      <c r="C98" s="248" t="s">
        <v>17</v>
      </c>
      <c r="D98" s="248" t="n">
        <v>5025.9434929</v>
      </c>
      <c r="E98" s="248" t="n">
        <v>4.71224354544291</v>
      </c>
      <c r="F98" s="248" t="n">
        <v>78.0879316805998</v>
      </c>
      <c r="G98" s="248" t="n">
        <v>3.10549018086025</v>
      </c>
      <c r="H98" s="248" t="n">
        <v>1410.3180199</v>
      </c>
      <c r="I98" s="248" t="n">
        <v>11.3222513145364</v>
      </c>
      <c r="J98" s="248" t="n">
        <v>21.9120683194002</v>
      </c>
      <c r="K98" s="248" t="n">
        <v>11.0670203078495</v>
      </c>
    </row>
    <row r="99">
      <c r="A99" s="248" t="s">
        <v>66</v>
      </c>
      <c r="B99" s="248" t="s">
        <v>67</v>
      </c>
      <c r="C99" s="248" t="s">
        <v>16</v>
      </c>
      <c r="D99" s="248" t="n">
        <v>45.5041793</v>
      </c>
      <c r="E99" s="248" t="n">
        <v>19.2540605009149</v>
      </c>
      <c r="F99" s="248" t="n">
        <v>54.396862129181</v>
      </c>
      <c r="G99" s="248" t="n">
        <v>13.4523266539948</v>
      </c>
      <c r="H99" s="248" t="n">
        <v>38.1480343</v>
      </c>
      <c r="I99" s="248" t="n">
        <v>24.3466785582291</v>
      </c>
      <c r="J99" s="248" t="n">
        <v>45.603137870819</v>
      </c>
      <c r="K99" s="248" t="n">
        <v>16.0463598006555</v>
      </c>
    </row>
    <row r="100">
      <c r="A100" s="248" t="s">
        <v>66</v>
      </c>
      <c r="B100" s="248" t="s">
        <v>67</v>
      </c>
      <c r="C100" s="248" t="s">
        <v>17</v>
      </c>
      <c r="D100" s="248" t="n">
        <v>253.8915856</v>
      </c>
      <c r="E100" s="248" t="n">
        <v>8.38149887322031</v>
      </c>
      <c r="F100" s="248" t="n">
        <v>51.6867371622481</v>
      </c>
      <c r="G100" s="248" t="n">
        <v>6.39967836206471</v>
      </c>
      <c r="H100" s="248" t="n">
        <v>237.3206664</v>
      </c>
      <c r="I100" s="248" t="n">
        <v>6.61877937783433</v>
      </c>
      <c r="J100" s="248" t="n">
        <v>48.3132628377519</v>
      </c>
      <c r="K100" s="248" t="n">
        <v>6.84653600262526</v>
      </c>
    </row>
    <row r="101">
      <c r="A101" s="248" t="s">
        <v>68</v>
      </c>
      <c r="B101" s="248" t="s">
        <v>69</v>
      </c>
      <c r="C101" s="248" t="s">
        <v>16</v>
      </c>
      <c r="D101" s="248" t="n">
        <v>1562.05925</v>
      </c>
      <c r="E101" s="248" t="n">
        <v>20.2061582021077</v>
      </c>
      <c r="F101" s="248" t="n">
        <v>71.2687784867757</v>
      </c>
      <c r="G101" s="248" t="n">
        <v>9.66041007945976</v>
      </c>
      <c r="H101" s="248" t="n">
        <v>629.7269475</v>
      </c>
      <c r="I101" s="248" t="n">
        <v>31.6467547208515</v>
      </c>
      <c r="J101" s="248" t="n">
        <v>28.7312215132243</v>
      </c>
      <c r="K101" s="248" t="n">
        <v>23.962977895929</v>
      </c>
    </row>
    <row r="102">
      <c r="A102" s="248" t="s">
        <v>68</v>
      </c>
      <c r="B102" s="248" t="s">
        <v>69</v>
      </c>
      <c r="C102" s="248" t="s">
        <v>17</v>
      </c>
      <c r="D102" s="248" t="n">
        <v>31741.5508093</v>
      </c>
      <c r="E102" s="248" t="n">
        <v>3.86427730677543</v>
      </c>
      <c r="F102" s="248" t="n">
        <v>78.3940260625811</v>
      </c>
      <c r="G102" s="248" t="n">
        <v>2.96803082838676</v>
      </c>
      <c r="H102" s="248" t="n">
        <v>8748.2063872</v>
      </c>
      <c r="I102" s="248" t="n">
        <v>10.7256367437945</v>
      </c>
      <c r="J102" s="248" t="n">
        <v>21.6059739374189</v>
      </c>
      <c r="K102" s="248" t="n">
        <v>10.7690533548284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738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49" t="s">
        <v>72</v>
      </c>
      <c r="B113" s="249" t="s">
        <v>73</v>
      </c>
      <c r="C113" s="249" t="s">
        <v>16</v>
      </c>
      <c r="D113" s="249" t="n">
        <v>7724.5811088</v>
      </c>
      <c r="E113" s="249" t="n">
        <v>9.67048356444878</v>
      </c>
      <c r="F113" s="249" t="n">
        <v>77.3803524584851</v>
      </c>
      <c r="G113" s="249" t="n">
        <v>3.87540446519138</v>
      </c>
      <c r="H113" s="249" t="n">
        <v>2258.0318716</v>
      </c>
      <c r="I113" s="249" t="n">
        <v>16.1341343729103</v>
      </c>
      <c r="J113" s="249" t="n">
        <v>22.6196475415149</v>
      </c>
      <c r="K113" s="249" t="n">
        <v>13.2575082297508</v>
      </c>
    </row>
    <row r="114">
      <c r="A114" s="249" t="s">
        <v>72</v>
      </c>
      <c r="B114" s="249" t="s">
        <v>73</v>
      </c>
      <c r="C114" s="249" t="s">
        <v>17</v>
      </c>
      <c r="D114" s="249" t="n">
        <v>202188.0129025</v>
      </c>
      <c r="E114" s="249" t="n">
        <v>0.904715331213681</v>
      </c>
      <c r="F114" s="249" t="n">
        <v>91.8593080619564</v>
      </c>
      <c r="G114" s="249" t="n">
        <v>0.523279431973132</v>
      </c>
      <c r="H114" s="249" t="n">
        <v>17918.1659576</v>
      </c>
      <c r="I114" s="249" t="n">
        <v>5.89434174912582</v>
      </c>
      <c r="J114" s="249" t="n">
        <v>8.14069193804361</v>
      </c>
      <c r="K114" s="249" t="n">
        <v>5.90466841270219</v>
      </c>
    </row>
    <row r="115">
      <c r="A115" s="249" t="s">
        <v>74</v>
      </c>
      <c r="B115" s="249" t="s">
        <v>75</v>
      </c>
      <c r="C115" s="249" t="s">
        <v>16</v>
      </c>
      <c r="D115" s="249" t="n">
        <v>2810.2216611</v>
      </c>
      <c r="E115" s="249" t="n">
        <v>12.0410792504965</v>
      </c>
      <c r="F115" s="249" t="n">
        <v>76.8080974068139</v>
      </c>
      <c r="G115" s="249" t="n">
        <v>2.99120708691887</v>
      </c>
      <c r="H115" s="249" t="n">
        <v>848.5353658</v>
      </c>
      <c r="I115" s="249" t="n">
        <v>13.2986338688722</v>
      </c>
      <c r="J115" s="249" t="n">
        <v>23.1919025931861</v>
      </c>
      <c r="K115" s="249" t="n">
        <v>9.90642852059573</v>
      </c>
    </row>
    <row r="116">
      <c r="A116" s="249" t="s">
        <v>74</v>
      </c>
      <c r="B116" s="249" t="s">
        <v>75</v>
      </c>
      <c r="C116" s="249" t="s">
        <v>17</v>
      </c>
      <c r="D116" s="249" t="n">
        <v>71381.2204549</v>
      </c>
      <c r="E116" s="249" t="n">
        <v>1.89459546351689</v>
      </c>
      <c r="F116" s="249" t="n">
        <v>95.9897235464194</v>
      </c>
      <c r="G116" s="249" t="n">
        <v>0.517734976818752</v>
      </c>
      <c r="H116" s="249" t="n">
        <v>2982.1778524</v>
      </c>
      <c r="I116" s="249" t="n">
        <v>12.2387572423418</v>
      </c>
      <c r="J116" s="249" t="n">
        <v>4.01027645358059</v>
      </c>
      <c r="K116" s="249" t="n">
        <v>12.3924716588482</v>
      </c>
    </row>
    <row r="117">
      <c r="A117" s="249" t="s">
        <v>76</v>
      </c>
      <c r="B117" s="249" t="s">
        <v>77</v>
      </c>
      <c r="C117" s="249" t="s">
        <v>16</v>
      </c>
      <c r="D117" s="249" t="n">
        <v>3914.7873347</v>
      </c>
      <c r="E117" s="249" t="n">
        <v>8.16717522120728</v>
      </c>
      <c r="F117" s="249" t="n">
        <v>60.6288184243262</v>
      </c>
      <c r="G117" s="249" t="n">
        <v>5.57215765664122</v>
      </c>
      <c r="H117" s="249" t="n">
        <v>2542.1871478</v>
      </c>
      <c r="I117" s="249" t="n">
        <v>13.0714076696546</v>
      </c>
      <c r="J117" s="249" t="n">
        <v>39.3711815756738</v>
      </c>
      <c r="K117" s="249" t="n">
        <v>8.58072634032796</v>
      </c>
    </row>
    <row r="118">
      <c r="A118" s="249" t="s">
        <v>76</v>
      </c>
      <c r="B118" s="249" t="s">
        <v>77</v>
      </c>
      <c r="C118" s="249" t="s">
        <v>17</v>
      </c>
      <c r="D118" s="249" t="n">
        <v>25025.572086</v>
      </c>
      <c r="E118" s="249" t="n">
        <v>2.43026772612961</v>
      </c>
      <c r="F118" s="249" t="n">
        <v>76.7481846488741</v>
      </c>
      <c r="G118" s="249" t="n">
        <v>1.37474972258172</v>
      </c>
      <c r="H118" s="249" t="n">
        <v>7581.8077504</v>
      </c>
      <c r="I118" s="249" t="n">
        <v>4.63825409442948</v>
      </c>
      <c r="J118" s="249" t="n">
        <v>23.2518153511259</v>
      </c>
      <c r="K118" s="249" t="n">
        <v>4.53769066893873</v>
      </c>
    </row>
    <row r="119">
      <c r="A119" s="249" t="s">
        <v>78</v>
      </c>
      <c r="B119" s="249" t="s">
        <v>79</v>
      </c>
      <c r="C119" s="249" t="s">
        <v>16</v>
      </c>
      <c r="D119" s="249" t="n">
        <v>11298.5083386</v>
      </c>
      <c r="E119" s="249" t="n">
        <v>6.37731116980015</v>
      </c>
      <c r="F119" s="249" t="n">
        <v>64.7245604862651</v>
      </c>
      <c r="G119" s="249" t="n">
        <v>4.13038420044937</v>
      </c>
      <c r="H119" s="249" t="n">
        <v>6157.7837609</v>
      </c>
      <c r="I119" s="249" t="n">
        <v>10.2339838561002</v>
      </c>
      <c r="J119" s="249" t="n">
        <v>35.2754395137349</v>
      </c>
      <c r="K119" s="249" t="n">
        <v>7.57856757275579</v>
      </c>
    </row>
    <row r="120">
      <c r="A120" s="249" t="s">
        <v>78</v>
      </c>
      <c r="B120" s="249" t="s">
        <v>79</v>
      </c>
      <c r="C120" s="249" t="s">
        <v>17</v>
      </c>
      <c r="D120" s="249" t="n">
        <v>80601.87659</v>
      </c>
      <c r="E120" s="249" t="n">
        <v>1.80284835105948</v>
      </c>
      <c r="F120" s="249" t="n">
        <v>68.1926178169634</v>
      </c>
      <c r="G120" s="249" t="n">
        <v>1.30573351129377</v>
      </c>
      <c r="H120" s="249" t="n">
        <v>37595.4872454</v>
      </c>
      <c r="I120" s="249" t="n">
        <v>2.97686721138265</v>
      </c>
      <c r="J120" s="249" t="n">
        <v>31.8073821830366</v>
      </c>
      <c r="K120" s="249" t="n">
        <v>2.79939373174648</v>
      </c>
    </row>
    <row r="121">
      <c r="A121" s="249" t="s">
        <v>80</v>
      </c>
      <c r="B121" s="249" t="s">
        <v>81</v>
      </c>
      <c r="C121" s="249" t="s">
        <v>16</v>
      </c>
      <c r="D121" s="249" t="n">
        <v>12576.2270573</v>
      </c>
      <c r="E121" s="249" t="n">
        <v>6.05330174234111</v>
      </c>
      <c r="F121" s="249" t="n">
        <v>56.1720221140859</v>
      </c>
      <c r="G121" s="249" t="n">
        <v>4.11842635825803</v>
      </c>
      <c r="H121" s="249" t="n">
        <v>9812.5468981</v>
      </c>
      <c r="I121" s="249" t="n">
        <v>7.50203307456078</v>
      </c>
      <c r="J121" s="249" t="n">
        <v>43.8279778859141</v>
      </c>
      <c r="K121" s="249" t="n">
        <v>5.27837120556856</v>
      </c>
    </row>
    <row r="122">
      <c r="A122" s="249" t="s">
        <v>80</v>
      </c>
      <c r="B122" s="249" t="s">
        <v>81</v>
      </c>
      <c r="C122" s="249" t="s">
        <v>17</v>
      </c>
      <c r="D122" s="249" t="n">
        <v>64961.8258258</v>
      </c>
      <c r="E122" s="249" t="n">
        <v>2.30857699486749</v>
      </c>
      <c r="F122" s="249" t="n">
        <v>61.1116988480625</v>
      </c>
      <c r="G122" s="249" t="n">
        <v>1.72185314889624</v>
      </c>
      <c r="H122" s="249" t="n">
        <v>41338.3213642</v>
      </c>
      <c r="I122" s="249" t="n">
        <v>2.93807066881043</v>
      </c>
      <c r="J122" s="249" t="n">
        <v>38.8883011519375</v>
      </c>
      <c r="K122" s="249" t="n">
        <v>2.70583615069266</v>
      </c>
    </row>
    <row r="123">
      <c r="A123" s="249" t="s">
        <v>82</v>
      </c>
      <c r="B123" s="249" t="s">
        <v>83</v>
      </c>
      <c r="C123" s="249" t="s">
        <v>16</v>
      </c>
      <c r="D123" s="249" t="n">
        <v>6097.5293615</v>
      </c>
      <c r="E123" s="249" t="n">
        <v>9.64403308106602</v>
      </c>
      <c r="F123" s="249" t="n">
        <v>76.1547667073302</v>
      </c>
      <c r="G123" s="249" t="n">
        <v>4.30498155833625</v>
      </c>
      <c r="H123" s="249" t="n">
        <v>1909.2305895</v>
      </c>
      <c r="I123" s="249" t="n">
        <v>18.4207287062746</v>
      </c>
      <c r="J123" s="249" t="n">
        <v>23.8452332926698</v>
      </c>
      <c r="K123" s="249" t="n">
        <v>13.748863860151</v>
      </c>
    </row>
    <row r="124">
      <c r="A124" s="249" t="s">
        <v>82</v>
      </c>
      <c r="B124" s="249" t="s">
        <v>83</v>
      </c>
      <c r="C124" s="249" t="s">
        <v>17</v>
      </c>
      <c r="D124" s="249" t="n">
        <v>45064.2790198</v>
      </c>
      <c r="E124" s="249" t="n">
        <v>2.94012394145885</v>
      </c>
      <c r="F124" s="249" t="n">
        <v>72.189362380802</v>
      </c>
      <c r="G124" s="249" t="n">
        <v>2.15404663312355</v>
      </c>
      <c r="H124" s="249" t="n">
        <v>17360.817329</v>
      </c>
      <c r="I124" s="249" t="n">
        <v>5.33767892669501</v>
      </c>
      <c r="J124" s="249" t="n">
        <v>27.810637619198</v>
      </c>
      <c r="K124" s="249" t="n">
        <v>5.59135878554467</v>
      </c>
    </row>
    <row r="125">
      <c r="A125" s="249" t="s">
        <v>84</v>
      </c>
      <c r="B125" s="249" t="s">
        <v>85</v>
      </c>
      <c r="C125" s="249" t="s">
        <v>16</v>
      </c>
      <c r="D125" s="249" t="n">
        <v>18198.8386014</v>
      </c>
      <c r="E125" s="249" t="n">
        <v>7.74840734697486</v>
      </c>
      <c r="F125" s="249" t="n">
        <v>65.8993436396487</v>
      </c>
      <c r="G125" s="249" t="n">
        <v>3.7779758289893</v>
      </c>
      <c r="H125" s="249" t="n">
        <v>9417.2765164</v>
      </c>
      <c r="I125" s="249" t="n">
        <v>10.7736028254425</v>
      </c>
      <c r="J125" s="249" t="n">
        <v>34.1006563603513</v>
      </c>
      <c r="K125" s="249" t="n">
        <v>7.30091892619183</v>
      </c>
    </row>
    <row r="126">
      <c r="A126" s="249" t="s">
        <v>84</v>
      </c>
      <c r="B126" s="249" t="s">
        <v>85</v>
      </c>
      <c r="C126" s="249" t="s">
        <v>17</v>
      </c>
      <c r="D126" s="249" t="n">
        <v>141263.5498593</v>
      </c>
      <c r="E126" s="249" t="n">
        <v>1.85721632361626</v>
      </c>
      <c r="F126" s="249" t="n">
        <v>68.5491188554002</v>
      </c>
      <c r="G126" s="249" t="n">
        <v>1.38791515652106</v>
      </c>
      <c r="H126" s="249" t="n">
        <v>64812.8406444</v>
      </c>
      <c r="I126" s="249" t="n">
        <v>3.17777139957228</v>
      </c>
      <c r="J126" s="249" t="n">
        <v>31.4508811445998</v>
      </c>
      <c r="K126" s="249" t="n">
        <v>3.02504596256469</v>
      </c>
    </row>
    <row r="127">
      <c r="A127" s="249" t="s">
        <v>86</v>
      </c>
      <c r="B127" s="249" t="s">
        <v>87</v>
      </c>
      <c r="C127" s="249" t="s">
        <v>16</v>
      </c>
      <c r="D127" s="249" t="n">
        <v>20368.5278526</v>
      </c>
      <c r="E127" s="249" t="n">
        <v>4.89195048904511</v>
      </c>
      <c r="F127" s="249" t="n">
        <v>73.8415511269185</v>
      </c>
      <c r="G127" s="249" t="n">
        <v>2.37113985402583</v>
      </c>
      <c r="H127" s="249" t="n">
        <v>7215.5728898</v>
      </c>
      <c r="I127" s="249" t="n">
        <v>8.02208802609952</v>
      </c>
      <c r="J127" s="249" t="n">
        <v>26.1584488730815</v>
      </c>
      <c r="K127" s="249" t="n">
        <v>6.69338788433661</v>
      </c>
    </row>
    <row r="128">
      <c r="A128" s="249" t="s">
        <v>86</v>
      </c>
      <c r="B128" s="249" t="s">
        <v>87</v>
      </c>
      <c r="C128" s="249" t="s">
        <v>17</v>
      </c>
      <c r="D128" s="249" t="n">
        <v>269739.708085</v>
      </c>
      <c r="E128" s="249" t="n">
        <v>0.999196448169694</v>
      </c>
      <c r="F128" s="249" t="n">
        <v>79.9229367176232</v>
      </c>
      <c r="G128" s="249" t="n">
        <v>0.678528802508232</v>
      </c>
      <c r="H128" s="249" t="n">
        <v>67760.0374987</v>
      </c>
      <c r="I128" s="249" t="n">
        <v>2.74277742914972</v>
      </c>
      <c r="J128" s="249" t="n">
        <v>20.0770632823768</v>
      </c>
      <c r="K128" s="249" t="n">
        <v>2.70109297267355</v>
      </c>
    </row>
    <row r="129">
      <c r="A129" s="249" t="s">
        <v>88</v>
      </c>
      <c r="B129" s="249" t="s">
        <v>89</v>
      </c>
      <c r="C129" s="249" t="s">
        <v>16</v>
      </c>
      <c r="D129" s="249" t="n">
        <v>6107.1107162</v>
      </c>
      <c r="E129" s="249" t="n">
        <v>9.9472720843503</v>
      </c>
      <c r="F129" s="249" t="n">
        <v>81.9366423086451</v>
      </c>
      <c r="G129" s="249" t="n">
        <v>3.21786761292391</v>
      </c>
      <c r="H129" s="249" t="n">
        <v>1346.3442267</v>
      </c>
      <c r="I129" s="249" t="n">
        <v>19.4834213952228</v>
      </c>
      <c r="J129" s="249" t="n">
        <v>18.0633576913549</v>
      </c>
      <c r="K129" s="249" t="n">
        <v>14.5964704957876</v>
      </c>
    </row>
    <row r="130">
      <c r="A130" s="249" t="s">
        <v>88</v>
      </c>
      <c r="B130" s="249" t="s">
        <v>89</v>
      </c>
      <c r="C130" s="249" t="s">
        <v>17</v>
      </c>
      <c r="D130" s="249" t="n">
        <v>122038.1214609</v>
      </c>
      <c r="E130" s="249" t="n">
        <v>1.06460911170614</v>
      </c>
      <c r="F130" s="249" t="n">
        <v>87.593384487889</v>
      </c>
      <c r="G130" s="249" t="n">
        <v>0.755272832274821</v>
      </c>
      <c r="H130" s="249" t="n">
        <v>17285.3242244</v>
      </c>
      <c r="I130" s="249" t="n">
        <v>5.30931924556235</v>
      </c>
      <c r="J130" s="249" t="n">
        <v>12.406615512111</v>
      </c>
      <c r="K130" s="249" t="n">
        <v>5.3323892826472</v>
      </c>
    </row>
    <row r="131">
      <c r="A131" s="249" t="s">
        <v>90</v>
      </c>
      <c r="B131" s="249" t="s">
        <v>91</v>
      </c>
      <c r="C131" s="249" t="s">
        <v>16</v>
      </c>
      <c r="D131" s="249" t="n">
        <v>14925.3947597</v>
      </c>
      <c r="E131" s="249" t="n">
        <v>9.11467218997817</v>
      </c>
      <c r="F131" s="249" t="n">
        <v>79.947022872061</v>
      </c>
      <c r="G131" s="249" t="n">
        <v>2.91557810800962</v>
      </c>
      <c r="H131" s="249" t="n">
        <v>3743.7116354</v>
      </c>
      <c r="I131" s="249" t="n">
        <v>13.1453647607863</v>
      </c>
      <c r="J131" s="249" t="n">
        <v>20.052977127939</v>
      </c>
      <c r="K131" s="249" t="n">
        <v>11.6237997081026</v>
      </c>
    </row>
    <row r="132">
      <c r="A132" s="249" t="s">
        <v>90</v>
      </c>
      <c r="B132" s="249" t="s">
        <v>91</v>
      </c>
      <c r="C132" s="249" t="s">
        <v>17</v>
      </c>
      <c r="D132" s="249" t="n">
        <v>238595.1147102</v>
      </c>
      <c r="E132" s="249" t="n">
        <v>1.06128117751386</v>
      </c>
      <c r="F132" s="249" t="n">
        <v>85.6394240604282</v>
      </c>
      <c r="G132" s="249" t="n">
        <v>0.654795509715244</v>
      </c>
      <c r="H132" s="249" t="n">
        <v>40009.1815329</v>
      </c>
      <c r="I132" s="249" t="n">
        <v>3.91478376571975</v>
      </c>
      <c r="J132" s="249" t="n">
        <v>14.3605759395718</v>
      </c>
      <c r="K132" s="249" t="n">
        <v>3.90487892444793</v>
      </c>
    </row>
    <row r="133">
      <c r="A133" s="249" t="s">
        <v>92</v>
      </c>
      <c r="B133" s="249" t="s">
        <v>93</v>
      </c>
      <c r="C133" s="249" t="s">
        <v>16</v>
      </c>
      <c r="D133" s="249" t="n">
        <v>25809.2147202</v>
      </c>
      <c r="E133" s="249" t="n">
        <v>7.69579030655649</v>
      </c>
      <c r="F133" s="249" t="n">
        <v>79.6652881121829</v>
      </c>
      <c r="G133" s="249" t="n">
        <v>2.53095893821003</v>
      </c>
      <c r="H133" s="249" t="n">
        <v>6587.8497125</v>
      </c>
      <c r="I133" s="249" t="n">
        <v>13.322527309724</v>
      </c>
      <c r="J133" s="249" t="n">
        <v>20.3347118878171</v>
      </c>
      <c r="K133" s="249" t="n">
        <v>9.91553625765443</v>
      </c>
    </row>
    <row r="134">
      <c r="A134" s="249" t="s">
        <v>92</v>
      </c>
      <c r="B134" s="249" t="s">
        <v>93</v>
      </c>
      <c r="C134" s="249" t="s">
        <v>17</v>
      </c>
      <c r="D134" s="249" t="n">
        <v>360214.2998394</v>
      </c>
      <c r="E134" s="249" t="n">
        <v>0.992634861224059</v>
      </c>
      <c r="F134" s="249" t="n">
        <v>87.0178033053634</v>
      </c>
      <c r="G134" s="249" t="n">
        <v>0.683989233658045</v>
      </c>
      <c r="H134" s="249" t="n">
        <v>53740.415353</v>
      </c>
      <c r="I134" s="249" t="n">
        <v>4.58525446440022</v>
      </c>
      <c r="J134" s="249" t="n">
        <v>12.9821966946366</v>
      </c>
      <c r="K134" s="249" t="n">
        <v>4.58468177593024</v>
      </c>
    </row>
    <row r="135">
      <c r="A135" s="249" t="s">
        <v>94</v>
      </c>
      <c r="B135" s="249" t="s">
        <v>95</v>
      </c>
      <c r="C135" s="249" t="s">
        <v>16</v>
      </c>
      <c r="D135" s="249" t="n">
        <v>1944.8492031</v>
      </c>
      <c r="E135" s="249" t="n">
        <v>14.6992490035521</v>
      </c>
      <c r="F135" s="249" t="n">
        <v>69.0161365615334</v>
      </c>
      <c r="G135" s="249" t="n">
        <v>7.57840360581911</v>
      </c>
      <c r="H135" s="249" t="n">
        <v>873.1138125</v>
      </c>
      <c r="I135" s="249" t="n">
        <v>25.0555199228238</v>
      </c>
      <c r="J135" s="249" t="n">
        <v>30.9838634384666</v>
      </c>
      <c r="K135" s="249" t="n">
        <v>16.8807914873612</v>
      </c>
    </row>
    <row r="136">
      <c r="A136" s="249" t="s">
        <v>94</v>
      </c>
      <c r="B136" s="249" t="s">
        <v>95</v>
      </c>
      <c r="C136" s="249" t="s">
        <v>17</v>
      </c>
      <c r="D136" s="249" t="n">
        <v>48595.2682174</v>
      </c>
      <c r="E136" s="249" t="n">
        <v>1.64876599612292</v>
      </c>
      <c r="F136" s="249" t="n">
        <v>90.6296904741337</v>
      </c>
      <c r="G136" s="249" t="n">
        <v>1.0462716721579</v>
      </c>
      <c r="H136" s="249" t="n">
        <v>5024.3215254</v>
      </c>
      <c r="I136" s="249" t="n">
        <v>10.0267008711414</v>
      </c>
      <c r="J136" s="249" t="n">
        <v>9.37030952586627</v>
      </c>
      <c r="K136" s="249" t="n">
        <v>10.1195459485911</v>
      </c>
    </row>
    <row r="137">
      <c r="A137" s="249" t="s">
        <v>96</v>
      </c>
      <c r="B137" s="249" t="s">
        <v>97</v>
      </c>
      <c r="C137" s="249" t="s">
        <v>16</v>
      </c>
      <c r="D137" s="249" t="n">
        <v>1174.974044</v>
      </c>
      <c r="E137" s="249" t="n">
        <v>13.4573056119529</v>
      </c>
      <c r="F137" s="249" t="n">
        <v>87.3517678871515</v>
      </c>
      <c r="G137" s="249" t="n">
        <v>4.34973649357551</v>
      </c>
      <c r="H137" s="249" t="n">
        <v>170.1321541</v>
      </c>
      <c r="I137" s="249" t="n">
        <v>32.5867483494028</v>
      </c>
      <c r="J137" s="249" t="n">
        <v>12.6482321128485</v>
      </c>
      <c r="K137" s="249" t="n">
        <v>30.0403383782866</v>
      </c>
    </row>
    <row r="138">
      <c r="A138" s="249" t="s">
        <v>96</v>
      </c>
      <c r="B138" s="249" t="s">
        <v>97</v>
      </c>
      <c r="C138" s="249" t="s">
        <v>17</v>
      </c>
      <c r="D138" s="249" t="n">
        <v>73359.8163942</v>
      </c>
      <c r="E138" s="249" t="n">
        <v>0.962800374692763</v>
      </c>
      <c r="F138" s="249" t="n">
        <v>96.5247872727058</v>
      </c>
      <c r="G138" s="249" t="n">
        <v>0.308081279171179</v>
      </c>
      <c r="H138" s="249" t="n">
        <v>2641.1968864</v>
      </c>
      <c r="I138" s="249" t="n">
        <v>8.55631487197694</v>
      </c>
      <c r="J138" s="249" t="n">
        <v>3.47521272729424</v>
      </c>
      <c r="K138" s="249" t="n">
        <v>8.55702435167311</v>
      </c>
    </row>
    <row r="139">
      <c r="A139" s="249" t="s">
        <v>98</v>
      </c>
      <c r="B139" s="249" t="s">
        <v>99</v>
      </c>
      <c r="C139" s="249" t="s">
        <v>16</v>
      </c>
      <c r="D139" s="249" t="n">
        <v>3529.1725047</v>
      </c>
      <c r="E139" s="249" t="n">
        <v>9.43053110530897</v>
      </c>
      <c r="F139" s="249" t="n">
        <v>75.0251384896679</v>
      </c>
      <c r="G139" s="249" t="n">
        <v>3.67732368560643</v>
      </c>
      <c r="H139" s="249" t="n">
        <v>1174.8141533</v>
      </c>
      <c r="I139" s="249" t="n">
        <v>14.2157945920794</v>
      </c>
      <c r="J139" s="249" t="n">
        <v>24.9748615103321</v>
      </c>
      <c r="K139" s="249" t="n">
        <v>11.0467767226586</v>
      </c>
    </row>
    <row r="140">
      <c r="A140" s="249" t="s">
        <v>98</v>
      </c>
      <c r="B140" s="249" t="s">
        <v>99</v>
      </c>
      <c r="C140" s="249" t="s">
        <v>17</v>
      </c>
      <c r="D140" s="249" t="n">
        <v>22478.5458386</v>
      </c>
      <c r="E140" s="249" t="n">
        <v>2.78811913833621</v>
      </c>
      <c r="F140" s="249" t="n">
        <v>79.0590362128061</v>
      </c>
      <c r="G140" s="249" t="n">
        <v>1.63255315850619</v>
      </c>
      <c r="H140" s="249" t="n">
        <v>5954.0621407</v>
      </c>
      <c r="I140" s="249" t="n">
        <v>6.18583171273264</v>
      </c>
      <c r="J140" s="249" t="n">
        <v>20.9409637871938</v>
      </c>
      <c r="K140" s="249" t="n">
        <v>6.16342593346167</v>
      </c>
    </row>
    <row r="141">
      <c r="A141" s="249" t="s">
        <v>100</v>
      </c>
      <c r="B141" s="249" t="s">
        <v>101</v>
      </c>
      <c r="C141" s="249" t="s">
        <v>16</v>
      </c>
      <c r="D141" s="249" t="n">
        <v>1728.8128956</v>
      </c>
      <c r="E141" s="249" t="n">
        <v>13.2126238290947</v>
      </c>
      <c r="F141" s="249" t="n">
        <v>75.6387836012466</v>
      </c>
      <c r="G141" s="249" t="n">
        <v>5.52945062450577</v>
      </c>
      <c r="H141" s="249" t="n">
        <v>556.8041031</v>
      </c>
      <c r="I141" s="249" t="n">
        <v>20.903100640292</v>
      </c>
      <c r="J141" s="249" t="n">
        <v>24.3612163987534</v>
      </c>
      <c r="K141" s="249" t="n">
        <v>17.1683101687062</v>
      </c>
    </row>
    <row r="142">
      <c r="A142" s="249" t="s">
        <v>100</v>
      </c>
      <c r="B142" s="249" t="s">
        <v>101</v>
      </c>
      <c r="C142" s="249" t="s">
        <v>17</v>
      </c>
      <c r="D142" s="249" t="n">
        <v>21226.6151084</v>
      </c>
      <c r="E142" s="249" t="n">
        <v>2.26273193298238</v>
      </c>
      <c r="F142" s="249" t="n">
        <v>81.8548020724548</v>
      </c>
      <c r="G142" s="249" t="n">
        <v>1.53745514401046</v>
      </c>
      <c r="H142" s="249" t="n">
        <v>4705.4188969</v>
      </c>
      <c r="I142" s="249" t="n">
        <v>7.18554957127876</v>
      </c>
      <c r="J142" s="249" t="n">
        <v>18.1451979275452</v>
      </c>
      <c r="K142" s="249" t="n">
        <v>6.93561387485399</v>
      </c>
    </row>
    <row r="143">
      <c r="A143" s="249" t="s">
        <v>102</v>
      </c>
      <c r="B143" s="249" t="s">
        <v>103</v>
      </c>
      <c r="C143" s="249" t="s">
        <v>16</v>
      </c>
      <c r="D143" s="249" t="n">
        <v>4125.9390022</v>
      </c>
      <c r="E143" s="249" t="n">
        <v>9.81519076858943</v>
      </c>
      <c r="F143" s="249" t="n">
        <v>82.7636740144908</v>
      </c>
      <c r="G143" s="249" t="n">
        <v>4.35145112474471</v>
      </c>
      <c r="H143" s="249" t="n">
        <v>859.2662238</v>
      </c>
      <c r="I143" s="249" t="n">
        <v>22.9856185485738</v>
      </c>
      <c r="J143" s="249" t="n">
        <v>17.2363259855092</v>
      </c>
      <c r="K143" s="249" t="n">
        <v>20.8943647666641</v>
      </c>
    </row>
    <row r="144">
      <c r="A144" s="249" t="s">
        <v>102</v>
      </c>
      <c r="B144" s="249" t="s">
        <v>103</v>
      </c>
      <c r="C144" s="249" t="s">
        <v>17</v>
      </c>
      <c r="D144" s="249" t="n">
        <v>71427.5641641</v>
      </c>
      <c r="E144" s="249" t="n">
        <v>1.47371914810179</v>
      </c>
      <c r="F144" s="249" t="n">
        <v>84.0788877432633</v>
      </c>
      <c r="G144" s="249" t="n">
        <v>0.951182657599154</v>
      </c>
      <c r="H144" s="249" t="n">
        <v>13525.4675437</v>
      </c>
      <c r="I144" s="249" t="n">
        <v>5.0113800486181</v>
      </c>
      <c r="J144" s="249" t="n">
        <v>15.9211122567367</v>
      </c>
      <c r="K144" s="249" t="n">
        <v>5.02316537952794</v>
      </c>
    </row>
    <row r="145">
      <c r="A145" s="249" t="s">
        <v>104</v>
      </c>
      <c r="B145" s="249" t="s">
        <v>105</v>
      </c>
      <c r="C145" s="249" t="s">
        <v>16</v>
      </c>
      <c r="D145" s="249" t="n">
        <v>507.6839238</v>
      </c>
      <c r="E145" s="249" t="n">
        <v>14.614589099938</v>
      </c>
      <c r="F145" s="249" t="n">
        <v>77.8070895235513</v>
      </c>
      <c r="G145" s="249" t="n">
        <v>7.07154065541302</v>
      </c>
      <c r="H145" s="249" t="n">
        <v>144.8066486</v>
      </c>
      <c r="I145" s="249" t="n">
        <v>30.8416960737208</v>
      </c>
      <c r="J145" s="249" t="n">
        <v>22.1929104764487</v>
      </c>
      <c r="K145" s="249" t="n">
        <v>24.7924217704138</v>
      </c>
    </row>
    <row r="146">
      <c r="A146" s="249" t="s">
        <v>104</v>
      </c>
      <c r="B146" s="249" t="s">
        <v>105</v>
      </c>
      <c r="C146" s="249" t="s">
        <v>17</v>
      </c>
      <c r="D146" s="249" t="n">
        <v>5695.1865879</v>
      </c>
      <c r="E146" s="249" t="n">
        <v>3.32056765892747</v>
      </c>
      <c r="F146" s="249" t="n">
        <v>81.9368234094466</v>
      </c>
      <c r="G146" s="249" t="n">
        <v>2.18991366547818</v>
      </c>
      <c r="H146" s="249" t="n">
        <v>1255.5180537</v>
      </c>
      <c r="I146" s="249" t="n">
        <v>9.77738291288194</v>
      </c>
      <c r="J146" s="249" t="n">
        <v>18.0631765905534</v>
      </c>
      <c r="K146" s="249" t="n">
        <v>9.93372170120173</v>
      </c>
    </row>
    <row r="147">
      <c r="A147" s="249" t="s">
        <v>106</v>
      </c>
      <c r="B147" s="249" t="s">
        <v>107</v>
      </c>
      <c r="C147" s="249" t="s">
        <v>16</v>
      </c>
      <c r="D147" s="249" t="n">
        <v>11263.5826974</v>
      </c>
      <c r="E147" s="249" t="n">
        <v>7.40242257083029</v>
      </c>
      <c r="F147" s="249" t="n">
        <v>69.6275021092421</v>
      </c>
      <c r="G147" s="249" t="n">
        <v>3.36213579478668</v>
      </c>
      <c r="H147" s="249" t="n">
        <v>4913.3335443</v>
      </c>
      <c r="I147" s="249" t="n">
        <v>9.50670401876092</v>
      </c>
      <c r="J147" s="249" t="n">
        <v>30.3724978907579</v>
      </c>
      <c r="K147" s="249" t="n">
        <v>7.70753587620799</v>
      </c>
    </row>
    <row r="148">
      <c r="A148" s="249" t="s">
        <v>106</v>
      </c>
      <c r="B148" s="249" t="s">
        <v>107</v>
      </c>
      <c r="C148" s="249" t="s">
        <v>17</v>
      </c>
      <c r="D148" s="249" t="n">
        <v>86104.5864079</v>
      </c>
      <c r="E148" s="249" t="n">
        <v>1.93420851813665</v>
      </c>
      <c r="F148" s="249" t="n">
        <v>71.4498990226766</v>
      </c>
      <c r="G148" s="249" t="n">
        <v>1.30643783660006</v>
      </c>
      <c r="H148" s="249" t="n">
        <v>34405.8517952</v>
      </c>
      <c r="I148" s="249" t="n">
        <v>3.19784364713994</v>
      </c>
      <c r="J148" s="249" t="n">
        <v>28.5501009773234</v>
      </c>
      <c r="K148" s="249" t="n">
        <v>3.26951038031773</v>
      </c>
    </row>
    <row r="149">
      <c r="A149" s="249" t="s">
        <v>108</v>
      </c>
      <c r="B149" s="249" t="s">
        <v>109</v>
      </c>
      <c r="C149" s="249" t="s">
        <v>16</v>
      </c>
      <c r="D149" s="249" t="n">
        <v>21032.5303566</v>
      </c>
      <c r="E149" s="249" t="n">
        <v>5.32213327931299</v>
      </c>
      <c r="F149" s="249" t="n">
        <v>55.8879927396219</v>
      </c>
      <c r="G149" s="249" t="n">
        <v>4.08247151802032</v>
      </c>
      <c r="H149" s="249" t="n">
        <v>16600.8311681</v>
      </c>
      <c r="I149" s="249" t="n">
        <v>8.2877576063939</v>
      </c>
      <c r="J149" s="249" t="n">
        <v>44.1120072603781</v>
      </c>
      <c r="K149" s="249" t="n">
        <v>5.17231367895086</v>
      </c>
    </row>
    <row r="150">
      <c r="A150" s="249" t="s">
        <v>108</v>
      </c>
      <c r="B150" s="249" t="s">
        <v>109</v>
      </c>
      <c r="C150" s="249" t="s">
        <v>17</v>
      </c>
      <c r="D150" s="249" t="n">
        <v>109262.8443984</v>
      </c>
      <c r="E150" s="249" t="n">
        <v>1.88511270751385</v>
      </c>
      <c r="F150" s="249" t="n">
        <v>63.8707308391265</v>
      </c>
      <c r="G150" s="249" t="n">
        <v>1.4658953928884</v>
      </c>
      <c r="H150" s="249" t="n">
        <v>61805.8798246</v>
      </c>
      <c r="I150" s="249" t="n">
        <v>2.90515378138271</v>
      </c>
      <c r="J150" s="249" t="n">
        <v>36.1292691608735</v>
      </c>
      <c r="K150" s="249" t="n">
        <v>2.59146703634088</v>
      </c>
    </row>
    <row r="151">
      <c r="A151" s="249" t="s">
        <v>110</v>
      </c>
      <c r="B151" s="249" t="s">
        <v>111</v>
      </c>
      <c r="C151" s="249" t="s">
        <v>16</v>
      </c>
      <c r="D151" s="249" t="n">
        <v>193.0956668</v>
      </c>
      <c r="E151" s="249" t="n">
        <v>10.3726453047961</v>
      </c>
      <c r="F151" s="249" t="n">
        <v>30.6590257879656</v>
      </c>
      <c r="G151" s="249" t="n">
        <v>7.7658319046286</v>
      </c>
      <c r="H151" s="249" t="n">
        <v>436.7210408</v>
      </c>
      <c r="I151" s="249" t="n">
        <v>12.9599080971858</v>
      </c>
      <c r="J151" s="249" t="n">
        <v>69.3409742120344</v>
      </c>
      <c r="K151" s="249" t="n">
        <v>3.43365294956719</v>
      </c>
    </row>
    <row r="152">
      <c r="A152" s="249" t="s">
        <v>110</v>
      </c>
      <c r="B152" s="249" t="s">
        <v>111</v>
      </c>
      <c r="C152" s="249" t="s">
        <v>17</v>
      </c>
      <c r="D152" s="249" t="n">
        <v>245.4300064</v>
      </c>
      <c r="E152" s="249" t="n">
        <v>17.354980393188</v>
      </c>
      <c r="F152" s="249" t="n">
        <v>48.5714285714286</v>
      </c>
      <c r="G152" s="249" t="n">
        <v>8.81654203307529</v>
      </c>
      <c r="H152" s="249" t="n">
        <v>259.8670656</v>
      </c>
      <c r="I152" s="249" t="n">
        <v>15.4205905462344</v>
      </c>
      <c r="J152" s="249" t="n">
        <v>51.4285714285714</v>
      </c>
      <c r="K152" s="249" t="n">
        <v>8.32673414234889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739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50" t="s">
        <v>72</v>
      </c>
      <c r="B163" s="250" t="s">
        <v>73</v>
      </c>
      <c r="C163" s="250" t="s">
        <v>16</v>
      </c>
      <c r="D163" s="250" t="n">
        <v>7650.8668871</v>
      </c>
      <c r="E163" s="250" t="n">
        <v>9.76129999721111</v>
      </c>
      <c r="F163" s="250" t="n">
        <v>77.5177695191649</v>
      </c>
      <c r="G163" s="250" t="n">
        <v>3.91271133926739</v>
      </c>
      <c r="H163" s="250" t="n">
        <v>2218.9564251</v>
      </c>
      <c r="I163" s="250" t="n">
        <v>16.4170171125412</v>
      </c>
      <c r="J163" s="250" t="n">
        <v>22.4822304808351</v>
      </c>
      <c r="K163" s="250" t="n">
        <v>13.4908614183501</v>
      </c>
    </row>
    <row r="164">
      <c r="A164" s="250" t="s">
        <v>72</v>
      </c>
      <c r="B164" s="250" t="s">
        <v>73</v>
      </c>
      <c r="C164" s="250" t="s">
        <v>17</v>
      </c>
      <c r="D164" s="250" t="n">
        <v>202163.777877</v>
      </c>
      <c r="E164" s="250" t="n">
        <v>0.904755416620155</v>
      </c>
      <c r="F164" s="250" t="n">
        <v>91.8672857295868</v>
      </c>
      <c r="G164" s="250" t="n">
        <v>0.523287959468156</v>
      </c>
      <c r="H164" s="250" t="n">
        <v>17896.906698</v>
      </c>
      <c r="I164" s="250" t="n">
        <v>5.90050212412764</v>
      </c>
      <c r="J164" s="250" t="n">
        <v>8.1327142704132</v>
      </c>
      <c r="K164" s="250" t="n">
        <v>5.91107014126922</v>
      </c>
    </row>
    <row r="165">
      <c r="A165" s="250" t="s">
        <v>74</v>
      </c>
      <c r="B165" s="250" t="s">
        <v>75</v>
      </c>
      <c r="C165" s="250" t="s">
        <v>16</v>
      </c>
      <c r="D165" s="250" t="n">
        <v>2662.4528136</v>
      </c>
      <c r="E165" s="250" t="n">
        <v>12.6790751678779</v>
      </c>
      <c r="F165" s="250" t="n">
        <v>79.7680844700116</v>
      </c>
      <c r="G165" s="250" t="n">
        <v>2.6222079501485</v>
      </c>
      <c r="H165" s="250" t="n">
        <v>675.2891308</v>
      </c>
      <c r="I165" s="250" t="n">
        <v>14.1946498264337</v>
      </c>
      <c r="J165" s="250" t="n">
        <v>20.2319155299884</v>
      </c>
      <c r="K165" s="250" t="n">
        <v>10.3385418427309</v>
      </c>
    </row>
    <row r="166">
      <c r="A166" s="250" t="s">
        <v>74</v>
      </c>
      <c r="B166" s="250" t="s">
        <v>75</v>
      </c>
      <c r="C166" s="250" t="s">
        <v>17</v>
      </c>
      <c r="D166" s="250" t="n">
        <v>71347.2506049</v>
      </c>
      <c r="E166" s="250" t="n">
        <v>1.89525457725858</v>
      </c>
      <c r="F166" s="250" t="n">
        <v>96.007635506429</v>
      </c>
      <c r="G166" s="250" t="n">
        <v>0.517889550717351</v>
      </c>
      <c r="H166" s="250" t="n">
        <v>2966.8914199</v>
      </c>
      <c r="I166" s="250" t="n">
        <v>12.3003501208246</v>
      </c>
      <c r="J166" s="250" t="n">
        <v>3.99236449357095</v>
      </c>
      <c r="K166" s="250" t="n">
        <v>12.4541111659338</v>
      </c>
    </row>
    <row r="167">
      <c r="A167" s="250" t="s">
        <v>76</v>
      </c>
      <c r="B167" s="250" t="s">
        <v>77</v>
      </c>
      <c r="C167" s="250" t="s">
        <v>16</v>
      </c>
      <c r="D167" s="250" t="n">
        <v>3784.5055741</v>
      </c>
      <c r="E167" s="250" t="n">
        <v>8.26494206827306</v>
      </c>
      <c r="F167" s="250" t="n">
        <v>61.7448957856572</v>
      </c>
      <c r="G167" s="250" t="n">
        <v>5.78854754625358</v>
      </c>
      <c r="H167" s="250" t="n">
        <v>2344.7550327</v>
      </c>
      <c r="I167" s="250" t="n">
        <v>13.8836661727145</v>
      </c>
      <c r="J167" s="250" t="n">
        <v>38.2551042143428</v>
      </c>
      <c r="K167" s="250" t="n">
        <v>9.34289089871949</v>
      </c>
    </row>
    <row r="168">
      <c r="A168" s="250" t="s">
        <v>76</v>
      </c>
      <c r="B168" s="250" t="s">
        <v>77</v>
      </c>
      <c r="C168" s="250" t="s">
        <v>17</v>
      </c>
      <c r="D168" s="250" t="n">
        <v>25023.5424417</v>
      </c>
      <c r="E168" s="250" t="n">
        <v>2.43045130972882</v>
      </c>
      <c r="F168" s="250" t="n">
        <v>76.7608981662291</v>
      </c>
      <c r="G168" s="250" t="n">
        <v>1.37468015334313</v>
      </c>
      <c r="H168" s="250" t="n">
        <v>7575.7926879</v>
      </c>
      <c r="I168" s="250" t="n">
        <v>4.64125770764449</v>
      </c>
      <c r="J168" s="250" t="n">
        <v>23.2391018337709</v>
      </c>
      <c r="K168" s="250" t="n">
        <v>4.54069542001682</v>
      </c>
    </row>
    <row r="169">
      <c r="A169" s="250" t="s">
        <v>78</v>
      </c>
      <c r="B169" s="250" t="s">
        <v>79</v>
      </c>
      <c r="C169" s="250" t="s">
        <v>16</v>
      </c>
      <c r="D169" s="250" t="n">
        <v>11298.5083386</v>
      </c>
      <c r="E169" s="250" t="n">
        <v>6.37731116980015</v>
      </c>
      <c r="F169" s="250" t="n">
        <v>64.7245604862651</v>
      </c>
      <c r="G169" s="250" t="n">
        <v>4.13038420044937</v>
      </c>
      <c r="H169" s="250" t="n">
        <v>6157.7837609</v>
      </c>
      <c r="I169" s="250" t="n">
        <v>10.2339838561002</v>
      </c>
      <c r="J169" s="250" t="n">
        <v>35.2754395137349</v>
      </c>
      <c r="K169" s="250" t="n">
        <v>7.57856757275579</v>
      </c>
    </row>
    <row r="170">
      <c r="A170" s="250" t="s">
        <v>78</v>
      </c>
      <c r="B170" s="250" t="s">
        <v>79</v>
      </c>
      <c r="C170" s="250" t="s">
        <v>17</v>
      </c>
      <c r="D170" s="250" t="n">
        <v>80601.87659</v>
      </c>
      <c r="E170" s="250" t="n">
        <v>1.80284835105948</v>
      </c>
      <c r="F170" s="250" t="n">
        <v>68.1926178169634</v>
      </c>
      <c r="G170" s="250" t="n">
        <v>1.30573351129377</v>
      </c>
      <c r="H170" s="250" t="n">
        <v>37595.4872454</v>
      </c>
      <c r="I170" s="250" t="n">
        <v>2.97686721138265</v>
      </c>
      <c r="J170" s="250" t="n">
        <v>31.8073821830366</v>
      </c>
      <c r="K170" s="250" t="n">
        <v>2.79939373174648</v>
      </c>
    </row>
    <row r="171">
      <c r="A171" s="250" t="s">
        <v>80</v>
      </c>
      <c r="B171" s="250" t="s">
        <v>81</v>
      </c>
      <c r="C171" s="250" t="s">
        <v>16</v>
      </c>
      <c r="D171" s="250" t="n">
        <v>12243.4095382</v>
      </c>
      <c r="E171" s="250" t="n">
        <v>6.20627329896112</v>
      </c>
      <c r="F171" s="250" t="n">
        <v>57.6145741311649</v>
      </c>
      <c r="G171" s="250" t="n">
        <v>4.22529661278799</v>
      </c>
      <c r="H171" s="250" t="n">
        <v>9007.1329206</v>
      </c>
      <c r="I171" s="250" t="n">
        <v>8.11747680404449</v>
      </c>
      <c r="J171" s="250" t="n">
        <v>42.3854258688351</v>
      </c>
      <c r="K171" s="250" t="n">
        <v>5.743452140294</v>
      </c>
    </row>
    <row r="172">
      <c r="A172" s="250" t="s">
        <v>80</v>
      </c>
      <c r="B172" s="250" t="s">
        <v>81</v>
      </c>
      <c r="C172" s="250" t="s">
        <v>17</v>
      </c>
      <c r="D172" s="250" t="n">
        <v>64353.5394101</v>
      </c>
      <c r="E172" s="250" t="n">
        <v>2.32859965597764</v>
      </c>
      <c r="F172" s="250" t="n">
        <v>61.5766962141628</v>
      </c>
      <c r="G172" s="250" t="n">
        <v>1.73529904454427</v>
      </c>
      <c r="H172" s="250" t="n">
        <v>40156.0289277</v>
      </c>
      <c r="I172" s="250" t="n">
        <v>3.01912771389903</v>
      </c>
      <c r="J172" s="250" t="n">
        <v>38.4233037858372</v>
      </c>
      <c r="K172" s="250" t="n">
        <v>2.7809680995213</v>
      </c>
    </row>
    <row r="173">
      <c r="A173" s="250" t="s">
        <v>82</v>
      </c>
      <c r="B173" s="250" t="s">
        <v>83</v>
      </c>
      <c r="C173" s="250" t="s">
        <v>16</v>
      </c>
      <c r="D173" s="250" t="n">
        <v>6097.5293615</v>
      </c>
      <c r="E173" s="250" t="n">
        <v>9.64403308106602</v>
      </c>
      <c r="F173" s="250" t="n">
        <v>76.1547667073302</v>
      </c>
      <c r="G173" s="250" t="n">
        <v>4.30498155833625</v>
      </c>
      <c r="H173" s="250" t="n">
        <v>1909.2305895</v>
      </c>
      <c r="I173" s="250" t="n">
        <v>18.4207287062746</v>
      </c>
      <c r="J173" s="250" t="n">
        <v>23.8452332926698</v>
      </c>
      <c r="K173" s="250" t="n">
        <v>13.748863860151</v>
      </c>
    </row>
    <row r="174">
      <c r="A174" s="250" t="s">
        <v>82</v>
      </c>
      <c r="B174" s="250" t="s">
        <v>83</v>
      </c>
      <c r="C174" s="250" t="s">
        <v>17</v>
      </c>
      <c r="D174" s="250" t="n">
        <v>45064.2790198</v>
      </c>
      <c r="E174" s="250" t="n">
        <v>2.94012394145885</v>
      </c>
      <c r="F174" s="250" t="n">
        <v>72.189362380802</v>
      </c>
      <c r="G174" s="250" t="n">
        <v>2.15404663312355</v>
      </c>
      <c r="H174" s="250" t="n">
        <v>17360.817329</v>
      </c>
      <c r="I174" s="250" t="n">
        <v>5.33767892669501</v>
      </c>
      <c r="J174" s="250" t="n">
        <v>27.810637619198</v>
      </c>
      <c r="K174" s="250" t="n">
        <v>5.59135878554467</v>
      </c>
    </row>
    <row r="175">
      <c r="A175" s="250" t="s">
        <v>84</v>
      </c>
      <c r="B175" s="250" t="s">
        <v>85</v>
      </c>
      <c r="C175" s="250" t="s">
        <v>16</v>
      </c>
      <c r="D175" s="250" t="n">
        <v>18198.8386014</v>
      </c>
      <c r="E175" s="250" t="n">
        <v>7.74840734697486</v>
      </c>
      <c r="F175" s="250" t="n">
        <v>65.8993436396487</v>
      </c>
      <c r="G175" s="250" t="n">
        <v>3.7779758289893</v>
      </c>
      <c r="H175" s="250" t="n">
        <v>9417.2765164</v>
      </c>
      <c r="I175" s="250" t="n">
        <v>10.7736028254425</v>
      </c>
      <c r="J175" s="250" t="n">
        <v>34.1006563603513</v>
      </c>
      <c r="K175" s="250" t="n">
        <v>7.30091892619183</v>
      </c>
    </row>
    <row r="176">
      <c r="A176" s="250" t="s">
        <v>84</v>
      </c>
      <c r="B176" s="250" t="s">
        <v>85</v>
      </c>
      <c r="C176" s="250" t="s">
        <v>17</v>
      </c>
      <c r="D176" s="250" t="n">
        <v>141263.5498593</v>
      </c>
      <c r="E176" s="250" t="n">
        <v>1.85721632361626</v>
      </c>
      <c r="F176" s="250" t="n">
        <v>68.5491188554002</v>
      </c>
      <c r="G176" s="250" t="n">
        <v>1.38791515652106</v>
      </c>
      <c r="H176" s="250" t="n">
        <v>64812.8406444</v>
      </c>
      <c r="I176" s="250" t="n">
        <v>3.17777139957228</v>
      </c>
      <c r="J176" s="250" t="n">
        <v>31.4508811445998</v>
      </c>
      <c r="K176" s="250" t="n">
        <v>3.02504596256469</v>
      </c>
    </row>
    <row r="177">
      <c r="A177" s="250" t="s">
        <v>86</v>
      </c>
      <c r="B177" s="250" t="s">
        <v>87</v>
      </c>
      <c r="C177" s="250" t="s">
        <v>16</v>
      </c>
      <c r="D177" s="250" t="n">
        <v>20368.5278526</v>
      </c>
      <c r="E177" s="250" t="n">
        <v>4.89195048904511</v>
      </c>
      <c r="F177" s="250" t="n">
        <v>73.8415511269185</v>
      </c>
      <c r="G177" s="250" t="n">
        <v>2.37113985402583</v>
      </c>
      <c r="H177" s="250" t="n">
        <v>7215.5728898</v>
      </c>
      <c r="I177" s="250" t="n">
        <v>8.02208802609952</v>
      </c>
      <c r="J177" s="250" t="n">
        <v>26.1584488730815</v>
      </c>
      <c r="K177" s="250" t="n">
        <v>6.69338788433661</v>
      </c>
    </row>
    <row r="178">
      <c r="A178" s="250" t="s">
        <v>86</v>
      </c>
      <c r="B178" s="250" t="s">
        <v>87</v>
      </c>
      <c r="C178" s="250" t="s">
        <v>17</v>
      </c>
      <c r="D178" s="250" t="n">
        <v>269739.708085</v>
      </c>
      <c r="E178" s="250" t="n">
        <v>0.999196448169694</v>
      </c>
      <c r="F178" s="250" t="n">
        <v>79.9229367176232</v>
      </c>
      <c r="G178" s="250" t="n">
        <v>0.678528802508232</v>
      </c>
      <c r="H178" s="250" t="n">
        <v>67760.0374987</v>
      </c>
      <c r="I178" s="250" t="n">
        <v>2.74277742914972</v>
      </c>
      <c r="J178" s="250" t="n">
        <v>20.0770632823768</v>
      </c>
      <c r="K178" s="250" t="n">
        <v>2.70109297267355</v>
      </c>
    </row>
    <row r="179">
      <c r="A179" s="250" t="s">
        <v>88</v>
      </c>
      <c r="B179" s="250" t="s">
        <v>89</v>
      </c>
      <c r="C179" s="250" t="s">
        <v>16</v>
      </c>
      <c r="D179" s="250" t="n">
        <v>6107.1107162</v>
      </c>
      <c r="E179" s="250" t="n">
        <v>9.9472720843503</v>
      </c>
      <c r="F179" s="250" t="n">
        <v>81.9366423086451</v>
      </c>
      <c r="G179" s="250" t="n">
        <v>3.21786761292391</v>
      </c>
      <c r="H179" s="250" t="n">
        <v>1346.3442267</v>
      </c>
      <c r="I179" s="250" t="n">
        <v>19.4834213952228</v>
      </c>
      <c r="J179" s="250" t="n">
        <v>18.0633576913549</v>
      </c>
      <c r="K179" s="250" t="n">
        <v>14.5964704957876</v>
      </c>
    </row>
    <row r="180">
      <c r="A180" s="250" t="s">
        <v>88</v>
      </c>
      <c r="B180" s="250" t="s">
        <v>89</v>
      </c>
      <c r="C180" s="250" t="s">
        <v>17</v>
      </c>
      <c r="D180" s="250" t="n">
        <v>122038.1214609</v>
      </c>
      <c r="E180" s="250" t="n">
        <v>1.06460911170614</v>
      </c>
      <c r="F180" s="250" t="n">
        <v>87.593384487889</v>
      </c>
      <c r="G180" s="250" t="n">
        <v>0.755272832274821</v>
      </c>
      <c r="H180" s="250" t="n">
        <v>17285.3242244</v>
      </c>
      <c r="I180" s="250" t="n">
        <v>5.30931924556235</v>
      </c>
      <c r="J180" s="250" t="n">
        <v>12.406615512111</v>
      </c>
      <c r="K180" s="250" t="n">
        <v>5.3323892826472</v>
      </c>
    </row>
    <row r="181">
      <c r="A181" s="250" t="s">
        <v>90</v>
      </c>
      <c r="B181" s="250" t="s">
        <v>91</v>
      </c>
      <c r="C181" s="250" t="s">
        <v>16</v>
      </c>
      <c r="D181" s="250" t="n">
        <v>14925.3947597</v>
      </c>
      <c r="E181" s="250" t="n">
        <v>9.11467218997817</v>
      </c>
      <c r="F181" s="250" t="n">
        <v>79.947022872061</v>
      </c>
      <c r="G181" s="250" t="n">
        <v>2.91557810800962</v>
      </c>
      <c r="H181" s="250" t="n">
        <v>3743.7116354</v>
      </c>
      <c r="I181" s="250" t="n">
        <v>13.1453647607863</v>
      </c>
      <c r="J181" s="250" t="n">
        <v>20.052977127939</v>
      </c>
      <c r="K181" s="250" t="n">
        <v>11.6237997081026</v>
      </c>
    </row>
    <row r="182">
      <c r="A182" s="250" t="s">
        <v>90</v>
      </c>
      <c r="B182" s="250" t="s">
        <v>91</v>
      </c>
      <c r="C182" s="250" t="s">
        <v>17</v>
      </c>
      <c r="D182" s="250" t="n">
        <v>238595.1147102</v>
      </c>
      <c r="E182" s="250" t="n">
        <v>1.06128117751386</v>
      </c>
      <c r="F182" s="250" t="n">
        <v>85.6394240604282</v>
      </c>
      <c r="G182" s="250" t="n">
        <v>0.654795509715244</v>
      </c>
      <c r="H182" s="250" t="n">
        <v>40009.1815329</v>
      </c>
      <c r="I182" s="250" t="n">
        <v>3.91478376571975</v>
      </c>
      <c r="J182" s="250" t="n">
        <v>14.3605759395718</v>
      </c>
      <c r="K182" s="250" t="n">
        <v>3.90487892444793</v>
      </c>
    </row>
    <row r="183">
      <c r="A183" s="250" t="s">
        <v>92</v>
      </c>
      <c r="B183" s="250" t="s">
        <v>93</v>
      </c>
      <c r="C183" s="250" t="s">
        <v>16</v>
      </c>
      <c r="D183" s="250" t="n">
        <v>25634.887963</v>
      </c>
      <c r="E183" s="250" t="n">
        <v>7.74449165052495</v>
      </c>
      <c r="F183" s="250" t="n">
        <v>79.9496174081626</v>
      </c>
      <c r="G183" s="250" t="n">
        <v>2.54968454196987</v>
      </c>
      <c r="H183" s="250" t="n">
        <v>6428.9152096</v>
      </c>
      <c r="I183" s="250" t="n">
        <v>13.6308483576244</v>
      </c>
      <c r="J183" s="250" t="n">
        <v>20.0503825918374</v>
      </c>
      <c r="K183" s="250" t="n">
        <v>10.1667039373595</v>
      </c>
    </row>
    <row r="184">
      <c r="A184" s="250" t="s">
        <v>92</v>
      </c>
      <c r="B184" s="250" t="s">
        <v>93</v>
      </c>
      <c r="C184" s="250" t="s">
        <v>17</v>
      </c>
      <c r="D184" s="250" t="n">
        <v>359623.461942</v>
      </c>
      <c r="E184" s="250" t="n">
        <v>0.993803683777344</v>
      </c>
      <c r="F184" s="250" t="n">
        <v>87.0674205098002</v>
      </c>
      <c r="G184" s="250" t="n">
        <v>0.684382370832441</v>
      </c>
      <c r="H184" s="250" t="n">
        <v>53416.7542908</v>
      </c>
      <c r="I184" s="250" t="n">
        <v>4.60585297963684</v>
      </c>
      <c r="J184" s="250" t="n">
        <v>12.9325794901998</v>
      </c>
      <c r="K184" s="250" t="n">
        <v>4.60754234806111</v>
      </c>
    </row>
    <row r="185">
      <c r="A185" s="250" t="s">
        <v>94</v>
      </c>
      <c r="B185" s="250" t="s">
        <v>95</v>
      </c>
      <c r="C185" s="250" t="s">
        <v>16</v>
      </c>
      <c r="D185" s="250" t="n">
        <v>1944.8492031</v>
      </c>
      <c r="E185" s="250" t="n">
        <v>14.6992490035521</v>
      </c>
      <c r="F185" s="250" t="n">
        <v>69.0161365615334</v>
      </c>
      <c r="G185" s="250" t="n">
        <v>7.57840360581911</v>
      </c>
      <c r="H185" s="250" t="n">
        <v>873.1138125</v>
      </c>
      <c r="I185" s="250" t="n">
        <v>25.0555199228238</v>
      </c>
      <c r="J185" s="250" t="n">
        <v>30.9838634384666</v>
      </c>
      <c r="K185" s="250" t="n">
        <v>16.8807914873612</v>
      </c>
    </row>
    <row r="186">
      <c r="A186" s="250" t="s">
        <v>94</v>
      </c>
      <c r="B186" s="250" t="s">
        <v>95</v>
      </c>
      <c r="C186" s="250" t="s">
        <v>17</v>
      </c>
      <c r="D186" s="250" t="n">
        <v>48595.2682174</v>
      </c>
      <c r="E186" s="250" t="n">
        <v>1.64876599612292</v>
      </c>
      <c r="F186" s="250" t="n">
        <v>90.6296904741337</v>
      </c>
      <c r="G186" s="250" t="n">
        <v>1.0462716721579</v>
      </c>
      <c r="H186" s="250" t="n">
        <v>5024.3215254</v>
      </c>
      <c r="I186" s="250" t="n">
        <v>10.0267008711414</v>
      </c>
      <c r="J186" s="250" t="n">
        <v>9.37030952586627</v>
      </c>
      <c r="K186" s="250" t="n">
        <v>10.1195459485911</v>
      </c>
    </row>
    <row r="187">
      <c r="A187" s="250" t="s">
        <v>96</v>
      </c>
      <c r="B187" s="250" t="s">
        <v>97</v>
      </c>
      <c r="C187" s="250" t="s">
        <v>16</v>
      </c>
      <c r="D187" s="250" t="n">
        <v>1174.974044</v>
      </c>
      <c r="E187" s="250" t="n">
        <v>13.4573056119529</v>
      </c>
      <c r="F187" s="250" t="n">
        <v>87.3517678871515</v>
      </c>
      <c r="G187" s="250" t="n">
        <v>4.34973649357551</v>
      </c>
      <c r="H187" s="250" t="n">
        <v>170.1321541</v>
      </c>
      <c r="I187" s="250" t="n">
        <v>32.5867483494028</v>
      </c>
      <c r="J187" s="250" t="n">
        <v>12.6482321128485</v>
      </c>
      <c r="K187" s="250" t="n">
        <v>30.0403383782866</v>
      </c>
    </row>
    <row r="188">
      <c r="A188" s="250" t="s">
        <v>96</v>
      </c>
      <c r="B188" s="250" t="s">
        <v>97</v>
      </c>
      <c r="C188" s="250" t="s">
        <v>17</v>
      </c>
      <c r="D188" s="250" t="n">
        <v>73359.8163942</v>
      </c>
      <c r="E188" s="250" t="n">
        <v>0.962800374692763</v>
      </c>
      <c r="F188" s="250" t="n">
        <v>96.5247872727058</v>
      </c>
      <c r="G188" s="250" t="n">
        <v>0.308081279171179</v>
      </c>
      <c r="H188" s="250" t="n">
        <v>2641.1968864</v>
      </c>
      <c r="I188" s="250" t="n">
        <v>8.55631487197694</v>
      </c>
      <c r="J188" s="250" t="n">
        <v>3.47521272729424</v>
      </c>
      <c r="K188" s="250" t="n">
        <v>8.55702435167311</v>
      </c>
    </row>
    <row r="189">
      <c r="A189" s="250" t="s">
        <v>98</v>
      </c>
      <c r="B189" s="250" t="s">
        <v>99</v>
      </c>
      <c r="C189" s="250" t="s">
        <v>16</v>
      </c>
      <c r="D189" s="250" t="n">
        <v>3529.1725047</v>
      </c>
      <c r="E189" s="250" t="n">
        <v>9.43053110530897</v>
      </c>
      <c r="F189" s="250" t="n">
        <v>75.0251384896679</v>
      </c>
      <c r="G189" s="250" t="n">
        <v>3.67732368560643</v>
      </c>
      <c r="H189" s="250" t="n">
        <v>1174.8141533</v>
      </c>
      <c r="I189" s="250" t="n">
        <v>14.2157945920794</v>
      </c>
      <c r="J189" s="250" t="n">
        <v>24.9748615103321</v>
      </c>
      <c r="K189" s="250" t="n">
        <v>11.0467767226586</v>
      </c>
    </row>
    <row r="190">
      <c r="A190" s="250" t="s">
        <v>98</v>
      </c>
      <c r="B190" s="250" t="s">
        <v>99</v>
      </c>
      <c r="C190" s="250" t="s">
        <v>17</v>
      </c>
      <c r="D190" s="250" t="n">
        <v>22478.5458386</v>
      </c>
      <c r="E190" s="250" t="n">
        <v>2.78811913833621</v>
      </c>
      <c r="F190" s="250" t="n">
        <v>79.0590362128061</v>
      </c>
      <c r="G190" s="250" t="n">
        <v>1.63255315850619</v>
      </c>
      <c r="H190" s="250" t="n">
        <v>5954.0621407</v>
      </c>
      <c r="I190" s="250" t="n">
        <v>6.18583171273264</v>
      </c>
      <c r="J190" s="250" t="n">
        <v>20.9409637871938</v>
      </c>
      <c r="K190" s="250" t="n">
        <v>6.16342593346167</v>
      </c>
    </row>
    <row r="191">
      <c r="A191" s="250" t="s">
        <v>100</v>
      </c>
      <c r="B191" s="250" t="s">
        <v>101</v>
      </c>
      <c r="C191" s="250" t="s">
        <v>16</v>
      </c>
      <c r="D191" s="250" t="n">
        <v>1728.8128956</v>
      </c>
      <c r="E191" s="250" t="n">
        <v>13.2126238290947</v>
      </c>
      <c r="F191" s="250" t="n">
        <v>75.6387836012466</v>
      </c>
      <c r="G191" s="250" t="n">
        <v>5.52945062450577</v>
      </c>
      <c r="H191" s="250" t="n">
        <v>556.8041031</v>
      </c>
      <c r="I191" s="250" t="n">
        <v>20.903100640292</v>
      </c>
      <c r="J191" s="250" t="n">
        <v>24.3612163987534</v>
      </c>
      <c r="K191" s="250" t="n">
        <v>17.1683101687062</v>
      </c>
    </row>
    <row r="192">
      <c r="A192" s="250" t="s">
        <v>100</v>
      </c>
      <c r="B192" s="250" t="s">
        <v>101</v>
      </c>
      <c r="C192" s="250" t="s">
        <v>17</v>
      </c>
      <c r="D192" s="250" t="n">
        <v>21226.6151084</v>
      </c>
      <c r="E192" s="250" t="n">
        <v>2.26273193298238</v>
      </c>
      <c r="F192" s="250" t="n">
        <v>81.8548020724548</v>
      </c>
      <c r="G192" s="250" t="n">
        <v>1.53745514401046</v>
      </c>
      <c r="H192" s="250" t="n">
        <v>4705.4188969</v>
      </c>
      <c r="I192" s="250" t="n">
        <v>7.18554957127876</v>
      </c>
      <c r="J192" s="250" t="n">
        <v>18.1451979275452</v>
      </c>
      <c r="K192" s="250" t="n">
        <v>6.93561387485399</v>
      </c>
    </row>
    <row r="193">
      <c r="A193" s="250" t="s">
        <v>102</v>
      </c>
      <c r="B193" s="250" t="s">
        <v>103</v>
      </c>
      <c r="C193" s="250" t="s">
        <v>16</v>
      </c>
      <c r="D193" s="250" t="n">
        <v>4125.9390022</v>
      </c>
      <c r="E193" s="250" t="n">
        <v>9.81519076858943</v>
      </c>
      <c r="F193" s="250" t="n">
        <v>82.7636740144908</v>
      </c>
      <c r="G193" s="250" t="n">
        <v>4.35145112474471</v>
      </c>
      <c r="H193" s="250" t="n">
        <v>859.2662238</v>
      </c>
      <c r="I193" s="250" t="n">
        <v>22.9856185485738</v>
      </c>
      <c r="J193" s="250" t="n">
        <v>17.2363259855092</v>
      </c>
      <c r="K193" s="250" t="n">
        <v>20.8943647666641</v>
      </c>
    </row>
    <row r="194">
      <c r="A194" s="250" t="s">
        <v>102</v>
      </c>
      <c r="B194" s="250" t="s">
        <v>103</v>
      </c>
      <c r="C194" s="250" t="s">
        <v>17</v>
      </c>
      <c r="D194" s="250" t="n">
        <v>71427.5641641</v>
      </c>
      <c r="E194" s="250" t="n">
        <v>1.47371914810179</v>
      </c>
      <c r="F194" s="250" t="n">
        <v>84.0788877432633</v>
      </c>
      <c r="G194" s="250" t="n">
        <v>0.951182657599154</v>
      </c>
      <c r="H194" s="250" t="n">
        <v>13525.4675437</v>
      </c>
      <c r="I194" s="250" t="n">
        <v>5.0113800486181</v>
      </c>
      <c r="J194" s="250" t="n">
        <v>15.9211122567367</v>
      </c>
      <c r="K194" s="250" t="n">
        <v>5.02316537952794</v>
      </c>
    </row>
    <row r="195">
      <c r="A195" s="250" t="s">
        <v>104</v>
      </c>
      <c r="B195" s="250" t="s">
        <v>105</v>
      </c>
      <c r="C195" s="250" t="s">
        <v>16</v>
      </c>
      <c r="D195" s="250" t="n">
        <v>507.6839238</v>
      </c>
      <c r="E195" s="250" t="n">
        <v>14.614589099938</v>
      </c>
      <c r="F195" s="250" t="n">
        <v>77.8070895235513</v>
      </c>
      <c r="G195" s="250" t="n">
        <v>7.07154065541302</v>
      </c>
      <c r="H195" s="250" t="n">
        <v>144.8066486</v>
      </c>
      <c r="I195" s="250" t="n">
        <v>30.8416960737208</v>
      </c>
      <c r="J195" s="250" t="n">
        <v>22.1929104764487</v>
      </c>
      <c r="K195" s="250" t="n">
        <v>24.7924217704138</v>
      </c>
    </row>
    <row r="196">
      <c r="A196" s="250" t="s">
        <v>104</v>
      </c>
      <c r="B196" s="250" t="s">
        <v>105</v>
      </c>
      <c r="C196" s="250" t="s">
        <v>17</v>
      </c>
      <c r="D196" s="250" t="n">
        <v>5695.1865879</v>
      </c>
      <c r="E196" s="250" t="n">
        <v>3.32056765892747</v>
      </c>
      <c r="F196" s="250" t="n">
        <v>81.9368234094466</v>
      </c>
      <c r="G196" s="250" t="n">
        <v>2.18991366547818</v>
      </c>
      <c r="H196" s="250" t="n">
        <v>1255.5180537</v>
      </c>
      <c r="I196" s="250" t="n">
        <v>9.77738291288194</v>
      </c>
      <c r="J196" s="250" t="n">
        <v>18.0631765905534</v>
      </c>
      <c r="K196" s="250" t="n">
        <v>9.93372170120173</v>
      </c>
    </row>
    <row r="197">
      <c r="A197" s="250" t="s">
        <v>106</v>
      </c>
      <c r="B197" s="250" t="s">
        <v>107</v>
      </c>
      <c r="C197" s="250" t="s">
        <v>16</v>
      </c>
      <c r="D197" s="250" t="n">
        <v>11263.5826974</v>
      </c>
      <c r="E197" s="250" t="n">
        <v>7.40242257083029</v>
      </c>
      <c r="F197" s="250" t="n">
        <v>69.6275021092421</v>
      </c>
      <c r="G197" s="250" t="n">
        <v>3.36213579478668</v>
      </c>
      <c r="H197" s="250" t="n">
        <v>4913.3335443</v>
      </c>
      <c r="I197" s="250" t="n">
        <v>9.50670401876092</v>
      </c>
      <c r="J197" s="250" t="n">
        <v>30.3724978907579</v>
      </c>
      <c r="K197" s="250" t="n">
        <v>7.70753587620799</v>
      </c>
    </row>
    <row r="198">
      <c r="A198" s="250" t="s">
        <v>106</v>
      </c>
      <c r="B198" s="250" t="s">
        <v>107</v>
      </c>
      <c r="C198" s="250" t="s">
        <v>17</v>
      </c>
      <c r="D198" s="250" t="n">
        <v>86104.5864079</v>
      </c>
      <c r="E198" s="250" t="n">
        <v>1.93420851813665</v>
      </c>
      <c r="F198" s="250" t="n">
        <v>71.4498990226766</v>
      </c>
      <c r="G198" s="250" t="n">
        <v>1.30643783660006</v>
      </c>
      <c r="H198" s="250" t="n">
        <v>34405.8517952</v>
      </c>
      <c r="I198" s="250" t="n">
        <v>3.19784364713994</v>
      </c>
      <c r="J198" s="250" t="n">
        <v>28.5501009773234</v>
      </c>
      <c r="K198" s="250" t="n">
        <v>3.26951038031773</v>
      </c>
    </row>
    <row r="199">
      <c r="A199" s="250" t="s">
        <v>108</v>
      </c>
      <c r="B199" s="250" t="s">
        <v>109</v>
      </c>
      <c r="C199" s="250" t="s">
        <v>16</v>
      </c>
      <c r="D199" s="250" t="n">
        <v>20541.8023036</v>
      </c>
      <c r="E199" s="250" t="n">
        <v>5.43864349058324</v>
      </c>
      <c r="F199" s="250" t="n">
        <v>56.3775548140343</v>
      </c>
      <c r="G199" s="250" t="n">
        <v>4.18826494900631</v>
      </c>
      <c r="H199" s="250" t="n">
        <v>15894.3332673</v>
      </c>
      <c r="I199" s="250" t="n">
        <v>8.63518424747277</v>
      </c>
      <c r="J199" s="250" t="n">
        <v>43.6224451859657</v>
      </c>
      <c r="K199" s="250" t="n">
        <v>5.41290465795045</v>
      </c>
    </row>
    <row r="200">
      <c r="A200" s="250" t="s">
        <v>108</v>
      </c>
      <c r="B200" s="250" t="s">
        <v>109</v>
      </c>
      <c r="C200" s="250" t="s">
        <v>17</v>
      </c>
      <c r="D200" s="250" t="n">
        <v>108555.2447885</v>
      </c>
      <c r="E200" s="250" t="n">
        <v>1.896058706778</v>
      </c>
      <c r="F200" s="250" t="n">
        <v>64.1448391960986</v>
      </c>
      <c r="G200" s="250" t="n">
        <v>1.47488651076927</v>
      </c>
      <c r="H200" s="250" t="n">
        <v>60679.328326</v>
      </c>
      <c r="I200" s="250" t="n">
        <v>2.95674260732848</v>
      </c>
      <c r="J200" s="250" t="n">
        <v>35.8551608039014</v>
      </c>
      <c r="K200" s="250" t="n">
        <v>2.63857017914966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740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51" t="s">
        <v>88</v>
      </c>
      <c r="B211" s="251" t="s">
        <v>115</v>
      </c>
      <c r="C211" s="251" t="s">
        <v>16</v>
      </c>
      <c r="D211" s="251" t="n">
        <v>2626.2781894</v>
      </c>
      <c r="E211" s="251" t="n">
        <v>20.5842322321341</v>
      </c>
      <c r="F211" s="251" t="n">
        <v>70.8203219306392</v>
      </c>
      <c r="G211" s="251" t="n">
        <v>9.33868738402999</v>
      </c>
      <c r="H211" s="251" t="n">
        <v>1082.0898578</v>
      </c>
      <c r="I211" s="251" t="n">
        <v>28.4700091278776</v>
      </c>
      <c r="J211" s="251" t="n">
        <v>29.1796780693608</v>
      </c>
      <c r="K211" s="251" t="n">
        <v>22.6653921737764</v>
      </c>
    </row>
    <row r="212">
      <c r="A212" s="251" t="s">
        <v>88</v>
      </c>
      <c r="B212" s="251" t="s">
        <v>115</v>
      </c>
      <c r="C212" s="251" t="s">
        <v>17</v>
      </c>
      <c r="D212" s="251" t="n">
        <v>33558.3573978</v>
      </c>
      <c r="E212" s="251" t="n">
        <v>3.08163280568977</v>
      </c>
      <c r="F212" s="251" t="n">
        <v>80.7638539095788</v>
      </c>
      <c r="G212" s="251" t="n">
        <v>2.44095876549966</v>
      </c>
      <c r="H212" s="251" t="n">
        <v>7992.8511854</v>
      </c>
      <c r="I212" s="251" t="n">
        <v>10.3489475472739</v>
      </c>
      <c r="J212" s="251" t="n">
        <v>19.2361460904212</v>
      </c>
      <c r="K212" s="251" t="n">
        <v>10.248478890181</v>
      </c>
    </row>
    <row r="213">
      <c r="A213" s="251" t="s">
        <v>92</v>
      </c>
      <c r="B213" s="251" t="s">
        <v>116</v>
      </c>
      <c r="C213" s="251" t="s">
        <v>16</v>
      </c>
      <c r="D213" s="251" t="n">
        <v>2313.0934335</v>
      </c>
      <c r="E213" s="251" t="n">
        <v>16.150385437528</v>
      </c>
      <c r="F213" s="251" t="n">
        <v>72.864414713479</v>
      </c>
      <c r="G213" s="251" t="n">
        <v>5.9461020656695</v>
      </c>
      <c r="H213" s="251" t="n">
        <v>861.423843</v>
      </c>
      <c r="I213" s="251" t="n">
        <v>19.2282750243273</v>
      </c>
      <c r="J213" s="251" t="n">
        <v>27.135585286521</v>
      </c>
      <c r="K213" s="251" t="n">
        <v>15.9664603606995</v>
      </c>
    </row>
    <row r="214">
      <c r="A214" s="251" t="s">
        <v>92</v>
      </c>
      <c r="B214" s="251" t="s">
        <v>116</v>
      </c>
      <c r="C214" s="251" t="s">
        <v>17</v>
      </c>
      <c r="D214" s="251" t="n">
        <v>16891.9532365</v>
      </c>
      <c r="E214" s="251" t="n">
        <v>3.88716322829875</v>
      </c>
      <c r="F214" s="251" t="n">
        <v>75.6148533386522</v>
      </c>
      <c r="G214" s="251" t="n">
        <v>2.91008201055111</v>
      </c>
      <c r="H214" s="251" t="n">
        <v>5447.5111553</v>
      </c>
      <c r="I214" s="251" t="n">
        <v>8.80847607280387</v>
      </c>
      <c r="J214" s="251" t="n">
        <v>24.3851466613478</v>
      </c>
      <c r="K214" s="251" t="n">
        <v>9.02374824671692</v>
      </c>
    </row>
    <row r="215">
      <c r="A215" s="251" t="s">
        <v>94</v>
      </c>
      <c r="B215" s="251" t="s">
        <v>117</v>
      </c>
      <c r="C215" s="251" t="s">
        <v>16</v>
      </c>
      <c r="D215" s="251" t="n">
        <v>1009.1005421</v>
      </c>
      <c r="E215" s="251" t="n">
        <v>19.7680674805548</v>
      </c>
      <c r="F215" s="251" t="n">
        <v>88.5479171864483</v>
      </c>
      <c r="G215" s="251" t="n">
        <v>6.51060679056669</v>
      </c>
      <c r="H215" s="251" t="n">
        <v>130.5090322</v>
      </c>
      <c r="I215" s="251" t="n">
        <v>59.9752765423627</v>
      </c>
      <c r="J215" s="251" t="n">
        <v>11.4520828135517</v>
      </c>
      <c r="K215" s="251" t="n">
        <v>50.3402464259542</v>
      </c>
    </row>
    <row r="216">
      <c r="A216" s="251" t="s">
        <v>94</v>
      </c>
      <c r="B216" s="251" t="s">
        <v>117</v>
      </c>
      <c r="C216" s="251" t="s">
        <v>17</v>
      </c>
      <c r="D216" s="251" t="n">
        <v>20218.9976417</v>
      </c>
      <c r="E216" s="251" t="n">
        <v>2.14592910887561</v>
      </c>
      <c r="F216" s="251" t="n">
        <v>92.6710241094786</v>
      </c>
      <c r="G216" s="251" t="n">
        <v>1.27756840482503</v>
      </c>
      <c r="H216" s="251" t="n">
        <v>1599.0386172</v>
      </c>
      <c r="I216" s="251" t="n">
        <v>16.4278096333465</v>
      </c>
      <c r="J216" s="251" t="n">
        <v>7.32897589052141</v>
      </c>
      <c r="K216" s="251" t="n">
        <v>16.1541768200067</v>
      </c>
    </row>
    <row r="217">
      <c r="A217" s="251" t="s">
        <v>96</v>
      </c>
      <c r="B217" s="251" t="s">
        <v>118</v>
      </c>
      <c r="C217" s="251" t="s">
        <v>16</v>
      </c>
      <c r="D217" s="251" t="n">
        <v>268.6058134</v>
      </c>
      <c r="E217" s="251" t="n">
        <v>51.1708626895109</v>
      </c>
      <c r="F217" s="251" t="n">
        <v>100</v>
      </c>
      <c r="G217" s="251" t="n">
        <v>0</v>
      </c>
      <c r="H217" s="251"/>
      <c r="I217" s="251"/>
      <c r="J217" s="251"/>
      <c r="K217" s="251"/>
    </row>
    <row r="218">
      <c r="A218" s="251" t="s">
        <v>96</v>
      </c>
      <c r="B218" s="251" t="s">
        <v>118</v>
      </c>
      <c r="C218" s="251" t="s">
        <v>17</v>
      </c>
      <c r="D218" s="251" t="n">
        <v>59429.6233273</v>
      </c>
      <c r="E218" s="251" t="n">
        <v>1.44811155475291</v>
      </c>
      <c r="F218" s="251" t="n">
        <v>98.3689548057648</v>
      </c>
      <c r="G218" s="251" t="n">
        <v>0.402629652275298</v>
      </c>
      <c r="H218" s="251" t="n">
        <v>985.3962738</v>
      </c>
      <c r="I218" s="251" t="n">
        <v>24.0190895001446</v>
      </c>
      <c r="J218" s="251" t="n">
        <v>1.63104519423521</v>
      </c>
      <c r="K218" s="251" t="n">
        <v>24.2827471661206</v>
      </c>
    </row>
    <row r="219">
      <c r="A219" s="251" t="s">
        <v>98</v>
      </c>
      <c r="B219" s="251" t="s">
        <v>119</v>
      </c>
      <c r="C219" s="251" t="s">
        <v>16</v>
      </c>
      <c r="D219" s="251" t="n">
        <v>495.9336882</v>
      </c>
      <c r="E219" s="251" t="n">
        <v>31.3270287821996</v>
      </c>
      <c r="F219" s="251" t="n">
        <v>94.2589435454181</v>
      </c>
      <c r="G219" s="251" t="n">
        <v>6.07239015311822</v>
      </c>
      <c r="H219" s="251" t="n">
        <v>30.2059751</v>
      </c>
      <c r="I219" s="251" t="n">
        <v>100</v>
      </c>
      <c r="J219" s="251" t="n">
        <v>5.74105645458188</v>
      </c>
      <c r="K219" s="251" t="n">
        <v>99.6989117171484</v>
      </c>
    </row>
    <row r="220">
      <c r="A220" s="251" t="s">
        <v>98</v>
      </c>
      <c r="B220" s="251" t="s">
        <v>119</v>
      </c>
      <c r="C220" s="251" t="s">
        <v>17</v>
      </c>
      <c r="D220" s="251" t="n">
        <v>17599.2358459</v>
      </c>
      <c r="E220" s="251" t="n">
        <v>1.88294929455566</v>
      </c>
      <c r="F220" s="251" t="n">
        <v>97.4013947113676</v>
      </c>
      <c r="G220" s="251" t="n">
        <v>0.826053993504205</v>
      </c>
      <c r="H220" s="251" t="n">
        <v>469.5360624</v>
      </c>
      <c r="I220" s="251" t="n">
        <v>30.9128394755614</v>
      </c>
      <c r="J220" s="251" t="n">
        <v>2.59860528863235</v>
      </c>
      <c r="K220" s="251" t="n">
        <v>30.9623055976117</v>
      </c>
    </row>
    <row r="221">
      <c r="A221" s="251" t="s">
        <v>106</v>
      </c>
      <c r="B221" s="251" t="s">
        <v>120</v>
      </c>
      <c r="C221" s="251" t="s">
        <v>16</v>
      </c>
      <c r="D221" s="251" t="n">
        <v>1048.8423859</v>
      </c>
      <c r="E221" s="251" t="n">
        <v>24.0835907038141</v>
      </c>
      <c r="F221" s="251" t="n">
        <v>85.7643144634544</v>
      </c>
      <c r="G221" s="251" t="n">
        <v>6.0891030530129</v>
      </c>
      <c r="H221" s="251" t="n">
        <v>174.093275</v>
      </c>
      <c r="I221" s="251" t="n">
        <v>49.389942634074</v>
      </c>
      <c r="J221" s="251" t="n">
        <v>14.2356855365456</v>
      </c>
      <c r="K221" s="251" t="n">
        <v>36.6844116989184</v>
      </c>
    </row>
    <row r="222">
      <c r="A222" s="251" t="s">
        <v>106</v>
      </c>
      <c r="B222" s="251" t="s">
        <v>120</v>
      </c>
      <c r="C222" s="251" t="s">
        <v>17</v>
      </c>
      <c r="D222" s="251" t="n">
        <v>33816.0367508</v>
      </c>
      <c r="E222" s="251" t="n">
        <v>1.46443271218095</v>
      </c>
      <c r="F222" s="251" t="n">
        <v>94.3559970857669</v>
      </c>
      <c r="G222" s="251" t="n">
        <v>1.03208796574028</v>
      </c>
      <c r="H222" s="251" t="n">
        <v>2022.7417002</v>
      </c>
      <c r="I222" s="251" t="n">
        <v>17.0912472250749</v>
      </c>
      <c r="J222" s="251" t="n">
        <v>5.64400291423314</v>
      </c>
      <c r="K222" s="251" t="n">
        <v>17.254365486251</v>
      </c>
    </row>
    <row r="223">
      <c r="A223" s="251" t="s">
        <v>108</v>
      </c>
      <c r="B223" s="251" t="s">
        <v>121</v>
      </c>
      <c r="C223" s="251" t="s">
        <v>16</v>
      </c>
      <c r="D223" s="251" t="n">
        <v>964.8560675</v>
      </c>
      <c r="E223" s="251" t="n">
        <v>28.2560550338867</v>
      </c>
      <c r="F223" s="251" t="n">
        <v>82.615069087762</v>
      </c>
      <c r="G223" s="251" t="n">
        <v>8.34841855217269</v>
      </c>
      <c r="H223" s="251" t="n">
        <v>203.0374877</v>
      </c>
      <c r="I223" s="251" t="n">
        <v>50.0582171143813</v>
      </c>
      <c r="J223" s="251" t="n">
        <v>17.384930912238</v>
      </c>
      <c r="K223" s="251" t="n">
        <v>39.6725865028194</v>
      </c>
    </row>
    <row r="224">
      <c r="A224" s="251" t="s">
        <v>108</v>
      </c>
      <c r="B224" s="251" t="s">
        <v>121</v>
      </c>
      <c r="C224" s="251" t="s">
        <v>17</v>
      </c>
      <c r="D224" s="251" t="n">
        <v>37909.2913343</v>
      </c>
      <c r="E224" s="251" t="n">
        <v>1.64151608357464</v>
      </c>
      <c r="F224" s="251" t="n">
        <v>93.8142622667119</v>
      </c>
      <c r="G224" s="251" t="n">
        <v>1.12156718192345</v>
      </c>
      <c r="H224" s="251" t="n">
        <v>2499.5872502</v>
      </c>
      <c r="I224" s="251" t="n">
        <v>16.920045746418</v>
      </c>
      <c r="J224" s="251" t="n">
        <v>6.18573773328812</v>
      </c>
      <c r="K224" s="251" t="n">
        <v>17.0099351591443</v>
      </c>
    </row>
    <row r="225">
      <c r="A225" s="251" t="s">
        <v>110</v>
      </c>
      <c r="B225" s="251" t="s">
        <v>122</v>
      </c>
      <c r="C225" s="251" t="s">
        <v>16</v>
      </c>
      <c r="D225" s="251" t="n">
        <v>149.5590732</v>
      </c>
      <c r="E225" s="251" t="n">
        <v>35.0585706272509</v>
      </c>
      <c r="F225" s="251" t="n">
        <v>87.5681969664198</v>
      </c>
      <c r="G225" s="251" t="n">
        <v>13.2838818987704</v>
      </c>
      <c r="H225" s="251" t="n">
        <v>21.232468</v>
      </c>
      <c r="I225" s="251" t="n">
        <v>100</v>
      </c>
      <c r="J225" s="251" t="n">
        <v>12.4318030335802</v>
      </c>
      <c r="K225" s="251" t="n">
        <v>93.5701429187767</v>
      </c>
    </row>
    <row r="226">
      <c r="A226" s="251" t="s">
        <v>110</v>
      </c>
      <c r="B226" s="251" t="s">
        <v>122</v>
      </c>
      <c r="C226" s="251" t="s">
        <v>17</v>
      </c>
      <c r="D226" s="251" t="n">
        <v>18877.9074657</v>
      </c>
      <c r="E226" s="251" t="n">
        <v>1.25801835078578</v>
      </c>
      <c r="F226" s="251" t="n">
        <v>98.7525769026092</v>
      </c>
      <c r="G226" s="251" t="n">
        <v>0.402707654371965</v>
      </c>
      <c r="H226" s="251" t="n">
        <v>238.4620082</v>
      </c>
      <c r="I226" s="251" t="n">
        <v>31.7789999804131</v>
      </c>
      <c r="J226" s="251" t="n">
        <v>1.24742309739084</v>
      </c>
      <c r="K226" s="251" t="n">
        <v>31.8804571526839</v>
      </c>
    </row>
    <row r="227">
      <c r="A227" s="251" t="s">
        <v>123</v>
      </c>
      <c r="B227" s="251" t="s">
        <v>124</v>
      </c>
      <c r="C227" s="251" t="s">
        <v>16</v>
      </c>
      <c r="D227" s="251" t="n">
        <v>228.4665573</v>
      </c>
      <c r="E227" s="251" t="n">
        <v>31.5249420565303</v>
      </c>
      <c r="F227" s="251" t="n">
        <v>65.6102738682705</v>
      </c>
      <c r="G227" s="251" t="n">
        <v>19.8558135668538</v>
      </c>
      <c r="H227" s="251" t="n">
        <v>119.751098</v>
      </c>
      <c r="I227" s="251" t="n">
        <v>47.905900590968</v>
      </c>
      <c r="J227" s="251" t="n">
        <v>34.3897261317295</v>
      </c>
      <c r="K227" s="251" t="n">
        <v>37.8818185701288</v>
      </c>
    </row>
    <row r="228">
      <c r="A228" s="251" t="s">
        <v>123</v>
      </c>
      <c r="B228" s="251" t="s">
        <v>124</v>
      </c>
      <c r="C228" s="251" t="s">
        <v>17</v>
      </c>
      <c r="D228" s="251" t="n">
        <v>10671.4514948</v>
      </c>
      <c r="E228" s="251" t="n">
        <v>2.44958489922803</v>
      </c>
      <c r="F228" s="251" t="n">
        <v>94.2895622457177</v>
      </c>
      <c r="G228" s="251" t="n">
        <v>1.31084820088481</v>
      </c>
      <c r="H228" s="251" t="n">
        <v>646.2927397</v>
      </c>
      <c r="I228" s="251" t="n">
        <v>21.5210339094307</v>
      </c>
      <c r="J228" s="251" t="n">
        <v>5.71043775428233</v>
      </c>
      <c r="K228" s="251" t="n">
        <v>21.6444532539256</v>
      </c>
    </row>
    <row r="229">
      <c r="A229" s="251" t="s">
        <v>125</v>
      </c>
      <c r="B229" s="251" t="s">
        <v>126</v>
      </c>
      <c r="C229" s="251" t="s">
        <v>16</v>
      </c>
      <c r="D229" s="251" t="n">
        <v>522.4614533</v>
      </c>
      <c r="E229" s="251" t="n">
        <v>21.9305759392172</v>
      </c>
      <c r="F229" s="251" t="n">
        <v>91.8007435806162</v>
      </c>
      <c r="G229" s="251" t="n">
        <v>8.48463510781422</v>
      </c>
      <c r="H229" s="251" t="n">
        <v>46.6640602</v>
      </c>
      <c r="I229" s="251" t="n">
        <v>100</v>
      </c>
      <c r="J229" s="251" t="n">
        <v>8.19925641938384</v>
      </c>
      <c r="K229" s="251" t="n">
        <v>94.9959084175196</v>
      </c>
    </row>
    <row r="230">
      <c r="A230" s="251" t="s">
        <v>125</v>
      </c>
      <c r="B230" s="251" t="s">
        <v>126</v>
      </c>
      <c r="C230" s="251" t="s">
        <v>17</v>
      </c>
      <c r="D230" s="251" t="n">
        <v>21313.8704752</v>
      </c>
      <c r="E230" s="251" t="n">
        <v>1.10573155146949</v>
      </c>
      <c r="F230" s="251" t="n">
        <v>98.3105091001666</v>
      </c>
      <c r="G230" s="251" t="n">
        <v>0.418257660058254</v>
      </c>
      <c r="H230" s="251" t="n">
        <v>366.284241</v>
      </c>
      <c r="I230" s="251" t="n">
        <v>24.6489237700605</v>
      </c>
      <c r="J230" s="251" t="n">
        <v>1.6894908998334</v>
      </c>
      <c r="K230" s="251" t="n">
        <v>24.3381740022548</v>
      </c>
    </row>
    <row r="231">
      <c r="A231" s="251" t="s">
        <v>127</v>
      </c>
      <c r="B231" s="251" t="s">
        <v>128</v>
      </c>
      <c r="C231" s="251" t="s">
        <v>16</v>
      </c>
      <c r="D231" s="251" t="n">
        <v>1003.2186177</v>
      </c>
      <c r="E231" s="251" t="n">
        <v>27.7159698823999</v>
      </c>
      <c r="F231" s="251" t="n">
        <v>80.896902200476</v>
      </c>
      <c r="G231" s="251" t="n">
        <v>14.6943899503926</v>
      </c>
      <c r="H231" s="251" t="n">
        <v>236.9013256</v>
      </c>
      <c r="I231" s="251" t="n">
        <v>79.1846766598892</v>
      </c>
      <c r="J231" s="251" t="n">
        <v>19.103097799524</v>
      </c>
      <c r="K231" s="251" t="n">
        <v>62.227113067609</v>
      </c>
    </row>
    <row r="232">
      <c r="A232" s="251" t="s">
        <v>127</v>
      </c>
      <c r="B232" s="251" t="s">
        <v>128</v>
      </c>
      <c r="C232" s="251" t="s">
        <v>17</v>
      </c>
      <c r="D232" s="251" t="n">
        <v>28955.9905703</v>
      </c>
      <c r="E232" s="251" t="n">
        <v>1.58560407319075</v>
      </c>
      <c r="F232" s="251" t="n">
        <v>96.3852477226774</v>
      </c>
      <c r="G232" s="251" t="n">
        <v>0.915494634175478</v>
      </c>
      <c r="H232" s="251" t="n">
        <v>1085.9414208</v>
      </c>
      <c r="I232" s="251" t="n">
        <v>24.3540545103575</v>
      </c>
      <c r="J232" s="251" t="n">
        <v>3.61475227732262</v>
      </c>
      <c r="K232" s="251" t="n">
        <v>24.411127052154</v>
      </c>
    </row>
    <row r="233">
      <c r="A233" s="251" t="s">
        <v>129</v>
      </c>
      <c r="B233" s="251" t="s">
        <v>130</v>
      </c>
      <c r="C233" s="251" t="s">
        <v>16</v>
      </c>
      <c r="D233" s="251" t="n">
        <v>354.4563866</v>
      </c>
      <c r="E233" s="251" t="n">
        <v>24.827306447657</v>
      </c>
      <c r="F233" s="251" t="n">
        <v>100</v>
      </c>
      <c r="G233" s="251" t="n">
        <v>0</v>
      </c>
      <c r="H233" s="251"/>
      <c r="I233" s="251"/>
      <c r="J233" s="251"/>
      <c r="K233" s="251"/>
    </row>
    <row r="234">
      <c r="A234" s="251" t="s">
        <v>129</v>
      </c>
      <c r="B234" s="251" t="s">
        <v>130</v>
      </c>
      <c r="C234" s="251" t="s">
        <v>17</v>
      </c>
      <c r="D234" s="251" t="n">
        <v>16362.6592713</v>
      </c>
      <c r="E234" s="251" t="n">
        <v>1.36635510169616</v>
      </c>
      <c r="F234" s="251" t="n">
        <v>96.2835859091999</v>
      </c>
      <c r="G234" s="251" t="n">
        <v>0.68908316484578</v>
      </c>
      <c r="H234" s="251" t="n">
        <v>631.5761602</v>
      </c>
      <c r="I234" s="251" t="n">
        <v>17.5983817482894</v>
      </c>
      <c r="J234" s="251" t="n">
        <v>3.71641409080005</v>
      </c>
      <c r="K234" s="251" t="n">
        <v>17.8525310904548</v>
      </c>
    </row>
    <row r="235">
      <c r="A235" s="251" t="s">
        <v>131</v>
      </c>
      <c r="B235" s="251" t="s">
        <v>132</v>
      </c>
      <c r="C235" s="251" t="s">
        <v>16</v>
      </c>
      <c r="D235" s="251" t="n">
        <v>1980.8469721</v>
      </c>
      <c r="E235" s="251" t="n">
        <v>16.4773235835555</v>
      </c>
      <c r="F235" s="251" t="n">
        <v>72.2477415956179</v>
      </c>
      <c r="G235" s="251" t="n">
        <v>8.14106142070147</v>
      </c>
      <c r="H235" s="251" t="n">
        <v>760.8954386</v>
      </c>
      <c r="I235" s="251" t="n">
        <v>26.1048008315441</v>
      </c>
      <c r="J235" s="251" t="n">
        <v>27.7522584043821</v>
      </c>
      <c r="K235" s="251" t="n">
        <v>21.1937094728125</v>
      </c>
    </row>
    <row r="236">
      <c r="A236" s="251" t="s">
        <v>131</v>
      </c>
      <c r="B236" s="251" t="s">
        <v>132</v>
      </c>
      <c r="C236" s="251" t="s">
        <v>17</v>
      </c>
      <c r="D236" s="251" t="n">
        <v>28667.1144792</v>
      </c>
      <c r="E236" s="251" t="n">
        <v>2.73972007272531</v>
      </c>
      <c r="F236" s="251" t="n">
        <v>83.1953386657094</v>
      </c>
      <c r="G236" s="251" t="n">
        <v>2.10263090107633</v>
      </c>
      <c r="H236" s="251" t="n">
        <v>5790.4824715</v>
      </c>
      <c r="I236" s="251" t="n">
        <v>10.1895288695584</v>
      </c>
      <c r="J236" s="251" t="n">
        <v>16.8046613342907</v>
      </c>
      <c r="K236" s="251" t="n">
        <v>10.4095575878747</v>
      </c>
    </row>
    <row r="237">
      <c r="A237" s="251" t="s">
        <v>133</v>
      </c>
      <c r="B237" s="251" t="s">
        <v>134</v>
      </c>
      <c r="C237" s="251" t="s">
        <v>16</v>
      </c>
      <c r="D237" s="251" t="n">
        <v>2566.8644452</v>
      </c>
      <c r="E237" s="251" t="n">
        <v>22.8384933375779</v>
      </c>
      <c r="F237" s="251" t="n">
        <v>74.8937574983931</v>
      </c>
      <c r="G237" s="251" t="n">
        <v>8.55296874270137</v>
      </c>
      <c r="H237" s="251" t="n">
        <v>860.4765388</v>
      </c>
      <c r="I237" s="251" t="n">
        <v>35.0800381318692</v>
      </c>
      <c r="J237" s="251" t="n">
        <v>25.1062425016069</v>
      </c>
      <c r="K237" s="251" t="n">
        <v>25.5141312709863</v>
      </c>
    </row>
    <row r="238">
      <c r="A238" s="251" t="s">
        <v>133</v>
      </c>
      <c r="B238" s="251" t="s">
        <v>134</v>
      </c>
      <c r="C238" s="251" t="s">
        <v>17</v>
      </c>
      <c r="D238" s="251" t="n">
        <v>53152.9781116</v>
      </c>
      <c r="E238" s="251" t="n">
        <v>2.62226376953571</v>
      </c>
      <c r="F238" s="251" t="n">
        <v>87.8759696258759</v>
      </c>
      <c r="G238" s="251" t="n">
        <v>1.71607040575788</v>
      </c>
      <c r="H238" s="251" t="n">
        <v>7333.3850408</v>
      </c>
      <c r="I238" s="251" t="n">
        <v>12.2473837872496</v>
      </c>
      <c r="J238" s="251" t="n">
        <v>12.1240303741241</v>
      </c>
      <c r="K238" s="251" t="n">
        <v>12.4382194863264</v>
      </c>
    </row>
    <row r="239">
      <c r="A239" s="251" t="s">
        <v>135</v>
      </c>
      <c r="B239" s="251" t="s">
        <v>136</v>
      </c>
      <c r="C239" s="251" t="s">
        <v>16</v>
      </c>
      <c r="D239" s="251" t="n">
        <v>8423.0547014</v>
      </c>
      <c r="E239" s="251" t="n">
        <v>15.5724453657821</v>
      </c>
      <c r="F239" s="251" t="n">
        <v>77.0962620572265</v>
      </c>
      <c r="G239" s="251" t="n">
        <v>4.98366699594804</v>
      </c>
      <c r="H239" s="251" t="n">
        <v>2502.3189505</v>
      </c>
      <c r="I239" s="251" t="n">
        <v>23.6181391007065</v>
      </c>
      <c r="J239" s="251" t="n">
        <v>22.9037379427735</v>
      </c>
      <c r="K239" s="251" t="n">
        <v>16.7755192486731</v>
      </c>
    </row>
    <row r="240">
      <c r="A240" s="251" t="s">
        <v>135</v>
      </c>
      <c r="B240" s="251" t="s">
        <v>136</v>
      </c>
      <c r="C240" s="251" t="s">
        <v>17</v>
      </c>
      <c r="D240" s="251" t="n">
        <v>71531.8319473</v>
      </c>
      <c r="E240" s="251" t="n">
        <v>3.10267188334108</v>
      </c>
      <c r="F240" s="251" t="n">
        <v>80.5127333058011</v>
      </c>
      <c r="G240" s="251" t="n">
        <v>2.06571638384213</v>
      </c>
      <c r="H240" s="251" t="n">
        <v>17313.5332642</v>
      </c>
      <c r="I240" s="251" t="n">
        <v>8.51018820717738</v>
      </c>
      <c r="J240" s="251" t="n">
        <v>19.4872666941989</v>
      </c>
      <c r="K240" s="251" t="n">
        <v>8.5346228851692</v>
      </c>
    </row>
    <row r="241">
      <c r="A241" s="251" t="s">
        <v>137</v>
      </c>
      <c r="B241" s="251" t="s">
        <v>138</v>
      </c>
      <c r="C241" s="251" t="s">
        <v>16</v>
      </c>
      <c r="D241" s="251" t="n">
        <v>2721.7812704</v>
      </c>
      <c r="E241" s="251" t="n">
        <v>17.8727672272296</v>
      </c>
      <c r="F241" s="251" t="n">
        <v>91.2389825630732</v>
      </c>
      <c r="G241" s="251" t="n">
        <v>3.258155779284</v>
      </c>
      <c r="H241" s="251" t="n">
        <v>261.3529053</v>
      </c>
      <c r="I241" s="251" t="n">
        <v>40.1673702459116</v>
      </c>
      <c r="J241" s="251" t="n">
        <v>8.76101743692681</v>
      </c>
      <c r="K241" s="251" t="n">
        <v>33.9310839721539</v>
      </c>
    </row>
    <row r="242">
      <c r="A242" s="251" t="s">
        <v>137</v>
      </c>
      <c r="B242" s="251" t="s">
        <v>138</v>
      </c>
      <c r="C242" s="251" t="s">
        <v>17</v>
      </c>
      <c r="D242" s="251" t="n">
        <v>31854.3869521</v>
      </c>
      <c r="E242" s="251" t="n">
        <v>2.50889530341932</v>
      </c>
      <c r="F242" s="251" t="n">
        <v>84.2137138344013</v>
      </c>
      <c r="G242" s="251" t="n">
        <v>1.76345510159455</v>
      </c>
      <c r="H242" s="251" t="n">
        <v>5971.2657851</v>
      </c>
      <c r="I242" s="251" t="n">
        <v>9.50804534408038</v>
      </c>
      <c r="J242" s="251" t="n">
        <v>15.7862861655987</v>
      </c>
      <c r="K242" s="251" t="n">
        <v>9.40734899441541</v>
      </c>
    </row>
    <row r="243">
      <c r="A243" s="251" t="s">
        <v>139</v>
      </c>
      <c r="B243" s="251" t="s">
        <v>140</v>
      </c>
      <c r="C243" s="251" t="s">
        <v>16</v>
      </c>
      <c r="D243" s="251" t="n">
        <v>1655.833869</v>
      </c>
      <c r="E243" s="251" t="n">
        <v>18.1307546800384</v>
      </c>
      <c r="F243" s="251" t="n">
        <v>79.7553234505018</v>
      </c>
      <c r="G243" s="251" t="n">
        <v>7.35446867430019</v>
      </c>
      <c r="H243" s="251" t="n">
        <v>420.3082584</v>
      </c>
      <c r="I243" s="251" t="n">
        <v>35.7790699082648</v>
      </c>
      <c r="J243" s="251" t="n">
        <v>20.2446765494982</v>
      </c>
      <c r="K243" s="251" t="n">
        <v>28.9734452655375</v>
      </c>
    </row>
    <row r="244">
      <c r="A244" s="251" t="s">
        <v>139</v>
      </c>
      <c r="B244" s="251" t="s">
        <v>140</v>
      </c>
      <c r="C244" s="251" t="s">
        <v>17</v>
      </c>
      <c r="D244" s="251" t="n">
        <v>37567.9533903</v>
      </c>
      <c r="E244" s="251" t="n">
        <v>2.94494473990564</v>
      </c>
      <c r="F244" s="251" t="n">
        <v>83.5025222186809</v>
      </c>
      <c r="G244" s="251" t="n">
        <v>1.80138037338813</v>
      </c>
      <c r="H244" s="251" t="n">
        <v>7422.2485726</v>
      </c>
      <c r="I244" s="251" t="n">
        <v>9.11893423049811</v>
      </c>
      <c r="J244" s="251" t="n">
        <v>16.4974777813191</v>
      </c>
      <c r="K244" s="251" t="n">
        <v>9.11774555159374</v>
      </c>
    </row>
    <row r="245">
      <c r="A245" s="251" t="s">
        <v>141</v>
      </c>
      <c r="B245" s="251" t="s">
        <v>142</v>
      </c>
      <c r="C245" s="251" t="s">
        <v>16</v>
      </c>
      <c r="D245" s="251" t="n">
        <v>3252.3772157</v>
      </c>
      <c r="E245" s="251" t="n">
        <v>14.1856336211799</v>
      </c>
      <c r="F245" s="251" t="n">
        <v>63.39835717837</v>
      </c>
      <c r="G245" s="251" t="n">
        <v>9.95923707138101</v>
      </c>
      <c r="H245" s="251" t="n">
        <v>1877.6882315</v>
      </c>
      <c r="I245" s="251" t="n">
        <v>23.9321213366413</v>
      </c>
      <c r="J245" s="251" t="n">
        <v>36.60164282163</v>
      </c>
      <c r="K245" s="251" t="n">
        <v>17.2505718432493</v>
      </c>
    </row>
    <row r="246">
      <c r="A246" s="251" t="s">
        <v>141</v>
      </c>
      <c r="B246" s="251" t="s">
        <v>142</v>
      </c>
      <c r="C246" s="251" t="s">
        <v>17</v>
      </c>
      <c r="D246" s="251" t="n">
        <v>18619.1981319</v>
      </c>
      <c r="E246" s="251" t="n">
        <v>4.74131739863154</v>
      </c>
      <c r="F246" s="251" t="n">
        <v>65.3126489880575</v>
      </c>
      <c r="G246" s="251" t="n">
        <v>2.98320630035073</v>
      </c>
      <c r="H246" s="251" t="n">
        <v>9888.6000058</v>
      </c>
      <c r="I246" s="251" t="n">
        <v>5.57642279045243</v>
      </c>
      <c r="J246" s="251" t="n">
        <v>34.6873510119425</v>
      </c>
      <c r="K246" s="251" t="n">
        <v>5.6170650185045</v>
      </c>
    </row>
    <row r="247">
      <c r="A247" s="251" t="s">
        <v>143</v>
      </c>
      <c r="B247" s="251" t="s">
        <v>144</v>
      </c>
      <c r="C247" s="251" t="s">
        <v>16</v>
      </c>
      <c r="D247" s="251" t="n">
        <v>766.7820926</v>
      </c>
      <c r="E247" s="251" t="n">
        <v>19.6596722122127</v>
      </c>
      <c r="F247" s="251" t="n">
        <v>78.3591214118214</v>
      </c>
      <c r="G247" s="251" t="n">
        <v>12.6134918327731</v>
      </c>
      <c r="H247" s="251" t="n">
        <v>211.7665164</v>
      </c>
      <c r="I247" s="251" t="n">
        <v>60.6624111789418</v>
      </c>
      <c r="J247" s="251" t="n">
        <v>21.6408785881785</v>
      </c>
      <c r="K247" s="251" t="n">
        <v>45.6719968149166</v>
      </c>
    </row>
    <row r="248">
      <c r="A248" s="251" t="s">
        <v>143</v>
      </c>
      <c r="B248" s="251" t="s">
        <v>144</v>
      </c>
      <c r="C248" s="251" t="s">
        <v>17</v>
      </c>
      <c r="D248" s="251" t="n">
        <v>12440.9637438</v>
      </c>
      <c r="E248" s="251" t="n">
        <v>2.77140801408643</v>
      </c>
      <c r="F248" s="251" t="n">
        <v>84.5207966503592</v>
      </c>
      <c r="G248" s="251" t="n">
        <v>1.84528458283104</v>
      </c>
      <c r="H248" s="251" t="n">
        <v>2278.4476163</v>
      </c>
      <c r="I248" s="251" t="n">
        <v>9.88220389418553</v>
      </c>
      <c r="J248" s="251" t="n">
        <v>15.4792033496407</v>
      </c>
      <c r="K248" s="251" t="n">
        <v>10.0757719544478</v>
      </c>
    </row>
    <row r="249">
      <c r="A249" s="251" t="s">
        <v>145</v>
      </c>
      <c r="B249" s="251" t="s">
        <v>146</v>
      </c>
      <c r="C249" s="251" t="s">
        <v>16</v>
      </c>
      <c r="D249" s="251" t="n">
        <v>1889.3693481</v>
      </c>
      <c r="E249" s="251" t="n">
        <v>13.1375207781774</v>
      </c>
      <c r="F249" s="251" t="n">
        <v>64.2248965518742</v>
      </c>
      <c r="G249" s="251" t="n">
        <v>5.99517488737674</v>
      </c>
      <c r="H249" s="251" t="n">
        <v>1052.4327404</v>
      </c>
      <c r="I249" s="251" t="n">
        <v>18.78416704314</v>
      </c>
      <c r="J249" s="251" t="n">
        <v>35.7751034481258</v>
      </c>
      <c r="K249" s="251" t="n">
        <v>10.7627777376095</v>
      </c>
    </row>
    <row r="250">
      <c r="A250" s="251" t="s">
        <v>145</v>
      </c>
      <c r="B250" s="251" t="s">
        <v>146</v>
      </c>
      <c r="C250" s="251" t="s">
        <v>17</v>
      </c>
      <c r="D250" s="251" t="n">
        <v>17528.9427334</v>
      </c>
      <c r="E250" s="251" t="n">
        <v>3.04217727226649</v>
      </c>
      <c r="F250" s="251" t="n">
        <v>73.1409921335642</v>
      </c>
      <c r="G250" s="251" t="n">
        <v>2.31812383694316</v>
      </c>
      <c r="H250" s="251" t="n">
        <v>6437.0197482</v>
      </c>
      <c r="I250" s="251" t="n">
        <v>6.76351444671355</v>
      </c>
      <c r="J250" s="251" t="n">
        <v>26.8590078664358</v>
      </c>
      <c r="K250" s="251" t="n">
        <v>6.3125889893485</v>
      </c>
    </row>
    <row r="251">
      <c r="A251" s="251" t="s">
        <v>147</v>
      </c>
      <c r="B251" s="251" t="s">
        <v>148</v>
      </c>
      <c r="C251" s="251" t="s">
        <v>16</v>
      </c>
      <c r="D251" s="251" t="n">
        <v>558.6147598</v>
      </c>
      <c r="E251" s="251" t="n">
        <v>17.6943598061392</v>
      </c>
      <c r="F251" s="251" t="n">
        <v>81.7581525573181</v>
      </c>
      <c r="G251" s="251" t="n">
        <v>5.79955363434314</v>
      </c>
      <c r="H251" s="251" t="n">
        <v>124.6379096</v>
      </c>
      <c r="I251" s="251" t="n">
        <v>31.6066280399807</v>
      </c>
      <c r="J251" s="251" t="n">
        <v>18.2418474426819</v>
      </c>
      <c r="K251" s="251" t="n">
        <v>25.9930246807975</v>
      </c>
    </row>
    <row r="252">
      <c r="A252" s="251" t="s">
        <v>147</v>
      </c>
      <c r="B252" s="251" t="s">
        <v>148</v>
      </c>
      <c r="C252" s="251" t="s">
        <v>17</v>
      </c>
      <c r="D252" s="251" t="n">
        <v>7236.0046724</v>
      </c>
      <c r="E252" s="251" t="n">
        <v>3.02332252121</v>
      </c>
      <c r="F252" s="251" t="n">
        <v>83.1491068910727</v>
      </c>
      <c r="G252" s="251" t="n">
        <v>1.96728069227185</v>
      </c>
      <c r="H252" s="251" t="n">
        <v>1466.4395786</v>
      </c>
      <c r="I252" s="251" t="n">
        <v>10.2420268348424</v>
      </c>
      <c r="J252" s="251" t="n">
        <v>16.8508931089273</v>
      </c>
      <c r="K252" s="251" t="n">
        <v>9.70735684506803</v>
      </c>
    </row>
    <row r="253">
      <c r="A253" s="251" t="s">
        <v>149</v>
      </c>
      <c r="B253" s="251" t="s">
        <v>150</v>
      </c>
      <c r="C253" s="251" t="s">
        <v>16</v>
      </c>
      <c r="D253" s="251" t="n">
        <v>835.2472937</v>
      </c>
      <c r="E253" s="251" t="n">
        <v>17.2500181543958</v>
      </c>
      <c r="F253" s="251" t="n">
        <v>85.5190626277811</v>
      </c>
      <c r="G253" s="251" t="n">
        <v>7.00524358534377</v>
      </c>
      <c r="H253" s="251" t="n">
        <v>141.4323705</v>
      </c>
      <c r="I253" s="251" t="n">
        <v>43.7783719578335</v>
      </c>
      <c r="J253" s="251" t="n">
        <v>14.4809373722189</v>
      </c>
      <c r="K253" s="251" t="n">
        <v>41.3703788297013</v>
      </c>
    </row>
    <row r="254">
      <c r="A254" s="251" t="s">
        <v>149</v>
      </c>
      <c r="B254" s="251" t="s">
        <v>150</v>
      </c>
      <c r="C254" s="251" t="s">
        <v>17</v>
      </c>
      <c r="D254" s="251" t="n">
        <v>14261.3467952</v>
      </c>
      <c r="E254" s="251" t="n">
        <v>2.85300960345676</v>
      </c>
      <c r="F254" s="251" t="n">
        <v>81.3703999552593</v>
      </c>
      <c r="G254" s="251" t="n">
        <v>1.96553124629832</v>
      </c>
      <c r="H254" s="251" t="n">
        <v>3265.1085289</v>
      </c>
      <c r="I254" s="251" t="n">
        <v>8.86078621753109</v>
      </c>
      <c r="J254" s="251" t="n">
        <v>18.6296000447407</v>
      </c>
      <c r="K254" s="251" t="n">
        <v>8.58505084659637</v>
      </c>
    </row>
    <row r="255">
      <c r="A255" s="251" t="s">
        <v>151</v>
      </c>
      <c r="B255" s="251" t="s">
        <v>152</v>
      </c>
      <c r="C255" s="251" t="s">
        <v>16</v>
      </c>
      <c r="D255" s="251" t="n">
        <v>1853.9686934</v>
      </c>
      <c r="E255" s="251" t="n">
        <v>12.0568388862295</v>
      </c>
      <c r="F255" s="251" t="n">
        <v>80.1517839973376</v>
      </c>
      <c r="G255" s="251" t="n">
        <v>4.48852435910433</v>
      </c>
      <c r="H255" s="251" t="n">
        <v>459.1035814</v>
      </c>
      <c r="I255" s="251" t="n">
        <v>21.5647492372621</v>
      </c>
      <c r="J255" s="251" t="n">
        <v>19.8482160026624</v>
      </c>
      <c r="K255" s="251" t="n">
        <v>18.1257214678368</v>
      </c>
    </row>
    <row r="256">
      <c r="A256" s="251" t="s">
        <v>151</v>
      </c>
      <c r="B256" s="251" t="s">
        <v>152</v>
      </c>
      <c r="C256" s="251" t="s">
        <v>17</v>
      </c>
      <c r="D256" s="251" t="n">
        <v>12809.1899483</v>
      </c>
      <c r="E256" s="251" t="n">
        <v>3.48542204426589</v>
      </c>
      <c r="F256" s="251" t="n">
        <v>83.1457764973631</v>
      </c>
      <c r="G256" s="251" t="n">
        <v>1.6657040888633</v>
      </c>
      <c r="H256" s="251" t="n">
        <v>2596.5113247</v>
      </c>
      <c r="I256" s="251" t="n">
        <v>8.30074860414922</v>
      </c>
      <c r="J256" s="251" t="n">
        <v>16.8542235026369</v>
      </c>
      <c r="K256" s="251" t="n">
        <v>8.21730291292885</v>
      </c>
    </row>
    <row r="257">
      <c r="A257" s="251" t="s">
        <v>153</v>
      </c>
      <c r="B257" s="251" t="s">
        <v>154</v>
      </c>
      <c r="C257" s="251" t="s">
        <v>16</v>
      </c>
      <c r="D257" s="251" t="n">
        <v>1170.1981358</v>
      </c>
      <c r="E257" s="251" t="n">
        <v>17.5977164696117</v>
      </c>
      <c r="F257" s="251" t="n">
        <v>73.0294674190112</v>
      </c>
      <c r="G257" s="251" t="n">
        <v>7.67610359047179</v>
      </c>
      <c r="H257" s="251" t="n">
        <v>432.1661935</v>
      </c>
      <c r="I257" s="251" t="n">
        <v>25.3420700440594</v>
      </c>
      <c r="J257" s="251" t="n">
        <v>26.9705325809889</v>
      </c>
      <c r="K257" s="251" t="n">
        <v>20.784971723564</v>
      </c>
    </row>
    <row r="258">
      <c r="A258" s="251" t="s">
        <v>153</v>
      </c>
      <c r="B258" s="251" t="s">
        <v>154</v>
      </c>
      <c r="C258" s="251" t="s">
        <v>17</v>
      </c>
      <c r="D258" s="251" t="n">
        <v>13990.610436</v>
      </c>
      <c r="E258" s="251" t="n">
        <v>3.05623810040918</v>
      </c>
      <c r="F258" s="251" t="n">
        <v>81.2010653504292</v>
      </c>
      <c r="G258" s="251" t="n">
        <v>2.09965208550853</v>
      </c>
      <c r="H258" s="251" t="n">
        <v>3238.9793183</v>
      </c>
      <c r="I258" s="251" t="n">
        <v>9.35232934733448</v>
      </c>
      <c r="J258" s="251" t="n">
        <v>18.7989346495708</v>
      </c>
      <c r="K258" s="251" t="n">
        <v>9.06934299132933</v>
      </c>
    </row>
    <row r="259">
      <c r="A259" s="251" t="s">
        <v>155</v>
      </c>
      <c r="B259" s="251" t="s">
        <v>156</v>
      </c>
      <c r="C259" s="251" t="s">
        <v>16</v>
      </c>
      <c r="D259" s="251" t="n">
        <v>3105.1752903</v>
      </c>
      <c r="E259" s="251" t="n">
        <v>15.5490368901145</v>
      </c>
      <c r="F259" s="251" t="n">
        <v>80.609340876364</v>
      </c>
      <c r="G259" s="251" t="n">
        <v>5.26705799717725</v>
      </c>
      <c r="H259" s="251" t="n">
        <v>746.9530816</v>
      </c>
      <c r="I259" s="251" t="n">
        <v>27.5360095928336</v>
      </c>
      <c r="J259" s="251" t="n">
        <v>19.390659123636</v>
      </c>
      <c r="K259" s="251" t="n">
        <v>21.8958040984027</v>
      </c>
    </row>
    <row r="260">
      <c r="A260" s="251" t="s">
        <v>155</v>
      </c>
      <c r="B260" s="251" t="s">
        <v>156</v>
      </c>
      <c r="C260" s="251" t="s">
        <v>17</v>
      </c>
      <c r="D260" s="251" t="n">
        <v>23262.8737055</v>
      </c>
      <c r="E260" s="251" t="n">
        <v>3.63743003707613</v>
      </c>
      <c r="F260" s="251" t="n">
        <v>75.4355221690499</v>
      </c>
      <c r="G260" s="251" t="n">
        <v>2.34264327177888</v>
      </c>
      <c r="H260" s="251" t="n">
        <v>7575.2156145</v>
      </c>
      <c r="I260" s="251" t="n">
        <v>7.24152702515917</v>
      </c>
      <c r="J260" s="251" t="n">
        <v>24.5644778309501</v>
      </c>
      <c r="K260" s="251" t="n">
        <v>7.19406777862763</v>
      </c>
    </row>
    <row r="261">
      <c r="A261" s="251" t="s">
        <v>157</v>
      </c>
      <c r="B261" s="251" t="s">
        <v>158</v>
      </c>
      <c r="C261" s="251" t="s">
        <v>16</v>
      </c>
      <c r="D261" s="251" t="n">
        <v>1113.0309396</v>
      </c>
      <c r="E261" s="251" t="n">
        <v>24.3927524836062</v>
      </c>
      <c r="F261" s="251" t="n">
        <v>85.0592277132336</v>
      </c>
      <c r="G261" s="251" t="n">
        <v>11.8549143978512</v>
      </c>
      <c r="H261" s="251" t="n">
        <v>195.5054409</v>
      </c>
      <c r="I261" s="251" t="n">
        <v>73.9289998357172</v>
      </c>
      <c r="J261" s="251" t="n">
        <v>14.9407722867664</v>
      </c>
      <c r="K261" s="251" t="n">
        <v>67.4911473070817</v>
      </c>
    </row>
    <row r="262">
      <c r="A262" s="251" t="s">
        <v>157</v>
      </c>
      <c r="B262" s="251" t="s">
        <v>158</v>
      </c>
      <c r="C262" s="251" t="s">
        <v>17</v>
      </c>
      <c r="D262" s="251" t="n">
        <v>30582.6508075</v>
      </c>
      <c r="E262" s="251" t="n">
        <v>2.46373573092646</v>
      </c>
      <c r="F262" s="251" t="n">
        <v>85.5202410739763</v>
      </c>
      <c r="G262" s="251" t="n">
        <v>1.63780484106179</v>
      </c>
      <c r="H262" s="251" t="n">
        <v>5178.0655135</v>
      </c>
      <c r="I262" s="251" t="n">
        <v>9.64989761728113</v>
      </c>
      <c r="J262" s="251" t="n">
        <v>14.4797589260237</v>
      </c>
      <c r="K262" s="251" t="n">
        <v>9.67319038633979</v>
      </c>
    </row>
    <row r="263">
      <c r="A263" s="251" t="s">
        <v>159</v>
      </c>
      <c r="B263" s="251" t="s">
        <v>160</v>
      </c>
      <c r="C263" s="251" t="s">
        <v>16</v>
      </c>
      <c r="D263" s="251" t="n">
        <v>804.3693866</v>
      </c>
      <c r="E263" s="251" t="n">
        <v>18.0329172175022</v>
      </c>
      <c r="F263" s="251" t="n">
        <v>82.0515710464093</v>
      </c>
      <c r="G263" s="251" t="n">
        <v>10.0734252896468</v>
      </c>
      <c r="H263" s="251" t="n">
        <v>175.9523505</v>
      </c>
      <c r="I263" s="251" t="n">
        <v>52.343691187686</v>
      </c>
      <c r="J263" s="251" t="n">
        <v>17.9484289535907</v>
      </c>
      <c r="K263" s="251" t="n">
        <v>46.0508478469807</v>
      </c>
    </row>
    <row r="264">
      <c r="A264" s="251" t="s">
        <v>159</v>
      </c>
      <c r="B264" s="251" t="s">
        <v>160</v>
      </c>
      <c r="C264" s="251" t="s">
        <v>17</v>
      </c>
      <c r="D264" s="251" t="n">
        <v>16534.6078875</v>
      </c>
      <c r="E264" s="251" t="n">
        <v>2.59880539953123</v>
      </c>
      <c r="F264" s="251" t="n">
        <v>83.3807483832607</v>
      </c>
      <c r="G264" s="251" t="n">
        <v>1.61078357455775</v>
      </c>
      <c r="H264" s="251" t="n">
        <v>3295.638552</v>
      </c>
      <c r="I264" s="251" t="n">
        <v>8.35704108099619</v>
      </c>
      <c r="J264" s="251" t="n">
        <v>16.6192516167393</v>
      </c>
      <c r="K264" s="251" t="n">
        <v>8.08149145505506</v>
      </c>
    </row>
    <row r="265">
      <c r="A265" s="251" t="s">
        <v>161</v>
      </c>
      <c r="B265" s="251" t="s">
        <v>162</v>
      </c>
      <c r="C265" s="251" t="s">
        <v>16</v>
      </c>
      <c r="D265" s="251" t="n">
        <v>4194.8042769</v>
      </c>
      <c r="E265" s="251" t="n">
        <v>13.109999031114</v>
      </c>
      <c r="F265" s="251" t="n">
        <v>79.03359601962</v>
      </c>
      <c r="G265" s="251" t="n">
        <v>5.78872463866182</v>
      </c>
      <c r="H265" s="251" t="n">
        <v>1112.8174032</v>
      </c>
      <c r="I265" s="251" t="n">
        <v>29.2786870979588</v>
      </c>
      <c r="J265" s="251" t="n">
        <v>20.96640398038</v>
      </c>
      <c r="K265" s="251" t="n">
        <v>21.8208007910628</v>
      </c>
    </row>
    <row r="266">
      <c r="A266" s="251" t="s">
        <v>161</v>
      </c>
      <c r="B266" s="251" t="s">
        <v>162</v>
      </c>
      <c r="C266" s="251" t="s">
        <v>17</v>
      </c>
      <c r="D266" s="251" t="n">
        <v>37763.7399451</v>
      </c>
      <c r="E266" s="251" t="n">
        <v>3.40917578051208</v>
      </c>
      <c r="F266" s="251" t="n">
        <v>75.2657559976717</v>
      </c>
      <c r="G266" s="251" t="n">
        <v>2.45570110697173</v>
      </c>
      <c r="H266" s="251" t="n">
        <v>12410.126569</v>
      </c>
      <c r="I266" s="251" t="n">
        <v>7.05848006966758</v>
      </c>
      <c r="J266" s="251" t="n">
        <v>24.7342440023283</v>
      </c>
      <c r="K266" s="251" t="n">
        <v>7.47264401140168</v>
      </c>
    </row>
    <row r="267">
      <c r="A267" s="251" t="s">
        <v>163</v>
      </c>
      <c r="B267" s="251" t="s">
        <v>164</v>
      </c>
      <c r="C267" s="251" t="s">
        <v>16</v>
      </c>
      <c r="D267" s="251" t="n">
        <v>1905.795615</v>
      </c>
      <c r="E267" s="251" t="n">
        <v>13.5354997408987</v>
      </c>
      <c r="F267" s="251" t="n">
        <v>86.8928992115601</v>
      </c>
      <c r="G267" s="251" t="n">
        <v>4.34908260560747</v>
      </c>
      <c r="H267" s="251" t="n">
        <v>287.4740679</v>
      </c>
      <c r="I267" s="251" t="n">
        <v>30.4318456857227</v>
      </c>
      <c r="J267" s="251" t="n">
        <v>13.1071007884399</v>
      </c>
      <c r="K267" s="251" t="n">
        <v>28.8320355974602</v>
      </c>
    </row>
    <row r="268">
      <c r="A268" s="251" t="s">
        <v>163</v>
      </c>
      <c r="B268" s="251" t="s">
        <v>164</v>
      </c>
      <c r="C268" s="251" t="s">
        <v>17</v>
      </c>
      <c r="D268" s="251" t="n">
        <v>19783.1588822</v>
      </c>
      <c r="E268" s="251" t="n">
        <v>2.83909337652944</v>
      </c>
      <c r="F268" s="251" t="n">
        <v>85.8812347075897</v>
      </c>
      <c r="G268" s="251" t="n">
        <v>1.70074576846553</v>
      </c>
      <c r="H268" s="251" t="n">
        <v>3252.3260518</v>
      </c>
      <c r="I268" s="251" t="n">
        <v>10.0398367245776</v>
      </c>
      <c r="J268" s="251" t="n">
        <v>14.1187652924103</v>
      </c>
      <c r="K268" s="251" t="n">
        <v>10.3452492830974</v>
      </c>
    </row>
    <row r="269">
      <c r="A269" s="251" t="s">
        <v>165</v>
      </c>
      <c r="B269" s="251" t="s">
        <v>166</v>
      </c>
      <c r="C269" s="251" t="s">
        <v>16</v>
      </c>
      <c r="D269" s="251" t="n">
        <v>759.021688</v>
      </c>
      <c r="E269" s="251" t="n">
        <v>22.6221511778914</v>
      </c>
      <c r="F269" s="251" t="n">
        <v>79.8250169939476</v>
      </c>
      <c r="G269" s="251" t="n">
        <v>11.7433854985531</v>
      </c>
      <c r="H269" s="251" t="n">
        <v>191.8352195</v>
      </c>
      <c r="I269" s="251" t="n">
        <v>52.8870696316465</v>
      </c>
      <c r="J269" s="251" t="n">
        <v>20.1749830060524</v>
      </c>
      <c r="K269" s="251" t="n">
        <v>46.4642744287449</v>
      </c>
    </row>
    <row r="270">
      <c r="A270" s="251" t="s">
        <v>165</v>
      </c>
      <c r="B270" s="251" t="s">
        <v>166</v>
      </c>
      <c r="C270" s="251" t="s">
        <v>17</v>
      </c>
      <c r="D270" s="251" t="n">
        <v>26514.5101354</v>
      </c>
      <c r="E270" s="251" t="n">
        <v>2.20034711448041</v>
      </c>
      <c r="F270" s="251" t="n">
        <v>88.2433813148683</v>
      </c>
      <c r="G270" s="251" t="n">
        <v>1.61539036956826</v>
      </c>
      <c r="H270" s="251" t="n">
        <v>3532.514061</v>
      </c>
      <c r="I270" s="251" t="n">
        <v>12.1008573821199</v>
      </c>
      <c r="J270" s="251" t="n">
        <v>11.7566186851317</v>
      </c>
      <c r="K270" s="251" t="n">
        <v>12.1248729904334</v>
      </c>
    </row>
    <row r="271">
      <c r="A271" s="251" t="s">
        <v>167</v>
      </c>
      <c r="B271" s="251" t="s">
        <v>168</v>
      </c>
      <c r="C271" s="251" t="s">
        <v>16</v>
      </c>
      <c r="D271" s="251" t="n">
        <v>2444.5800833</v>
      </c>
      <c r="E271" s="251" t="n">
        <v>13.5041258869014</v>
      </c>
      <c r="F271" s="251" t="n">
        <v>78.7013400160863</v>
      </c>
      <c r="G271" s="251" t="n">
        <v>6.03482580328362</v>
      </c>
      <c r="H271" s="251" t="n">
        <v>661.5678969</v>
      </c>
      <c r="I271" s="251" t="n">
        <v>24.6394814821005</v>
      </c>
      <c r="J271" s="251" t="n">
        <v>21.2986599839137</v>
      </c>
      <c r="K271" s="251" t="n">
        <v>22.2994722597944</v>
      </c>
    </row>
    <row r="272">
      <c r="A272" s="251" t="s">
        <v>167</v>
      </c>
      <c r="B272" s="251" t="s">
        <v>168</v>
      </c>
      <c r="C272" s="251" t="s">
        <v>17</v>
      </c>
      <c r="D272" s="251" t="n">
        <v>21605.5222429</v>
      </c>
      <c r="E272" s="251" t="n">
        <v>3.01822196046534</v>
      </c>
      <c r="F272" s="251" t="n">
        <v>77.7611605046408</v>
      </c>
      <c r="G272" s="251" t="n">
        <v>2.08248459649563</v>
      </c>
      <c r="H272" s="251" t="n">
        <v>6178.9425242</v>
      </c>
      <c r="I272" s="251" t="n">
        <v>7.49647800998419</v>
      </c>
      <c r="J272" s="251" t="n">
        <v>22.2388394953592</v>
      </c>
      <c r="K272" s="251" t="n">
        <v>7.28169376780348</v>
      </c>
    </row>
    <row r="273">
      <c r="A273" s="251" t="s">
        <v>169</v>
      </c>
      <c r="B273" s="251" t="s">
        <v>170</v>
      </c>
      <c r="C273" s="251" t="s">
        <v>16</v>
      </c>
      <c r="D273" s="251" t="n">
        <v>1341.9089031</v>
      </c>
      <c r="E273" s="251" t="n">
        <v>18.0448250559867</v>
      </c>
      <c r="F273" s="251" t="n">
        <v>79.8551515962139</v>
      </c>
      <c r="G273" s="251" t="n">
        <v>7.09886319300482</v>
      </c>
      <c r="H273" s="251" t="n">
        <v>338.5198185</v>
      </c>
      <c r="I273" s="251" t="n">
        <v>32.2498545175188</v>
      </c>
      <c r="J273" s="251" t="n">
        <v>20.1448484037861</v>
      </c>
      <c r="K273" s="251" t="n">
        <v>28.1402364056332</v>
      </c>
    </row>
    <row r="274">
      <c r="A274" s="251" t="s">
        <v>169</v>
      </c>
      <c r="B274" s="251" t="s">
        <v>170</v>
      </c>
      <c r="C274" s="251" t="s">
        <v>17</v>
      </c>
      <c r="D274" s="251" t="n">
        <v>25690.3015036</v>
      </c>
      <c r="E274" s="251" t="n">
        <v>2.88056397875562</v>
      </c>
      <c r="F274" s="251" t="n">
        <v>79.7451120214602</v>
      </c>
      <c r="G274" s="251" t="n">
        <v>2.12014288857557</v>
      </c>
      <c r="H274" s="251" t="n">
        <v>6525.2172315</v>
      </c>
      <c r="I274" s="251" t="n">
        <v>8.34234152056458</v>
      </c>
      <c r="J274" s="251" t="n">
        <v>20.2548879785398</v>
      </c>
      <c r="K274" s="251" t="n">
        <v>8.34717191870392</v>
      </c>
    </row>
    <row r="275">
      <c r="A275" s="251" t="s">
        <v>171</v>
      </c>
      <c r="B275" s="251" t="s">
        <v>172</v>
      </c>
      <c r="C275" s="251" t="s">
        <v>16</v>
      </c>
      <c r="D275" s="251" t="n">
        <v>3087.6863635</v>
      </c>
      <c r="E275" s="251" t="n">
        <v>14.0002878918529</v>
      </c>
      <c r="F275" s="251" t="n">
        <v>80.9473880299663</v>
      </c>
      <c r="G275" s="251" t="n">
        <v>6.58203361416658</v>
      </c>
      <c r="H275" s="251" t="n">
        <v>726.7497025</v>
      </c>
      <c r="I275" s="251" t="n">
        <v>32.1077946717666</v>
      </c>
      <c r="J275" s="251" t="n">
        <v>19.0526119700337</v>
      </c>
      <c r="K275" s="251" t="n">
        <v>27.9645872088414</v>
      </c>
    </row>
    <row r="276">
      <c r="A276" s="251" t="s">
        <v>171</v>
      </c>
      <c r="B276" s="251" t="s">
        <v>172</v>
      </c>
      <c r="C276" s="251" t="s">
        <v>17</v>
      </c>
      <c r="D276" s="251" t="n">
        <v>35963.6139954</v>
      </c>
      <c r="E276" s="251" t="n">
        <v>3.0195865703805</v>
      </c>
      <c r="F276" s="251" t="n">
        <v>81.1493705737234</v>
      </c>
      <c r="G276" s="251" t="n">
        <v>2.19117900193576</v>
      </c>
      <c r="H276" s="251" t="n">
        <v>8354.1838398</v>
      </c>
      <c r="I276" s="251" t="n">
        <v>9.87044115898251</v>
      </c>
      <c r="J276" s="251" t="n">
        <v>18.8506294262766</v>
      </c>
      <c r="K276" s="251" t="n">
        <v>9.4327246481004</v>
      </c>
    </row>
    <row r="277">
      <c r="A277" s="251" t="s">
        <v>173</v>
      </c>
      <c r="B277" s="251" t="s">
        <v>174</v>
      </c>
      <c r="C277" s="251" t="s">
        <v>16</v>
      </c>
      <c r="D277" s="251" t="n">
        <v>844.5522659</v>
      </c>
      <c r="E277" s="251" t="n">
        <v>16.0376367285521</v>
      </c>
      <c r="F277" s="251" t="n">
        <v>70.5327835513407</v>
      </c>
      <c r="G277" s="251" t="n">
        <v>6.36202221648612</v>
      </c>
      <c r="H277" s="251" t="n">
        <v>352.8374065</v>
      </c>
      <c r="I277" s="251" t="n">
        <v>24.1140434615046</v>
      </c>
      <c r="J277" s="251" t="n">
        <v>29.4672164486593</v>
      </c>
      <c r="K277" s="251" t="n">
        <v>15.2281480921709</v>
      </c>
    </row>
    <row r="278">
      <c r="A278" s="251" t="s">
        <v>173</v>
      </c>
      <c r="B278" s="251" t="s">
        <v>174</v>
      </c>
      <c r="C278" s="251" t="s">
        <v>17</v>
      </c>
      <c r="D278" s="251" t="n">
        <v>7534.4345655</v>
      </c>
      <c r="E278" s="251" t="n">
        <v>3.65780705075127</v>
      </c>
      <c r="F278" s="251" t="n">
        <v>73.1903201780864</v>
      </c>
      <c r="G278" s="251" t="n">
        <v>2.97292561754107</v>
      </c>
      <c r="H278" s="251" t="n">
        <v>2759.8701283</v>
      </c>
      <c r="I278" s="251" t="n">
        <v>8.20368981538983</v>
      </c>
      <c r="J278" s="251" t="n">
        <v>26.8096798219136</v>
      </c>
      <c r="K278" s="251" t="n">
        <v>8.11607521085031</v>
      </c>
    </row>
    <row r="279">
      <c r="A279" s="251" t="s">
        <v>175</v>
      </c>
      <c r="B279" s="251" t="s">
        <v>176</v>
      </c>
      <c r="C279" s="251" t="s">
        <v>16</v>
      </c>
      <c r="D279" s="251" t="n">
        <v>3338.015515</v>
      </c>
      <c r="E279" s="251" t="n">
        <v>12.4016804722734</v>
      </c>
      <c r="F279" s="251" t="n">
        <v>69.5064840245795</v>
      </c>
      <c r="G279" s="251" t="n">
        <v>7.44296602094332</v>
      </c>
      <c r="H279" s="251" t="n">
        <v>1464.4364603</v>
      </c>
      <c r="I279" s="251" t="n">
        <v>18.6384083142109</v>
      </c>
      <c r="J279" s="251" t="n">
        <v>30.4935159754204</v>
      </c>
      <c r="K279" s="251" t="n">
        <v>16.9653902569709</v>
      </c>
    </row>
    <row r="280">
      <c r="A280" s="251" t="s">
        <v>175</v>
      </c>
      <c r="B280" s="251" t="s">
        <v>176</v>
      </c>
      <c r="C280" s="251" t="s">
        <v>17</v>
      </c>
      <c r="D280" s="251" t="n">
        <v>17522.5227986</v>
      </c>
      <c r="E280" s="251" t="n">
        <v>4.12219622651255</v>
      </c>
      <c r="F280" s="251" t="n">
        <v>62.1060896196635</v>
      </c>
      <c r="G280" s="251" t="n">
        <v>3.44088814586148</v>
      </c>
      <c r="H280" s="251" t="n">
        <v>10691.3333722</v>
      </c>
      <c r="I280" s="251" t="n">
        <v>6.23247382966205</v>
      </c>
      <c r="J280" s="251" t="n">
        <v>37.8939103803365</v>
      </c>
      <c r="K280" s="251" t="n">
        <v>5.63943138655337</v>
      </c>
    </row>
    <row r="281">
      <c r="A281" s="251" t="s">
        <v>177</v>
      </c>
      <c r="B281" s="251" t="s">
        <v>178</v>
      </c>
      <c r="C281" s="251" t="s">
        <v>16</v>
      </c>
      <c r="D281" s="251" t="n">
        <v>2051.9641672</v>
      </c>
      <c r="E281" s="251" t="n">
        <v>10.9634466002573</v>
      </c>
      <c r="F281" s="251" t="n">
        <v>56.9448440947747</v>
      </c>
      <c r="G281" s="251" t="n">
        <v>7.64621421897281</v>
      </c>
      <c r="H281" s="251" t="n">
        <v>1551.4598123</v>
      </c>
      <c r="I281" s="251" t="n">
        <v>16.447691492131</v>
      </c>
      <c r="J281" s="251" t="n">
        <v>43.0551559052253</v>
      </c>
      <c r="K281" s="251" t="n">
        <v>10.1128997784401</v>
      </c>
    </row>
    <row r="282">
      <c r="A282" s="251" t="s">
        <v>177</v>
      </c>
      <c r="B282" s="251" t="s">
        <v>178</v>
      </c>
      <c r="C282" s="251" t="s">
        <v>17</v>
      </c>
      <c r="D282" s="251" t="n">
        <v>14490.2491823</v>
      </c>
      <c r="E282" s="251" t="n">
        <v>4.40420733883728</v>
      </c>
      <c r="F282" s="251" t="n">
        <v>63.580674644077</v>
      </c>
      <c r="G282" s="251" t="n">
        <v>3.20731850057242</v>
      </c>
      <c r="H282" s="251" t="n">
        <v>8300.0865029</v>
      </c>
      <c r="I282" s="251" t="n">
        <v>6.19294223018106</v>
      </c>
      <c r="J282" s="251" t="n">
        <v>36.419325355923</v>
      </c>
      <c r="K282" s="251" t="n">
        <v>5.59932047263088</v>
      </c>
    </row>
    <row r="283">
      <c r="A283" s="251" t="s">
        <v>179</v>
      </c>
      <c r="B283" s="251" t="s">
        <v>180</v>
      </c>
      <c r="C283" s="251" t="s">
        <v>16</v>
      </c>
      <c r="D283" s="251" t="n">
        <v>1134.0100642</v>
      </c>
      <c r="E283" s="251" t="n">
        <v>11.4522847544163</v>
      </c>
      <c r="F283" s="251" t="n">
        <v>49.5788325629731</v>
      </c>
      <c r="G283" s="251" t="n">
        <v>7.08257754466972</v>
      </c>
      <c r="H283" s="251" t="n">
        <v>1153.2766781</v>
      </c>
      <c r="I283" s="251" t="n">
        <v>12.6460149245794</v>
      </c>
      <c r="J283" s="251" t="n">
        <v>50.4211674370269</v>
      </c>
      <c r="K283" s="251" t="n">
        <v>6.96425616562755</v>
      </c>
    </row>
    <row r="284">
      <c r="A284" s="251" t="s">
        <v>179</v>
      </c>
      <c r="B284" s="251" t="s">
        <v>180</v>
      </c>
      <c r="C284" s="251" t="s">
        <v>17</v>
      </c>
      <c r="D284" s="251" t="n">
        <v>2218.9198114</v>
      </c>
      <c r="E284" s="251" t="n">
        <v>7.20892582015033</v>
      </c>
      <c r="F284" s="251" t="n">
        <v>49.5853774241096</v>
      </c>
      <c r="G284" s="251" t="n">
        <v>4.93146935804477</v>
      </c>
      <c r="H284" s="251" t="n">
        <v>2256.0281</v>
      </c>
      <c r="I284" s="251" t="n">
        <v>6.44360287220964</v>
      </c>
      <c r="J284" s="251" t="n">
        <v>50.4146225758904</v>
      </c>
      <c r="K284" s="251" t="n">
        <v>4.85035406158176</v>
      </c>
    </row>
    <row r="285">
      <c r="A285" s="251" t="s">
        <v>181</v>
      </c>
      <c r="B285" s="251" t="s">
        <v>182</v>
      </c>
      <c r="C285" s="251" t="s">
        <v>16</v>
      </c>
      <c r="D285" s="251" t="n">
        <v>1307.776065</v>
      </c>
      <c r="E285" s="251" t="n">
        <v>12.9161087799316</v>
      </c>
      <c r="F285" s="251" t="n">
        <v>60.3758544421392</v>
      </c>
      <c r="G285" s="251" t="n">
        <v>7.74818127831082</v>
      </c>
      <c r="H285" s="251" t="n">
        <v>858.2820009</v>
      </c>
      <c r="I285" s="251" t="n">
        <v>14.8866024609176</v>
      </c>
      <c r="J285" s="251" t="n">
        <v>39.6241455578608</v>
      </c>
      <c r="K285" s="251" t="n">
        <v>11.8060101603326</v>
      </c>
    </row>
    <row r="286">
      <c r="A286" s="251" t="s">
        <v>181</v>
      </c>
      <c r="B286" s="251" t="s">
        <v>182</v>
      </c>
      <c r="C286" s="251" t="s">
        <v>17</v>
      </c>
      <c r="D286" s="251" t="n">
        <v>10646.3199655</v>
      </c>
      <c r="E286" s="251" t="n">
        <v>4.61061511595043</v>
      </c>
      <c r="F286" s="251" t="n">
        <v>65.8720442122675</v>
      </c>
      <c r="G286" s="251" t="n">
        <v>3.04749516800671</v>
      </c>
      <c r="H286" s="251" t="n">
        <v>5515.8017552</v>
      </c>
      <c r="I286" s="251" t="n">
        <v>5.23829499379167</v>
      </c>
      <c r="J286" s="251" t="n">
        <v>34.1279557877325</v>
      </c>
      <c r="K286" s="251" t="n">
        <v>5.88212015077004</v>
      </c>
    </row>
    <row r="287">
      <c r="A287" s="251" t="s">
        <v>183</v>
      </c>
      <c r="B287" s="251" t="s">
        <v>184</v>
      </c>
      <c r="C287" s="251" t="s">
        <v>16</v>
      </c>
      <c r="D287" s="251" t="n">
        <v>3663.7568548</v>
      </c>
      <c r="E287" s="251" t="n">
        <v>15.9056323894805</v>
      </c>
      <c r="F287" s="251" t="n">
        <v>71.3741572716237</v>
      </c>
      <c r="G287" s="251" t="n">
        <v>6.59601088772579</v>
      </c>
      <c r="H287" s="251" t="n">
        <v>1469.4131816</v>
      </c>
      <c r="I287" s="251" t="n">
        <v>19.9847255650493</v>
      </c>
      <c r="J287" s="251" t="n">
        <v>28.6258427283763</v>
      </c>
      <c r="K287" s="251" t="n">
        <v>16.4461435400538</v>
      </c>
    </row>
    <row r="288">
      <c r="A288" s="251" t="s">
        <v>183</v>
      </c>
      <c r="B288" s="251" t="s">
        <v>184</v>
      </c>
      <c r="C288" s="251" t="s">
        <v>17</v>
      </c>
      <c r="D288" s="251" t="n">
        <v>24806.2809394</v>
      </c>
      <c r="E288" s="251" t="n">
        <v>4.56342311654162</v>
      </c>
      <c r="F288" s="251" t="n">
        <v>73.9098144535552</v>
      </c>
      <c r="G288" s="251" t="n">
        <v>3.06396038494866</v>
      </c>
      <c r="H288" s="251" t="n">
        <v>8756.6242347</v>
      </c>
      <c r="I288" s="251" t="n">
        <v>8.50253615076323</v>
      </c>
      <c r="J288" s="251" t="n">
        <v>26.0901855464448</v>
      </c>
      <c r="K288" s="251" t="n">
        <v>8.67976746050616</v>
      </c>
    </row>
    <row r="289">
      <c r="A289" s="251" t="s">
        <v>185</v>
      </c>
      <c r="B289" s="251" t="s">
        <v>186</v>
      </c>
      <c r="C289" s="251" t="s">
        <v>16</v>
      </c>
      <c r="D289" s="251" t="n">
        <v>2351.6271936</v>
      </c>
      <c r="E289" s="251" t="n">
        <v>11.50380768863</v>
      </c>
      <c r="F289" s="251" t="n">
        <v>58.0809293829997</v>
      </c>
      <c r="G289" s="251" t="n">
        <v>8.10469285417703</v>
      </c>
      <c r="H289" s="251" t="n">
        <v>1697.2529097</v>
      </c>
      <c r="I289" s="251" t="n">
        <v>15.5304580428316</v>
      </c>
      <c r="J289" s="251" t="n">
        <v>41.9190706170003</v>
      </c>
      <c r="K289" s="251" t="n">
        <v>11.2294496611157</v>
      </c>
    </row>
    <row r="290">
      <c r="A290" s="251" t="s">
        <v>185</v>
      </c>
      <c r="B290" s="251" t="s">
        <v>186</v>
      </c>
      <c r="C290" s="251" t="s">
        <v>17</v>
      </c>
      <c r="D290" s="251" t="n">
        <v>13127.7650023</v>
      </c>
      <c r="E290" s="251" t="n">
        <v>4.63188108221654</v>
      </c>
      <c r="F290" s="251" t="n">
        <v>58.5515502095263</v>
      </c>
      <c r="G290" s="251" t="n">
        <v>3.51473055219405</v>
      </c>
      <c r="H290" s="251" t="n">
        <v>9293.1016619</v>
      </c>
      <c r="I290" s="251" t="n">
        <v>4.66698291154016</v>
      </c>
      <c r="J290" s="251" t="n">
        <v>41.4484497904737</v>
      </c>
      <c r="K290" s="251" t="n">
        <v>4.96503303356461</v>
      </c>
    </row>
    <row r="291">
      <c r="A291" s="251" t="s">
        <v>187</v>
      </c>
      <c r="B291" s="251" t="s">
        <v>188</v>
      </c>
      <c r="C291" s="251" t="s">
        <v>16</v>
      </c>
      <c r="D291" s="251" t="n">
        <v>3449.6970582</v>
      </c>
      <c r="E291" s="251" t="n">
        <v>14.0854406494815</v>
      </c>
      <c r="F291" s="251" t="n">
        <v>60.7254632253273</v>
      </c>
      <c r="G291" s="251" t="n">
        <v>9.15338371167539</v>
      </c>
      <c r="H291" s="251" t="n">
        <v>2231.1110822</v>
      </c>
      <c r="I291" s="251" t="n">
        <v>17.6569666767527</v>
      </c>
      <c r="J291" s="251" t="n">
        <v>39.2745367746727</v>
      </c>
      <c r="K291" s="251" t="n">
        <v>14.1527694943841</v>
      </c>
    </row>
    <row r="292">
      <c r="A292" s="251" t="s">
        <v>187</v>
      </c>
      <c r="B292" s="251" t="s">
        <v>188</v>
      </c>
      <c r="C292" s="251" t="s">
        <v>17</v>
      </c>
      <c r="D292" s="251" t="n">
        <v>23599.6162824</v>
      </c>
      <c r="E292" s="251" t="n">
        <v>4.14530710872915</v>
      </c>
      <c r="F292" s="251" t="n">
        <v>63.5903669936303</v>
      </c>
      <c r="G292" s="251" t="n">
        <v>2.86435085025605</v>
      </c>
      <c r="H292" s="251" t="n">
        <v>13512.3196886</v>
      </c>
      <c r="I292" s="251" t="n">
        <v>5.14047037633367</v>
      </c>
      <c r="J292" s="251" t="n">
        <v>36.4096330063697</v>
      </c>
      <c r="K292" s="251" t="n">
        <v>5.00266294182184</v>
      </c>
    </row>
    <row r="293">
      <c r="A293" s="251" t="s">
        <v>189</v>
      </c>
      <c r="B293" s="251" t="s">
        <v>190</v>
      </c>
      <c r="C293" s="251" t="s">
        <v>16</v>
      </c>
      <c r="D293" s="251" t="n">
        <v>2841.8420941</v>
      </c>
      <c r="E293" s="251" t="n">
        <v>12.3878119366533</v>
      </c>
      <c r="F293" s="251" t="n">
        <v>65.1518499399686</v>
      </c>
      <c r="G293" s="251" t="n">
        <v>7.65831489722805</v>
      </c>
      <c r="H293" s="251" t="n">
        <v>1520.0326596</v>
      </c>
      <c r="I293" s="251" t="n">
        <v>18.9094283602929</v>
      </c>
      <c r="J293" s="251" t="n">
        <v>34.8481500600314</v>
      </c>
      <c r="K293" s="251" t="n">
        <v>14.3179302808816</v>
      </c>
    </row>
    <row r="294">
      <c r="A294" s="251" t="s">
        <v>189</v>
      </c>
      <c r="B294" s="251" t="s">
        <v>190</v>
      </c>
      <c r="C294" s="251" t="s">
        <v>17</v>
      </c>
      <c r="D294" s="251" t="n">
        <v>17444.9758264</v>
      </c>
      <c r="E294" s="251" t="n">
        <v>4.51417654435508</v>
      </c>
      <c r="F294" s="251" t="n">
        <v>62.7764611169339</v>
      </c>
      <c r="G294" s="251" t="n">
        <v>3.6167372815938</v>
      </c>
      <c r="H294" s="251" t="n">
        <v>10344.0640717</v>
      </c>
      <c r="I294" s="251" t="n">
        <v>6.34351557845427</v>
      </c>
      <c r="J294" s="251" t="n">
        <v>37.2235388830661</v>
      </c>
      <c r="K294" s="251" t="n">
        <v>6.09952664740931</v>
      </c>
    </row>
    <row r="295">
      <c r="A295" s="251" t="s">
        <v>191</v>
      </c>
      <c r="B295" s="251" t="s">
        <v>192</v>
      </c>
      <c r="C295" s="251" t="s">
        <v>16</v>
      </c>
      <c r="D295" s="251" t="n">
        <v>1902.7250846</v>
      </c>
      <c r="E295" s="251" t="n">
        <v>10.9447540012258</v>
      </c>
      <c r="F295" s="251" t="n">
        <v>70.4937981545331</v>
      </c>
      <c r="G295" s="251" t="n">
        <v>5.90729871779358</v>
      </c>
      <c r="H295" s="251" t="n">
        <v>796.4131863</v>
      </c>
      <c r="I295" s="251" t="n">
        <v>16.6252287568955</v>
      </c>
      <c r="J295" s="251" t="n">
        <v>29.5062018454669</v>
      </c>
      <c r="K295" s="251" t="n">
        <v>14.1132337408805</v>
      </c>
    </row>
    <row r="296">
      <c r="A296" s="251" t="s">
        <v>191</v>
      </c>
      <c r="B296" s="251" t="s">
        <v>192</v>
      </c>
      <c r="C296" s="251" t="s">
        <v>17</v>
      </c>
      <c r="D296" s="251" t="n">
        <v>7300.5390747</v>
      </c>
      <c r="E296" s="251" t="n">
        <v>4.28801380079332</v>
      </c>
      <c r="F296" s="251" t="n">
        <v>59.5902548005604</v>
      </c>
      <c r="G296" s="251" t="n">
        <v>3.35676141344433</v>
      </c>
      <c r="H296" s="251" t="n">
        <v>4950.69076</v>
      </c>
      <c r="I296" s="251" t="n">
        <v>6.10639155666544</v>
      </c>
      <c r="J296" s="251" t="n">
        <v>40.4097451994396</v>
      </c>
      <c r="K296" s="251" t="n">
        <v>4.9500502154765</v>
      </c>
    </row>
    <row r="297">
      <c r="A297" s="251" t="s">
        <v>193</v>
      </c>
      <c r="B297" s="251" t="s">
        <v>194</v>
      </c>
      <c r="C297" s="251" t="s">
        <v>16</v>
      </c>
      <c r="D297" s="251" t="n">
        <v>1416.4117226</v>
      </c>
      <c r="E297" s="251" t="n">
        <v>17.7091058654255</v>
      </c>
      <c r="F297" s="251" t="n">
        <v>76.9100066356665</v>
      </c>
      <c r="G297" s="251" t="n">
        <v>10.7951346724115</v>
      </c>
      <c r="H297" s="251" t="n">
        <v>425.2364381</v>
      </c>
      <c r="I297" s="251" t="n">
        <v>47.7258019565662</v>
      </c>
      <c r="J297" s="251" t="n">
        <v>23.0899933643335</v>
      </c>
      <c r="K297" s="251" t="n">
        <v>35.9573026370182</v>
      </c>
    </row>
    <row r="298">
      <c r="A298" s="251" t="s">
        <v>193</v>
      </c>
      <c r="B298" s="251" t="s">
        <v>194</v>
      </c>
      <c r="C298" s="251" t="s">
        <v>17</v>
      </c>
      <c r="D298" s="251" t="n">
        <v>21364.1817849</v>
      </c>
      <c r="E298" s="251" t="n">
        <v>2.88836504246856</v>
      </c>
      <c r="F298" s="251" t="n">
        <v>84.5345620200744</v>
      </c>
      <c r="G298" s="251" t="n">
        <v>1.85658183718047</v>
      </c>
      <c r="H298" s="251" t="n">
        <v>3908.5365854</v>
      </c>
      <c r="I298" s="251" t="n">
        <v>10.1039818865654</v>
      </c>
      <c r="J298" s="251" t="n">
        <v>15.4654379799256</v>
      </c>
      <c r="K298" s="251" t="n">
        <v>10.1481337071859</v>
      </c>
    </row>
    <row r="299">
      <c r="A299" s="251" t="s">
        <v>195</v>
      </c>
      <c r="B299" s="251" t="s">
        <v>196</v>
      </c>
      <c r="C299" s="251" t="s">
        <v>16</v>
      </c>
      <c r="D299" s="251" t="n">
        <v>2360.1475374</v>
      </c>
      <c r="E299" s="251" t="n">
        <v>11.977575085786</v>
      </c>
      <c r="F299" s="251" t="n">
        <v>65.8688442078233</v>
      </c>
      <c r="G299" s="251" t="n">
        <v>5.66968313062238</v>
      </c>
      <c r="H299" s="251" t="n">
        <v>1222.9539513</v>
      </c>
      <c r="I299" s="251" t="n">
        <v>14.8162306437928</v>
      </c>
      <c r="J299" s="251" t="n">
        <v>34.1311557921767</v>
      </c>
      <c r="K299" s="251" t="n">
        <v>10.941776396693</v>
      </c>
    </row>
    <row r="300">
      <c r="A300" s="251" t="s">
        <v>195</v>
      </c>
      <c r="B300" s="251" t="s">
        <v>196</v>
      </c>
      <c r="C300" s="251" t="s">
        <v>17</v>
      </c>
      <c r="D300" s="251" t="n">
        <v>12181.8285312</v>
      </c>
      <c r="E300" s="251" t="n">
        <v>3.49019729989919</v>
      </c>
      <c r="F300" s="251" t="n">
        <v>64.7501172924994</v>
      </c>
      <c r="G300" s="251" t="n">
        <v>2.6521178054859</v>
      </c>
      <c r="H300" s="251" t="n">
        <v>6631.7721858</v>
      </c>
      <c r="I300" s="251" t="n">
        <v>5.32321182210671</v>
      </c>
      <c r="J300" s="251" t="n">
        <v>35.2498827075006</v>
      </c>
      <c r="K300" s="251" t="n">
        <v>4.87164568471592</v>
      </c>
    </row>
    <row r="301">
      <c r="A301" s="251" t="s">
        <v>197</v>
      </c>
      <c r="B301" s="251" t="s">
        <v>198</v>
      </c>
      <c r="C301" s="251" t="s">
        <v>16</v>
      </c>
      <c r="D301" s="251" t="n">
        <v>6218.232844</v>
      </c>
      <c r="E301" s="251" t="n">
        <v>9.70889650854395</v>
      </c>
      <c r="F301" s="251" t="n">
        <v>47.3813052765684</v>
      </c>
      <c r="G301" s="251" t="n">
        <v>9.36306579854953</v>
      </c>
      <c r="H301" s="251" t="n">
        <v>6905.5779242</v>
      </c>
      <c r="I301" s="251" t="n">
        <v>15.6930372094396</v>
      </c>
      <c r="J301" s="251" t="n">
        <v>52.6186947234316</v>
      </c>
      <c r="K301" s="251" t="n">
        <v>8.43111523874646</v>
      </c>
    </row>
    <row r="302">
      <c r="A302" s="251" t="s">
        <v>197</v>
      </c>
      <c r="B302" s="251" t="s">
        <v>198</v>
      </c>
      <c r="C302" s="251" t="s">
        <v>17</v>
      </c>
      <c r="D302" s="251" t="n">
        <v>21417.783432</v>
      </c>
      <c r="E302" s="251" t="n">
        <v>5.26834327680174</v>
      </c>
      <c r="F302" s="251" t="n">
        <v>52.0856264566689</v>
      </c>
      <c r="G302" s="251" t="n">
        <v>3.96285239613236</v>
      </c>
      <c r="H302" s="251" t="n">
        <v>19702.5503127</v>
      </c>
      <c r="I302" s="251" t="n">
        <v>5.46220304578417</v>
      </c>
      <c r="J302" s="251" t="n">
        <v>47.9143735433311</v>
      </c>
      <c r="K302" s="251" t="n">
        <v>4.30784406314322</v>
      </c>
    </row>
    <row r="303">
      <c r="A303" s="251" t="s">
        <v>199</v>
      </c>
      <c r="B303" s="251" t="s">
        <v>200</v>
      </c>
      <c r="C303" s="251" t="s">
        <v>16</v>
      </c>
      <c r="D303" s="251" t="n">
        <v>5358.6881778</v>
      </c>
      <c r="E303" s="251" t="n">
        <v>13.5746158499917</v>
      </c>
      <c r="F303" s="251" t="n">
        <v>65.1296111018921</v>
      </c>
      <c r="G303" s="251" t="n">
        <v>8.52609437059928</v>
      </c>
      <c r="H303" s="251" t="n">
        <v>2869.0412484</v>
      </c>
      <c r="I303" s="251" t="n">
        <v>21.4421468585834</v>
      </c>
      <c r="J303" s="251" t="n">
        <v>34.8703888981079</v>
      </c>
      <c r="K303" s="251" t="n">
        <v>15.924720891349</v>
      </c>
    </row>
    <row r="304">
      <c r="A304" s="251" t="s">
        <v>199</v>
      </c>
      <c r="B304" s="251" t="s">
        <v>200</v>
      </c>
      <c r="C304" s="251" t="s">
        <v>17</v>
      </c>
      <c r="D304" s="251" t="n">
        <v>31589.9417512</v>
      </c>
      <c r="E304" s="251" t="n">
        <v>4.14651182000205</v>
      </c>
      <c r="F304" s="251" t="n">
        <v>70.5382623808514</v>
      </c>
      <c r="G304" s="251" t="n">
        <v>3.24497220756654</v>
      </c>
      <c r="H304" s="251" t="n">
        <v>13194.1806314</v>
      </c>
      <c r="I304" s="251" t="n">
        <v>8.16520812598066</v>
      </c>
      <c r="J304" s="251" t="n">
        <v>29.4617376191486</v>
      </c>
      <c r="K304" s="251" t="n">
        <v>7.76921931607762</v>
      </c>
    </row>
    <row r="305">
      <c r="A305" s="251" t="s">
        <v>201</v>
      </c>
      <c r="B305" s="251" t="s">
        <v>202</v>
      </c>
      <c r="C305" s="251" t="s">
        <v>16</v>
      </c>
      <c r="D305" s="251" t="n">
        <v>3172.3888041</v>
      </c>
      <c r="E305" s="251" t="n">
        <v>9.99235708784523</v>
      </c>
      <c r="F305" s="251" t="n">
        <v>54.6653335830005</v>
      </c>
      <c r="G305" s="251" t="n">
        <v>7.53148962329636</v>
      </c>
      <c r="H305" s="251" t="n">
        <v>2630.9029645</v>
      </c>
      <c r="I305" s="251" t="n">
        <v>13.7825735503947</v>
      </c>
      <c r="J305" s="251" t="n">
        <v>45.3346664169995</v>
      </c>
      <c r="K305" s="251" t="n">
        <v>9.08160189924812</v>
      </c>
    </row>
    <row r="306">
      <c r="A306" s="251" t="s">
        <v>201</v>
      </c>
      <c r="B306" s="251" t="s">
        <v>202</v>
      </c>
      <c r="C306" s="251" t="s">
        <v>17</v>
      </c>
      <c r="D306" s="251" t="n">
        <v>13906.5373559</v>
      </c>
      <c r="E306" s="251" t="n">
        <v>4.87511253513984</v>
      </c>
      <c r="F306" s="251" t="n">
        <v>57.3685964305632</v>
      </c>
      <c r="G306" s="251" t="n">
        <v>4.30785685322322</v>
      </c>
      <c r="H306" s="251" t="n">
        <v>10334.1417284</v>
      </c>
      <c r="I306" s="251" t="n">
        <v>6.30182265863107</v>
      </c>
      <c r="J306" s="251" t="n">
        <v>42.6314035694368</v>
      </c>
      <c r="K306" s="251" t="n">
        <v>5.79703412510618</v>
      </c>
    </row>
    <row r="307">
      <c r="A307" s="251" t="s">
        <v>203</v>
      </c>
      <c r="B307" s="251" t="s">
        <v>204</v>
      </c>
      <c r="C307" s="251" t="s">
        <v>16</v>
      </c>
      <c r="D307" s="251" t="n">
        <v>8666.4972566</v>
      </c>
      <c r="E307" s="251" t="n">
        <v>13.6150398570642</v>
      </c>
      <c r="F307" s="251" t="n">
        <v>79.4346847216011</v>
      </c>
      <c r="G307" s="251" t="n">
        <v>4.43741916862632</v>
      </c>
      <c r="H307" s="251" t="n">
        <v>2243.7207256</v>
      </c>
      <c r="I307" s="251" t="n">
        <v>23.0221801043713</v>
      </c>
      <c r="J307" s="251" t="n">
        <v>20.5653152783989</v>
      </c>
      <c r="K307" s="251" t="n">
        <v>17.139780638698</v>
      </c>
    </row>
    <row r="308">
      <c r="A308" s="251" t="s">
        <v>203</v>
      </c>
      <c r="B308" s="251" t="s">
        <v>204</v>
      </c>
      <c r="C308" s="251" t="s">
        <v>17</v>
      </c>
      <c r="D308" s="251" t="n">
        <v>60063.5577423</v>
      </c>
      <c r="E308" s="251" t="n">
        <v>3.54299820751525</v>
      </c>
      <c r="F308" s="251" t="n">
        <v>74.3842781350694</v>
      </c>
      <c r="G308" s="251" t="n">
        <v>2.70462127760635</v>
      </c>
      <c r="H308" s="251" t="n">
        <v>20684.0938424</v>
      </c>
      <c r="I308" s="251" t="n">
        <v>7.78471858714794</v>
      </c>
      <c r="J308" s="251" t="n">
        <v>25.6157218649306</v>
      </c>
      <c r="K308" s="251" t="n">
        <v>7.85382127524293</v>
      </c>
    </row>
    <row r="309">
      <c r="A309" s="251" t="s">
        <v>205</v>
      </c>
      <c r="B309" s="251" t="s">
        <v>206</v>
      </c>
      <c r="C309" s="251" t="s">
        <v>16</v>
      </c>
      <c r="D309" s="251" t="n">
        <v>503.4016733</v>
      </c>
      <c r="E309" s="251" t="n">
        <v>28.2671762142312</v>
      </c>
      <c r="F309" s="251" t="n">
        <v>100</v>
      </c>
      <c r="G309" s="251" t="n">
        <v>0</v>
      </c>
      <c r="H309" s="251"/>
      <c r="I309" s="251"/>
      <c r="J309" s="251"/>
      <c r="K309" s="251"/>
    </row>
    <row r="310">
      <c r="A310" s="251" t="s">
        <v>205</v>
      </c>
      <c r="B310" s="251" t="s">
        <v>206</v>
      </c>
      <c r="C310" s="251" t="s">
        <v>17</v>
      </c>
      <c r="D310" s="251" t="n">
        <v>29201.0781265</v>
      </c>
      <c r="E310" s="251" t="n">
        <v>1.16844938496061</v>
      </c>
      <c r="F310" s="251" t="n">
        <v>93.6755674076009</v>
      </c>
      <c r="G310" s="251" t="n">
        <v>0.8445120344444</v>
      </c>
      <c r="H310" s="251" t="n">
        <v>1971.4879274</v>
      </c>
      <c r="I310" s="251" t="n">
        <v>12.6740092426258</v>
      </c>
      <c r="J310" s="251" t="n">
        <v>6.32443259239913</v>
      </c>
      <c r="K310" s="251" t="n">
        <v>12.5086547849689</v>
      </c>
    </row>
    <row r="311">
      <c r="A311" s="251" t="s">
        <v>207</v>
      </c>
      <c r="B311" s="251" t="s">
        <v>208</v>
      </c>
      <c r="C311" s="251" t="s">
        <v>16</v>
      </c>
      <c r="D311" s="251" t="n">
        <v>3134.2964928</v>
      </c>
      <c r="E311" s="251" t="n">
        <v>29.9375496497827</v>
      </c>
      <c r="F311" s="251" t="n">
        <v>82.9379509129686</v>
      </c>
      <c r="G311" s="251" t="n">
        <v>7.68165190483653</v>
      </c>
      <c r="H311" s="251" t="n">
        <v>644.7895086</v>
      </c>
      <c r="I311" s="251" t="n">
        <v>37.1729621945883</v>
      </c>
      <c r="J311" s="251" t="n">
        <v>17.0620490870314</v>
      </c>
      <c r="K311" s="251" t="n">
        <v>37.3402083984212</v>
      </c>
    </row>
    <row r="312">
      <c r="A312" s="251" t="s">
        <v>207</v>
      </c>
      <c r="B312" s="251" t="s">
        <v>208</v>
      </c>
      <c r="C312" s="251" t="s">
        <v>17</v>
      </c>
      <c r="D312" s="251" t="n">
        <v>49652.3810717</v>
      </c>
      <c r="E312" s="251" t="n">
        <v>2.66062317085946</v>
      </c>
      <c r="F312" s="251" t="n">
        <v>89.5548441878889</v>
      </c>
      <c r="G312" s="251" t="n">
        <v>1.40965313070301</v>
      </c>
      <c r="H312" s="251" t="n">
        <v>5791.1647487</v>
      </c>
      <c r="I312" s="251" t="n">
        <v>12.2295952670565</v>
      </c>
      <c r="J312" s="251" t="n">
        <v>10.4451558121111</v>
      </c>
      <c r="K312" s="251" t="n">
        <v>12.0861065885395</v>
      </c>
    </row>
    <row r="313">
      <c r="A313" s="251" t="s">
        <v>209</v>
      </c>
      <c r="B313" s="251" t="s">
        <v>210</v>
      </c>
      <c r="C313" s="251" t="s">
        <v>16</v>
      </c>
      <c r="D313" s="251" t="n">
        <v>4212.714038</v>
      </c>
      <c r="E313" s="251" t="n">
        <v>16.6342115052312</v>
      </c>
      <c r="F313" s="251" t="n">
        <v>73.3404381055383</v>
      </c>
      <c r="G313" s="251" t="n">
        <v>6.24938374628991</v>
      </c>
      <c r="H313" s="251" t="n">
        <v>1531.3395112</v>
      </c>
      <c r="I313" s="251" t="n">
        <v>21.4063490291733</v>
      </c>
      <c r="J313" s="251" t="n">
        <v>26.6595618944617</v>
      </c>
      <c r="K313" s="251" t="n">
        <v>17.1920507792645</v>
      </c>
    </row>
    <row r="314">
      <c r="A314" s="251" t="s">
        <v>209</v>
      </c>
      <c r="B314" s="251" t="s">
        <v>210</v>
      </c>
      <c r="C314" s="251" t="s">
        <v>17</v>
      </c>
      <c r="D314" s="251" t="n">
        <v>31952.3982883</v>
      </c>
      <c r="E314" s="251" t="n">
        <v>4.08063910269579</v>
      </c>
      <c r="F314" s="251" t="n">
        <v>75.2242411002854</v>
      </c>
      <c r="G314" s="251" t="n">
        <v>2.6197593268559</v>
      </c>
      <c r="H314" s="251" t="n">
        <v>10523.800635</v>
      </c>
      <c r="I314" s="251" t="n">
        <v>7.95258462101406</v>
      </c>
      <c r="J314" s="251" t="n">
        <v>24.7757588997147</v>
      </c>
      <c r="K314" s="251" t="n">
        <v>7.95412193127208</v>
      </c>
    </row>
    <row r="315">
      <c r="A315" s="251" t="s">
        <v>211</v>
      </c>
      <c r="B315" s="251" t="s">
        <v>212</v>
      </c>
      <c r="C315" s="251" t="s">
        <v>16</v>
      </c>
      <c r="D315" s="251" t="n">
        <v>3166.8331352</v>
      </c>
      <c r="E315" s="251" t="n">
        <v>15.7882194309051</v>
      </c>
      <c r="F315" s="251" t="n">
        <v>84.070944561729</v>
      </c>
      <c r="G315" s="251" t="n">
        <v>4.72754749278785</v>
      </c>
      <c r="H315" s="251" t="n">
        <v>600.0249056</v>
      </c>
      <c r="I315" s="251" t="n">
        <v>33.1851711257388</v>
      </c>
      <c r="J315" s="251" t="n">
        <v>15.929055438271</v>
      </c>
      <c r="K315" s="251" t="n">
        <v>24.9512210387693</v>
      </c>
    </row>
    <row r="316">
      <c r="A316" s="251" t="s">
        <v>211</v>
      </c>
      <c r="B316" s="251" t="s">
        <v>212</v>
      </c>
      <c r="C316" s="251" t="s">
        <v>17</v>
      </c>
      <c r="D316" s="251" t="n">
        <v>36855.1344699</v>
      </c>
      <c r="E316" s="251" t="n">
        <v>2.96359689459421</v>
      </c>
      <c r="F316" s="251" t="n">
        <v>80.3018457081873</v>
      </c>
      <c r="G316" s="251" t="n">
        <v>2.22539303745872</v>
      </c>
      <c r="H316" s="251" t="n">
        <v>9040.6156774</v>
      </c>
      <c r="I316" s="251" t="n">
        <v>8.97839847819182</v>
      </c>
      <c r="J316" s="251" t="n">
        <v>19.6981542918127</v>
      </c>
      <c r="K316" s="251" t="n">
        <v>9.07207678885735</v>
      </c>
    </row>
    <row r="317">
      <c r="A317" s="251" t="s">
        <v>213</v>
      </c>
      <c r="B317" s="251" t="s">
        <v>214</v>
      </c>
      <c r="C317" s="251" t="s">
        <v>16</v>
      </c>
      <c r="D317" s="251" t="n">
        <v>1191.5854439</v>
      </c>
      <c r="E317" s="251" t="n">
        <v>11.6652556815954</v>
      </c>
      <c r="F317" s="251" t="n">
        <v>81.376917485745</v>
      </c>
      <c r="G317" s="251" t="n">
        <v>4.49523053692874</v>
      </c>
      <c r="H317" s="251" t="n">
        <v>272.693962</v>
      </c>
      <c r="I317" s="251" t="n">
        <v>21.8704247812536</v>
      </c>
      <c r="J317" s="251" t="n">
        <v>18.623082514255</v>
      </c>
      <c r="K317" s="251" t="n">
        <v>19.642720489642</v>
      </c>
    </row>
    <row r="318">
      <c r="A318" s="251" t="s">
        <v>213</v>
      </c>
      <c r="B318" s="251" t="s">
        <v>214</v>
      </c>
      <c r="C318" s="251" t="s">
        <v>17</v>
      </c>
      <c r="D318" s="251" t="n">
        <v>7451.8422212</v>
      </c>
      <c r="E318" s="251" t="n">
        <v>4.28878562584209</v>
      </c>
      <c r="F318" s="251" t="n">
        <v>73.8339479298425</v>
      </c>
      <c r="G318" s="251" t="n">
        <v>2.61406149776268</v>
      </c>
      <c r="H318" s="251" t="n">
        <v>2640.8623275</v>
      </c>
      <c r="I318" s="251" t="n">
        <v>6.76672820112483</v>
      </c>
      <c r="J318" s="251" t="n">
        <v>26.1660520701575</v>
      </c>
      <c r="K318" s="251" t="n">
        <v>7.37621709204425</v>
      </c>
    </row>
    <row r="319">
      <c r="A319" s="251" t="s">
        <v>215</v>
      </c>
      <c r="B319" s="251" t="s">
        <v>216</v>
      </c>
      <c r="C319" s="251" t="s">
        <v>16</v>
      </c>
      <c r="D319" s="251" t="n">
        <v>926.3849198</v>
      </c>
      <c r="E319" s="251" t="n">
        <v>31.3776973996227</v>
      </c>
      <c r="F319" s="251" t="n">
        <v>70.4772163614019</v>
      </c>
      <c r="G319" s="251" t="n">
        <v>11.3521712088549</v>
      </c>
      <c r="H319" s="251" t="n">
        <v>388.0610354</v>
      </c>
      <c r="I319" s="251" t="n">
        <v>40.4095337003394</v>
      </c>
      <c r="J319" s="251" t="n">
        <v>29.5227836385981</v>
      </c>
      <c r="K319" s="251" t="n">
        <v>27.1000674005595</v>
      </c>
    </row>
    <row r="320">
      <c r="A320" s="251" t="s">
        <v>215</v>
      </c>
      <c r="B320" s="251" t="s">
        <v>216</v>
      </c>
      <c r="C320" s="251" t="s">
        <v>17</v>
      </c>
      <c r="D320" s="251" t="n">
        <v>17891.3520936</v>
      </c>
      <c r="E320" s="251" t="n">
        <v>2.21616638372136</v>
      </c>
      <c r="F320" s="251" t="n">
        <v>85.2972862809534</v>
      </c>
      <c r="G320" s="251" t="n">
        <v>1.80148501493028</v>
      </c>
      <c r="H320" s="251" t="n">
        <v>3083.9366567</v>
      </c>
      <c r="I320" s="251" t="n">
        <v>10.6287508726058</v>
      </c>
      <c r="J320" s="251" t="n">
        <v>14.7027137190466</v>
      </c>
      <c r="K320" s="251" t="n">
        <v>10.451253148614</v>
      </c>
    </row>
    <row r="321">
      <c r="A321" s="251" t="s">
        <v>217</v>
      </c>
      <c r="B321" s="251" t="s">
        <v>218</v>
      </c>
      <c r="C321" s="251" t="s">
        <v>16</v>
      </c>
      <c r="D321" s="251" t="n">
        <v>300.2887744</v>
      </c>
      <c r="E321" s="251" t="n">
        <v>22.0251468968802</v>
      </c>
      <c r="F321" s="251" t="n">
        <v>86.4419406500242</v>
      </c>
      <c r="G321" s="251" t="n">
        <v>8.67476802197419</v>
      </c>
      <c r="H321" s="251" t="n">
        <v>47.099047</v>
      </c>
      <c r="I321" s="251" t="n">
        <v>58.5070098816516</v>
      </c>
      <c r="J321" s="251" t="n">
        <v>13.5580593499758</v>
      </c>
      <c r="K321" s="251" t="n">
        <v>55.3076043666646</v>
      </c>
    </row>
    <row r="322">
      <c r="A322" s="251" t="s">
        <v>217</v>
      </c>
      <c r="B322" s="251" t="s">
        <v>218</v>
      </c>
      <c r="C322" s="251" t="s">
        <v>17</v>
      </c>
      <c r="D322" s="251" t="n">
        <v>8909.2097288</v>
      </c>
      <c r="E322" s="251" t="n">
        <v>1.90757828442515</v>
      </c>
      <c r="F322" s="251" t="n">
        <v>91.4655797646521</v>
      </c>
      <c r="G322" s="251" t="n">
        <v>1.12993060005939</v>
      </c>
      <c r="H322" s="251" t="n">
        <v>831.2956632</v>
      </c>
      <c r="I322" s="251" t="n">
        <v>11.9759736909943</v>
      </c>
      <c r="J322" s="251" t="n">
        <v>8.53442023534789</v>
      </c>
      <c r="K322" s="251" t="n">
        <v>12.1097572627369</v>
      </c>
    </row>
    <row r="323">
      <c r="A323" s="251" t="s">
        <v>219</v>
      </c>
      <c r="B323" s="251" t="s">
        <v>220</v>
      </c>
      <c r="C323" s="251" t="s">
        <v>16</v>
      </c>
      <c r="D323" s="251" t="n">
        <v>1470.7031004</v>
      </c>
      <c r="E323" s="251" t="n">
        <v>21.8739785507625</v>
      </c>
      <c r="F323" s="251" t="n">
        <v>81.9972298288671</v>
      </c>
      <c r="G323" s="251" t="n">
        <v>9.79573328000368</v>
      </c>
      <c r="H323" s="251" t="n">
        <v>322.8978584</v>
      </c>
      <c r="I323" s="251" t="n">
        <v>48.9808905955792</v>
      </c>
      <c r="J323" s="251" t="n">
        <v>18.0027701711329</v>
      </c>
      <c r="K323" s="251" t="n">
        <v>44.6166331885243</v>
      </c>
    </row>
    <row r="324">
      <c r="A324" s="251" t="s">
        <v>219</v>
      </c>
      <c r="B324" s="251" t="s">
        <v>220</v>
      </c>
      <c r="C324" s="251" t="s">
        <v>17</v>
      </c>
      <c r="D324" s="251" t="n">
        <v>34922.0900046</v>
      </c>
      <c r="E324" s="251" t="n">
        <v>2.52070318137574</v>
      </c>
      <c r="F324" s="251" t="n">
        <v>85.4367112375012</v>
      </c>
      <c r="G324" s="251" t="n">
        <v>2.09962153361126</v>
      </c>
      <c r="H324" s="251" t="n">
        <v>5952.7160346</v>
      </c>
      <c r="I324" s="251" t="n">
        <v>12.2456819204191</v>
      </c>
      <c r="J324" s="251" t="n">
        <v>14.5632887624988</v>
      </c>
      <c r="K324" s="251" t="n">
        <v>12.3175995203164</v>
      </c>
    </row>
    <row r="325">
      <c r="A325" s="251" t="s">
        <v>221</v>
      </c>
      <c r="B325" s="251" t="s">
        <v>222</v>
      </c>
      <c r="C325" s="251" t="s">
        <v>16</v>
      </c>
      <c r="D325" s="251" t="n">
        <v>1667.5406838</v>
      </c>
      <c r="E325" s="251" t="n">
        <v>13.165613554056</v>
      </c>
      <c r="F325" s="251" t="n">
        <v>62.250316427652</v>
      </c>
      <c r="G325" s="251" t="n">
        <v>7.71133775401973</v>
      </c>
      <c r="H325" s="251" t="n">
        <v>1011.2259145</v>
      </c>
      <c r="I325" s="251" t="n">
        <v>16.7843643801884</v>
      </c>
      <c r="J325" s="251" t="n">
        <v>37.749683572348</v>
      </c>
      <c r="K325" s="251" t="n">
        <v>12.7162182524851</v>
      </c>
    </row>
    <row r="326">
      <c r="A326" s="251" t="s">
        <v>221</v>
      </c>
      <c r="B326" s="251" t="s">
        <v>222</v>
      </c>
      <c r="C326" s="251" t="s">
        <v>17</v>
      </c>
      <c r="D326" s="251" t="n">
        <v>10193.7534935</v>
      </c>
      <c r="E326" s="251" t="n">
        <v>4.32479186486451</v>
      </c>
      <c r="F326" s="251" t="n">
        <v>61.7155384145764</v>
      </c>
      <c r="G326" s="251" t="n">
        <v>3.19076525485659</v>
      </c>
      <c r="H326" s="251" t="n">
        <v>6323.5673553</v>
      </c>
      <c r="I326" s="251" t="n">
        <v>4.86548343976528</v>
      </c>
      <c r="J326" s="251" t="n">
        <v>38.2844615854236</v>
      </c>
      <c r="K326" s="251" t="n">
        <v>5.14359579587173</v>
      </c>
    </row>
    <row r="327">
      <c r="A327" s="251" t="s">
        <v>223</v>
      </c>
      <c r="B327" s="251" t="s">
        <v>224</v>
      </c>
      <c r="C327" s="251" t="s">
        <v>16</v>
      </c>
      <c r="D327" s="251" t="n">
        <v>2114.907093</v>
      </c>
      <c r="E327" s="251" t="n">
        <v>12.7287817663004</v>
      </c>
      <c r="F327" s="251" t="n">
        <v>76.5992759911639</v>
      </c>
      <c r="G327" s="251" t="n">
        <v>5.58193356515126</v>
      </c>
      <c r="H327" s="251" t="n">
        <v>646.0943207</v>
      </c>
      <c r="I327" s="251" t="n">
        <v>22.8263084320436</v>
      </c>
      <c r="J327" s="251" t="n">
        <v>23.4007240088361</v>
      </c>
      <c r="K327" s="251" t="n">
        <v>18.2717453340295</v>
      </c>
    </row>
    <row r="328">
      <c r="A328" s="251" t="s">
        <v>223</v>
      </c>
      <c r="B328" s="251" t="s">
        <v>224</v>
      </c>
      <c r="C328" s="251" t="s">
        <v>17</v>
      </c>
      <c r="D328" s="251" t="n">
        <v>12668.8481401</v>
      </c>
      <c r="E328" s="251" t="n">
        <v>3.80934557432632</v>
      </c>
      <c r="F328" s="251" t="n">
        <v>68.0882271685795</v>
      </c>
      <c r="G328" s="251" t="n">
        <v>2.8063664656429</v>
      </c>
      <c r="H328" s="251" t="n">
        <v>5937.6697073</v>
      </c>
      <c r="I328" s="251" t="n">
        <v>6.90642180501146</v>
      </c>
      <c r="J328" s="251" t="n">
        <v>31.9117728314205</v>
      </c>
      <c r="K328" s="251" t="n">
        <v>5.98777505845237</v>
      </c>
    </row>
    <row r="329">
      <c r="A329" s="251" t="s">
        <v>225</v>
      </c>
      <c r="B329" s="251" t="s">
        <v>226</v>
      </c>
      <c r="C329" s="251" t="s">
        <v>16</v>
      </c>
      <c r="D329" s="251" t="n">
        <v>5195.3345431</v>
      </c>
      <c r="E329" s="251" t="n">
        <v>9.48062831918451</v>
      </c>
      <c r="F329" s="251" t="n">
        <v>65.0925934924752</v>
      </c>
      <c r="G329" s="251" t="n">
        <v>5.3670740467562</v>
      </c>
      <c r="H329" s="251" t="n">
        <v>2786.1181297</v>
      </c>
      <c r="I329" s="251" t="n">
        <v>12.5741347478284</v>
      </c>
      <c r="J329" s="251" t="n">
        <v>34.9074065075248</v>
      </c>
      <c r="K329" s="251" t="n">
        <v>10.0080986851374</v>
      </c>
    </row>
    <row r="330">
      <c r="A330" s="251" t="s">
        <v>225</v>
      </c>
      <c r="B330" s="251" t="s">
        <v>226</v>
      </c>
      <c r="C330" s="251" t="s">
        <v>17</v>
      </c>
      <c r="D330" s="251" t="n">
        <v>21975.4112511</v>
      </c>
      <c r="E330" s="251" t="n">
        <v>4.0827717878634</v>
      </c>
      <c r="F330" s="251" t="n">
        <v>59.1210814479157</v>
      </c>
      <c r="G330" s="251" t="n">
        <v>3.11669690553549</v>
      </c>
      <c r="H330" s="251" t="n">
        <v>15194.7668189</v>
      </c>
      <c r="I330" s="251" t="n">
        <v>4.9742978872017</v>
      </c>
      <c r="J330" s="251" t="n">
        <v>40.8789185520843</v>
      </c>
      <c r="K330" s="251" t="n">
        <v>4.50751874382048</v>
      </c>
    </row>
    <row r="331">
      <c r="A331" s="251" t="s">
        <v>227</v>
      </c>
      <c r="B331" s="251" t="s">
        <v>228</v>
      </c>
      <c r="C331" s="251" t="s">
        <v>16</v>
      </c>
      <c r="D331" s="251" t="n">
        <v>333.3322562</v>
      </c>
      <c r="E331" s="251" t="n">
        <v>21.7500473958324</v>
      </c>
      <c r="F331" s="251" t="n">
        <v>80.6757410384783</v>
      </c>
      <c r="G331" s="251" t="n">
        <v>9.30923710148164</v>
      </c>
      <c r="H331" s="251" t="n">
        <v>79.84307</v>
      </c>
      <c r="I331" s="251" t="n">
        <v>44.1816328356164</v>
      </c>
      <c r="J331" s="251" t="n">
        <v>19.3242589615217</v>
      </c>
      <c r="K331" s="251" t="n">
        <v>38.8646003533885</v>
      </c>
    </row>
    <row r="332">
      <c r="A332" s="251" t="s">
        <v>227</v>
      </c>
      <c r="B332" s="251" t="s">
        <v>228</v>
      </c>
      <c r="C332" s="251" t="s">
        <v>17</v>
      </c>
      <c r="D332" s="251" t="n">
        <v>7166.976028</v>
      </c>
      <c r="E332" s="251" t="n">
        <v>3.10545999751636</v>
      </c>
      <c r="F332" s="251" t="n">
        <v>80.7981878631484</v>
      </c>
      <c r="G332" s="251" t="n">
        <v>2.53422413604999</v>
      </c>
      <c r="H332" s="251" t="n">
        <v>1703.2427449</v>
      </c>
      <c r="I332" s="251" t="n">
        <v>10.5504013111177</v>
      </c>
      <c r="J332" s="251" t="n">
        <v>19.2018121368516</v>
      </c>
      <c r="K332" s="251" t="n">
        <v>10.6636142658078</v>
      </c>
    </row>
    <row r="333">
      <c r="A333" s="251" t="s">
        <v>229</v>
      </c>
      <c r="B333" s="251" t="s">
        <v>230</v>
      </c>
      <c r="C333" s="251" t="s">
        <v>16</v>
      </c>
      <c r="D333" s="251" t="n">
        <v>5421.6214991</v>
      </c>
      <c r="E333" s="251" t="n">
        <v>15.3793612189556</v>
      </c>
      <c r="F333" s="251" t="n">
        <v>57.5657724657578</v>
      </c>
      <c r="G333" s="251" t="n">
        <v>8.19725142290078</v>
      </c>
      <c r="H333" s="251" t="n">
        <v>3996.5123448</v>
      </c>
      <c r="I333" s="251" t="n">
        <v>14.521240543907</v>
      </c>
      <c r="J333" s="251" t="n">
        <v>42.4342275342422</v>
      </c>
      <c r="K333" s="251" t="n">
        <v>11.120294575282</v>
      </c>
    </row>
    <row r="334">
      <c r="A334" s="251" t="s">
        <v>229</v>
      </c>
      <c r="B334" s="251" t="s">
        <v>230</v>
      </c>
      <c r="C334" s="251" t="s">
        <v>17</v>
      </c>
      <c r="D334" s="251" t="n">
        <v>34531.2871824</v>
      </c>
      <c r="E334" s="251" t="n">
        <v>4.22583984504282</v>
      </c>
      <c r="F334" s="251" t="n">
        <v>64.5013171056687</v>
      </c>
      <c r="G334" s="251" t="n">
        <v>3.13704713199426</v>
      </c>
      <c r="H334" s="251" t="n">
        <v>19004.4989564</v>
      </c>
      <c r="I334" s="251" t="n">
        <v>6.19971257443161</v>
      </c>
      <c r="J334" s="251" t="n">
        <v>35.4986828943313</v>
      </c>
      <c r="K334" s="251" t="n">
        <v>5.70003322203545</v>
      </c>
    </row>
    <row r="335">
      <c r="A335" s="251" t="s">
        <v>231</v>
      </c>
      <c r="B335" s="251" t="s">
        <v>232</v>
      </c>
      <c r="C335" s="251" t="s">
        <v>16</v>
      </c>
      <c r="D335" s="251" t="n">
        <v>5937.9644733</v>
      </c>
      <c r="E335" s="251" t="n">
        <v>13.0815645409082</v>
      </c>
      <c r="F335" s="251" t="n">
        <v>67.46326201674</v>
      </c>
      <c r="G335" s="251" t="n">
        <v>6.71454480076929</v>
      </c>
      <c r="H335" s="251" t="n">
        <v>2863.8104421</v>
      </c>
      <c r="I335" s="251" t="n">
        <v>20.423088970004</v>
      </c>
      <c r="J335" s="251" t="n">
        <v>32.53673798326</v>
      </c>
      <c r="K335" s="251" t="n">
        <v>13.9222652083469</v>
      </c>
    </row>
    <row r="336">
      <c r="A336" s="251" t="s">
        <v>231</v>
      </c>
      <c r="B336" s="251" t="s">
        <v>232</v>
      </c>
      <c r="C336" s="251" t="s">
        <v>17</v>
      </c>
      <c r="D336" s="251" t="n">
        <v>46835.2792102</v>
      </c>
      <c r="E336" s="251" t="n">
        <v>3.56794416622203</v>
      </c>
      <c r="F336" s="251" t="n">
        <v>66.8834078123582</v>
      </c>
      <c r="G336" s="251" t="n">
        <v>2.71450702117432</v>
      </c>
      <c r="H336" s="251" t="n">
        <v>23189.9792838</v>
      </c>
      <c r="I336" s="251" t="n">
        <v>5.60706395337479</v>
      </c>
      <c r="J336" s="251" t="n">
        <v>33.1165921876418</v>
      </c>
      <c r="K336" s="251" t="n">
        <v>5.48231167862927</v>
      </c>
    </row>
    <row r="337">
      <c r="A337" s="251" t="s">
        <v>233</v>
      </c>
      <c r="B337" s="251" t="s">
        <v>234</v>
      </c>
      <c r="C337" s="251" t="s">
        <v>16</v>
      </c>
      <c r="D337" s="251" t="n">
        <v>4278.3279757</v>
      </c>
      <c r="E337" s="251" t="n">
        <v>17.7292419051625</v>
      </c>
      <c r="F337" s="251" t="n">
        <v>75.6415974643157</v>
      </c>
      <c r="G337" s="251" t="n">
        <v>5.8430378613049</v>
      </c>
      <c r="H337" s="251" t="n">
        <v>1377.7238782</v>
      </c>
      <c r="I337" s="251" t="n">
        <v>30.0700827087936</v>
      </c>
      <c r="J337" s="251" t="n">
        <v>24.3584025356844</v>
      </c>
      <c r="K337" s="251" t="n">
        <v>18.1447333102447</v>
      </c>
    </row>
    <row r="338">
      <c r="A338" s="251" t="s">
        <v>233</v>
      </c>
      <c r="B338" s="251" t="s">
        <v>234</v>
      </c>
      <c r="C338" s="251" t="s">
        <v>17</v>
      </c>
      <c r="D338" s="251" t="n">
        <v>28271.1872771</v>
      </c>
      <c r="E338" s="251" t="n">
        <v>4.07175405168154</v>
      </c>
      <c r="F338" s="251" t="n">
        <v>70.4959688272219</v>
      </c>
      <c r="G338" s="251" t="n">
        <v>2.90282424036419</v>
      </c>
      <c r="H338" s="251" t="n">
        <v>11832.0806791</v>
      </c>
      <c r="I338" s="251" t="n">
        <v>7.18539563462337</v>
      </c>
      <c r="J338" s="251" t="n">
        <v>29.5040311727782</v>
      </c>
      <c r="K338" s="251" t="n">
        <v>6.93591346759511</v>
      </c>
    </row>
    <row r="339">
      <c r="A339" s="251" t="s">
        <v>235</v>
      </c>
      <c r="B339" s="251" t="s">
        <v>236</v>
      </c>
      <c r="C339" s="251" t="s">
        <v>16</v>
      </c>
      <c r="D339" s="251" t="n">
        <v>1716.3723874</v>
      </c>
      <c r="E339" s="251" t="n">
        <v>18.0634642885642</v>
      </c>
      <c r="F339" s="251" t="n">
        <v>67.5002409056836</v>
      </c>
      <c r="G339" s="251" t="n">
        <v>15.3207071220718</v>
      </c>
      <c r="H339" s="251" t="n">
        <v>826.3924448</v>
      </c>
      <c r="I339" s="251" t="n">
        <v>50.130288707693</v>
      </c>
      <c r="J339" s="251" t="n">
        <v>32.4997590943165</v>
      </c>
      <c r="K339" s="251" t="n">
        <v>31.8202796083532</v>
      </c>
    </row>
    <row r="340">
      <c r="A340" s="251" t="s">
        <v>235</v>
      </c>
      <c r="B340" s="251" t="s">
        <v>236</v>
      </c>
      <c r="C340" s="251" t="s">
        <v>17</v>
      </c>
      <c r="D340" s="251" t="n">
        <v>24091.3616241</v>
      </c>
      <c r="E340" s="251" t="n">
        <v>3.10693088324232</v>
      </c>
      <c r="F340" s="251" t="n">
        <v>75.0094393481271</v>
      </c>
      <c r="G340" s="251" t="n">
        <v>2.4147939703572</v>
      </c>
      <c r="H340" s="251" t="n">
        <v>8026.4115968</v>
      </c>
      <c r="I340" s="251" t="n">
        <v>7.77022353648145</v>
      </c>
      <c r="J340" s="251" t="n">
        <v>24.9905606518729</v>
      </c>
      <c r="K340" s="251" t="n">
        <v>7.24803034157445</v>
      </c>
    </row>
    <row r="341">
      <c r="A341" s="251" t="s">
        <v>237</v>
      </c>
      <c r="B341" s="251" t="s">
        <v>238</v>
      </c>
      <c r="C341" s="251" t="s">
        <v>16</v>
      </c>
      <c r="D341" s="251" t="n">
        <v>1245.5167855</v>
      </c>
      <c r="E341" s="251" t="n">
        <v>9.4877277725551</v>
      </c>
      <c r="F341" s="251" t="n">
        <v>69.282233691421</v>
      </c>
      <c r="G341" s="251" t="n">
        <v>4.08034072130784</v>
      </c>
      <c r="H341" s="251" t="n">
        <v>552.2266173</v>
      </c>
      <c r="I341" s="251" t="n">
        <v>12.9540754351888</v>
      </c>
      <c r="J341" s="251" t="n">
        <v>30.717766308579</v>
      </c>
      <c r="K341" s="251" t="n">
        <v>9.20298424548268</v>
      </c>
    </row>
    <row r="342">
      <c r="A342" s="251" t="s">
        <v>237</v>
      </c>
      <c r="B342" s="251" t="s">
        <v>238</v>
      </c>
      <c r="C342" s="251" t="s">
        <v>17</v>
      </c>
      <c r="D342" s="251" t="n">
        <v>2648.8743612</v>
      </c>
      <c r="E342" s="251" t="n">
        <v>6.1434045502763</v>
      </c>
      <c r="F342" s="251" t="n">
        <v>67.0814370017157</v>
      </c>
      <c r="G342" s="251" t="n">
        <v>3.55281419944538</v>
      </c>
      <c r="H342" s="251" t="n">
        <v>1299.8698512</v>
      </c>
      <c r="I342" s="251" t="n">
        <v>8.23256310740699</v>
      </c>
      <c r="J342" s="251" t="n">
        <v>32.9185629982843</v>
      </c>
      <c r="K342" s="251" t="n">
        <v>7.23992362337679</v>
      </c>
    </row>
    <row r="343">
      <c r="A343" s="251" t="s">
        <v>239</v>
      </c>
      <c r="B343" s="251" t="s">
        <v>240</v>
      </c>
      <c r="C343" s="251" t="s">
        <v>16</v>
      </c>
      <c r="D343" s="251" t="n">
        <v>265.0330215</v>
      </c>
      <c r="E343" s="251" t="n">
        <v>19.6227407170353</v>
      </c>
      <c r="F343" s="251" t="n">
        <v>66.1068129134402</v>
      </c>
      <c r="G343" s="251" t="n">
        <v>8.77860101490454</v>
      </c>
      <c r="H343" s="251" t="n">
        <v>135.8833286</v>
      </c>
      <c r="I343" s="251" t="n">
        <v>26.4720675015478</v>
      </c>
      <c r="J343" s="251" t="n">
        <v>33.8931870865598</v>
      </c>
      <c r="K343" s="251" t="n">
        <v>17.1221825038743</v>
      </c>
    </row>
    <row r="344">
      <c r="A344" s="251" t="s">
        <v>239</v>
      </c>
      <c r="B344" s="251" t="s">
        <v>240</v>
      </c>
      <c r="C344" s="251" t="s">
        <v>17</v>
      </c>
      <c r="D344" s="251" t="n">
        <v>4009.9519918</v>
      </c>
      <c r="E344" s="251" t="n">
        <v>2.86528649783915</v>
      </c>
      <c r="F344" s="251" t="n">
        <v>89.211940650002</v>
      </c>
      <c r="G344" s="251" t="n">
        <v>1.87380919587846</v>
      </c>
      <c r="H344" s="251" t="n">
        <v>484.9081834</v>
      </c>
      <c r="I344" s="251" t="n">
        <v>15.9456582316474</v>
      </c>
      <c r="J344" s="251" t="n">
        <v>10.788059349998</v>
      </c>
      <c r="K344" s="251" t="n">
        <v>15.4954797103678</v>
      </c>
    </row>
    <row r="345">
      <c r="A345" s="251" t="s">
        <v>241</v>
      </c>
      <c r="B345" s="251" t="s">
        <v>242</v>
      </c>
      <c r="C345" s="251" t="s">
        <v>16</v>
      </c>
      <c r="D345" s="251" t="n">
        <v>507.6839238</v>
      </c>
      <c r="E345" s="251" t="n">
        <v>14.614589099938</v>
      </c>
      <c r="F345" s="251" t="n">
        <v>77.8070895235513</v>
      </c>
      <c r="G345" s="251" t="n">
        <v>7.07154065541302</v>
      </c>
      <c r="H345" s="251" t="n">
        <v>144.8066486</v>
      </c>
      <c r="I345" s="251" t="n">
        <v>30.8416960737208</v>
      </c>
      <c r="J345" s="251" t="n">
        <v>22.1929104764487</v>
      </c>
      <c r="K345" s="251" t="n">
        <v>24.7924217704138</v>
      </c>
    </row>
    <row r="346">
      <c r="A346" s="251" t="s">
        <v>241</v>
      </c>
      <c r="B346" s="251" t="s">
        <v>242</v>
      </c>
      <c r="C346" s="251" t="s">
        <v>17</v>
      </c>
      <c r="D346" s="251" t="n">
        <v>5695.1865879</v>
      </c>
      <c r="E346" s="251" t="n">
        <v>3.32056765892747</v>
      </c>
      <c r="F346" s="251" t="n">
        <v>81.9368234094466</v>
      </c>
      <c r="G346" s="251" t="n">
        <v>2.18991366547818</v>
      </c>
      <c r="H346" s="251" t="n">
        <v>1255.5180537</v>
      </c>
      <c r="I346" s="251" t="n">
        <v>9.77738291288194</v>
      </c>
      <c r="J346" s="251" t="n">
        <v>18.0631765905534</v>
      </c>
      <c r="K346" s="251" t="n">
        <v>9.93372170120173</v>
      </c>
    </row>
    <row r="347">
      <c r="A347" s="251" t="s">
        <v>243</v>
      </c>
      <c r="B347" s="251" t="s">
        <v>244</v>
      </c>
      <c r="C347" s="251" t="s">
        <v>16</v>
      </c>
      <c r="D347" s="251" t="n">
        <v>695.6086771</v>
      </c>
      <c r="E347" s="251" t="n">
        <v>13.4591918207266</v>
      </c>
      <c r="F347" s="251" t="n">
        <v>62.0011808548044</v>
      </c>
      <c r="G347" s="251" t="n">
        <v>7.78863550986142</v>
      </c>
      <c r="H347" s="251" t="n">
        <v>426.3194338</v>
      </c>
      <c r="I347" s="251" t="n">
        <v>17.5923159389263</v>
      </c>
      <c r="J347" s="251" t="n">
        <v>37.9988191451955</v>
      </c>
      <c r="K347" s="251" t="n">
        <v>12.7084106749177</v>
      </c>
    </row>
    <row r="348">
      <c r="A348" s="251" t="s">
        <v>243</v>
      </c>
      <c r="B348" s="251" t="s">
        <v>244</v>
      </c>
      <c r="C348" s="251" t="s">
        <v>17</v>
      </c>
      <c r="D348" s="251" t="n">
        <v>4353.2922097</v>
      </c>
      <c r="E348" s="251" t="n">
        <v>4.99842008236404</v>
      </c>
      <c r="F348" s="251" t="n">
        <v>67.121336567301</v>
      </c>
      <c r="G348" s="251" t="n">
        <v>3.81221864355049</v>
      </c>
      <c r="H348" s="251" t="n">
        <v>2132.4132788</v>
      </c>
      <c r="I348" s="251" t="n">
        <v>7.2949024831202</v>
      </c>
      <c r="J348" s="251" t="n">
        <v>32.878663432699</v>
      </c>
      <c r="K348" s="251" t="n">
        <v>7.78259162406856</v>
      </c>
    </row>
    <row r="349">
      <c r="A349" s="251" t="s">
        <v>245</v>
      </c>
      <c r="B349" s="251" t="s">
        <v>246</v>
      </c>
      <c r="C349" s="251" t="s">
        <v>16</v>
      </c>
      <c r="D349" s="251" t="n">
        <v>2188.4057729</v>
      </c>
      <c r="E349" s="251" t="n">
        <v>12.3643819165181</v>
      </c>
      <c r="F349" s="251" t="n">
        <v>57.759097612119</v>
      </c>
      <c r="G349" s="251" t="n">
        <v>9.04343544836067</v>
      </c>
      <c r="H349" s="251" t="n">
        <v>1600.4445786</v>
      </c>
      <c r="I349" s="251" t="n">
        <v>19.23136847724</v>
      </c>
      <c r="J349" s="251" t="n">
        <v>42.240902387881</v>
      </c>
      <c r="K349" s="251" t="n">
        <v>12.3657554948595</v>
      </c>
    </row>
    <row r="350">
      <c r="A350" s="251" t="s">
        <v>245</v>
      </c>
      <c r="B350" s="251" t="s">
        <v>246</v>
      </c>
      <c r="C350" s="251" t="s">
        <v>17</v>
      </c>
      <c r="D350" s="251" t="n">
        <v>5656.8877561</v>
      </c>
      <c r="E350" s="251" t="n">
        <v>6.59750982066554</v>
      </c>
      <c r="F350" s="251" t="n">
        <v>56.7584911940078</v>
      </c>
      <c r="G350" s="251" t="n">
        <v>4.27834089834732</v>
      </c>
      <c r="H350" s="251" t="n">
        <v>4309.7051485</v>
      </c>
      <c r="I350" s="251" t="n">
        <v>6.51045596358874</v>
      </c>
      <c r="J350" s="251" t="n">
        <v>43.2415088059922</v>
      </c>
      <c r="K350" s="251" t="n">
        <v>5.61571926856909</v>
      </c>
    </row>
    <row r="351">
      <c r="A351" s="251" t="s">
        <v>247</v>
      </c>
      <c r="B351" s="251" t="s">
        <v>248</v>
      </c>
      <c r="C351" s="251" t="s">
        <v>16</v>
      </c>
      <c r="D351" s="251" t="n">
        <v>760.4290993</v>
      </c>
      <c r="E351" s="251" t="n">
        <v>22.4224902596514</v>
      </c>
      <c r="F351" s="251" t="n">
        <v>79.0521253511706</v>
      </c>
      <c r="G351" s="251" t="n">
        <v>8.75551421747912</v>
      </c>
      <c r="H351" s="251" t="n">
        <v>201.5046829</v>
      </c>
      <c r="I351" s="251" t="n">
        <v>39.9065508620094</v>
      </c>
      <c r="J351" s="251" t="n">
        <v>20.9478746488294</v>
      </c>
      <c r="K351" s="251" t="n">
        <v>33.0411566346084</v>
      </c>
    </row>
    <row r="352">
      <c r="A352" s="251" t="s">
        <v>247</v>
      </c>
      <c r="B352" s="251" t="s">
        <v>248</v>
      </c>
      <c r="C352" s="251" t="s">
        <v>17</v>
      </c>
      <c r="D352" s="251" t="n">
        <v>15096.7324797</v>
      </c>
      <c r="E352" s="251" t="n">
        <v>2.61337215060956</v>
      </c>
      <c r="F352" s="251" t="n">
        <v>88.5546397515325</v>
      </c>
      <c r="G352" s="251" t="n">
        <v>1.58996717372166</v>
      </c>
      <c r="H352" s="251" t="n">
        <v>1951.1969366</v>
      </c>
      <c r="I352" s="251" t="n">
        <v>12.4902024433156</v>
      </c>
      <c r="J352" s="251" t="n">
        <v>11.4453602484675</v>
      </c>
      <c r="K352" s="251" t="n">
        <v>12.3018382321812</v>
      </c>
    </row>
    <row r="353">
      <c r="A353" s="251" t="s">
        <v>249</v>
      </c>
      <c r="B353" s="251" t="s">
        <v>250</v>
      </c>
      <c r="C353" s="251" t="s">
        <v>16</v>
      </c>
      <c r="D353" s="251" t="n">
        <v>546.8248123</v>
      </c>
      <c r="E353" s="251" t="n">
        <v>21.5642167429196</v>
      </c>
      <c r="F353" s="251" t="n">
        <v>84.8349117821288</v>
      </c>
      <c r="G353" s="251" t="n">
        <v>7.49739262846752</v>
      </c>
      <c r="H353" s="251" t="n">
        <v>97.7503995</v>
      </c>
      <c r="I353" s="251" t="n">
        <v>45.2823082750957</v>
      </c>
      <c r="J353" s="251" t="n">
        <v>15.1650882178712</v>
      </c>
      <c r="K353" s="251" t="n">
        <v>41.9411106018155</v>
      </c>
    </row>
    <row r="354">
      <c r="A354" s="251" t="s">
        <v>249</v>
      </c>
      <c r="B354" s="251" t="s">
        <v>250</v>
      </c>
      <c r="C354" s="251" t="s">
        <v>17</v>
      </c>
      <c r="D354" s="251" t="n">
        <v>18104.6997243</v>
      </c>
      <c r="E354" s="251" t="n">
        <v>1.88440990122068</v>
      </c>
      <c r="F354" s="251" t="n">
        <v>94.9987450101101</v>
      </c>
      <c r="G354" s="251" t="n">
        <v>0.852315750350028</v>
      </c>
      <c r="H354" s="251" t="n">
        <v>953.1306948</v>
      </c>
      <c r="I354" s="251" t="n">
        <v>16.0710542284154</v>
      </c>
      <c r="J354" s="251" t="n">
        <v>5.00125498988993</v>
      </c>
      <c r="K354" s="251" t="n">
        <v>16.1897217396998</v>
      </c>
    </row>
    <row r="355">
      <c r="A355" s="251" t="s">
        <v>251</v>
      </c>
      <c r="B355" s="251" t="s">
        <v>252</v>
      </c>
      <c r="C355" s="251" t="s">
        <v>16</v>
      </c>
      <c r="D355" s="251" t="n">
        <v>240.5908145</v>
      </c>
      <c r="E355" s="251" t="n">
        <v>27.4019980093822</v>
      </c>
      <c r="F355" s="251" t="n">
        <v>79.5636608617616</v>
      </c>
      <c r="G355" s="251" t="n">
        <v>10.8310322878182</v>
      </c>
      <c r="H355" s="251" t="n">
        <v>61.7969991</v>
      </c>
      <c r="I355" s="251" t="n">
        <v>51.2320287262743</v>
      </c>
      <c r="J355" s="251" t="n">
        <v>20.4363391382383</v>
      </c>
      <c r="K355" s="251" t="n">
        <v>42.1678547171069</v>
      </c>
    </row>
    <row r="356">
      <c r="A356" s="251" t="s">
        <v>251</v>
      </c>
      <c r="B356" s="251" t="s">
        <v>252</v>
      </c>
      <c r="C356" s="251" t="s">
        <v>17</v>
      </c>
      <c r="D356" s="251" t="n">
        <v>14701.1263159</v>
      </c>
      <c r="E356" s="251" t="n">
        <v>1.87831702570786</v>
      </c>
      <c r="F356" s="251" t="n">
        <v>96.2396696005929</v>
      </c>
      <c r="G356" s="251" t="n">
        <v>0.542677350311374</v>
      </c>
      <c r="H356" s="251" t="n">
        <v>574.4106606</v>
      </c>
      <c r="I356" s="251" t="n">
        <v>13.9867416492369</v>
      </c>
      <c r="J356" s="251" t="n">
        <v>3.76033039940709</v>
      </c>
      <c r="K356" s="251" t="n">
        <v>13.8889627629335</v>
      </c>
    </row>
    <row r="357">
      <c r="A357" s="251" t="s">
        <v>253</v>
      </c>
      <c r="B357" s="251" t="s">
        <v>254</v>
      </c>
      <c r="C357" s="251" t="s">
        <v>16</v>
      </c>
      <c r="D357" s="251" t="n">
        <v>1675.2038113</v>
      </c>
      <c r="E357" s="251" t="n">
        <v>14.7195959881563</v>
      </c>
      <c r="F357" s="251" t="n">
        <v>70.0654035573581</v>
      </c>
      <c r="G357" s="251" t="n">
        <v>5.86160853322001</v>
      </c>
      <c r="H357" s="251" t="n">
        <v>715.7105719</v>
      </c>
      <c r="I357" s="251" t="n">
        <v>18.7924678358972</v>
      </c>
      <c r="J357" s="251" t="n">
        <v>29.9345964426419</v>
      </c>
      <c r="K357" s="251" t="n">
        <v>13.7197763184232</v>
      </c>
    </row>
    <row r="358">
      <c r="A358" s="251" t="s">
        <v>253</v>
      </c>
      <c r="B358" s="251" t="s">
        <v>254</v>
      </c>
      <c r="C358" s="251" t="s">
        <v>17</v>
      </c>
      <c r="D358" s="251" t="n">
        <v>9669.3558903</v>
      </c>
      <c r="E358" s="251" t="n">
        <v>4.54889863956372</v>
      </c>
      <c r="F358" s="251" t="n">
        <v>74.2260316151935</v>
      </c>
      <c r="G358" s="251" t="n">
        <v>3.08803196297851</v>
      </c>
      <c r="H358" s="251" t="n">
        <v>3357.550816</v>
      </c>
      <c r="I358" s="251" t="n">
        <v>8.895177057568</v>
      </c>
      <c r="J358" s="251" t="n">
        <v>25.7739683848065</v>
      </c>
      <c r="K358" s="251" t="n">
        <v>8.89317293676396</v>
      </c>
    </row>
    <row r="359">
      <c r="A359" s="251" t="s">
        <v>255</v>
      </c>
      <c r="B359" s="251" t="s">
        <v>256</v>
      </c>
      <c r="C359" s="251" t="s">
        <v>16</v>
      </c>
      <c r="D359" s="251" t="n">
        <v>118.7311946</v>
      </c>
      <c r="E359" s="251" t="n">
        <v>35.5518740904188</v>
      </c>
      <c r="F359" s="251" t="n">
        <v>100</v>
      </c>
      <c r="G359" s="251" t="n">
        <v>0</v>
      </c>
      <c r="H359" s="251"/>
      <c r="I359" s="251"/>
      <c r="J359" s="251"/>
      <c r="K359" s="251"/>
    </row>
    <row r="360">
      <c r="A360" s="251" t="s">
        <v>255</v>
      </c>
      <c r="B360" s="251" t="s">
        <v>256</v>
      </c>
      <c r="C360" s="251" t="s">
        <v>17</v>
      </c>
      <c r="D360" s="251" t="n">
        <v>12980.9644404</v>
      </c>
      <c r="E360" s="251" t="n">
        <v>1.4922632828665</v>
      </c>
      <c r="F360" s="251" t="n">
        <v>97.137178966285</v>
      </c>
      <c r="G360" s="251" t="n">
        <v>0.588359491483132</v>
      </c>
      <c r="H360" s="251" t="n">
        <v>382.5741949</v>
      </c>
      <c r="I360" s="251" t="n">
        <v>20.1013475425378</v>
      </c>
      <c r="J360" s="251" t="n">
        <v>2.86282103371501</v>
      </c>
      <c r="K360" s="251" t="n">
        <v>19.9633789704784</v>
      </c>
    </row>
    <row r="361">
      <c r="A361" s="251" t="s">
        <v>257</v>
      </c>
      <c r="B361" s="251" t="s">
        <v>258</v>
      </c>
      <c r="C361" s="251" t="s">
        <v>16</v>
      </c>
      <c r="D361" s="251" t="n">
        <v>70.1975908</v>
      </c>
      <c r="E361" s="251" t="n">
        <v>44.4571244124032</v>
      </c>
      <c r="F361" s="251" t="n">
        <v>86.8971922891524</v>
      </c>
      <c r="G361" s="251" t="n">
        <v>14.4845825394192</v>
      </c>
      <c r="H361" s="251" t="n">
        <v>10.5847555</v>
      </c>
      <c r="I361" s="251" t="n">
        <v>99.9999999999998</v>
      </c>
      <c r="J361" s="251" t="n">
        <v>13.1028077108476</v>
      </c>
      <c r="K361" s="251" t="n">
        <v>96.0610566782555</v>
      </c>
    </row>
    <row r="362">
      <c r="A362" s="251" t="s">
        <v>257</v>
      </c>
      <c r="B362" s="251" t="s">
        <v>258</v>
      </c>
      <c r="C362" s="251" t="s">
        <v>17</v>
      </c>
      <c r="D362" s="251" t="n">
        <v>10596.4928345</v>
      </c>
      <c r="E362" s="251" t="n">
        <v>1.34157563549342</v>
      </c>
      <c r="F362" s="251" t="n">
        <v>98.2625168341649</v>
      </c>
      <c r="G362" s="251" t="n">
        <v>0.384848564273168</v>
      </c>
      <c r="H362" s="251" t="n">
        <v>187.3677625</v>
      </c>
      <c r="I362" s="251" t="n">
        <v>21.841413324472</v>
      </c>
      <c r="J362" s="251" t="n">
        <v>1.7374831658351</v>
      </c>
      <c r="K362" s="251" t="n">
        <v>21.7649236948551</v>
      </c>
    </row>
    <row r="363">
      <c r="A363" s="251" t="s">
        <v>259</v>
      </c>
      <c r="B363" s="251" t="s">
        <v>260</v>
      </c>
      <c r="C363" s="251" t="s">
        <v>16</v>
      </c>
      <c r="D363" s="251" t="n">
        <v>97.1090796</v>
      </c>
      <c r="E363" s="251" t="n">
        <v>46.7483826207309</v>
      </c>
      <c r="F363" s="251" t="n">
        <v>100</v>
      </c>
      <c r="G363" s="251" t="n">
        <v>0</v>
      </c>
      <c r="H363" s="251"/>
      <c r="I363" s="251"/>
      <c r="J363" s="251"/>
      <c r="K363" s="251"/>
    </row>
    <row r="364">
      <c r="A364" s="251" t="s">
        <v>259</v>
      </c>
      <c r="B364" s="251" t="s">
        <v>260</v>
      </c>
      <c r="C364" s="251" t="s">
        <v>17</v>
      </c>
      <c r="D364" s="251" t="n">
        <v>18390.9693481</v>
      </c>
      <c r="E364" s="251" t="n">
        <v>1.50140026541942</v>
      </c>
      <c r="F364" s="251" t="n">
        <v>96.7892564780086</v>
      </c>
      <c r="G364" s="251" t="n">
        <v>0.55683640532599</v>
      </c>
      <c r="H364" s="251" t="n">
        <v>610.0747939</v>
      </c>
      <c r="I364" s="251" t="n">
        <v>16.632670197265</v>
      </c>
      <c r="J364" s="251" t="n">
        <v>3.21074352199145</v>
      </c>
      <c r="K364" s="251" t="n">
        <v>16.7860750266222</v>
      </c>
    </row>
    <row r="365">
      <c r="A365" s="251" t="s">
        <v>261</v>
      </c>
      <c r="B365" s="251" t="s">
        <v>262</v>
      </c>
      <c r="C365" s="251" t="s">
        <v>16</v>
      </c>
      <c r="D365" s="251" t="n">
        <v>358.1835295</v>
      </c>
      <c r="E365" s="251" t="n">
        <v>24.4771077637937</v>
      </c>
      <c r="F365" s="251" t="n">
        <v>94.5448660093551</v>
      </c>
      <c r="G365" s="251" t="n">
        <v>5.31783730096108</v>
      </c>
      <c r="H365" s="251" t="n">
        <v>20.6667927</v>
      </c>
      <c r="I365" s="251" t="n">
        <v>100</v>
      </c>
      <c r="J365" s="251" t="n">
        <v>5.45513399064492</v>
      </c>
      <c r="K365" s="251" t="n">
        <v>92.1653282836186</v>
      </c>
    </row>
    <row r="366">
      <c r="A366" s="251" t="s">
        <v>261</v>
      </c>
      <c r="B366" s="251" t="s">
        <v>262</v>
      </c>
      <c r="C366" s="251" t="s">
        <v>17</v>
      </c>
      <c r="D366" s="251" t="n">
        <v>19003.4520316</v>
      </c>
      <c r="E366" s="251" t="n">
        <v>1.67565580485071</v>
      </c>
      <c r="F366" s="251" t="n">
        <v>97.0498924162385</v>
      </c>
      <c r="G366" s="251" t="n">
        <v>0.558313070464978</v>
      </c>
      <c r="H366" s="251" t="n">
        <v>577.6639887</v>
      </c>
      <c r="I366" s="251" t="n">
        <v>17.9742615178056</v>
      </c>
      <c r="J366" s="251" t="n">
        <v>2.95010758376146</v>
      </c>
      <c r="K366" s="251" t="n">
        <v>18.3668635413356</v>
      </c>
    </row>
    <row r="367">
      <c r="A367" s="251" t="s">
        <v>263</v>
      </c>
      <c r="B367" s="251" t="s">
        <v>264</v>
      </c>
      <c r="C367" s="251" t="s">
        <v>16</v>
      </c>
      <c r="D367" s="251" t="n">
        <v>168.4519379</v>
      </c>
      <c r="E367" s="251" t="n">
        <v>29.9356951353991</v>
      </c>
      <c r="F367" s="251" t="n">
        <v>87.5906742189547</v>
      </c>
      <c r="G367" s="251" t="n">
        <v>9.84716075346834</v>
      </c>
      <c r="H367" s="251" t="n">
        <v>23.8652687</v>
      </c>
      <c r="I367" s="251" t="n">
        <v>72.410342494989</v>
      </c>
      <c r="J367" s="251" t="n">
        <v>12.4093257810453</v>
      </c>
      <c r="K367" s="251" t="n">
        <v>69.5057463038145</v>
      </c>
    </row>
    <row r="368">
      <c r="A368" s="251" t="s">
        <v>263</v>
      </c>
      <c r="B368" s="251" t="s">
        <v>264</v>
      </c>
      <c r="C368" s="251" t="s">
        <v>17</v>
      </c>
      <c r="D368" s="251" t="n">
        <v>16514.7571213</v>
      </c>
      <c r="E368" s="251" t="n">
        <v>1.0256996240736</v>
      </c>
      <c r="F368" s="251" t="n">
        <v>96.0080960220678</v>
      </c>
      <c r="G368" s="251" t="n">
        <v>0.619451902419118</v>
      </c>
      <c r="H368" s="251" t="n">
        <v>686.6642229</v>
      </c>
      <c r="I368" s="251" t="n">
        <v>14.9469590980032</v>
      </c>
      <c r="J368" s="251" t="n">
        <v>3.99190397793221</v>
      </c>
      <c r="K368" s="251" t="n">
        <v>14.8982535795647</v>
      </c>
    </row>
    <row r="369">
      <c r="A369" s="251" t="s">
        <v>265</v>
      </c>
      <c r="B369" s="251" t="s">
        <v>266</v>
      </c>
      <c r="C369" s="251" t="s">
        <v>16</v>
      </c>
      <c r="D369" s="251" t="n">
        <v>132.8888878</v>
      </c>
      <c r="E369" s="251" t="n">
        <v>24.313203712969</v>
      </c>
      <c r="F369" s="251" t="n">
        <v>100</v>
      </c>
      <c r="G369" s="251" t="n">
        <v>0</v>
      </c>
      <c r="H369" s="251"/>
      <c r="I369" s="251"/>
      <c r="J369" s="251"/>
      <c r="K369" s="251"/>
    </row>
    <row r="370">
      <c r="A370" s="251" t="s">
        <v>265</v>
      </c>
      <c r="B370" s="251" t="s">
        <v>266</v>
      </c>
      <c r="C370" s="251" t="s">
        <v>17</v>
      </c>
      <c r="D370" s="251" t="n">
        <v>4153.9367074</v>
      </c>
      <c r="E370" s="251" t="n">
        <v>2.16884869936616</v>
      </c>
      <c r="F370" s="251" t="n">
        <v>92.5368931052291</v>
      </c>
      <c r="G370" s="251" t="n">
        <v>1.19055006606329</v>
      </c>
      <c r="H370" s="251" t="n">
        <v>335.0152857</v>
      </c>
      <c r="I370" s="251" t="n">
        <v>14.6292998722729</v>
      </c>
      <c r="J370" s="251" t="n">
        <v>7.46310689477086</v>
      </c>
      <c r="K370" s="251" t="n">
        <v>14.761922313737</v>
      </c>
    </row>
    <row r="371">
      <c r="A371" s="251" t="s">
        <v>267</v>
      </c>
      <c r="B371" s="251" t="s">
        <v>268</v>
      </c>
      <c r="C371" s="251" t="s">
        <v>16</v>
      </c>
      <c r="D371" s="251" t="n">
        <v>1653.2243638</v>
      </c>
      <c r="E371" s="251" t="n">
        <v>22.0167799725044</v>
      </c>
      <c r="F371" s="251" t="n">
        <v>80.3766612590729</v>
      </c>
      <c r="G371" s="251" t="n">
        <v>8.18605223233168</v>
      </c>
      <c r="H371" s="251" t="n">
        <v>403.6219121</v>
      </c>
      <c r="I371" s="251" t="n">
        <v>43.9837928166912</v>
      </c>
      <c r="J371" s="251" t="n">
        <v>19.623338740927</v>
      </c>
      <c r="K371" s="251" t="n">
        <v>33.5298470873829</v>
      </c>
    </row>
    <row r="372">
      <c r="A372" s="251" t="s">
        <v>267</v>
      </c>
      <c r="B372" s="251" t="s">
        <v>268</v>
      </c>
      <c r="C372" s="251" t="s">
        <v>17</v>
      </c>
      <c r="D372" s="251" t="n">
        <v>64129.4715616</v>
      </c>
      <c r="E372" s="251" t="n">
        <v>2.55569608771376</v>
      </c>
      <c r="F372" s="251" t="n">
        <v>89.8733351381875</v>
      </c>
      <c r="G372" s="251" t="n">
        <v>1.29104208855058</v>
      </c>
      <c r="H372" s="251" t="n">
        <v>7225.921518</v>
      </c>
      <c r="I372" s="251" t="n">
        <v>11.3514222970663</v>
      </c>
      <c r="J372" s="251" t="n">
        <v>10.1266648618124</v>
      </c>
      <c r="K372" s="251" t="n">
        <v>11.4578945669823</v>
      </c>
    </row>
    <row r="373">
      <c r="A373" s="251" t="s">
        <v>269</v>
      </c>
      <c r="B373" s="251" t="s">
        <v>270</v>
      </c>
      <c r="C373" s="251" t="s">
        <v>16</v>
      </c>
      <c r="D373" s="251" t="n">
        <v>443.3110059</v>
      </c>
      <c r="E373" s="251" t="n">
        <v>29.8637931501038</v>
      </c>
      <c r="F373" s="251" t="n">
        <v>100</v>
      </c>
      <c r="G373" s="251" t="n">
        <v>0</v>
      </c>
      <c r="H373" s="251"/>
      <c r="I373" s="251"/>
      <c r="J373" s="251"/>
      <c r="K373" s="251"/>
    </row>
    <row r="374">
      <c r="A374" s="251" t="s">
        <v>269</v>
      </c>
      <c r="B374" s="251" t="s">
        <v>270</v>
      </c>
      <c r="C374" s="251" t="s">
        <v>17</v>
      </c>
      <c r="D374" s="251" t="n">
        <v>42125.0940107</v>
      </c>
      <c r="E374" s="251" t="n">
        <v>1.87697206110858</v>
      </c>
      <c r="F374" s="251" t="n">
        <v>98.8988821093351</v>
      </c>
      <c r="G374" s="251" t="n">
        <v>0.286491307834146</v>
      </c>
      <c r="H374" s="251" t="n">
        <v>469.0113141</v>
      </c>
      <c r="I374" s="251" t="n">
        <v>25.5555696669893</v>
      </c>
      <c r="J374" s="251" t="n">
        <v>1.10111789066484</v>
      </c>
      <c r="K374" s="251" t="n">
        <v>25.7317316511231</v>
      </c>
    </row>
    <row r="375">
      <c r="A375" s="251" t="s">
        <v>271</v>
      </c>
      <c r="B375" s="251" t="s">
        <v>272</v>
      </c>
      <c r="C375" s="251" t="s">
        <v>16</v>
      </c>
      <c r="D375" s="251" t="n">
        <v>494.5442146</v>
      </c>
      <c r="E375" s="251" t="n">
        <v>32.3488232161843</v>
      </c>
      <c r="F375" s="251" t="n">
        <v>81.169702549941</v>
      </c>
      <c r="G375" s="251" t="n">
        <v>9.49661724785931</v>
      </c>
      <c r="H375" s="251" t="n">
        <v>114.727717</v>
      </c>
      <c r="I375" s="251" t="n">
        <v>50.2390003381133</v>
      </c>
      <c r="J375" s="251" t="n">
        <v>18.830297450059</v>
      </c>
      <c r="K375" s="251" t="n">
        <v>40.9360287209358</v>
      </c>
    </row>
    <row r="376">
      <c r="A376" s="251" t="s">
        <v>271</v>
      </c>
      <c r="B376" s="251" t="s">
        <v>272</v>
      </c>
      <c r="C376" s="251" t="s">
        <v>17</v>
      </c>
      <c r="D376" s="251" t="n">
        <v>12340.5164171</v>
      </c>
      <c r="E376" s="251" t="n">
        <v>3.44820208034795</v>
      </c>
      <c r="F376" s="251" t="n">
        <v>92.9670290158769</v>
      </c>
      <c r="G376" s="251" t="n">
        <v>1.64114215533817</v>
      </c>
      <c r="H376" s="251" t="n">
        <v>933.5620898</v>
      </c>
      <c r="I376" s="251" t="n">
        <v>21.483571206004</v>
      </c>
      <c r="J376" s="251" t="n">
        <v>7.03297098412312</v>
      </c>
      <c r="K376" s="251" t="n">
        <v>21.6938347561696</v>
      </c>
    </row>
    <row r="377">
      <c r="A377" s="251" t="s">
        <v>273</v>
      </c>
      <c r="B377" s="251" t="s">
        <v>274</v>
      </c>
      <c r="C377" s="251" t="s">
        <v>16</v>
      </c>
      <c r="D377" s="251" t="n">
        <v>1935.0775756</v>
      </c>
      <c r="E377" s="251" t="n">
        <v>25.624856056808</v>
      </c>
      <c r="F377" s="251" t="n">
        <v>93.2321304384791</v>
      </c>
      <c r="G377" s="251" t="n">
        <v>3.58116673520589</v>
      </c>
      <c r="H377" s="251" t="n">
        <v>140.4703782</v>
      </c>
      <c r="I377" s="251" t="n">
        <v>51.1425426116787</v>
      </c>
      <c r="J377" s="251" t="n">
        <v>6.7678695615209</v>
      </c>
      <c r="K377" s="251" t="n">
        <v>49.333073154505</v>
      </c>
    </row>
    <row r="378">
      <c r="A378" s="251" t="s">
        <v>273</v>
      </c>
      <c r="B378" s="251" t="s">
        <v>274</v>
      </c>
      <c r="C378" s="251" t="s">
        <v>17</v>
      </c>
      <c r="D378" s="251" t="n">
        <v>17639.3382732</v>
      </c>
      <c r="E378" s="251" t="n">
        <v>3.4525397906994</v>
      </c>
      <c r="F378" s="251" t="n">
        <v>93.4262854502049</v>
      </c>
      <c r="G378" s="251" t="n">
        <v>1.64420381948937</v>
      </c>
      <c r="H378" s="251" t="n">
        <v>1241.1493628</v>
      </c>
      <c r="I378" s="251" t="n">
        <v>23.9178622194861</v>
      </c>
      <c r="J378" s="251" t="n">
        <v>6.57371454979512</v>
      </c>
      <c r="K378" s="251" t="n">
        <v>23.3675883268644</v>
      </c>
    </row>
    <row r="379">
      <c r="A379" s="251" t="s">
        <v>275</v>
      </c>
      <c r="B379" s="251" t="s">
        <v>276</v>
      </c>
      <c r="C379" s="251" t="s">
        <v>16</v>
      </c>
      <c r="D379" s="251" t="n">
        <v>955.9535465</v>
      </c>
      <c r="E379" s="251" t="n">
        <v>22.7905897867104</v>
      </c>
      <c r="F379" s="251" t="n">
        <v>63.4000667181904</v>
      </c>
      <c r="G379" s="251" t="n">
        <v>12.0211681649327</v>
      </c>
      <c r="H379" s="251" t="n">
        <v>551.8580316</v>
      </c>
      <c r="I379" s="251" t="n">
        <v>35.3699717988241</v>
      </c>
      <c r="J379" s="251" t="n">
        <v>36.5999332818096</v>
      </c>
      <c r="K379" s="251" t="n">
        <v>20.8236134699761</v>
      </c>
    </row>
    <row r="380">
      <c r="A380" s="251" t="s">
        <v>275</v>
      </c>
      <c r="B380" s="251" t="s">
        <v>276</v>
      </c>
      <c r="C380" s="251" t="s">
        <v>17</v>
      </c>
      <c r="D380" s="251" t="n">
        <v>22827.0842429</v>
      </c>
      <c r="E380" s="251" t="n">
        <v>2.83217790147327</v>
      </c>
      <c r="F380" s="251" t="n">
        <v>90.3902751547164</v>
      </c>
      <c r="G380" s="251" t="n">
        <v>1.86446757395314</v>
      </c>
      <c r="H380" s="251" t="n">
        <v>2426.8318491</v>
      </c>
      <c r="I380" s="251" t="n">
        <v>17.2400847203117</v>
      </c>
      <c r="J380" s="251" t="n">
        <v>9.60972484528361</v>
      </c>
      <c r="K380" s="251" t="n">
        <v>17.5374154556968</v>
      </c>
    </row>
    <row r="381">
      <c r="A381" s="251" t="s">
        <v>277</v>
      </c>
      <c r="B381" s="251" t="s">
        <v>278</v>
      </c>
      <c r="C381" s="251" t="s">
        <v>16</v>
      </c>
      <c r="D381" s="251" t="n">
        <v>198.6296318</v>
      </c>
      <c r="E381" s="251" t="n">
        <v>31.8213454865913</v>
      </c>
      <c r="F381" s="251" t="n">
        <v>100</v>
      </c>
      <c r="G381" s="251" t="n">
        <v>0</v>
      </c>
      <c r="H381" s="251"/>
      <c r="I381" s="251"/>
      <c r="J381" s="251"/>
      <c r="K381" s="251"/>
    </row>
    <row r="382">
      <c r="A382" s="251" t="s">
        <v>277</v>
      </c>
      <c r="B382" s="251" t="s">
        <v>278</v>
      </c>
      <c r="C382" s="251" t="s">
        <v>17</v>
      </c>
      <c r="D382" s="251" t="n">
        <v>16976.5330791</v>
      </c>
      <c r="E382" s="251" t="n">
        <v>2.93635839671896</v>
      </c>
      <c r="F382" s="251" t="n">
        <v>96.8966557127995</v>
      </c>
      <c r="G382" s="251" t="n">
        <v>0.685496451319636</v>
      </c>
      <c r="H382" s="251" t="n">
        <v>543.7135736</v>
      </c>
      <c r="I382" s="251" t="n">
        <v>21.4202470320245</v>
      </c>
      <c r="J382" s="251" t="n">
        <v>3.10334428720049</v>
      </c>
      <c r="K382" s="251" t="n">
        <v>21.4034626805084</v>
      </c>
    </row>
    <row r="383">
      <c r="A383" s="251" t="s">
        <v>279</v>
      </c>
      <c r="B383" s="251" t="s">
        <v>280</v>
      </c>
      <c r="C383" s="251" t="s">
        <v>16</v>
      </c>
      <c r="D383" s="251" t="n">
        <v>302.743061</v>
      </c>
      <c r="E383" s="251" t="n">
        <v>17.1806577079757</v>
      </c>
      <c r="F383" s="251" t="n">
        <v>60.1782241966252</v>
      </c>
      <c r="G383" s="251" t="n">
        <v>9.4491391020747</v>
      </c>
      <c r="H383" s="251" t="n">
        <v>200.3343645</v>
      </c>
      <c r="I383" s="251" t="n">
        <v>22.2285743640965</v>
      </c>
      <c r="J383" s="251" t="n">
        <v>39.8217758033748</v>
      </c>
      <c r="K383" s="251" t="n">
        <v>14.2794337991717</v>
      </c>
    </row>
    <row r="384">
      <c r="A384" s="251" t="s">
        <v>279</v>
      </c>
      <c r="B384" s="251" t="s">
        <v>280</v>
      </c>
      <c r="C384" s="251" t="s">
        <v>17</v>
      </c>
      <c r="D384" s="251" t="n">
        <v>4527.1465869</v>
      </c>
      <c r="E384" s="251" t="n">
        <v>4.42993999093457</v>
      </c>
      <c r="F384" s="251" t="n">
        <v>71.5575194667904</v>
      </c>
      <c r="G384" s="251" t="n">
        <v>3.36188955791515</v>
      </c>
      <c r="H384" s="251" t="n">
        <v>1799.4374264</v>
      </c>
      <c r="I384" s="251" t="n">
        <v>9.17813188582003</v>
      </c>
      <c r="J384" s="251" t="n">
        <v>28.4424805332096</v>
      </c>
      <c r="K384" s="251" t="n">
        <v>8.45806951348087</v>
      </c>
    </row>
    <row r="385">
      <c r="A385" s="251" t="s">
        <v>281</v>
      </c>
      <c r="B385" s="251" t="s">
        <v>282</v>
      </c>
      <c r="C385" s="251" t="s">
        <v>16</v>
      </c>
      <c r="D385" s="251" t="n">
        <v>583.6315563</v>
      </c>
      <c r="E385" s="251" t="n">
        <v>26.8616188419166</v>
      </c>
      <c r="F385" s="251" t="n">
        <v>82.3573445535097</v>
      </c>
      <c r="G385" s="251" t="n">
        <v>9.19207110478183</v>
      </c>
      <c r="H385" s="251" t="n">
        <v>125.0260133</v>
      </c>
      <c r="I385" s="251" t="n">
        <v>51.7846370987612</v>
      </c>
      <c r="J385" s="251" t="n">
        <v>17.6426554464903</v>
      </c>
      <c r="K385" s="251" t="n">
        <v>42.9093324093385</v>
      </c>
    </row>
    <row r="386">
      <c r="A386" s="251" t="s">
        <v>281</v>
      </c>
      <c r="B386" s="251" t="s">
        <v>282</v>
      </c>
      <c r="C386" s="251" t="s">
        <v>17</v>
      </c>
      <c r="D386" s="251" t="n">
        <v>25545.8656947</v>
      </c>
      <c r="E386" s="251" t="n">
        <v>2.35679089106265</v>
      </c>
      <c r="F386" s="251" t="n">
        <v>92.0585610166819</v>
      </c>
      <c r="G386" s="251" t="n">
        <v>0.997929757740356</v>
      </c>
      <c r="H386" s="251" t="n">
        <v>2203.7161069</v>
      </c>
      <c r="I386" s="251" t="n">
        <v>10.9082137049741</v>
      </c>
      <c r="J386" s="251" t="n">
        <v>7.94143898331807</v>
      </c>
      <c r="K386" s="251" t="n">
        <v>11.5681777177011</v>
      </c>
    </row>
    <row r="387">
      <c r="A387" s="251" t="s">
        <v>283</v>
      </c>
      <c r="B387" s="251" t="s">
        <v>284</v>
      </c>
      <c r="C387" s="251" t="s">
        <v>16</v>
      </c>
      <c r="D387" s="251" t="n">
        <v>2939.1669703</v>
      </c>
      <c r="E387" s="251" t="n">
        <v>11.5720320348619</v>
      </c>
      <c r="F387" s="251" t="n">
        <v>49.5141932287984</v>
      </c>
      <c r="G387" s="251" t="n">
        <v>9.24745389288367</v>
      </c>
      <c r="H387" s="251" t="n">
        <v>2996.8420377</v>
      </c>
      <c r="I387" s="251" t="n">
        <v>15.0951343324692</v>
      </c>
      <c r="J387" s="251" t="n">
        <v>50.4858067712016</v>
      </c>
      <c r="K387" s="251" t="n">
        <v>9.06948404334172</v>
      </c>
    </row>
    <row r="388">
      <c r="A388" s="251" t="s">
        <v>283</v>
      </c>
      <c r="B388" s="251" t="s">
        <v>284</v>
      </c>
      <c r="C388" s="251" t="s">
        <v>17</v>
      </c>
      <c r="D388" s="251" t="n">
        <v>10683.8692722</v>
      </c>
      <c r="E388" s="251" t="n">
        <v>5.71380714829993</v>
      </c>
      <c r="F388" s="251" t="n">
        <v>55.6081573457095</v>
      </c>
      <c r="G388" s="251" t="n">
        <v>4.17187525536508</v>
      </c>
      <c r="H388" s="251" t="n">
        <v>8528.9041448</v>
      </c>
      <c r="I388" s="251" t="n">
        <v>6.96827846172773</v>
      </c>
      <c r="J388" s="251" t="n">
        <v>44.3918426542905</v>
      </c>
      <c r="K388" s="251" t="n">
        <v>5.22596679380217</v>
      </c>
    </row>
    <row r="389">
      <c r="A389" s="251" t="s">
        <v>285</v>
      </c>
      <c r="B389" s="251" t="s">
        <v>286</v>
      </c>
      <c r="C389" s="251" t="s">
        <v>16</v>
      </c>
      <c r="D389" s="251" t="n">
        <v>1878.6933514</v>
      </c>
      <c r="E389" s="251" t="n">
        <v>15.5003984231451</v>
      </c>
      <c r="F389" s="251" t="n">
        <v>62.9469988993243</v>
      </c>
      <c r="G389" s="251" t="n">
        <v>9.51075101046131</v>
      </c>
      <c r="H389" s="251" t="n">
        <v>1105.870463</v>
      </c>
      <c r="I389" s="251" t="n">
        <v>24.0707750547535</v>
      </c>
      <c r="J389" s="251" t="n">
        <v>37.0530011006757</v>
      </c>
      <c r="K389" s="251" t="n">
        <v>16.157213062462</v>
      </c>
    </row>
    <row r="390">
      <c r="A390" s="251" t="s">
        <v>285</v>
      </c>
      <c r="B390" s="251" t="s">
        <v>286</v>
      </c>
      <c r="C390" s="251" t="s">
        <v>17</v>
      </c>
      <c r="D390" s="251" t="n">
        <v>10406.1582177</v>
      </c>
      <c r="E390" s="251" t="n">
        <v>4.99510962285488</v>
      </c>
      <c r="F390" s="251" t="n">
        <v>65.3617388520859</v>
      </c>
      <c r="G390" s="251" t="n">
        <v>3.9411875268604</v>
      </c>
      <c r="H390" s="251" t="n">
        <v>5514.7129226</v>
      </c>
      <c r="I390" s="251" t="n">
        <v>7.74531890223287</v>
      </c>
      <c r="J390" s="251" t="n">
        <v>34.6382611479141</v>
      </c>
      <c r="K390" s="251" t="n">
        <v>7.43694577501217</v>
      </c>
    </row>
    <row r="391">
      <c r="A391" s="251" t="s">
        <v>287</v>
      </c>
      <c r="B391" s="251" t="s">
        <v>288</v>
      </c>
      <c r="C391" s="251" t="s">
        <v>16</v>
      </c>
      <c r="D391" s="251" t="n">
        <v>198.5626703</v>
      </c>
      <c r="E391" s="251" t="n">
        <v>27.3676737207873</v>
      </c>
      <c r="F391" s="251" t="n">
        <v>82.8743196466084</v>
      </c>
      <c r="G391" s="251" t="n">
        <v>7.17068483266885</v>
      </c>
      <c r="H391" s="251" t="n">
        <v>41.0322623</v>
      </c>
      <c r="I391" s="251" t="n">
        <v>41.2858696939194</v>
      </c>
      <c r="J391" s="251" t="n">
        <v>17.1256803533916</v>
      </c>
      <c r="K391" s="251" t="n">
        <v>34.7002638519991</v>
      </c>
    </row>
    <row r="392">
      <c r="A392" s="251" t="s">
        <v>287</v>
      </c>
      <c r="B392" s="251" t="s">
        <v>288</v>
      </c>
      <c r="C392" s="251" t="s">
        <v>17</v>
      </c>
      <c r="D392" s="251" t="n">
        <v>5930.6141752</v>
      </c>
      <c r="E392" s="251" t="n">
        <v>2.88736932511491</v>
      </c>
      <c r="F392" s="251" t="n">
        <v>90.1840829334257</v>
      </c>
      <c r="G392" s="251" t="n">
        <v>1.93356508478007</v>
      </c>
      <c r="H392" s="251" t="n">
        <v>645.5065573</v>
      </c>
      <c r="I392" s="251" t="n">
        <v>17.2408282577334</v>
      </c>
      <c r="J392" s="251" t="n">
        <v>9.81591706657433</v>
      </c>
      <c r="K392" s="251" t="n">
        <v>17.7646971526256</v>
      </c>
    </row>
    <row r="393">
      <c r="A393" s="251" t="s">
        <v>289</v>
      </c>
      <c r="B393" s="251" t="s">
        <v>290</v>
      </c>
      <c r="C393" s="251" t="s">
        <v>16</v>
      </c>
      <c r="D393" s="251" t="n">
        <v>635.4581026</v>
      </c>
      <c r="E393" s="251" t="n">
        <v>18.0462905160225</v>
      </c>
      <c r="F393" s="251" t="n">
        <v>77.7256224551419</v>
      </c>
      <c r="G393" s="251" t="n">
        <v>8.40962644072127</v>
      </c>
      <c r="H393" s="251" t="n">
        <v>182.1076917</v>
      </c>
      <c r="I393" s="251" t="n">
        <v>36.1049285664546</v>
      </c>
      <c r="J393" s="251" t="n">
        <v>22.2743775448581</v>
      </c>
      <c r="K393" s="251" t="n">
        <v>29.3450826360429</v>
      </c>
    </row>
    <row r="394">
      <c r="A394" s="251" t="s">
        <v>289</v>
      </c>
      <c r="B394" s="251" t="s">
        <v>290</v>
      </c>
      <c r="C394" s="251" t="s">
        <v>17</v>
      </c>
      <c r="D394" s="251" t="n">
        <v>11003.4104841</v>
      </c>
      <c r="E394" s="251" t="n">
        <v>3.7476819522324</v>
      </c>
      <c r="F394" s="251" t="n">
        <v>94.4322326924334</v>
      </c>
      <c r="G394" s="251" t="n">
        <v>1.1673252399572</v>
      </c>
      <c r="H394" s="251" t="n">
        <v>648.7660772</v>
      </c>
      <c r="I394" s="251" t="n">
        <v>18.7063131598603</v>
      </c>
      <c r="J394" s="251" t="n">
        <v>5.5677673075666</v>
      </c>
      <c r="K394" s="251" t="n">
        <v>19.7984439000498</v>
      </c>
    </row>
    <row r="395">
      <c r="A395" s="251" t="s">
        <v>291</v>
      </c>
      <c r="B395" s="251" t="s">
        <v>292</v>
      </c>
      <c r="C395" s="251" t="s">
        <v>16</v>
      </c>
      <c r="D395" s="251" t="n">
        <v>2015.9332177</v>
      </c>
      <c r="E395" s="251" t="n">
        <v>16.5405583966816</v>
      </c>
      <c r="F395" s="251" t="n">
        <v>52.2729161679899</v>
      </c>
      <c r="G395" s="251" t="n">
        <v>7.1395277346161</v>
      </c>
      <c r="H395" s="251" t="n">
        <v>1840.6207408</v>
      </c>
      <c r="I395" s="251" t="n">
        <v>19.2407004860499</v>
      </c>
      <c r="J395" s="251" t="n">
        <v>47.7270838320101</v>
      </c>
      <c r="K395" s="251" t="n">
        <v>7.81954196204884</v>
      </c>
    </row>
    <row r="396">
      <c r="A396" s="251" t="s">
        <v>291</v>
      </c>
      <c r="B396" s="251" t="s">
        <v>292</v>
      </c>
      <c r="C396" s="251" t="s">
        <v>17</v>
      </c>
      <c r="D396" s="251" t="n">
        <v>8094.9719333</v>
      </c>
      <c r="E396" s="251" t="n">
        <v>5.87675004180322</v>
      </c>
      <c r="F396" s="251" t="n">
        <v>53.9552611213275</v>
      </c>
      <c r="G396" s="251" t="n">
        <v>4.16473208921981</v>
      </c>
      <c r="H396" s="251" t="n">
        <v>6908.1468823</v>
      </c>
      <c r="I396" s="251" t="n">
        <v>6.39838952929629</v>
      </c>
      <c r="J396" s="251" t="n">
        <v>46.0447388786725</v>
      </c>
      <c r="K396" s="251" t="n">
        <v>4.88023632767977</v>
      </c>
    </row>
    <row r="397">
      <c r="A397" s="251" t="s">
        <v>293</v>
      </c>
      <c r="B397" s="251" t="s">
        <v>294</v>
      </c>
      <c r="C397" s="251" t="s">
        <v>16</v>
      </c>
      <c r="D397" s="251" t="n">
        <v>1057.4453001</v>
      </c>
      <c r="E397" s="251" t="n">
        <v>27.966553280087</v>
      </c>
      <c r="F397" s="251" t="n">
        <v>89.5754596384486</v>
      </c>
      <c r="G397" s="251" t="n">
        <v>3.63549407001762</v>
      </c>
      <c r="H397" s="251" t="n">
        <v>123.0625135</v>
      </c>
      <c r="I397" s="251" t="n">
        <v>51.8457916420764</v>
      </c>
      <c r="J397" s="251" t="n">
        <v>10.4245403615514</v>
      </c>
      <c r="K397" s="251" t="n">
        <v>31.2388883384992</v>
      </c>
    </row>
    <row r="398">
      <c r="A398" s="251" t="s">
        <v>293</v>
      </c>
      <c r="B398" s="251" t="s">
        <v>294</v>
      </c>
      <c r="C398" s="251" t="s">
        <v>17</v>
      </c>
      <c r="D398" s="251" t="n">
        <v>35266.6145445</v>
      </c>
      <c r="E398" s="251" t="n">
        <v>3.07563697517147</v>
      </c>
      <c r="F398" s="251" t="n">
        <v>96.6083515397932</v>
      </c>
      <c r="G398" s="251" t="n">
        <v>0.970926706735577</v>
      </c>
      <c r="H398" s="251" t="n">
        <v>1238.1119956</v>
      </c>
      <c r="I398" s="251" t="n">
        <v>27.0617564981619</v>
      </c>
      <c r="J398" s="251" t="n">
        <v>3.39164846020679</v>
      </c>
      <c r="K398" s="251" t="n">
        <v>27.6560586110877</v>
      </c>
    </row>
    <row r="399">
      <c r="A399" s="251" t="s">
        <v>295</v>
      </c>
      <c r="B399" s="251" t="s">
        <v>296</v>
      </c>
      <c r="C399" s="251" t="s">
        <v>16</v>
      </c>
      <c r="D399" s="251" t="n">
        <v>359.490728</v>
      </c>
      <c r="E399" s="251" t="n">
        <v>31.1442576004397</v>
      </c>
      <c r="F399" s="251" t="n">
        <v>100</v>
      </c>
      <c r="G399" s="251" t="n">
        <v>0</v>
      </c>
      <c r="H399" s="251"/>
      <c r="I399" s="251"/>
      <c r="J399" s="251"/>
      <c r="K399" s="251"/>
    </row>
    <row r="400">
      <c r="A400" s="251" t="s">
        <v>295</v>
      </c>
      <c r="B400" s="251" t="s">
        <v>296</v>
      </c>
      <c r="C400" s="251" t="s">
        <v>17</v>
      </c>
      <c r="D400" s="251" t="n">
        <v>33431.7616992</v>
      </c>
      <c r="E400" s="251" t="n">
        <v>2.36563417026903</v>
      </c>
      <c r="F400" s="251" t="n">
        <v>98.7333104838625</v>
      </c>
      <c r="G400" s="251" t="n">
        <v>0.277074988929358</v>
      </c>
      <c r="H400" s="251" t="n">
        <v>428.9095731</v>
      </c>
      <c r="I400" s="251" t="n">
        <v>22.6842660857113</v>
      </c>
      <c r="J400" s="251" t="n">
        <v>1.26668951613748</v>
      </c>
      <c r="K400" s="251" t="n">
        <v>21.5968716569893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741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52" t="s">
        <v>72</v>
      </c>
      <c r="B411" s="252" t="s">
        <v>73</v>
      </c>
      <c r="C411" s="252" t="s">
        <v>16</v>
      </c>
      <c r="D411" s="252" t="n">
        <v>73.7142217</v>
      </c>
      <c r="E411" s="252"/>
      <c r="F411" s="252" t="n">
        <v>65.3554734900798</v>
      </c>
      <c r="G411" s="252"/>
      <c r="H411" s="252" t="n">
        <v>39.0754465</v>
      </c>
      <c r="I411" s="252"/>
      <c r="J411" s="252" t="n">
        <v>34.6445265099202</v>
      </c>
      <c r="K411" s="252"/>
    </row>
    <row r="412">
      <c r="A412" s="252" t="s">
        <v>72</v>
      </c>
      <c r="B412" s="252" t="s">
        <v>73</v>
      </c>
      <c r="C412" s="252" t="s">
        <v>17</v>
      </c>
      <c r="D412" s="252" t="n">
        <v>24.2350255</v>
      </c>
      <c r="E412" s="252"/>
      <c r="F412" s="252" t="n">
        <v>53.2704831974599</v>
      </c>
      <c r="G412" s="252"/>
      <c r="H412" s="252" t="n">
        <v>21.2592596</v>
      </c>
      <c r="I412" s="252"/>
      <c r="J412" s="252" t="n">
        <v>46.7295168025401</v>
      </c>
      <c r="K412" s="252"/>
    </row>
    <row r="413">
      <c r="A413" s="252" t="s">
        <v>74</v>
      </c>
      <c r="B413" s="252" t="s">
        <v>75</v>
      </c>
      <c r="C413" s="252" t="s">
        <v>16</v>
      </c>
      <c r="D413" s="252" t="n">
        <v>147.7688475</v>
      </c>
      <c r="E413" s="252"/>
      <c r="F413" s="252" t="n">
        <v>46.031746031746</v>
      </c>
      <c r="G413" s="252"/>
      <c r="H413" s="252" t="n">
        <v>173.246235</v>
      </c>
      <c r="I413" s="252"/>
      <c r="J413" s="252" t="n">
        <v>53.968253968254</v>
      </c>
      <c r="K413" s="252"/>
    </row>
    <row r="414">
      <c r="A414" s="252" t="s">
        <v>74</v>
      </c>
      <c r="B414" s="252" t="s">
        <v>75</v>
      </c>
      <c r="C414" s="252" t="s">
        <v>17</v>
      </c>
      <c r="D414" s="252" t="n">
        <v>33.96985</v>
      </c>
      <c r="E414" s="252"/>
      <c r="F414" s="252" t="n">
        <v>68.9655172413793</v>
      </c>
      <c r="G414" s="252"/>
      <c r="H414" s="252" t="n">
        <v>15.2864325</v>
      </c>
      <c r="I414" s="252"/>
      <c r="J414" s="252" t="n">
        <v>31.0344827586207</v>
      </c>
      <c r="K414" s="252"/>
    </row>
    <row r="415">
      <c r="A415" s="252" t="s">
        <v>76</v>
      </c>
      <c r="B415" s="252" t="s">
        <v>77</v>
      </c>
      <c r="C415" s="252" t="s">
        <v>16</v>
      </c>
      <c r="D415" s="252" t="n">
        <v>130.2817606</v>
      </c>
      <c r="E415" s="252"/>
      <c r="F415" s="252" t="n">
        <v>39.7547282127487</v>
      </c>
      <c r="G415" s="252"/>
      <c r="H415" s="252" t="n">
        <v>197.4321151</v>
      </c>
      <c r="I415" s="252"/>
      <c r="J415" s="252" t="n">
        <v>60.2452717872513</v>
      </c>
      <c r="K415" s="252"/>
    </row>
    <row r="416">
      <c r="A416" s="252" t="s">
        <v>76</v>
      </c>
      <c r="B416" s="252" t="s">
        <v>77</v>
      </c>
      <c r="C416" s="252" t="s">
        <v>17</v>
      </c>
      <c r="D416" s="252" t="n">
        <v>2.0296443</v>
      </c>
      <c r="E416" s="252"/>
      <c r="F416" s="252" t="n">
        <v>25.2295621264904</v>
      </c>
      <c r="G416" s="252"/>
      <c r="H416" s="252" t="n">
        <v>6.0150625</v>
      </c>
      <c r="I416" s="252"/>
      <c r="J416" s="252" t="n">
        <v>74.7704378735096</v>
      </c>
      <c r="K416" s="252"/>
    </row>
    <row r="417">
      <c r="A417" s="252" t="s">
        <v>80</v>
      </c>
      <c r="B417" s="252" t="s">
        <v>81</v>
      </c>
      <c r="C417" s="252" t="s">
        <v>16</v>
      </c>
      <c r="D417" s="252" t="n">
        <v>332.8175191</v>
      </c>
      <c r="E417" s="252"/>
      <c r="F417" s="252" t="n">
        <v>29.2398795934005</v>
      </c>
      <c r="G417" s="252"/>
      <c r="H417" s="252" t="n">
        <v>805.4139775</v>
      </c>
      <c r="I417" s="252"/>
      <c r="J417" s="252" t="n">
        <v>70.7601204065995</v>
      </c>
      <c r="K417" s="252"/>
    </row>
    <row r="418">
      <c r="A418" s="252" t="s">
        <v>80</v>
      </c>
      <c r="B418" s="252" t="s">
        <v>81</v>
      </c>
      <c r="C418" s="252" t="s">
        <v>17</v>
      </c>
      <c r="D418" s="252" t="n">
        <v>608.2864157</v>
      </c>
      <c r="E418" s="252"/>
      <c r="F418" s="252" t="n">
        <v>33.9714955838235</v>
      </c>
      <c r="G418" s="252"/>
      <c r="H418" s="252" t="n">
        <v>1182.2924365</v>
      </c>
      <c r="I418" s="252"/>
      <c r="J418" s="252" t="n">
        <v>66.0285044161765</v>
      </c>
      <c r="K418" s="252"/>
    </row>
    <row r="419">
      <c r="A419" s="252" t="s">
        <v>92</v>
      </c>
      <c r="B419" s="252" t="s">
        <v>93</v>
      </c>
      <c r="C419" s="252" t="s">
        <v>16</v>
      </c>
      <c r="D419" s="252" t="n">
        <v>174.3267572</v>
      </c>
      <c r="E419" s="252"/>
      <c r="F419" s="252" t="n">
        <v>52.3093374692548</v>
      </c>
      <c r="G419" s="252"/>
      <c r="H419" s="252" t="n">
        <v>158.9345029</v>
      </c>
      <c r="I419" s="252"/>
      <c r="J419" s="252" t="n">
        <v>47.6906625307452</v>
      </c>
      <c r="K419" s="252"/>
    </row>
    <row r="420">
      <c r="A420" s="252" t="s">
        <v>92</v>
      </c>
      <c r="B420" s="252" t="s">
        <v>93</v>
      </c>
      <c r="C420" s="252" t="s">
        <v>17</v>
      </c>
      <c r="D420" s="252" t="n">
        <v>590.8378974</v>
      </c>
      <c r="E420" s="252"/>
      <c r="F420" s="252" t="n">
        <v>64.6078260885536</v>
      </c>
      <c r="G420" s="252"/>
      <c r="H420" s="252" t="n">
        <v>323.6610622</v>
      </c>
      <c r="I420" s="252"/>
      <c r="J420" s="252" t="n">
        <v>35.3921739114464</v>
      </c>
      <c r="K420" s="252"/>
    </row>
    <row r="421">
      <c r="A421" s="252" t="s">
        <v>108</v>
      </c>
      <c r="B421" s="252" t="s">
        <v>109</v>
      </c>
      <c r="C421" s="252" t="s">
        <v>16</v>
      </c>
      <c r="D421" s="252" t="n">
        <v>490.728053</v>
      </c>
      <c r="E421" s="252"/>
      <c r="F421" s="252" t="n">
        <v>40.988758341099</v>
      </c>
      <c r="G421" s="252"/>
      <c r="H421" s="252" t="n">
        <v>706.4979008</v>
      </c>
      <c r="I421" s="252"/>
      <c r="J421" s="252" t="n">
        <v>59.011241658901</v>
      </c>
      <c r="K421" s="252"/>
    </row>
    <row r="422">
      <c r="A422" s="252" t="s">
        <v>108</v>
      </c>
      <c r="B422" s="252" t="s">
        <v>109</v>
      </c>
      <c r="C422" s="252" t="s">
        <v>17</v>
      </c>
      <c r="D422" s="252" t="n">
        <v>707.5996099</v>
      </c>
      <c r="E422" s="252"/>
      <c r="F422" s="252" t="n">
        <v>38.5791337813321</v>
      </c>
      <c r="G422" s="252"/>
      <c r="H422" s="252" t="n">
        <v>1126.5514986</v>
      </c>
      <c r="I422" s="252"/>
      <c r="J422" s="252" t="n">
        <v>61.4208662186679</v>
      </c>
      <c r="K422" s="252"/>
    </row>
    <row r="423">
      <c r="A423" s="252" t="s">
        <v>110</v>
      </c>
      <c r="B423" s="252" t="s">
        <v>111</v>
      </c>
      <c r="C423" s="252" t="s">
        <v>16</v>
      </c>
      <c r="D423" s="252" t="n">
        <v>193.0956668</v>
      </c>
      <c r="E423" s="252"/>
      <c r="F423" s="252" t="n">
        <v>30.6590257879656</v>
      </c>
      <c r="G423" s="252"/>
      <c r="H423" s="252" t="n">
        <v>436.7210408</v>
      </c>
      <c r="I423" s="252"/>
      <c r="J423" s="252" t="n">
        <v>69.3409742120344</v>
      </c>
      <c r="K423" s="252"/>
    </row>
    <row r="424">
      <c r="A424" s="252" t="s">
        <v>110</v>
      </c>
      <c r="B424" s="252" t="s">
        <v>111</v>
      </c>
      <c r="C424" s="252" t="s">
        <v>17</v>
      </c>
      <c r="D424" s="252" t="n">
        <v>245.4300064</v>
      </c>
      <c r="E424" s="252"/>
      <c r="F424" s="252" t="n">
        <v>48.5714285714286</v>
      </c>
      <c r="G424" s="252"/>
      <c r="H424" s="252" t="n">
        <v>259.8670656</v>
      </c>
      <c r="I424" s="252"/>
      <c r="J424" s="252" t="n">
        <v>51.4285714285714</v>
      </c>
      <c r="K424" s="25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742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53" t="s">
        <v>14</v>
      </c>
      <c r="B435" s="253" t="s">
        <v>15</v>
      </c>
      <c r="C435" s="253" t="s">
        <v>16</v>
      </c>
      <c r="D435" s="253" t="n">
        <v>1542.7328259</v>
      </c>
      <c r="E435" s="253"/>
      <c r="F435" s="253" t="n">
        <v>37.9978396590528</v>
      </c>
      <c r="G435" s="253"/>
      <c r="H435" s="253" t="n">
        <v>2517.3212186</v>
      </c>
      <c r="I435" s="253"/>
      <c r="J435" s="253" t="n">
        <v>62.0021603409472</v>
      </c>
      <c r="K435" s="253"/>
    </row>
    <row r="436">
      <c r="A436" s="253" t="s">
        <v>14</v>
      </c>
      <c r="B436" s="253" t="s">
        <v>15</v>
      </c>
      <c r="C436" s="253" t="s">
        <v>17</v>
      </c>
      <c r="D436" s="253" t="n">
        <v>2212.3884492</v>
      </c>
      <c r="E436" s="253"/>
      <c r="F436" s="253" t="n">
        <v>42.9813554384645</v>
      </c>
      <c r="G436" s="253"/>
      <c r="H436" s="253" t="n">
        <v>2934.9328175</v>
      </c>
      <c r="I436" s="253"/>
      <c r="J436" s="253" t="n">
        <v>57.0186445615355</v>
      </c>
      <c r="K436" s="253"/>
    </row>
    <row r="437">
      <c r="A437" s="253" t="s">
        <v>27</v>
      </c>
      <c r="B437" s="253" t="s">
        <v>28</v>
      </c>
      <c r="C437" s="253" t="s">
        <v>16</v>
      </c>
      <c r="D437" s="253" t="n">
        <v>958.5081845</v>
      </c>
      <c r="E437" s="253" t="n">
        <v>13.3288832685363</v>
      </c>
      <c r="F437" s="253" t="n">
        <v>52.6012926617835</v>
      </c>
      <c r="G437" s="253" t="n">
        <v>8.11490343271982</v>
      </c>
      <c r="H437" s="253" t="n">
        <v>863.7059399</v>
      </c>
      <c r="I437" s="253" t="n">
        <v>14.7076455713385</v>
      </c>
      <c r="J437" s="253" t="n">
        <v>47.3987073382165</v>
      </c>
      <c r="K437" s="253" t="n">
        <v>9.00561290291654</v>
      </c>
    </row>
    <row r="438">
      <c r="A438" s="253" t="s">
        <v>27</v>
      </c>
      <c r="B438" s="253" t="s">
        <v>28</v>
      </c>
      <c r="C438" s="253" t="s">
        <v>17</v>
      </c>
      <c r="D438" s="253" t="n">
        <v>4014.6113889</v>
      </c>
      <c r="E438" s="253" t="n">
        <v>5.22575153958102</v>
      </c>
      <c r="F438" s="253" t="n">
        <v>64.346402458336</v>
      </c>
      <c r="G438" s="253" t="n">
        <v>3.92843469657309</v>
      </c>
      <c r="H438" s="253" t="n">
        <v>2224.4497482</v>
      </c>
      <c r="I438" s="253" t="n">
        <v>7.56774974176785</v>
      </c>
      <c r="J438" s="253" t="n">
        <v>35.653597541664</v>
      </c>
      <c r="K438" s="253" t="n">
        <v>7.08990557605272</v>
      </c>
    </row>
    <row r="439">
      <c r="A439" s="253" t="s">
        <v>29</v>
      </c>
      <c r="B439" s="253" t="s">
        <v>30</v>
      </c>
      <c r="C439" s="253" t="s">
        <v>16</v>
      </c>
      <c r="D439" s="253" t="n">
        <v>620.9567225</v>
      </c>
      <c r="E439" s="253" t="n">
        <v>10.035270694718</v>
      </c>
      <c r="F439" s="253" t="n">
        <v>55.7644535696684</v>
      </c>
      <c r="G439" s="253" t="n">
        <v>7.1841945318254</v>
      </c>
      <c r="H439" s="253" t="n">
        <v>492.5783034</v>
      </c>
      <c r="I439" s="253" t="n">
        <v>15.341669187014</v>
      </c>
      <c r="J439" s="253" t="n">
        <v>44.2355464303316</v>
      </c>
      <c r="K439" s="253" t="n">
        <v>9.0565781308116</v>
      </c>
    </row>
    <row r="440">
      <c r="A440" s="253" t="s">
        <v>29</v>
      </c>
      <c r="B440" s="253" t="s">
        <v>30</v>
      </c>
      <c r="C440" s="253" t="s">
        <v>17</v>
      </c>
      <c r="D440" s="253" t="n">
        <v>1790.8001451</v>
      </c>
      <c r="E440" s="253" t="n">
        <v>5.53020535121286</v>
      </c>
      <c r="F440" s="253" t="n">
        <v>67.2869554670766</v>
      </c>
      <c r="G440" s="253" t="n">
        <v>3.95540183286377</v>
      </c>
      <c r="H440" s="253" t="n">
        <v>870.6371761</v>
      </c>
      <c r="I440" s="253" t="n">
        <v>8.8048812342024</v>
      </c>
      <c r="J440" s="253" t="n">
        <v>32.7130445329234</v>
      </c>
      <c r="K440" s="253" t="n">
        <v>8.13580486874094</v>
      </c>
    </row>
    <row r="441">
      <c r="A441" s="253" t="s">
        <v>31</v>
      </c>
      <c r="B441" s="253" t="s">
        <v>32</v>
      </c>
      <c r="C441" s="253" t="s">
        <v>16</v>
      </c>
      <c r="D441" s="253" t="n">
        <v>121.089439</v>
      </c>
      <c r="E441" s="253" t="n">
        <v>10.3616161132973</v>
      </c>
      <c r="F441" s="253" t="n">
        <v>44.7698744769875</v>
      </c>
      <c r="G441" s="253" t="n">
        <v>8.20928273517506</v>
      </c>
      <c r="H441" s="253" t="n">
        <v>149.381364</v>
      </c>
      <c r="I441" s="253" t="n">
        <v>11.2540167301272</v>
      </c>
      <c r="J441" s="253" t="n">
        <v>55.2301255230126</v>
      </c>
      <c r="K441" s="253" t="n">
        <v>6.6544943383616</v>
      </c>
    </row>
    <row r="442">
      <c r="A442" s="253" t="s">
        <v>31</v>
      </c>
      <c r="B442" s="253" t="s">
        <v>32</v>
      </c>
      <c r="C442" s="253" t="s">
        <v>17</v>
      </c>
      <c r="D442" s="253" t="n">
        <v>192.38509</v>
      </c>
      <c r="E442" s="253" t="n">
        <v>11.7523464490638</v>
      </c>
      <c r="F442" s="253" t="n">
        <v>54.3130990415336</v>
      </c>
      <c r="G442" s="253" t="n">
        <v>6.3613166246695</v>
      </c>
      <c r="H442" s="253" t="n">
        <v>161.829811</v>
      </c>
      <c r="I442" s="253" t="n">
        <v>9.68474664462325</v>
      </c>
      <c r="J442" s="253" t="n">
        <v>45.6869009584665</v>
      </c>
      <c r="K442" s="253" t="n">
        <v>7.56240437897772</v>
      </c>
    </row>
    <row r="443">
      <c r="A443" s="253" t="s">
        <v>33</v>
      </c>
      <c r="B443" s="253" t="s">
        <v>34</v>
      </c>
      <c r="C443" s="253" t="s">
        <v>16</v>
      </c>
      <c r="D443" s="253" t="n">
        <v>978.6073066</v>
      </c>
      <c r="E443" s="253" t="n">
        <v>14.8294419220104</v>
      </c>
      <c r="F443" s="253" t="n">
        <v>52.3645635996426</v>
      </c>
      <c r="G443" s="253" t="n">
        <v>8.56374192152685</v>
      </c>
      <c r="H443" s="253" t="n">
        <v>890.227721</v>
      </c>
      <c r="I443" s="253" t="n">
        <v>17.3904208530071</v>
      </c>
      <c r="J443" s="253" t="n">
        <v>47.6354364003574</v>
      </c>
      <c r="K443" s="253" t="n">
        <v>9.41392883927381</v>
      </c>
    </row>
    <row r="444">
      <c r="A444" s="253" t="s">
        <v>33</v>
      </c>
      <c r="B444" s="253" t="s">
        <v>34</v>
      </c>
      <c r="C444" s="253" t="s">
        <v>17</v>
      </c>
      <c r="D444" s="253" t="n">
        <v>3056.8225174</v>
      </c>
      <c r="E444" s="253" t="n">
        <v>6.84993160072512</v>
      </c>
      <c r="F444" s="253" t="n">
        <v>60.6428435589926</v>
      </c>
      <c r="G444" s="253" t="n">
        <v>4.53371917902293</v>
      </c>
      <c r="H444" s="253" t="n">
        <v>1983.8753424</v>
      </c>
      <c r="I444" s="253" t="n">
        <v>8.10942117671827</v>
      </c>
      <c r="J444" s="253" t="n">
        <v>39.3571564410074</v>
      </c>
      <c r="K444" s="253" t="n">
        <v>6.98570851595939</v>
      </c>
    </row>
    <row r="445">
      <c r="A445" s="253" t="s">
        <v>35</v>
      </c>
      <c r="B445" s="253" t="s">
        <v>36</v>
      </c>
      <c r="C445" s="253" t="s">
        <v>16</v>
      </c>
      <c r="D445" s="253" t="n">
        <v>159.9302284</v>
      </c>
      <c r="E445" s="253" t="n">
        <v>9.25458142808097</v>
      </c>
      <c r="F445" s="253" t="n">
        <v>35.6580369398229</v>
      </c>
      <c r="G445" s="253" t="n">
        <v>7.30829897960031</v>
      </c>
      <c r="H445" s="253" t="n">
        <v>288.5808006</v>
      </c>
      <c r="I445" s="253" t="n">
        <v>10.1764558314134</v>
      </c>
      <c r="J445" s="253" t="n">
        <v>64.3419630601771</v>
      </c>
      <c r="K445" s="253" t="n">
        <v>4.05022760555389</v>
      </c>
    </row>
    <row r="446">
      <c r="A446" s="253" t="s">
        <v>35</v>
      </c>
      <c r="B446" s="253" t="s">
        <v>36</v>
      </c>
      <c r="C446" s="253" t="s">
        <v>17</v>
      </c>
      <c r="D446" s="253" t="n">
        <v>143.3330199</v>
      </c>
      <c r="E446" s="253" t="n">
        <v>19.5904094715048</v>
      </c>
      <c r="F446" s="253" t="n">
        <v>57.5716995313123</v>
      </c>
      <c r="G446" s="253" t="n">
        <v>9.6262630365175</v>
      </c>
      <c r="H446" s="253" t="n">
        <v>105.6313516</v>
      </c>
      <c r="I446" s="253" t="n">
        <v>17.2946288822785</v>
      </c>
      <c r="J446" s="253" t="n">
        <v>42.4283004686877</v>
      </c>
      <c r="K446" s="253" t="n">
        <v>13.0620438958371</v>
      </c>
    </row>
    <row r="447">
      <c r="A447" s="253" t="s">
        <v>37</v>
      </c>
      <c r="B447" s="253" t="s">
        <v>38</v>
      </c>
      <c r="C447" s="253" t="s">
        <v>16</v>
      </c>
      <c r="D447" s="253" t="n">
        <v>435.1200117</v>
      </c>
      <c r="E447" s="253" t="n">
        <v>13.2304471371793</v>
      </c>
      <c r="F447" s="253" t="n">
        <v>44.5834508298972</v>
      </c>
      <c r="G447" s="253" t="n">
        <v>8.55254771690871</v>
      </c>
      <c r="H447" s="253" t="n">
        <v>540.8475359</v>
      </c>
      <c r="I447" s="253" t="n">
        <v>11.0869112981727</v>
      </c>
      <c r="J447" s="253" t="n">
        <v>55.4165491701028</v>
      </c>
      <c r="K447" s="253" t="n">
        <v>6.88065381763002</v>
      </c>
    </row>
    <row r="448">
      <c r="A448" s="253" t="s">
        <v>37</v>
      </c>
      <c r="B448" s="253" t="s">
        <v>38</v>
      </c>
      <c r="C448" s="253" t="s">
        <v>17</v>
      </c>
      <c r="D448" s="253" t="n">
        <v>338.8401232</v>
      </c>
      <c r="E448" s="253" t="n">
        <v>14.8003236852092</v>
      </c>
      <c r="F448" s="253" t="n">
        <v>48.7432481500169</v>
      </c>
      <c r="G448" s="253" t="n">
        <v>8.9371575915505</v>
      </c>
      <c r="H448" s="253" t="n">
        <v>356.3128181</v>
      </c>
      <c r="I448" s="253" t="n">
        <v>15.115527458282</v>
      </c>
      <c r="J448" s="253" t="n">
        <v>51.2567518499832</v>
      </c>
      <c r="K448" s="253" t="n">
        <v>8.49890159867585</v>
      </c>
    </row>
    <row r="449">
      <c r="A449" s="253" t="s">
        <v>39</v>
      </c>
      <c r="B449" s="253" t="s">
        <v>40</v>
      </c>
      <c r="C449" s="253" t="s">
        <v>16</v>
      </c>
      <c r="D449" s="253" t="n">
        <v>177.2730563</v>
      </c>
      <c r="E449" s="253" t="n">
        <v>16.904912184618</v>
      </c>
      <c r="F449" s="253" t="n">
        <v>64.6976992341161</v>
      </c>
      <c r="G449" s="253" t="n">
        <v>9.25737104125978</v>
      </c>
      <c r="H449" s="253" t="n">
        <v>96.7290464</v>
      </c>
      <c r="I449" s="253" t="n">
        <v>27.2495224052621</v>
      </c>
      <c r="J449" s="253" t="n">
        <v>35.3023007658839</v>
      </c>
      <c r="K449" s="253" t="n">
        <v>16.9657669424438</v>
      </c>
    </row>
    <row r="450">
      <c r="A450" s="253" t="s">
        <v>39</v>
      </c>
      <c r="B450" s="253" t="s">
        <v>40</v>
      </c>
      <c r="C450" s="253" t="s">
        <v>17</v>
      </c>
      <c r="D450" s="253" t="n">
        <v>1719.105369</v>
      </c>
      <c r="E450" s="253" t="n">
        <v>5.89875886459527</v>
      </c>
      <c r="F450" s="253" t="n">
        <v>63.6660967355186</v>
      </c>
      <c r="G450" s="253" t="n">
        <v>4.95433899890601</v>
      </c>
      <c r="H450" s="253" t="n">
        <v>981.0843036</v>
      </c>
      <c r="I450" s="253" t="n">
        <v>8.48503563435708</v>
      </c>
      <c r="J450" s="253" t="n">
        <v>36.3339032644814</v>
      </c>
      <c r="K450" s="253" t="n">
        <v>8.68124252076293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743</v>
      </c>
    </row>
    <row r="9">
      <c r="A9" t="s">
        <v>3</v>
      </c>
    </row>
    <row r="10">
      <c r="A10" t="s">
        <v>4</v>
      </c>
    </row>
    <row r="11">
      <c r="A11" t="s">
        <v>744</v>
      </c>
    </row>
    <row r="12">
      <c r="A12" s="3" t="s">
        <v>6</v>
      </c>
    </row>
    <row r="13">
      <c r="A13" s="3" t="s">
        <v>7</v>
      </c>
    </row>
    <row r="15">
      <c r="A15" s="4" t="s">
        <v>745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54" t="s">
        <v>14</v>
      </c>
      <c r="B17" s="254" t="s">
        <v>15</v>
      </c>
      <c r="C17" s="254" t="s">
        <v>16</v>
      </c>
      <c r="D17" s="254" t="n">
        <v>242061.7510687</v>
      </c>
      <c r="E17" s="254" t="n">
        <v>1.94561469082068</v>
      </c>
      <c r="F17" s="254" t="n">
        <v>95.7142333603153</v>
      </c>
      <c r="G17" s="254" t="n">
        <v>0.321259948624332</v>
      </c>
      <c r="H17" s="254" t="n">
        <v>10838.7242007</v>
      </c>
      <c r="I17" s="254" t="n">
        <v>7.42971858982927</v>
      </c>
      <c r="J17" s="254" t="n">
        <v>4.2857666396847</v>
      </c>
      <c r="K17" s="254" t="n">
        <v>7.17471394901109</v>
      </c>
    </row>
    <row r="18">
      <c r="A18" s="254" t="s">
        <v>14</v>
      </c>
      <c r="B18" s="254" t="s">
        <v>15</v>
      </c>
      <c r="C18" s="254" t="s">
        <v>17</v>
      </c>
      <c r="D18" s="254" t="n">
        <v>2507501.2082557</v>
      </c>
      <c r="E18" s="254" t="n">
        <v>0.263030152044531</v>
      </c>
      <c r="F18" s="254" t="n">
        <v>98.0476353613358</v>
      </c>
      <c r="G18" s="254" t="n">
        <v>0.0631057717027995</v>
      </c>
      <c r="H18" s="254" t="n">
        <v>49930.390186</v>
      </c>
      <c r="I18" s="254" t="n">
        <v>3.17573941883978</v>
      </c>
      <c r="J18" s="254" t="n">
        <v>1.95236463866419</v>
      </c>
      <c r="K18" s="254" t="n">
        <v>3.16916807986505</v>
      </c>
    </row>
    <row r="19">
      <c r="A19" s="254" t="s">
        <v>14</v>
      </c>
      <c r="B19" s="254" t="s">
        <v>18</v>
      </c>
      <c r="C19" s="254" t="s">
        <v>16</v>
      </c>
      <c r="D19" s="254" t="n">
        <v>3739.9590514</v>
      </c>
      <c r="E19" s="254"/>
      <c r="F19" s="254" t="n">
        <v>92.1159918170641</v>
      </c>
      <c r="G19" s="254"/>
      <c r="H19" s="254" t="n">
        <v>320.0949931</v>
      </c>
      <c r="I19" s="254"/>
      <c r="J19" s="254" t="n">
        <v>7.8840081829359</v>
      </c>
      <c r="K19" s="254"/>
    </row>
    <row r="20">
      <c r="A20" s="254" t="s">
        <v>14</v>
      </c>
      <c r="B20" s="254" t="s">
        <v>18</v>
      </c>
      <c r="C20" s="254" t="s">
        <v>17</v>
      </c>
      <c r="D20" s="254" t="n">
        <v>4841.0752103</v>
      </c>
      <c r="E20" s="254"/>
      <c r="F20" s="254" t="n">
        <v>94.0503799834445</v>
      </c>
      <c r="G20" s="254"/>
      <c r="H20" s="254" t="n">
        <v>306.2460564</v>
      </c>
      <c r="I20" s="254"/>
      <c r="J20" s="254" t="n">
        <v>5.94962001655547</v>
      </c>
      <c r="K20" s="254"/>
    </row>
    <row r="21">
      <c r="A21" s="254" t="s">
        <v>14</v>
      </c>
      <c r="B21" s="254" t="s">
        <v>19</v>
      </c>
      <c r="C21" s="254" t="s">
        <v>16</v>
      </c>
      <c r="D21" s="254" t="n">
        <v>238321.7920173</v>
      </c>
      <c r="E21" s="254" t="n">
        <v>1.9733536361746</v>
      </c>
      <c r="F21" s="254" t="n">
        <v>95.7729418894958</v>
      </c>
      <c r="G21" s="254" t="n">
        <v>0.325887783743524</v>
      </c>
      <c r="H21" s="254" t="n">
        <v>10518.6292076</v>
      </c>
      <c r="I21" s="254" t="n">
        <v>7.64478690718558</v>
      </c>
      <c r="J21" s="254" t="n">
        <v>4.22705811050422</v>
      </c>
      <c r="K21" s="254" t="n">
        <v>7.38367700633339</v>
      </c>
    </row>
    <row r="22">
      <c r="A22" s="254" t="s">
        <v>14</v>
      </c>
      <c r="B22" s="254" t="s">
        <v>19</v>
      </c>
      <c r="C22" s="254" t="s">
        <v>17</v>
      </c>
      <c r="D22" s="254" t="n">
        <v>2502660.1330454</v>
      </c>
      <c r="E22" s="254" t="n">
        <v>0.263330140651997</v>
      </c>
      <c r="F22" s="254" t="n">
        <v>98.0556968291743</v>
      </c>
      <c r="G22" s="254" t="n">
        <v>0.0632138669831838</v>
      </c>
      <c r="H22" s="254" t="n">
        <v>49624.1441296</v>
      </c>
      <c r="I22" s="254" t="n">
        <v>3.19455849979258</v>
      </c>
      <c r="J22" s="254" t="n">
        <v>1.94430317082573</v>
      </c>
      <c r="K22" s="254" t="n">
        <v>3.18802122493602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746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55" t="s">
        <v>14</v>
      </c>
      <c r="B33" s="255" t="s">
        <v>15</v>
      </c>
      <c r="C33" s="255" t="s">
        <v>16</v>
      </c>
      <c r="D33" s="255" t="n">
        <v>242061.7510687</v>
      </c>
      <c r="E33" s="255" t="n">
        <v>1.94561469082068</v>
      </c>
      <c r="F33" s="255" t="n">
        <v>95.7142333603153</v>
      </c>
      <c r="G33" s="255" t="n">
        <v>0.321259948624332</v>
      </c>
      <c r="H33" s="255" t="n">
        <v>10838.7242007</v>
      </c>
      <c r="I33" s="255" t="n">
        <v>7.42971858982927</v>
      </c>
      <c r="J33" s="255" t="n">
        <v>4.2857666396847</v>
      </c>
      <c r="K33" s="255" t="n">
        <v>7.17471394901109</v>
      </c>
    </row>
    <row r="34">
      <c r="A34" s="255" t="s">
        <v>14</v>
      </c>
      <c r="B34" s="255" t="s">
        <v>15</v>
      </c>
      <c r="C34" s="255" t="s">
        <v>17</v>
      </c>
      <c r="D34" s="255" t="n">
        <v>2507501.2082557</v>
      </c>
      <c r="E34" s="255" t="n">
        <v>0.263030152044531</v>
      </c>
      <c r="F34" s="255" t="n">
        <v>98.0476353613358</v>
      </c>
      <c r="G34" s="255" t="n">
        <v>0.0631057717027995</v>
      </c>
      <c r="H34" s="255" t="n">
        <v>49930.390186</v>
      </c>
      <c r="I34" s="255" t="n">
        <v>3.17573941883978</v>
      </c>
      <c r="J34" s="255" t="n">
        <v>1.95236463866419</v>
      </c>
      <c r="K34" s="255" t="n">
        <v>3.16916807986505</v>
      </c>
    </row>
    <row r="35">
      <c r="A35" s="255" t="s">
        <v>27</v>
      </c>
      <c r="B35" s="255" t="s">
        <v>28</v>
      </c>
      <c r="C35" s="255" t="s">
        <v>16</v>
      </c>
      <c r="D35" s="255" t="n">
        <v>6349.1612653</v>
      </c>
      <c r="E35" s="255" t="n">
        <v>14.5435171240857</v>
      </c>
      <c r="F35" s="255" t="n">
        <v>98.9025768021795</v>
      </c>
      <c r="G35" s="255" t="n">
        <v>0.491184289740211</v>
      </c>
      <c r="H35" s="255" t="n">
        <v>70.4503066</v>
      </c>
      <c r="I35" s="255" t="n">
        <v>43.0798908639919</v>
      </c>
      <c r="J35" s="255" t="n">
        <v>1.0974231978205</v>
      </c>
      <c r="K35" s="255" t="n">
        <v>44.2667806152946</v>
      </c>
    </row>
    <row r="36">
      <c r="A36" s="255" t="s">
        <v>27</v>
      </c>
      <c r="B36" s="255" t="s">
        <v>28</v>
      </c>
      <c r="C36" s="255" t="s">
        <v>17</v>
      </c>
      <c r="D36" s="255" t="n">
        <v>45982.4359343</v>
      </c>
      <c r="E36" s="255" t="n">
        <v>2.23276321198791</v>
      </c>
      <c r="F36" s="255" t="n">
        <v>98.3431451776326</v>
      </c>
      <c r="G36" s="255" t="n">
        <v>0.466394269618384</v>
      </c>
      <c r="H36" s="255" t="n">
        <v>774.6978255</v>
      </c>
      <c r="I36" s="255" t="n">
        <v>28.2484559347645</v>
      </c>
      <c r="J36" s="255" t="n">
        <v>1.65685482236735</v>
      </c>
      <c r="K36" s="255" t="n">
        <v>27.682980275581</v>
      </c>
    </row>
    <row r="37">
      <c r="A37" s="255" t="s">
        <v>29</v>
      </c>
      <c r="B37" s="255" t="s">
        <v>30</v>
      </c>
      <c r="C37" s="255" t="s">
        <v>16</v>
      </c>
      <c r="D37" s="255" t="n">
        <v>2277.6363005</v>
      </c>
      <c r="E37" s="255" t="n">
        <v>10.1549128362716</v>
      </c>
      <c r="F37" s="255" t="n">
        <v>98.0879186709701</v>
      </c>
      <c r="G37" s="255" t="n">
        <v>0.770340640568681</v>
      </c>
      <c r="H37" s="255" t="n">
        <v>44.3992074</v>
      </c>
      <c r="I37" s="255" t="n">
        <v>39.5157689902716</v>
      </c>
      <c r="J37" s="255" t="n">
        <v>1.91208132902988</v>
      </c>
      <c r="K37" s="255" t="n">
        <v>39.51772811849</v>
      </c>
    </row>
    <row r="38">
      <c r="A38" s="255" t="s">
        <v>29</v>
      </c>
      <c r="B38" s="255" t="s">
        <v>30</v>
      </c>
      <c r="C38" s="255" t="s">
        <v>17</v>
      </c>
      <c r="D38" s="255" t="n">
        <v>9524.3098724</v>
      </c>
      <c r="E38" s="255" t="n">
        <v>2.32384926656665</v>
      </c>
      <c r="F38" s="255" t="n">
        <v>97.6700197911713</v>
      </c>
      <c r="G38" s="255" t="n">
        <v>0.53895975756817</v>
      </c>
      <c r="H38" s="255" t="n">
        <v>227.2084469</v>
      </c>
      <c r="I38" s="255" t="n">
        <v>22.2948300192432</v>
      </c>
      <c r="J38" s="255" t="n">
        <v>2.32998020882875</v>
      </c>
      <c r="K38" s="255" t="n">
        <v>22.5925567903384</v>
      </c>
    </row>
    <row r="39">
      <c r="A39" s="255" t="s">
        <v>31</v>
      </c>
      <c r="B39" s="255" t="s">
        <v>32</v>
      </c>
      <c r="C39" s="255" t="s">
        <v>16</v>
      </c>
      <c r="D39" s="255" t="n">
        <v>2949.0477822</v>
      </c>
      <c r="E39" s="255" t="n">
        <v>16.9776954615601</v>
      </c>
      <c r="F39" s="255" t="n">
        <v>92.0632212343122</v>
      </c>
      <c r="G39" s="255" t="n">
        <v>3.39637990785743</v>
      </c>
      <c r="H39" s="255" t="n">
        <v>254.2376804</v>
      </c>
      <c r="I39" s="255" t="n">
        <v>41.4950809445128</v>
      </c>
      <c r="J39" s="255" t="n">
        <v>7.93677876568777</v>
      </c>
      <c r="K39" s="255" t="n">
        <v>39.3965466449229</v>
      </c>
    </row>
    <row r="40">
      <c r="A40" s="255" t="s">
        <v>31</v>
      </c>
      <c r="B40" s="255" t="s">
        <v>32</v>
      </c>
      <c r="C40" s="255" t="s">
        <v>17</v>
      </c>
      <c r="D40" s="255" t="n">
        <v>36368.9946249</v>
      </c>
      <c r="E40" s="255" t="n">
        <v>1.72003969314753</v>
      </c>
      <c r="F40" s="255" t="n">
        <v>97.9525209639135</v>
      </c>
      <c r="G40" s="255" t="n">
        <v>0.478744336663422</v>
      </c>
      <c r="H40" s="255" t="n">
        <v>760.212737</v>
      </c>
      <c r="I40" s="255" t="n">
        <v>22.8320899140045</v>
      </c>
      <c r="J40" s="255" t="n">
        <v>2.04747903608653</v>
      </c>
      <c r="K40" s="255" t="n">
        <v>22.9033918525536</v>
      </c>
    </row>
    <row r="41">
      <c r="A41" s="255" t="s">
        <v>33</v>
      </c>
      <c r="B41" s="255" t="s">
        <v>34</v>
      </c>
      <c r="C41" s="255" t="s">
        <v>16</v>
      </c>
      <c r="D41" s="255" t="n">
        <v>2243.5772213</v>
      </c>
      <c r="E41" s="255" t="n">
        <v>11.5609210565391</v>
      </c>
      <c r="F41" s="255" t="n">
        <v>95.7774390643916</v>
      </c>
      <c r="G41" s="255" t="n">
        <v>1.41934117115523</v>
      </c>
      <c r="H41" s="255" t="n">
        <v>98.9130804</v>
      </c>
      <c r="I41" s="255" t="n">
        <v>35.5155192199192</v>
      </c>
      <c r="J41" s="255" t="n">
        <v>4.22256093560842</v>
      </c>
      <c r="K41" s="255" t="n">
        <v>32.1939374244495</v>
      </c>
    </row>
    <row r="42">
      <c r="A42" s="255" t="s">
        <v>33</v>
      </c>
      <c r="B42" s="255" t="s">
        <v>34</v>
      </c>
      <c r="C42" s="255" t="s">
        <v>17</v>
      </c>
      <c r="D42" s="255" t="n">
        <v>10652.9160234</v>
      </c>
      <c r="E42" s="255" t="n">
        <v>2.69618754020039</v>
      </c>
      <c r="F42" s="255" t="n">
        <v>97.7189387760214</v>
      </c>
      <c r="G42" s="255" t="n">
        <v>0.440922315167994</v>
      </c>
      <c r="H42" s="255" t="n">
        <v>248.6718948</v>
      </c>
      <c r="I42" s="255" t="n">
        <v>19.039168810432</v>
      </c>
      <c r="J42" s="255" t="n">
        <v>2.28106122397864</v>
      </c>
      <c r="K42" s="255" t="n">
        <v>18.8887787263032</v>
      </c>
    </row>
    <row r="43">
      <c r="A43" s="255" t="s">
        <v>35</v>
      </c>
      <c r="B43" s="255" t="s">
        <v>36</v>
      </c>
      <c r="C43" s="255" t="s">
        <v>16</v>
      </c>
      <c r="D43" s="255" t="n">
        <v>4503.3979057</v>
      </c>
      <c r="E43" s="255" t="n">
        <v>20.7808635045436</v>
      </c>
      <c r="F43" s="255" t="n">
        <v>97.2363028696192</v>
      </c>
      <c r="G43" s="255" t="n">
        <v>1.48028121069305</v>
      </c>
      <c r="H43" s="255" t="n">
        <v>127.9977488</v>
      </c>
      <c r="I43" s="255" t="n">
        <v>50.8323788455577</v>
      </c>
      <c r="J43" s="255" t="n">
        <v>2.76369713038085</v>
      </c>
      <c r="K43" s="255" t="n">
        <v>52.0813480438504</v>
      </c>
    </row>
    <row r="44">
      <c r="A44" s="255" t="s">
        <v>35</v>
      </c>
      <c r="B44" s="255" t="s">
        <v>36</v>
      </c>
      <c r="C44" s="255" t="s">
        <v>17</v>
      </c>
      <c r="D44" s="255" t="n">
        <v>45367.1058807</v>
      </c>
      <c r="E44" s="255" t="n">
        <v>1.95336966170026</v>
      </c>
      <c r="F44" s="255" t="n">
        <v>98.692575638833</v>
      </c>
      <c r="G44" s="255" t="n">
        <v>0.44052729008692</v>
      </c>
      <c r="H44" s="255" t="n">
        <v>600.998191</v>
      </c>
      <c r="I44" s="255" t="n">
        <v>33.0014628420749</v>
      </c>
      <c r="J44" s="255" t="n">
        <v>1.30742436116699</v>
      </c>
      <c r="K44" s="255" t="n">
        <v>33.2537576851228</v>
      </c>
    </row>
    <row r="45">
      <c r="A45" s="255" t="s">
        <v>37</v>
      </c>
      <c r="B45" s="255" t="s">
        <v>38</v>
      </c>
      <c r="C45" s="255" t="s">
        <v>16</v>
      </c>
      <c r="D45" s="255" t="n">
        <v>37834.4852574</v>
      </c>
      <c r="E45" s="255" t="n">
        <v>17.385286776707</v>
      </c>
      <c r="F45" s="255" t="n">
        <v>96.7344625519196</v>
      </c>
      <c r="G45" s="255" t="n">
        <v>1.56543930702645</v>
      </c>
      <c r="H45" s="255" t="n">
        <v>1277.2069558</v>
      </c>
      <c r="I45" s="255" t="n">
        <v>48.5672435297138</v>
      </c>
      <c r="J45" s="255" t="n">
        <v>3.26553744808042</v>
      </c>
      <c r="K45" s="255" t="n">
        <v>46.3727433632309</v>
      </c>
    </row>
    <row r="46">
      <c r="A46" s="255" t="s">
        <v>37</v>
      </c>
      <c r="B46" s="255" t="s">
        <v>38</v>
      </c>
      <c r="C46" s="255" t="s">
        <v>17</v>
      </c>
      <c r="D46" s="255" t="n">
        <v>214314.6010001</v>
      </c>
      <c r="E46" s="255" t="n">
        <v>3.25877513354354</v>
      </c>
      <c r="F46" s="255" t="n">
        <v>97.4859689720787</v>
      </c>
      <c r="G46" s="255" t="n">
        <v>0.610074126022243</v>
      </c>
      <c r="H46" s="255" t="n">
        <v>5526.8831231</v>
      </c>
      <c r="I46" s="255" t="n">
        <v>23.0041238263582</v>
      </c>
      <c r="J46" s="255" t="n">
        <v>2.51403102792133</v>
      </c>
      <c r="K46" s="255" t="n">
        <v>23.6566958241748</v>
      </c>
    </row>
    <row r="47">
      <c r="A47" s="255" t="s">
        <v>39</v>
      </c>
      <c r="B47" s="255" t="s">
        <v>40</v>
      </c>
      <c r="C47" s="255" t="s">
        <v>16</v>
      </c>
      <c r="D47" s="255" t="n">
        <v>739.3746815</v>
      </c>
      <c r="E47" s="255" t="n">
        <v>12.7195006644182</v>
      </c>
      <c r="F47" s="255" t="n">
        <v>99.0358557694488</v>
      </c>
      <c r="G47" s="255" t="n">
        <v>0.956559840974544</v>
      </c>
      <c r="H47" s="255" t="n">
        <v>7.1980378</v>
      </c>
      <c r="I47" s="255" t="n">
        <v>100</v>
      </c>
      <c r="J47" s="255" t="n">
        <v>0.964144230551179</v>
      </c>
      <c r="K47" s="255" t="n">
        <v>98.2567954500384</v>
      </c>
    </row>
    <row r="48">
      <c r="A48" s="255" t="s">
        <v>39</v>
      </c>
      <c r="B48" s="255" t="s">
        <v>40</v>
      </c>
      <c r="C48" s="255" t="s">
        <v>17</v>
      </c>
      <c r="D48" s="255" t="n">
        <v>8873.5481836</v>
      </c>
      <c r="E48" s="255" t="n">
        <v>1.68955644003701</v>
      </c>
      <c r="F48" s="255" t="n">
        <v>98.4025931375406</v>
      </c>
      <c r="G48" s="255" t="n">
        <v>0.411584802200392</v>
      </c>
      <c r="H48" s="255" t="n">
        <v>144.0476954</v>
      </c>
      <c r="I48" s="255" t="n">
        <v>25.2310432502523</v>
      </c>
      <c r="J48" s="255" t="n">
        <v>1.59740686245938</v>
      </c>
      <c r="K48" s="255" t="n">
        <v>25.3542242645463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747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56" t="s">
        <v>14</v>
      </c>
      <c r="B59" s="256" t="s">
        <v>15</v>
      </c>
      <c r="C59" s="256" t="s">
        <v>16</v>
      </c>
      <c r="D59" s="256" t="n">
        <v>238321.7920173</v>
      </c>
      <c r="E59" s="256" t="n">
        <v>1.9733536361746</v>
      </c>
      <c r="F59" s="256" t="n">
        <v>95.7729418894958</v>
      </c>
      <c r="G59" s="256" t="n">
        <v>0.325887783743524</v>
      </c>
      <c r="H59" s="256" t="n">
        <v>10518.6292076</v>
      </c>
      <c r="I59" s="256" t="n">
        <v>7.64478690718558</v>
      </c>
      <c r="J59" s="256" t="n">
        <v>4.22705811050422</v>
      </c>
      <c r="K59" s="256" t="n">
        <v>7.38367700633339</v>
      </c>
    </row>
    <row r="60">
      <c r="A60" s="256" t="s">
        <v>14</v>
      </c>
      <c r="B60" s="256" t="s">
        <v>15</v>
      </c>
      <c r="C60" s="256" t="s">
        <v>17</v>
      </c>
      <c r="D60" s="256" t="n">
        <v>2502660.1330454</v>
      </c>
      <c r="E60" s="256" t="n">
        <v>0.263330140651997</v>
      </c>
      <c r="F60" s="256" t="n">
        <v>98.0556968291743</v>
      </c>
      <c r="G60" s="256" t="n">
        <v>0.0632138669831838</v>
      </c>
      <c r="H60" s="256" t="n">
        <v>49624.1441296</v>
      </c>
      <c r="I60" s="256" t="n">
        <v>3.19455849979258</v>
      </c>
      <c r="J60" s="256" t="n">
        <v>1.94430317082573</v>
      </c>
      <c r="K60" s="256" t="n">
        <v>3.18802122493602</v>
      </c>
    </row>
    <row r="61">
      <c r="A61" s="256" t="s">
        <v>42</v>
      </c>
      <c r="B61" s="256" t="s">
        <v>43</v>
      </c>
      <c r="C61" s="256" t="s">
        <v>16</v>
      </c>
      <c r="D61" s="256" t="n">
        <v>374.656956</v>
      </c>
      <c r="E61" s="256" t="n">
        <v>14.5837564952898</v>
      </c>
      <c r="F61" s="256" t="n">
        <v>88.4542246645673</v>
      </c>
      <c r="G61" s="256" t="n">
        <v>4.65818868224276</v>
      </c>
      <c r="H61" s="256" t="n">
        <v>48.9033176</v>
      </c>
      <c r="I61" s="256" t="n">
        <v>42.3786344881301</v>
      </c>
      <c r="J61" s="256" t="n">
        <v>11.5457753354327</v>
      </c>
      <c r="K61" s="256" t="n">
        <v>35.6872064680275</v>
      </c>
    </row>
    <row r="62">
      <c r="A62" s="256" t="s">
        <v>42</v>
      </c>
      <c r="B62" s="256" t="s">
        <v>43</v>
      </c>
      <c r="C62" s="256" t="s">
        <v>17</v>
      </c>
      <c r="D62" s="256" t="n">
        <v>3064.4219082</v>
      </c>
      <c r="E62" s="256" t="n">
        <v>3.15310646492477</v>
      </c>
      <c r="F62" s="256" t="n">
        <v>96.0078837739407</v>
      </c>
      <c r="G62" s="256" t="n">
        <v>0.897400923041966</v>
      </c>
      <c r="H62" s="256" t="n">
        <v>127.4221235</v>
      </c>
      <c r="I62" s="256" t="n">
        <v>21.4174636596139</v>
      </c>
      <c r="J62" s="256" t="n">
        <v>3.99211622605927</v>
      </c>
      <c r="K62" s="256" t="n">
        <v>21.5819276391882</v>
      </c>
    </row>
    <row r="63">
      <c r="A63" s="256" t="s">
        <v>44</v>
      </c>
      <c r="B63" s="256" t="s">
        <v>45</v>
      </c>
      <c r="C63" s="256" t="s">
        <v>16</v>
      </c>
      <c r="D63" s="256" t="n">
        <v>1831.4211831</v>
      </c>
      <c r="E63" s="256" t="n">
        <v>18.2185805040581</v>
      </c>
      <c r="F63" s="256" t="n">
        <v>95.24854281974</v>
      </c>
      <c r="G63" s="256" t="n">
        <v>3.15470164794987</v>
      </c>
      <c r="H63" s="256" t="n">
        <v>91.3601308</v>
      </c>
      <c r="I63" s="256" t="n">
        <v>63.7488041886197</v>
      </c>
      <c r="J63" s="256" t="n">
        <v>4.75145718026005</v>
      </c>
      <c r="K63" s="256" t="n">
        <v>63.2397017585692</v>
      </c>
    </row>
    <row r="64">
      <c r="A64" s="256" t="s">
        <v>44</v>
      </c>
      <c r="B64" s="256" t="s">
        <v>45</v>
      </c>
      <c r="C64" s="256" t="s">
        <v>17</v>
      </c>
      <c r="D64" s="256" t="n">
        <v>21397.6497596</v>
      </c>
      <c r="E64" s="256" t="n">
        <v>2.43837689199314</v>
      </c>
      <c r="F64" s="256" t="n">
        <v>97.6034514952113</v>
      </c>
      <c r="G64" s="256" t="n">
        <v>0.711781491840575</v>
      </c>
      <c r="H64" s="256" t="n">
        <v>525.3964358</v>
      </c>
      <c r="I64" s="256" t="n">
        <v>29.1896085564227</v>
      </c>
      <c r="J64" s="256" t="n">
        <v>2.39654850478872</v>
      </c>
      <c r="K64" s="256" t="n">
        <v>28.9884933166313</v>
      </c>
    </row>
    <row r="65">
      <c r="A65" s="256" t="s">
        <v>27</v>
      </c>
      <c r="B65" s="256" t="s">
        <v>28</v>
      </c>
      <c r="C65" s="256" t="s">
        <v>16</v>
      </c>
      <c r="D65" s="256" t="n">
        <v>4597.3974475</v>
      </c>
      <c r="E65" s="256" t="n">
        <v>19.6442271592557</v>
      </c>
      <c r="F65" s="256" t="n">
        <v>100</v>
      </c>
      <c r="G65" s="256" t="n">
        <v>0</v>
      </c>
      <c r="H65" s="256"/>
      <c r="I65" s="256"/>
      <c r="J65" s="256"/>
      <c r="K65" s="256"/>
    </row>
    <row r="66">
      <c r="A66" s="256" t="s">
        <v>27</v>
      </c>
      <c r="B66" s="256" t="s">
        <v>28</v>
      </c>
      <c r="C66" s="256" t="s">
        <v>17</v>
      </c>
      <c r="D66" s="256" t="n">
        <v>39991.4554843</v>
      </c>
      <c r="E66" s="256" t="n">
        <v>2.51958489356059</v>
      </c>
      <c r="F66" s="256" t="n">
        <v>98.7002907485166</v>
      </c>
      <c r="G66" s="256" t="n">
        <v>0.522684600089213</v>
      </c>
      <c r="H66" s="256" t="n">
        <v>526.6171384</v>
      </c>
      <c r="I66" s="256" t="n">
        <v>40.370441400613</v>
      </c>
      <c r="J66" s="256" t="n">
        <v>1.29970925148341</v>
      </c>
      <c r="K66" s="256" t="n">
        <v>39.6928174048901</v>
      </c>
    </row>
    <row r="67">
      <c r="A67" s="256" t="s">
        <v>29</v>
      </c>
      <c r="B67" s="256" t="s">
        <v>30</v>
      </c>
      <c r="C67" s="256" t="s">
        <v>16</v>
      </c>
      <c r="D67" s="256" t="n">
        <v>1208.500482</v>
      </c>
      <c r="E67" s="256" t="n">
        <v>17.0422399962823</v>
      </c>
      <c r="F67" s="256" t="n">
        <v>100</v>
      </c>
      <c r="G67" s="256" t="n">
        <v>0</v>
      </c>
      <c r="H67" s="256"/>
      <c r="I67" s="256"/>
      <c r="J67" s="256"/>
      <c r="K67" s="256"/>
    </row>
    <row r="68">
      <c r="A68" s="256" t="s">
        <v>29</v>
      </c>
      <c r="B68" s="256" t="s">
        <v>30</v>
      </c>
      <c r="C68" s="256" t="s">
        <v>17</v>
      </c>
      <c r="D68" s="256" t="n">
        <v>6935.6324084</v>
      </c>
      <c r="E68" s="256" t="n">
        <v>2.82547864660681</v>
      </c>
      <c r="F68" s="256" t="n">
        <v>97.8216244674583</v>
      </c>
      <c r="G68" s="256" t="n">
        <v>0.665301395613076</v>
      </c>
      <c r="H68" s="256" t="n">
        <v>154.4485897</v>
      </c>
      <c r="I68" s="256" t="n">
        <v>29.5176561396124</v>
      </c>
      <c r="J68" s="256" t="n">
        <v>2.17837553254172</v>
      </c>
      <c r="K68" s="256" t="n">
        <v>29.8758695675406</v>
      </c>
    </row>
    <row r="69">
      <c r="A69" s="256" t="s">
        <v>46</v>
      </c>
      <c r="B69" s="256" t="s">
        <v>47</v>
      </c>
      <c r="C69" s="256" t="s">
        <v>16</v>
      </c>
      <c r="D69" s="256" t="n">
        <v>1420.3452136</v>
      </c>
      <c r="E69" s="256" t="n">
        <v>8.18963610676504</v>
      </c>
      <c r="F69" s="256" t="n">
        <v>95.0466661541501</v>
      </c>
      <c r="G69" s="256" t="n">
        <v>1.92559444283311</v>
      </c>
      <c r="H69" s="256" t="n">
        <v>74.0209447</v>
      </c>
      <c r="I69" s="256" t="n">
        <v>37.6963138688545</v>
      </c>
      <c r="J69" s="256" t="n">
        <v>4.95333384584985</v>
      </c>
      <c r="K69" s="256" t="n">
        <v>36.9491211075122</v>
      </c>
    </row>
    <row r="70">
      <c r="A70" s="256" t="s">
        <v>46</v>
      </c>
      <c r="B70" s="256" t="s">
        <v>47</v>
      </c>
      <c r="C70" s="256" t="s">
        <v>17</v>
      </c>
      <c r="D70" s="256" t="n">
        <v>5760.7122912</v>
      </c>
      <c r="E70" s="256" t="n">
        <v>3.71247495987418</v>
      </c>
      <c r="F70" s="256" t="n">
        <v>96.0223146220721</v>
      </c>
      <c r="G70" s="256" t="n">
        <v>0.997639490689958</v>
      </c>
      <c r="H70" s="256" t="n">
        <v>238.6351666</v>
      </c>
      <c r="I70" s="256" t="n">
        <v>23.269999607616</v>
      </c>
      <c r="J70" s="256" t="n">
        <v>3.9776853779279</v>
      </c>
      <c r="K70" s="256" t="n">
        <v>24.0832655056136</v>
      </c>
    </row>
    <row r="71">
      <c r="A71" s="256" t="s">
        <v>48</v>
      </c>
      <c r="B71" s="256" t="s">
        <v>49</v>
      </c>
      <c r="C71" s="256" t="s">
        <v>16</v>
      </c>
      <c r="D71" s="256" t="n">
        <v>6209.9314035</v>
      </c>
      <c r="E71" s="256" t="n">
        <v>14.1176663082844</v>
      </c>
      <c r="F71" s="256" t="n">
        <v>97.0893888762151</v>
      </c>
      <c r="G71" s="256" t="n">
        <v>1.6388935563978</v>
      </c>
      <c r="H71" s="256" t="n">
        <v>186.1655082</v>
      </c>
      <c r="I71" s="256" t="n">
        <v>57.0208396134091</v>
      </c>
      <c r="J71" s="256" t="n">
        <v>2.91061112378486</v>
      </c>
      <c r="K71" s="256" t="n">
        <v>54.6686475989676</v>
      </c>
    </row>
    <row r="72">
      <c r="A72" s="256" t="s">
        <v>48</v>
      </c>
      <c r="B72" s="256" t="s">
        <v>49</v>
      </c>
      <c r="C72" s="256" t="s">
        <v>17</v>
      </c>
      <c r="D72" s="256" t="n">
        <v>41639.6839874</v>
      </c>
      <c r="E72" s="256" t="n">
        <v>2.23877799289292</v>
      </c>
      <c r="F72" s="256" t="n">
        <v>97.4879157256846</v>
      </c>
      <c r="G72" s="256" t="n">
        <v>0.596364148400886</v>
      </c>
      <c r="H72" s="256" t="n">
        <v>1072.9780666</v>
      </c>
      <c r="I72" s="256" t="n">
        <v>23.1020160364493</v>
      </c>
      <c r="J72" s="256" t="n">
        <v>2.51208427431536</v>
      </c>
      <c r="K72" s="256" t="n">
        <v>23.1434504150821</v>
      </c>
    </row>
    <row r="73">
      <c r="A73" s="256" t="s">
        <v>31</v>
      </c>
      <c r="B73" s="256" t="s">
        <v>32</v>
      </c>
      <c r="C73" s="256" t="s">
        <v>16</v>
      </c>
      <c r="D73" s="256" t="n">
        <v>2693.2887802</v>
      </c>
      <c r="E73" s="256" t="n">
        <v>18.5738119707996</v>
      </c>
      <c r="F73" s="256" t="n">
        <v>91.8329009091673</v>
      </c>
      <c r="G73" s="256" t="n">
        <v>3.71987190517432</v>
      </c>
      <c r="H73" s="256" t="n">
        <v>239.5258794</v>
      </c>
      <c r="I73" s="256" t="n">
        <v>44.0135128679141</v>
      </c>
      <c r="J73" s="256" t="n">
        <v>8.16709909083271</v>
      </c>
      <c r="K73" s="256" t="n">
        <v>41.8271682837925</v>
      </c>
    </row>
    <row r="74">
      <c r="A74" s="256" t="s">
        <v>31</v>
      </c>
      <c r="B74" s="256" t="s">
        <v>32</v>
      </c>
      <c r="C74" s="256" t="s">
        <v>17</v>
      </c>
      <c r="D74" s="256" t="n">
        <v>36029.4915249</v>
      </c>
      <c r="E74" s="256" t="n">
        <v>1.73446930216656</v>
      </c>
      <c r="F74" s="256" t="n">
        <v>97.9728046530733</v>
      </c>
      <c r="G74" s="256" t="n">
        <v>0.48309832496568</v>
      </c>
      <c r="H74" s="256" t="n">
        <v>745.500936</v>
      </c>
      <c r="I74" s="256" t="n">
        <v>23.2757516672525</v>
      </c>
      <c r="J74" s="256" t="n">
        <v>2.02719534692667</v>
      </c>
      <c r="K74" s="256" t="n">
        <v>23.347773509763</v>
      </c>
    </row>
    <row r="75">
      <c r="A75" s="256" t="s">
        <v>50</v>
      </c>
      <c r="B75" s="256" t="s">
        <v>51</v>
      </c>
      <c r="C75" s="256" t="s">
        <v>16</v>
      </c>
      <c r="D75" s="256" t="n">
        <v>6867.6464401</v>
      </c>
      <c r="E75" s="256" t="n">
        <v>20.7150231708801</v>
      </c>
      <c r="F75" s="256" t="n">
        <v>95.1919132089017</v>
      </c>
      <c r="G75" s="256" t="n">
        <v>2.32947847811562</v>
      </c>
      <c r="H75" s="256" t="n">
        <v>346.8807278</v>
      </c>
      <c r="I75" s="256" t="n">
        <v>44.3475524029972</v>
      </c>
      <c r="J75" s="256" t="n">
        <v>4.80808679109832</v>
      </c>
      <c r="K75" s="256" t="n">
        <v>46.1196984882489</v>
      </c>
    </row>
    <row r="76">
      <c r="A76" s="256" t="s">
        <v>50</v>
      </c>
      <c r="B76" s="256" t="s">
        <v>51</v>
      </c>
      <c r="C76" s="256" t="s">
        <v>17</v>
      </c>
      <c r="D76" s="256" t="n">
        <v>47421.443834</v>
      </c>
      <c r="E76" s="256" t="n">
        <v>2.78059687896604</v>
      </c>
      <c r="F76" s="256" t="n">
        <v>96.3748132332255</v>
      </c>
      <c r="G76" s="256" t="n">
        <v>0.632545045749411</v>
      </c>
      <c r="H76" s="256" t="n">
        <v>1783.7813105</v>
      </c>
      <c r="I76" s="256" t="n">
        <v>16.4241123255336</v>
      </c>
      <c r="J76" s="256" t="n">
        <v>3.62518676677447</v>
      </c>
      <c r="K76" s="256" t="n">
        <v>16.8160744721967</v>
      </c>
    </row>
    <row r="77">
      <c r="A77" s="256" t="s">
        <v>52</v>
      </c>
      <c r="B77" s="256" t="s">
        <v>53</v>
      </c>
      <c r="C77" s="256" t="s">
        <v>16</v>
      </c>
      <c r="D77" s="256" t="n">
        <v>490.8731891</v>
      </c>
      <c r="E77" s="256" t="n">
        <v>17.6705924418497</v>
      </c>
      <c r="F77" s="256" t="n">
        <v>97.9459439529993</v>
      </c>
      <c r="G77" s="256" t="n">
        <v>1.33483522782002</v>
      </c>
      <c r="H77" s="256" t="n">
        <v>10.2942603</v>
      </c>
      <c r="I77" s="256" t="n">
        <v>70.6986849214011</v>
      </c>
      <c r="J77" s="256" t="n">
        <v>2.05405604700073</v>
      </c>
      <c r="K77" s="256" t="n">
        <v>63.6505009692674</v>
      </c>
    </row>
    <row r="78">
      <c r="A78" s="256" t="s">
        <v>52</v>
      </c>
      <c r="B78" s="256" t="s">
        <v>53</v>
      </c>
      <c r="C78" s="256" t="s">
        <v>17</v>
      </c>
      <c r="D78" s="256" t="n">
        <v>4131.1961693</v>
      </c>
      <c r="E78" s="256" t="n">
        <v>3.03897715077813</v>
      </c>
      <c r="F78" s="256" t="n">
        <v>97.2555366098708</v>
      </c>
      <c r="G78" s="256" t="n">
        <v>0.70651087015266</v>
      </c>
      <c r="H78" s="256" t="n">
        <v>116.5786241</v>
      </c>
      <c r="I78" s="256" t="n">
        <v>25.1496451259444</v>
      </c>
      <c r="J78" s="256" t="n">
        <v>2.74446339012922</v>
      </c>
      <c r="K78" s="256" t="n">
        <v>25.0366224758307</v>
      </c>
    </row>
    <row r="79">
      <c r="A79" s="256" t="s">
        <v>33</v>
      </c>
      <c r="B79" s="256" t="s">
        <v>34</v>
      </c>
      <c r="C79" s="256" t="s">
        <v>16</v>
      </c>
      <c r="D79" s="256" t="n">
        <v>456.0591094</v>
      </c>
      <c r="E79" s="256" t="n">
        <v>23.0555195964945</v>
      </c>
      <c r="F79" s="256" t="n">
        <v>96.2850271785879</v>
      </c>
      <c r="G79" s="256" t="n">
        <v>2.53641127536061</v>
      </c>
      <c r="H79" s="256" t="n">
        <v>17.5961647</v>
      </c>
      <c r="I79" s="256" t="n">
        <v>71.6355504102764</v>
      </c>
      <c r="J79" s="256" t="n">
        <v>3.7149728214121</v>
      </c>
      <c r="K79" s="256" t="n">
        <v>65.7389543138953</v>
      </c>
    </row>
    <row r="80">
      <c r="A80" s="256" t="s">
        <v>33</v>
      </c>
      <c r="B80" s="256" t="s">
        <v>34</v>
      </c>
      <c r="C80" s="256" t="s">
        <v>17</v>
      </c>
      <c r="D80" s="256" t="n">
        <v>5768.3877414</v>
      </c>
      <c r="E80" s="256" t="n">
        <v>2.91602537625519</v>
      </c>
      <c r="F80" s="256" t="n">
        <v>98.4217018903567</v>
      </c>
      <c r="G80" s="256" t="n">
        <v>0.418075154905078</v>
      </c>
      <c r="H80" s="256" t="n">
        <v>92.502317</v>
      </c>
      <c r="I80" s="256" t="n">
        <v>25.3404748516991</v>
      </c>
      <c r="J80" s="256" t="n">
        <v>1.57829810964331</v>
      </c>
      <c r="K80" s="256" t="n">
        <v>26.0709101863725</v>
      </c>
    </row>
    <row r="81">
      <c r="A81" s="256" t="s">
        <v>54</v>
      </c>
      <c r="B81" s="256" t="s">
        <v>55</v>
      </c>
      <c r="C81" s="256" t="s">
        <v>16</v>
      </c>
      <c r="D81" s="256" t="n">
        <v>6058.6892382</v>
      </c>
      <c r="E81" s="256" t="n">
        <v>12.7814232213861</v>
      </c>
      <c r="F81" s="256" t="n">
        <v>96.983121968123</v>
      </c>
      <c r="G81" s="256" t="n">
        <v>1.772754909137</v>
      </c>
      <c r="H81" s="256" t="n">
        <v>188.469149</v>
      </c>
      <c r="I81" s="256" t="n">
        <v>59.3695422472297</v>
      </c>
      <c r="J81" s="256" t="n">
        <v>3.01687803187703</v>
      </c>
      <c r="K81" s="256" t="n">
        <v>56.9884840407198</v>
      </c>
    </row>
    <row r="82">
      <c r="A82" s="256" t="s">
        <v>54</v>
      </c>
      <c r="B82" s="256" t="s">
        <v>55</v>
      </c>
      <c r="C82" s="256" t="s">
        <v>17</v>
      </c>
      <c r="D82" s="256" t="n">
        <v>37144.0630937</v>
      </c>
      <c r="E82" s="256" t="n">
        <v>2.13532938923102</v>
      </c>
      <c r="F82" s="256" t="n">
        <v>98.3448191784564</v>
      </c>
      <c r="G82" s="256" t="n">
        <v>0.512429551971536</v>
      </c>
      <c r="H82" s="256" t="n">
        <v>625.1487509</v>
      </c>
      <c r="I82" s="256" t="n">
        <v>30.2518127673408</v>
      </c>
      <c r="J82" s="256" t="n">
        <v>1.65518082154362</v>
      </c>
      <c r="K82" s="256" t="n">
        <v>30.4466986170973</v>
      </c>
    </row>
    <row r="83">
      <c r="A83" s="256" t="s">
        <v>35</v>
      </c>
      <c r="B83" s="256" t="s">
        <v>36</v>
      </c>
      <c r="C83" s="256" t="s">
        <v>16</v>
      </c>
      <c r="D83" s="256" t="n">
        <v>4091.9014731</v>
      </c>
      <c r="E83" s="256" t="n">
        <v>22.8565928887132</v>
      </c>
      <c r="F83" s="256" t="n">
        <v>97.8248706204962</v>
      </c>
      <c r="G83" s="256" t="n">
        <v>1.59107982062098</v>
      </c>
      <c r="H83" s="256" t="n">
        <v>90.9831524</v>
      </c>
      <c r="I83" s="256" t="n">
        <v>71.0609390174993</v>
      </c>
      <c r="J83" s="256" t="n">
        <v>2.17512937950385</v>
      </c>
      <c r="K83" s="256" t="n">
        <v>71.5576641397916</v>
      </c>
    </row>
    <row r="84">
      <c r="A84" s="256" t="s">
        <v>35</v>
      </c>
      <c r="B84" s="256" t="s">
        <v>36</v>
      </c>
      <c r="C84" s="256" t="s">
        <v>17</v>
      </c>
      <c r="D84" s="256" t="n">
        <v>45134.1949818</v>
      </c>
      <c r="E84" s="256" t="n">
        <v>1.96181464561027</v>
      </c>
      <c r="F84" s="256" t="n">
        <v>98.7205692796589</v>
      </c>
      <c r="G84" s="256" t="n">
        <v>0.442569263094641</v>
      </c>
      <c r="H84" s="256" t="n">
        <v>584.9447184</v>
      </c>
      <c r="I84" s="256" t="n">
        <v>33.8954171070224</v>
      </c>
      <c r="J84" s="256" t="n">
        <v>1.27943072034105</v>
      </c>
      <c r="K84" s="256" t="n">
        <v>34.1485388022696</v>
      </c>
    </row>
    <row r="85">
      <c r="A85" s="256" t="s">
        <v>56</v>
      </c>
      <c r="B85" s="256" t="s">
        <v>57</v>
      </c>
      <c r="C85" s="256" t="s">
        <v>16</v>
      </c>
      <c r="D85" s="256" t="n">
        <v>754.5405512</v>
      </c>
      <c r="E85" s="256" t="n">
        <v>15.6509768469967</v>
      </c>
      <c r="F85" s="256" t="n">
        <v>90.6474678300458</v>
      </c>
      <c r="G85" s="256" t="n">
        <v>4.75491114806589</v>
      </c>
      <c r="H85" s="256" t="n">
        <v>77.8495522</v>
      </c>
      <c r="I85" s="256" t="n">
        <v>50.0051893376099</v>
      </c>
      <c r="J85" s="256" t="n">
        <v>9.3525321699542</v>
      </c>
      <c r="K85" s="256" t="n">
        <v>46.0859847896294</v>
      </c>
    </row>
    <row r="86">
      <c r="A86" s="256" t="s">
        <v>56</v>
      </c>
      <c r="B86" s="256" t="s">
        <v>57</v>
      </c>
      <c r="C86" s="256" t="s">
        <v>17</v>
      </c>
      <c r="D86" s="256" t="n">
        <v>8333.283971</v>
      </c>
      <c r="E86" s="256" t="n">
        <v>2.85796300557034</v>
      </c>
      <c r="F86" s="256" t="n">
        <v>98.1025823930067</v>
      </c>
      <c r="G86" s="256" t="n">
        <v>0.610106706658095</v>
      </c>
      <c r="H86" s="256" t="n">
        <v>161.1753671</v>
      </c>
      <c r="I86" s="256" t="n">
        <v>31.8749107428336</v>
      </c>
      <c r="J86" s="256" t="n">
        <v>1.89741760699335</v>
      </c>
      <c r="K86" s="256" t="n">
        <v>31.5444756272158</v>
      </c>
    </row>
    <row r="87">
      <c r="A87" s="256" t="s">
        <v>37</v>
      </c>
      <c r="B87" s="256" t="s">
        <v>38</v>
      </c>
      <c r="C87" s="256" t="s">
        <v>16</v>
      </c>
      <c r="D87" s="256" t="n">
        <v>36901.0570149</v>
      </c>
      <c r="E87" s="256" t="n">
        <v>17.8233914495421</v>
      </c>
      <c r="F87" s="256" t="n">
        <v>96.7624382084609</v>
      </c>
      <c r="G87" s="256" t="n">
        <v>1.60456552626704</v>
      </c>
      <c r="H87" s="256" t="n">
        <v>1234.6676507</v>
      </c>
      <c r="I87" s="256" t="n">
        <v>50.2348202564154</v>
      </c>
      <c r="J87" s="256" t="n">
        <v>3.23756179153905</v>
      </c>
      <c r="K87" s="256" t="n">
        <v>47.9563580817506</v>
      </c>
    </row>
    <row r="88">
      <c r="A88" s="256" t="s">
        <v>37</v>
      </c>
      <c r="B88" s="256" t="s">
        <v>38</v>
      </c>
      <c r="C88" s="256" t="s">
        <v>17</v>
      </c>
      <c r="D88" s="256" t="n">
        <v>213644.0352839</v>
      </c>
      <c r="E88" s="256" t="n">
        <v>3.26877352583262</v>
      </c>
      <c r="F88" s="256" t="n">
        <v>97.4892137740454</v>
      </c>
      <c r="G88" s="256" t="n">
        <v>0.611952130678745</v>
      </c>
      <c r="H88" s="256" t="n">
        <v>5502.295898</v>
      </c>
      <c r="I88" s="256" t="n">
        <v>23.1065365392808</v>
      </c>
      <c r="J88" s="256" t="n">
        <v>2.5107862259546</v>
      </c>
      <c r="K88" s="256" t="n">
        <v>23.7609763310456</v>
      </c>
    </row>
    <row r="89">
      <c r="A89" s="256" t="s">
        <v>39</v>
      </c>
      <c r="B89" s="256" t="s">
        <v>40</v>
      </c>
      <c r="C89" s="256" t="s">
        <v>16</v>
      </c>
      <c r="D89" s="256" t="n">
        <v>472.5706166</v>
      </c>
      <c r="E89" s="256" t="n">
        <v>17.5632110846805</v>
      </c>
      <c r="F89" s="256" t="n">
        <v>100</v>
      </c>
      <c r="G89" s="256" t="n">
        <v>0</v>
      </c>
      <c r="H89" s="256"/>
      <c r="I89" s="256"/>
      <c r="J89" s="256"/>
      <c r="K89" s="256"/>
    </row>
    <row r="90">
      <c r="A90" s="256" t="s">
        <v>39</v>
      </c>
      <c r="B90" s="256" t="s">
        <v>40</v>
      </c>
      <c r="C90" s="256" t="s">
        <v>17</v>
      </c>
      <c r="D90" s="256" t="n">
        <v>6237.4092843</v>
      </c>
      <c r="E90" s="256" t="n">
        <v>2.17985092153306</v>
      </c>
      <c r="F90" s="256" t="n">
        <v>98.7337062160265</v>
      </c>
      <c r="G90" s="256" t="n">
        <v>0.534138257570736</v>
      </c>
      <c r="H90" s="256" t="n">
        <v>79.9969221</v>
      </c>
      <c r="I90" s="256" t="n">
        <v>41.4593975701941</v>
      </c>
      <c r="J90" s="256" t="n">
        <v>1.26629378397351</v>
      </c>
      <c r="K90" s="256" t="n">
        <v>41.647088905581</v>
      </c>
    </row>
    <row r="91">
      <c r="A91" s="256" t="s">
        <v>58</v>
      </c>
      <c r="B91" s="256" t="s">
        <v>59</v>
      </c>
      <c r="C91" s="256" t="s">
        <v>16</v>
      </c>
      <c r="D91" s="256" t="n">
        <v>288.5781335</v>
      </c>
      <c r="E91" s="256" t="n">
        <v>15.5886175859709</v>
      </c>
      <c r="F91" s="256" t="n">
        <v>97.2439328292136</v>
      </c>
      <c r="G91" s="256" t="n">
        <v>1.57738149569494</v>
      </c>
      <c r="H91" s="256" t="n">
        <v>8.178821</v>
      </c>
      <c r="I91" s="256" t="n">
        <v>58.1938612191787</v>
      </c>
      <c r="J91" s="256" t="n">
        <v>2.75606717078639</v>
      </c>
      <c r="K91" s="256" t="n">
        <v>55.6556755362521</v>
      </c>
    </row>
    <row r="92">
      <c r="A92" s="256" t="s">
        <v>58</v>
      </c>
      <c r="B92" s="256" t="s">
        <v>59</v>
      </c>
      <c r="C92" s="256" t="s">
        <v>17</v>
      </c>
      <c r="D92" s="256" t="n">
        <v>2682.3021985</v>
      </c>
      <c r="E92" s="256" t="n">
        <v>2.81066762339966</v>
      </c>
      <c r="F92" s="256" t="n">
        <v>95.4320312724662</v>
      </c>
      <c r="G92" s="256" t="n">
        <v>0.932397503350076</v>
      </c>
      <c r="H92" s="256" t="n">
        <v>128.3916144</v>
      </c>
      <c r="I92" s="256" t="n">
        <v>19.4437150835388</v>
      </c>
      <c r="J92" s="256" t="n">
        <v>4.56796872753382</v>
      </c>
      <c r="K92" s="256" t="n">
        <v>19.4792462482801</v>
      </c>
    </row>
    <row r="93">
      <c r="A93" s="256" t="s">
        <v>60</v>
      </c>
      <c r="B93" s="256" t="s">
        <v>61</v>
      </c>
      <c r="C93" s="256" t="s">
        <v>16</v>
      </c>
      <c r="D93" s="256" t="n">
        <v>320.5513545</v>
      </c>
      <c r="E93" s="256" t="n">
        <v>12.2184326828518</v>
      </c>
      <c r="F93" s="256" t="n">
        <v>100</v>
      </c>
      <c r="G93" s="256" t="n">
        <v>0</v>
      </c>
      <c r="H93" s="256"/>
      <c r="I93" s="256"/>
      <c r="J93" s="256"/>
      <c r="K93" s="256"/>
    </row>
    <row r="94">
      <c r="A94" s="256" t="s">
        <v>60</v>
      </c>
      <c r="B94" s="256" t="s">
        <v>61</v>
      </c>
      <c r="C94" s="256" t="s">
        <v>17</v>
      </c>
      <c r="D94" s="256" t="n">
        <v>2497.4283359</v>
      </c>
      <c r="E94" s="256" t="n">
        <v>3.00714663707665</v>
      </c>
      <c r="F94" s="256" t="n">
        <v>97.4713685096259</v>
      </c>
      <c r="G94" s="256" t="n">
        <v>0.543725064797285</v>
      </c>
      <c r="H94" s="256" t="n">
        <v>64.7890353</v>
      </c>
      <c r="I94" s="256" t="n">
        <v>21.0870054395597</v>
      </c>
      <c r="J94" s="256" t="n">
        <v>2.52863149037415</v>
      </c>
      <c r="K94" s="256" t="n">
        <v>20.9590153252954</v>
      </c>
    </row>
    <row r="95">
      <c r="A95" s="256" t="s">
        <v>62</v>
      </c>
      <c r="B95" s="256" t="s">
        <v>63</v>
      </c>
      <c r="C95" s="256" t="s">
        <v>16</v>
      </c>
      <c r="D95" s="256" t="n">
        <v>357.2483822</v>
      </c>
      <c r="E95" s="256" t="n">
        <v>25.3935994324679</v>
      </c>
      <c r="F95" s="256" t="n">
        <v>93.8118763388089</v>
      </c>
      <c r="G95" s="256" t="n">
        <v>3.13861176655088</v>
      </c>
      <c r="H95" s="256" t="n">
        <v>23.5652164</v>
      </c>
      <c r="I95" s="256" t="n">
        <v>49.5028127683899</v>
      </c>
      <c r="J95" s="256" t="n">
        <v>6.18812366119113</v>
      </c>
      <c r="K95" s="256" t="n">
        <v>47.5813146343178</v>
      </c>
    </row>
    <row r="96">
      <c r="A96" s="256" t="s">
        <v>62</v>
      </c>
      <c r="B96" s="256" t="s">
        <v>63</v>
      </c>
      <c r="C96" s="256" t="s">
        <v>17</v>
      </c>
      <c r="D96" s="256" t="n">
        <v>3310.0241934</v>
      </c>
      <c r="E96" s="256" t="n">
        <v>3.12783371060361</v>
      </c>
      <c r="F96" s="256" t="n">
        <v>95.7438658105456</v>
      </c>
      <c r="G96" s="256" t="n">
        <v>1.08398207462256</v>
      </c>
      <c r="H96" s="256" t="n">
        <v>147.141616</v>
      </c>
      <c r="I96" s="256" t="n">
        <v>24.6914684215252</v>
      </c>
      <c r="J96" s="256" t="n">
        <v>4.25613418945436</v>
      </c>
      <c r="K96" s="256" t="n">
        <v>24.3847185436143</v>
      </c>
    </row>
    <row r="97">
      <c r="A97" s="256" t="s">
        <v>64</v>
      </c>
      <c r="B97" s="256" t="s">
        <v>65</v>
      </c>
      <c r="C97" s="256" t="s">
        <v>16</v>
      </c>
      <c r="D97" s="256" t="n">
        <v>557.9016301</v>
      </c>
      <c r="E97" s="256" t="n">
        <v>23.0764249328222</v>
      </c>
      <c r="F97" s="256" t="n">
        <v>100</v>
      </c>
      <c r="G97" s="256" t="n">
        <v>0</v>
      </c>
      <c r="H97" s="256"/>
      <c r="I97" s="256"/>
      <c r="J97" s="256"/>
      <c r="K97" s="256"/>
    </row>
    <row r="98">
      <c r="A98" s="256" t="s">
        <v>64</v>
      </c>
      <c r="B98" s="256" t="s">
        <v>65</v>
      </c>
      <c r="C98" s="256" t="s">
        <v>17</v>
      </c>
      <c r="D98" s="256" t="n">
        <v>6348.289893</v>
      </c>
      <c r="E98" s="256" t="n">
        <v>3.21337579706118</v>
      </c>
      <c r="F98" s="256" t="n">
        <v>98.6331876101515</v>
      </c>
      <c r="G98" s="256" t="n">
        <v>0.581607857546203</v>
      </c>
      <c r="H98" s="256" t="n">
        <v>87.9716198</v>
      </c>
      <c r="I98" s="256" t="n">
        <v>43.0121523144323</v>
      </c>
      <c r="J98" s="256" t="n">
        <v>1.36681238984849</v>
      </c>
      <c r="K98" s="256" t="n">
        <v>41.9705274512854</v>
      </c>
    </row>
    <row r="99">
      <c r="A99" s="256" t="s">
        <v>66</v>
      </c>
      <c r="B99" s="256" t="s">
        <v>67</v>
      </c>
      <c r="C99" s="256" t="s">
        <v>16</v>
      </c>
      <c r="D99" s="256" t="n">
        <v>75.3574983</v>
      </c>
      <c r="E99" s="256" t="n">
        <v>16.9254907678783</v>
      </c>
      <c r="F99" s="256" t="n">
        <v>90.0842847510732</v>
      </c>
      <c r="G99" s="256" t="n">
        <v>4.61045208412577</v>
      </c>
      <c r="H99" s="256" t="n">
        <v>8.2947153</v>
      </c>
      <c r="I99" s="256" t="n">
        <v>43.9075978325077</v>
      </c>
      <c r="J99" s="256" t="n">
        <v>9.91571524892678</v>
      </c>
      <c r="K99" s="256" t="n">
        <v>41.8859626311392</v>
      </c>
    </row>
    <row r="100">
      <c r="A100" s="256" t="s">
        <v>66</v>
      </c>
      <c r="B100" s="256" t="s">
        <v>67</v>
      </c>
      <c r="C100" s="256" t="s">
        <v>17</v>
      </c>
      <c r="D100" s="256" t="n">
        <v>466.8903842</v>
      </c>
      <c r="E100" s="256" t="n">
        <v>3.93909554238188</v>
      </c>
      <c r="F100" s="256" t="n">
        <v>95.048603185085</v>
      </c>
      <c r="G100" s="256" t="n">
        <v>1.6140771640614</v>
      </c>
      <c r="H100" s="256" t="n">
        <v>24.3218678</v>
      </c>
      <c r="I100" s="256" t="n">
        <v>31.4332311992926</v>
      </c>
      <c r="J100" s="256" t="n">
        <v>4.95139681491495</v>
      </c>
      <c r="K100" s="256" t="n">
        <v>30.9843435320817</v>
      </c>
    </row>
    <row r="101">
      <c r="A101" s="256" t="s">
        <v>68</v>
      </c>
      <c r="B101" s="256" t="s">
        <v>69</v>
      </c>
      <c r="C101" s="256" t="s">
        <v>16</v>
      </c>
      <c r="D101" s="256" t="n">
        <v>2055.4220111</v>
      </c>
      <c r="E101" s="256" t="n">
        <v>19.3223959706005</v>
      </c>
      <c r="F101" s="256" t="n">
        <v>93.7783992546563</v>
      </c>
      <c r="G101" s="256" t="n">
        <v>3.82304971467858</v>
      </c>
      <c r="H101" s="256" t="n">
        <v>136.3641864</v>
      </c>
      <c r="I101" s="256" t="n">
        <v>59.1144690538564</v>
      </c>
      <c r="J101" s="256" t="n">
        <v>6.22160074534368</v>
      </c>
      <c r="K101" s="256" t="n">
        <v>57.6249581398884</v>
      </c>
    </row>
    <row r="102">
      <c r="A102" s="256" t="s">
        <v>68</v>
      </c>
      <c r="B102" s="256" t="s">
        <v>69</v>
      </c>
      <c r="C102" s="256" t="s">
        <v>17</v>
      </c>
      <c r="D102" s="256" t="n">
        <v>40053.7360822</v>
      </c>
      <c r="E102" s="256" t="n">
        <v>2.1901167143091</v>
      </c>
      <c r="F102" s="256" t="n">
        <v>98.9231323068104</v>
      </c>
      <c r="G102" s="256" t="n">
        <v>0.362967057633012</v>
      </c>
      <c r="H102" s="256" t="n">
        <v>436.0211143</v>
      </c>
      <c r="I102" s="256" t="n">
        <v>33.3207582013647</v>
      </c>
      <c r="J102" s="256" t="n">
        <v>1.07686769318955</v>
      </c>
      <c r="K102" s="256" t="n">
        <v>33.3428502798663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748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57" t="s">
        <v>72</v>
      </c>
      <c r="B113" s="257" t="s">
        <v>73</v>
      </c>
      <c r="C113" s="257" t="s">
        <v>16</v>
      </c>
      <c r="D113" s="257" t="n">
        <v>9785.3730447</v>
      </c>
      <c r="E113" s="257" t="n">
        <v>8.97841036450244</v>
      </c>
      <c r="F113" s="257" t="n">
        <v>98.0241652552567</v>
      </c>
      <c r="G113" s="257" t="n">
        <v>1.04501724997967</v>
      </c>
      <c r="H113" s="257" t="n">
        <v>197.2399357</v>
      </c>
      <c r="I113" s="257" t="n">
        <v>52.7733547277469</v>
      </c>
      <c r="J113" s="257" t="n">
        <v>1.97583474474332</v>
      </c>
      <c r="K113" s="257" t="n">
        <v>51.8448943562377</v>
      </c>
    </row>
    <row r="114">
      <c r="A114" s="257" t="s">
        <v>72</v>
      </c>
      <c r="B114" s="257" t="s">
        <v>73</v>
      </c>
      <c r="C114" s="257" t="s">
        <v>17</v>
      </c>
      <c r="D114" s="257" t="n">
        <v>217632.9294584</v>
      </c>
      <c r="E114" s="257" t="n">
        <v>0.708378388263915</v>
      </c>
      <c r="F114" s="257" t="n">
        <v>98.8763380407999</v>
      </c>
      <c r="G114" s="257" t="n">
        <v>0.146319286097429</v>
      </c>
      <c r="H114" s="257" t="n">
        <v>2473.2494017</v>
      </c>
      <c r="I114" s="257" t="n">
        <v>12.9285621316417</v>
      </c>
      <c r="J114" s="257" t="n">
        <v>1.12366195920016</v>
      </c>
      <c r="K114" s="257" t="n">
        <v>12.875327028385</v>
      </c>
    </row>
    <row r="115">
      <c r="A115" s="257" t="s">
        <v>74</v>
      </c>
      <c r="B115" s="257" t="s">
        <v>75</v>
      </c>
      <c r="C115" s="257" t="s">
        <v>16</v>
      </c>
      <c r="D115" s="257" t="n">
        <v>3504.0462271</v>
      </c>
      <c r="E115" s="257" t="n">
        <v>11.4398373464865</v>
      </c>
      <c r="F115" s="257" t="n">
        <v>95.7714929233472</v>
      </c>
      <c r="G115" s="257" t="n">
        <v>0.994097402657337</v>
      </c>
      <c r="H115" s="257" t="n">
        <v>154.7107998</v>
      </c>
      <c r="I115" s="257" t="n">
        <v>21.6348004044855</v>
      </c>
      <c r="J115" s="257" t="n">
        <v>4.22850707665285</v>
      </c>
      <c r="K115" s="257" t="n">
        <v>22.5153205700857</v>
      </c>
    </row>
    <row r="116">
      <c r="A116" s="257" t="s">
        <v>74</v>
      </c>
      <c r="B116" s="257" t="s">
        <v>75</v>
      </c>
      <c r="C116" s="257" t="s">
        <v>17</v>
      </c>
      <c r="D116" s="257" t="n">
        <v>73929.1588925</v>
      </c>
      <c r="E116" s="257" t="n">
        <v>1.75504634963825</v>
      </c>
      <c r="F116" s="257" t="n">
        <v>99.4160575973067</v>
      </c>
      <c r="G116" s="257" t="n">
        <v>0.126987428345058</v>
      </c>
      <c r="H116" s="257" t="n">
        <v>434.2394148</v>
      </c>
      <c r="I116" s="257" t="n">
        <v>21.5808820482932</v>
      </c>
      <c r="J116" s="257" t="n">
        <v>0.583942402693251</v>
      </c>
      <c r="K116" s="257" t="n">
        <v>21.619580000115</v>
      </c>
    </row>
    <row r="117">
      <c r="A117" s="257" t="s">
        <v>76</v>
      </c>
      <c r="B117" s="257" t="s">
        <v>77</v>
      </c>
      <c r="C117" s="257" t="s">
        <v>16</v>
      </c>
      <c r="D117" s="257" t="n">
        <v>6080.3631736</v>
      </c>
      <c r="E117" s="257" t="n">
        <v>7.79081367882792</v>
      </c>
      <c r="F117" s="257" t="n">
        <v>94.1673718872405</v>
      </c>
      <c r="G117" s="257" t="n">
        <v>1.1927908961061</v>
      </c>
      <c r="H117" s="257" t="n">
        <v>376.6113089</v>
      </c>
      <c r="I117" s="257" t="n">
        <v>20.9958970357044</v>
      </c>
      <c r="J117" s="257" t="n">
        <v>5.83262811275947</v>
      </c>
      <c r="K117" s="257" t="n">
        <v>19.2575253772175</v>
      </c>
    </row>
    <row r="118">
      <c r="A118" s="257" t="s">
        <v>76</v>
      </c>
      <c r="B118" s="257" t="s">
        <v>77</v>
      </c>
      <c r="C118" s="257" t="s">
        <v>17</v>
      </c>
      <c r="D118" s="257" t="n">
        <v>31467.5140028</v>
      </c>
      <c r="E118" s="257" t="n">
        <v>1.88847182755805</v>
      </c>
      <c r="F118" s="257" t="n">
        <v>96.5042703850508</v>
      </c>
      <c r="G118" s="257" t="n">
        <v>0.419583629503969</v>
      </c>
      <c r="H118" s="257" t="n">
        <v>1139.8658336</v>
      </c>
      <c r="I118" s="257" t="n">
        <v>11.6142516453935</v>
      </c>
      <c r="J118" s="257" t="n">
        <v>3.49572961494917</v>
      </c>
      <c r="K118" s="257" t="n">
        <v>11.5831647441019</v>
      </c>
    </row>
    <row r="119">
      <c r="A119" s="257" t="s">
        <v>78</v>
      </c>
      <c r="B119" s="257" t="s">
        <v>79</v>
      </c>
      <c r="C119" s="257" t="s">
        <v>16</v>
      </c>
      <c r="D119" s="257" t="n">
        <v>16584.6251146</v>
      </c>
      <c r="E119" s="257" t="n">
        <v>5.62206981579926</v>
      </c>
      <c r="F119" s="257" t="n">
        <v>95.0065742488065</v>
      </c>
      <c r="G119" s="257" t="n">
        <v>1.31629845709519</v>
      </c>
      <c r="H119" s="257" t="n">
        <v>871.6669849</v>
      </c>
      <c r="I119" s="257" t="n">
        <v>26.4382596430524</v>
      </c>
      <c r="J119" s="257" t="n">
        <v>4.99342575119356</v>
      </c>
      <c r="K119" s="257" t="n">
        <v>25.0443309520947</v>
      </c>
    </row>
    <row r="120">
      <c r="A120" s="257" t="s">
        <v>78</v>
      </c>
      <c r="B120" s="257" t="s">
        <v>79</v>
      </c>
      <c r="C120" s="257" t="s">
        <v>17</v>
      </c>
      <c r="D120" s="257" t="n">
        <v>114802.1270108</v>
      </c>
      <c r="E120" s="257" t="n">
        <v>1.25074842252553</v>
      </c>
      <c r="F120" s="257" t="n">
        <v>97.127485153283</v>
      </c>
      <c r="G120" s="257" t="n">
        <v>0.300753521343623</v>
      </c>
      <c r="H120" s="257" t="n">
        <v>3395.2368246</v>
      </c>
      <c r="I120" s="257" t="n">
        <v>10.0803787721135</v>
      </c>
      <c r="J120" s="257" t="n">
        <v>2.87251484671702</v>
      </c>
      <c r="K120" s="257" t="n">
        <v>10.1692888419657</v>
      </c>
    </row>
    <row r="121">
      <c r="A121" s="257" t="s">
        <v>80</v>
      </c>
      <c r="B121" s="257" t="s">
        <v>81</v>
      </c>
      <c r="C121" s="257" t="s">
        <v>16</v>
      </c>
      <c r="D121" s="257" t="n">
        <v>20819.7299732</v>
      </c>
      <c r="E121" s="257" t="n">
        <v>4.84377701452111</v>
      </c>
      <c r="F121" s="257" t="n">
        <v>92.9918271303036</v>
      </c>
      <c r="G121" s="257" t="n">
        <v>1.09237202470596</v>
      </c>
      <c r="H121" s="257" t="n">
        <v>1569.0439822</v>
      </c>
      <c r="I121" s="257" t="n">
        <v>15.814162434617</v>
      </c>
      <c r="J121" s="257" t="n">
        <v>7.00817286969642</v>
      </c>
      <c r="K121" s="257" t="n">
        <v>14.4947438329724</v>
      </c>
    </row>
    <row r="122">
      <c r="A122" s="257" t="s">
        <v>80</v>
      </c>
      <c r="B122" s="257" t="s">
        <v>81</v>
      </c>
      <c r="C122" s="257" t="s">
        <v>17</v>
      </c>
      <c r="D122" s="257" t="n">
        <v>101018.6416067</v>
      </c>
      <c r="E122" s="257" t="n">
        <v>1.46066587916568</v>
      </c>
      <c r="F122" s="257" t="n">
        <v>95.0315162086654</v>
      </c>
      <c r="G122" s="257" t="n">
        <v>0.48767894537236</v>
      </c>
      <c r="H122" s="257" t="n">
        <v>5281.5055833</v>
      </c>
      <c r="I122" s="257" t="n">
        <v>9.49174590095485</v>
      </c>
      <c r="J122" s="257" t="n">
        <v>4.96848379133463</v>
      </c>
      <c r="K122" s="257" t="n">
        <v>9.32776910384751</v>
      </c>
    </row>
    <row r="123">
      <c r="A123" s="257" t="s">
        <v>82</v>
      </c>
      <c r="B123" s="257" t="s">
        <v>83</v>
      </c>
      <c r="C123" s="257" t="s">
        <v>16</v>
      </c>
      <c r="D123" s="257" t="n">
        <v>7877.9858867</v>
      </c>
      <c r="E123" s="257" t="n">
        <v>9.33571823474423</v>
      </c>
      <c r="F123" s="257" t="n">
        <v>98.3916832140832</v>
      </c>
      <c r="G123" s="257" t="n">
        <v>1.08846526351828</v>
      </c>
      <c r="H123" s="257" t="n">
        <v>128.7740643</v>
      </c>
      <c r="I123" s="257" t="n">
        <v>70.2091213983524</v>
      </c>
      <c r="J123" s="257" t="n">
        <v>1.60831678591684</v>
      </c>
      <c r="K123" s="257" t="n">
        <v>66.5888277330715</v>
      </c>
    </row>
    <row r="124">
      <c r="A124" s="257" t="s">
        <v>82</v>
      </c>
      <c r="B124" s="257" t="s">
        <v>83</v>
      </c>
      <c r="C124" s="257" t="s">
        <v>17</v>
      </c>
      <c r="D124" s="257" t="n">
        <v>61118.1458943</v>
      </c>
      <c r="E124" s="257" t="n">
        <v>1.56698004048775</v>
      </c>
      <c r="F124" s="257" t="n">
        <v>97.906370144473</v>
      </c>
      <c r="G124" s="257" t="n">
        <v>0.376945619323486</v>
      </c>
      <c r="H124" s="257" t="n">
        <v>1306.9504545</v>
      </c>
      <c r="I124" s="257" t="n">
        <v>17.4296450248135</v>
      </c>
      <c r="J124" s="257" t="n">
        <v>2.09362985552705</v>
      </c>
      <c r="K124" s="257" t="n">
        <v>17.627460380542</v>
      </c>
    </row>
    <row r="125">
      <c r="A125" s="257" t="s">
        <v>84</v>
      </c>
      <c r="B125" s="257" t="s">
        <v>85</v>
      </c>
      <c r="C125" s="257" t="s">
        <v>16</v>
      </c>
      <c r="D125" s="257" t="n">
        <v>26860.0957239</v>
      </c>
      <c r="E125" s="257" t="n">
        <v>7.19854284420734</v>
      </c>
      <c r="F125" s="257" t="n">
        <v>97.262397731632</v>
      </c>
      <c r="G125" s="257" t="n">
        <v>0.967996777092399</v>
      </c>
      <c r="H125" s="257" t="n">
        <v>756.0193939</v>
      </c>
      <c r="I125" s="257" t="n">
        <v>35.4754248932249</v>
      </c>
      <c r="J125" s="257" t="n">
        <v>2.73760226836796</v>
      </c>
      <c r="K125" s="257" t="n">
        <v>34.3912951214155</v>
      </c>
    </row>
    <row r="126">
      <c r="A126" s="257" t="s">
        <v>84</v>
      </c>
      <c r="B126" s="257" t="s">
        <v>85</v>
      </c>
      <c r="C126" s="257" t="s">
        <v>17</v>
      </c>
      <c r="D126" s="257" t="n">
        <v>200168.8247638</v>
      </c>
      <c r="E126" s="257" t="n">
        <v>1.19462347752598</v>
      </c>
      <c r="F126" s="257" t="n">
        <v>97.133312687853</v>
      </c>
      <c r="G126" s="257" t="n">
        <v>0.344206897538824</v>
      </c>
      <c r="H126" s="257" t="n">
        <v>5907.5657399</v>
      </c>
      <c r="I126" s="257" t="n">
        <v>11.7682919586892</v>
      </c>
      <c r="J126" s="257" t="n">
        <v>2.86668731214696</v>
      </c>
      <c r="K126" s="257" t="n">
        <v>11.6629239841699</v>
      </c>
    </row>
    <row r="127">
      <c r="A127" s="257" t="s">
        <v>86</v>
      </c>
      <c r="B127" s="257" t="s">
        <v>87</v>
      </c>
      <c r="C127" s="257" t="s">
        <v>16</v>
      </c>
      <c r="D127" s="257" t="n">
        <v>26460.5975751</v>
      </c>
      <c r="E127" s="257" t="n">
        <v>4.38516543155859</v>
      </c>
      <c r="F127" s="257" t="n">
        <v>95.9269900520156</v>
      </c>
      <c r="G127" s="257" t="n">
        <v>0.853556401022307</v>
      </c>
      <c r="H127" s="257" t="n">
        <v>1123.5031673</v>
      </c>
      <c r="I127" s="257" t="n">
        <v>20.6371614221335</v>
      </c>
      <c r="J127" s="257" t="n">
        <v>4.07300994798443</v>
      </c>
      <c r="K127" s="257" t="n">
        <v>20.1028471413923</v>
      </c>
    </row>
    <row r="128">
      <c r="A128" s="257" t="s">
        <v>86</v>
      </c>
      <c r="B128" s="257" t="s">
        <v>87</v>
      </c>
      <c r="C128" s="257" t="s">
        <v>17</v>
      </c>
      <c r="D128" s="257" t="n">
        <v>331662.0196282</v>
      </c>
      <c r="E128" s="257" t="n">
        <v>0.711933233308608</v>
      </c>
      <c r="F128" s="257" t="n">
        <v>98.2703021167012</v>
      </c>
      <c r="G128" s="257" t="n">
        <v>0.148007749300868</v>
      </c>
      <c r="H128" s="257" t="n">
        <v>5837.7259555</v>
      </c>
      <c r="I128" s="257" t="n">
        <v>8.40535581704795</v>
      </c>
      <c r="J128" s="257" t="n">
        <v>1.72969788329877</v>
      </c>
      <c r="K128" s="257" t="n">
        <v>8.40884779928756</v>
      </c>
    </row>
    <row r="129">
      <c r="A129" s="257" t="s">
        <v>88</v>
      </c>
      <c r="B129" s="257" t="s">
        <v>89</v>
      </c>
      <c r="C129" s="257" t="s">
        <v>16</v>
      </c>
      <c r="D129" s="257" t="n">
        <v>7219.0560707</v>
      </c>
      <c r="E129" s="257" t="n">
        <v>10.3749690959293</v>
      </c>
      <c r="F129" s="257" t="n">
        <v>96.855164833011</v>
      </c>
      <c r="G129" s="257" t="n">
        <v>1.24969217225723</v>
      </c>
      <c r="H129" s="257" t="n">
        <v>234.3988722</v>
      </c>
      <c r="I129" s="257" t="n">
        <v>38.460233594164</v>
      </c>
      <c r="J129" s="257" t="n">
        <v>3.14483516698901</v>
      </c>
      <c r="K129" s="257" t="n">
        <v>38.4882306726383</v>
      </c>
    </row>
    <row r="130">
      <c r="A130" s="257" t="s">
        <v>88</v>
      </c>
      <c r="B130" s="257" t="s">
        <v>89</v>
      </c>
      <c r="C130" s="257" t="s">
        <v>17</v>
      </c>
      <c r="D130" s="257" t="n">
        <v>137547.1554425</v>
      </c>
      <c r="E130" s="257" t="n">
        <v>0.718840129829201</v>
      </c>
      <c r="F130" s="257" t="n">
        <v>98.7250600686318</v>
      </c>
      <c r="G130" s="257" t="n">
        <v>0.183133706441049</v>
      </c>
      <c r="H130" s="257" t="n">
        <v>1776.2902428</v>
      </c>
      <c r="I130" s="257" t="n">
        <v>14.1411477120242</v>
      </c>
      <c r="J130" s="257" t="n">
        <v>1.27493993136822</v>
      </c>
      <c r="K130" s="257" t="n">
        <v>14.1809709807905</v>
      </c>
    </row>
    <row r="131">
      <c r="A131" s="257" t="s">
        <v>90</v>
      </c>
      <c r="B131" s="257" t="s">
        <v>91</v>
      </c>
      <c r="C131" s="257" t="s">
        <v>16</v>
      </c>
      <c r="D131" s="257" t="n">
        <v>17939.9195233</v>
      </c>
      <c r="E131" s="257" t="n">
        <v>8.43464511533025</v>
      </c>
      <c r="F131" s="257" t="n">
        <v>96.0941522514897</v>
      </c>
      <c r="G131" s="257" t="n">
        <v>1.15254661203472</v>
      </c>
      <c r="H131" s="257" t="n">
        <v>729.1868718</v>
      </c>
      <c r="I131" s="257" t="n">
        <v>28.3968945746138</v>
      </c>
      <c r="J131" s="257" t="n">
        <v>3.90584774851027</v>
      </c>
      <c r="K131" s="257" t="n">
        <v>28.3556853069978</v>
      </c>
    </row>
    <row r="132">
      <c r="A132" s="257" t="s">
        <v>90</v>
      </c>
      <c r="B132" s="257" t="s">
        <v>91</v>
      </c>
      <c r="C132" s="257" t="s">
        <v>17</v>
      </c>
      <c r="D132" s="257" t="n">
        <v>274930.1437933</v>
      </c>
      <c r="E132" s="257" t="n">
        <v>0.801169311791245</v>
      </c>
      <c r="F132" s="257" t="n">
        <v>98.6812290767426</v>
      </c>
      <c r="G132" s="257" t="n">
        <v>0.150661739772407</v>
      </c>
      <c r="H132" s="257" t="n">
        <v>3674.1524498</v>
      </c>
      <c r="I132" s="257" t="n">
        <v>11.2653387454731</v>
      </c>
      <c r="J132" s="257" t="n">
        <v>1.31877092325743</v>
      </c>
      <c r="K132" s="257" t="n">
        <v>11.2737439030412</v>
      </c>
    </row>
    <row r="133">
      <c r="A133" s="257" t="s">
        <v>92</v>
      </c>
      <c r="B133" s="257" t="s">
        <v>93</v>
      </c>
      <c r="C133" s="257" t="s">
        <v>16</v>
      </c>
      <c r="D133" s="257" t="n">
        <v>31283.7245968</v>
      </c>
      <c r="E133" s="257" t="n">
        <v>7.8077434379495</v>
      </c>
      <c r="F133" s="257" t="n">
        <v>96.5634545740624</v>
      </c>
      <c r="G133" s="257" t="n">
        <v>1.03835584115271</v>
      </c>
      <c r="H133" s="257" t="n">
        <v>1113.3398359</v>
      </c>
      <c r="I133" s="257" t="n">
        <v>29.3524246103448</v>
      </c>
      <c r="J133" s="257" t="n">
        <v>3.43654542593757</v>
      </c>
      <c r="K133" s="257" t="n">
        <v>29.1767500997042</v>
      </c>
    </row>
    <row r="134">
      <c r="A134" s="257" t="s">
        <v>92</v>
      </c>
      <c r="B134" s="257" t="s">
        <v>93</v>
      </c>
      <c r="C134" s="257" t="s">
        <v>17</v>
      </c>
      <c r="D134" s="257" t="n">
        <v>407970.2446534</v>
      </c>
      <c r="E134" s="257" t="n">
        <v>0.69342897118511</v>
      </c>
      <c r="F134" s="257" t="n">
        <v>98.5543175812798</v>
      </c>
      <c r="G134" s="257" t="n">
        <v>0.179449693020245</v>
      </c>
      <c r="H134" s="257" t="n">
        <v>5984.470539</v>
      </c>
      <c r="I134" s="257" t="n">
        <v>12.2582855491109</v>
      </c>
      <c r="J134" s="257" t="n">
        <v>1.44568241872025</v>
      </c>
      <c r="K134" s="257" t="n">
        <v>12.2333520880997</v>
      </c>
    </row>
    <row r="135">
      <c r="A135" s="257" t="s">
        <v>94</v>
      </c>
      <c r="B135" s="257" t="s">
        <v>95</v>
      </c>
      <c r="C135" s="257" t="s">
        <v>16</v>
      </c>
      <c r="D135" s="257" t="n">
        <v>2730.2246569</v>
      </c>
      <c r="E135" s="257" t="n">
        <v>14.9279231533238</v>
      </c>
      <c r="F135" s="257" t="n">
        <v>96.8864616670166</v>
      </c>
      <c r="G135" s="257" t="n">
        <v>1.97523876859658</v>
      </c>
      <c r="H135" s="257" t="n">
        <v>87.7383587</v>
      </c>
      <c r="I135" s="257" t="n">
        <v>62.3928988700752</v>
      </c>
      <c r="J135" s="257" t="n">
        <v>3.11353833298337</v>
      </c>
      <c r="K135" s="257" t="n">
        <v>61.4650840201685</v>
      </c>
    </row>
    <row r="136">
      <c r="A136" s="257" t="s">
        <v>94</v>
      </c>
      <c r="B136" s="257" t="s">
        <v>95</v>
      </c>
      <c r="C136" s="257" t="s">
        <v>17</v>
      </c>
      <c r="D136" s="257" t="n">
        <v>53136.0157168</v>
      </c>
      <c r="E136" s="257" t="n">
        <v>1.18145574757178</v>
      </c>
      <c r="F136" s="257" t="n">
        <v>99.0981392652954</v>
      </c>
      <c r="G136" s="257" t="n">
        <v>0.230011809792278</v>
      </c>
      <c r="H136" s="257" t="n">
        <v>483.574026</v>
      </c>
      <c r="I136" s="257" t="n">
        <v>25.1983438382227</v>
      </c>
      <c r="J136" s="257" t="n">
        <v>0.901860734704584</v>
      </c>
      <c r="K136" s="257" t="n">
        <v>25.2741265722409</v>
      </c>
    </row>
    <row r="137">
      <c r="A137" s="257" t="s">
        <v>96</v>
      </c>
      <c r="B137" s="257" t="s">
        <v>97</v>
      </c>
      <c r="C137" s="257" t="s">
        <v>16</v>
      </c>
      <c r="D137" s="257" t="n">
        <v>1311.7171273</v>
      </c>
      <c r="E137" s="257" t="n">
        <v>13.002540427902</v>
      </c>
      <c r="F137" s="257" t="n">
        <v>97.5177371982106</v>
      </c>
      <c r="G137" s="257" t="n">
        <v>1.79195949928165</v>
      </c>
      <c r="H137" s="257" t="n">
        <v>33.3890708</v>
      </c>
      <c r="I137" s="257" t="n">
        <v>70.4268662280076</v>
      </c>
      <c r="J137" s="257" t="n">
        <v>2.4822628017894</v>
      </c>
      <c r="K137" s="257" t="n">
        <v>70.3986038040829</v>
      </c>
    </row>
    <row r="138">
      <c r="A138" s="257" t="s">
        <v>96</v>
      </c>
      <c r="B138" s="257" t="s">
        <v>97</v>
      </c>
      <c r="C138" s="257" t="s">
        <v>17</v>
      </c>
      <c r="D138" s="257" t="n">
        <v>75793.4884368</v>
      </c>
      <c r="E138" s="257" t="n">
        <v>0.898594448981915</v>
      </c>
      <c r="F138" s="257" t="n">
        <v>99.7269446355487</v>
      </c>
      <c r="G138" s="257" t="n">
        <v>0.0665344171786937</v>
      </c>
      <c r="H138" s="257" t="n">
        <v>207.5248438</v>
      </c>
      <c r="I138" s="257" t="n">
        <v>24.3142674252172</v>
      </c>
      <c r="J138" s="257" t="n">
        <v>0.273055364451269</v>
      </c>
      <c r="K138" s="257" t="n">
        <v>24.3001054078256</v>
      </c>
    </row>
    <row r="139">
      <c r="A139" s="257" t="s">
        <v>98</v>
      </c>
      <c r="B139" s="257" t="s">
        <v>99</v>
      </c>
      <c r="C139" s="257" t="s">
        <v>16</v>
      </c>
      <c r="D139" s="257" t="n">
        <v>4533.5814731</v>
      </c>
      <c r="E139" s="257" t="n">
        <v>8.98151465540574</v>
      </c>
      <c r="F139" s="257" t="n">
        <v>96.3774305224656</v>
      </c>
      <c r="G139" s="257" t="n">
        <v>1.31750384446116</v>
      </c>
      <c r="H139" s="257" t="n">
        <v>170.4051849</v>
      </c>
      <c r="I139" s="257" t="n">
        <v>35.2481277347878</v>
      </c>
      <c r="J139" s="257" t="n">
        <v>3.62256947753443</v>
      </c>
      <c r="K139" s="257" t="n">
        <v>35.0518150224849</v>
      </c>
    </row>
    <row r="140">
      <c r="A140" s="257" t="s">
        <v>98</v>
      </c>
      <c r="B140" s="257" t="s">
        <v>99</v>
      </c>
      <c r="C140" s="257" t="s">
        <v>17</v>
      </c>
      <c r="D140" s="257" t="n">
        <v>27991.026508</v>
      </c>
      <c r="E140" s="257" t="n">
        <v>2.04481951234165</v>
      </c>
      <c r="F140" s="257" t="n">
        <v>98.4469188629426</v>
      </c>
      <c r="G140" s="257" t="n">
        <v>0.350449461998102</v>
      </c>
      <c r="H140" s="257" t="n">
        <v>441.5814713</v>
      </c>
      <c r="I140" s="257" t="n">
        <v>22.3604299989133</v>
      </c>
      <c r="J140" s="257" t="n">
        <v>1.55308113705745</v>
      </c>
      <c r="K140" s="257" t="n">
        <v>22.2143382774295</v>
      </c>
    </row>
    <row r="141">
      <c r="A141" s="257" t="s">
        <v>100</v>
      </c>
      <c r="B141" s="257" t="s">
        <v>101</v>
      </c>
      <c r="C141" s="257" t="s">
        <v>16</v>
      </c>
      <c r="D141" s="257" t="n">
        <v>2237.6155062</v>
      </c>
      <c r="E141" s="257" t="n">
        <v>12.1706259408696</v>
      </c>
      <c r="F141" s="257" t="n">
        <v>97.8998453140967</v>
      </c>
      <c r="G141" s="257" t="n">
        <v>1.51612034696185</v>
      </c>
      <c r="H141" s="257" t="n">
        <v>48.0014925</v>
      </c>
      <c r="I141" s="257" t="n">
        <v>70.9419851779766</v>
      </c>
      <c r="J141" s="257" t="n">
        <v>2.10015468590328</v>
      </c>
      <c r="K141" s="257" t="n">
        <v>70.6747690736315</v>
      </c>
    </row>
    <row r="142">
      <c r="A142" s="257" t="s">
        <v>100</v>
      </c>
      <c r="B142" s="257" t="s">
        <v>101</v>
      </c>
      <c r="C142" s="257" t="s">
        <v>17</v>
      </c>
      <c r="D142" s="257" t="n">
        <v>25529.2603106</v>
      </c>
      <c r="E142" s="257" t="n">
        <v>1.7421421119353</v>
      </c>
      <c r="F142" s="257" t="n">
        <v>98.4468102478283</v>
      </c>
      <c r="G142" s="257" t="n">
        <v>0.300088231165033</v>
      </c>
      <c r="H142" s="257" t="n">
        <v>402.7736947</v>
      </c>
      <c r="I142" s="257" t="n">
        <v>19.0159779739174</v>
      </c>
      <c r="J142" s="257" t="n">
        <v>1.5531897521717</v>
      </c>
      <c r="K142" s="257" t="n">
        <v>19.0206825082404</v>
      </c>
    </row>
    <row r="143">
      <c r="A143" s="257" t="s">
        <v>102</v>
      </c>
      <c r="B143" s="257" t="s">
        <v>103</v>
      </c>
      <c r="C143" s="257" t="s">
        <v>16</v>
      </c>
      <c r="D143" s="257" t="n">
        <v>4808.4474536</v>
      </c>
      <c r="E143" s="257" t="n">
        <v>8.93029517494774</v>
      </c>
      <c r="F143" s="257" t="n">
        <v>96.454353143214</v>
      </c>
      <c r="G143" s="257" t="n">
        <v>2.69227596131551</v>
      </c>
      <c r="H143" s="257" t="n">
        <v>176.7577724</v>
      </c>
      <c r="I143" s="257" t="n">
        <v>75.1304241775974</v>
      </c>
      <c r="J143" s="257" t="n">
        <v>3.54564685678599</v>
      </c>
      <c r="K143" s="257" t="n">
        <v>73.2395940206816</v>
      </c>
    </row>
    <row r="144">
      <c r="A144" s="257" t="s">
        <v>102</v>
      </c>
      <c r="B144" s="257" t="s">
        <v>103</v>
      </c>
      <c r="C144" s="257" t="s">
        <v>17</v>
      </c>
      <c r="D144" s="257" t="n">
        <v>83967.7863489</v>
      </c>
      <c r="E144" s="257" t="n">
        <v>1.05524456713205</v>
      </c>
      <c r="F144" s="257" t="n">
        <v>98.8402469704804</v>
      </c>
      <c r="G144" s="257" t="n">
        <v>0.19034840340606</v>
      </c>
      <c r="H144" s="257" t="n">
        <v>985.2453589</v>
      </c>
      <c r="I144" s="257" t="n">
        <v>16.1738387857021</v>
      </c>
      <c r="J144" s="257" t="n">
        <v>1.15975302951965</v>
      </c>
      <c r="K144" s="257" t="n">
        <v>16.2224911030274</v>
      </c>
    </row>
    <row r="145">
      <c r="A145" s="257" t="s">
        <v>104</v>
      </c>
      <c r="B145" s="257" t="s">
        <v>105</v>
      </c>
      <c r="C145" s="257" t="s">
        <v>16</v>
      </c>
      <c r="D145" s="257" t="n">
        <v>614.2952878</v>
      </c>
      <c r="E145" s="257" t="n">
        <v>14.1970350396313</v>
      </c>
      <c r="F145" s="257" t="n">
        <v>94.1462319586458</v>
      </c>
      <c r="G145" s="257" t="n">
        <v>2.91182126194083</v>
      </c>
      <c r="H145" s="257" t="n">
        <v>38.1952846</v>
      </c>
      <c r="I145" s="257" t="n">
        <v>50.3790926234412</v>
      </c>
      <c r="J145" s="257" t="n">
        <v>5.85376804135416</v>
      </c>
      <c r="K145" s="257" t="n">
        <v>46.8308614232999</v>
      </c>
    </row>
    <row r="146">
      <c r="A146" s="257" t="s">
        <v>104</v>
      </c>
      <c r="B146" s="257" t="s">
        <v>105</v>
      </c>
      <c r="C146" s="257" t="s">
        <v>17</v>
      </c>
      <c r="D146" s="257" t="n">
        <v>6828.6714123</v>
      </c>
      <c r="E146" s="257" t="n">
        <v>2.24553038819239</v>
      </c>
      <c r="F146" s="257" t="n">
        <v>98.2443042023447</v>
      </c>
      <c r="G146" s="257" t="n">
        <v>0.42186836720954</v>
      </c>
      <c r="H146" s="257" t="n">
        <v>122.0332293</v>
      </c>
      <c r="I146" s="257" t="n">
        <v>23.3267951370963</v>
      </c>
      <c r="J146" s="257" t="n">
        <v>1.75569579765526</v>
      </c>
      <c r="K146" s="257" t="n">
        <v>23.6066887309477</v>
      </c>
    </row>
    <row r="147">
      <c r="A147" s="257" t="s">
        <v>106</v>
      </c>
      <c r="B147" s="257" t="s">
        <v>107</v>
      </c>
      <c r="C147" s="257" t="s">
        <v>16</v>
      </c>
      <c r="D147" s="257" t="n">
        <v>15372.4460733</v>
      </c>
      <c r="E147" s="257" t="n">
        <v>6.39924359335977</v>
      </c>
      <c r="F147" s="257" t="n">
        <v>95.0270486885116</v>
      </c>
      <c r="G147" s="257" t="n">
        <v>1.08227499078252</v>
      </c>
      <c r="H147" s="257" t="n">
        <v>804.4701684</v>
      </c>
      <c r="I147" s="257" t="n">
        <v>21.5794577169099</v>
      </c>
      <c r="J147" s="257" t="n">
        <v>4.9729513114884</v>
      </c>
      <c r="K147" s="257" t="n">
        <v>20.6809582080278</v>
      </c>
    </row>
    <row r="148">
      <c r="A148" s="257" t="s">
        <v>106</v>
      </c>
      <c r="B148" s="257" t="s">
        <v>107</v>
      </c>
      <c r="C148" s="257" t="s">
        <v>17</v>
      </c>
      <c r="D148" s="257" t="n">
        <v>116290.5008919</v>
      </c>
      <c r="E148" s="257" t="n">
        <v>1.25374613378726</v>
      </c>
      <c r="F148" s="257" t="n">
        <v>96.4982806683617</v>
      </c>
      <c r="G148" s="257" t="n">
        <v>0.328098222232476</v>
      </c>
      <c r="H148" s="257" t="n">
        <v>4219.9373112</v>
      </c>
      <c r="I148" s="257" t="n">
        <v>8.89550535962343</v>
      </c>
      <c r="J148" s="257" t="n">
        <v>3.50171933163832</v>
      </c>
      <c r="K148" s="257" t="n">
        <v>9.04153398295546</v>
      </c>
    </row>
    <row r="149">
      <c r="A149" s="257" t="s">
        <v>108</v>
      </c>
      <c r="B149" s="257" t="s">
        <v>109</v>
      </c>
      <c r="C149" s="257" t="s">
        <v>16</v>
      </c>
      <c r="D149" s="257" t="n">
        <v>35471.2520072</v>
      </c>
      <c r="E149" s="257" t="n">
        <v>4.95991703695317</v>
      </c>
      <c r="F149" s="257" t="n">
        <v>94.2548062944605</v>
      </c>
      <c r="G149" s="257" t="n">
        <v>1.06869443358616</v>
      </c>
      <c r="H149" s="257" t="n">
        <v>2162.1095175</v>
      </c>
      <c r="I149" s="257" t="n">
        <v>18.9189259981803</v>
      </c>
      <c r="J149" s="257" t="n">
        <v>5.74519370553953</v>
      </c>
      <c r="K149" s="257" t="n">
        <v>17.5328443196803</v>
      </c>
    </row>
    <row r="150">
      <c r="A150" s="257" t="s">
        <v>108</v>
      </c>
      <c r="B150" s="257" t="s">
        <v>109</v>
      </c>
      <c r="C150" s="257" t="s">
        <v>17</v>
      </c>
      <c r="D150" s="257" t="n">
        <v>165244.7397949</v>
      </c>
      <c r="E150" s="257" t="n">
        <v>1.28130078068586</v>
      </c>
      <c r="F150" s="257" t="n">
        <v>96.595529396415</v>
      </c>
      <c r="G150" s="257" t="n">
        <v>0.31196959749908</v>
      </c>
      <c r="H150" s="257" t="n">
        <v>5823.9844281</v>
      </c>
      <c r="I150" s="257" t="n">
        <v>8.89851439672193</v>
      </c>
      <c r="J150" s="257" t="n">
        <v>3.40447060358504</v>
      </c>
      <c r="K150" s="257" t="n">
        <v>8.85155782936616</v>
      </c>
    </row>
    <row r="151">
      <c r="A151" s="257" t="s">
        <v>110</v>
      </c>
      <c r="B151" s="257" t="s">
        <v>111</v>
      </c>
      <c r="C151" s="257" t="s">
        <v>16</v>
      </c>
      <c r="D151" s="257" t="n">
        <v>566.6545736</v>
      </c>
      <c r="E151" s="257" t="n">
        <v>11.3858817665008</v>
      </c>
      <c r="F151" s="257" t="n">
        <v>89.9713467048711</v>
      </c>
      <c r="G151" s="257" t="n">
        <v>1.94576856006622</v>
      </c>
      <c r="H151" s="257" t="n">
        <v>63.162134</v>
      </c>
      <c r="I151" s="257" t="n">
        <v>20</v>
      </c>
      <c r="J151" s="257" t="n">
        <v>10.0286532951289</v>
      </c>
      <c r="K151" s="257" t="n">
        <v>17.4563236531655</v>
      </c>
    </row>
    <row r="152">
      <c r="A152" s="257" t="s">
        <v>110</v>
      </c>
      <c r="B152" s="257" t="s">
        <v>111</v>
      </c>
      <c r="C152" s="257" t="s">
        <v>17</v>
      </c>
      <c r="D152" s="257" t="n">
        <v>472.8136888</v>
      </c>
      <c r="E152" s="257" t="n">
        <v>13.8880957241681</v>
      </c>
      <c r="F152" s="257" t="n">
        <v>93.5714285714286</v>
      </c>
      <c r="G152" s="257" t="n">
        <v>0.960990710318467</v>
      </c>
      <c r="H152" s="257" t="n">
        <v>32.4833832</v>
      </c>
      <c r="I152" s="257" t="n">
        <v>20.9215304820283</v>
      </c>
      <c r="J152" s="257" t="n">
        <v>6.42857142857143</v>
      </c>
      <c r="K152" s="257" t="n">
        <v>13.9877536724132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749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58" t="s">
        <v>72</v>
      </c>
      <c r="B163" s="258" t="s">
        <v>73</v>
      </c>
      <c r="C163" s="258" t="s">
        <v>16</v>
      </c>
      <c r="D163" s="258" t="n">
        <v>9676.1265865</v>
      </c>
      <c r="E163" s="258" t="n">
        <v>9.07746305766447</v>
      </c>
      <c r="F163" s="258" t="n">
        <v>98.0374853776706</v>
      </c>
      <c r="G163" s="258" t="n">
        <v>1.05656840889052</v>
      </c>
      <c r="H163" s="258" t="n">
        <v>193.6967257</v>
      </c>
      <c r="I163" s="258" t="n">
        <v>53.7283358328883</v>
      </c>
      <c r="J163" s="258" t="n">
        <v>1.96251462232939</v>
      </c>
      <c r="K163" s="258" t="n">
        <v>52.7809111629273</v>
      </c>
    </row>
    <row r="164">
      <c r="A164" s="258" t="s">
        <v>72</v>
      </c>
      <c r="B164" s="258" t="s">
        <v>73</v>
      </c>
      <c r="C164" s="258" t="s">
        <v>17</v>
      </c>
      <c r="D164" s="258" t="n">
        <v>217588.6162433</v>
      </c>
      <c r="E164" s="258" t="n">
        <v>0.708295768783096</v>
      </c>
      <c r="F164" s="258" t="n">
        <v>98.8766424422998</v>
      </c>
      <c r="G164" s="258" t="n">
        <v>0.146348806181628</v>
      </c>
      <c r="H164" s="258" t="n">
        <v>2472.0683317</v>
      </c>
      <c r="I164" s="258" t="n">
        <v>12.934650722356</v>
      </c>
      <c r="J164" s="258" t="n">
        <v>1.12335755770017</v>
      </c>
      <c r="K164" s="258" t="n">
        <v>12.8814538892705</v>
      </c>
    </row>
    <row r="165">
      <c r="A165" s="258" t="s">
        <v>74</v>
      </c>
      <c r="B165" s="258" t="s">
        <v>75</v>
      </c>
      <c r="C165" s="258" t="s">
        <v>16</v>
      </c>
      <c r="D165" s="258" t="n">
        <v>3211.9055171</v>
      </c>
      <c r="E165" s="258" t="n">
        <v>12.2885366711018</v>
      </c>
      <c r="F165" s="258" t="n">
        <v>96.2298934610231</v>
      </c>
      <c r="G165" s="258" t="n">
        <v>1.03323130833775</v>
      </c>
      <c r="H165" s="258" t="n">
        <v>125.8364273</v>
      </c>
      <c r="I165" s="258" t="n">
        <v>25.1377341138129</v>
      </c>
      <c r="J165" s="258" t="n">
        <v>3.77010653897693</v>
      </c>
      <c r="K165" s="258" t="n">
        <v>26.3726602137128</v>
      </c>
    </row>
    <row r="166">
      <c r="A166" s="258" t="s">
        <v>74</v>
      </c>
      <c r="B166" s="258" t="s">
        <v>75</v>
      </c>
      <c r="C166" s="258" t="s">
        <v>17</v>
      </c>
      <c r="D166" s="258" t="n">
        <v>73879.90261</v>
      </c>
      <c r="E166" s="258" t="n">
        <v>1.75583871731021</v>
      </c>
      <c r="F166" s="258" t="n">
        <v>99.4156705534525</v>
      </c>
      <c r="G166" s="258" t="n">
        <v>0.127072337959227</v>
      </c>
      <c r="H166" s="258" t="n">
        <v>434.2394148</v>
      </c>
      <c r="I166" s="258" t="n">
        <v>21.5808820482932</v>
      </c>
      <c r="J166" s="258" t="n">
        <v>0.58432944654745</v>
      </c>
      <c r="K166" s="258" t="n">
        <v>21.6196218788123</v>
      </c>
    </row>
    <row r="167">
      <c r="A167" s="258" t="s">
        <v>76</v>
      </c>
      <c r="B167" s="258" t="s">
        <v>77</v>
      </c>
      <c r="C167" s="258" t="s">
        <v>16</v>
      </c>
      <c r="D167" s="258" t="n">
        <v>5793.4604659</v>
      </c>
      <c r="E167" s="258" t="n">
        <v>7.91897729620569</v>
      </c>
      <c r="F167" s="258" t="n">
        <v>94.5213597129896</v>
      </c>
      <c r="G167" s="258" t="n">
        <v>1.2347575961528</v>
      </c>
      <c r="H167" s="258" t="n">
        <v>335.8001409</v>
      </c>
      <c r="I167" s="258" t="n">
        <v>22.9532025974472</v>
      </c>
      <c r="J167" s="258" t="n">
        <v>5.47864028701035</v>
      </c>
      <c r="K167" s="258" t="n">
        <v>21.3029074350843</v>
      </c>
    </row>
    <row r="168">
      <c r="A168" s="258" t="s">
        <v>76</v>
      </c>
      <c r="B168" s="258" t="s">
        <v>77</v>
      </c>
      <c r="C168" s="258" t="s">
        <v>17</v>
      </c>
      <c r="D168" s="258" t="n">
        <v>31459.469296</v>
      </c>
      <c r="E168" s="258" t="n">
        <v>1.8888796069827</v>
      </c>
      <c r="F168" s="258" t="n">
        <v>96.5034077257453</v>
      </c>
      <c r="G168" s="258" t="n">
        <v>0.4196915050345</v>
      </c>
      <c r="H168" s="258" t="n">
        <v>1139.8658336</v>
      </c>
      <c r="I168" s="258" t="n">
        <v>11.6142516453935</v>
      </c>
      <c r="J168" s="258" t="n">
        <v>3.49659227425472</v>
      </c>
      <c r="K168" s="258" t="n">
        <v>11.5831807807814</v>
      </c>
    </row>
    <row r="169">
      <c r="A169" s="258" t="s">
        <v>78</v>
      </c>
      <c r="B169" s="258" t="s">
        <v>79</v>
      </c>
      <c r="C169" s="258" t="s">
        <v>16</v>
      </c>
      <c r="D169" s="258" t="n">
        <v>16584.6251146</v>
      </c>
      <c r="E169" s="258" t="n">
        <v>5.62206981579926</v>
      </c>
      <c r="F169" s="258" t="n">
        <v>95.0065742488065</v>
      </c>
      <c r="G169" s="258" t="n">
        <v>1.31629845709519</v>
      </c>
      <c r="H169" s="258" t="n">
        <v>871.6669849</v>
      </c>
      <c r="I169" s="258" t="n">
        <v>26.4382596430524</v>
      </c>
      <c r="J169" s="258" t="n">
        <v>4.99342575119356</v>
      </c>
      <c r="K169" s="258" t="n">
        <v>25.0443309520947</v>
      </c>
    </row>
    <row r="170">
      <c r="A170" s="258" t="s">
        <v>78</v>
      </c>
      <c r="B170" s="258" t="s">
        <v>79</v>
      </c>
      <c r="C170" s="258" t="s">
        <v>17</v>
      </c>
      <c r="D170" s="258" t="n">
        <v>114802.1270108</v>
      </c>
      <c r="E170" s="258" t="n">
        <v>1.25074842252553</v>
      </c>
      <c r="F170" s="258" t="n">
        <v>97.127485153283</v>
      </c>
      <c r="G170" s="258" t="n">
        <v>0.300753521343623</v>
      </c>
      <c r="H170" s="258" t="n">
        <v>3395.2368246</v>
      </c>
      <c r="I170" s="258" t="n">
        <v>10.0803787721135</v>
      </c>
      <c r="J170" s="258" t="n">
        <v>2.87251484671702</v>
      </c>
      <c r="K170" s="258" t="n">
        <v>10.1692888419657</v>
      </c>
    </row>
    <row r="171">
      <c r="A171" s="258" t="s">
        <v>80</v>
      </c>
      <c r="B171" s="258" t="s">
        <v>81</v>
      </c>
      <c r="C171" s="258" t="s">
        <v>16</v>
      </c>
      <c r="D171" s="258" t="n">
        <v>19772.9758602</v>
      </c>
      <c r="E171" s="258" t="n">
        <v>5.07415731471001</v>
      </c>
      <c r="F171" s="258" t="n">
        <v>93.0469229128401</v>
      </c>
      <c r="G171" s="258" t="n">
        <v>1.14260452715544</v>
      </c>
      <c r="H171" s="258" t="n">
        <v>1477.5665986</v>
      </c>
      <c r="I171" s="258" t="n">
        <v>16.6896505377036</v>
      </c>
      <c r="J171" s="258" t="n">
        <v>6.95307708715986</v>
      </c>
      <c r="K171" s="258" t="n">
        <v>15.2904726965312</v>
      </c>
    </row>
    <row r="172">
      <c r="A172" s="258" t="s">
        <v>80</v>
      </c>
      <c r="B172" s="258" t="s">
        <v>81</v>
      </c>
      <c r="C172" s="258" t="s">
        <v>17</v>
      </c>
      <c r="D172" s="258" t="n">
        <v>99324.97659</v>
      </c>
      <c r="E172" s="258" t="n">
        <v>1.48297329053284</v>
      </c>
      <c r="F172" s="258" t="n">
        <v>95.0391224169617</v>
      </c>
      <c r="G172" s="258" t="n">
        <v>0.495593607359241</v>
      </c>
      <c r="H172" s="258" t="n">
        <v>5184.5917478</v>
      </c>
      <c r="I172" s="258" t="n">
        <v>9.66151062022803</v>
      </c>
      <c r="J172" s="258" t="n">
        <v>4.96087758303829</v>
      </c>
      <c r="K172" s="258" t="n">
        <v>9.49444543439664</v>
      </c>
    </row>
    <row r="173">
      <c r="A173" s="258" t="s">
        <v>82</v>
      </c>
      <c r="B173" s="258" t="s">
        <v>83</v>
      </c>
      <c r="C173" s="258" t="s">
        <v>16</v>
      </c>
      <c r="D173" s="258" t="n">
        <v>7877.9858867</v>
      </c>
      <c r="E173" s="258" t="n">
        <v>9.33571823474423</v>
      </c>
      <c r="F173" s="258" t="n">
        <v>98.3916832140832</v>
      </c>
      <c r="G173" s="258" t="n">
        <v>1.08846526351828</v>
      </c>
      <c r="H173" s="258" t="n">
        <v>128.7740643</v>
      </c>
      <c r="I173" s="258" t="n">
        <v>70.2091213983524</v>
      </c>
      <c r="J173" s="258" t="n">
        <v>1.60831678591684</v>
      </c>
      <c r="K173" s="258" t="n">
        <v>66.5888277330715</v>
      </c>
    </row>
    <row r="174">
      <c r="A174" s="258" t="s">
        <v>82</v>
      </c>
      <c r="B174" s="258" t="s">
        <v>83</v>
      </c>
      <c r="C174" s="258" t="s">
        <v>17</v>
      </c>
      <c r="D174" s="258" t="n">
        <v>61118.1458943</v>
      </c>
      <c r="E174" s="258" t="n">
        <v>1.56698004048775</v>
      </c>
      <c r="F174" s="258" t="n">
        <v>97.906370144473</v>
      </c>
      <c r="G174" s="258" t="n">
        <v>0.376945619323486</v>
      </c>
      <c r="H174" s="258" t="n">
        <v>1306.9504545</v>
      </c>
      <c r="I174" s="258" t="n">
        <v>17.4296450248135</v>
      </c>
      <c r="J174" s="258" t="n">
        <v>2.09362985552705</v>
      </c>
      <c r="K174" s="258" t="n">
        <v>17.627460380542</v>
      </c>
    </row>
    <row r="175">
      <c r="A175" s="258" t="s">
        <v>84</v>
      </c>
      <c r="B175" s="258" t="s">
        <v>85</v>
      </c>
      <c r="C175" s="258" t="s">
        <v>16</v>
      </c>
      <c r="D175" s="258" t="n">
        <v>26860.0957239</v>
      </c>
      <c r="E175" s="258" t="n">
        <v>7.19854284420734</v>
      </c>
      <c r="F175" s="258" t="n">
        <v>97.262397731632</v>
      </c>
      <c r="G175" s="258" t="n">
        <v>0.967996777092399</v>
      </c>
      <c r="H175" s="258" t="n">
        <v>756.0193939</v>
      </c>
      <c r="I175" s="258" t="n">
        <v>35.4754248932249</v>
      </c>
      <c r="J175" s="258" t="n">
        <v>2.73760226836796</v>
      </c>
      <c r="K175" s="258" t="n">
        <v>34.3912951214155</v>
      </c>
    </row>
    <row r="176">
      <c r="A176" s="258" t="s">
        <v>84</v>
      </c>
      <c r="B176" s="258" t="s">
        <v>85</v>
      </c>
      <c r="C176" s="258" t="s">
        <v>17</v>
      </c>
      <c r="D176" s="258" t="n">
        <v>200168.8247638</v>
      </c>
      <c r="E176" s="258" t="n">
        <v>1.19462347752598</v>
      </c>
      <c r="F176" s="258" t="n">
        <v>97.133312687853</v>
      </c>
      <c r="G176" s="258" t="n">
        <v>0.344206897538824</v>
      </c>
      <c r="H176" s="258" t="n">
        <v>5907.5657399</v>
      </c>
      <c r="I176" s="258" t="n">
        <v>11.7682919586892</v>
      </c>
      <c r="J176" s="258" t="n">
        <v>2.86668731214696</v>
      </c>
      <c r="K176" s="258" t="n">
        <v>11.6629239841699</v>
      </c>
    </row>
    <row r="177">
      <c r="A177" s="258" t="s">
        <v>86</v>
      </c>
      <c r="B177" s="258" t="s">
        <v>87</v>
      </c>
      <c r="C177" s="258" t="s">
        <v>16</v>
      </c>
      <c r="D177" s="258" t="n">
        <v>26460.5975751</v>
      </c>
      <c r="E177" s="258" t="n">
        <v>4.38516543155859</v>
      </c>
      <c r="F177" s="258" t="n">
        <v>95.9269900520156</v>
      </c>
      <c r="G177" s="258" t="n">
        <v>0.853556401022307</v>
      </c>
      <c r="H177" s="258" t="n">
        <v>1123.5031673</v>
      </c>
      <c r="I177" s="258" t="n">
        <v>20.6371614221335</v>
      </c>
      <c r="J177" s="258" t="n">
        <v>4.07300994798443</v>
      </c>
      <c r="K177" s="258" t="n">
        <v>20.1028471413923</v>
      </c>
    </row>
    <row r="178">
      <c r="A178" s="258" t="s">
        <v>86</v>
      </c>
      <c r="B178" s="258" t="s">
        <v>87</v>
      </c>
      <c r="C178" s="258" t="s">
        <v>17</v>
      </c>
      <c r="D178" s="258" t="n">
        <v>331662.0196282</v>
      </c>
      <c r="E178" s="258" t="n">
        <v>0.711933233308608</v>
      </c>
      <c r="F178" s="258" t="n">
        <v>98.2703021167012</v>
      </c>
      <c r="G178" s="258" t="n">
        <v>0.148007749300868</v>
      </c>
      <c r="H178" s="258" t="n">
        <v>5837.7259555</v>
      </c>
      <c r="I178" s="258" t="n">
        <v>8.40535581704795</v>
      </c>
      <c r="J178" s="258" t="n">
        <v>1.72969788329877</v>
      </c>
      <c r="K178" s="258" t="n">
        <v>8.40884779928756</v>
      </c>
    </row>
    <row r="179">
      <c r="A179" s="258" t="s">
        <v>88</v>
      </c>
      <c r="B179" s="258" t="s">
        <v>89</v>
      </c>
      <c r="C179" s="258" t="s">
        <v>16</v>
      </c>
      <c r="D179" s="258" t="n">
        <v>7219.0560707</v>
      </c>
      <c r="E179" s="258" t="n">
        <v>10.3749690959293</v>
      </c>
      <c r="F179" s="258" t="n">
        <v>96.855164833011</v>
      </c>
      <c r="G179" s="258" t="n">
        <v>1.24969217225723</v>
      </c>
      <c r="H179" s="258" t="n">
        <v>234.3988722</v>
      </c>
      <c r="I179" s="258" t="n">
        <v>38.460233594164</v>
      </c>
      <c r="J179" s="258" t="n">
        <v>3.14483516698901</v>
      </c>
      <c r="K179" s="258" t="n">
        <v>38.4882306726383</v>
      </c>
    </row>
    <row r="180">
      <c r="A180" s="258" t="s">
        <v>88</v>
      </c>
      <c r="B180" s="258" t="s">
        <v>89</v>
      </c>
      <c r="C180" s="258" t="s">
        <v>17</v>
      </c>
      <c r="D180" s="258" t="n">
        <v>137547.1554425</v>
      </c>
      <c r="E180" s="258" t="n">
        <v>0.718840129829201</v>
      </c>
      <c r="F180" s="258" t="n">
        <v>98.7250600686318</v>
      </c>
      <c r="G180" s="258" t="n">
        <v>0.183133706441049</v>
      </c>
      <c r="H180" s="258" t="n">
        <v>1776.2902428</v>
      </c>
      <c r="I180" s="258" t="n">
        <v>14.1411477120242</v>
      </c>
      <c r="J180" s="258" t="n">
        <v>1.27493993136822</v>
      </c>
      <c r="K180" s="258" t="n">
        <v>14.1809709807905</v>
      </c>
    </row>
    <row r="181">
      <c r="A181" s="258" t="s">
        <v>90</v>
      </c>
      <c r="B181" s="258" t="s">
        <v>91</v>
      </c>
      <c r="C181" s="258" t="s">
        <v>16</v>
      </c>
      <c r="D181" s="258" t="n">
        <v>17939.9195233</v>
      </c>
      <c r="E181" s="258" t="n">
        <v>8.43464511533025</v>
      </c>
      <c r="F181" s="258" t="n">
        <v>96.0941522514897</v>
      </c>
      <c r="G181" s="258" t="n">
        <v>1.15254661203472</v>
      </c>
      <c r="H181" s="258" t="n">
        <v>729.1868718</v>
      </c>
      <c r="I181" s="258" t="n">
        <v>28.3968945746138</v>
      </c>
      <c r="J181" s="258" t="n">
        <v>3.90584774851027</v>
      </c>
      <c r="K181" s="258" t="n">
        <v>28.3556853069978</v>
      </c>
    </row>
    <row r="182">
      <c r="A182" s="258" t="s">
        <v>90</v>
      </c>
      <c r="B182" s="258" t="s">
        <v>91</v>
      </c>
      <c r="C182" s="258" t="s">
        <v>17</v>
      </c>
      <c r="D182" s="258" t="n">
        <v>274930.1437933</v>
      </c>
      <c r="E182" s="258" t="n">
        <v>0.801169311791245</v>
      </c>
      <c r="F182" s="258" t="n">
        <v>98.6812290767426</v>
      </c>
      <c r="G182" s="258" t="n">
        <v>0.150661739772407</v>
      </c>
      <c r="H182" s="258" t="n">
        <v>3674.1524498</v>
      </c>
      <c r="I182" s="258" t="n">
        <v>11.2653387454731</v>
      </c>
      <c r="J182" s="258" t="n">
        <v>1.31877092325743</v>
      </c>
      <c r="K182" s="258" t="n">
        <v>11.2737439030412</v>
      </c>
    </row>
    <row r="183">
      <c r="A183" s="258" t="s">
        <v>92</v>
      </c>
      <c r="B183" s="258" t="s">
        <v>93</v>
      </c>
      <c r="C183" s="258" t="s">
        <v>16</v>
      </c>
      <c r="D183" s="258" t="n">
        <v>30975.6715963</v>
      </c>
      <c r="E183" s="258" t="n">
        <v>7.87874221216792</v>
      </c>
      <c r="F183" s="258" t="n">
        <v>96.6063552397619</v>
      </c>
      <c r="G183" s="258" t="n">
        <v>1.04786219279413</v>
      </c>
      <c r="H183" s="258" t="n">
        <v>1088.1315763</v>
      </c>
      <c r="I183" s="258" t="n">
        <v>30.0144679471374</v>
      </c>
      <c r="J183" s="258" t="n">
        <v>3.39364476023811</v>
      </c>
      <c r="K183" s="258" t="n">
        <v>29.8293293468591</v>
      </c>
    </row>
    <row r="184">
      <c r="A184" s="258" t="s">
        <v>92</v>
      </c>
      <c r="B184" s="258" t="s">
        <v>93</v>
      </c>
      <c r="C184" s="258" t="s">
        <v>17</v>
      </c>
      <c r="D184" s="258" t="n">
        <v>407084.394963</v>
      </c>
      <c r="E184" s="258" t="n">
        <v>0.693074046084489</v>
      </c>
      <c r="F184" s="258" t="n">
        <v>98.5580529363167</v>
      </c>
      <c r="G184" s="258" t="n">
        <v>0.179810641926402</v>
      </c>
      <c r="H184" s="258" t="n">
        <v>5955.8212698</v>
      </c>
      <c r="I184" s="258" t="n">
        <v>12.3142480870037</v>
      </c>
      <c r="J184" s="258" t="n">
        <v>1.4419470636833</v>
      </c>
      <c r="K184" s="258" t="n">
        <v>12.2901784759193</v>
      </c>
    </row>
    <row r="185">
      <c r="A185" s="258" t="s">
        <v>94</v>
      </c>
      <c r="B185" s="258" t="s">
        <v>95</v>
      </c>
      <c r="C185" s="258" t="s">
        <v>16</v>
      </c>
      <c r="D185" s="258" t="n">
        <v>2730.2246569</v>
      </c>
      <c r="E185" s="258" t="n">
        <v>14.9279231533238</v>
      </c>
      <c r="F185" s="258" t="n">
        <v>96.8864616670166</v>
      </c>
      <c r="G185" s="258" t="n">
        <v>1.97523876859658</v>
      </c>
      <c r="H185" s="258" t="n">
        <v>87.7383587</v>
      </c>
      <c r="I185" s="258" t="n">
        <v>62.3928988700752</v>
      </c>
      <c r="J185" s="258" t="n">
        <v>3.11353833298337</v>
      </c>
      <c r="K185" s="258" t="n">
        <v>61.4650840201685</v>
      </c>
    </row>
    <row r="186">
      <c r="A186" s="258" t="s">
        <v>94</v>
      </c>
      <c r="B186" s="258" t="s">
        <v>95</v>
      </c>
      <c r="C186" s="258" t="s">
        <v>17</v>
      </c>
      <c r="D186" s="258" t="n">
        <v>53136.0157168</v>
      </c>
      <c r="E186" s="258" t="n">
        <v>1.18145574757178</v>
      </c>
      <c r="F186" s="258" t="n">
        <v>99.0981392652954</v>
      </c>
      <c r="G186" s="258" t="n">
        <v>0.230011809792278</v>
      </c>
      <c r="H186" s="258" t="n">
        <v>483.574026</v>
      </c>
      <c r="I186" s="258" t="n">
        <v>25.1983438382227</v>
      </c>
      <c r="J186" s="258" t="n">
        <v>0.901860734704584</v>
      </c>
      <c r="K186" s="258" t="n">
        <v>25.2741265722409</v>
      </c>
    </row>
    <row r="187">
      <c r="A187" s="258" t="s">
        <v>96</v>
      </c>
      <c r="B187" s="258" t="s">
        <v>97</v>
      </c>
      <c r="C187" s="258" t="s">
        <v>16</v>
      </c>
      <c r="D187" s="258" t="n">
        <v>1311.7171273</v>
      </c>
      <c r="E187" s="258" t="n">
        <v>13.002540427902</v>
      </c>
      <c r="F187" s="258" t="n">
        <v>97.5177371982106</v>
      </c>
      <c r="G187" s="258" t="n">
        <v>1.79195949928165</v>
      </c>
      <c r="H187" s="258" t="n">
        <v>33.3890708</v>
      </c>
      <c r="I187" s="258" t="n">
        <v>70.4268662280076</v>
      </c>
      <c r="J187" s="258" t="n">
        <v>2.4822628017894</v>
      </c>
      <c r="K187" s="258" t="n">
        <v>70.3986038040829</v>
      </c>
    </row>
    <row r="188">
      <c r="A188" s="258" t="s">
        <v>96</v>
      </c>
      <c r="B188" s="258" t="s">
        <v>97</v>
      </c>
      <c r="C188" s="258" t="s">
        <v>17</v>
      </c>
      <c r="D188" s="258" t="n">
        <v>75793.4884368</v>
      </c>
      <c r="E188" s="258" t="n">
        <v>0.898594448981915</v>
      </c>
      <c r="F188" s="258" t="n">
        <v>99.7269446355487</v>
      </c>
      <c r="G188" s="258" t="n">
        <v>0.0665344171786937</v>
      </c>
      <c r="H188" s="258" t="n">
        <v>207.5248438</v>
      </c>
      <c r="I188" s="258" t="n">
        <v>24.3142674252172</v>
      </c>
      <c r="J188" s="258" t="n">
        <v>0.273055364451269</v>
      </c>
      <c r="K188" s="258" t="n">
        <v>24.3001054078256</v>
      </c>
    </row>
    <row r="189">
      <c r="A189" s="258" t="s">
        <v>98</v>
      </c>
      <c r="B189" s="258" t="s">
        <v>99</v>
      </c>
      <c r="C189" s="258" t="s">
        <v>16</v>
      </c>
      <c r="D189" s="258" t="n">
        <v>4533.5814731</v>
      </c>
      <c r="E189" s="258" t="n">
        <v>8.98151465540574</v>
      </c>
      <c r="F189" s="258" t="n">
        <v>96.3774305224656</v>
      </c>
      <c r="G189" s="258" t="n">
        <v>1.31750384446116</v>
      </c>
      <c r="H189" s="258" t="n">
        <v>170.4051849</v>
      </c>
      <c r="I189" s="258" t="n">
        <v>35.2481277347878</v>
      </c>
      <c r="J189" s="258" t="n">
        <v>3.62256947753443</v>
      </c>
      <c r="K189" s="258" t="n">
        <v>35.0518150224849</v>
      </c>
    </row>
    <row r="190">
      <c r="A190" s="258" t="s">
        <v>98</v>
      </c>
      <c r="B190" s="258" t="s">
        <v>99</v>
      </c>
      <c r="C190" s="258" t="s">
        <v>17</v>
      </c>
      <c r="D190" s="258" t="n">
        <v>27991.026508</v>
      </c>
      <c r="E190" s="258" t="n">
        <v>2.04481951234165</v>
      </c>
      <c r="F190" s="258" t="n">
        <v>98.4469188629426</v>
      </c>
      <c r="G190" s="258" t="n">
        <v>0.350449461998102</v>
      </c>
      <c r="H190" s="258" t="n">
        <v>441.5814713</v>
      </c>
      <c r="I190" s="258" t="n">
        <v>22.3604299989133</v>
      </c>
      <c r="J190" s="258" t="n">
        <v>1.55308113705745</v>
      </c>
      <c r="K190" s="258" t="n">
        <v>22.2143382774295</v>
      </c>
    </row>
    <row r="191">
      <c r="A191" s="258" t="s">
        <v>100</v>
      </c>
      <c r="B191" s="258" t="s">
        <v>101</v>
      </c>
      <c r="C191" s="258" t="s">
        <v>16</v>
      </c>
      <c r="D191" s="258" t="n">
        <v>2237.6155062</v>
      </c>
      <c r="E191" s="258" t="n">
        <v>12.1706259408696</v>
      </c>
      <c r="F191" s="258" t="n">
        <v>97.8998453140967</v>
      </c>
      <c r="G191" s="258" t="n">
        <v>1.51612034696185</v>
      </c>
      <c r="H191" s="258" t="n">
        <v>48.0014925</v>
      </c>
      <c r="I191" s="258" t="n">
        <v>70.9419851779766</v>
      </c>
      <c r="J191" s="258" t="n">
        <v>2.10015468590328</v>
      </c>
      <c r="K191" s="258" t="n">
        <v>70.6747690736315</v>
      </c>
    </row>
    <row r="192">
      <c r="A192" s="258" t="s">
        <v>100</v>
      </c>
      <c r="B192" s="258" t="s">
        <v>101</v>
      </c>
      <c r="C192" s="258" t="s">
        <v>17</v>
      </c>
      <c r="D192" s="258" t="n">
        <v>25529.2603106</v>
      </c>
      <c r="E192" s="258" t="n">
        <v>1.7421421119353</v>
      </c>
      <c r="F192" s="258" t="n">
        <v>98.4468102478283</v>
      </c>
      <c r="G192" s="258" t="n">
        <v>0.300088231165033</v>
      </c>
      <c r="H192" s="258" t="n">
        <v>402.7736947</v>
      </c>
      <c r="I192" s="258" t="n">
        <v>19.0159779739174</v>
      </c>
      <c r="J192" s="258" t="n">
        <v>1.5531897521717</v>
      </c>
      <c r="K192" s="258" t="n">
        <v>19.0206825082404</v>
      </c>
    </row>
    <row r="193">
      <c r="A193" s="258" t="s">
        <v>102</v>
      </c>
      <c r="B193" s="258" t="s">
        <v>103</v>
      </c>
      <c r="C193" s="258" t="s">
        <v>16</v>
      </c>
      <c r="D193" s="258" t="n">
        <v>4808.4474536</v>
      </c>
      <c r="E193" s="258" t="n">
        <v>8.93029517494774</v>
      </c>
      <c r="F193" s="258" t="n">
        <v>96.454353143214</v>
      </c>
      <c r="G193" s="258" t="n">
        <v>2.69227596131551</v>
      </c>
      <c r="H193" s="258" t="n">
        <v>176.7577724</v>
      </c>
      <c r="I193" s="258" t="n">
        <v>75.1304241775974</v>
      </c>
      <c r="J193" s="258" t="n">
        <v>3.54564685678599</v>
      </c>
      <c r="K193" s="258" t="n">
        <v>73.2395940206816</v>
      </c>
    </row>
    <row r="194">
      <c r="A194" s="258" t="s">
        <v>102</v>
      </c>
      <c r="B194" s="258" t="s">
        <v>103</v>
      </c>
      <c r="C194" s="258" t="s">
        <v>17</v>
      </c>
      <c r="D194" s="258" t="n">
        <v>83967.7863489</v>
      </c>
      <c r="E194" s="258" t="n">
        <v>1.05524456713205</v>
      </c>
      <c r="F194" s="258" t="n">
        <v>98.8402469704804</v>
      </c>
      <c r="G194" s="258" t="n">
        <v>0.19034840340606</v>
      </c>
      <c r="H194" s="258" t="n">
        <v>985.2453589</v>
      </c>
      <c r="I194" s="258" t="n">
        <v>16.1738387857021</v>
      </c>
      <c r="J194" s="258" t="n">
        <v>1.15975302951965</v>
      </c>
      <c r="K194" s="258" t="n">
        <v>16.2224911030274</v>
      </c>
    </row>
    <row r="195">
      <c r="A195" s="258" t="s">
        <v>104</v>
      </c>
      <c r="B195" s="258" t="s">
        <v>105</v>
      </c>
      <c r="C195" s="258" t="s">
        <v>16</v>
      </c>
      <c r="D195" s="258" t="n">
        <v>614.2952878</v>
      </c>
      <c r="E195" s="258" t="n">
        <v>14.1970350396313</v>
      </c>
      <c r="F195" s="258" t="n">
        <v>94.1462319586458</v>
      </c>
      <c r="G195" s="258" t="n">
        <v>2.91182126194083</v>
      </c>
      <c r="H195" s="258" t="n">
        <v>38.1952846</v>
      </c>
      <c r="I195" s="258" t="n">
        <v>50.3790926234412</v>
      </c>
      <c r="J195" s="258" t="n">
        <v>5.85376804135416</v>
      </c>
      <c r="K195" s="258" t="n">
        <v>46.8308614232999</v>
      </c>
    </row>
    <row r="196">
      <c r="A196" s="258" t="s">
        <v>104</v>
      </c>
      <c r="B196" s="258" t="s">
        <v>105</v>
      </c>
      <c r="C196" s="258" t="s">
        <v>17</v>
      </c>
      <c r="D196" s="258" t="n">
        <v>6828.6714123</v>
      </c>
      <c r="E196" s="258" t="n">
        <v>2.24553038819239</v>
      </c>
      <c r="F196" s="258" t="n">
        <v>98.2443042023447</v>
      </c>
      <c r="G196" s="258" t="n">
        <v>0.42186836720954</v>
      </c>
      <c r="H196" s="258" t="n">
        <v>122.0332293</v>
      </c>
      <c r="I196" s="258" t="n">
        <v>23.3267951370963</v>
      </c>
      <c r="J196" s="258" t="n">
        <v>1.75569579765526</v>
      </c>
      <c r="K196" s="258" t="n">
        <v>23.6066887309477</v>
      </c>
    </row>
    <row r="197">
      <c r="A197" s="258" t="s">
        <v>106</v>
      </c>
      <c r="B197" s="258" t="s">
        <v>107</v>
      </c>
      <c r="C197" s="258" t="s">
        <v>16</v>
      </c>
      <c r="D197" s="258" t="n">
        <v>15372.4460733</v>
      </c>
      <c r="E197" s="258" t="n">
        <v>6.39924359335977</v>
      </c>
      <c r="F197" s="258" t="n">
        <v>95.0270486885116</v>
      </c>
      <c r="G197" s="258" t="n">
        <v>1.08227499078252</v>
      </c>
      <c r="H197" s="258" t="n">
        <v>804.4701684</v>
      </c>
      <c r="I197" s="258" t="n">
        <v>21.5794577169099</v>
      </c>
      <c r="J197" s="258" t="n">
        <v>4.9729513114884</v>
      </c>
      <c r="K197" s="258" t="n">
        <v>20.6809582080278</v>
      </c>
    </row>
    <row r="198">
      <c r="A198" s="258" t="s">
        <v>106</v>
      </c>
      <c r="B198" s="258" t="s">
        <v>107</v>
      </c>
      <c r="C198" s="258" t="s">
        <v>17</v>
      </c>
      <c r="D198" s="258" t="n">
        <v>116290.5008919</v>
      </c>
      <c r="E198" s="258" t="n">
        <v>1.25374613378726</v>
      </c>
      <c r="F198" s="258" t="n">
        <v>96.4982806683617</v>
      </c>
      <c r="G198" s="258" t="n">
        <v>0.328098222232476</v>
      </c>
      <c r="H198" s="258" t="n">
        <v>4219.9373112</v>
      </c>
      <c r="I198" s="258" t="n">
        <v>8.89550535962343</v>
      </c>
      <c r="J198" s="258" t="n">
        <v>3.50171933163832</v>
      </c>
      <c r="K198" s="258" t="n">
        <v>9.04153398295546</v>
      </c>
    </row>
    <row r="199">
      <c r="A199" s="258" t="s">
        <v>108</v>
      </c>
      <c r="B199" s="258" t="s">
        <v>109</v>
      </c>
      <c r="C199" s="258" t="s">
        <v>16</v>
      </c>
      <c r="D199" s="258" t="n">
        <v>34341.0445188</v>
      </c>
      <c r="E199" s="258" t="n">
        <v>5.10751607965482</v>
      </c>
      <c r="F199" s="258" t="n">
        <v>94.2499636164125</v>
      </c>
      <c r="G199" s="258" t="n">
        <v>1.10245097649611</v>
      </c>
      <c r="H199" s="258" t="n">
        <v>2095.0910521</v>
      </c>
      <c r="I199" s="258" t="n">
        <v>19.5015290237682</v>
      </c>
      <c r="J199" s="258" t="n">
        <v>5.75003638358745</v>
      </c>
      <c r="K199" s="258" t="n">
        <v>18.0704881659914</v>
      </c>
    </row>
    <row r="200">
      <c r="A200" s="258" t="s">
        <v>108</v>
      </c>
      <c r="B200" s="258" t="s">
        <v>109</v>
      </c>
      <c r="C200" s="258" t="s">
        <v>17</v>
      </c>
      <c r="D200" s="258" t="n">
        <v>163557.6071849</v>
      </c>
      <c r="E200" s="258" t="n">
        <v>1.2928078580866</v>
      </c>
      <c r="F200" s="258" t="n">
        <v>96.6455046240705</v>
      </c>
      <c r="G200" s="258" t="n">
        <v>0.314873148539648</v>
      </c>
      <c r="H200" s="258" t="n">
        <v>5676.9659296</v>
      </c>
      <c r="I200" s="258" t="n">
        <v>9.1201493727309</v>
      </c>
      <c r="J200" s="258" t="n">
        <v>3.35449537592954</v>
      </c>
      <c r="K200" s="258" t="n">
        <v>9.07172940274262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750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59" t="s">
        <v>88</v>
      </c>
      <c r="B211" s="259" t="s">
        <v>115</v>
      </c>
      <c r="C211" s="259" t="s">
        <v>16</v>
      </c>
      <c r="D211" s="259" t="n">
        <v>3619.1567625</v>
      </c>
      <c r="E211" s="259" t="n">
        <v>18.0682303188993</v>
      </c>
      <c r="F211" s="259" t="n">
        <v>97.594324954683</v>
      </c>
      <c r="G211" s="259" t="n">
        <v>2.40297379223751</v>
      </c>
      <c r="H211" s="259" t="n">
        <v>89.2112847</v>
      </c>
      <c r="I211" s="259" t="n">
        <v>100</v>
      </c>
      <c r="J211" s="259" t="n">
        <v>2.40567504531701</v>
      </c>
      <c r="K211" s="259" t="n">
        <v>97.4847395094923</v>
      </c>
    </row>
    <row r="212">
      <c r="A212" s="259" t="s">
        <v>88</v>
      </c>
      <c r="B212" s="259" t="s">
        <v>115</v>
      </c>
      <c r="C212" s="259" t="s">
        <v>17</v>
      </c>
      <c r="D212" s="259" t="n">
        <v>40630.9176879</v>
      </c>
      <c r="E212" s="259" t="n">
        <v>1.80954280518383</v>
      </c>
      <c r="F212" s="259" t="n">
        <v>97.7851645555453</v>
      </c>
      <c r="G212" s="259" t="n">
        <v>0.482848772740941</v>
      </c>
      <c r="H212" s="259" t="n">
        <v>920.2908953</v>
      </c>
      <c r="I212" s="259" t="n">
        <v>21.6140683729576</v>
      </c>
      <c r="J212" s="259" t="n">
        <v>2.21483544445466</v>
      </c>
      <c r="K212" s="259" t="n">
        <v>21.3178124885669</v>
      </c>
    </row>
    <row r="213">
      <c r="A213" s="259" t="s">
        <v>92</v>
      </c>
      <c r="B213" s="259" t="s">
        <v>116</v>
      </c>
      <c r="C213" s="259" t="s">
        <v>16</v>
      </c>
      <c r="D213" s="259" t="n">
        <v>3070.0318355</v>
      </c>
      <c r="E213" s="259" t="n">
        <v>14.2768704243107</v>
      </c>
      <c r="F213" s="259" t="n">
        <v>96.7086195506487</v>
      </c>
      <c r="G213" s="259" t="n">
        <v>1.73315192983242</v>
      </c>
      <c r="H213" s="259" t="n">
        <v>104.485441</v>
      </c>
      <c r="I213" s="259" t="n">
        <v>51.2897027155371</v>
      </c>
      <c r="J213" s="259" t="n">
        <v>3.29138044935129</v>
      </c>
      <c r="K213" s="259" t="n">
        <v>50.924143588041</v>
      </c>
    </row>
    <row r="214">
      <c r="A214" s="259" t="s">
        <v>92</v>
      </c>
      <c r="B214" s="259" t="s">
        <v>116</v>
      </c>
      <c r="C214" s="259" t="s">
        <v>17</v>
      </c>
      <c r="D214" s="259" t="n">
        <v>21712.9277119</v>
      </c>
      <c r="E214" s="259" t="n">
        <v>2.04857255880157</v>
      </c>
      <c r="F214" s="259" t="n">
        <v>97.1953818188677</v>
      </c>
      <c r="G214" s="259" t="n">
        <v>0.791750280673284</v>
      </c>
      <c r="H214" s="259" t="n">
        <v>626.5366799</v>
      </c>
      <c r="I214" s="259" t="n">
        <v>27.8359559717293</v>
      </c>
      <c r="J214" s="259" t="n">
        <v>2.8046181811323</v>
      </c>
      <c r="K214" s="259" t="n">
        <v>27.4384839094806</v>
      </c>
    </row>
    <row r="215">
      <c r="A215" s="259" t="s">
        <v>94</v>
      </c>
      <c r="B215" s="259" t="s">
        <v>117</v>
      </c>
      <c r="C215" s="259" t="s">
        <v>16</v>
      </c>
      <c r="D215" s="259" t="n">
        <v>1139.6095743</v>
      </c>
      <c r="E215" s="259" t="n">
        <v>20.7416051310776</v>
      </c>
      <c r="F215" s="259" t="n">
        <v>100</v>
      </c>
      <c r="G215" s="259" t="n">
        <v>0.00000000000000230278075842058</v>
      </c>
      <c r="H215" s="259"/>
      <c r="I215" s="259"/>
      <c r="J215" s="259"/>
      <c r="K215" s="259"/>
    </row>
    <row r="216">
      <c r="A216" s="259" t="s">
        <v>94</v>
      </c>
      <c r="B216" s="259" t="s">
        <v>117</v>
      </c>
      <c r="C216" s="259" t="s">
        <v>17</v>
      </c>
      <c r="D216" s="259" t="n">
        <v>21506.0127167</v>
      </c>
      <c r="E216" s="259" t="n">
        <v>1.81966580265656</v>
      </c>
      <c r="F216" s="259" t="n">
        <v>98.5698825572686</v>
      </c>
      <c r="G216" s="259" t="n">
        <v>0.462747703838875</v>
      </c>
      <c r="H216" s="259" t="n">
        <v>312.0235422</v>
      </c>
      <c r="I216" s="259" t="n">
        <v>32.2820337839649</v>
      </c>
      <c r="J216" s="259" t="n">
        <v>1.43011744273144</v>
      </c>
      <c r="K216" s="259" t="n">
        <v>31.8945741504455</v>
      </c>
    </row>
    <row r="217">
      <c r="A217" s="259" t="s">
        <v>96</v>
      </c>
      <c r="B217" s="259" t="s">
        <v>118</v>
      </c>
      <c r="C217" s="259" t="s">
        <v>16</v>
      </c>
      <c r="D217" s="259" t="n">
        <v>268.6058134</v>
      </c>
      <c r="E217" s="259" t="n">
        <v>51.1708626895109</v>
      </c>
      <c r="F217" s="259" t="n">
        <v>100</v>
      </c>
      <c r="G217" s="259" t="n">
        <v>0</v>
      </c>
      <c r="H217" s="259"/>
      <c r="I217" s="259"/>
      <c r="J217" s="259"/>
      <c r="K217" s="259"/>
    </row>
    <row r="218">
      <c r="A218" s="259" t="s">
        <v>96</v>
      </c>
      <c r="B218" s="259" t="s">
        <v>118</v>
      </c>
      <c r="C218" s="259" t="s">
        <v>17</v>
      </c>
      <c r="D218" s="259" t="n">
        <v>60137.1420347</v>
      </c>
      <c r="E218" s="259" t="n">
        <v>1.34948093105418</v>
      </c>
      <c r="F218" s="259" t="n">
        <v>99.5400521786888</v>
      </c>
      <c r="G218" s="259" t="n">
        <v>0.205570658553242</v>
      </c>
      <c r="H218" s="259" t="n">
        <v>277.8775664</v>
      </c>
      <c r="I218" s="259" t="n">
        <v>44.3050907210861</v>
      </c>
      <c r="J218" s="259" t="n">
        <v>0.45994782131121</v>
      </c>
      <c r="K218" s="259" t="n">
        <v>44.4887727057016</v>
      </c>
    </row>
    <row r="219">
      <c r="A219" s="259" t="s">
        <v>98</v>
      </c>
      <c r="B219" s="259" t="s">
        <v>119</v>
      </c>
      <c r="C219" s="259" t="s">
        <v>16</v>
      </c>
      <c r="D219" s="259" t="n">
        <v>526.1396633</v>
      </c>
      <c r="E219" s="259" t="n">
        <v>29.8954168944519</v>
      </c>
      <c r="F219" s="259" t="n">
        <v>100</v>
      </c>
      <c r="G219" s="259" t="n">
        <v>0.00000000000000331905801669883</v>
      </c>
      <c r="H219" s="259"/>
      <c r="I219" s="259"/>
      <c r="J219" s="259"/>
      <c r="K219" s="259"/>
    </row>
    <row r="220">
      <c r="A220" s="259" t="s">
        <v>98</v>
      </c>
      <c r="B220" s="259" t="s">
        <v>119</v>
      </c>
      <c r="C220" s="259" t="s">
        <v>17</v>
      </c>
      <c r="D220" s="259" t="n">
        <v>17979.3769027</v>
      </c>
      <c r="E220" s="259" t="n">
        <v>1.64981587390011</v>
      </c>
      <c r="F220" s="259" t="n">
        <v>99.5052513471658</v>
      </c>
      <c r="G220" s="259" t="n">
        <v>0.203098315811421</v>
      </c>
      <c r="H220" s="259" t="n">
        <v>89.3950056</v>
      </c>
      <c r="I220" s="259" t="n">
        <v>40.9510307641159</v>
      </c>
      <c r="J220" s="259" t="n">
        <v>0.494748652834208</v>
      </c>
      <c r="K220" s="259" t="n">
        <v>40.847708927009</v>
      </c>
    </row>
    <row r="221">
      <c r="A221" s="259" t="s">
        <v>106</v>
      </c>
      <c r="B221" s="259" t="s">
        <v>120</v>
      </c>
      <c r="C221" s="259" t="s">
        <v>16</v>
      </c>
      <c r="D221" s="259" t="n">
        <v>1222.9356609</v>
      </c>
      <c r="E221" s="259" t="n">
        <v>24.9265918848657</v>
      </c>
      <c r="F221" s="259" t="n">
        <v>100</v>
      </c>
      <c r="G221" s="259" t="n">
        <v>0</v>
      </c>
      <c r="H221" s="259"/>
      <c r="I221" s="259"/>
      <c r="J221" s="259"/>
      <c r="K221" s="259"/>
    </row>
    <row r="222">
      <c r="A222" s="259" t="s">
        <v>106</v>
      </c>
      <c r="B222" s="259" t="s">
        <v>120</v>
      </c>
      <c r="C222" s="259" t="s">
        <v>17</v>
      </c>
      <c r="D222" s="259" t="n">
        <v>35517.0573646</v>
      </c>
      <c r="E222" s="259" t="n">
        <v>0.923292684709182</v>
      </c>
      <c r="F222" s="259" t="n">
        <v>99.1023101224282</v>
      </c>
      <c r="G222" s="259" t="n">
        <v>0.348903159867577</v>
      </c>
      <c r="H222" s="259" t="n">
        <v>321.7210864</v>
      </c>
      <c r="I222" s="259" t="n">
        <v>38.4861429950449</v>
      </c>
      <c r="J222" s="259" t="n">
        <v>0.897689877571771</v>
      </c>
      <c r="K222" s="259" t="n">
        <v>38.5178779618435</v>
      </c>
    </row>
    <row r="223">
      <c r="A223" s="259" t="s">
        <v>108</v>
      </c>
      <c r="B223" s="259" t="s">
        <v>121</v>
      </c>
      <c r="C223" s="259" t="s">
        <v>16</v>
      </c>
      <c r="D223" s="259" t="n">
        <v>1128.3448632</v>
      </c>
      <c r="E223" s="259" t="n">
        <v>28.5201835839606</v>
      </c>
      <c r="F223" s="259" t="n">
        <v>96.613673238977</v>
      </c>
      <c r="G223" s="259" t="n">
        <v>3.55443066870455</v>
      </c>
      <c r="H223" s="259" t="n">
        <v>39.548692</v>
      </c>
      <c r="I223" s="259" t="n">
        <v>100</v>
      </c>
      <c r="J223" s="259" t="n">
        <v>3.38632676102296</v>
      </c>
      <c r="K223" s="259" t="n">
        <v>101.409765628489</v>
      </c>
    </row>
    <row r="224">
      <c r="A224" s="259" t="s">
        <v>108</v>
      </c>
      <c r="B224" s="259" t="s">
        <v>121</v>
      </c>
      <c r="C224" s="259" t="s">
        <v>17</v>
      </c>
      <c r="D224" s="259" t="n">
        <v>40141.9831056</v>
      </c>
      <c r="E224" s="259" t="n">
        <v>1.10069039437595</v>
      </c>
      <c r="F224" s="259" t="n">
        <v>99.3395127797425</v>
      </c>
      <c r="G224" s="259" t="n">
        <v>0.268353592981821</v>
      </c>
      <c r="H224" s="259" t="n">
        <v>266.8954789</v>
      </c>
      <c r="I224" s="259" t="n">
        <v>40.4121843091232</v>
      </c>
      <c r="J224" s="259" t="n">
        <v>0.660487220257519</v>
      </c>
      <c r="K224" s="259" t="n">
        <v>40.3612883972435</v>
      </c>
    </row>
    <row r="225">
      <c r="A225" s="259" t="s">
        <v>110</v>
      </c>
      <c r="B225" s="259" t="s">
        <v>122</v>
      </c>
      <c r="C225" s="259" t="s">
        <v>16</v>
      </c>
      <c r="D225" s="259" t="n">
        <v>170.7915412</v>
      </c>
      <c r="E225" s="259" t="n">
        <v>32.8102002342585</v>
      </c>
      <c r="F225" s="259" t="n">
        <v>100</v>
      </c>
      <c r="G225" s="259" t="n">
        <v>0</v>
      </c>
      <c r="H225" s="259"/>
      <c r="I225" s="259"/>
      <c r="J225" s="259"/>
      <c r="K225" s="259"/>
    </row>
    <row r="226">
      <c r="A226" s="259" t="s">
        <v>110</v>
      </c>
      <c r="B226" s="259" t="s">
        <v>122</v>
      </c>
      <c r="C226" s="259" t="s">
        <v>17</v>
      </c>
      <c r="D226" s="259" t="n">
        <v>19046.0781077</v>
      </c>
      <c r="E226" s="259" t="n">
        <v>1.15245963912061</v>
      </c>
      <c r="F226" s="259" t="n">
        <v>99.6322975118473</v>
      </c>
      <c r="G226" s="259" t="n">
        <v>0.186434725929154</v>
      </c>
      <c r="H226" s="259" t="n">
        <v>70.2913662</v>
      </c>
      <c r="I226" s="259" t="n">
        <v>50.6062641331872</v>
      </c>
      <c r="J226" s="259" t="n">
        <v>0.367702488152734</v>
      </c>
      <c r="K226" s="259" t="n">
        <v>50.5161664084188</v>
      </c>
    </row>
    <row r="227">
      <c r="A227" s="259" t="s">
        <v>123</v>
      </c>
      <c r="B227" s="259" t="s">
        <v>124</v>
      </c>
      <c r="C227" s="259" t="s">
        <v>16</v>
      </c>
      <c r="D227" s="259" t="n">
        <v>348.2176553</v>
      </c>
      <c r="E227" s="259" t="n">
        <v>26.2509183584968</v>
      </c>
      <c r="F227" s="259" t="n">
        <v>100</v>
      </c>
      <c r="G227" s="259" t="n">
        <v>0</v>
      </c>
      <c r="H227" s="259"/>
      <c r="I227" s="259"/>
      <c r="J227" s="259"/>
      <c r="K227" s="259"/>
    </row>
    <row r="228">
      <c r="A228" s="259" t="s">
        <v>123</v>
      </c>
      <c r="B228" s="259" t="s">
        <v>124</v>
      </c>
      <c r="C228" s="259" t="s">
        <v>17</v>
      </c>
      <c r="D228" s="259" t="n">
        <v>11284.4559907</v>
      </c>
      <c r="E228" s="259" t="n">
        <v>1.9290596476574</v>
      </c>
      <c r="F228" s="259" t="n">
        <v>99.7058756311304</v>
      </c>
      <c r="G228" s="259" t="n">
        <v>0.184528009842161</v>
      </c>
      <c r="H228" s="259" t="n">
        <v>33.2882438</v>
      </c>
      <c r="I228" s="259" t="n">
        <v>62.7083212327003</v>
      </c>
      <c r="J228" s="259" t="n">
        <v>0.294124368869612</v>
      </c>
      <c r="K228" s="259" t="n">
        <v>62.5535615103649</v>
      </c>
    </row>
    <row r="229">
      <c r="A229" s="259" t="s">
        <v>125</v>
      </c>
      <c r="B229" s="259" t="s">
        <v>126</v>
      </c>
      <c r="C229" s="259" t="s">
        <v>16</v>
      </c>
      <c r="D229" s="259" t="n">
        <v>569.1255135</v>
      </c>
      <c r="E229" s="259" t="n">
        <v>21.3409429584127</v>
      </c>
      <c r="F229" s="259" t="n">
        <v>100</v>
      </c>
      <c r="G229" s="259" t="n">
        <v>0.00000000000000236932062396418</v>
      </c>
      <c r="H229" s="259"/>
      <c r="I229" s="259"/>
      <c r="J229" s="259"/>
      <c r="K229" s="259"/>
    </row>
    <row r="230">
      <c r="A230" s="259" t="s">
        <v>125</v>
      </c>
      <c r="B230" s="259" t="s">
        <v>126</v>
      </c>
      <c r="C230" s="259" t="s">
        <v>17</v>
      </c>
      <c r="D230" s="259" t="n">
        <v>21635.4268063</v>
      </c>
      <c r="E230" s="259" t="n">
        <v>1.15441698531026</v>
      </c>
      <c r="F230" s="259" t="n">
        <v>99.7936919247787</v>
      </c>
      <c r="G230" s="259" t="n">
        <v>0.145817033327968</v>
      </c>
      <c r="H230" s="259" t="n">
        <v>44.7279099</v>
      </c>
      <c r="I230" s="259" t="n">
        <v>70.4594602257981</v>
      </c>
      <c r="J230" s="259" t="n">
        <v>0.206308075221336</v>
      </c>
      <c r="K230" s="259" t="n">
        <v>70.5334489971119</v>
      </c>
    </row>
    <row r="231">
      <c r="A231" s="259" t="s">
        <v>127</v>
      </c>
      <c r="B231" s="259" t="s">
        <v>128</v>
      </c>
      <c r="C231" s="259" t="s">
        <v>16</v>
      </c>
      <c r="D231" s="259" t="n">
        <v>1163.8657816</v>
      </c>
      <c r="E231" s="259" t="n">
        <v>28.5961242346227</v>
      </c>
      <c r="F231" s="259" t="n">
        <v>93.8510656076472</v>
      </c>
      <c r="G231" s="259" t="n">
        <v>5.59331125060343</v>
      </c>
      <c r="H231" s="259" t="n">
        <v>76.2541617</v>
      </c>
      <c r="I231" s="259" t="n">
        <v>99.9999999999998</v>
      </c>
      <c r="J231" s="259" t="n">
        <v>6.14893439235282</v>
      </c>
      <c r="K231" s="259" t="n">
        <v>85.3706004404954</v>
      </c>
    </row>
    <row r="232">
      <c r="A232" s="259" t="s">
        <v>127</v>
      </c>
      <c r="B232" s="259" t="s">
        <v>128</v>
      </c>
      <c r="C232" s="259" t="s">
        <v>17</v>
      </c>
      <c r="D232" s="259" t="n">
        <v>29729.7679836</v>
      </c>
      <c r="E232" s="259" t="n">
        <v>1.27037616937007</v>
      </c>
      <c r="F232" s="259" t="n">
        <v>98.9609056847859</v>
      </c>
      <c r="G232" s="259" t="n">
        <v>0.376073704949103</v>
      </c>
      <c r="H232" s="259" t="n">
        <v>312.1640075</v>
      </c>
      <c r="I232" s="259" t="n">
        <v>35.8938102952209</v>
      </c>
      <c r="J232" s="259" t="n">
        <v>1.03909431521408</v>
      </c>
      <c r="K232" s="259" t="n">
        <v>35.8163776868788</v>
      </c>
    </row>
    <row r="233">
      <c r="A233" s="259" t="s">
        <v>129</v>
      </c>
      <c r="B233" s="259" t="s">
        <v>130</v>
      </c>
      <c r="C233" s="259" t="s">
        <v>16</v>
      </c>
      <c r="D233" s="259" t="n">
        <v>354.4563866</v>
      </c>
      <c r="E233" s="259" t="n">
        <v>24.827306447657</v>
      </c>
      <c r="F233" s="259" t="n">
        <v>100</v>
      </c>
      <c r="G233" s="259" t="n">
        <v>0</v>
      </c>
      <c r="H233" s="259"/>
      <c r="I233" s="259"/>
      <c r="J233" s="259"/>
      <c r="K233" s="259"/>
    </row>
    <row r="234">
      <c r="A234" s="259" t="s">
        <v>129</v>
      </c>
      <c r="B234" s="259" t="s">
        <v>130</v>
      </c>
      <c r="C234" s="259" t="s">
        <v>17</v>
      </c>
      <c r="D234" s="259" t="n">
        <v>16858.58088</v>
      </c>
      <c r="E234" s="259" t="n">
        <v>1.08444237416188</v>
      </c>
      <c r="F234" s="259" t="n">
        <v>99.2017613734563</v>
      </c>
      <c r="G234" s="259" t="n">
        <v>0.331817927078889</v>
      </c>
      <c r="H234" s="259" t="n">
        <v>135.6545515</v>
      </c>
      <c r="I234" s="259" t="n">
        <v>41.1580485885507</v>
      </c>
      <c r="J234" s="259" t="n">
        <v>0.79823862654365</v>
      </c>
      <c r="K234" s="259" t="n">
        <v>41.2369456036526</v>
      </c>
    </row>
    <row r="235">
      <c r="A235" s="259" t="s">
        <v>131</v>
      </c>
      <c r="B235" s="259" t="s">
        <v>132</v>
      </c>
      <c r="C235" s="259" t="s">
        <v>16</v>
      </c>
      <c r="D235" s="259" t="n">
        <v>2681.3839501</v>
      </c>
      <c r="E235" s="259" t="n">
        <v>14.2741805999395</v>
      </c>
      <c r="F235" s="259" t="n">
        <v>97.7985364210568</v>
      </c>
      <c r="G235" s="259" t="n">
        <v>2.15693026215353</v>
      </c>
      <c r="H235" s="259" t="n">
        <v>60.3584606</v>
      </c>
      <c r="I235" s="259" t="n">
        <v>100</v>
      </c>
      <c r="J235" s="259" t="n">
        <v>2.20146357894321</v>
      </c>
      <c r="K235" s="259" t="n">
        <v>95.8201738237083</v>
      </c>
    </row>
    <row r="236">
      <c r="A236" s="259" t="s">
        <v>131</v>
      </c>
      <c r="B236" s="259" t="s">
        <v>132</v>
      </c>
      <c r="C236" s="259" t="s">
        <v>17</v>
      </c>
      <c r="D236" s="259" t="n">
        <v>34069.6386255</v>
      </c>
      <c r="E236" s="259" t="n">
        <v>1.4192799531745</v>
      </c>
      <c r="F236" s="259" t="n">
        <v>98.8740993002064</v>
      </c>
      <c r="G236" s="259" t="n">
        <v>0.402788590549456</v>
      </c>
      <c r="H236" s="259" t="n">
        <v>387.9583252</v>
      </c>
      <c r="I236" s="259" t="n">
        <v>35.3389237465309</v>
      </c>
      <c r="J236" s="259" t="n">
        <v>1.12590069979363</v>
      </c>
      <c r="K236" s="259" t="n">
        <v>35.3719995966578</v>
      </c>
    </row>
    <row r="237">
      <c r="A237" s="259" t="s">
        <v>133</v>
      </c>
      <c r="B237" s="259" t="s">
        <v>134</v>
      </c>
      <c r="C237" s="259" t="s">
        <v>16</v>
      </c>
      <c r="D237" s="259" t="n">
        <v>3369.5309773</v>
      </c>
      <c r="E237" s="259" t="n">
        <v>21.9929056449338</v>
      </c>
      <c r="F237" s="259" t="n">
        <v>98.3132694712934</v>
      </c>
      <c r="G237" s="259" t="n">
        <v>1.67136704825688</v>
      </c>
      <c r="H237" s="259" t="n">
        <v>57.8100067</v>
      </c>
      <c r="I237" s="259" t="n">
        <v>99.9999999999997</v>
      </c>
      <c r="J237" s="259" t="n">
        <v>1.68673052870657</v>
      </c>
      <c r="K237" s="259" t="n">
        <v>97.4177891513724</v>
      </c>
    </row>
    <row r="238">
      <c r="A238" s="259" t="s">
        <v>133</v>
      </c>
      <c r="B238" s="259" t="s">
        <v>134</v>
      </c>
      <c r="C238" s="259" t="s">
        <v>17</v>
      </c>
      <c r="D238" s="259" t="n">
        <v>59484.4125759</v>
      </c>
      <c r="E238" s="259" t="n">
        <v>1.8347947961754</v>
      </c>
      <c r="F238" s="259" t="n">
        <v>98.3435099677335</v>
      </c>
      <c r="G238" s="259" t="n">
        <v>0.443259758598147</v>
      </c>
      <c r="H238" s="259" t="n">
        <v>1001.9505765</v>
      </c>
      <c r="I238" s="259" t="n">
        <v>26.0460452697237</v>
      </c>
      <c r="J238" s="259" t="n">
        <v>1.65649003226646</v>
      </c>
      <c r="K238" s="259" t="n">
        <v>26.3157155424283</v>
      </c>
    </row>
    <row r="239">
      <c r="A239" s="259" t="s">
        <v>135</v>
      </c>
      <c r="B239" s="259" t="s">
        <v>136</v>
      </c>
      <c r="C239" s="259" t="s">
        <v>16</v>
      </c>
      <c r="D239" s="259" t="n">
        <v>10343.0790394</v>
      </c>
      <c r="E239" s="259" t="n">
        <v>15.838523511403</v>
      </c>
      <c r="F239" s="259" t="n">
        <v>94.6702544823377</v>
      </c>
      <c r="G239" s="259" t="n">
        <v>2.52381936274627</v>
      </c>
      <c r="H239" s="259" t="n">
        <v>582.2946125</v>
      </c>
      <c r="I239" s="259" t="n">
        <v>44.7580151155861</v>
      </c>
      <c r="J239" s="259" t="n">
        <v>5.32974551766232</v>
      </c>
      <c r="K239" s="259" t="n">
        <v>44.8296490980377</v>
      </c>
    </row>
    <row r="240">
      <c r="A240" s="259" t="s">
        <v>135</v>
      </c>
      <c r="B240" s="259" t="s">
        <v>136</v>
      </c>
      <c r="C240" s="259" t="s">
        <v>17</v>
      </c>
      <c r="D240" s="259" t="n">
        <v>86541.4233511</v>
      </c>
      <c r="E240" s="259" t="n">
        <v>2.15377447619731</v>
      </c>
      <c r="F240" s="259" t="n">
        <v>97.406795666926</v>
      </c>
      <c r="G240" s="259" t="n">
        <v>0.610983807496921</v>
      </c>
      <c r="H240" s="259" t="n">
        <v>2303.9418604</v>
      </c>
      <c r="I240" s="259" t="n">
        <v>23.0162480487784</v>
      </c>
      <c r="J240" s="259" t="n">
        <v>2.59320433307396</v>
      </c>
      <c r="K240" s="259" t="n">
        <v>22.9499751074786</v>
      </c>
    </row>
    <row r="241">
      <c r="A241" s="259" t="s">
        <v>137</v>
      </c>
      <c r="B241" s="259" t="s">
        <v>138</v>
      </c>
      <c r="C241" s="259" t="s">
        <v>16</v>
      </c>
      <c r="D241" s="259" t="n">
        <v>2934.8444835</v>
      </c>
      <c r="E241" s="259" t="n">
        <v>17.8802595809453</v>
      </c>
      <c r="F241" s="259" t="n">
        <v>98.3812430364897</v>
      </c>
      <c r="G241" s="259" t="n">
        <v>1.59262548796978</v>
      </c>
      <c r="H241" s="259" t="n">
        <v>48.2896922</v>
      </c>
      <c r="I241" s="259" t="n">
        <v>99.9999999999997</v>
      </c>
      <c r="J241" s="259" t="n">
        <v>1.61875696351032</v>
      </c>
      <c r="K241" s="259" t="n">
        <v>96.7930818090744</v>
      </c>
    </row>
    <row r="242">
      <c r="A242" s="259" t="s">
        <v>137</v>
      </c>
      <c r="B242" s="259" t="s">
        <v>138</v>
      </c>
      <c r="C242" s="259" t="s">
        <v>17</v>
      </c>
      <c r="D242" s="259" t="n">
        <v>37048.3963186</v>
      </c>
      <c r="E242" s="259" t="n">
        <v>1.73213489561406</v>
      </c>
      <c r="F242" s="259" t="n">
        <v>97.9451605924685</v>
      </c>
      <c r="G242" s="259" t="n">
        <v>0.460313032697224</v>
      </c>
      <c r="H242" s="259" t="n">
        <v>777.2564186</v>
      </c>
      <c r="I242" s="259" t="n">
        <v>22.2183725236118</v>
      </c>
      <c r="J242" s="259" t="n">
        <v>2.05483940753149</v>
      </c>
      <c r="K242" s="259" t="n">
        <v>21.9410985330954</v>
      </c>
    </row>
    <row r="243">
      <c r="A243" s="259" t="s">
        <v>139</v>
      </c>
      <c r="B243" s="259" t="s">
        <v>140</v>
      </c>
      <c r="C243" s="259" t="s">
        <v>16</v>
      </c>
      <c r="D243" s="259" t="n">
        <v>2020.0108435</v>
      </c>
      <c r="E243" s="259" t="n">
        <v>18.0020568082419</v>
      </c>
      <c r="F243" s="259" t="n">
        <v>97.2963660262366</v>
      </c>
      <c r="G243" s="259" t="n">
        <v>2.77650128573438</v>
      </c>
      <c r="H243" s="259" t="n">
        <v>56.1312839</v>
      </c>
      <c r="I243" s="259" t="n">
        <v>100</v>
      </c>
      <c r="J243" s="259" t="n">
        <v>2.70363397376337</v>
      </c>
      <c r="K243" s="259" t="n">
        <v>99.9186605844793</v>
      </c>
    </row>
    <row r="244">
      <c r="A244" s="259" t="s">
        <v>139</v>
      </c>
      <c r="B244" s="259" t="s">
        <v>140</v>
      </c>
      <c r="C244" s="259" t="s">
        <v>17</v>
      </c>
      <c r="D244" s="259" t="n">
        <v>44183.7590033</v>
      </c>
      <c r="E244" s="259" t="n">
        <v>2.1753234308456</v>
      </c>
      <c r="F244" s="259" t="n">
        <v>98.2075142488469</v>
      </c>
      <c r="G244" s="259" t="n">
        <v>0.444509886026365</v>
      </c>
      <c r="H244" s="259" t="n">
        <v>806.4429596</v>
      </c>
      <c r="I244" s="259" t="n">
        <v>24.448548291393</v>
      </c>
      <c r="J244" s="259" t="n">
        <v>1.79248575115313</v>
      </c>
      <c r="K244" s="259" t="n">
        <v>24.3540072425145</v>
      </c>
    </row>
    <row r="245">
      <c r="A245" s="259" t="s">
        <v>141</v>
      </c>
      <c r="B245" s="259" t="s">
        <v>142</v>
      </c>
      <c r="C245" s="259" t="s">
        <v>16</v>
      </c>
      <c r="D245" s="259" t="n">
        <v>4816.8264532</v>
      </c>
      <c r="E245" s="259" t="n">
        <v>12.4683186603482</v>
      </c>
      <c r="F245" s="259" t="n">
        <v>93.8940546232024</v>
      </c>
      <c r="G245" s="259" t="n">
        <v>3.18548549148267</v>
      </c>
      <c r="H245" s="259" t="n">
        <v>313.238994</v>
      </c>
      <c r="I245" s="259" t="n">
        <v>53.6094802555607</v>
      </c>
      <c r="J245" s="259" t="n">
        <v>6.10594537679761</v>
      </c>
      <c r="K245" s="259" t="n">
        <v>48.9847403278869</v>
      </c>
    </row>
    <row r="246">
      <c r="A246" s="259" t="s">
        <v>141</v>
      </c>
      <c r="B246" s="259" t="s">
        <v>142</v>
      </c>
      <c r="C246" s="259" t="s">
        <v>17</v>
      </c>
      <c r="D246" s="259" t="n">
        <v>27245.7827879</v>
      </c>
      <c r="E246" s="259" t="n">
        <v>3.21922304260804</v>
      </c>
      <c r="F246" s="259" t="n">
        <v>95.5730872524629</v>
      </c>
      <c r="G246" s="259" t="n">
        <v>0.816555602105933</v>
      </c>
      <c r="H246" s="259" t="n">
        <v>1262.0153498</v>
      </c>
      <c r="I246" s="259" t="n">
        <v>17.2692360378195</v>
      </c>
      <c r="J246" s="259" t="n">
        <v>4.42691274753715</v>
      </c>
      <c r="K246" s="259" t="n">
        <v>17.6287052077036</v>
      </c>
    </row>
    <row r="247">
      <c r="A247" s="259" t="s">
        <v>143</v>
      </c>
      <c r="B247" s="259" t="s">
        <v>144</v>
      </c>
      <c r="C247" s="259" t="s">
        <v>16</v>
      </c>
      <c r="D247" s="259" t="n">
        <v>959.0873608</v>
      </c>
      <c r="E247" s="259" t="n">
        <v>23.3556095041963</v>
      </c>
      <c r="F247" s="259" t="n">
        <v>98.0112129309664</v>
      </c>
      <c r="G247" s="259" t="n">
        <v>2.06608062694032</v>
      </c>
      <c r="H247" s="259" t="n">
        <v>19.4612482</v>
      </c>
      <c r="I247" s="259" t="n">
        <v>99.9999999999999</v>
      </c>
      <c r="J247" s="259" t="n">
        <v>1.98878706903358</v>
      </c>
      <c r="K247" s="259" t="n">
        <v>101.820386612828</v>
      </c>
    </row>
    <row r="248">
      <c r="A248" s="259" t="s">
        <v>143</v>
      </c>
      <c r="B248" s="259" t="s">
        <v>144</v>
      </c>
      <c r="C248" s="259" t="s">
        <v>17</v>
      </c>
      <c r="D248" s="259" t="n">
        <v>14528.6135364</v>
      </c>
      <c r="E248" s="259" t="n">
        <v>1.87796794761667</v>
      </c>
      <c r="F248" s="259" t="n">
        <v>98.703767297263</v>
      </c>
      <c r="G248" s="259" t="n">
        <v>0.383515846501506</v>
      </c>
      <c r="H248" s="259" t="n">
        <v>190.7978237</v>
      </c>
      <c r="I248" s="259" t="n">
        <v>28.7775703023398</v>
      </c>
      <c r="J248" s="259" t="n">
        <v>1.29623270273699</v>
      </c>
      <c r="K248" s="259" t="n">
        <v>29.203443785956</v>
      </c>
    </row>
    <row r="249">
      <c r="A249" s="259" t="s">
        <v>145</v>
      </c>
      <c r="B249" s="259" t="s">
        <v>146</v>
      </c>
      <c r="C249" s="259" t="s">
        <v>16</v>
      </c>
      <c r="D249" s="259" t="n">
        <v>2828.0730645</v>
      </c>
      <c r="E249" s="259" t="n">
        <v>13.4618084909708</v>
      </c>
      <c r="F249" s="259" t="n">
        <v>96.1340355136538</v>
      </c>
      <c r="G249" s="259" t="n">
        <v>2.49304274921678</v>
      </c>
      <c r="H249" s="259" t="n">
        <v>113.729024</v>
      </c>
      <c r="I249" s="259" t="n">
        <v>62.8877034374754</v>
      </c>
      <c r="J249" s="259" t="n">
        <v>3.86596448634617</v>
      </c>
      <c r="K249" s="259" t="n">
        <v>61.9939114900607</v>
      </c>
    </row>
    <row r="250">
      <c r="A250" s="259" t="s">
        <v>145</v>
      </c>
      <c r="B250" s="259" t="s">
        <v>146</v>
      </c>
      <c r="C250" s="259" t="s">
        <v>17</v>
      </c>
      <c r="D250" s="259" t="n">
        <v>23540.7459003</v>
      </c>
      <c r="E250" s="259" t="n">
        <v>2.25175506804087</v>
      </c>
      <c r="F250" s="259" t="n">
        <v>98.2257479472128</v>
      </c>
      <c r="G250" s="259" t="n">
        <v>0.434504223656432</v>
      </c>
      <c r="H250" s="259" t="n">
        <v>425.2165813</v>
      </c>
      <c r="I250" s="259" t="n">
        <v>23.6143986003209</v>
      </c>
      <c r="J250" s="259" t="n">
        <v>1.77425205278721</v>
      </c>
      <c r="K250" s="259" t="n">
        <v>24.05492629293</v>
      </c>
    </row>
    <row r="251">
      <c r="A251" s="259" t="s">
        <v>147</v>
      </c>
      <c r="B251" s="259" t="s">
        <v>148</v>
      </c>
      <c r="C251" s="259" t="s">
        <v>16</v>
      </c>
      <c r="D251" s="259" t="n">
        <v>683.2526694</v>
      </c>
      <c r="E251" s="259" t="n">
        <v>16.9546800097426</v>
      </c>
      <c r="F251" s="259" t="n">
        <v>100</v>
      </c>
      <c r="G251" s="259" t="n">
        <v>0.00000000000000188234761219682</v>
      </c>
      <c r="H251" s="259"/>
      <c r="I251" s="259"/>
      <c r="J251" s="259"/>
      <c r="K251" s="259"/>
    </row>
    <row r="252">
      <c r="A252" s="259" t="s">
        <v>147</v>
      </c>
      <c r="B252" s="259" t="s">
        <v>148</v>
      </c>
      <c r="C252" s="259" t="s">
        <v>17</v>
      </c>
      <c r="D252" s="259" t="n">
        <v>8519.3704987</v>
      </c>
      <c r="E252" s="259" t="n">
        <v>2.58199302037705</v>
      </c>
      <c r="F252" s="259" t="n">
        <v>97.896295029078</v>
      </c>
      <c r="G252" s="259" t="n">
        <v>0.495369674679645</v>
      </c>
      <c r="H252" s="259" t="n">
        <v>183.0737523</v>
      </c>
      <c r="I252" s="259" t="n">
        <v>22.9419017279923</v>
      </c>
      <c r="J252" s="259" t="n">
        <v>2.10370497092197</v>
      </c>
      <c r="K252" s="259" t="n">
        <v>23.0521182823671</v>
      </c>
    </row>
    <row r="253">
      <c r="A253" s="259" t="s">
        <v>149</v>
      </c>
      <c r="B253" s="259" t="s">
        <v>150</v>
      </c>
      <c r="C253" s="259" t="s">
        <v>16</v>
      </c>
      <c r="D253" s="259" t="n">
        <v>976.6796642</v>
      </c>
      <c r="E253" s="259" t="n">
        <v>15.5626932076115</v>
      </c>
      <c r="F253" s="259" t="n">
        <v>100</v>
      </c>
      <c r="G253" s="259" t="n">
        <v>0</v>
      </c>
      <c r="H253" s="259"/>
      <c r="I253" s="259"/>
      <c r="J253" s="259"/>
      <c r="K253" s="259"/>
    </row>
    <row r="254">
      <c r="A254" s="259" t="s">
        <v>149</v>
      </c>
      <c r="B254" s="259" t="s">
        <v>150</v>
      </c>
      <c r="C254" s="259" t="s">
        <v>17</v>
      </c>
      <c r="D254" s="259" t="n">
        <v>17268.1510498</v>
      </c>
      <c r="E254" s="259" t="n">
        <v>2.17718512233824</v>
      </c>
      <c r="F254" s="259" t="n">
        <v>98.5262035618531</v>
      </c>
      <c r="G254" s="259" t="n">
        <v>0.383736217288781</v>
      </c>
      <c r="H254" s="259" t="n">
        <v>258.3042743</v>
      </c>
      <c r="I254" s="259" t="n">
        <v>25.4552559546638</v>
      </c>
      <c r="J254" s="259" t="n">
        <v>1.47379643814694</v>
      </c>
      <c r="K254" s="259" t="n">
        <v>25.6535242453072</v>
      </c>
    </row>
    <row r="255">
      <c r="A255" s="259" t="s">
        <v>151</v>
      </c>
      <c r="B255" s="259" t="s">
        <v>152</v>
      </c>
      <c r="C255" s="259" t="s">
        <v>16</v>
      </c>
      <c r="D255" s="259" t="n">
        <v>2293.062199</v>
      </c>
      <c r="E255" s="259" t="n">
        <v>11.2977065972846</v>
      </c>
      <c r="F255" s="259" t="n">
        <v>99.134913507978</v>
      </c>
      <c r="G255" s="259" t="n">
        <v>0.864197080297316</v>
      </c>
      <c r="H255" s="259" t="n">
        <v>20.0100758</v>
      </c>
      <c r="I255" s="259" t="n">
        <v>100</v>
      </c>
      <c r="J255" s="259" t="n">
        <v>0.865086492021966</v>
      </c>
      <c r="K255" s="259" t="n">
        <v>99.0329910352435</v>
      </c>
    </row>
    <row r="256">
      <c r="A256" s="259" t="s">
        <v>151</v>
      </c>
      <c r="B256" s="259" t="s">
        <v>152</v>
      </c>
      <c r="C256" s="259" t="s">
        <v>17</v>
      </c>
      <c r="D256" s="259" t="n">
        <v>15266.6146321</v>
      </c>
      <c r="E256" s="259" t="n">
        <v>2.82586534312496</v>
      </c>
      <c r="F256" s="259" t="n">
        <v>99.09717423157</v>
      </c>
      <c r="G256" s="259" t="n">
        <v>0.356737913079272</v>
      </c>
      <c r="H256" s="259" t="n">
        <v>139.0866409</v>
      </c>
      <c r="I256" s="259" t="n">
        <v>39.4929873133879</v>
      </c>
      <c r="J256" s="259" t="n">
        <v>0.902825768430048</v>
      </c>
      <c r="K256" s="259" t="n">
        <v>39.1567458125364</v>
      </c>
    </row>
    <row r="257">
      <c r="A257" s="259" t="s">
        <v>153</v>
      </c>
      <c r="B257" s="259" t="s">
        <v>154</v>
      </c>
      <c r="C257" s="259" t="s">
        <v>16</v>
      </c>
      <c r="D257" s="259" t="n">
        <v>1554.3628368</v>
      </c>
      <c r="E257" s="259" t="n">
        <v>15.8563297597366</v>
      </c>
      <c r="F257" s="259" t="n">
        <v>97.0043334326489</v>
      </c>
      <c r="G257" s="259" t="n">
        <v>2.18669088493105</v>
      </c>
      <c r="H257" s="259" t="n">
        <v>48.0014925</v>
      </c>
      <c r="I257" s="259" t="n">
        <v>70.9419851779766</v>
      </c>
      <c r="J257" s="259" t="n">
        <v>2.99566656735111</v>
      </c>
      <c r="K257" s="259" t="n">
        <v>70.8084451146208</v>
      </c>
    </row>
    <row r="258">
      <c r="A258" s="259" t="s">
        <v>153</v>
      </c>
      <c r="B258" s="259" t="s">
        <v>154</v>
      </c>
      <c r="C258" s="259" t="s">
        <v>17</v>
      </c>
      <c r="D258" s="259" t="n">
        <v>17009.8898119</v>
      </c>
      <c r="E258" s="259" t="n">
        <v>2.27250444919311</v>
      </c>
      <c r="F258" s="259" t="n">
        <v>98.7248684064276</v>
      </c>
      <c r="G258" s="259" t="n">
        <v>0.376082130669134</v>
      </c>
      <c r="H258" s="259" t="n">
        <v>219.6999424</v>
      </c>
      <c r="I258" s="259" t="n">
        <v>29.152627746608</v>
      </c>
      <c r="J258" s="259" t="n">
        <v>1.27513159357244</v>
      </c>
      <c r="K258" s="259" t="n">
        <v>29.1175115160455</v>
      </c>
    </row>
    <row r="259">
      <c r="A259" s="259" t="s">
        <v>155</v>
      </c>
      <c r="B259" s="259" t="s">
        <v>156</v>
      </c>
      <c r="C259" s="259" t="s">
        <v>16</v>
      </c>
      <c r="D259" s="259" t="n">
        <v>3720.6313186</v>
      </c>
      <c r="E259" s="259" t="n">
        <v>14.756088233779</v>
      </c>
      <c r="F259" s="259" t="n">
        <v>96.5863792531104</v>
      </c>
      <c r="G259" s="259" t="n">
        <v>2.77610949592654</v>
      </c>
      <c r="H259" s="259" t="n">
        <v>131.4970533</v>
      </c>
      <c r="I259" s="259" t="n">
        <v>82.8545024903404</v>
      </c>
      <c r="J259" s="259" t="n">
        <v>3.41362074688963</v>
      </c>
      <c r="K259" s="259" t="n">
        <v>78.5483756114491</v>
      </c>
    </row>
    <row r="260">
      <c r="A260" s="259" t="s">
        <v>155</v>
      </c>
      <c r="B260" s="259" t="s">
        <v>156</v>
      </c>
      <c r="C260" s="259" t="s">
        <v>17</v>
      </c>
      <c r="D260" s="259" t="n">
        <v>30174.7408016</v>
      </c>
      <c r="E260" s="259" t="n">
        <v>2.57164176108832</v>
      </c>
      <c r="F260" s="259" t="n">
        <v>97.8489311983094</v>
      </c>
      <c r="G260" s="259" t="n">
        <v>0.491092496492987</v>
      </c>
      <c r="H260" s="259" t="n">
        <v>663.3485184</v>
      </c>
      <c r="I260" s="259" t="n">
        <v>22.102770579492</v>
      </c>
      <c r="J260" s="259" t="n">
        <v>2.1510688016906</v>
      </c>
      <c r="K260" s="259" t="n">
        <v>22.339069705061</v>
      </c>
    </row>
    <row r="261">
      <c r="A261" s="259" t="s">
        <v>157</v>
      </c>
      <c r="B261" s="259" t="s">
        <v>158</v>
      </c>
      <c r="C261" s="259" t="s">
        <v>16</v>
      </c>
      <c r="D261" s="259" t="n">
        <v>1179.313241</v>
      </c>
      <c r="E261" s="259" t="n">
        <v>23.4330987858911</v>
      </c>
      <c r="F261" s="259" t="n">
        <v>90.124604754923</v>
      </c>
      <c r="G261" s="259" t="n">
        <v>10.2553990906188</v>
      </c>
      <c r="H261" s="259" t="n">
        <v>129.2231395</v>
      </c>
      <c r="I261" s="259" t="n">
        <v>99.9999999999996</v>
      </c>
      <c r="J261" s="259" t="n">
        <v>9.87539524507703</v>
      </c>
      <c r="K261" s="259" t="n">
        <v>93.5925871024528</v>
      </c>
    </row>
    <row r="262">
      <c r="A262" s="259" t="s">
        <v>157</v>
      </c>
      <c r="B262" s="259" t="s">
        <v>158</v>
      </c>
      <c r="C262" s="259" t="s">
        <v>17</v>
      </c>
      <c r="D262" s="259" t="n">
        <v>35529.718449</v>
      </c>
      <c r="E262" s="259" t="n">
        <v>1.73564990922658</v>
      </c>
      <c r="F262" s="259" t="n">
        <v>99.3540457357552</v>
      </c>
      <c r="G262" s="259" t="n">
        <v>0.280456143679656</v>
      </c>
      <c r="H262" s="259" t="n">
        <v>230.997872</v>
      </c>
      <c r="I262" s="259" t="n">
        <v>42.9877401204354</v>
      </c>
      <c r="J262" s="259" t="n">
        <v>0.64595426424484</v>
      </c>
      <c r="K262" s="259" t="n">
        <v>43.1368814611005</v>
      </c>
    </row>
    <row r="263">
      <c r="A263" s="259" t="s">
        <v>159</v>
      </c>
      <c r="B263" s="259" t="s">
        <v>160</v>
      </c>
      <c r="C263" s="259" t="s">
        <v>16</v>
      </c>
      <c r="D263" s="259" t="n">
        <v>957.1054349</v>
      </c>
      <c r="E263" s="259" t="n">
        <v>17.5839438403746</v>
      </c>
      <c r="F263" s="259" t="n">
        <v>97.6317670697909</v>
      </c>
      <c r="G263" s="259" t="n">
        <v>2.43284472601436</v>
      </c>
      <c r="H263" s="259" t="n">
        <v>23.2163022</v>
      </c>
      <c r="I263" s="259" t="n">
        <v>99.9999999999999</v>
      </c>
      <c r="J263" s="259" t="n">
        <v>2.36823293020909</v>
      </c>
      <c r="K263" s="259" t="n">
        <v>100.295425579709</v>
      </c>
    </row>
    <row r="264">
      <c r="A264" s="259" t="s">
        <v>159</v>
      </c>
      <c r="B264" s="259" t="s">
        <v>160</v>
      </c>
      <c r="C264" s="259" t="s">
        <v>17</v>
      </c>
      <c r="D264" s="259" t="n">
        <v>19587.2489867</v>
      </c>
      <c r="E264" s="259" t="n">
        <v>2.10469286936101</v>
      </c>
      <c r="F264" s="259" t="n">
        <v>98.7746120375188</v>
      </c>
      <c r="G264" s="259" t="n">
        <v>0.391100240792609</v>
      </c>
      <c r="H264" s="259" t="n">
        <v>242.9974528</v>
      </c>
      <c r="I264" s="259" t="n">
        <v>31.520641718732</v>
      </c>
      <c r="J264" s="259" t="n">
        <v>1.22538796248125</v>
      </c>
      <c r="K264" s="259" t="n">
        <v>31.5253419609638</v>
      </c>
    </row>
    <row r="265">
      <c r="A265" s="259" t="s">
        <v>161</v>
      </c>
      <c r="B265" s="259" t="s">
        <v>162</v>
      </c>
      <c r="C265" s="259" t="s">
        <v>16</v>
      </c>
      <c r="D265" s="259" t="n">
        <v>5220.5999623</v>
      </c>
      <c r="E265" s="259" t="n">
        <v>13.3186635098216</v>
      </c>
      <c r="F265" s="259" t="n">
        <v>98.3604385722088</v>
      </c>
      <c r="G265" s="259" t="n">
        <v>1.57691614991307</v>
      </c>
      <c r="H265" s="259" t="n">
        <v>87.0217178</v>
      </c>
      <c r="I265" s="259" t="n">
        <v>100</v>
      </c>
      <c r="J265" s="259" t="n">
        <v>1.63956142779115</v>
      </c>
      <c r="K265" s="259" t="n">
        <v>94.6022280519318</v>
      </c>
    </row>
    <row r="266">
      <c r="A266" s="259" t="s">
        <v>161</v>
      </c>
      <c r="B266" s="259" t="s">
        <v>162</v>
      </c>
      <c r="C266" s="259" t="s">
        <v>17</v>
      </c>
      <c r="D266" s="259" t="n">
        <v>49183.128791</v>
      </c>
      <c r="E266" s="259" t="n">
        <v>1.78028023262954</v>
      </c>
      <c r="F266" s="259" t="n">
        <v>98.0253909217429</v>
      </c>
      <c r="G266" s="259" t="n">
        <v>0.447847609349882</v>
      </c>
      <c r="H266" s="259" t="n">
        <v>990.7377231</v>
      </c>
      <c r="I266" s="259" t="n">
        <v>22.0151104277743</v>
      </c>
      <c r="J266" s="259" t="n">
        <v>1.97460907825706</v>
      </c>
      <c r="K266" s="259" t="n">
        <v>22.232469942172</v>
      </c>
    </row>
    <row r="267">
      <c r="A267" s="259" t="s">
        <v>163</v>
      </c>
      <c r="B267" s="259" t="s">
        <v>164</v>
      </c>
      <c r="C267" s="259" t="s">
        <v>16</v>
      </c>
      <c r="D267" s="259" t="n">
        <v>2193.2696829</v>
      </c>
      <c r="E267" s="259" t="n">
        <v>12.457441924408</v>
      </c>
      <c r="F267" s="259" t="n">
        <v>100</v>
      </c>
      <c r="G267" s="259" t="n">
        <v>0.00000000000000138305388524084</v>
      </c>
      <c r="H267" s="259"/>
      <c r="I267" s="259"/>
      <c r="J267" s="259"/>
      <c r="K267" s="259"/>
    </row>
    <row r="268">
      <c r="A268" s="259" t="s">
        <v>163</v>
      </c>
      <c r="B268" s="259" t="s">
        <v>164</v>
      </c>
      <c r="C268" s="259" t="s">
        <v>17</v>
      </c>
      <c r="D268" s="259" t="n">
        <v>22639.9209763</v>
      </c>
      <c r="E268" s="259" t="n">
        <v>1.98226532129071</v>
      </c>
      <c r="F268" s="259" t="n">
        <v>98.2828060323742</v>
      </c>
      <c r="G268" s="259" t="n">
        <v>0.402254290575768</v>
      </c>
      <c r="H268" s="259" t="n">
        <v>395.5639577</v>
      </c>
      <c r="I268" s="259" t="n">
        <v>22.8404835295789</v>
      </c>
      <c r="J268" s="259" t="n">
        <v>1.71719396762581</v>
      </c>
      <c r="K268" s="259" t="n">
        <v>23.0228390977922</v>
      </c>
    </row>
    <row r="269">
      <c r="A269" s="259" t="s">
        <v>165</v>
      </c>
      <c r="B269" s="259" t="s">
        <v>166</v>
      </c>
      <c r="C269" s="259" t="s">
        <v>16</v>
      </c>
      <c r="D269" s="259" t="n">
        <v>950.8569075</v>
      </c>
      <c r="E269" s="259" t="n">
        <v>20.6680616364522</v>
      </c>
      <c r="F269" s="259" t="n">
        <v>100</v>
      </c>
      <c r="G269" s="259" t="n">
        <v>0.00000000000000229461579031611</v>
      </c>
      <c r="H269" s="259"/>
      <c r="I269" s="259"/>
      <c r="J269" s="259"/>
      <c r="K269" s="259"/>
    </row>
    <row r="270">
      <c r="A270" s="259" t="s">
        <v>165</v>
      </c>
      <c r="B270" s="259" t="s">
        <v>166</v>
      </c>
      <c r="C270" s="259" t="s">
        <v>17</v>
      </c>
      <c r="D270" s="259" t="n">
        <v>29754.9451261</v>
      </c>
      <c r="E270" s="259" t="n">
        <v>1.40940334746001</v>
      </c>
      <c r="F270" s="259" t="n">
        <v>99.027926797706</v>
      </c>
      <c r="G270" s="259" t="n">
        <v>0.351017576324617</v>
      </c>
      <c r="H270" s="259" t="n">
        <v>292.0790703</v>
      </c>
      <c r="I270" s="259" t="n">
        <v>35.839838846272</v>
      </c>
      <c r="J270" s="259" t="n">
        <v>0.972073202294005</v>
      </c>
      <c r="K270" s="259" t="n">
        <v>35.7591823032984</v>
      </c>
    </row>
    <row r="271">
      <c r="A271" s="259" t="s">
        <v>167</v>
      </c>
      <c r="B271" s="259" t="s">
        <v>168</v>
      </c>
      <c r="C271" s="259" t="s">
        <v>16</v>
      </c>
      <c r="D271" s="259" t="n">
        <v>3000.8895817</v>
      </c>
      <c r="E271" s="259" t="n">
        <v>11.9737474680911</v>
      </c>
      <c r="F271" s="259" t="n">
        <v>96.6112883490753</v>
      </c>
      <c r="G271" s="259" t="n">
        <v>2.00708055584417</v>
      </c>
      <c r="H271" s="259" t="n">
        <v>105.2583985</v>
      </c>
      <c r="I271" s="259" t="n">
        <v>58.1503688540112</v>
      </c>
      <c r="J271" s="259" t="n">
        <v>3.38871165092471</v>
      </c>
      <c r="K271" s="259" t="n">
        <v>57.2213449520174</v>
      </c>
    </row>
    <row r="272">
      <c r="A272" s="259" t="s">
        <v>167</v>
      </c>
      <c r="B272" s="259" t="s">
        <v>168</v>
      </c>
      <c r="C272" s="259" t="s">
        <v>17</v>
      </c>
      <c r="D272" s="259" t="n">
        <v>27264.7454057</v>
      </c>
      <c r="E272" s="259" t="n">
        <v>2.17326777821598</v>
      </c>
      <c r="F272" s="259" t="n">
        <v>98.1294605969325</v>
      </c>
      <c r="G272" s="259" t="n">
        <v>0.462335837538456</v>
      </c>
      <c r="H272" s="259" t="n">
        <v>519.7193614</v>
      </c>
      <c r="I272" s="259" t="n">
        <v>24.2459735263825</v>
      </c>
      <c r="J272" s="259" t="n">
        <v>1.87053940306746</v>
      </c>
      <c r="K272" s="259" t="n">
        <v>24.2543761857572</v>
      </c>
    </row>
    <row r="273">
      <c r="A273" s="259" t="s">
        <v>169</v>
      </c>
      <c r="B273" s="259" t="s">
        <v>170</v>
      </c>
      <c r="C273" s="259" t="s">
        <v>16</v>
      </c>
      <c r="D273" s="259" t="n">
        <v>1611.1109717</v>
      </c>
      <c r="E273" s="259" t="n">
        <v>16.2367407651422</v>
      </c>
      <c r="F273" s="259" t="n">
        <v>95.8749961239653</v>
      </c>
      <c r="G273" s="259" t="n">
        <v>2.91324176876504</v>
      </c>
      <c r="H273" s="259" t="n">
        <v>69.3177499</v>
      </c>
      <c r="I273" s="259" t="n">
        <v>72.0731889994098</v>
      </c>
      <c r="J273" s="259" t="n">
        <v>4.12500387603468</v>
      </c>
      <c r="K273" s="259" t="n">
        <v>67.7107347489373</v>
      </c>
    </row>
    <row r="274">
      <c r="A274" s="259" t="s">
        <v>169</v>
      </c>
      <c r="B274" s="259" t="s">
        <v>170</v>
      </c>
      <c r="C274" s="259" t="s">
        <v>17</v>
      </c>
      <c r="D274" s="259" t="n">
        <v>31772.4808783</v>
      </c>
      <c r="E274" s="259" t="n">
        <v>1.85035220404374</v>
      </c>
      <c r="F274" s="259" t="n">
        <v>98.6247688251026</v>
      </c>
      <c r="G274" s="259" t="n">
        <v>0.41452431650954</v>
      </c>
      <c r="H274" s="259" t="n">
        <v>443.0378568</v>
      </c>
      <c r="I274" s="259" t="n">
        <v>29.4929144356777</v>
      </c>
      <c r="J274" s="259" t="n">
        <v>1.37523117489738</v>
      </c>
      <c r="K274" s="259" t="n">
        <v>29.7276309862506</v>
      </c>
    </row>
    <row r="275">
      <c r="A275" s="259" t="s">
        <v>171</v>
      </c>
      <c r="B275" s="259" t="s">
        <v>172</v>
      </c>
      <c r="C275" s="259" t="s">
        <v>16</v>
      </c>
      <c r="D275" s="259" t="n">
        <v>3699.3356486</v>
      </c>
      <c r="E275" s="259" t="n">
        <v>13.5714508455428</v>
      </c>
      <c r="F275" s="259" t="n">
        <v>96.9825050044501</v>
      </c>
      <c r="G275" s="259" t="n">
        <v>2.20973319581153</v>
      </c>
      <c r="H275" s="259" t="n">
        <v>115.1004174</v>
      </c>
      <c r="I275" s="259" t="n">
        <v>70.346772890469</v>
      </c>
      <c r="J275" s="259" t="n">
        <v>3.01749499554989</v>
      </c>
      <c r="K275" s="259" t="n">
        <v>71.0209829800356</v>
      </c>
    </row>
    <row r="276">
      <c r="A276" s="259" t="s">
        <v>171</v>
      </c>
      <c r="B276" s="259" t="s">
        <v>172</v>
      </c>
      <c r="C276" s="259" t="s">
        <v>17</v>
      </c>
      <c r="D276" s="259" t="n">
        <v>43779.8693131</v>
      </c>
      <c r="E276" s="259" t="n">
        <v>2.31598833363429</v>
      </c>
      <c r="F276" s="259" t="n">
        <v>98.7862020488917</v>
      </c>
      <c r="G276" s="259" t="n">
        <v>0.3729690427195</v>
      </c>
      <c r="H276" s="259" t="n">
        <v>537.9285221</v>
      </c>
      <c r="I276" s="259" t="n">
        <v>30.2653093660944</v>
      </c>
      <c r="J276" s="259" t="n">
        <v>1.21379795110835</v>
      </c>
      <c r="K276" s="259" t="n">
        <v>30.3544714162903</v>
      </c>
    </row>
    <row r="277">
      <c r="A277" s="259" t="s">
        <v>173</v>
      </c>
      <c r="B277" s="259" t="s">
        <v>174</v>
      </c>
      <c r="C277" s="259" t="s">
        <v>16</v>
      </c>
      <c r="D277" s="259" t="n">
        <v>1161.1662111</v>
      </c>
      <c r="E277" s="259" t="n">
        <v>16.3580777493515</v>
      </c>
      <c r="F277" s="259" t="n">
        <v>96.9747975838646</v>
      </c>
      <c r="G277" s="259" t="n">
        <v>1.79332074127366</v>
      </c>
      <c r="H277" s="259" t="n">
        <v>36.2234613</v>
      </c>
      <c r="I277" s="259" t="n">
        <v>57.3443237248699</v>
      </c>
      <c r="J277" s="259" t="n">
        <v>3.02520241613535</v>
      </c>
      <c r="K277" s="259" t="n">
        <v>57.4860429042372</v>
      </c>
    </row>
    <row r="278">
      <c r="A278" s="259" t="s">
        <v>173</v>
      </c>
      <c r="B278" s="259" t="s">
        <v>174</v>
      </c>
      <c r="C278" s="259" t="s">
        <v>17</v>
      </c>
      <c r="D278" s="259" t="n">
        <v>10053.1723422</v>
      </c>
      <c r="E278" s="259" t="n">
        <v>2.06211441659256</v>
      </c>
      <c r="F278" s="259" t="n">
        <v>97.6576140033505</v>
      </c>
      <c r="G278" s="259" t="n">
        <v>0.64109967760428</v>
      </c>
      <c r="H278" s="259" t="n">
        <v>241.1323516</v>
      </c>
      <c r="I278" s="259" t="n">
        <v>26.6930737171649</v>
      </c>
      <c r="J278" s="259" t="n">
        <v>2.34238599664947</v>
      </c>
      <c r="K278" s="259" t="n">
        <v>26.7284149336214</v>
      </c>
    </row>
    <row r="279">
      <c r="A279" s="259" t="s">
        <v>175</v>
      </c>
      <c r="B279" s="259" t="s">
        <v>176</v>
      </c>
      <c r="C279" s="259" t="s">
        <v>16</v>
      </c>
      <c r="D279" s="259" t="n">
        <v>4504.5670823</v>
      </c>
      <c r="E279" s="259" t="n">
        <v>9.58182575017712</v>
      </c>
      <c r="F279" s="259" t="n">
        <v>93.7972332772491</v>
      </c>
      <c r="G279" s="259" t="n">
        <v>2.62568269391901</v>
      </c>
      <c r="H279" s="259" t="n">
        <v>297.884893</v>
      </c>
      <c r="I279" s="259" t="n">
        <v>41.084237551803</v>
      </c>
      <c r="J279" s="259" t="n">
        <v>6.20276672275086</v>
      </c>
      <c r="K279" s="259" t="n">
        <v>39.7051482284882</v>
      </c>
    </row>
    <row r="280">
      <c r="A280" s="259" t="s">
        <v>175</v>
      </c>
      <c r="B280" s="259" t="s">
        <v>176</v>
      </c>
      <c r="C280" s="259" t="s">
        <v>17</v>
      </c>
      <c r="D280" s="259" t="n">
        <v>27184.6800323</v>
      </c>
      <c r="E280" s="259" t="n">
        <v>2.57337449916545</v>
      </c>
      <c r="F280" s="259" t="n">
        <v>96.3522315692346</v>
      </c>
      <c r="G280" s="259" t="n">
        <v>0.756133894269144</v>
      </c>
      <c r="H280" s="259" t="n">
        <v>1029.1761385</v>
      </c>
      <c r="I280" s="259" t="n">
        <v>19.9988213854766</v>
      </c>
      <c r="J280" s="259" t="n">
        <v>3.64776843076541</v>
      </c>
      <c r="K280" s="259" t="n">
        <v>19.9725364865556</v>
      </c>
    </row>
    <row r="281">
      <c r="A281" s="259" t="s">
        <v>177</v>
      </c>
      <c r="B281" s="259" t="s">
        <v>178</v>
      </c>
      <c r="C281" s="259" t="s">
        <v>16</v>
      </c>
      <c r="D281" s="259" t="n">
        <v>3476.0711538</v>
      </c>
      <c r="E281" s="259" t="n">
        <v>10.2627322947594</v>
      </c>
      <c r="F281" s="259" t="n">
        <v>96.4657829213405</v>
      </c>
      <c r="G281" s="259" t="n">
        <v>1.82301946446024</v>
      </c>
      <c r="H281" s="259" t="n">
        <v>127.3528257</v>
      </c>
      <c r="I281" s="259" t="n">
        <v>52.309600699054</v>
      </c>
      <c r="J281" s="259" t="n">
        <v>3.53421707865948</v>
      </c>
      <c r="K281" s="259" t="n">
        <v>49.7589695273338</v>
      </c>
    </row>
    <row r="282">
      <c r="A282" s="259" t="s">
        <v>177</v>
      </c>
      <c r="B282" s="259" t="s">
        <v>178</v>
      </c>
      <c r="C282" s="259" t="s">
        <v>17</v>
      </c>
      <c r="D282" s="259" t="n">
        <v>22302.3047539</v>
      </c>
      <c r="E282" s="259" t="n">
        <v>2.99996152698745</v>
      </c>
      <c r="F282" s="259" t="n">
        <v>97.8586057790411</v>
      </c>
      <c r="G282" s="259" t="n">
        <v>0.537710193588478</v>
      </c>
      <c r="H282" s="259" t="n">
        <v>488.0309313</v>
      </c>
      <c r="I282" s="259" t="n">
        <v>24.3986323896853</v>
      </c>
      <c r="J282" s="259" t="n">
        <v>2.14139422095887</v>
      </c>
      <c r="K282" s="259" t="n">
        <v>24.5725748873016</v>
      </c>
    </row>
    <row r="283">
      <c r="A283" s="259" t="s">
        <v>179</v>
      </c>
      <c r="B283" s="259" t="s">
        <v>180</v>
      </c>
      <c r="C283" s="259" t="s">
        <v>16</v>
      </c>
      <c r="D283" s="259" t="n">
        <v>2126.808488</v>
      </c>
      <c r="E283" s="259" t="n">
        <v>9.80141999587447</v>
      </c>
      <c r="F283" s="259" t="n">
        <v>92.9839030965296</v>
      </c>
      <c r="G283" s="259" t="n">
        <v>1.74407590154219</v>
      </c>
      <c r="H283" s="259" t="n">
        <v>160.4782543</v>
      </c>
      <c r="I283" s="259" t="n">
        <v>25.9700775748749</v>
      </c>
      <c r="J283" s="259" t="n">
        <v>7.01609690347043</v>
      </c>
      <c r="K283" s="259" t="n">
        <v>23.1141312403731</v>
      </c>
    </row>
    <row r="284">
      <c r="A284" s="259" t="s">
        <v>179</v>
      </c>
      <c r="B284" s="259" t="s">
        <v>180</v>
      </c>
      <c r="C284" s="259" t="s">
        <v>17</v>
      </c>
      <c r="D284" s="259" t="n">
        <v>4215.1140891</v>
      </c>
      <c r="E284" s="259" t="n">
        <v>4.97344793287878</v>
      </c>
      <c r="F284" s="259" t="n">
        <v>94.1935900161414</v>
      </c>
      <c r="G284" s="259" t="n">
        <v>1.11954170138361</v>
      </c>
      <c r="H284" s="259" t="n">
        <v>259.8338223</v>
      </c>
      <c r="I284" s="259" t="n">
        <v>18.473395126368</v>
      </c>
      <c r="J284" s="259" t="n">
        <v>5.80640998385857</v>
      </c>
      <c r="K284" s="259" t="n">
        <v>18.1615925019514</v>
      </c>
    </row>
    <row r="285">
      <c r="A285" s="259" t="s">
        <v>181</v>
      </c>
      <c r="B285" s="259" t="s">
        <v>182</v>
      </c>
      <c r="C285" s="259" t="s">
        <v>16</v>
      </c>
      <c r="D285" s="259" t="n">
        <v>1950.5816878</v>
      </c>
      <c r="E285" s="259" t="n">
        <v>10.7930273362209</v>
      </c>
      <c r="F285" s="259" t="n">
        <v>90.0521421151067</v>
      </c>
      <c r="G285" s="259" t="n">
        <v>3.37414468768039</v>
      </c>
      <c r="H285" s="259" t="n">
        <v>215.4763781</v>
      </c>
      <c r="I285" s="259" t="n">
        <v>30.9381869391945</v>
      </c>
      <c r="J285" s="259" t="n">
        <v>9.94785788489328</v>
      </c>
      <c r="K285" s="259" t="n">
        <v>30.5441594007237</v>
      </c>
    </row>
    <row r="286">
      <c r="A286" s="259" t="s">
        <v>181</v>
      </c>
      <c r="B286" s="259" t="s">
        <v>182</v>
      </c>
      <c r="C286" s="259" t="s">
        <v>17</v>
      </c>
      <c r="D286" s="259" t="n">
        <v>15221.4232031</v>
      </c>
      <c r="E286" s="259" t="n">
        <v>2.78887200810776</v>
      </c>
      <c r="F286" s="259" t="n">
        <v>94.1796099926956</v>
      </c>
      <c r="G286" s="259" t="n">
        <v>1.00248537548334</v>
      </c>
      <c r="H286" s="259" t="n">
        <v>940.6985176</v>
      </c>
      <c r="I286" s="259" t="n">
        <v>15.7172479081135</v>
      </c>
      <c r="J286" s="259" t="n">
        <v>5.82039000730442</v>
      </c>
      <c r="K286" s="259" t="n">
        <v>16.2211950690445</v>
      </c>
    </row>
    <row r="287">
      <c r="A287" s="259" t="s">
        <v>183</v>
      </c>
      <c r="B287" s="259" t="s">
        <v>184</v>
      </c>
      <c r="C287" s="259" t="s">
        <v>16</v>
      </c>
      <c r="D287" s="259" t="n">
        <v>5003.2555191</v>
      </c>
      <c r="E287" s="259" t="n">
        <v>13.7972264017114</v>
      </c>
      <c r="F287" s="259" t="n">
        <v>97.4691172047924</v>
      </c>
      <c r="G287" s="259" t="n">
        <v>1.36819118281416</v>
      </c>
      <c r="H287" s="259" t="n">
        <v>129.9145173</v>
      </c>
      <c r="I287" s="259" t="n">
        <v>53.6934955053076</v>
      </c>
      <c r="J287" s="259" t="n">
        <v>2.53088279520761</v>
      </c>
      <c r="K287" s="259" t="n">
        <v>52.6916485460313</v>
      </c>
    </row>
    <row r="288">
      <c r="A288" s="259" t="s">
        <v>183</v>
      </c>
      <c r="B288" s="259" t="s">
        <v>184</v>
      </c>
      <c r="C288" s="259" t="s">
        <v>17</v>
      </c>
      <c r="D288" s="259" t="n">
        <v>32366.4597301</v>
      </c>
      <c r="E288" s="259" t="n">
        <v>3.03150881707926</v>
      </c>
      <c r="F288" s="259" t="n">
        <v>96.4352148963455</v>
      </c>
      <c r="G288" s="259" t="n">
        <v>0.78094534423317</v>
      </c>
      <c r="H288" s="259" t="n">
        <v>1196.445444</v>
      </c>
      <c r="I288" s="259" t="n">
        <v>20.7134239825812</v>
      </c>
      <c r="J288" s="259" t="n">
        <v>3.56478510365449</v>
      </c>
      <c r="K288" s="259" t="n">
        <v>21.1262754706365</v>
      </c>
    </row>
    <row r="289">
      <c r="A289" s="259" t="s">
        <v>185</v>
      </c>
      <c r="B289" s="259" t="s">
        <v>186</v>
      </c>
      <c r="C289" s="259" t="s">
        <v>16</v>
      </c>
      <c r="D289" s="259" t="n">
        <v>3721.2978836</v>
      </c>
      <c r="E289" s="259" t="n">
        <v>9.39877701234188</v>
      </c>
      <c r="F289" s="259" t="n">
        <v>91.9093129126494</v>
      </c>
      <c r="G289" s="259" t="n">
        <v>2.3316829932617</v>
      </c>
      <c r="H289" s="259" t="n">
        <v>327.5822197</v>
      </c>
      <c r="I289" s="259" t="n">
        <v>28.8903932623275</v>
      </c>
      <c r="J289" s="259" t="n">
        <v>8.09068708735058</v>
      </c>
      <c r="K289" s="259" t="n">
        <v>26.4876616197215</v>
      </c>
    </row>
    <row r="290">
      <c r="A290" s="259" t="s">
        <v>185</v>
      </c>
      <c r="B290" s="259" t="s">
        <v>186</v>
      </c>
      <c r="C290" s="259" t="s">
        <v>17</v>
      </c>
      <c r="D290" s="259" t="n">
        <v>21259.7261073</v>
      </c>
      <c r="E290" s="259" t="n">
        <v>2.30090988657872</v>
      </c>
      <c r="F290" s="259" t="n">
        <v>94.8211611339983</v>
      </c>
      <c r="G290" s="259" t="n">
        <v>0.845933495575493</v>
      </c>
      <c r="H290" s="259" t="n">
        <v>1161.1405569</v>
      </c>
      <c r="I290" s="259" t="n">
        <v>15.3616780844755</v>
      </c>
      <c r="J290" s="259" t="n">
        <v>5.17883886600166</v>
      </c>
      <c r="K290" s="259" t="n">
        <v>15.4884904450674</v>
      </c>
    </row>
    <row r="291">
      <c r="A291" s="259" t="s">
        <v>187</v>
      </c>
      <c r="B291" s="259" t="s">
        <v>188</v>
      </c>
      <c r="C291" s="259" t="s">
        <v>16</v>
      </c>
      <c r="D291" s="259" t="n">
        <v>5411.3735803</v>
      </c>
      <c r="E291" s="259" t="n">
        <v>10.8425323367468</v>
      </c>
      <c r="F291" s="259" t="n">
        <v>95.2571086112929</v>
      </c>
      <c r="G291" s="259" t="n">
        <v>2.20646454260622</v>
      </c>
      <c r="H291" s="259" t="n">
        <v>269.4345601</v>
      </c>
      <c r="I291" s="259" t="n">
        <v>45.7274449868863</v>
      </c>
      <c r="J291" s="259" t="n">
        <v>4.74289138870704</v>
      </c>
      <c r="K291" s="259" t="n">
        <v>44.3150423141579</v>
      </c>
    </row>
    <row r="292">
      <c r="A292" s="259" t="s">
        <v>187</v>
      </c>
      <c r="B292" s="259" t="s">
        <v>188</v>
      </c>
      <c r="C292" s="259" t="s">
        <v>17</v>
      </c>
      <c r="D292" s="259" t="n">
        <v>35406.5625964</v>
      </c>
      <c r="E292" s="259" t="n">
        <v>2.7491329579525</v>
      </c>
      <c r="F292" s="259" t="n">
        <v>95.4047846602974</v>
      </c>
      <c r="G292" s="259" t="n">
        <v>0.848813731799095</v>
      </c>
      <c r="H292" s="259" t="n">
        <v>1705.3733746</v>
      </c>
      <c r="I292" s="259" t="n">
        <v>17.4339713656116</v>
      </c>
      <c r="J292" s="259" t="n">
        <v>4.5952153397026</v>
      </c>
      <c r="K292" s="259" t="n">
        <v>17.6228719031559</v>
      </c>
    </row>
    <row r="293">
      <c r="A293" s="259" t="s">
        <v>189</v>
      </c>
      <c r="B293" s="259" t="s">
        <v>190</v>
      </c>
      <c r="C293" s="259" t="s">
        <v>16</v>
      </c>
      <c r="D293" s="259" t="n">
        <v>3946.160709</v>
      </c>
      <c r="E293" s="259" t="n">
        <v>10.9676203539975</v>
      </c>
      <c r="F293" s="259" t="n">
        <v>90.4693722728428</v>
      </c>
      <c r="G293" s="259" t="n">
        <v>3.25403943482052</v>
      </c>
      <c r="H293" s="259" t="n">
        <v>415.7140447</v>
      </c>
      <c r="I293" s="259" t="n">
        <v>33.447753366201</v>
      </c>
      <c r="J293" s="259" t="n">
        <v>9.53062772715715</v>
      </c>
      <c r="K293" s="259" t="n">
        <v>30.8889312904787</v>
      </c>
    </row>
    <row r="294">
      <c r="A294" s="259" t="s">
        <v>189</v>
      </c>
      <c r="B294" s="259" t="s">
        <v>190</v>
      </c>
      <c r="C294" s="259" t="s">
        <v>17</v>
      </c>
      <c r="D294" s="259" t="n">
        <v>26597.5197706</v>
      </c>
      <c r="E294" s="259" t="n">
        <v>2.60549564593847</v>
      </c>
      <c r="F294" s="259" t="n">
        <v>95.7122659441665</v>
      </c>
      <c r="G294" s="259" t="n">
        <v>0.793809463827713</v>
      </c>
      <c r="H294" s="259" t="n">
        <v>1191.5201275</v>
      </c>
      <c r="I294" s="259" t="n">
        <v>17.5984973732543</v>
      </c>
      <c r="J294" s="259" t="n">
        <v>4.28773405583353</v>
      </c>
      <c r="K294" s="259" t="n">
        <v>17.71968632418</v>
      </c>
    </row>
    <row r="295">
      <c r="A295" s="259" t="s">
        <v>191</v>
      </c>
      <c r="B295" s="259" t="s">
        <v>192</v>
      </c>
      <c r="C295" s="259" t="s">
        <v>16</v>
      </c>
      <c r="D295" s="259" t="n">
        <v>2657.3859244</v>
      </c>
      <c r="E295" s="259" t="n">
        <v>9.01961053482955</v>
      </c>
      <c r="F295" s="259" t="n">
        <v>98.4531230967253</v>
      </c>
      <c r="G295" s="259" t="n">
        <v>0.893689801291391</v>
      </c>
      <c r="H295" s="259" t="n">
        <v>41.7523465</v>
      </c>
      <c r="I295" s="259" t="n">
        <v>58.7352624944379</v>
      </c>
      <c r="J295" s="259" t="n">
        <v>1.54687690327469</v>
      </c>
      <c r="K295" s="259" t="n">
        <v>56.880125257908</v>
      </c>
    </row>
    <row r="296">
      <c r="A296" s="259" t="s">
        <v>191</v>
      </c>
      <c r="B296" s="259" t="s">
        <v>192</v>
      </c>
      <c r="C296" s="259" t="s">
        <v>17</v>
      </c>
      <c r="D296" s="259" t="n">
        <v>11935.0171033</v>
      </c>
      <c r="E296" s="259" t="n">
        <v>3.25084934706392</v>
      </c>
      <c r="F296" s="259" t="n">
        <v>97.4189307060066</v>
      </c>
      <c r="G296" s="259" t="n">
        <v>0.564655684247574</v>
      </c>
      <c r="H296" s="259" t="n">
        <v>316.2127314</v>
      </c>
      <c r="I296" s="259" t="n">
        <v>20.7821026160798</v>
      </c>
      <c r="J296" s="259" t="n">
        <v>2.5810692939934</v>
      </c>
      <c r="K296" s="259" t="n">
        <v>21.3121565951293</v>
      </c>
    </row>
    <row r="297">
      <c r="A297" s="259" t="s">
        <v>193</v>
      </c>
      <c r="B297" s="259" t="s">
        <v>194</v>
      </c>
      <c r="C297" s="259" t="s">
        <v>16</v>
      </c>
      <c r="D297" s="259" t="n">
        <v>1841.6481607</v>
      </c>
      <c r="E297" s="259" t="n">
        <v>19.4671066722231</v>
      </c>
      <c r="F297" s="259" t="n">
        <v>100</v>
      </c>
      <c r="G297" s="259" t="n">
        <v>0</v>
      </c>
      <c r="H297" s="259"/>
      <c r="I297" s="259"/>
      <c r="J297" s="259"/>
      <c r="K297" s="259"/>
    </row>
    <row r="298">
      <c r="A298" s="259" t="s">
        <v>193</v>
      </c>
      <c r="B298" s="259" t="s">
        <v>194</v>
      </c>
      <c r="C298" s="259" t="s">
        <v>17</v>
      </c>
      <c r="D298" s="259" t="n">
        <v>24896.9848944</v>
      </c>
      <c r="E298" s="259" t="n">
        <v>2.05203145259512</v>
      </c>
      <c r="F298" s="259" t="n">
        <v>98.5132842838879</v>
      </c>
      <c r="G298" s="259" t="n">
        <v>0.465487148530718</v>
      </c>
      <c r="H298" s="259" t="n">
        <v>375.7334759</v>
      </c>
      <c r="I298" s="259" t="n">
        <v>30.9156606376408</v>
      </c>
      <c r="J298" s="259" t="n">
        <v>1.4867157161121</v>
      </c>
      <c r="K298" s="259" t="n">
        <v>30.8442745958336</v>
      </c>
    </row>
    <row r="299">
      <c r="A299" s="259" t="s">
        <v>195</v>
      </c>
      <c r="B299" s="259" t="s">
        <v>196</v>
      </c>
      <c r="C299" s="259" t="s">
        <v>16</v>
      </c>
      <c r="D299" s="259" t="n">
        <v>3454.6039862</v>
      </c>
      <c r="E299" s="259" t="n">
        <v>10.5780911287523</v>
      </c>
      <c r="F299" s="259" t="n">
        <v>96.4137911553652</v>
      </c>
      <c r="G299" s="259" t="n">
        <v>1.72673744717881</v>
      </c>
      <c r="H299" s="259" t="n">
        <v>128.4975025</v>
      </c>
      <c r="I299" s="259" t="n">
        <v>47.1311376583184</v>
      </c>
      <c r="J299" s="259" t="n">
        <v>3.58620884463478</v>
      </c>
      <c r="K299" s="259" t="n">
        <v>46.422645982125</v>
      </c>
    </row>
    <row r="300">
      <c r="A300" s="259" t="s">
        <v>195</v>
      </c>
      <c r="B300" s="259" t="s">
        <v>196</v>
      </c>
      <c r="C300" s="259" t="s">
        <v>17</v>
      </c>
      <c r="D300" s="259" t="n">
        <v>18278.2677882</v>
      </c>
      <c r="E300" s="259" t="n">
        <v>2.2243708239904</v>
      </c>
      <c r="F300" s="259" t="n">
        <v>97.154542945539</v>
      </c>
      <c r="G300" s="259" t="n">
        <v>0.576157622615093</v>
      </c>
      <c r="H300" s="259" t="n">
        <v>535.3329288</v>
      </c>
      <c r="I300" s="259" t="n">
        <v>20.0888599015137</v>
      </c>
      <c r="J300" s="259" t="n">
        <v>2.84545705446099</v>
      </c>
      <c r="K300" s="259" t="n">
        <v>19.6721754777498</v>
      </c>
    </row>
    <row r="301">
      <c r="A301" s="259" t="s">
        <v>197</v>
      </c>
      <c r="B301" s="259" t="s">
        <v>198</v>
      </c>
      <c r="C301" s="259" t="s">
        <v>16</v>
      </c>
      <c r="D301" s="259" t="n">
        <v>12098.7620489</v>
      </c>
      <c r="E301" s="259" t="n">
        <v>9.55117763745086</v>
      </c>
      <c r="F301" s="259" t="n">
        <v>92.1893972916482</v>
      </c>
      <c r="G301" s="259" t="n">
        <v>2.57855349124517</v>
      </c>
      <c r="H301" s="259" t="n">
        <v>1025.0487193</v>
      </c>
      <c r="I301" s="259" t="n">
        <v>33.8857862641701</v>
      </c>
      <c r="J301" s="259" t="n">
        <v>7.81060270835184</v>
      </c>
      <c r="K301" s="259" t="n">
        <v>30.4349486356513</v>
      </c>
    </row>
    <row r="302">
      <c r="A302" s="259" t="s">
        <v>197</v>
      </c>
      <c r="B302" s="259" t="s">
        <v>198</v>
      </c>
      <c r="C302" s="259" t="s">
        <v>17</v>
      </c>
      <c r="D302" s="259" t="n">
        <v>39268.4186668</v>
      </c>
      <c r="E302" s="259" t="n">
        <v>3.55169668447307</v>
      </c>
      <c r="F302" s="259" t="n">
        <v>95.4963520252588</v>
      </c>
      <c r="G302" s="259" t="n">
        <v>0.886980164300126</v>
      </c>
      <c r="H302" s="259" t="n">
        <v>1851.9150779</v>
      </c>
      <c r="I302" s="259" t="n">
        <v>19.0340299567878</v>
      </c>
      <c r="J302" s="259" t="n">
        <v>4.50364797474119</v>
      </c>
      <c r="K302" s="259" t="n">
        <v>18.807724423509</v>
      </c>
    </row>
    <row r="303">
      <c r="A303" s="259" t="s">
        <v>199</v>
      </c>
      <c r="B303" s="259" t="s">
        <v>200</v>
      </c>
      <c r="C303" s="259" t="s">
        <v>16</v>
      </c>
      <c r="D303" s="259" t="n">
        <v>7952.4299278</v>
      </c>
      <c r="E303" s="259" t="n">
        <v>11.975856814758</v>
      </c>
      <c r="F303" s="259" t="n">
        <v>96.6540039889578</v>
      </c>
      <c r="G303" s="259" t="n">
        <v>1.63438553019948</v>
      </c>
      <c r="H303" s="259" t="n">
        <v>275.2994984</v>
      </c>
      <c r="I303" s="259" t="n">
        <v>49.8355563739134</v>
      </c>
      <c r="J303" s="259" t="n">
        <v>3.34599601104223</v>
      </c>
      <c r="K303" s="259" t="n">
        <v>47.2116239929975</v>
      </c>
    </row>
    <row r="304">
      <c r="A304" s="259" t="s">
        <v>199</v>
      </c>
      <c r="B304" s="259" t="s">
        <v>200</v>
      </c>
      <c r="C304" s="259" t="s">
        <v>17</v>
      </c>
      <c r="D304" s="259" t="n">
        <v>43862.4788812</v>
      </c>
      <c r="E304" s="259" t="n">
        <v>2.697727048359</v>
      </c>
      <c r="F304" s="259" t="n">
        <v>97.9420306743399</v>
      </c>
      <c r="G304" s="259" t="n">
        <v>0.567091829736772</v>
      </c>
      <c r="H304" s="259" t="n">
        <v>921.6435014</v>
      </c>
      <c r="I304" s="259" t="n">
        <v>26.7596043247346</v>
      </c>
      <c r="J304" s="259" t="n">
        <v>2.05796932566013</v>
      </c>
      <c r="K304" s="259" t="n">
        <v>26.9888013833396</v>
      </c>
    </row>
    <row r="305">
      <c r="A305" s="259" t="s">
        <v>201</v>
      </c>
      <c r="B305" s="259" t="s">
        <v>202</v>
      </c>
      <c r="C305" s="259" t="s">
        <v>16</v>
      </c>
      <c r="D305" s="259" t="n">
        <v>5405.4114916</v>
      </c>
      <c r="E305" s="259" t="n">
        <v>8.63161656805405</v>
      </c>
      <c r="F305" s="259" t="n">
        <v>93.1438863861228</v>
      </c>
      <c r="G305" s="259" t="n">
        <v>2.26758115320593</v>
      </c>
      <c r="H305" s="259" t="n">
        <v>397.880277</v>
      </c>
      <c r="I305" s="259" t="n">
        <v>32.5767868421622</v>
      </c>
      <c r="J305" s="259" t="n">
        <v>6.85611361387721</v>
      </c>
      <c r="K305" s="259" t="n">
        <v>30.8062749832531</v>
      </c>
    </row>
    <row r="306">
      <c r="A306" s="259" t="s">
        <v>201</v>
      </c>
      <c r="B306" s="259" t="s">
        <v>202</v>
      </c>
      <c r="C306" s="259" t="s">
        <v>17</v>
      </c>
      <c r="D306" s="259" t="n">
        <v>23057.7955522</v>
      </c>
      <c r="E306" s="259" t="n">
        <v>2.50088206059276</v>
      </c>
      <c r="F306" s="259" t="n">
        <v>95.1202541480526</v>
      </c>
      <c r="G306" s="259" t="n">
        <v>0.846841133571315</v>
      </c>
      <c r="H306" s="259" t="n">
        <v>1182.8835321</v>
      </c>
      <c r="I306" s="259" t="n">
        <v>16.7078628693375</v>
      </c>
      <c r="J306" s="259" t="n">
        <v>4.87974585194736</v>
      </c>
      <c r="K306" s="259" t="n">
        <v>16.5073645825597</v>
      </c>
    </row>
    <row r="307">
      <c r="A307" s="259" t="s">
        <v>203</v>
      </c>
      <c r="B307" s="259" t="s">
        <v>204</v>
      </c>
      <c r="C307" s="259" t="s">
        <v>16</v>
      </c>
      <c r="D307" s="259" t="n">
        <v>10690.4319732</v>
      </c>
      <c r="E307" s="259" t="n">
        <v>13.7092426826945</v>
      </c>
      <c r="F307" s="259" t="n">
        <v>97.9855030453234</v>
      </c>
      <c r="G307" s="259" t="n">
        <v>1.48068321006341</v>
      </c>
      <c r="H307" s="259" t="n">
        <v>219.786009</v>
      </c>
      <c r="I307" s="259" t="n">
        <v>71.3916413741387</v>
      </c>
      <c r="J307" s="259" t="n">
        <v>2.01449695467662</v>
      </c>
      <c r="K307" s="259" t="n">
        <v>72.0207041524756</v>
      </c>
    </row>
    <row r="308">
      <c r="A308" s="259" t="s">
        <v>203</v>
      </c>
      <c r="B308" s="259" t="s">
        <v>204</v>
      </c>
      <c r="C308" s="259" t="s">
        <v>17</v>
      </c>
      <c r="D308" s="259" t="n">
        <v>79510.8308582</v>
      </c>
      <c r="E308" s="259" t="n">
        <v>1.9232615432778</v>
      </c>
      <c r="F308" s="259" t="n">
        <v>98.4682889195822</v>
      </c>
      <c r="G308" s="259" t="n">
        <v>0.45838211681207</v>
      </c>
      <c r="H308" s="259" t="n">
        <v>1236.8207265</v>
      </c>
      <c r="I308" s="259" t="n">
        <v>29.6708294783328</v>
      </c>
      <c r="J308" s="259" t="n">
        <v>1.53171108041779</v>
      </c>
      <c r="K308" s="259" t="n">
        <v>29.4677653578828</v>
      </c>
    </row>
    <row r="309">
      <c r="A309" s="259" t="s">
        <v>205</v>
      </c>
      <c r="B309" s="259" t="s">
        <v>206</v>
      </c>
      <c r="C309" s="259" t="s">
        <v>16</v>
      </c>
      <c r="D309" s="259" t="n">
        <v>469.3693922</v>
      </c>
      <c r="E309" s="259" t="n">
        <v>29.7005883802943</v>
      </c>
      <c r="F309" s="259" t="n">
        <v>93.2395375492289</v>
      </c>
      <c r="G309" s="259" t="n">
        <v>7.12168392746605</v>
      </c>
      <c r="H309" s="259" t="n">
        <v>34.0322811</v>
      </c>
      <c r="I309" s="259" t="n">
        <v>99.9999999999998</v>
      </c>
      <c r="J309" s="259" t="n">
        <v>6.76046245077112</v>
      </c>
      <c r="K309" s="259" t="n">
        <v>98.2214635173323</v>
      </c>
    </row>
    <row r="310">
      <c r="A310" s="259" t="s">
        <v>205</v>
      </c>
      <c r="B310" s="259" t="s">
        <v>206</v>
      </c>
      <c r="C310" s="259" t="s">
        <v>17</v>
      </c>
      <c r="D310" s="259" t="n">
        <v>30934.466524</v>
      </c>
      <c r="E310" s="259" t="n">
        <v>0.977958201783506</v>
      </c>
      <c r="F310" s="259" t="n">
        <v>99.2361888671972</v>
      </c>
      <c r="G310" s="259" t="n">
        <v>0.264885286636543</v>
      </c>
      <c r="H310" s="259" t="n">
        <v>238.0995299</v>
      </c>
      <c r="I310" s="259" t="n">
        <v>34.4044884864106</v>
      </c>
      <c r="J310" s="259" t="n">
        <v>0.763811132802817</v>
      </c>
      <c r="K310" s="259" t="n">
        <v>34.4145367930786</v>
      </c>
    </row>
    <row r="311">
      <c r="A311" s="259" t="s">
        <v>207</v>
      </c>
      <c r="B311" s="259" t="s">
        <v>208</v>
      </c>
      <c r="C311" s="259" t="s">
        <v>16</v>
      </c>
      <c r="D311" s="259" t="n">
        <v>3555.7414833</v>
      </c>
      <c r="E311" s="259" t="n">
        <v>27.8629730756007</v>
      </c>
      <c r="F311" s="259" t="n">
        <v>94.0899858320964</v>
      </c>
      <c r="G311" s="259" t="n">
        <v>3.26554742360436</v>
      </c>
      <c r="H311" s="259" t="n">
        <v>223.3445181</v>
      </c>
      <c r="I311" s="259" t="n">
        <v>47.1846673610096</v>
      </c>
      <c r="J311" s="259" t="n">
        <v>5.91001416790356</v>
      </c>
      <c r="K311" s="259" t="n">
        <v>51.9889296525942</v>
      </c>
    </row>
    <row r="312">
      <c r="A312" s="259" t="s">
        <v>207</v>
      </c>
      <c r="B312" s="259" t="s">
        <v>208</v>
      </c>
      <c r="C312" s="259" t="s">
        <v>17</v>
      </c>
      <c r="D312" s="259" t="n">
        <v>55116.0465992</v>
      </c>
      <c r="E312" s="259" t="n">
        <v>2.26567968973361</v>
      </c>
      <c r="F312" s="259" t="n">
        <v>99.4093104682358</v>
      </c>
      <c r="G312" s="259" t="n">
        <v>0.246081624933939</v>
      </c>
      <c r="H312" s="259" t="n">
        <v>327.4992212</v>
      </c>
      <c r="I312" s="259" t="n">
        <v>41.1712654231091</v>
      </c>
      <c r="J312" s="259" t="n">
        <v>0.590689531764217</v>
      </c>
      <c r="K312" s="259" t="n">
        <v>41.4139803367137</v>
      </c>
    </row>
    <row r="313">
      <c r="A313" s="259" t="s">
        <v>209</v>
      </c>
      <c r="B313" s="259" t="s">
        <v>210</v>
      </c>
      <c r="C313" s="259" t="s">
        <v>16</v>
      </c>
      <c r="D313" s="259" t="n">
        <v>5437.0229133</v>
      </c>
      <c r="E313" s="259" t="n">
        <v>15.3854398959709</v>
      </c>
      <c r="F313" s="259" t="n">
        <v>94.6548089555544</v>
      </c>
      <c r="G313" s="259" t="n">
        <v>2.6910476239295</v>
      </c>
      <c r="H313" s="259" t="n">
        <v>307.0306359</v>
      </c>
      <c r="I313" s="259" t="n">
        <v>47.7422624621061</v>
      </c>
      <c r="J313" s="259" t="n">
        <v>5.34519104444563</v>
      </c>
      <c r="K313" s="259" t="n">
        <v>47.6541617718293</v>
      </c>
    </row>
    <row r="314">
      <c r="A314" s="259" t="s">
        <v>209</v>
      </c>
      <c r="B314" s="259" t="s">
        <v>210</v>
      </c>
      <c r="C314" s="259" t="s">
        <v>17</v>
      </c>
      <c r="D314" s="259" t="n">
        <v>41491.1048913</v>
      </c>
      <c r="E314" s="259" t="n">
        <v>2.83939830191278</v>
      </c>
      <c r="F314" s="259" t="n">
        <v>97.6808328970801</v>
      </c>
      <c r="G314" s="259" t="n">
        <v>0.566286695987719</v>
      </c>
      <c r="H314" s="259" t="n">
        <v>985.094032</v>
      </c>
      <c r="I314" s="259" t="n">
        <v>23.6656216967653</v>
      </c>
      <c r="J314" s="259" t="n">
        <v>2.31916710291992</v>
      </c>
      <c r="K314" s="259" t="n">
        <v>23.8513887390744</v>
      </c>
    </row>
    <row r="315">
      <c r="A315" s="259" t="s">
        <v>211</v>
      </c>
      <c r="B315" s="259" t="s">
        <v>212</v>
      </c>
      <c r="C315" s="259" t="s">
        <v>16</v>
      </c>
      <c r="D315" s="259" t="n">
        <v>3621.9067523</v>
      </c>
      <c r="E315" s="259" t="n">
        <v>16.8471584525408</v>
      </c>
      <c r="F315" s="259" t="n">
        <v>96.1519312134944</v>
      </c>
      <c r="G315" s="259" t="n">
        <v>2.30300872271282</v>
      </c>
      <c r="H315" s="259" t="n">
        <v>144.9512885</v>
      </c>
      <c r="I315" s="259" t="n">
        <v>57.3686303105183</v>
      </c>
      <c r="J315" s="259" t="n">
        <v>3.84806878650557</v>
      </c>
      <c r="K315" s="259" t="n">
        <v>57.5454204630914</v>
      </c>
    </row>
    <row r="316">
      <c r="A316" s="259" t="s">
        <v>211</v>
      </c>
      <c r="B316" s="259" t="s">
        <v>212</v>
      </c>
      <c r="C316" s="259" t="s">
        <v>17</v>
      </c>
      <c r="D316" s="259" t="n">
        <v>44870.1383885</v>
      </c>
      <c r="E316" s="259" t="n">
        <v>1.765805076186</v>
      </c>
      <c r="F316" s="259" t="n">
        <v>97.7653448184018</v>
      </c>
      <c r="G316" s="259" t="n">
        <v>0.489266447299707</v>
      </c>
      <c r="H316" s="259" t="n">
        <v>1025.6117588</v>
      </c>
      <c r="I316" s="259" t="n">
        <v>21.3304077470884</v>
      </c>
      <c r="J316" s="259" t="n">
        <v>2.23465518159819</v>
      </c>
      <c r="K316" s="259" t="n">
        <v>21.4052276710184</v>
      </c>
    </row>
    <row r="317">
      <c r="A317" s="259" t="s">
        <v>213</v>
      </c>
      <c r="B317" s="259" t="s">
        <v>214</v>
      </c>
      <c r="C317" s="259" t="s">
        <v>16</v>
      </c>
      <c r="D317" s="259" t="n">
        <v>1380.1030752</v>
      </c>
      <c r="E317" s="259" t="n">
        <v>10.5056723957465</v>
      </c>
      <c r="F317" s="259" t="n">
        <v>94.2513477714137</v>
      </c>
      <c r="G317" s="259" t="n">
        <v>2.32453348169094</v>
      </c>
      <c r="H317" s="259" t="n">
        <v>84.1763307</v>
      </c>
      <c r="I317" s="259" t="n">
        <v>40.8825680007815</v>
      </c>
      <c r="J317" s="259" t="n">
        <v>5.74865222858626</v>
      </c>
      <c r="K317" s="259" t="n">
        <v>38.111613797001</v>
      </c>
    </row>
    <row r="318">
      <c r="A318" s="259" t="s">
        <v>213</v>
      </c>
      <c r="B318" s="259" t="s">
        <v>214</v>
      </c>
      <c r="C318" s="259" t="s">
        <v>17</v>
      </c>
      <c r="D318" s="259" t="n">
        <v>9883.49457</v>
      </c>
      <c r="E318" s="259" t="n">
        <v>2.74753860687703</v>
      </c>
      <c r="F318" s="259" t="n">
        <v>97.9271167833111</v>
      </c>
      <c r="G318" s="259" t="n">
        <v>0.541163166157067</v>
      </c>
      <c r="H318" s="259" t="n">
        <v>209.2099787</v>
      </c>
      <c r="I318" s="259" t="n">
        <v>24.7743028264136</v>
      </c>
      <c r="J318" s="259" t="n">
        <v>2.07288321668891</v>
      </c>
      <c r="K318" s="259" t="n">
        <v>25.5656219050003</v>
      </c>
    </row>
    <row r="319">
      <c r="A319" s="259" t="s">
        <v>215</v>
      </c>
      <c r="B319" s="259" t="s">
        <v>216</v>
      </c>
      <c r="C319" s="259" t="s">
        <v>16</v>
      </c>
      <c r="D319" s="259" t="n">
        <v>1314.4459552</v>
      </c>
      <c r="E319" s="259" t="n">
        <v>29.4674789374612</v>
      </c>
      <c r="F319" s="259" t="n">
        <v>100</v>
      </c>
      <c r="G319" s="259" t="n">
        <v>0</v>
      </c>
      <c r="H319" s="259"/>
      <c r="I319" s="259"/>
      <c r="J319" s="259"/>
      <c r="K319" s="259"/>
    </row>
    <row r="320">
      <c r="A320" s="259" t="s">
        <v>215</v>
      </c>
      <c r="B320" s="259" t="s">
        <v>216</v>
      </c>
      <c r="C320" s="259" t="s">
        <v>17</v>
      </c>
      <c r="D320" s="259" t="n">
        <v>20831.5781311</v>
      </c>
      <c r="E320" s="259" t="n">
        <v>1.44157460778677</v>
      </c>
      <c r="F320" s="259" t="n">
        <v>99.3148574929728</v>
      </c>
      <c r="G320" s="259" t="n">
        <v>0.279730979534249</v>
      </c>
      <c r="H320" s="259" t="n">
        <v>143.7106192</v>
      </c>
      <c r="I320" s="259" t="n">
        <v>40.521463049199</v>
      </c>
      <c r="J320" s="259" t="n">
        <v>0.685142507027202</v>
      </c>
      <c r="K320" s="259" t="n">
        <v>40.548414503365</v>
      </c>
    </row>
    <row r="321">
      <c r="A321" s="259" t="s">
        <v>217</v>
      </c>
      <c r="B321" s="259" t="s">
        <v>218</v>
      </c>
      <c r="C321" s="259" t="s">
        <v>16</v>
      </c>
      <c r="D321" s="259" t="n">
        <v>347.3878214</v>
      </c>
      <c r="E321" s="259" t="n">
        <v>20.0912229632379</v>
      </c>
      <c r="F321" s="259" t="n">
        <v>100</v>
      </c>
      <c r="G321" s="259" t="n">
        <v>0</v>
      </c>
      <c r="H321" s="259"/>
      <c r="I321" s="259"/>
      <c r="J321" s="259"/>
      <c r="K321" s="259"/>
    </row>
    <row r="322">
      <c r="A322" s="259" t="s">
        <v>217</v>
      </c>
      <c r="B322" s="259" t="s">
        <v>218</v>
      </c>
      <c r="C322" s="259" t="s">
        <v>17</v>
      </c>
      <c r="D322" s="259" t="n">
        <v>9663.3543178</v>
      </c>
      <c r="E322" s="259" t="n">
        <v>1.45221538726114</v>
      </c>
      <c r="F322" s="259" t="n">
        <v>99.2079356142715</v>
      </c>
      <c r="G322" s="259" t="n">
        <v>0.28725148127072</v>
      </c>
      <c r="H322" s="259" t="n">
        <v>77.1510742</v>
      </c>
      <c r="I322" s="259" t="n">
        <v>35.7592043772268</v>
      </c>
      <c r="J322" s="259" t="n">
        <v>0.792064385728539</v>
      </c>
      <c r="K322" s="259" t="n">
        <v>35.9789266787922</v>
      </c>
    </row>
    <row r="323">
      <c r="A323" s="259" t="s">
        <v>219</v>
      </c>
      <c r="B323" s="259" t="s">
        <v>220</v>
      </c>
      <c r="C323" s="259" t="s">
        <v>16</v>
      </c>
      <c r="D323" s="259" t="n">
        <v>1691.7876778</v>
      </c>
      <c r="E323" s="259" t="n">
        <v>20.0112776470654</v>
      </c>
      <c r="F323" s="259" t="n">
        <v>94.323526618311</v>
      </c>
      <c r="G323" s="259" t="n">
        <v>4.03716044722036</v>
      </c>
      <c r="H323" s="259" t="n">
        <v>101.813281</v>
      </c>
      <c r="I323" s="259" t="n">
        <v>70.2701092220064</v>
      </c>
      <c r="J323" s="259" t="n">
        <v>5.67647338168896</v>
      </c>
      <c r="K323" s="259" t="n">
        <v>67.0837657997579</v>
      </c>
    </row>
    <row r="324">
      <c r="A324" s="259" t="s">
        <v>219</v>
      </c>
      <c r="B324" s="259" t="s">
        <v>220</v>
      </c>
      <c r="C324" s="259" t="s">
        <v>17</v>
      </c>
      <c r="D324" s="259" t="n">
        <v>40121.5005138</v>
      </c>
      <c r="E324" s="259" t="n">
        <v>1.34741963865346</v>
      </c>
      <c r="F324" s="259" t="n">
        <v>98.157041957147</v>
      </c>
      <c r="G324" s="259" t="n">
        <v>0.526843606193416</v>
      </c>
      <c r="H324" s="259" t="n">
        <v>753.3055254</v>
      </c>
      <c r="I324" s="259" t="n">
        <v>27.9585933462225</v>
      </c>
      <c r="J324" s="259" t="n">
        <v>1.842958042853</v>
      </c>
      <c r="K324" s="259" t="n">
        <v>28.060003947744</v>
      </c>
    </row>
    <row r="325">
      <c r="A325" s="259" t="s">
        <v>221</v>
      </c>
      <c r="B325" s="259" t="s">
        <v>222</v>
      </c>
      <c r="C325" s="259" t="s">
        <v>16</v>
      </c>
      <c r="D325" s="259" t="n">
        <v>2485.4960443</v>
      </c>
      <c r="E325" s="259" t="n">
        <v>11.0209060897828</v>
      </c>
      <c r="F325" s="259" t="n">
        <v>92.7850916865003</v>
      </c>
      <c r="G325" s="259" t="n">
        <v>2.71445572419908</v>
      </c>
      <c r="H325" s="259" t="n">
        <v>193.270554</v>
      </c>
      <c r="I325" s="259" t="n">
        <v>36.9017509398556</v>
      </c>
      <c r="J325" s="259" t="n">
        <v>7.21490831349971</v>
      </c>
      <c r="K325" s="259" t="n">
        <v>34.9084163380849</v>
      </c>
    </row>
    <row r="326">
      <c r="A326" s="259" t="s">
        <v>221</v>
      </c>
      <c r="B326" s="259" t="s">
        <v>222</v>
      </c>
      <c r="C326" s="259" t="s">
        <v>17</v>
      </c>
      <c r="D326" s="259" t="n">
        <v>15891.3177789</v>
      </c>
      <c r="E326" s="259" t="n">
        <v>2.22495519527193</v>
      </c>
      <c r="F326" s="259" t="n">
        <v>96.2100205255414</v>
      </c>
      <c r="G326" s="259" t="n">
        <v>0.665790305737446</v>
      </c>
      <c r="H326" s="259" t="n">
        <v>626.0030699</v>
      </c>
      <c r="I326" s="259" t="n">
        <v>16.7900332731256</v>
      </c>
      <c r="J326" s="259" t="n">
        <v>3.78997947445865</v>
      </c>
      <c r="K326" s="259" t="n">
        <v>16.9013313693092</v>
      </c>
    </row>
    <row r="327">
      <c r="A327" s="259" t="s">
        <v>223</v>
      </c>
      <c r="B327" s="259" t="s">
        <v>224</v>
      </c>
      <c r="C327" s="259" t="s">
        <v>16</v>
      </c>
      <c r="D327" s="259" t="n">
        <v>2671.4935535</v>
      </c>
      <c r="E327" s="259" t="n">
        <v>12.1534949525485</v>
      </c>
      <c r="F327" s="259" t="n">
        <v>96.7581378352121</v>
      </c>
      <c r="G327" s="259" t="n">
        <v>1.4312775309634</v>
      </c>
      <c r="H327" s="259" t="n">
        <v>89.5078602</v>
      </c>
      <c r="I327" s="259" t="n">
        <v>43.8257449074443</v>
      </c>
      <c r="J327" s="259" t="n">
        <v>3.24186216478792</v>
      </c>
      <c r="K327" s="259" t="n">
        <v>42.7185801190467</v>
      </c>
    </row>
    <row r="328">
      <c r="A328" s="259" t="s">
        <v>223</v>
      </c>
      <c r="B328" s="259" t="s">
        <v>224</v>
      </c>
      <c r="C328" s="259" t="s">
        <v>17</v>
      </c>
      <c r="D328" s="259" t="n">
        <v>17966.8965824</v>
      </c>
      <c r="E328" s="259" t="n">
        <v>3.11668199126274</v>
      </c>
      <c r="F328" s="259" t="n">
        <v>96.5623806117523</v>
      </c>
      <c r="G328" s="259" t="n">
        <v>0.744800359510301</v>
      </c>
      <c r="H328" s="259" t="n">
        <v>639.621265</v>
      </c>
      <c r="I328" s="259" t="n">
        <v>20.5381483549276</v>
      </c>
      <c r="J328" s="259" t="n">
        <v>3.43761938824775</v>
      </c>
      <c r="K328" s="259" t="n">
        <v>20.9213666994888</v>
      </c>
    </row>
    <row r="329">
      <c r="A329" s="259" t="s">
        <v>225</v>
      </c>
      <c r="B329" s="259" t="s">
        <v>226</v>
      </c>
      <c r="C329" s="259" t="s">
        <v>16</v>
      </c>
      <c r="D329" s="259" t="n">
        <v>7604.0406305</v>
      </c>
      <c r="E329" s="259" t="n">
        <v>7.84875692205251</v>
      </c>
      <c r="F329" s="259" t="n">
        <v>95.2713865787091</v>
      </c>
      <c r="G329" s="259" t="n">
        <v>1.97477063397355</v>
      </c>
      <c r="H329" s="259" t="n">
        <v>377.4120423</v>
      </c>
      <c r="I329" s="259" t="n">
        <v>41.0971559561566</v>
      </c>
      <c r="J329" s="259" t="n">
        <v>4.72861342129087</v>
      </c>
      <c r="K329" s="259" t="n">
        <v>39.7873794517582</v>
      </c>
    </row>
    <row r="330">
      <c r="A330" s="259" t="s">
        <v>225</v>
      </c>
      <c r="B330" s="259" t="s">
        <v>226</v>
      </c>
      <c r="C330" s="259" t="s">
        <v>17</v>
      </c>
      <c r="D330" s="259" t="n">
        <v>35900.4167026</v>
      </c>
      <c r="E330" s="259" t="n">
        <v>2.51091279328768</v>
      </c>
      <c r="F330" s="259" t="n">
        <v>96.5839244433838</v>
      </c>
      <c r="G330" s="259" t="n">
        <v>0.657507738033885</v>
      </c>
      <c r="H330" s="259" t="n">
        <v>1269.7613674</v>
      </c>
      <c r="I330" s="259" t="n">
        <v>18.7853728829478</v>
      </c>
      <c r="J330" s="259" t="n">
        <v>3.41607555661624</v>
      </c>
      <c r="K330" s="259" t="n">
        <v>18.5899511409253</v>
      </c>
    </row>
    <row r="331">
      <c r="A331" s="259" t="s">
        <v>227</v>
      </c>
      <c r="B331" s="259" t="s">
        <v>228</v>
      </c>
      <c r="C331" s="259" t="s">
        <v>16</v>
      </c>
      <c r="D331" s="259" t="n">
        <v>413.1753262</v>
      </c>
      <c r="E331" s="259" t="n">
        <v>19.926397552849</v>
      </c>
      <c r="F331" s="259" t="n">
        <v>100</v>
      </c>
      <c r="G331" s="259" t="n">
        <v>0</v>
      </c>
      <c r="H331" s="259"/>
      <c r="I331" s="259"/>
      <c r="J331" s="259"/>
      <c r="K331" s="259"/>
    </row>
    <row r="332">
      <c r="A332" s="259" t="s">
        <v>227</v>
      </c>
      <c r="B332" s="259" t="s">
        <v>228</v>
      </c>
      <c r="C332" s="259" t="s">
        <v>17</v>
      </c>
      <c r="D332" s="259" t="n">
        <v>8703.8979641</v>
      </c>
      <c r="E332" s="259" t="n">
        <v>1.63136644382131</v>
      </c>
      <c r="F332" s="259" t="n">
        <v>98.1249525737952</v>
      </c>
      <c r="G332" s="259" t="n">
        <v>0.528155447956966</v>
      </c>
      <c r="H332" s="259" t="n">
        <v>166.3208088</v>
      </c>
      <c r="I332" s="259" t="n">
        <v>27.4497509662614</v>
      </c>
      <c r="J332" s="259" t="n">
        <v>1.87504742620484</v>
      </c>
      <c r="K332" s="259" t="n">
        <v>27.6394226397062</v>
      </c>
    </row>
    <row r="333">
      <c r="A333" s="259" t="s">
        <v>229</v>
      </c>
      <c r="B333" s="259" t="s">
        <v>230</v>
      </c>
      <c r="C333" s="259" t="s">
        <v>16</v>
      </c>
      <c r="D333" s="259" t="n">
        <v>9344.1705059</v>
      </c>
      <c r="E333" s="259" t="n">
        <v>11.6825358163557</v>
      </c>
      <c r="F333" s="259" t="n">
        <v>99.2146709823209</v>
      </c>
      <c r="G333" s="259" t="n">
        <v>0.793079767573756</v>
      </c>
      <c r="H333" s="259" t="n">
        <v>73.963338</v>
      </c>
      <c r="I333" s="259" t="n">
        <v>100</v>
      </c>
      <c r="J333" s="259" t="n">
        <v>0.785329017679071</v>
      </c>
      <c r="K333" s="259" t="n">
        <v>100.193863248691</v>
      </c>
    </row>
    <row r="334">
      <c r="A334" s="259" t="s">
        <v>229</v>
      </c>
      <c r="B334" s="259" t="s">
        <v>230</v>
      </c>
      <c r="C334" s="259" t="s">
        <v>17</v>
      </c>
      <c r="D334" s="259" t="n">
        <v>51807.3560068</v>
      </c>
      <c r="E334" s="259" t="n">
        <v>2.80203065118455</v>
      </c>
      <c r="F334" s="259" t="n">
        <v>96.7714490499518</v>
      </c>
      <c r="G334" s="259" t="n">
        <v>0.665560105947875</v>
      </c>
      <c r="H334" s="259" t="n">
        <v>1728.430132</v>
      </c>
      <c r="I334" s="259" t="n">
        <v>20.0363318457497</v>
      </c>
      <c r="J334" s="259" t="n">
        <v>3.2285509500482</v>
      </c>
      <c r="K334" s="259" t="n">
        <v>19.9492641989911</v>
      </c>
    </row>
    <row r="335">
      <c r="A335" s="259" t="s">
        <v>231</v>
      </c>
      <c r="B335" s="259" t="s">
        <v>232</v>
      </c>
      <c r="C335" s="259" t="s">
        <v>16</v>
      </c>
      <c r="D335" s="259" t="n">
        <v>8505.9278259</v>
      </c>
      <c r="E335" s="259" t="n">
        <v>12.6531384636042</v>
      </c>
      <c r="F335" s="259" t="n">
        <v>96.6387791968825</v>
      </c>
      <c r="G335" s="259" t="n">
        <v>1.93281027702425</v>
      </c>
      <c r="H335" s="259" t="n">
        <v>295.8470895</v>
      </c>
      <c r="I335" s="259" t="n">
        <v>57.3015257855693</v>
      </c>
      <c r="J335" s="259" t="n">
        <v>3.36122080311747</v>
      </c>
      <c r="K335" s="259" t="n">
        <v>55.5704122197424</v>
      </c>
    </row>
    <row r="336">
      <c r="A336" s="259" t="s">
        <v>231</v>
      </c>
      <c r="B336" s="259" t="s">
        <v>232</v>
      </c>
      <c r="C336" s="259" t="s">
        <v>17</v>
      </c>
      <c r="D336" s="259" t="n">
        <v>67977.9841941</v>
      </c>
      <c r="E336" s="259" t="n">
        <v>2.02787533650646</v>
      </c>
      <c r="F336" s="259" t="n">
        <v>97.0763773759216</v>
      </c>
      <c r="G336" s="259" t="n">
        <v>0.729055745422536</v>
      </c>
      <c r="H336" s="259" t="n">
        <v>2047.2742999</v>
      </c>
      <c r="I336" s="259" t="n">
        <v>24.6057769597961</v>
      </c>
      <c r="J336" s="259" t="n">
        <v>2.92362262407845</v>
      </c>
      <c r="K336" s="259" t="n">
        <v>24.2076696519718</v>
      </c>
    </row>
    <row r="337">
      <c r="A337" s="259" t="s">
        <v>233</v>
      </c>
      <c r="B337" s="259" t="s">
        <v>234</v>
      </c>
      <c r="C337" s="259" t="s">
        <v>16</v>
      </c>
      <c r="D337" s="259" t="n">
        <v>5462.8529505</v>
      </c>
      <c r="E337" s="259" t="n">
        <v>19.2324520563766</v>
      </c>
      <c r="F337" s="259" t="n">
        <v>96.5842091198866</v>
      </c>
      <c r="G337" s="259" t="n">
        <v>2.07346335864601</v>
      </c>
      <c r="H337" s="259" t="n">
        <v>193.1989034</v>
      </c>
      <c r="I337" s="259" t="n">
        <v>58.3514620109137</v>
      </c>
      <c r="J337" s="259" t="n">
        <v>3.41579088011338</v>
      </c>
      <c r="K337" s="259" t="n">
        <v>58.6288287728088</v>
      </c>
    </row>
    <row r="338">
      <c r="A338" s="259" t="s">
        <v>233</v>
      </c>
      <c r="B338" s="259" t="s">
        <v>234</v>
      </c>
      <c r="C338" s="259" t="s">
        <v>17</v>
      </c>
      <c r="D338" s="259" t="n">
        <v>39150.5843952</v>
      </c>
      <c r="E338" s="259" t="n">
        <v>2.73047034567807</v>
      </c>
      <c r="F338" s="259" t="n">
        <v>97.6244241191503</v>
      </c>
      <c r="G338" s="259" t="n">
        <v>0.639064179387803</v>
      </c>
      <c r="H338" s="259" t="n">
        <v>952.683561</v>
      </c>
      <c r="I338" s="259" t="n">
        <v>26.187871245221</v>
      </c>
      <c r="J338" s="259" t="n">
        <v>2.37557588084967</v>
      </c>
      <c r="K338" s="259" t="n">
        <v>26.2623783103899</v>
      </c>
    </row>
    <row r="339">
      <c r="A339" s="259" t="s">
        <v>235</v>
      </c>
      <c r="B339" s="259" t="s">
        <v>236</v>
      </c>
      <c r="C339" s="259" t="s">
        <v>16</v>
      </c>
      <c r="D339" s="259" t="n">
        <v>2385.9782305</v>
      </c>
      <c r="E339" s="259" t="n">
        <v>20.8976551536516</v>
      </c>
      <c r="F339" s="259" t="n">
        <v>93.8340109272178</v>
      </c>
      <c r="G339" s="259" t="n">
        <v>5.5981017317667</v>
      </c>
      <c r="H339" s="259" t="n">
        <v>156.7866017</v>
      </c>
      <c r="I339" s="259" t="n">
        <v>100</v>
      </c>
      <c r="J339" s="259" t="n">
        <v>6.16598907278217</v>
      </c>
      <c r="K339" s="259" t="n">
        <v>85.1919023647011</v>
      </c>
    </row>
    <row r="340">
      <c r="A340" s="259" t="s">
        <v>235</v>
      </c>
      <c r="B340" s="259" t="s">
        <v>236</v>
      </c>
      <c r="C340" s="259" t="s">
        <v>17</v>
      </c>
      <c r="D340" s="259" t="n">
        <v>31179.7278255</v>
      </c>
      <c r="E340" s="259" t="n">
        <v>2.32344304293762</v>
      </c>
      <c r="F340" s="259" t="n">
        <v>97.0793573111427</v>
      </c>
      <c r="G340" s="259" t="n">
        <v>0.666577998511508</v>
      </c>
      <c r="H340" s="259" t="n">
        <v>938.0453954</v>
      </c>
      <c r="I340" s="259" t="n">
        <v>22.1696976377435</v>
      </c>
      <c r="J340" s="259" t="n">
        <v>2.92064268885735</v>
      </c>
      <c r="K340" s="259" t="n">
        <v>22.156412333534</v>
      </c>
    </row>
    <row r="341">
      <c r="A341" s="259" t="s">
        <v>237</v>
      </c>
      <c r="B341" s="259" t="s">
        <v>238</v>
      </c>
      <c r="C341" s="259" t="s">
        <v>16</v>
      </c>
      <c r="D341" s="259" t="n">
        <v>1671.9069755</v>
      </c>
      <c r="E341" s="259" t="n">
        <v>8.9502223218945</v>
      </c>
      <c r="F341" s="259" t="n">
        <v>93.000312107723</v>
      </c>
      <c r="G341" s="259" t="n">
        <v>1.78575973896846</v>
      </c>
      <c r="H341" s="259" t="n">
        <v>125.8364273</v>
      </c>
      <c r="I341" s="259" t="n">
        <v>25.1377341138129</v>
      </c>
      <c r="J341" s="259" t="n">
        <v>6.99968789227699</v>
      </c>
      <c r="K341" s="259" t="n">
        <v>23.7262311733514</v>
      </c>
    </row>
    <row r="342">
      <c r="A342" s="259" t="s">
        <v>237</v>
      </c>
      <c r="B342" s="259" t="s">
        <v>238</v>
      </c>
      <c r="C342" s="259" t="s">
        <v>17</v>
      </c>
      <c r="D342" s="259" t="n">
        <v>3826.2679874</v>
      </c>
      <c r="E342" s="259" t="n">
        <v>4.70887760945143</v>
      </c>
      <c r="F342" s="259" t="n">
        <v>96.8983499965535</v>
      </c>
      <c r="G342" s="259" t="n">
        <v>0.642280830637671</v>
      </c>
      <c r="H342" s="259" t="n">
        <v>122.476225</v>
      </c>
      <c r="I342" s="259" t="n">
        <v>20.7136790125817</v>
      </c>
      <c r="J342" s="259" t="n">
        <v>3.10165000344655</v>
      </c>
      <c r="K342" s="259" t="n">
        <v>20.0654337704285</v>
      </c>
    </row>
    <row r="343">
      <c r="A343" s="259" t="s">
        <v>239</v>
      </c>
      <c r="B343" s="259" t="s">
        <v>240</v>
      </c>
      <c r="C343" s="259" t="s">
        <v>16</v>
      </c>
      <c r="D343" s="259" t="n">
        <v>366.3551586</v>
      </c>
      <c r="E343" s="259" t="n">
        <v>19.3517245680885</v>
      </c>
      <c r="F343" s="259" t="n">
        <v>91.3794507279687</v>
      </c>
      <c r="G343" s="259" t="n">
        <v>4.17868241840065</v>
      </c>
      <c r="H343" s="259" t="n">
        <v>34.5611915</v>
      </c>
      <c r="I343" s="259" t="n">
        <v>46.2799653569309</v>
      </c>
      <c r="J343" s="259" t="n">
        <v>8.6205492720313</v>
      </c>
      <c r="K343" s="259" t="n">
        <v>44.2948229991493</v>
      </c>
    </row>
    <row r="344">
      <c r="A344" s="259" t="s">
        <v>239</v>
      </c>
      <c r="B344" s="259" t="s">
        <v>240</v>
      </c>
      <c r="C344" s="259" t="s">
        <v>17</v>
      </c>
      <c r="D344" s="259" t="n">
        <v>4402.6657697</v>
      </c>
      <c r="E344" s="259" t="n">
        <v>2.60811130015378</v>
      </c>
      <c r="F344" s="259" t="n">
        <v>97.9488926928434</v>
      </c>
      <c r="G344" s="259" t="n">
        <v>0.72030973280717</v>
      </c>
      <c r="H344" s="259" t="n">
        <v>92.1944055</v>
      </c>
      <c r="I344" s="259" t="n">
        <v>34.0875694694178</v>
      </c>
      <c r="J344" s="259" t="n">
        <v>2.05110730715662</v>
      </c>
      <c r="K344" s="259" t="n">
        <v>34.3977813730995</v>
      </c>
    </row>
    <row r="345">
      <c r="A345" s="259" t="s">
        <v>241</v>
      </c>
      <c r="B345" s="259" t="s">
        <v>242</v>
      </c>
      <c r="C345" s="259" t="s">
        <v>16</v>
      </c>
      <c r="D345" s="259" t="n">
        <v>614.2952878</v>
      </c>
      <c r="E345" s="259" t="n">
        <v>14.1970350396313</v>
      </c>
      <c r="F345" s="259" t="n">
        <v>94.1462319586458</v>
      </c>
      <c r="G345" s="259" t="n">
        <v>2.91182126194083</v>
      </c>
      <c r="H345" s="259" t="n">
        <v>38.1952846</v>
      </c>
      <c r="I345" s="259" t="n">
        <v>50.3790926234412</v>
      </c>
      <c r="J345" s="259" t="n">
        <v>5.85376804135416</v>
      </c>
      <c r="K345" s="259" t="n">
        <v>46.8308614232999</v>
      </c>
    </row>
    <row r="346">
      <c r="A346" s="259" t="s">
        <v>241</v>
      </c>
      <c r="B346" s="259" t="s">
        <v>242</v>
      </c>
      <c r="C346" s="259" t="s">
        <v>17</v>
      </c>
      <c r="D346" s="259" t="n">
        <v>6828.6714123</v>
      </c>
      <c r="E346" s="259" t="n">
        <v>2.24553038819239</v>
      </c>
      <c r="F346" s="259" t="n">
        <v>98.2443042023447</v>
      </c>
      <c r="G346" s="259" t="n">
        <v>0.42186836720954</v>
      </c>
      <c r="H346" s="259" t="n">
        <v>122.0332293</v>
      </c>
      <c r="I346" s="259" t="n">
        <v>23.3267951370963</v>
      </c>
      <c r="J346" s="259" t="n">
        <v>1.75569579765526</v>
      </c>
      <c r="K346" s="259" t="n">
        <v>23.6066887309477</v>
      </c>
    </row>
    <row r="347">
      <c r="A347" s="259" t="s">
        <v>243</v>
      </c>
      <c r="B347" s="259" t="s">
        <v>244</v>
      </c>
      <c r="C347" s="259" t="s">
        <v>16</v>
      </c>
      <c r="D347" s="259" t="n">
        <v>1095.9313963</v>
      </c>
      <c r="E347" s="259" t="n">
        <v>11.4491805141564</v>
      </c>
      <c r="F347" s="259" t="n">
        <v>97.6828537989706</v>
      </c>
      <c r="G347" s="259" t="n">
        <v>1.15378949839835</v>
      </c>
      <c r="H347" s="259" t="n">
        <v>25.9967146</v>
      </c>
      <c r="I347" s="259" t="n">
        <v>50.4645001735004</v>
      </c>
      <c r="J347" s="259" t="n">
        <v>2.31714620102938</v>
      </c>
      <c r="K347" s="259" t="n">
        <v>48.6397668117641</v>
      </c>
    </row>
    <row r="348">
      <c r="A348" s="259" t="s">
        <v>243</v>
      </c>
      <c r="B348" s="259" t="s">
        <v>244</v>
      </c>
      <c r="C348" s="259" t="s">
        <v>17</v>
      </c>
      <c r="D348" s="259" t="n">
        <v>6268.9795343</v>
      </c>
      <c r="E348" s="259" t="n">
        <v>2.36998044509371</v>
      </c>
      <c r="F348" s="259" t="n">
        <v>96.6584058652635</v>
      </c>
      <c r="G348" s="259" t="n">
        <v>0.743311755654637</v>
      </c>
      <c r="H348" s="259" t="n">
        <v>216.7259542</v>
      </c>
      <c r="I348" s="259" t="n">
        <v>21.2927327130288</v>
      </c>
      <c r="J348" s="259" t="n">
        <v>3.34159413473651</v>
      </c>
      <c r="K348" s="259" t="n">
        <v>21.500914373658</v>
      </c>
    </row>
    <row r="349">
      <c r="A349" s="259" t="s">
        <v>245</v>
      </c>
      <c r="B349" s="259" t="s">
        <v>246</v>
      </c>
      <c r="C349" s="259" t="s">
        <v>16</v>
      </c>
      <c r="D349" s="259" t="n">
        <v>3541.5559921</v>
      </c>
      <c r="E349" s="259" t="n">
        <v>11.670953835046</v>
      </c>
      <c r="F349" s="259" t="n">
        <v>93.4731030138972</v>
      </c>
      <c r="G349" s="259" t="n">
        <v>1.8799776468768</v>
      </c>
      <c r="H349" s="259" t="n">
        <v>247.2943594</v>
      </c>
      <c r="I349" s="259" t="n">
        <v>29.2896032151089</v>
      </c>
      <c r="J349" s="259" t="n">
        <v>6.52689698610283</v>
      </c>
      <c r="K349" s="259" t="n">
        <v>26.9235663784032</v>
      </c>
    </row>
    <row r="350">
      <c r="A350" s="259" t="s">
        <v>245</v>
      </c>
      <c r="B350" s="259" t="s">
        <v>246</v>
      </c>
      <c r="C350" s="259" t="s">
        <v>17</v>
      </c>
      <c r="D350" s="259" t="n">
        <v>9216.9625417</v>
      </c>
      <c r="E350" s="259" t="n">
        <v>4.6752427608701</v>
      </c>
      <c r="F350" s="259" t="n">
        <v>92.478569456228</v>
      </c>
      <c r="G350" s="259" t="n">
        <v>1.25154285781187</v>
      </c>
      <c r="H350" s="259" t="n">
        <v>749.6303629</v>
      </c>
      <c r="I350" s="259" t="n">
        <v>15.4925221250129</v>
      </c>
      <c r="J350" s="259" t="n">
        <v>7.52143054377203</v>
      </c>
      <c r="K350" s="259" t="n">
        <v>15.388148894021</v>
      </c>
    </row>
    <row r="351">
      <c r="A351" s="259" t="s">
        <v>247</v>
      </c>
      <c r="B351" s="259" t="s">
        <v>248</v>
      </c>
      <c r="C351" s="259" t="s">
        <v>16</v>
      </c>
      <c r="D351" s="259" t="n">
        <v>944.6225627</v>
      </c>
      <c r="E351" s="259" t="n">
        <v>21.2041604132887</v>
      </c>
      <c r="F351" s="259" t="n">
        <v>98.2003730589014</v>
      </c>
      <c r="G351" s="259" t="n">
        <v>1.81486458790868</v>
      </c>
      <c r="H351" s="259" t="n">
        <v>17.3112195</v>
      </c>
      <c r="I351" s="259" t="n">
        <v>99.9999999999999</v>
      </c>
      <c r="J351" s="259" t="n">
        <v>1.79962694109861</v>
      </c>
      <c r="K351" s="259" t="n">
        <v>99.0318468311128</v>
      </c>
    </row>
    <row r="352">
      <c r="A352" s="259" t="s">
        <v>247</v>
      </c>
      <c r="B352" s="259" t="s">
        <v>248</v>
      </c>
      <c r="C352" s="259" t="s">
        <v>17</v>
      </c>
      <c r="D352" s="259" t="n">
        <v>16926.2254127</v>
      </c>
      <c r="E352" s="259" t="n">
        <v>2.11953318083754</v>
      </c>
      <c r="F352" s="259" t="n">
        <v>99.286106830759</v>
      </c>
      <c r="G352" s="259" t="n">
        <v>0.265228468464813</v>
      </c>
      <c r="H352" s="259" t="n">
        <v>121.7040036</v>
      </c>
      <c r="I352" s="259" t="n">
        <v>36.7985041789315</v>
      </c>
      <c r="J352" s="259" t="n">
        <v>0.713893169241042</v>
      </c>
      <c r="K352" s="259" t="n">
        <v>36.8871747050778</v>
      </c>
    </row>
    <row r="353">
      <c r="A353" s="259" t="s">
        <v>249</v>
      </c>
      <c r="B353" s="259" t="s">
        <v>250</v>
      </c>
      <c r="C353" s="259" t="s">
        <v>16</v>
      </c>
      <c r="D353" s="259" t="n">
        <v>611.186141</v>
      </c>
      <c r="E353" s="259" t="n">
        <v>20.7306335349559</v>
      </c>
      <c r="F353" s="259" t="n">
        <v>94.8199883909963</v>
      </c>
      <c r="G353" s="259" t="n">
        <v>3.8648211385106</v>
      </c>
      <c r="H353" s="259" t="n">
        <v>33.3890708</v>
      </c>
      <c r="I353" s="259" t="n">
        <v>70.4268662280076</v>
      </c>
      <c r="J353" s="259" t="n">
        <v>5.18001160900367</v>
      </c>
      <c r="K353" s="259" t="n">
        <v>70.7454583402638</v>
      </c>
    </row>
    <row r="354">
      <c r="A354" s="259" t="s">
        <v>249</v>
      </c>
      <c r="B354" s="259" t="s">
        <v>250</v>
      </c>
      <c r="C354" s="259" t="s">
        <v>17</v>
      </c>
      <c r="D354" s="259" t="n">
        <v>19038.079288</v>
      </c>
      <c r="E354" s="259" t="n">
        <v>1.57961469703427</v>
      </c>
      <c r="F354" s="259" t="n">
        <v>99.896362121681</v>
      </c>
      <c r="G354" s="259" t="n">
        <v>0.103695450153775</v>
      </c>
      <c r="H354" s="259" t="n">
        <v>19.7511311</v>
      </c>
      <c r="I354" s="259" t="n">
        <v>99.9999999999998</v>
      </c>
      <c r="J354" s="259" t="n">
        <v>0.103637878319062</v>
      </c>
      <c r="K354" s="259" t="n">
        <v>99.9518555082867</v>
      </c>
    </row>
    <row r="355">
      <c r="A355" s="259" t="s">
        <v>251</v>
      </c>
      <c r="B355" s="259" t="s">
        <v>252</v>
      </c>
      <c r="C355" s="259" t="s">
        <v>16</v>
      </c>
      <c r="D355" s="259" t="n">
        <v>302.3878136</v>
      </c>
      <c r="E355" s="259" t="n">
        <v>26.0210434062935</v>
      </c>
      <c r="F355" s="259" t="n">
        <v>100</v>
      </c>
      <c r="G355" s="259" t="n">
        <v>0</v>
      </c>
      <c r="H355" s="259"/>
      <c r="I355" s="259"/>
      <c r="J355" s="259"/>
      <c r="K355" s="259"/>
    </row>
    <row r="356">
      <c r="A356" s="259" t="s">
        <v>251</v>
      </c>
      <c r="B356" s="259" t="s">
        <v>252</v>
      </c>
      <c r="C356" s="259" t="s">
        <v>17</v>
      </c>
      <c r="D356" s="259" t="n">
        <v>15194.4877724</v>
      </c>
      <c r="E356" s="259" t="n">
        <v>1.82492521070938</v>
      </c>
      <c r="F356" s="259" t="n">
        <v>99.4694182978662</v>
      </c>
      <c r="G356" s="259" t="n">
        <v>0.189725181281076</v>
      </c>
      <c r="H356" s="259" t="n">
        <v>81.0492041</v>
      </c>
      <c r="I356" s="259" t="n">
        <v>35.4025197530264</v>
      </c>
      <c r="J356" s="259" t="n">
        <v>0.530581702133854</v>
      </c>
      <c r="K356" s="259" t="n">
        <v>35.5682326446396</v>
      </c>
    </row>
    <row r="357">
      <c r="A357" s="259" t="s">
        <v>253</v>
      </c>
      <c r="B357" s="259" t="s">
        <v>254</v>
      </c>
      <c r="C357" s="259" t="s">
        <v>16</v>
      </c>
      <c r="D357" s="259" t="n">
        <v>2240.5192741</v>
      </c>
      <c r="E357" s="259" t="n">
        <v>14.0209446687163</v>
      </c>
      <c r="F357" s="259" t="n">
        <v>93.7097241893408</v>
      </c>
      <c r="G357" s="259" t="n">
        <v>2.54264748342484</v>
      </c>
      <c r="H357" s="259" t="n">
        <v>150.3951091</v>
      </c>
      <c r="I357" s="259" t="n">
        <v>37.6565018239241</v>
      </c>
      <c r="J357" s="259" t="n">
        <v>6.29027581065915</v>
      </c>
      <c r="K357" s="259" t="n">
        <v>37.879228439984</v>
      </c>
    </row>
    <row r="358">
      <c r="A358" s="259" t="s">
        <v>253</v>
      </c>
      <c r="B358" s="259" t="s">
        <v>254</v>
      </c>
      <c r="C358" s="259" t="s">
        <v>17</v>
      </c>
      <c r="D358" s="259" t="n">
        <v>12724.4118759</v>
      </c>
      <c r="E358" s="259" t="n">
        <v>2.95608664622061</v>
      </c>
      <c r="F358" s="259" t="n">
        <v>97.6779228007082</v>
      </c>
      <c r="G358" s="259" t="n">
        <v>0.641853625528367</v>
      </c>
      <c r="H358" s="259" t="n">
        <v>302.4948304</v>
      </c>
      <c r="I358" s="259" t="n">
        <v>27.1245168352137</v>
      </c>
      <c r="J358" s="259" t="n">
        <v>2.32207719929175</v>
      </c>
      <c r="K358" s="259" t="n">
        <v>26.9995023864137</v>
      </c>
    </row>
    <row r="359">
      <c r="A359" s="259" t="s">
        <v>255</v>
      </c>
      <c r="B359" s="259" t="s">
        <v>256</v>
      </c>
      <c r="C359" s="259" t="s">
        <v>16</v>
      </c>
      <c r="D359" s="259" t="n">
        <v>118.7311946</v>
      </c>
      <c r="E359" s="259" t="n">
        <v>35.5518740904188</v>
      </c>
      <c r="F359" s="259" t="n">
        <v>100</v>
      </c>
      <c r="G359" s="259" t="n">
        <v>0</v>
      </c>
      <c r="H359" s="259"/>
      <c r="I359" s="259"/>
      <c r="J359" s="259"/>
      <c r="K359" s="259"/>
    </row>
    <row r="360">
      <c r="A360" s="259" t="s">
        <v>255</v>
      </c>
      <c r="B360" s="259" t="s">
        <v>256</v>
      </c>
      <c r="C360" s="259" t="s">
        <v>17</v>
      </c>
      <c r="D360" s="259" t="n">
        <v>13326.2354281</v>
      </c>
      <c r="E360" s="259" t="n">
        <v>1.40223773250554</v>
      </c>
      <c r="F360" s="259" t="n">
        <v>99.7208583129212</v>
      </c>
      <c r="G360" s="259" t="n">
        <v>0.16040336838581</v>
      </c>
      <c r="H360" s="259" t="n">
        <v>37.3032072</v>
      </c>
      <c r="I360" s="259" t="n">
        <v>57.4586332535126</v>
      </c>
      <c r="J360" s="259" t="n">
        <v>0.279141687078773</v>
      </c>
      <c r="K360" s="259" t="n">
        <v>57.3026613799995</v>
      </c>
    </row>
    <row r="361">
      <c r="A361" s="259" t="s">
        <v>257</v>
      </c>
      <c r="B361" s="259" t="s">
        <v>258</v>
      </c>
      <c r="C361" s="259" t="s">
        <v>16</v>
      </c>
      <c r="D361" s="259" t="n">
        <v>80.7823463</v>
      </c>
      <c r="E361" s="259" t="n">
        <v>40.451746326649</v>
      </c>
      <c r="F361" s="259" t="n">
        <v>100</v>
      </c>
      <c r="G361" s="259" t="n">
        <v>0</v>
      </c>
      <c r="H361" s="259"/>
      <c r="I361" s="259"/>
      <c r="J361" s="259"/>
      <c r="K361" s="259"/>
    </row>
    <row r="362">
      <c r="A362" s="259" t="s">
        <v>257</v>
      </c>
      <c r="B362" s="259" t="s">
        <v>258</v>
      </c>
      <c r="C362" s="259" t="s">
        <v>17</v>
      </c>
      <c r="D362" s="259" t="n">
        <v>10759.3174555</v>
      </c>
      <c r="E362" s="259" t="n">
        <v>1.31722011792676</v>
      </c>
      <c r="F362" s="259" t="n">
        <v>99.7724085796618</v>
      </c>
      <c r="G362" s="259" t="n">
        <v>0.163229596952611</v>
      </c>
      <c r="H362" s="259" t="n">
        <v>24.5431415</v>
      </c>
      <c r="I362" s="259" t="n">
        <v>71.4848361889292</v>
      </c>
      <c r="J362" s="259" t="n">
        <v>0.227591420338165</v>
      </c>
      <c r="K362" s="259" t="n">
        <v>71.5572230941364</v>
      </c>
    </row>
    <row r="363">
      <c r="A363" s="259" t="s">
        <v>259</v>
      </c>
      <c r="B363" s="259" t="s">
        <v>260</v>
      </c>
      <c r="C363" s="259" t="s">
        <v>16</v>
      </c>
      <c r="D363" s="259" t="n">
        <v>97.1090796</v>
      </c>
      <c r="E363" s="259" t="n">
        <v>46.7483826207309</v>
      </c>
      <c r="F363" s="259" t="n">
        <v>100</v>
      </c>
      <c r="G363" s="259" t="n">
        <v>0</v>
      </c>
      <c r="H363" s="259"/>
      <c r="I363" s="259"/>
      <c r="J363" s="259"/>
      <c r="K363" s="259"/>
    </row>
    <row r="364">
      <c r="A364" s="259" t="s">
        <v>259</v>
      </c>
      <c r="B364" s="259" t="s">
        <v>260</v>
      </c>
      <c r="C364" s="259" t="s">
        <v>17</v>
      </c>
      <c r="D364" s="259" t="n">
        <v>18804.2553071</v>
      </c>
      <c r="E364" s="259" t="n">
        <v>1.45782382521154</v>
      </c>
      <c r="F364" s="259" t="n">
        <v>98.9643262052899</v>
      </c>
      <c r="G364" s="259" t="n">
        <v>0.389563444415005</v>
      </c>
      <c r="H364" s="259" t="n">
        <v>196.7888349</v>
      </c>
      <c r="I364" s="259" t="n">
        <v>36.9176674595456</v>
      </c>
      <c r="J364" s="259" t="n">
        <v>1.03567379471014</v>
      </c>
      <c r="K364" s="259" t="n">
        <v>37.2249293046301</v>
      </c>
    </row>
    <row r="365">
      <c r="A365" s="259" t="s">
        <v>261</v>
      </c>
      <c r="B365" s="259" t="s">
        <v>262</v>
      </c>
      <c r="C365" s="259" t="s">
        <v>16</v>
      </c>
      <c r="D365" s="259" t="n">
        <v>378.8503222</v>
      </c>
      <c r="E365" s="259" t="n">
        <v>24.9366939244551</v>
      </c>
      <c r="F365" s="259" t="n">
        <v>100</v>
      </c>
      <c r="G365" s="259" t="n">
        <v>0</v>
      </c>
      <c r="H365" s="259"/>
      <c r="I365" s="259"/>
      <c r="J365" s="259"/>
      <c r="K365" s="259"/>
    </row>
    <row r="366">
      <c r="A366" s="259" t="s">
        <v>261</v>
      </c>
      <c r="B366" s="259" t="s">
        <v>262</v>
      </c>
      <c r="C366" s="259" t="s">
        <v>17</v>
      </c>
      <c r="D366" s="259" t="n">
        <v>19494.6165451</v>
      </c>
      <c r="E366" s="259" t="n">
        <v>1.43791268175496</v>
      </c>
      <c r="F366" s="259" t="n">
        <v>99.55825053531</v>
      </c>
      <c r="G366" s="259" t="n">
        <v>0.261380397159897</v>
      </c>
      <c r="H366" s="259" t="n">
        <v>86.4994752</v>
      </c>
      <c r="I366" s="259" t="n">
        <v>58.9293569044718</v>
      </c>
      <c r="J366" s="259" t="n">
        <v>0.441749464689984</v>
      </c>
      <c r="K366" s="259" t="n">
        <v>58.9079945659386</v>
      </c>
    </row>
    <row r="367">
      <c r="A367" s="259" t="s">
        <v>263</v>
      </c>
      <c r="B367" s="259" t="s">
        <v>264</v>
      </c>
      <c r="C367" s="259" t="s">
        <v>16</v>
      </c>
      <c r="D367" s="259" t="n">
        <v>192.3172066</v>
      </c>
      <c r="E367" s="259" t="n">
        <v>27.4072774732906</v>
      </c>
      <c r="F367" s="259" t="n">
        <v>100</v>
      </c>
      <c r="G367" s="259" t="n">
        <v>0</v>
      </c>
      <c r="H367" s="259"/>
      <c r="I367" s="259"/>
      <c r="J367" s="259"/>
      <c r="K367" s="259"/>
    </row>
    <row r="368">
      <c r="A368" s="259" t="s">
        <v>263</v>
      </c>
      <c r="B368" s="259" t="s">
        <v>264</v>
      </c>
      <c r="C368" s="259" t="s">
        <v>17</v>
      </c>
      <c r="D368" s="259" t="n">
        <v>17167.1030324</v>
      </c>
      <c r="E368" s="259" t="n">
        <v>0.853754554440953</v>
      </c>
      <c r="F368" s="259" t="n">
        <v>99.8004914180445</v>
      </c>
      <c r="G368" s="259" t="n">
        <v>0.140984869714241</v>
      </c>
      <c r="H368" s="259" t="n">
        <v>34.3183118</v>
      </c>
      <c r="I368" s="259" t="n">
        <v>70.4969380953138</v>
      </c>
      <c r="J368" s="259" t="n">
        <v>0.199508581955476</v>
      </c>
      <c r="K368" s="259" t="n">
        <v>70.5250828915736</v>
      </c>
    </row>
    <row r="369">
      <c r="A369" s="259" t="s">
        <v>265</v>
      </c>
      <c r="B369" s="259" t="s">
        <v>266</v>
      </c>
      <c r="C369" s="259" t="s">
        <v>16</v>
      </c>
      <c r="D369" s="259" t="n">
        <v>132.8888878</v>
      </c>
      <c r="E369" s="259" t="n">
        <v>24.313203712969</v>
      </c>
      <c r="F369" s="259" t="n">
        <v>100</v>
      </c>
      <c r="G369" s="259" t="n">
        <v>0</v>
      </c>
      <c r="H369" s="259"/>
      <c r="I369" s="259"/>
      <c r="J369" s="259"/>
      <c r="K369" s="259"/>
    </row>
    <row r="370">
      <c r="A370" s="259" t="s">
        <v>265</v>
      </c>
      <c r="B370" s="259" t="s">
        <v>266</v>
      </c>
      <c r="C370" s="259" t="s">
        <v>17</v>
      </c>
      <c r="D370" s="259" t="n">
        <v>4470.5592894</v>
      </c>
      <c r="E370" s="259" t="n">
        <v>1.65447210292391</v>
      </c>
      <c r="F370" s="259" t="n">
        <v>99.590267311206</v>
      </c>
      <c r="G370" s="259" t="n">
        <v>0.181677348388086</v>
      </c>
      <c r="H370" s="259" t="n">
        <v>18.3927037</v>
      </c>
      <c r="I370" s="259" t="n">
        <v>44.3163542708925</v>
      </c>
      <c r="J370" s="259" t="n">
        <v>0.409732688793989</v>
      </c>
      <c r="K370" s="259" t="n">
        <v>44.1587800661367</v>
      </c>
    </row>
    <row r="371">
      <c r="A371" s="259" t="s">
        <v>267</v>
      </c>
      <c r="B371" s="259" t="s">
        <v>268</v>
      </c>
      <c r="C371" s="259" t="s">
        <v>16</v>
      </c>
      <c r="D371" s="259" t="n">
        <v>1985.0234119</v>
      </c>
      <c r="E371" s="259" t="n">
        <v>22.2607032437265</v>
      </c>
      <c r="F371" s="259" t="n">
        <v>96.5081073465943</v>
      </c>
      <c r="G371" s="259" t="n">
        <v>3.46933931509348</v>
      </c>
      <c r="H371" s="259" t="n">
        <v>71.822864</v>
      </c>
      <c r="I371" s="259" t="n">
        <v>100</v>
      </c>
      <c r="J371" s="259" t="n">
        <v>3.49189265340566</v>
      </c>
      <c r="K371" s="259" t="n">
        <v>95.8847834901944</v>
      </c>
    </row>
    <row r="372">
      <c r="A372" s="259" t="s">
        <v>267</v>
      </c>
      <c r="B372" s="259" t="s">
        <v>268</v>
      </c>
      <c r="C372" s="259" t="s">
        <v>17</v>
      </c>
      <c r="D372" s="259" t="n">
        <v>70842.5950454</v>
      </c>
      <c r="E372" s="259" t="n">
        <v>2.04137798990935</v>
      </c>
      <c r="F372" s="259" t="n">
        <v>99.2813464938411</v>
      </c>
      <c r="G372" s="259" t="n">
        <v>0.274136838199877</v>
      </c>
      <c r="H372" s="259" t="n">
        <v>512.7980342</v>
      </c>
      <c r="I372" s="259" t="n">
        <v>37.9883383691187</v>
      </c>
      <c r="J372" s="259" t="n">
        <v>0.718653506158885</v>
      </c>
      <c r="K372" s="259" t="n">
        <v>37.8717618251357</v>
      </c>
    </row>
    <row r="373">
      <c r="A373" s="259" t="s">
        <v>269</v>
      </c>
      <c r="B373" s="259" t="s">
        <v>270</v>
      </c>
      <c r="C373" s="259" t="s">
        <v>16</v>
      </c>
      <c r="D373" s="259" t="n">
        <v>443.3110059</v>
      </c>
      <c r="E373" s="259" t="n">
        <v>29.8637931501038</v>
      </c>
      <c r="F373" s="259" t="n">
        <v>100</v>
      </c>
      <c r="G373" s="259" t="n">
        <v>0</v>
      </c>
      <c r="H373" s="259"/>
      <c r="I373" s="259"/>
      <c r="J373" s="259"/>
      <c r="K373" s="259"/>
    </row>
    <row r="374">
      <c r="A374" s="259" t="s">
        <v>269</v>
      </c>
      <c r="B374" s="259" t="s">
        <v>270</v>
      </c>
      <c r="C374" s="259" t="s">
        <v>17</v>
      </c>
      <c r="D374" s="259" t="n">
        <v>42481.7379658</v>
      </c>
      <c r="E374" s="259" t="n">
        <v>1.81535334249671</v>
      </c>
      <c r="F374" s="259" t="n">
        <v>99.7361903527656</v>
      </c>
      <c r="G374" s="259" t="n">
        <v>0.130371467913783</v>
      </c>
      <c r="H374" s="259" t="n">
        <v>112.367359</v>
      </c>
      <c r="I374" s="259" t="n">
        <v>49.4178544724756</v>
      </c>
      <c r="J374" s="259" t="n">
        <v>0.263809647234391</v>
      </c>
      <c r="K374" s="259" t="n">
        <v>49.2883928875649</v>
      </c>
    </row>
    <row r="375">
      <c r="A375" s="259" t="s">
        <v>271</v>
      </c>
      <c r="B375" s="259" t="s">
        <v>272</v>
      </c>
      <c r="C375" s="259" t="s">
        <v>16</v>
      </c>
      <c r="D375" s="259" t="n">
        <v>609.2719316</v>
      </c>
      <c r="E375" s="259" t="n">
        <v>30.5926828499595</v>
      </c>
      <c r="F375" s="259" t="n">
        <v>100</v>
      </c>
      <c r="G375" s="259" t="n">
        <v>0</v>
      </c>
      <c r="H375" s="259"/>
      <c r="I375" s="259"/>
      <c r="J375" s="259"/>
      <c r="K375" s="259"/>
    </row>
    <row r="376">
      <c r="A376" s="259" t="s">
        <v>271</v>
      </c>
      <c r="B376" s="259" t="s">
        <v>272</v>
      </c>
      <c r="C376" s="259" t="s">
        <v>17</v>
      </c>
      <c r="D376" s="259" t="n">
        <v>13140.5012236</v>
      </c>
      <c r="E376" s="259" t="n">
        <v>2.87091469071459</v>
      </c>
      <c r="F376" s="259" t="n">
        <v>98.9936982576187</v>
      </c>
      <c r="G376" s="259" t="n">
        <v>0.38437576615643</v>
      </c>
      <c r="H376" s="259" t="n">
        <v>133.5772833</v>
      </c>
      <c r="I376" s="259" t="n">
        <v>37.6788772670293</v>
      </c>
      <c r="J376" s="259" t="n">
        <v>1.00630174238133</v>
      </c>
      <c r="K376" s="259" t="n">
        <v>37.8124940163442</v>
      </c>
    </row>
    <row r="377">
      <c r="A377" s="259" t="s">
        <v>273</v>
      </c>
      <c r="B377" s="259" t="s">
        <v>274</v>
      </c>
      <c r="C377" s="259" t="s">
        <v>16</v>
      </c>
      <c r="D377" s="259" t="n">
        <v>1963.1098594</v>
      </c>
      <c r="E377" s="259" t="n">
        <v>25.0778303799345</v>
      </c>
      <c r="F377" s="259" t="n">
        <v>94.5827272169673</v>
      </c>
      <c r="G377" s="259" t="n">
        <v>2.70728900234034</v>
      </c>
      <c r="H377" s="259" t="n">
        <v>112.4380944</v>
      </c>
      <c r="I377" s="259" t="n">
        <v>51.8572823169457</v>
      </c>
      <c r="J377" s="259" t="n">
        <v>5.41727278303272</v>
      </c>
      <c r="K377" s="259" t="n">
        <v>47.2678389037115</v>
      </c>
    </row>
    <row r="378">
      <c r="A378" s="259" t="s">
        <v>273</v>
      </c>
      <c r="B378" s="259" t="s">
        <v>274</v>
      </c>
      <c r="C378" s="259" t="s">
        <v>17</v>
      </c>
      <c r="D378" s="259" t="n">
        <v>18618.83393</v>
      </c>
      <c r="E378" s="259" t="n">
        <v>3.25414739746969</v>
      </c>
      <c r="F378" s="259" t="n">
        <v>98.6141581136861</v>
      </c>
      <c r="G378" s="259" t="n">
        <v>0.508483934286486</v>
      </c>
      <c r="H378" s="259" t="n">
        <v>261.653706</v>
      </c>
      <c r="I378" s="259" t="n">
        <v>36.3157060808844</v>
      </c>
      <c r="J378" s="259" t="n">
        <v>1.38584188631387</v>
      </c>
      <c r="K378" s="259" t="n">
        <v>36.1828543278998</v>
      </c>
    </row>
    <row r="379">
      <c r="A379" s="259" t="s">
        <v>275</v>
      </c>
      <c r="B379" s="259" t="s">
        <v>276</v>
      </c>
      <c r="C379" s="259" t="s">
        <v>16</v>
      </c>
      <c r="D379" s="259" t="n">
        <v>1437.3844389</v>
      </c>
      <c r="E379" s="259" t="n">
        <v>23.8612931008498</v>
      </c>
      <c r="F379" s="259" t="n">
        <v>95.3291816946554</v>
      </c>
      <c r="G379" s="259" t="n">
        <v>3.56843568121083</v>
      </c>
      <c r="H379" s="259" t="n">
        <v>70.4271392</v>
      </c>
      <c r="I379" s="259" t="n">
        <v>73.7404094508211</v>
      </c>
      <c r="J379" s="259" t="n">
        <v>4.67081830534459</v>
      </c>
      <c r="K379" s="259" t="n">
        <v>72.8300762696318</v>
      </c>
    </row>
    <row r="380">
      <c r="A380" s="259" t="s">
        <v>275</v>
      </c>
      <c r="B380" s="259" t="s">
        <v>276</v>
      </c>
      <c r="C380" s="259" t="s">
        <v>17</v>
      </c>
      <c r="D380" s="259" t="n">
        <v>24925.3343134</v>
      </c>
      <c r="E380" s="259" t="n">
        <v>1.87326935887516</v>
      </c>
      <c r="F380" s="259" t="n">
        <v>98.6988878184161</v>
      </c>
      <c r="G380" s="259" t="n">
        <v>0.449108367320186</v>
      </c>
      <c r="H380" s="259" t="n">
        <v>328.5817786</v>
      </c>
      <c r="I380" s="259" t="n">
        <v>33.8986949653694</v>
      </c>
      <c r="J380" s="259" t="n">
        <v>1.30111218158394</v>
      </c>
      <c r="K380" s="259" t="n">
        <v>34.0681587582133</v>
      </c>
    </row>
    <row r="381">
      <c r="A381" s="259" t="s">
        <v>277</v>
      </c>
      <c r="B381" s="259" t="s">
        <v>278</v>
      </c>
      <c r="C381" s="259" t="s">
        <v>16</v>
      </c>
      <c r="D381" s="259" t="n">
        <v>198.6296318</v>
      </c>
      <c r="E381" s="259" t="n">
        <v>31.8213454865913</v>
      </c>
      <c r="F381" s="259" t="n">
        <v>100</v>
      </c>
      <c r="G381" s="259" t="n">
        <v>0</v>
      </c>
      <c r="H381" s="259"/>
      <c r="I381" s="259"/>
      <c r="J381" s="259"/>
      <c r="K381" s="259"/>
    </row>
    <row r="382">
      <c r="A382" s="259" t="s">
        <v>277</v>
      </c>
      <c r="B382" s="259" t="s">
        <v>278</v>
      </c>
      <c r="C382" s="259" t="s">
        <v>17</v>
      </c>
      <c r="D382" s="259" t="n">
        <v>17475.3684928</v>
      </c>
      <c r="E382" s="259" t="n">
        <v>2.81230791641374</v>
      </c>
      <c r="F382" s="259" t="n">
        <v>99.7438497254656</v>
      </c>
      <c r="G382" s="259" t="n">
        <v>0.135579161133596</v>
      </c>
      <c r="H382" s="259" t="n">
        <v>44.8781599</v>
      </c>
      <c r="I382" s="259" t="n">
        <v>52.9826513568737</v>
      </c>
      <c r="J382" s="259" t="n">
        <v>0.256150274534428</v>
      </c>
      <c r="K382" s="259" t="n">
        <v>52.7939604928923</v>
      </c>
    </row>
    <row r="383">
      <c r="A383" s="259" t="s">
        <v>279</v>
      </c>
      <c r="B383" s="259" t="s">
        <v>280</v>
      </c>
      <c r="C383" s="259" t="s">
        <v>16</v>
      </c>
      <c r="D383" s="259" t="n">
        <v>478.7590948</v>
      </c>
      <c r="E383" s="259" t="n">
        <v>14.8383557373575</v>
      </c>
      <c r="F383" s="259" t="n">
        <v>95.1660858811483</v>
      </c>
      <c r="G383" s="259" t="n">
        <v>3.87310867490965</v>
      </c>
      <c r="H383" s="259" t="n">
        <v>24.3183307</v>
      </c>
      <c r="I383" s="259" t="n">
        <v>82.0285691745733</v>
      </c>
      <c r="J383" s="259" t="n">
        <v>4.83391411885167</v>
      </c>
      <c r="K383" s="259" t="n">
        <v>76.2505463938679</v>
      </c>
    </row>
    <row r="384">
      <c r="A384" s="259" t="s">
        <v>279</v>
      </c>
      <c r="B384" s="259" t="s">
        <v>280</v>
      </c>
      <c r="C384" s="259" t="s">
        <v>17</v>
      </c>
      <c r="D384" s="259" t="n">
        <v>6210.8979369</v>
      </c>
      <c r="E384" s="259" t="n">
        <v>2.94562473253737</v>
      </c>
      <c r="F384" s="259" t="n">
        <v>98.1714290657201</v>
      </c>
      <c r="G384" s="259" t="n">
        <v>0.602429722539514</v>
      </c>
      <c r="H384" s="259" t="n">
        <v>115.6860764</v>
      </c>
      <c r="I384" s="259" t="n">
        <v>33.5099538656059</v>
      </c>
      <c r="J384" s="259" t="n">
        <v>1.82857093427986</v>
      </c>
      <c r="K384" s="259" t="n">
        <v>32.3429546344949</v>
      </c>
    </row>
    <row r="385">
      <c r="A385" s="259" t="s">
        <v>281</v>
      </c>
      <c r="B385" s="259" t="s">
        <v>282</v>
      </c>
      <c r="C385" s="259" t="s">
        <v>16</v>
      </c>
      <c r="D385" s="259" t="n">
        <v>708.6575696</v>
      </c>
      <c r="E385" s="259" t="n">
        <v>25.9409904845361</v>
      </c>
      <c r="F385" s="259" t="n">
        <v>100</v>
      </c>
      <c r="G385" s="259" t="n">
        <v>0</v>
      </c>
      <c r="H385" s="259"/>
      <c r="I385" s="259"/>
      <c r="J385" s="259"/>
      <c r="K385" s="259"/>
    </row>
    <row r="386">
      <c r="A386" s="259" t="s">
        <v>281</v>
      </c>
      <c r="B386" s="259" t="s">
        <v>282</v>
      </c>
      <c r="C386" s="259" t="s">
        <v>17</v>
      </c>
      <c r="D386" s="259" t="n">
        <v>27616.172542</v>
      </c>
      <c r="E386" s="259" t="n">
        <v>1.76648318302568</v>
      </c>
      <c r="F386" s="259" t="n">
        <v>99.5192386661758</v>
      </c>
      <c r="G386" s="259" t="n">
        <v>0.243682533292512</v>
      </c>
      <c r="H386" s="259" t="n">
        <v>133.4092596</v>
      </c>
      <c r="I386" s="259" t="n">
        <v>50.3857960527543</v>
      </c>
      <c r="J386" s="259" t="n">
        <v>0.480761333824165</v>
      </c>
      <c r="K386" s="259" t="n">
        <v>50.4431169549619</v>
      </c>
    </row>
    <row r="387">
      <c r="A387" s="259" t="s">
        <v>283</v>
      </c>
      <c r="B387" s="259" t="s">
        <v>284</v>
      </c>
      <c r="C387" s="259" t="s">
        <v>16</v>
      </c>
      <c r="D387" s="259" t="n">
        <v>5461.2636369</v>
      </c>
      <c r="E387" s="259" t="n">
        <v>9.61279226766688</v>
      </c>
      <c r="F387" s="259" t="n">
        <v>92.002280143777</v>
      </c>
      <c r="G387" s="259" t="n">
        <v>2.19054716227759</v>
      </c>
      <c r="H387" s="259" t="n">
        <v>474.7453711</v>
      </c>
      <c r="I387" s="259" t="n">
        <v>29.0856434531442</v>
      </c>
      <c r="J387" s="259" t="n">
        <v>7.99771985622297</v>
      </c>
      <c r="K387" s="259" t="n">
        <v>25.1990989075724</v>
      </c>
    </row>
    <row r="388">
      <c r="A388" s="259" t="s">
        <v>283</v>
      </c>
      <c r="B388" s="259" t="s">
        <v>284</v>
      </c>
      <c r="C388" s="259" t="s">
        <v>17</v>
      </c>
      <c r="D388" s="259" t="n">
        <v>17761.3252266</v>
      </c>
      <c r="E388" s="259" t="n">
        <v>4.0966040301232</v>
      </c>
      <c r="F388" s="259" t="n">
        <v>92.4453999487876</v>
      </c>
      <c r="G388" s="259" t="n">
        <v>1.66897685156712</v>
      </c>
      <c r="H388" s="259" t="n">
        <v>1451.4481904</v>
      </c>
      <c r="I388" s="259" t="n">
        <v>21.9744799004822</v>
      </c>
      <c r="J388" s="259" t="n">
        <v>7.55460005121238</v>
      </c>
      <c r="K388" s="259" t="n">
        <v>20.4232165174157</v>
      </c>
    </row>
    <row r="389">
      <c r="A389" s="259" t="s">
        <v>285</v>
      </c>
      <c r="B389" s="259" t="s">
        <v>286</v>
      </c>
      <c r="C389" s="259" t="s">
        <v>16</v>
      </c>
      <c r="D389" s="259" t="n">
        <v>2827.369446</v>
      </c>
      <c r="E389" s="259" t="n">
        <v>13.9698470245952</v>
      </c>
      <c r="F389" s="259" t="n">
        <v>94.7330873730505</v>
      </c>
      <c r="G389" s="259" t="n">
        <v>2.23361456347762</v>
      </c>
      <c r="H389" s="259" t="n">
        <v>157.1943684</v>
      </c>
      <c r="I389" s="259" t="n">
        <v>47.1547990644815</v>
      </c>
      <c r="J389" s="259" t="n">
        <v>5.26691262694953</v>
      </c>
      <c r="K389" s="259" t="n">
        <v>40.1748080112344</v>
      </c>
    </row>
    <row r="390">
      <c r="A390" s="259" t="s">
        <v>285</v>
      </c>
      <c r="B390" s="259" t="s">
        <v>286</v>
      </c>
      <c r="C390" s="259" t="s">
        <v>17</v>
      </c>
      <c r="D390" s="259" t="n">
        <v>15344.4549073</v>
      </c>
      <c r="E390" s="259" t="n">
        <v>2.67557342847078</v>
      </c>
      <c r="F390" s="259" t="n">
        <v>96.3794931325024</v>
      </c>
      <c r="G390" s="259" t="n">
        <v>0.749063409742134</v>
      </c>
      <c r="H390" s="259" t="n">
        <v>576.416233</v>
      </c>
      <c r="I390" s="259" t="n">
        <v>20.8999628912094</v>
      </c>
      <c r="J390" s="259" t="n">
        <v>3.62050686749757</v>
      </c>
      <c r="K390" s="259" t="n">
        <v>19.940399064883</v>
      </c>
    </row>
    <row r="391">
      <c r="A391" s="259" t="s">
        <v>287</v>
      </c>
      <c r="B391" s="259" t="s">
        <v>288</v>
      </c>
      <c r="C391" s="259" t="s">
        <v>16</v>
      </c>
      <c r="D391" s="259" t="n">
        <v>234.3236796</v>
      </c>
      <c r="E391" s="259" t="n">
        <v>26.3754143138731</v>
      </c>
      <c r="F391" s="259" t="n">
        <v>97.7999313496332</v>
      </c>
      <c r="G391" s="259" t="n">
        <v>2.30683990541689</v>
      </c>
      <c r="H391" s="259" t="n">
        <v>5.271253</v>
      </c>
      <c r="I391" s="259" t="n">
        <v>100</v>
      </c>
      <c r="J391" s="259" t="n">
        <v>2.20006865036677</v>
      </c>
      <c r="K391" s="259" t="n">
        <v>102.546247521301</v>
      </c>
    </row>
    <row r="392">
      <c r="A392" s="259" t="s">
        <v>287</v>
      </c>
      <c r="B392" s="259" t="s">
        <v>288</v>
      </c>
      <c r="C392" s="259" t="s">
        <v>17</v>
      </c>
      <c r="D392" s="259" t="n">
        <v>6495.9694683</v>
      </c>
      <c r="E392" s="259" t="n">
        <v>1.593551381839</v>
      </c>
      <c r="F392" s="259" t="n">
        <v>98.7811771185422</v>
      </c>
      <c r="G392" s="259" t="n">
        <v>0.406419337025124</v>
      </c>
      <c r="H392" s="259" t="n">
        <v>80.1512642</v>
      </c>
      <c r="I392" s="259" t="n">
        <v>32.9406884544477</v>
      </c>
      <c r="J392" s="259" t="n">
        <v>1.2188228814578</v>
      </c>
      <c r="K392" s="259" t="n">
        <v>32.9388142656636</v>
      </c>
    </row>
    <row r="393">
      <c r="A393" s="259" t="s">
        <v>289</v>
      </c>
      <c r="B393" s="259" t="s">
        <v>290</v>
      </c>
      <c r="C393" s="259" t="s">
        <v>16</v>
      </c>
      <c r="D393" s="259" t="n">
        <v>789.6179189</v>
      </c>
      <c r="E393" s="259" t="n">
        <v>17.3953722898906</v>
      </c>
      <c r="F393" s="259" t="n">
        <v>96.5815747680676</v>
      </c>
      <c r="G393" s="259" t="n">
        <v>1.99290051761438</v>
      </c>
      <c r="H393" s="259" t="n">
        <v>27.9478754</v>
      </c>
      <c r="I393" s="259" t="n">
        <v>58.4194524412589</v>
      </c>
      <c r="J393" s="259" t="n">
        <v>3.41842523193243</v>
      </c>
      <c r="K393" s="259" t="n">
        <v>56.3058886148246</v>
      </c>
    </row>
    <row r="394">
      <c r="A394" s="259" t="s">
        <v>289</v>
      </c>
      <c r="B394" s="259" t="s">
        <v>290</v>
      </c>
      <c r="C394" s="259" t="s">
        <v>17</v>
      </c>
      <c r="D394" s="259" t="n">
        <v>11570.8614503</v>
      </c>
      <c r="E394" s="259" t="n">
        <v>3.14188699406634</v>
      </c>
      <c r="F394" s="259" t="n">
        <v>99.3021465940529</v>
      </c>
      <c r="G394" s="259" t="n">
        <v>0.263660443027316</v>
      </c>
      <c r="H394" s="259" t="n">
        <v>81.315111</v>
      </c>
      <c r="I394" s="259" t="n">
        <v>37.329276303327</v>
      </c>
      <c r="J394" s="259" t="n">
        <v>0.697853405947085</v>
      </c>
      <c r="K394" s="259" t="n">
        <v>37.5179769009205</v>
      </c>
    </row>
    <row r="395">
      <c r="A395" s="259" t="s">
        <v>291</v>
      </c>
      <c r="B395" s="259" t="s">
        <v>292</v>
      </c>
      <c r="C395" s="259" t="s">
        <v>16</v>
      </c>
      <c r="D395" s="259" t="n">
        <v>3588.1889036</v>
      </c>
      <c r="E395" s="259" t="n">
        <v>16.5885619105977</v>
      </c>
      <c r="F395" s="259" t="n">
        <v>93.0413250329737</v>
      </c>
      <c r="G395" s="259" t="n">
        <v>2.11350661989076</v>
      </c>
      <c r="H395" s="259" t="n">
        <v>268.3650549</v>
      </c>
      <c r="I395" s="259" t="n">
        <v>31.1604934509876</v>
      </c>
      <c r="J395" s="259" t="n">
        <v>6.95867496702627</v>
      </c>
      <c r="K395" s="259" t="n">
        <v>28.2587500224388</v>
      </c>
    </row>
    <row r="396">
      <c r="A396" s="259" t="s">
        <v>291</v>
      </c>
      <c r="B396" s="259" t="s">
        <v>292</v>
      </c>
      <c r="C396" s="259" t="s">
        <v>17</v>
      </c>
      <c r="D396" s="259" t="n">
        <v>14193.6614021</v>
      </c>
      <c r="E396" s="259" t="n">
        <v>4.26732200314858</v>
      </c>
      <c r="F396" s="259" t="n">
        <v>94.604739031605</v>
      </c>
      <c r="G396" s="259" t="n">
        <v>0.943328737271816</v>
      </c>
      <c r="H396" s="259" t="n">
        <v>809.4574135</v>
      </c>
      <c r="I396" s="259" t="n">
        <v>16.9691446496279</v>
      </c>
      <c r="J396" s="259" t="n">
        <v>5.39526096839505</v>
      </c>
      <c r="K396" s="259" t="n">
        <v>16.5410662307891</v>
      </c>
    </row>
    <row r="397">
      <c r="A397" s="259" t="s">
        <v>293</v>
      </c>
      <c r="B397" s="259" t="s">
        <v>294</v>
      </c>
      <c r="C397" s="259" t="s">
        <v>16</v>
      </c>
      <c r="D397" s="259" t="n">
        <v>1180.5078136</v>
      </c>
      <c r="E397" s="259" t="n">
        <v>29.4488751296621</v>
      </c>
      <c r="F397" s="259" t="n">
        <v>100</v>
      </c>
      <c r="G397" s="259" t="n">
        <v>0</v>
      </c>
      <c r="H397" s="259"/>
      <c r="I397" s="259"/>
      <c r="J397" s="259"/>
      <c r="K397" s="259"/>
    </row>
    <row r="398">
      <c r="A398" s="259" t="s">
        <v>293</v>
      </c>
      <c r="B398" s="259" t="s">
        <v>294</v>
      </c>
      <c r="C398" s="259" t="s">
        <v>17</v>
      </c>
      <c r="D398" s="259" t="n">
        <v>36415.3785425</v>
      </c>
      <c r="E398" s="259" t="n">
        <v>2.72015286535003</v>
      </c>
      <c r="F398" s="259" t="n">
        <v>99.7552426601474</v>
      </c>
      <c r="G398" s="259" t="n">
        <v>0.15290464253235</v>
      </c>
      <c r="H398" s="259" t="n">
        <v>89.3479976</v>
      </c>
      <c r="I398" s="259" t="n">
        <v>61.5513597768886</v>
      </c>
      <c r="J398" s="259" t="n">
        <v>0.244757339852559</v>
      </c>
      <c r="K398" s="259" t="n">
        <v>62.3190288342979</v>
      </c>
    </row>
    <row r="399">
      <c r="A399" s="259" t="s">
        <v>295</v>
      </c>
      <c r="B399" s="259" t="s">
        <v>296</v>
      </c>
      <c r="C399" s="259" t="s">
        <v>16</v>
      </c>
      <c r="D399" s="259" t="n">
        <v>359.490728</v>
      </c>
      <c r="E399" s="259" t="n">
        <v>31.1442576004397</v>
      </c>
      <c r="F399" s="259" t="n">
        <v>100</v>
      </c>
      <c r="G399" s="259" t="n">
        <v>0</v>
      </c>
      <c r="H399" s="259"/>
      <c r="I399" s="259"/>
      <c r="J399" s="259"/>
      <c r="K399" s="259"/>
    </row>
    <row r="400">
      <c r="A400" s="259" t="s">
        <v>295</v>
      </c>
      <c r="B400" s="259" t="s">
        <v>296</v>
      </c>
      <c r="C400" s="259" t="s">
        <v>17</v>
      </c>
      <c r="D400" s="259" t="n">
        <v>33638.2560801</v>
      </c>
      <c r="E400" s="259" t="n">
        <v>2.43170942923378</v>
      </c>
      <c r="F400" s="259" t="n">
        <v>99.3431459453022</v>
      </c>
      <c r="G400" s="259" t="n">
        <v>0.208985346364701</v>
      </c>
      <c r="H400" s="259" t="n">
        <v>222.4151922</v>
      </c>
      <c r="I400" s="259" t="n">
        <v>32.1526697049219</v>
      </c>
      <c r="J400" s="259" t="n">
        <v>0.656854054697813</v>
      </c>
      <c r="K400" s="259" t="n">
        <v>31.6071151816049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751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60" t="s">
        <v>72</v>
      </c>
      <c r="B411" s="260" t="s">
        <v>73</v>
      </c>
      <c r="C411" s="260" t="s">
        <v>16</v>
      </c>
      <c r="D411" s="260" t="n">
        <v>109.2464582</v>
      </c>
      <c r="E411" s="260"/>
      <c r="F411" s="260" t="n">
        <v>96.8585686468045</v>
      </c>
      <c r="G411" s="260"/>
      <c r="H411" s="260" t="n">
        <v>3.54321</v>
      </c>
      <c r="I411" s="260"/>
      <c r="J411" s="260" t="n">
        <v>3.14143135319552</v>
      </c>
      <c r="K411" s="260"/>
    </row>
    <row r="412">
      <c r="A412" s="260" t="s">
        <v>72</v>
      </c>
      <c r="B412" s="260" t="s">
        <v>73</v>
      </c>
      <c r="C412" s="260" t="s">
        <v>17</v>
      </c>
      <c r="D412" s="260" t="n">
        <v>44.3132151</v>
      </c>
      <c r="E412" s="260"/>
      <c r="F412" s="260" t="n">
        <v>97.403915684346</v>
      </c>
      <c r="G412" s="260"/>
      <c r="H412" s="260" t="n">
        <v>1.18107</v>
      </c>
      <c r="I412" s="260"/>
      <c r="J412" s="260" t="n">
        <v>2.59608431565397</v>
      </c>
      <c r="K412" s="260"/>
    </row>
    <row r="413">
      <c r="A413" s="260" t="s">
        <v>74</v>
      </c>
      <c r="B413" s="260" t="s">
        <v>75</v>
      </c>
      <c r="C413" s="260" t="s">
        <v>16</v>
      </c>
      <c r="D413" s="260" t="n">
        <v>292.14071</v>
      </c>
      <c r="E413" s="260"/>
      <c r="F413" s="260" t="n">
        <v>91.005291005291</v>
      </c>
      <c r="G413" s="260"/>
      <c r="H413" s="260" t="n">
        <v>28.8743725</v>
      </c>
      <c r="I413" s="260"/>
      <c r="J413" s="260" t="n">
        <v>8.99470899470899</v>
      </c>
      <c r="K413" s="260"/>
    </row>
    <row r="414">
      <c r="A414" s="260" t="s">
        <v>74</v>
      </c>
      <c r="B414" s="260" t="s">
        <v>75</v>
      </c>
      <c r="C414" s="260" t="s">
        <v>17</v>
      </c>
      <c r="D414" s="260" t="n">
        <v>49.2562825</v>
      </c>
      <c r="E414" s="260"/>
      <c r="F414" s="260" t="n">
        <v>100</v>
      </c>
      <c r="G414" s="260"/>
      <c r="H414" s="260"/>
      <c r="I414" s="260"/>
      <c r="J414" s="260"/>
      <c r="K414" s="260"/>
    </row>
    <row r="415">
      <c r="A415" s="260" t="s">
        <v>76</v>
      </c>
      <c r="B415" s="260" t="s">
        <v>77</v>
      </c>
      <c r="C415" s="260" t="s">
        <v>16</v>
      </c>
      <c r="D415" s="260" t="n">
        <v>286.9027077</v>
      </c>
      <c r="E415" s="260"/>
      <c r="F415" s="260" t="n">
        <v>87.5467073486507</v>
      </c>
      <c r="G415" s="260"/>
      <c r="H415" s="260" t="n">
        <v>40.811168</v>
      </c>
      <c r="I415" s="260"/>
      <c r="J415" s="260" t="n">
        <v>12.4532926513493</v>
      </c>
      <c r="K415" s="260"/>
    </row>
    <row r="416">
      <c r="A416" s="260" t="s">
        <v>76</v>
      </c>
      <c r="B416" s="260" t="s">
        <v>77</v>
      </c>
      <c r="C416" s="260" t="s">
        <v>17</v>
      </c>
      <c r="D416" s="260" t="n">
        <v>8.0447068</v>
      </c>
      <c r="E416" s="260"/>
      <c r="F416" s="260" t="n">
        <v>100</v>
      </c>
      <c r="G416" s="260"/>
      <c r="H416" s="260"/>
      <c r="I416" s="260"/>
      <c r="J416" s="260"/>
      <c r="K416" s="260"/>
    </row>
    <row r="417">
      <c r="A417" s="260" t="s">
        <v>80</v>
      </c>
      <c r="B417" s="260" t="s">
        <v>81</v>
      </c>
      <c r="C417" s="260" t="s">
        <v>16</v>
      </c>
      <c r="D417" s="260" t="n">
        <v>1046.754113</v>
      </c>
      <c r="E417" s="260"/>
      <c r="F417" s="260" t="n">
        <v>91.9632004672818</v>
      </c>
      <c r="G417" s="260"/>
      <c r="H417" s="260" t="n">
        <v>91.4773836</v>
      </c>
      <c r="I417" s="260"/>
      <c r="J417" s="260" t="n">
        <v>8.03679953271818</v>
      </c>
      <c r="K417" s="260"/>
    </row>
    <row r="418">
      <c r="A418" s="260" t="s">
        <v>80</v>
      </c>
      <c r="B418" s="260" t="s">
        <v>81</v>
      </c>
      <c r="C418" s="260" t="s">
        <v>17</v>
      </c>
      <c r="D418" s="260" t="n">
        <v>1693.6650167</v>
      </c>
      <c r="E418" s="260"/>
      <c r="F418" s="260" t="n">
        <v>94.5875695236249</v>
      </c>
      <c r="G418" s="260"/>
      <c r="H418" s="260" t="n">
        <v>96.9138355</v>
      </c>
      <c r="I418" s="260"/>
      <c r="J418" s="260" t="n">
        <v>5.41243047637509</v>
      </c>
      <c r="K418" s="260"/>
    </row>
    <row r="419">
      <c r="A419" s="260" t="s">
        <v>92</v>
      </c>
      <c r="B419" s="260" t="s">
        <v>93</v>
      </c>
      <c r="C419" s="260" t="s">
        <v>16</v>
      </c>
      <c r="D419" s="260" t="n">
        <v>308.0530005</v>
      </c>
      <c r="E419" s="260"/>
      <c r="F419" s="260" t="n">
        <v>92.435886609672</v>
      </c>
      <c r="G419" s="260"/>
      <c r="H419" s="260" t="n">
        <v>25.2082596</v>
      </c>
      <c r="I419" s="260"/>
      <c r="J419" s="260" t="n">
        <v>7.56411339032802</v>
      </c>
      <c r="K419" s="260"/>
    </row>
    <row r="420">
      <c r="A420" s="260" t="s">
        <v>92</v>
      </c>
      <c r="B420" s="260" t="s">
        <v>93</v>
      </c>
      <c r="C420" s="260" t="s">
        <v>17</v>
      </c>
      <c r="D420" s="260" t="n">
        <v>885.8496904</v>
      </c>
      <c r="E420" s="260"/>
      <c r="F420" s="260" t="n">
        <v>96.8672168623865</v>
      </c>
      <c r="G420" s="260"/>
      <c r="H420" s="260" t="n">
        <v>28.6492692</v>
      </c>
      <c r="I420" s="260"/>
      <c r="J420" s="260" t="n">
        <v>3.13278313761353</v>
      </c>
      <c r="K420" s="260"/>
    </row>
    <row r="421">
      <c r="A421" s="260" t="s">
        <v>108</v>
      </c>
      <c r="B421" s="260" t="s">
        <v>109</v>
      </c>
      <c r="C421" s="260" t="s">
        <v>16</v>
      </c>
      <c r="D421" s="260" t="n">
        <v>1130.2074884</v>
      </c>
      <c r="E421" s="260"/>
      <c r="F421" s="260" t="n">
        <v>94.4021873910031</v>
      </c>
      <c r="G421" s="260"/>
      <c r="H421" s="260" t="n">
        <v>67.0184654</v>
      </c>
      <c r="I421" s="260"/>
      <c r="J421" s="260" t="n">
        <v>5.59781260899692</v>
      </c>
      <c r="K421" s="260"/>
    </row>
    <row r="422">
      <c r="A422" s="260" t="s">
        <v>108</v>
      </c>
      <c r="B422" s="260" t="s">
        <v>109</v>
      </c>
      <c r="C422" s="260" t="s">
        <v>17</v>
      </c>
      <c r="D422" s="260" t="n">
        <v>1687.13261</v>
      </c>
      <c r="E422" s="260"/>
      <c r="F422" s="260" t="n">
        <v>91.9843846115692</v>
      </c>
      <c r="G422" s="260"/>
      <c r="H422" s="260" t="n">
        <v>147.0184985</v>
      </c>
      <c r="I422" s="260"/>
      <c r="J422" s="260" t="n">
        <v>8.01561538843079</v>
      </c>
      <c r="K422" s="260"/>
    </row>
    <row r="423">
      <c r="A423" s="260" t="s">
        <v>110</v>
      </c>
      <c r="B423" s="260" t="s">
        <v>111</v>
      </c>
      <c r="C423" s="260" t="s">
        <v>16</v>
      </c>
      <c r="D423" s="260" t="n">
        <v>566.6545736</v>
      </c>
      <c r="E423" s="260"/>
      <c r="F423" s="260" t="n">
        <v>89.9713467048711</v>
      </c>
      <c r="G423" s="260"/>
      <c r="H423" s="260" t="n">
        <v>63.162134</v>
      </c>
      <c r="I423" s="260"/>
      <c r="J423" s="260" t="n">
        <v>10.0286532951289</v>
      </c>
      <c r="K423" s="260"/>
    </row>
    <row r="424">
      <c r="A424" s="260" t="s">
        <v>110</v>
      </c>
      <c r="B424" s="260" t="s">
        <v>111</v>
      </c>
      <c r="C424" s="260" t="s">
        <v>17</v>
      </c>
      <c r="D424" s="260" t="n">
        <v>472.8136888</v>
      </c>
      <c r="E424" s="260"/>
      <c r="F424" s="260" t="n">
        <v>93.5714285714286</v>
      </c>
      <c r="G424" s="260"/>
      <c r="H424" s="260" t="n">
        <v>32.4833832</v>
      </c>
      <c r="I424" s="260"/>
      <c r="J424" s="260" t="n">
        <v>6.42857142857143</v>
      </c>
      <c r="K424" s="26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752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61" t="s">
        <v>14</v>
      </c>
      <c r="B435" s="261" t="s">
        <v>15</v>
      </c>
      <c r="C435" s="261" t="s">
        <v>16</v>
      </c>
      <c r="D435" s="261" t="n">
        <v>3739.9590514</v>
      </c>
      <c r="E435" s="261"/>
      <c r="F435" s="261" t="n">
        <v>92.1159918170641</v>
      </c>
      <c r="G435" s="261"/>
      <c r="H435" s="261" t="n">
        <v>320.0949931</v>
      </c>
      <c r="I435" s="261"/>
      <c r="J435" s="261" t="n">
        <v>7.8840081829359</v>
      </c>
      <c r="K435" s="261"/>
    </row>
    <row r="436">
      <c r="A436" s="261" t="s">
        <v>14</v>
      </c>
      <c r="B436" s="261" t="s">
        <v>15</v>
      </c>
      <c r="C436" s="261" t="s">
        <v>17</v>
      </c>
      <c r="D436" s="261" t="n">
        <v>4841.0752103</v>
      </c>
      <c r="E436" s="261"/>
      <c r="F436" s="261" t="n">
        <v>94.0503799834445</v>
      </c>
      <c r="G436" s="261"/>
      <c r="H436" s="261" t="n">
        <v>306.2460564</v>
      </c>
      <c r="I436" s="261"/>
      <c r="J436" s="261" t="n">
        <v>5.94962001655547</v>
      </c>
      <c r="K436" s="261"/>
    </row>
    <row r="437">
      <c r="A437" s="261" t="s">
        <v>27</v>
      </c>
      <c r="B437" s="261" t="s">
        <v>28</v>
      </c>
      <c r="C437" s="261" t="s">
        <v>16</v>
      </c>
      <c r="D437" s="261" t="n">
        <v>1751.7638178</v>
      </c>
      <c r="E437" s="261" t="n">
        <v>10.9835607306115</v>
      </c>
      <c r="F437" s="261" t="n">
        <v>96.1338074567281</v>
      </c>
      <c r="G437" s="261" t="n">
        <v>1.61463097337139</v>
      </c>
      <c r="H437" s="261" t="n">
        <v>70.4503066</v>
      </c>
      <c r="I437" s="261" t="n">
        <v>43.0798908639919</v>
      </c>
      <c r="J437" s="261" t="n">
        <v>3.86619254327189</v>
      </c>
      <c r="K437" s="261" t="n">
        <v>40.1481874920782</v>
      </c>
    </row>
    <row r="438">
      <c r="A438" s="261" t="s">
        <v>27</v>
      </c>
      <c r="B438" s="261" t="s">
        <v>28</v>
      </c>
      <c r="C438" s="261" t="s">
        <v>17</v>
      </c>
      <c r="D438" s="261" t="n">
        <v>5990.98045</v>
      </c>
      <c r="E438" s="261" t="n">
        <v>3.28680205105552</v>
      </c>
      <c r="F438" s="261" t="n">
        <v>96.0237497013002</v>
      </c>
      <c r="G438" s="261" t="n">
        <v>0.854551651076498</v>
      </c>
      <c r="H438" s="261" t="n">
        <v>248.0806871</v>
      </c>
      <c r="I438" s="261" t="n">
        <v>20.9192352188866</v>
      </c>
      <c r="J438" s="261" t="n">
        <v>3.97625029869977</v>
      </c>
      <c r="K438" s="261" t="n">
        <v>20.6368431777635</v>
      </c>
    </row>
    <row r="439">
      <c r="A439" s="261" t="s">
        <v>29</v>
      </c>
      <c r="B439" s="261" t="s">
        <v>30</v>
      </c>
      <c r="C439" s="261" t="s">
        <v>16</v>
      </c>
      <c r="D439" s="261" t="n">
        <v>1069.1358185</v>
      </c>
      <c r="E439" s="261" t="n">
        <v>9.84472303760483</v>
      </c>
      <c r="F439" s="261" t="n">
        <v>96.0127695701251</v>
      </c>
      <c r="G439" s="261" t="n">
        <v>1.57988275468012</v>
      </c>
      <c r="H439" s="261" t="n">
        <v>44.3992074</v>
      </c>
      <c r="I439" s="261" t="n">
        <v>39.5157689902716</v>
      </c>
      <c r="J439" s="261" t="n">
        <v>3.98723042987489</v>
      </c>
      <c r="K439" s="261" t="n">
        <v>38.0436800783737</v>
      </c>
    </row>
    <row r="440">
      <c r="A440" s="261" t="s">
        <v>29</v>
      </c>
      <c r="B440" s="261" t="s">
        <v>30</v>
      </c>
      <c r="C440" s="261" t="s">
        <v>17</v>
      </c>
      <c r="D440" s="261" t="n">
        <v>2588.677464</v>
      </c>
      <c r="E440" s="261" t="n">
        <v>3.97436804174923</v>
      </c>
      <c r="F440" s="261" t="n">
        <v>97.266144251438</v>
      </c>
      <c r="G440" s="261" t="n">
        <v>0.867652436406295</v>
      </c>
      <c r="H440" s="261" t="n">
        <v>72.7598572</v>
      </c>
      <c r="I440" s="261" t="n">
        <v>30.3484370573274</v>
      </c>
      <c r="J440" s="261" t="n">
        <v>2.73385574856197</v>
      </c>
      <c r="K440" s="261" t="n">
        <v>30.8696635087633</v>
      </c>
    </row>
    <row r="441">
      <c r="A441" s="261" t="s">
        <v>31</v>
      </c>
      <c r="B441" s="261" t="s">
        <v>32</v>
      </c>
      <c r="C441" s="261" t="s">
        <v>16</v>
      </c>
      <c r="D441" s="261" t="n">
        <v>255.759002</v>
      </c>
      <c r="E441" s="261" t="n">
        <v>8.14880404005791</v>
      </c>
      <c r="F441" s="261" t="n">
        <v>94.560669456067</v>
      </c>
      <c r="G441" s="261" t="n">
        <v>1.47393615266108</v>
      </c>
      <c r="H441" s="261" t="n">
        <v>14.711801</v>
      </c>
      <c r="I441" s="261" t="n">
        <v>26.5579638486647</v>
      </c>
      <c r="J441" s="261" t="n">
        <v>5.43933054393306</v>
      </c>
      <c r="K441" s="261" t="n">
        <v>25.6238131154926</v>
      </c>
    </row>
    <row r="442">
      <c r="A442" s="261" t="s">
        <v>31</v>
      </c>
      <c r="B442" s="261" t="s">
        <v>32</v>
      </c>
      <c r="C442" s="261" t="s">
        <v>17</v>
      </c>
      <c r="D442" s="261" t="n">
        <v>339.5031</v>
      </c>
      <c r="E442" s="261" t="n">
        <v>8.33706583077444</v>
      </c>
      <c r="F442" s="261" t="n">
        <v>95.8466453674122</v>
      </c>
      <c r="G442" s="261" t="n">
        <v>1.16214305267093</v>
      </c>
      <c r="H442" s="261" t="n">
        <v>14.711801</v>
      </c>
      <c r="I442" s="261" t="n">
        <v>28.7408333727222</v>
      </c>
      <c r="J442" s="261" t="n">
        <v>4.15335463258786</v>
      </c>
      <c r="K442" s="261" t="n">
        <v>26.8186858308676</v>
      </c>
    </row>
    <row r="443">
      <c r="A443" s="261" t="s">
        <v>33</v>
      </c>
      <c r="B443" s="261" t="s">
        <v>34</v>
      </c>
      <c r="C443" s="261" t="s">
        <v>16</v>
      </c>
      <c r="D443" s="261" t="n">
        <v>1787.5181119</v>
      </c>
      <c r="E443" s="261" t="n">
        <v>13.2647660175486</v>
      </c>
      <c r="F443" s="261" t="n">
        <v>95.648791118581</v>
      </c>
      <c r="G443" s="261" t="n">
        <v>1.65829014722284</v>
      </c>
      <c r="H443" s="261" t="n">
        <v>81.3169157</v>
      </c>
      <c r="I443" s="261" t="n">
        <v>40.3238721986228</v>
      </c>
      <c r="J443" s="261" t="n">
        <v>4.35120888141898</v>
      </c>
      <c r="K443" s="261" t="n">
        <v>36.4527312359211</v>
      </c>
    </row>
    <row r="444">
      <c r="A444" s="261" t="s">
        <v>33</v>
      </c>
      <c r="B444" s="261" t="s">
        <v>34</v>
      </c>
      <c r="C444" s="261" t="s">
        <v>17</v>
      </c>
      <c r="D444" s="261" t="n">
        <v>4884.528282</v>
      </c>
      <c r="E444" s="261" t="n">
        <v>4.76638428779408</v>
      </c>
      <c r="F444" s="261" t="n">
        <v>96.9018262521651</v>
      </c>
      <c r="G444" s="261" t="n">
        <v>0.816350585169734</v>
      </c>
      <c r="H444" s="261" t="n">
        <v>156.1695778</v>
      </c>
      <c r="I444" s="261" t="n">
        <v>26.3400224416767</v>
      </c>
      <c r="J444" s="261" t="n">
        <v>3.09817374783491</v>
      </c>
      <c r="K444" s="261" t="n">
        <v>25.5330620563976</v>
      </c>
    </row>
    <row r="445">
      <c r="A445" s="261" t="s">
        <v>35</v>
      </c>
      <c r="B445" s="261" t="s">
        <v>36</v>
      </c>
      <c r="C445" s="261" t="s">
        <v>16</v>
      </c>
      <c r="D445" s="261" t="n">
        <v>411.4964326</v>
      </c>
      <c r="E445" s="261" t="n">
        <v>7.97602012151938</v>
      </c>
      <c r="F445" s="261" t="n">
        <v>91.7472271568154</v>
      </c>
      <c r="G445" s="261" t="n">
        <v>1.43504176453135</v>
      </c>
      <c r="H445" s="261" t="n">
        <v>37.0145964</v>
      </c>
      <c r="I445" s="261" t="n">
        <v>19.7220269017906</v>
      </c>
      <c r="J445" s="261" t="n">
        <v>8.25277284318464</v>
      </c>
      <c r="K445" s="261" t="n">
        <v>15.9535595189324</v>
      </c>
    </row>
    <row r="446">
      <c r="A446" s="261" t="s">
        <v>35</v>
      </c>
      <c r="B446" s="261" t="s">
        <v>36</v>
      </c>
      <c r="C446" s="261" t="s">
        <v>17</v>
      </c>
      <c r="D446" s="261" t="n">
        <v>232.9108989</v>
      </c>
      <c r="E446" s="261" t="n">
        <v>15.5251597967309</v>
      </c>
      <c r="F446" s="261" t="n">
        <v>93.5518996138771</v>
      </c>
      <c r="G446" s="261" t="n">
        <v>2.22129060382349</v>
      </c>
      <c r="H446" s="261" t="n">
        <v>16.0534726</v>
      </c>
      <c r="I446" s="261" t="n">
        <v>32.5255260512439</v>
      </c>
      <c r="J446" s="261" t="n">
        <v>6.44810038612292</v>
      </c>
      <c r="K446" s="261" t="n">
        <v>32.2274690433429</v>
      </c>
    </row>
    <row r="447">
      <c r="A447" s="261" t="s">
        <v>37</v>
      </c>
      <c r="B447" s="261" t="s">
        <v>38</v>
      </c>
      <c r="C447" s="261" t="s">
        <v>16</v>
      </c>
      <c r="D447" s="261" t="n">
        <v>933.4282425</v>
      </c>
      <c r="E447" s="261" t="n">
        <v>9.62753852919977</v>
      </c>
      <c r="F447" s="261" t="n">
        <v>95.6413197134876</v>
      </c>
      <c r="G447" s="261" t="n">
        <v>1.01472853781499</v>
      </c>
      <c r="H447" s="261" t="n">
        <v>42.5393051</v>
      </c>
      <c r="I447" s="261" t="n">
        <v>22.0832935562688</v>
      </c>
      <c r="J447" s="261" t="n">
        <v>4.35868028651243</v>
      </c>
      <c r="K447" s="261" t="n">
        <v>22.2659085154458</v>
      </c>
    </row>
    <row r="448">
      <c r="A448" s="261" t="s">
        <v>37</v>
      </c>
      <c r="B448" s="261" t="s">
        <v>38</v>
      </c>
      <c r="C448" s="261" t="s">
        <v>17</v>
      </c>
      <c r="D448" s="261" t="n">
        <v>670.5657162</v>
      </c>
      <c r="E448" s="261" t="n">
        <v>12.3530677107955</v>
      </c>
      <c r="F448" s="261" t="n">
        <v>96.4630481093816</v>
      </c>
      <c r="G448" s="261" t="n">
        <v>1.05844123015154</v>
      </c>
      <c r="H448" s="261" t="n">
        <v>24.5872251</v>
      </c>
      <c r="I448" s="261" t="n">
        <v>29.7383450562657</v>
      </c>
      <c r="J448" s="261" t="n">
        <v>3.53695189061843</v>
      </c>
      <c r="K448" s="261" t="n">
        <v>28.8667956089188</v>
      </c>
    </row>
    <row r="449">
      <c r="A449" s="261" t="s">
        <v>39</v>
      </c>
      <c r="B449" s="261" t="s">
        <v>40</v>
      </c>
      <c r="C449" s="261" t="s">
        <v>16</v>
      </c>
      <c r="D449" s="261" t="n">
        <v>266.8040649</v>
      </c>
      <c r="E449" s="261" t="n">
        <v>16.5750048389182</v>
      </c>
      <c r="F449" s="261" t="n">
        <v>97.3729990649448</v>
      </c>
      <c r="G449" s="261" t="n">
        <v>2.54590228699598</v>
      </c>
      <c r="H449" s="261" t="n">
        <v>7.1980378</v>
      </c>
      <c r="I449" s="261" t="n">
        <v>100</v>
      </c>
      <c r="J449" s="261" t="n">
        <v>2.62700093505523</v>
      </c>
      <c r="K449" s="261" t="n">
        <v>94.3669785964078</v>
      </c>
    </row>
    <row r="450">
      <c r="A450" s="261" t="s">
        <v>39</v>
      </c>
      <c r="B450" s="261" t="s">
        <v>40</v>
      </c>
      <c r="C450" s="261" t="s">
        <v>17</v>
      </c>
      <c r="D450" s="261" t="n">
        <v>2636.1388993</v>
      </c>
      <c r="E450" s="261" t="n">
        <v>2.39625498744343</v>
      </c>
      <c r="F450" s="261" t="n">
        <v>97.6279157738454</v>
      </c>
      <c r="G450" s="261" t="n">
        <v>0.563717503459112</v>
      </c>
      <c r="H450" s="261" t="n">
        <v>64.0507733</v>
      </c>
      <c r="I450" s="261" t="n">
        <v>23.2066816626836</v>
      </c>
      <c r="J450" s="261" t="n">
        <v>2.3720842261546</v>
      </c>
      <c r="K450" s="261" t="n">
        <v>23.2009320500249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753</v>
      </c>
    </row>
    <row r="9">
      <c r="A9" t="s">
        <v>3</v>
      </c>
    </row>
    <row r="10">
      <c r="A10" t="s">
        <v>4</v>
      </c>
    </row>
    <row r="11">
      <c r="A11" t="s">
        <v>754</v>
      </c>
    </row>
    <row r="12">
      <c r="A12" s="3" t="s">
        <v>6</v>
      </c>
    </row>
    <row r="13">
      <c r="A13" s="3" t="s">
        <v>7</v>
      </c>
    </row>
    <row r="15">
      <c r="A15" s="4" t="s">
        <v>755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62" t="s">
        <v>14</v>
      </c>
      <c r="B17" s="262" t="s">
        <v>15</v>
      </c>
      <c r="C17" s="262" t="s">
        <v>16</v>
      </c>
      <c r="D17" s="262" t="n">
        <v>237490.0496955</v>
      </c>
      <c r="E17" s="262" t="n">
        <v>1.93789120268758</v>
      </c>
      <c r="F17" s="262" t="n">
        <v>93.9065256569865</v>
      </c>
      <c r="G17" s="262" t="n">
        <v>0.443724860321788</v>
      </c>
      <c r="H17" s="262" t="n">
        <v>15410.4255739</v>
      </c>
      <c r="I17" s="262" t="n">
        <v>7.23735546664134</v>
      </c>
      <c r="J17" s="262" t="n">
        <v>6.09347434301346</v>
      </c>
      <c r="K17" s="262" t="n">
        <v>6.83824328040806</v>
      </c>
    </row>
    <row r="18">
      <c r="A18" s="262" t="s">
        <v>14</v>
      </c>
      <c r="B18" s="262" t="s">
        <v>15</v>
      </c>
      <c r="C18" s="262" t="s">
        <v>17</v>
      </c>
      <c r="D18" s="262" t="n">
        <v>2532291.5831902</v>
      </c>
      <c r="E18" s="262" t="n">
        <v>0.258042271593791</v>
      </c>
      <c r="F18" s="262" t="n">
        <v>99.0169819100218</v>
      </c>
      <c r="G18" s="262" t="n">
        <v>0.0487897520859929</v>
      </c>
      <c r="H18" s="262" t="n">
        <v>25140.0152515</v>
      </c>
      <c r="I18" s="262" t="n">
        <v>4.92655864099026</v>
      </c>
      <c r="J18" s="262" t="n">
        <v>0.983018089978178</v>
      </c>
      <c r="K18" s="262" t="n">
        <v>4.91447110581704</v>
      </c>
    </row>
    <row r="19">
      <c r="A19" s="262" t="s">
        <v>14</v>
      </c>
      <c r="B19" s="262" t="s">
        <v>18</v>
      </c>
      <c r="C19" s="262" t="s">
        <v>16</v>
      </c>
      <c r="D19" s="262" t="n">
        <v>3947.3796594</v>
      </c>
      <c r="E19" s="262"/>
      <c r="F19" s="262" t="n">
        <v>97.2248057817694</v>
      </c>
      <c r="G19" s="262"/>
      <c r="H19" s="262" t="n">
        <v>112.6743851</v>
      </c>
      <c r="I19" s="262"/>
      <c r="J19" s="262" t="n">
        <v>2.77519421823056</v>
      </c>
      <c r="K19" s="262"/>
    </row>
    <row r="20">
      <c r="A20" s="262" t="s">
        <v>14</v>
      </c>
      <c r="B20" s="262" t="s">
        <v>18</v>
      </c>
      <c r="C20" s="262" t="s">
        <v>17</v>
      </c>
      <c r="D20" s="262" t="n">
        <v>5072.5190681</v>
      </c>
      <c r="E20" s="262"/>
      <c r="F20" s="262" t="n">
        <v>98.5467742399542</v>
      </c>
      <c r="G20" s="262"/>
      <c r="H20" s="262" t="n">
        <v>74.8021986</v>
      </c>
      <c r="I20" s="262"/>
      <c r="J20" s="262" t="n">
        <v>1.4532257600458</v>
      </c>
      <c r="K20" s="262"/>
    </row>
    <row r="21">
      <c r="A21" s="262" t="s">
        <v>14</v>
      </c>
      <c r="B21" s="262" t="s">
        <v>19</v>
      </c>
      <c r="C21" s="262" t="s">
        <v>16</v>
      </c>
      <c r="D21" s="262" t="n">
        <v>233542.6700361</v>
      </c>
      <c r="E21" s="262" t="n">
        <v>1.96744605473547</v>
      </c>
      <c r="F21" s="262" t="n">
        <v>93.8523849487564</v>
      </c>
      <c r="G21" s="262" t="n">
        <v>0.45097448257463</v>
      </c>
      <c r="H21" s="262" t="n">
        <v>15297.7511888</v>
      </c>
      <c r="I21" s="262" t="n">
        <v>7.28840128497393</v>
      </c>
      <c r="J21" s="262" t="n">
        <v>6.14761505124363</v>
      </c>
      <c r="K21" s="262" t="n">
        <v>6.88478871690223</v>
      </c>
    </row>
    <row r="22">
      <c r="A22" s="262" t="s">
        <v>14</v>
      </c>
      <c r="B22" s="262" t="s">
        <v>19</v>
      </c>
      <c r="C22" s="262" t="s">
        <v>17</v>
      </c>
      <c r="D22" s="262" t="n">
        <v>2527219.0641221</v>
      </c>
      <c r="E22" s="262" t="n">
        <v>0.258337809405797</v>
      </c>
      <c r="F22" s="262" t="n">
        <v>99.0179302016998</v>
      </c>
      <c r="G22" s="262" t="n">
        <v>0.0488773586060528</v>
      </c>
      <c r="H22" s="262" t="n">
        <v>25065.2130529</v>
      </c>
      <c r="I22" s="262" t="n">
        <v>4.9401694416265</v>
      </c>
      <c r="J22" s="262" t="n">
        <v>0.98206979830019</v>
      </c>
      <c r="K22" s="262" t="n">
        <v>4.92809664982511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756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63" t="s">
        <v>14</v>
      </c>
      <c r="B33" s="263" t="s">
        <v>15</v>
      </c>
      <c r="C33" s="263" t="s">
        <v>16</v>
      </c>
      <c r="D33" s="263" t="n">
        <v>237490.0496955</v>
      </c>
      <c r="E33" s="263" t="n">
        <v>1.93789120268758</v>
      </c>
      <c r="F33" s="263" t="n">
        <v>93.9065256569865</v>
      </c>
      <c r="G33" s="263" t="n">
        <v>0.443724860321788</v>
      </c>
      <c r="H33" s="263" t="n">
        <v>15410.4255739</v>
      </c>
      <c r="I33" s="263" t="n">
        <v>7.23735546664134</v>
      </c>
      <c r="J33" s="263" t="n">
        <v>6.09347434301346</v>
      </c>
      <c r="K33" s="263" t="n">
        <v>6.83824328040806</v>
      </c>
    </row>
    <row r="34">
      <c r="A34" s="263" t="s">
        <v>14</v>
      </c>
      <c r="B34" s="263" t="s">
        <v>15</v>
      </c>
      <c r="C34" s="263" t="s">
        <v>17</v>
      </c>
      <c r="D34" s="263" t="n">
        <v>2532291.5831902</v>
      </c>
      <c r="E34" s="263" t="n">
        <v>0.258042271593791</v>
      </c>
      <c r="F34" s="263" t="n">
        <v>99.0169819100218</v>
      </c>
      <c r="G34" s="263" t="n">
        <v>0.0487897520859929</v>
      </c>
      <c r="H34" s="263" t="n">
        <v>25140.0152515</v>
      </c>
      <c r="I34" s="263" t="n">
        <v>4.92655864099026</v>
      </c>
      <c r="J34" s="263" t="n">
        <v>0.983018089978178</v>
      </c>
      <c r="K34" s="263" t="n">
        <v>4.91447110581704</v>
      </c>
    </row>
    <row r="35">
      <c r="A35" s="263" t="s">
        <v>27</v>
      </c>
      <c r="B35" s="263" t="s">
        <v>28</v>
      </c>
      <c r="C35" s="263" t="s">
        <v>16</v>
      </c>
      <c r="D35" s="263" t="n">
        <v>6098.6762877</v>
      </c>
      <c r="E35" s="263" t="n">
        <v>14.7136387457045</v>
      </c>
      <c r="F35" s="263" t="n">
        <v>95.0007055628599</v>
      </c>
      <c r="G35" s="263" t="n">
        <v>2.10478252357072</v>
      </c>
      <c r="H35" s="263" t="n">
        <v>320.9352842</v>
      </c>
      <c r="I35" s="263" t="n">
        <v>41.5559863168526</v>
      </c>
      <c r="J35" s="263" t="n">
        <v>4.99929443714012</v>
      </c>
      <c r="K35" s="263" t="n">
        <v>39.9968090117095</v>
      </c>
    </row>
    <row r="36">
      <c r="A36" s="263" t="s">
        <v>27</v>
      </c>
      <c r="B36" s="263" t="s">
        <v>28</v>
      </c>
      <c r="C36" s="263" t="s">
        <v>17</v>
      </c>
      <c r="D36" s="263" t="n">
        <v>46251.1288212</v>
      </c>
      <c r="E36" s="263" t="n">
        <v>2.27987306477657</v>
      </c>
      <c r="F36" s="263" t="n">
        <v>98.9178016317265</v>
      </c>
      <c r="G36" s="263" t="n">
        <v>0.34538821223759</v>
      </c>
      <c r="H36" s="263" t="n">
        <v>506.0049386</v>
      </c>
      <c r="I36" s="263" t="n">
        <v>31.8456859285369</v>
      </c>
      <c r="J36" s="263" t="n">
        <v>1.08219836827347</v>
      </c>
      <c r="K36" s="263" t="n">
        <v>31.5700371259671</v>
      </c>
    </row>
    <row r="37">
      <c r="A37" s="263" t="s">
        <v>29</v>
      </c>
      <c r="B37" s="263" t="s">
        <v>30</v>
      </c>
      <c r="C37" s="263" t="s">
        <v>16</v>
      </c>
      <c r="D37" s="263" t="n">
        <v>2210.4594273</v>
      </c>
      <c r="E37" s="263" t="n">
        <v>10.2960257955919</v>
      </c>
      <c r="F37" s="263" t="n">
        <v>95.1949020494994</v>
      </c>
      <c r="G37" s="263" t="n">
        <v>1.604981135137</v>
      </c>
      <c r="H37" s="263" t="n">
        <v>111.5760806</v>
      </c>
      <c r="I37" s="263" t="n">
        <v>32.4776636756353</v>
      </c>
      <c r="J37" s="263" t="n">
        <v>4.80509795050064</v>
      </c>
      <c r="K37" s="263" t="n">
        <v>31.7966508746699</v>
      </c>
    </row>
    <row r="38">
      <c r="A38" s="263" t="s">
        <v>29</v>
      </c>
      <c r="B38" s="263" t="s">
        <v>30</v>
      </c>
      <c r="C38" s="263" t="s">
        <v>17</v>
      </c>
      <c r="D38" s="263" t="n">
        <v>9620.3098763</v>
      </c>
      <c r="E38" s="263" t="n">
        <v>2.20808308431845</v>
      </c>
      <c r="F38" s="263" t="n">
        <v>98.6544819103676</v>
      </c>
      <c r="G38" s="263" t="n">
        <v>0.394861687741118</v>
      </c>
      <c r="H38" s="263" t="n">
        <v>131.208443</v>
      </c>
      <c r="I38" s="263" t="n">
        <v>28.9812756436221</v>
      </c>
      <c r="J38" s="263" t="n">
        <v>1.34551808963241</v>
      </c>
      <c r="K38" s="263" t="n">
        <v>28.951580458495</v>
      </c>
    </row>
    <row r="39">
      <c r="A39" s="263" t="s">
        <v>31</v>
      </c>
      <c r="B39" s="263" t="s">
        <v>32</v>
      </c>
      <c r="C39" s="263" t="s">
        <v>16</v>
      </c>
      <c r="D39" s="263" t="n">
        <v>3087.0413022</v>
      </c>
      <c r="E39" s="263" t="n">
        <v>16.6160627608984</v>
      </c>
      <c r="F39" s="263" t="n">
        <v>96.371095809062</v>
      </c>
      <c r="G39" s="263" t="n">
        <v>2.25630636843709</v>
      </c>
      <c r="H39" s="263" t="n">
        <v>116.2441604</v>
      </c>
      <c r="I39" s="263" t="n">
        <v>61.5194096913907</v>
      </c>
      <c r="J39" s="263" t="n">
        <v>3.62890419093803</v>
      </c>
      <c r="K39" s="263" t="n">
        <v>59.9196632829926</v>
      </c>
    </row>
    <row r="40">
      <c r="A40" s="263" t="s">
        <v>31</v>
      </c>
      <c r="B40" s="263" t="s">
        <v>32</v>
      </c>
      <c r="C40" s="263" t="s">
        <v>17</v>
      </c>
      <c r="D40" s="263" t="n">
        <v>36889.4032575</v>
      </c>
      <c r="E40" s="263" t="n">
        <v>1.63384592406335</v>
      </c>
      <c r="F40" s="263" t="n">
        <v>99.3541362139444</v>
      </c>
      <c r="G40" s="263" t="n">
        <v>0.276794180282751</v>
      </c>
      <c r="H40" s="263" t="n">
        <v>239.8041044</v>
      </c>
      <c r="I40" s="263" t="n">
        <v>42.635233094788</v>
      </c>
      <c r="J40" s="263" t="n">
        <v>0.645863786055595</v>
      </c>
      <c r="K40" s="263" t="n">
        <v>42.5796387485833</v>
      </c>
    </row>
    <row r="41">
      <c r="A41" s="263" t="s">
        <v>33</v>
      </c>
      <c r="B41" s="263" t="s">
        <v>34</v>
      </c>
      <c r="C41" s="263" t="s">
        <v>16</v>
      </c>
      <c r="D41" s="263" t="n">
        <v>2281.5422948</v>
      </c>
      <c r="E41" s="263" t="n">
        <v>11.5795680210002</v>
      </c>
      <c r="F41" s="263" t="n">
        <v>97.3981532877311</v>
      </c>
      <c r="G41" s="263" t="n">
        <v>1.16206900400837</v>
      </c>
      <c r="H41" s="263" t="n">
        <v>60.9480069</v>
      </c>
      <c r="I41" s="263" t="n">
        <v>46.1988550332479</v>
      </c>
      <c r="J41" s="263" t="n">
        <v>2.60184671226893</v>
      </c>
      <c r="K41" s="263" t="n">
        <v>43.5011695537694</v>
      </c>
    </row>
    <row r="42">
      <c r="A42" s="263" t="s">
        <v>33</v>
      </c>
      <c r="B42" s="263" t="s">
        <v>34</v>
      </c>
      <c r="C42" s="263" t="s">
        <v>17</v>
      </c>
      <c r="D42" s="263" t="n">
        <v>10802.7149337</v>
      </c>
      <c r="E42" s="263" t="n">
        <v>2.64662412143204</v>
      </c>
      <c r="F42" s="263" t="n">
        <v>99.0930405254547</v>
      </c>
      <c r="G42" s="263" t="n">
        <v>0.270979922944363</v>
      </c>
      <c r="H42" s="263" t="n">
        <v>98.8729845</v>
      </c>
      <c r="I42" s="263" t="n">
        <v>29.9317102249469</v>
      </c>
      <c r="J42" s="263" t="n">
        <v>0.906959474545294</v>
      </c>
      <c r="K42" s="263" t="n">
        <v>29.6068625330507</v>
      </c>
    </row>
    <row r="43">
      <c r="A43" s="263" t="s">
        <v>35</v>
      </c>
      <c r="B43" s="263" t="s">
        <v>36</v>
      </c>
      <c r="C43" s="263" t="s">
        <v>16</v>
      </c>
      <c r="D43" s="263" t="n">
        <v>4165.9539022</v>
      </c>
      <c r="E43" s="263" t="n">
        <v>19.0027655265207</v>
      </c>
      <c r="F43" s="263" t="n">
        <v>89.9502917258265</v>
      </c>
      <c r="G43" s="263" t="n">
        <v>5.13735348766471</v>
      </c>
      <c r="H43" s="263" t="n">
        <v>465.4417523</v>
      </c>
      <c r="I43" s="263" t="n">
        <v>56.9233523731822</v>
      </c>
      <c r="J43" s="263" t="n">
        <v>10.0497082741735</v>
      </c>
      <c r="K43" s="263" t="n">
        <v>45.9820755296636</v>
      </c>
    </row>
    <row r="44">
      <c r="A44" s="263" t="s">
        <v>35</v>
      </c>
      <c r="B44" s="263" t="s">
        <v>36</v>
      </c>
      <c r="C44" s="263" t="s">
        <v>17</v>
      </c>
      <c r="D44" s="263" t="n">
        <v>45795.0308843</v>
      </c>
      <c r="E44" s="263" t="n">
        <v>1.83549260940124</v>
      </c>
      <c r="F44" s="263" t="n">
        <v>99.6234928742546</v>
      </c>
      <c r="G44" s="263" t="n">
        <v>0.219842324090005</v>
      </c>
      <c r="H44" s="263" t="n">
        <v>173.0731874</v>
      </c>
      <c r="I44" s="263" t="n">
        <v>58.278429968651</v>
      </c>
      <c r="J44" s="263" t="n">
        <v>0.376507125745374</v>
      </c>
      <c r="K44" s="263" t="n">
        <v>58.1701081064049</v>
      </c>
    </row>
    <row r="45">
      <c r="A45" s="263" t="s">
        <v>37</v>
      </c>
      <c r="B45" s="263" t="s">
        <v>38</v>
      </c>
      <c r="C45" s="263" t="s">
        <v>16</v>
      </c>
      <c r="D45" s="263" t="n">
        <v>35405.6780126</v>
      </c>
      <c r="E45" s="263" t="n">
        <v>17.6528875098586</v>
      </c>
      <c r="F45" s="263" t="n">
        <v>90.5245362936528</v>
      </c>
      <c r="G45" s="263" t="n">
        <v>4.27236964043236</v>
      </c>
      <c r="H45" s="263" t="n">
        <v>3706.0142006</v>
      </c>
      <c r="I45" s="263" t="n">
        <v>44.6727301854269</v>
      </c>
      <c r="J45" s="263" t="n">
        <v>9.47546370634723</v>
      </c>
      <c r="K45" s="263" t="n">
        <v>40.8163961744846</v>
      </c>
    </row>
    <row r="46">
      <c r="A46" s="263" t="s">
        <v>37</v>
      </c>
      <c r="B46" s="263" t="s">
        <v>38</v>
      </c>
      <c r="C46" s="263" t="s">
        <v>17</v>
      </c>
      <c r="D46" s="263" t="n">
        <v>217725.2604428</v>
      </c>
      <c r="E46" s="263" t="n">
        <v>3.06659158206099</v>
      </c>
      <c r="F46" s="263" t="n">
        <v>99.0373865565727</v>
      </c>
      <c r="G46" s="263" t="n">
        <v>0.387171025967657</v>
      </c>
      <c r="H46" s="263" t="n">
        <v>2116.2236804</v>
      </c>
      <c r="I46" s="263" t="n">
        <v>39.9108858373721</v>
      </c>
      <c r="J46" s="263" t="n">
        <v>0.962613443427292</v>
      </c>
      <c r="K46" s="263" t="n">
        <v>39.8336495548432</v>
      </c>
    </row>
    <row r="47">
      <c r="A47" s="263" t="s">
        <v>39</v>
      </c>
      <c r="B47" s="263" t="s">
        <v>40</v>
      </c>
      <c r="C47" s="263" t="s">
        <v>16</v>
      </c>
      <c r="D47" s="263" t="n">
        <v>728.90498</v>
      </c>
      <c r="E47" s="263" t="n">
        <v>12.9124698163148</v>
      </c>
      <c r="F47" s="263" t="n">
        <v>97.6334871549331</v>
      </c>
      <c r="G47" s="263" t="n">
        <v>1.25695766406428</v>
      </c>
      <c r="H47" s="263" t="n">
        <v>17.6677393</v>
      </c>
      <c r="I47" s="263" t="n">
        <v>52.4279723641009</v>
      </c>
      <c r="J47" s="263" t="n">
        <v>2.36651284506693</v>
      </c>
      <c r="K47" s="263" t="n">
        <v>51.8573817186457</v>
      </c>
    </row>
    <row r="48">
      <c r="A48" s="263" t="s">
        <v>39</v>
      </c>
      <c r="B48" s="263" t="s">
        <v>40</v>
      </c>
      <c r="C48" s="263" t="s">
        <v>17</v>
      </c>
      <c r="D48" s="263" t="n">
        <v>8932.9281977</v>
      </c>
      <c r="E48" s="263" t="n">
        <v>1.58381414695691</v>
      </c>
      <c r="F48" s="263" t="n">
        <v>99.0610836587036</v>
      </c>
      <c r="G48" s="263" t="n">
        <v>0.308358004828183</v>
      </c>
      <c r="H48" s="263" t="n">
        <v>84.6676813</v>
      </c>
      <c r="I48" s="263" t="n">
        <v>32.7814790058449</v>
      </c>
      <c r="J48" s="263" t="n">
        <v>0.938916341296381</v>
      </c>
      <c r="K48" s="263" t="n">
        <v>32.5335461420767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757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64" t="s">
        <v>14</v>
      </c>
      <c r="B59" s="264" t="s">
        <v>15</v>
      </c>
      <c r="C59" s="264" t="s">
        <v>16</v>
      </c>
      <c r="D59" s="264" t="n">
        <v>233542.6700361</v>
      </c>
      <c r="E59" s="264" t="n">
        <v>1.96744605473547</v>
      </c>
      <c r="F59" s="264" t="n">
        <v>93.8523849487564</v>
      </c>
      <c r="G59" s="264" t="n">
        <v>0.45097448257463</v>
      </c>
      <c r="H59" s="264" t="n">
        <v>15297.7511888</v>
      </c>
      <c r="I59" s="264" t="n">
        <v>7.28840128497393</v>
      </c>
      <c r="J59" s="264" t="n">
        <v>6.14761505124363</v>
      </c>
      <c r="K59" s="264" t="n">
        <v>6.88478871690223</v>
      </c>
    </row>
    <row r="60">
      <c r="A60" s="264" t="s">
        <v>14</v>
      </c>
      <c r="B60" s="264" t="s">
        <v>15</v>
      </c>
      <c r="C60" s="264" t="s">
        <v>17</v>
      </c>
      <c r="D60" s="264" t="n">
        <v>2527219.0641221</v>
      </c>
      <c r="E60" s="264" t="n">
        <v>0.258337809405797</v>
      </c>
      <c r="F60" s="264" t="n">
        <v>99.0179302016998</v>
      </c>
      <c r="G60" s="264" t="n">
        <v>0.0488773586060528</v>
      </c>
      <c r="H60" s="264" t="n">
        <v>25065.2130529</v>
      </c>
      <c r="I60" s="264" t="n">
        <v>4.9401694416265</v>
      </c>
      <c r="J60" s="264" t="n">
        <v>0.98206979830019</v>
      </c>
      <c r="K60" s="264" t="n">
        <v>4.92809664982511</v>
      </c>
    </row>
    <row r="61">
      <c r="A61" s="264" t="s">
        <v>42</v>
      </c>
      <c r="B61" s="264" t="s">
        <v>43</v>
      </c>
      <c r="C61" s="264" t="s">
        <v>16</v>
      </c>
      <c r="D61" s="264" t="n">
        <v>397.51154</v>
      </c>
      <c r="E61" s="264" t="n">
        <v>15.9122884163764</v>
      </c>
      <c r="F61" s="264" t="n">
        <v>93.850052702393</v>
      </c>
      <c r="G61" s="264" t="n">
        <v>3.41779859316068</v>
      </c>
      <c r="H61" s="264" t="n">
        <v>26.0487336</v>
      </c>
      <c r="I61" s="264" t="n">
        <v>52.5575657490122</v>
      </c>
      <c r="J61" s="264" t="n">
        <v>6.149947297607</v>
      </c>
      <c r="K61" s="264" t="n">
        <v>52.1566385160903</v>
      </c>
    </row>
    <row r="62">
      <c r="A62" s="264" t="s">
        <v>42</v>
      </c>
      <c r="B62" s="264" t="s">
        <v>43</v>
      </c>
      <c r="C62" s="264" t="s">
        <v>17</v>
      </c>
      <c r="D62" s="264" t="n">
        <v>3119.4737893</v>
      </c>
      <c r="E62" s="264" t="n">
        <v>2.85153391992723</v>
      </c>
      <c r="F62" s="264" t="n">
        <v>97.7326510418037</v>
      </c>
      <c r="G62" s="264" t="n">
        <v>0.773369215035442</v>
      </c>
      <c r="H62" s="264" t="n">
        <v>72.3702424</v>
      </c>
      <c r="I62" s="264" t="n">
        <v>34.0731939331418</v>
      </c>
      <c r="J62" s="264" t="n">
        <v>2.26734895819628</v>
      </c>
      <c r="K62" s="264" t="n">
        <v>33.3355936880844</v>
      </c>
    </row>
    <row r="63">
      <c r="A63" s="264" t="s">
        <v>44</v>
      </c>
      <c r="B63" s="264" t="s">
        <v>45</v>
      </c>
      <c r="C63" s="264" t="s">
        <v>16</v>
      </c>
      <c r="D63" s="264" t="n">
        <v>1560.4379656</v>
      </c>
      <c r="E63" s="264" t="n">
        <v>18.2324410892741</v>
      </c>
      <c r="F63" s="264" t="n">
        <v>81.1552491341277</v>
      </c>
      <c r="G63" s="264" t="n">
        <v>6.56633522636171</v>
      </c>
      <c r="H63" s="264" t="n">
        <v>362.3433483</v>
      </c>
      <c r="I63" s="264" t="n">
        <v>34.6032034822066</v>
      </c>
      <c r="J63" s="264" t="n">
        <v>18.8447508658722</v>
      </c>
      <c r="K63" s="264" t="n">
        <v>28.2780374750748</v>
      </c>
    </row>
    <row r="64">
      <c r="A64" s="264" t="s">
        <v>44</v>
      </c>
      <c r="B64" s="264" t="s">
        <v>45</v>
      </c>
      <c r="C64" s="264" t="s">
        <v>17</v>
      </c>
      <c r="D64" s="264" t="n">
        <v>21469.9642237</v>
      </c>
      <c r="E64" s="264" t="n">
        <v>2.3655172847761</v>
      </c>
      <c r="F64" s="264" t="n">
        <v>97.9333074078224</v>
      </c>
      <c r="G64" s="264" t="n">
        <v>0.768454808967501</v>
      </c>
      <c r="H64" s="264" t="n">
        <v>453.0819717</v>
      </c>
      <c r="I64" s="264" t="n">
        <v>36.8682468886091</v>
      </c>
      <c r="J64" s="264" t="n">
        <v>2.06669259217758</v>
      </c>
      <c r="K64" s="264" t="n">
        <v>36.4143759553222</v>
      </c>
    </row>
    <row r="65">
      <c r="A65" s="264" t="s">
        <v>27</v>
      </c>
      <c r="B65" s="264" t="s">
        <v>28</v>
      </c>
      <c r="C65" s="264" t="s">
        <v>16</v>
      </c>
      <c r="D65" s="264" t="n">
        <v>4379.5054552</v>
      </c>
      <c r="E65" s="264" t="n">
        <v>19.9665455414515</v>
      </c>
      <c r="F65" s="264" t="n">
        <v>95.2605361013874</v>
      </c>
      <c r="G65" s="264" t="n">
        <v>2.76666450229308</v>
      </c>
      <c r="H65" s="264" t="n">
        <v>217.8919923</v>
      </c>
      <c r="I65" s="264" t="n">
        <v>58.0983911251001</v>
      </c>
      <c r="J65" s="264" t="n">
        <v>4.73946389861261</v>
      </c>
      <c r="K65" s="264" t="n">
        <v>55.6083872225017</v>
      </c>
    </row>
    <row r="66">
      <c r="A66" s="264" t="s">
        <v>27</v>
      </c>
      <c r="B66" s="264" t="s">
        <v>28</v>
      </c>
      <c r="C66" s="264" t="s">
        <v>17</v>
      </c>
      <c r="D66" s="264" t="n">
        <v>40129.8735546</v>
      </c>
      <c r="E66" s="264" t="n">
        <v>2.58374596625603</v>
      </c>
      <c r="F66" s="264" t="n">
        <v>99.041911317661</v>
      </c>
      <c r="G66" s="264" t="n">
        <v>0.387337173338971</v>
      </c>
      <c r="H66" s="264" t="n">
        <v>388.1990681</v>
      </c>
      <c r="I66" s="264" t="n">
        <v>40.3498943741797</v>
      </c>
      <c r="J66" s="264" t="n">
        <v>0.958088682339036</v>
      </c>
      <c r="K66" s="264" t="n">
        <v>40.0407756390724</v>
      </c>
    </row>
    <row r="67">
      <c r="A67" s="264" t="s">
        <v>29</v>
      </c>
      <c r="B67" s="264" t="s">
        <v>30</v>
      </c>
      <c r="C67" s="264" t="s">
        <v>16</v>
      </c>
      <c r="D67" s="264" t="n">
        <v>1149.3575717</v>
      </c>
      <c r="E67" s="264" t="n">
        <v>17.6399902529947</v>
      </c>
      <c r="F67" s="264" t="n">
        <v>95.1060912940538</v>
      </c>
      <c r="G67" s="264" t="n">
        <v>2.54039640619584</v>
      </c>
      <c r="H67" s="264" t="n">
        <v>59.1429103</v>
      </c>
      <c r="I67" s="264" t="n">
        <v>49.5001552667755</v>
      </c>
      <c r="J67" s="264" t="n">
        <v>4.89390870594622</v>
      </c>
      <c r="K67" s="264" t="n">
        <v>49.3689578306169</v>
      </c>
    </row>
    <row r="68">
      <c r="A68" s="264" t="s">
        <v>29</v>
      </c>
      <c r="B68" s="264" t="s">
        <v>30</v>
      </c>
      <c r="C68" s="264" t="s">
        <v>17</v>
      </c>
      <c r="D68" s="264" t="n">
        <v>7009.3884949</v>
      </c>
      <c r="E68" s="264" t="n">
        <v>2.64943075727724</v>
      </c>
      <c r="F68" s="264" t="n">
        <v>98.8618958905882</v>
      </c>
      <c r="G68" s="264" t="n">
        <v>0.430840606519532</v>
      </c>
      <c r="H68" s="264" t="n">
        <v>80.6925032</v>
      </c>
      <c r="I68" s="264" t="n">
        <v>37.6088759489488</v>
      </c>
      <c r="J68" s="264" t="n">
        <v>1.13810410941178</v>
      </c>
      <c r="K68" s="264" t="n">
        <v>37.4251519126716</v>
      </c>
    </row>
    <row r="69">
      <c r="A69" s="264" t="s">
        <v>46</v>
      </c>
      <c r="B69" s="264" t="s">
        <v>47</v>
      </c>
      <c r="C69" s="264" t="s">
        <v>16</v>
      </c>
      <c r="D69" s="264" t="n">
        <v>1324.8437271</v>
      </c>
      <c r="E69" s="264" t="n">
        <v>8.99511890230689</v>
      </c>
      <c r="F69" s="264" t="n">
        <v>88.655897334235</v>
      </c>
      <c r="G69" s="264" t="n">
        <v>3.42621391934516</v>
      </c>
      <c r="H69" s="264" t="n">
        <v>169.5224312</v>
      </c>
      <c r="I69" s="264" t="n">
        <v>27.048292226207</v>
      </c>
      <c r="J69" s="264" t="n">
        <v>11.344102665765</v>
      </c>
      <c r="K69" s="264" t="n">
        <v>26.7763857951746</v>
      </c>
    </row>
    <row r="70">
      <c r="A70" s="264" t="s">
        <v>46</v>
      </c>
      <c r="B70" s="264" t="s">
        <v>47</v>
      </c>
      <c r="C70" s="264" t="s">
        <v>17</v>
      </c>
      <c r="D70" s="264" t="n">
        <v>5836.1173234</v>
      </c>
      <c r="E70" s="264" t="n">
        <v>3.56514889583026</v>
      </c>
      <c r="F70" s="264" t="n">
        <v>97.2792018540653</v>
      </c>
      <c r="G70" s="264" t="n">
        <v>0.717611639686345</v>
      </c>
      <c r="H70" s="264" t="n">
        <v>163.2301344</v>
      </c>
      <c r="I70" s="264" t="n">
        <v>24.8446583720309</v>
      </c>
      <c r="J70" s="264" t="n">
        <v>2.72079814593465</v>
      </c>
      <c r="K70" s="264" t="n">
        <v>25.6574298443202</v>
      </c>
    </row>
    <row r="71">
      <c r="A71" s="264" t="s">
        <v>48</v>
      </c>
      <c r="B71" s="264" t="s">
        <v>49</v>
      </c>
      <c r="C71" s="264" t="s">
        <v>16</v>
      </c>
      <c r="D71" s="264" t="n">
        <v>6074.1503561</v>
      </c>
      <c r="E71" s="264" t="n">
        <v>14.5658672806425</v>
      </c>
      <c r="F71" s="264" t="n">
        <v>94.9665153601553</v>
      </c>
      <c r="G71" s="264" t="n">
        <v>2.30195622936605</v>
      </c>
      <c r="H71" s="264" t="n">
        <v>321.9465556</v>
      </c>
      <c r="I71" s="264" t="n">
        <v>43.9070623990245</v>
      </c>
      <c r="J71" s="264" t="n">
        <v>5.03348463984469</v>
      </c>
      <c r="K71" s="264" t="n">
        <v>43.4308987225282</v>
      </c>
    </row>
    <row r="72">
      <c r="A72" s="264" t="s">
        <v>48</v>
      </c>
      <c r="B72" s="264" t="s">
        <v>49</v>
      </c>
      <c r="C72" s="264" t="s">
        <v>17</v>
      </c>
      <c r="D72" s="264" t="n">
        <v>42322.8199724</v>
      </c>
      <c r="E72" s="264" t="n">
        <v>2.16043447860473</v>
      </c>
      <c r="F72" s="264" t="n">
        <v>99.08729153639</v>
      </c>
      <c r="G72" s="264" t="n">
        <v>0.365263936447996</v>
      </c>
      <c r="H72" s="264" t="n">
        <v>389.8420816</v>
      </c>
      <c r="I72" s="264" t="n">
        <v>39.6527082812705</v>
      </c>
      <c r="J72" s="264" t="n">
        <v>0.912708463610012</v>
      </c>
      <c r="K72" s="264" t="n">
        <v>39.6545179557103</v>
      </c>
    </row>
    <row r="73">
      <c r="A73" s="264" t="s">
        <v>31</v>
      </c>
      <c r="B73" s="264" t="s">
        <v>32</v>
      </c>
      <c r="C73" s="264" t="s">
        <v>16</v>
      </c>
      <c r="D73" s="264" t="n">
        <v>2831.2823002</v>
      </c>
      <c r="E73" s="264" t="n">
        <v>18.1015455125908</v>
      </c>
      <c r="F73" s="264" t="n">
        <v>96.538057423177</v>
      </c>
      <c r="G73" s="264" t="n">
        <v>2.45603354041607</v>
      </c>
      <c r="H73" s="264" t="n">
        <v>101.5323594</v>
      </c>
      <c r="I73" s="264" t="n">
        <v>70.3462407641068</v>
      </c>
      <c r="J73" s="264" t="n">
        <v>3.46194257682304</v>
      </c>
      <c r="K73" s="264" t="n">
        <v>68.4877642238417</v>
      </c>
    </row>
    <row r="74">
      <c r="A74" s="264" t="s">
        <v>31</v>
      </c>
      <c r="B74" s="264" t="s">
        <v>32</v>
      </c>
      <c r="C74" s="264" t="s">
        <v>17</v>
      </c>
      <c r="D74" s="264" t="n">
        <v>36546.5051265</v>
      </c>
      <c r="E74" s="264" t="n">
        <v>1.64717329384431</v>
      </c>
      <c r="F74" s="264" t="n">
        <v>99.3786882903023</v>
      </c>
      <c r="G74" s="264" t="n">
        <v>0.279187277482005</v>
      </c>
      <c r="H74" s="264" t="n">
        <v>228.4873344</v>
      </c>
      <c r="I74" s="264" t="n">
        <v>44.7132438496913</v>
      </c>
      <c r="J74" s="264" t="n">
        <v>0.621311709697651</v>
      </c>
      <c r="K74" s="264" t="n">
        <v>44.6559512567435</v>
      </c>
    </row>
    <row r="75">
      <c r="A75" s="264" t="s">
        <v>50</v>
      </c>
      <c r="B75" s="264" t="s">
        <v>51</v>
      </c>
      <c r="C75" s="264" t="s">
        <v>16</v>
      </c>
      <c r="D75" s="264" t="n">
        <v>6878.5713968</v>
      </c>
      <c r="E75" s="264" t="n">
        <v>20.3984536764913</v>
      </c>
      <c r="F75" s="264" t="n">
        <v>95.3433431840858</v>
      </c>
      <c r="G75" s="264" t="n">
        <v>2.11943997071609</v>
      </c>
      <c r="H75" s="264" t="n">
        <v>335.9557711</v>
      </c>
      <c r="I75" s="264" t="n">
        <v>44.1717441041649</v>
      </c>
      <c r="J75" s="264" t="n">
        <v>4.65665681591424</v>
      </c>
      <c r="K75" s="264" t="n">
        <v>43.3947573279306</v>
      </c>
    </row>
    <row r="76">
      <c r="A76" s="264" t="s">
        <v>50</v>
      </c>
      <c r="B76" s="264" t="s">
        <v>51</v>
      </c>
      <c r="C76" s="264" t="s">
        <v>17</v>
      </c>
      <c r="D76" s="264" t="n">
        <v>48498.7840705</v>
      </c>
      <c r="E76" s="264" t="n">
        <v>2.5482363376249</v>
      </c>
      <c r="F76" s="264" t="n">
        <v>98.5642966332835</v>
      </c>
      <c r="G76" s="264" t="n">
        <v>0.508660493689499</v>
      </c>
      <c r="H76" s="264" t="n">
        <v>706.441074</v>
      </c>
      <c r="I76" s="264" t="n">
        <v>35.3648985969855</v>
      </c>
      <c r="J76" s="264" t="n">
        <v>1.43570336671646</v>
      </c>
      <c r="K76" s="264" t="n">
        <v>34.9206980689248</v>
      </c>
    </row>
    <row r="77">
      <c r="A77" s="264" t="s">
        <v>52</v>
      </c>
      <c r="B77" s="264" t="s">
        <v>53</v>
      </c>
      <c r="C77" s="264" t="s">
        <v>16</v>
      </c>
      <c r="D77" s="264" t="n">
        <v>473.9576498</v>
      </c>
      <c r="E77" s="264" t="n">
        <v>18.9961545732724</v>
      </c>
      <c r="F77" s="264" t="n">
        <v>94.5707169065797</v>
      </c>
      <c r="G77" s="264" t="n">
        <v>3.79846309967604</v>
      </c>
      <c r="H77" s="264" t="n">
        <v>27.2097996</v>
      </c>
      <c r="I77" s="264" t="n">
        <v>65.5942574855993</v>
      </c>
      <c r="J77" s="264" t="n">
        <v>5.42928309342031</v>
      </c>
      <c r="K77" s="264" t="n">
        <v>66.1640537615161</v>
      </c>
    </row>
    <row r="78">
      <c r="A78" s="264" t="s">
        <v>52</v>
      </c>
      <c r="B78" s="264" t="s">
        <v>53</v>
      </c>
      <c r="C78" s="264" t="s">
        <v>17</v>
      </c>
      <c r="D78" s="264" t="n">
        <v>4058.6743951</v>
      </c>
      <c r="E78" s="264" t="n">
        <v>3.15901529963757</v>
      </c>
      <c r="F78" s="264" t="n">
        <v>95.5482480240286</v>
      </c>
      <c r="G78" s="264" t="n">
        <v>1.45289822616854</v>
      </c>
      <c r="H78" s="264" t="n">
        <v>189.1003983</v>
      </c>
      <c r="I78" s="264" t="n">
        <v>31.5894310931677</v>
      </c>
      <c r="J78" s="264" t="n">
        <v>4.45175197597141</v>
      </c>
      <c r="K78" s="264" t="n">
        <v>31.1836510247926</v>
      </c>
    </row>
    <row r="79">
      <c r="A79" s="264" t="s">
        <v>33</v>
      </c>
      <c r="B79" s="264" t="s">
        <v>34</v>
      </c>
      <c r="C79" s="264" t="s">
        <v>16</v>
      </c>
      <c r="D79" s="264" t="n">
        <v>465.8623201</v>
      </c>
      <c r="E79" s="264" t="n">
        <v>23.5841061444873</v>
      </c>
      <c r="F79" s="264" t="n">
        <v>98.3547203153586</v>
      </c>
      <c r="G79" s="264" t="n">
        <v>1.71525516983711</v>
      </c>
      <c r="H79" s="264" t="n">
        <v>7.792954</v>
      </c>
      <c r="I79" s="264" t="n">
        <v>100</v>
      </c>
      <c r="J79" s="264" t="n">
        <v>1.64527968464143</v>
      </c>
      <c r="K79" s="264" t="n">
        <v>102.537850599893</v>
      </c>
    </row>
    <row r="80">
      <c r="A80" s="264" t="s">
        <v>33</v>
      </c>
      <c r="B80" s="264" t="s">
        <v>34</v>
      </c>
      <c r="C80" s="264" t="s">
        <v>17</v>
      </c>
      <c r="D80" s="264" t="n">
        <v>5817.0888456</v>
      </c>
      <c r="E80" s="264" t="n">
        <v>2.79223704880358</v>
      </c>
      <c r="F80" s="264" t="n">
        <v>99.2526525431539</v>
      </c>
      <c r="G80" s="264" t="n">
        <v>0.329596671958155</v>
      </c>
      <c r="H80" s="264" t="n">
        <v>43.8012128</v>
      </c>
      <c r="I80" s="264" t="n">
        <v>43.7325074276486</v>
      </c>
      <c r="J80" s="264" t="n">
        <v>0.747347456846129</v>
      </c>
      <c r="K80" s="264" t="n">
        <v>43.7726035749099</v>
      </c>
    </row>
    <row r="81">
      <c r="A81" s="264" t="s">
        <v>54</v>
      </c>
      <c r="B81" s="264" t="s">
        <v>55</v>
      </c>
      <c r="C81" s="264" t="s">
        <v>16</v>
      </c>
      <c r="D81" s="264" t="n">
        <v>5653.70453</v>
      </c>
      <c r="E81" s="264" t="n">
        <v>12.8713556394364</v>
      </c>
      <c r="F81" s="264" t="n">
        <v>90.5004192239475</v>
      </c>
      <c r="G81" s="264" t="n">
        <v>2.76788180987735</v>
      </c>
      <c r="H81" s="264" t="n">
        <v>593.4538572</v>
      </c>
      <c r="I81" s="264" t="n">
        <v>30.2277797711645</v>
      </c>
      <c r="J81" s="264" t="n">
        <v>9.49958077605246</v>
      </c>
      <c r="K81" s="264" t="n">
        <v>26.3690019656143</v>
      </c>
    </row>
    <row r="82">
      <c r="A82" s="264" t="s">
        <v>54</v>
      </c>
      <c r="B82" s="264" t="s">
        <v>55</v>
      </c>
      <c r="C82" s="264" t="s">
        <v>17</v>
      </c>
      <c r="D82" s="264" t="n">
        <v>36909.7329742</v>
      </c>
      <c r="E82" s="264" t="n">
        <v>2.08898040134078</v>
      </c>
      <c r="F82" s="264" t="n">
        <v>97.7243928892763</v>
      </c>
      <c r="G82" s="264" t="n">
        <v>0.557605151247123</v>
      </c>
      <c r="H82" s="264" t="n">
        <v>859.4788704</v>
      </c>
      <c r="I82" s="264" t="n">
        <v>24.0096044264243</v>
      </c>
      <c r="J82" s="264" t="n">
        <v>2.27560711072366</v>
      </c>
      <c r="K82" s="264" t="n">
        <v>23.9459723169126</v>
      </c>
    </row>
    <row r="83">
      <c r="A83" s="264" t="s">
        <v>35</v>
      </c>
      <c r="B83" s="264" t="s">
        <v>36</v>
      </c>
      <c r="C83" s="264" t="s">
        <v>16</v>
      </c>
      <c r="D83" s="264" t="n">
        <v>3748.9390884</v>
      </c>
      <c r="E83" s="264" t="n">
        <v>21.0953753221411</v>
      </c>
      <c r="F83" s="264" t="n">
        <v>89.6256871524844</v>
      </c>
      <c r="G83" s="264" t="n">
        <v>5.67515024777005</v>
      </c>
      <c r="H83" s="264" t="n">
        <v>433.9455371</v>
      </c>
      <c r="I83" s="264" t="n">
        <v>61.0325896694636</v>
      </c>
      <c r="J83" s="264" t="n">
        <v>10.3743128475156</v>
      </c>
      <c r="K83" s="264" t="n">
        <v>49.0287162269057</v>
      </c>
    </row>
    <row r="84">
      <c r="A84" s="264" t="s">
        <v>35</v>
      </c>
      <c r="B84" s="264" t="s">
        <v>36</v>
      </c>
      <c r="C84" s="264" t="s">
        <v>17</v>
      </c>
      <c r="D84" s="264" t="n">
        <v>45547.5060905</v>
      </c>
      <c r="E84" s="264" t="n">
        <v>1.84369020751391</v>
      </c>
      <c r="F84" s="264" t="n">
        <v>99.6245913400263</v>
      </c>
      <c r="G84" s="264" t="n">
        <v>0.221015877802409</v>
      </c>
      <c r="H84" s="264" t="n">
        <v>171.6336097</v>
      </c>
      <c r="I84" s="264" t="n">
        <v>58.7612547688473</v>
      </c>
      <c r="J84" s="264" t="n">
        <v>0.375408659973646</v>
      </c>
      <c r="K84" s="264" t="n">
        <v>58.6523936535399</v>
      </c>
    </row>
    <row r="85">
      <c r="A85" s="264" t="s">
        <v>56</v>
      </c>
      <c r="B85" s="264" t="s">
        <v>57</v>
      </c>
      <c r="C85" s="264" t="s">
        <v>16</v>
      </c>
      <c r="D85" s="264" t="n">
        <v>716.1398475</v>
      </c>
      <c r="E85" s="264" t="n">
        <v>16.1673872888607</v>
      </c>
      <c r="F85" s="264" t="n">
        <v>86.034161695921</v>
      </c>
      <c r="G85" s="264" t="n">
        <v>5.09553573872256</v>
      </c>
      <c r="H85" s="264" t="n">
        <v>116.2502559</v>
      </c>
      <c r="I85" s="264" t="n">
        <v>35.0775733136826</v>
      </c>
      <c r="J85" s="264" t="n">
        <v>13.965838304079</v>
      </c>
      <c r="K85" s="264" t="n">
        <v>31.3901776697902</v>
      </c>
    </row>
    <row r="86">
      <c r="A86" s="264" t="s">
        <v>56</v>
      </c>
      <c r="B86" s="264" t="s">
        <v>57</v>
      </c>
      <c r="C86" s="264" t="s">
        <v>17</v>
      </c>
      <c r="D86" s="264" t="n">
        <v>8400.6414436</v>
      </c>
      <c r="E86" s="264" t="n">
        <v>2.73468042178546</v>
      </c>
      <c r="F86" s="264" t="n">
        <v>98.8955401307391</v>
      </c>
      <c r="G86" s="264" t="n">
        <v>0.506603769693427</v>
      </c>
      <c r="H86" s="264" t="n">
        <v>93.8178945</v>
      </c>
      <c r="I86" s="264" t="n">
        <v>46.2550689793654</v>
      </c>
      <c r="J86" s="264" t="n">
        <v>1.10445986926091</v>
      </c>
      <c r="K86" s="264" t="n">
        <v>45.3623122310701</v>
      </c>
    </row>
    <row r="87">
      <c r="A87" s="264" t="s">
        <v>37</v>
      </c>
      <c r="B87" s="264" t="s">
        <v>38</v>
      </c>
      <c r="C87" s="264" t="s">
        <v>16</v>
      </c>
      <c r="D87" s="264" t="n">
        <v>34479.9930833</v>
      </c>
      <c r="E87" s="264" t="n">
        <v>18.1249911913179</v>
      </c>
      <c r="F87" s="264" t="n">
        <v>90.4138924476827</v>
      </c>
      <c r="G87" s="264" t="n">
        <v>4.38645089008719</v>
      </c>
      <c r="H87" s="264" t="n">
        <v>3655.7315823</v>
      </c>
      <c r="I87" s="264" t="n">
        <v>45.2858849718695</v>
      </c>
      <c r="J87" s="264" t="n">
        <v>9.58610755231727</v>
      </c>
      <c r="K87" s="264" t="n">
        <v>41.3719642554517</v>
      </c>
    </row>
    <row r="88">
      <c r="A88" s="264" t="s">
        <v>37</v>
      </c>
      <c r="B88" s="264" t="s">
        <v>38</v>
      </c>
      <c r="C88" s="264" t="s">
        <v>17</v>
      </c>
      <c r="D88" s="264" t="n">
        <v>217047.6559219</v>
      </c>
      <c r="E88" s="264" t="n">
        <v>3.07593057846922</v>
      </c>
      <c r="F88" s="264" t="n">
        <v>99.0423406822823</v>
      </c>
      <c r="G88" s="264" t="n">
        <v>0.388362871628535</v>
      </c>
      <c r="H88" s="264" t="n">
        <v>2098.67526</v>
      </c>
      <c r="I88" s="264" t="n">
        <v>40.2429710570145</v>
      </c>
      <c r="J88" s="264" t="n">
        <v>0.957659317717721</v>
      </c>
      <c r="K88" s="264" t="n">
        <v>40.1649805192211</v>
      </c>
    </row>
    <row r="89">
      <c r="A89" s="264" t="s">
        <v>39</v>
      </c>
      <c r="B89" s="264" t="s">
        <v>40</v>
      </c>
      <c r="C89" s="264" t="s">
        <v>16</v>
      </c>
      <c r="D89" s="264" t="n">
        <v>472.5706166</v>
      </c>
      <c r="E89" s="264" t="n">
        <v>17.5632110846805</v>
      </c>
      <c r="F89" s="264" t="n">
        <v>100</v>
      </c>
      <c r="G89" s="264" t="n">
        <v>0</v>
      </c>
      <c r="H89" s="264"/>
      <c r="I89" s="264"/>
      <c r="J89" s="264"/>
      <c r="K89" s="264"/>
    </row>
    <row r="90">
      <c r="A90" s="264" t="s">
        <v>39</v>
      </c>
      <c r="B90" s="264" t="s">
        <v>40</v>
      </c>
      <c r="C90" s="264" t="s">
        <v>17</v>
      </c>
      <c r="D90" s="264" t="n">
        <v>6269.862902</v>
      </c>
      <c r="E90" s="264" t="n">
        <v>2.038971802287</v>
      </c>
      <c r="F90" s="264" t="n">
        <v>99.247423660175</v>
      </c>
      <c r="G90" s="264" t="n">
        <v>0.337055994660271</v>
      </c>
      <c r="H90" s="264" t="n">
        <v>47.5433044</v>
      </c>
      <c r="I90" s="264" t="n">
        <v>44.7463482444119</v>
      </c>
      <c r="J90" s="264" t="n">
        <v>0.75257633982496</v>
      </c>
      <c r="K90" s="264" t="n">
        <v>44.4498947535743</v>
      </c>
    </row>
    <row r="91">
      <c r="A91" s="264" t="s">
        <v>58</v>
      </c>
      <c r="B91" s="264" t="s">
        <v>59</v>
      </c>
      <c r="C91" s="264" t="s">
        <v>16</v>
      </c>
      <c r="D91" s="264" t="n">
        <v>296.7569545</v>
      </c>
      <c r="E91" s="264" t="n">
        <v>15.5516012559537</v>
      </c>
      <c r="F91" s="264" t="n">
        <v>100</v>
      </c>
      <c r="G91" s="264" t="n">
        <v>0</v>
      </c>
      <c r="H91" s="264"/>
      <c r="I91" s="264"/>
      <c r="J91" s="264"/>
      <c r="K91" s="264"/>
    </row>
    <row r="92">
      <c r="A92" s="264" t="s">
        <v>58</v>
      </c>
      <c r="B92" s="264" t="s">
        <v>59</v>
      </c>
      <c r="C92" s="264" t="s">
        <v>17</v>
      </c>
      <c r="D92" s="264" t="n">
        <v>2777.8918147</v>
      </c>
      <c r="E92" s="264" t="n">
        <v>2.51686997916635</v>
      </c>
      <c r="F92" s="264" t="n">
        <v>98.8329572559824</v>
      </c>
      <c r="G92" s="264" t="n">
        <v>0.466210302463543</v>
      </c>
      <c r="H92" s="264" t="n">
        <v>32.8019982</v>
      </c>
      <c r="I92" s="264" t="n">
        <v>40.127888767687</v>
      </c>
      <c r="J92" s="264" t="n">
        <v>1.16704274401756</v>
      </c>
      <c r="K92" s="264" t="n">
        <v>39.4817954456898</v>
      </c>
    </row>
    <row r="93">
      <c r="A93" s="264" t="s">
        <v>60</v>
      </c>
      <c r="B93" s="264" t="s">
        <v>61</v>
      </c>
      <c r="C93" s="264" t="s">
        <v>16</v>
      </c>
      <c r="D93" s="264" t="n">
        <v>303.9380211</v>
      </c>
      <c r="E93" s="264" t="n">
        <v>12.1536571249968</v>
      </c>
      <c r="F93" s="264" t="n">
        <v>94.8172630791364</v>
      </c>
      <c r="G93" s="264" t="n">
        <v>3.02305999735859</v>
      </c>
      <c r="H93" s="264" t="n">
        <v>16.6133334</v>
      </c>
      <c r="I93" s="264" t="n">
        <v>58.3451752361606</v>
      </c>
      <c r="J93" s="264" t="n">
        <v>5.18273692086364</v>
      </c>
      <c r="K93" s="264" t="n">
        <v>55.3063525026074</v>
      </c>
    </row>
    <row r="94">
      <c r="A94" s="264" t="s">
        <v>60</v>
      </c>
      <c r="B94" s="264" t="s">
        <v>61</v>
      </c>
      <c r="C94" s="264" t="s">
        <v>17</v>
      </c>
      <c r="D94" s="264" t="n">
        <v>2525.7147548</v>
      </c>
      <c r="E94" s="264" t="n">
        <v>2.87062565210265</v>
      </c>
      <c r="F94" s="264" t="n">
        <v>98.5753505221571</v>
      </c>
      <c r="G94" s="264" t="n">
        <v>0.559256836657456</v>
      </c>
      <c r="H94" s="264" t="n">
        <v>36.5026164</v>
      </c>
      <c r="I94" s="264" t="n">
        <v>39.4575738280051</v>
      </c>
      <c r="J94" s="264" t="n">
        <v>1.42464947784287</v>
      </c>
      <c r="K94" s="264" t="n">
        <v>38.6964931113406</v>
      </c>
    </row>
    <row r="95">
      <c r="A95" s="264" t="s">
        <v>62</v>
      </c>
      <c r="B95" s="264" t="s">
        <v>63</v>
      </c>
      <c r="C95" s="264" t="s">
        <v>16</v>
      </c>
      <c r="D95" s="264" t="n">
        <v>317.1969546</v>
      </c>
      <c r="E95" s="264" t="n">
        <v>24.0047943139908</v>
      </c>
      <c r="F95" s="264" t="n">
        <v>83.2945450913843</v>
      </c>
      <c r="G95" s="264" t="n">
        <v>8.39752340503454</v>
      </c>
      <c r="H95" s="264" t="n">
        <v>63.616644</v>
      </c>
      <c r="I95" s="264" t="n">
        <v>53.5404653510468</v>
      </c>
      <c r="J95" s="264" t="n">
        <v>16.7054549086158</v>
      </c>
      <c r="K95" s="264" t="n">
        <v>41.870628231492</v>
      </c>
    </row>
    <row r="96">
      <c r="A96" s="264" t="s">
        <v>62</v>
      </c>
      <c r="B96" s="264" t="s">
        <v>63</v>
      </c>
      <c r="C96" s="264" t="s">
        <v>17</v>
      </c>
      <c r="D96" s="264" t="n">
        <v>3422.5202888</v>
      </c>
      <c r="E96" s="264" t="n">
        <v>3.04492092359043</v>
      </c>
      <c r="F96" s="264" t="n">
        <v>98.9978634954158</v>
      </c>
      <c r="G96" s="264" t="n">
        <v>0.45048368521215</v>
      </c>
      <c r="H96" s="264" t="n">
        <v>34.6455206</v>
      </c>
      <c r="I96" s="264" t="n">
        <v>44.3951390935756</v>
      </c>
      <c r="J96" s="264" t="n">
        <v>1.00213650458416</v>
      </c>
      <c r="K96" s="264" t="n">
        <v>44.5018439818733</v>
      </c>
    </row>
    <row r="97">
      <c r="A97" s="264" t="s">
        <v>64</v>
      </c>
      <c r="B97" s="264" t="s">
        <v>65</v>
      </c>
      <c r="C97" s="264" t="s">
        <v>16</v>
      </c>
      <c r="D97" s="264" t="n">
        <v>536.862765</v>
      </c>
      <c r="E97" s="264" t="n">
        <v>23.8787518071597</v>
      </c>
      <c r="F97" s="264" t="n">
        <v>96.2289292654999</v>
      </c>
      <c r="G97" s="264" t="n">
        <v>2.85820675780804</v>
      </c>
      <c r="H97" s="264" t="n">
        <v>21.0388651</v>
      </c>
      <c r="I97" s="264" t="n">
        <v>71.4081744933984</v>
      </c>
      <c r="J97" s="264" t="n">
        <v>3.77107073450008</v>
      </c>
      <c r="K97" s="264" t="n">
        <v>72.9347698007964</v>
      </c>
    </row>
    <row r="98">
      <c r="A98" s="264" t="s">
        <v>64</v>
      </c>
      <c r="B98" s="264" t="s">
        <v>65</v>
      </c>
      <c r="C98" s="264" t="s">
        <v>17</v>
      </c>
      <c r="D98" s="264" t="n">
        <v>6336.9969073</v>
      </c>
      <c r="E98" s="264" t="n">
        <v>3.36026443670528</v>
      </c>
      <c r="F98" s="264" t="n">
        <v>98.4577288336935</v>
      </c>
      <c r="G98" s="264" t="n">
        <v>0.524369305864591</v>
      </c>
      <c r="H98" s="264" t="n">
        <v>99.2646055</v>
      </c>
      <c r="I98" s="264" t="n">
        <v>33.6824398332791</v>
      </c>
      <c r="J98" s="264" t="n">
        <v>1.54227116630655</v>
      </c>
      <c r="K98" s="264" t="n">
        <v>33.4754432640843</v>
      </c>
    </row>
    <row r="99">
      <c r="A99" s="264" t="s">
        <v>66</v>
      </c>
      <c r="B99" s="264" t="s">
        <v>67</v>
      </c>
      <c r="C99" s="264" t="s">
        <v>16</v>
      </c>
      <c r="D99" s="264" t="n">
        <v>80.5675251</v>
      </c>
      <c r="E99" s="264" t="n">
        <v>17.0012869341923</v>
      </c>
      <c r="F99" s="264" t="n">
        <v>96.3124843118318</v>
      </c>
      <c r="G99" s="264" t="n">
        <v>2.80574647598607</v>
      </c>
      <c r="H99" s="264" t="n">
        <v>3.0846885</v>
      </c>
      <c r="I99" s="264" t="n">
        <v>70.5120595166834</v>
      </c>
      <c r="J99" s="264" t="n">
        <v>3.68751568816823</v>
      </c>
      <c r="K99" s="264" t="n">
        <v>73.2819698417667</v>
      </c>
    </row>
    <row r="100">
      <c r="A100" s="264" t="s">
        <v>66</v>
      </c>
      <c r="B100" s="264" t="s">
        <v>67</v>
      </c>
      <c r="C100" s="264" t="s">
        <v>17</v>
      </c>
      <c r="D100" s="264" t="n">
        <v>486.5699544</v>
      </c>
      <c r="E100" s="264" t="n">
        <v>3.66340174515733</v>
      </c>
      <c r="F100" s="264" t="n">
        <v>99.0549304132585</v>
      </c>
      <c r="G100" s="264" t="n">
        <v>0.540086169096742</v>
      </c>
      <c r="H100" s="264" t="n">
        <v>4.6422976</v>
      </c>
      <c r="I100" s="264" t="n">
        <v>57.2161195850583</v>
      </c>
      <c r="J100" s="264" t="n">
        <v>0.945069586741497</v>
      </c>
      <c r="K100" s="264" t="n">
        <v>56.6076812200649</v>
      </c>
    </row>
    <row r="101">
      <c r="A101" s="264" t="s">
        <v>68</v>
      </c>
      <c r="B101" s="264" t="s">
        <v>69</v>
      </c>
      <c r="C101" s="264" t="s">
        <v>16</v>
      </c>
      <c r="D101" s="264" t="n">
        <v>2068.2847241</v>
      </c>
      <c r="E101" s="264" t="n">
        <v>18.6942014666824</v>
      </c>
      <c r="F101" s="264" t="n">
        <v>94.3652590959434</v>
      </c>
      <c r="G101" s="264" t="n">
        <v>3.25973956854794</v>
      </c>
      <c r="H101" s="264" t="n">
        <v>123.5014734</v>
      </c>
      <c r="I101" s="264" t="n">
        <v>58.8892368133666</v>
      </c>
      <c r="J101" s="264" t="n">
        <v>5.63474090405663</v>
      </c>
      <c r="K101" s="264" t="n">
        <v>54.591005018504</v>
      </c>
    </row>
    <row r="102">
      <c r="A102" s="264" t="s">
        <v>68</v>
      </c>
      <c r="B102" s="264" t="s">
        <v>69</v>
      </c>
      <c r="C102" s="264" t="s">
        <v>17</v>
      </c>
      <c r="D102" s="264" t="n">
        <v>39970.0060558</v>
      </c>
      <c r="E102" s="264" t="n">
        <v>2.16614320908736</v>
      </c>
      <c r="F102" s="264" t="n">
        <v>98.7163392011031</v>
      </c>
      <c r="G102" s="264" t="n">
        <v>0.437479464399306</v>
      </c>
      <c r="H102" s="264" t="n">
        <v>519.7511407</v>
      </c>
      <c r="I102" s="264" t="n">
        <v>33.8229859405519</v>
      </c>
      <c r="J102" s="264" t="n">
        <v>1.28366079889688</v>
      </c>
      <c r="K102" s="264" t="n">
        <v>33.6431331690359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758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65" t="s">
        <v>72</v>
      </c>
      <c r="B113" s="265" t="s">
        <v>73</v>
      </c>
      <c r="C113" s="265" t="s">
        <v>16</v>
      </c>
      <c r="D113" s="265" t="n">
        <v>9353.5997448</v>
      </c>
      <c r="E113" s="265" t="n">
        <v>9.15258150015878</v>
      </c>
      <c r="F113" s="265" t="n">
        <v>93.6989119298223</v>
      </c>
      <c r="G113" s="265" t="n">
        <v>1.6048856545004</v>
      </c>
      <c r="H113" s="265" t="n">
        <v>629.0132356</v>
      </c>
      <c r="I113" s="265" t="n">
        <v>25.0935915860001</v>
      </c>
      <c r="J113" s="265" t="n">
        <v>6.30108807017775</v>
      </c>
      <c r="K113" s="265" t="n">
        <v>23.8650909055182</v>
      </c>
    </row>
    <row r="114">
      <c r="A114" s="265" t="s">
        <v>72</v>
      </c>
      <c r="B114" s="265" t="s">
        <v>73</v>
      </c>
      <c r="C114" s="265" t="s">
        <v>17</v>
      </c>
      <c r="D114" s="265" t="n">
        <v>218991.855874</v>
      </c>
      <c r="E114" s="265" t="n">
        <v>0.708860036007795</v>
      </c>
      <c r="F114" s="265" t="n">
        <v>99.4937338915832</v>
      </c>
      <c r="G114" s="265" t="n">
        <v>0.112789425376005</v>
      </c>
      <c r="H114" s="265" t="n">
        <v>1114.3229861</v>
      </c>
      <c r="I114" s="265" t="n">
        <v>22.1799093556639</v>
      </c>
      <c r="J114" s="265" t="n">
        <v>0.506266108416823</v>
      </c>
      <c r="K114" s="265" t="n">
        <v>22.1658943539344</v>
      </c>
    </row>
    <row r="115">
      <c r="A115" s="265" t="s">
        <v>74</v>
      </c>
      <c r="B115" s="265" t="s">
        <v>75</v>
      </c>
      <c r="C115" s="265" t="s">
        <v>16</v>
      </c>
      <c r="D115" s="265" t="n">
        <v>3510.3215635</v>
      </c>
      <c r="E115" s="265" t="n">
        <v>11.2360688964971</v>
      </c>
      <c r="F115" s="265" t="n">
        <v>95.9430084504473</v>
      </c>
      <c r="G115" s="265" t="n">
        <v>1.44984557095327</v>
      </c>
      <c r="H115" s="265" t="n">
        <v>148.4354634</v>
      </c>
      <c r="I115" s="265" t="n">
        <v>35.5697900495729</v>
      </c>
      <c r="J115" s="265" t="n">
        <v>4.05699154955274</v>
      </c>
      <c r="K115" s="265" t="n">
        <v>34.2871174777646</v>
      </c>
    </row>
    <row r="116">
      <c r="A116" s="265" t="s">
        <v>74</v>
      </c>
      <c r="B116" s="265" t="s">
        <v>75</v>
      </c>
      <c r="C116" s="265" t="s">
        <v>17</v>
      </c>
      <c r="D116" s="265" t="n">
        <v>74087.0772819</v>
      </c>
      <c r="E116" s="265" t="n">
        <v>1.76013730896924</v>
      </c>
      <c r="F116" s="265" t="n">
        <v>99.6284179694719</v>
      </c>
      <c r="G116" s="265" t="n">
        <v>0.10628794208078</v>
      </c>
      <c r="H116" s="265" t="n">
        <v>276.3210254</v>
      </c>
      <c r="I116" s="265" t="n">
        <v>28.3135642451634</v>
      </c>
      <c r="J116" s="265" t="n">
        <v>0.371582030528148</v>
      </c>
      <c r="K116" s="265" t="n">
        <v>28.4978783922567</v>
      </c>
    </row>
    <row r="117">
      <c r="A117" s="265" t="s">
        <v>76</v>
      </c>
      <c r="B117" s="265" t="s">
        <v>77</v>
      </c>
      <c r="C117" s="265" t="s">
        <v>16</v>
      </c>
      <c r="D117" s="265" t="n">
        <v>6071.0723004</v>
      </c>
      <c r="E117" s="265" t="n">
        <v>7.73713022614375</v>
      </c>
      <c r="F117" s="265" t="n">
        <v>94.0234829308078</v>
      </c>
      <c r="G117" s="265" t="n">
        <v>1.22775008270652</v>
      </c>
      <c r="H117" s="265" t="n">
        <v>385.9021821</v>
      </c>
      <c r="I117" s="265" t="n">
        <v>21.3831326878411</v>
      </c>
      <c r="J117" s="265" t="n">
        <v>5.97651706919224</v>
      </c>
      <c r="K117" s="265" t="n">
        <v>19.3151525559445</v>
      </c>
    </row>
    <row r="118">
      <c r="A118" s="265" t="s">
        <v>76</v>
      </c>
      <c r="B118" s="265" t="s">
        <v>77</v>
      </c>
      <c r="C118" s="265" t="s">
        <v>17</v>
      </c>
      <c r="D118" s="265" t="n">
        <v>32078.9592024</v>
      </c>
      <c r="E118" s="265" t="n">
        <v>1.83348600344299</v>
      </c>
      <c r="F118" s="265" t="n">
        <v>98.3794446635969</v>
      </c>
      <c r="G118" s="265" t="n">
        <v>0.314599828142858</v>
      </c>
      <c r="H118" s="265" t="n">
        <v>528.420634</v>
      </c>
      <c r="I118" s="265" t="n">
        <v>19.2387563062515</v>
      </c>
      <c r="J118" s="265" t="n">
        <v>1.62055533640307</v>
      </c>
      <c r="K118" s="265" t="n">
        <v>19.098487838529</v>
      </c>
    </row>
    <row r="119">
      <c r="A119" s="265" t="s">
        <v>78</v>
      </c>
      <c r="B119" s="265" t="s">
        <v>79</v>
      </c>
      <c r="C119" s="265" t="s">
        <v>16</v>
      </c>
      <c r="D119" s="265" t="n">
        <v>16945.8468186</v>
      </c>
      <c r="E119" s="265" t="n">
        <v>5.73750799359398</v>
      </c>
      <c r="F119" s="265" t="n">
        <v>97.0758665242854</v>
      </c>
      <c r="G119" s="265" t="n">
        <v>0.96790557134036</v>
      </c>
      <c r="H119" s="265" t="n">
        <v>510.4452809</v>
      </c>
      <c r="I119" s="265" t="n">
        <v>32.6184369338967</v>
      </c>
      <c r="J119" s="265" t="n">
        <v>2.92413347571459</v>
      </c>
      <c r="K119" s="265" t="n">
        <v>32.1326891648089</v>
      </c>
    </row>
    <row r="120">
      <c r="A120" s="265" t="s">
        <v>78</v>
      </c>
      <c r="B120" s="265" t="s">
        <v>79</v>
      </c>
      <c r="C120" s="265" t="s">
        <v>17</v>
      </c>
      <c r="D120" s="265" t="n">
        <v>117078.4890194</v>
      </c>
      <c r="E120" s="265" t="n">
        <v>1.17623341876352</v>
      </c>
      <c r="F120" s="265" t="n">
        <v>99.0533842890455</v>
      </c>
      <c r="G120" s="265" t="n">
        <v>0.176480811189212</v>
      </c>
      <c r="H120" s="265" t="n">
        <v>1118.874816</v>
      </c>
      <c r="I120" s="265" t="n">
        <v>18.5817322149385</v>
      </c>
      <c r="J120" s="265" t="n">
        <v>0.946615710954543</v>
      </c>
      <c r="K120" s="265" t="n">
        <v>18.4668619040139</v>
      </c>
    </row>
    <row r="121">
      <c r="A121" s="265" t="s">
        <v>80</v>
      </c>
      <c r="B121" s="265" t="s">
        <v>81</v>
      </c>
      <c r="C121" s="265" t="s">
        <v>16</v>
      </c>
      <c r="D121" s="265" t="n">
        <v>21131.2801368</v>
      </c>
      <c r="E121" s="265" t="n">
        <v>4.9172982134121</v>
      </c>
      <c r="F121" s="265" t="n">
        <v>94.3833734660727</v>
      </c>
      <c r="G121" s="265" t="n">
        <v>1.04749949210195</v>
      </c>
      <c r="H121" s="265" t="n">
        <v>1257.4938186</v>
      </c>
      <c r="I121" s="265" t="n">
        <v>18.4541251241629</v>
      </c>
      <c r="J121" s="265" t="n">
        <v>5.6166265339273</v>
      </c>
      <c r="K121" s="265" t="n">
        <v>17.6024763568265</v>
      </c>
    </row>
    <row r="122">
      <c r="A122" s="265" t="s">
        <v>80</v>
      </c>
      <c r="B122" s="265" t="s">
        <v>81</v>
      </c>
      <c r="C122" s="265" t="s">
        <v>17</v>
      </c>
      <c r="D122" s="265" t="n">
        <v>104607.0984217</v>
      </c>
      <c r="E122" s="265" t="n">
        <v>1.42072063629508</v>
      </c>
      <c r="F122" s="265" t="n">
        <v>98.4072940508033</v>
      </c>
      <c r="G122" s="265" t="n">
        <v>0.255644790224001</v>
      </c>
      <c r="H122" s="265" t="n">
        <v>1693.0487683</v>
      </c>
      <c r="I122" s="265" t="n">
        <v>15.8605131068694</v>
      </c>
      <c r="J122" s="265" t="n">
        <v>1.59270594919672</v>
      </c>
      <c r="K122" s="265" t="n">
        <v>15.7953274782563</v>
      </c>
    </row>
    <row r="123">
      <c r="A123" s="265" t="s">
        <v>82</v>
      </c>
      <c r="B123" s="265" t="s">
        <v>83</v>
      </c>
      <c r="C123" s="265" t="s">
        <v>16</v>
      </c>
      <c r="D123" s="265" t="n">
        <v>7511.9429663</v>
      </c>
      <c r="E123" s="265" t="n">
        <v>9.86088931517365</v>
      </c>
      <c r="F123" s="265" t="n">
        <v>93.8200097451629</v>
      </c>
      <c r="G123" s="265" t="n">
        <v>2.11166564550355</v>
      </c>
      <c r="H123" s="265" t="n">
        <v>494.8169847</v>
      </c>
      <c r="I123" s="265" t="n">
        <v>33.4191769135861</v>
      </c>
      <c r="J123" s="265" t="n">
        <v>6.1799902548371</v>
      </c>
      <c r="K123" s="265" t="n">
        <v>32.057735250408</v>
      </c>
    </row>
    <row r="124">
      <c r="A124" s="265" t="s">
        <v>82</v>
      </c>
      <c r="B124" s="265" t="s">
        <v>83</v>
      </c>
      <c r="C124" s="265" t="s">
        <v>17</v>
      </c>
      <c r="D124" s="265" t="n">
        <v>61799.3079338</v>
      </c>
      <c r="E124" s="265" t="n">
        <v>1.45229910405289</v>
      </c>
      <c r="F124" s="265" t="n">
        <v>98.9975371259286</v>
      </c>
      <c r="G124" s="265" t="n">
        <v>0.281936767367922</v>
      </c>
      <c r="H124" s="265" t="n">
        <v>625.788415</v>
      </c>
      <c r="I124" s="265" t="n">
        <v>28.0395084388757</v>
      </c>
      <c r="J124" s="265" t="n">
        <v>1.00246287407137</v>
      </c>
      <c r="K124" s="265" t="n">
        <v>27.842473089615</v>
      </c>
    </row>
    <row r="125">
      <c r="A125" s="265" t="s">
        <v>84</v>
      </c>
      <c r="B125" s="265" t="s">
        <v>85</v>
      </c>
      <c r="C125" s="265" t="s">
        <v>16</v>
      </c>
      <c r="D125" s="265" t="n">
        <v>26566.3101244</v>
      </c>
      <c r="E125" s="265" t="n">
        <v>7.34524249203185</v>
      </c>
      <c r="F125" s="265" t="n">
        <v>96.1985782977732</v>
      </c>
      <c r="G125" s="265" t="n">
        <v>0.993005269763606</v>
      </c>
      <c r="H125" s="265" t="n">
        <v>1049.8049934</v>
      </c>
      <c r="I125" s="265" t="n">
        <v>25.4460119243741</v>
      </c>
      <c r="J125" s="265" t="n">
        <v>3.80142170222685</v>
      </c>
      <c r="K125" s="265" t="n">
        <v>25.1289392959211</v>
      </c>
    </row>
    <row r="126">
      <c r="A126" s="265" t="s">
        <v>84</v>
      </c>
      <c r="B126" s="265" t="s">
        <v>85</v>
      </c>
      <c r="C126" s="265" t="s">
        <v>17</v>
      </c>
      <c r="D126" s="265" t="n">
        <v>202864.0764395</v>
      </c>
      <c r="E126" s="265" t="n">
        <v>1.17217118814119</v>
      </c>
      <c r="F126" s="265" t="n">
        <v>98.4412022860317</v>
      </c>
      <c r="G126" s="265" t="n">
        <v>0.25744669119978</v>
      </c>
      <c r="H126" s="265" t="n">
        <v>3212.3140642</v>
      </c>
      <c r="I126" s="265" t="n">
        <v>16.3656128975913</v>
      </c>
      <c r="J126" s="265" t="n">
        <v>1.55879771396827</v>
      </c>
      <c r="K126" s="265" t="n">
        <v>16.2582749379006</v>
      </c>
    </row>
    <row r="127">
      <c r="A127" s="265" t="s">
        <v>86</v>
      </c>
      <c r="B127" s="265" t="s">
        <v>87</v>
      </c>
      <c r="C127" s="265" t="s">
        <v>16</v>
      </c>
      <c r="D127" s="265" t="n">
        <v>25477.5507289</v>
      </c>
      <c r="E127" s="265" t="n">
        <v>4.44552696277299</v>
      </c>
      <c r="F127" s="265" t="n">
        <v>92.3631731439337</v>
      </c>
      <c r="G127" s="265" t="n">
        <v>1.44748369157667</v>
      </c>
      <c r="H127" s="265" t="n">
        <v>2106.5500135</v>
      </c>
      <c r="I127" s="265" t="n">
        <v>18.3522063299517</v>
      </c>
      <c r="J127" s="265" t="n">
        <v>7.63682685606635</v>
      </c>
      <c r="K127" s="265" t="n">
        <v>17.5065101445786</v>
      </c>
    </row>
    <row r="128">
      <c r="A128" s="265" t="s">
        <v>86</v>
      </c>
      <c r="B128" s="265" t="s">
        <v>87</v>
      </c>
      <c r="C128" s="265" t="s">
        <v>17</v>
      </c>
      <c r="D128" s="265" t="n">
        <v>333151.6239036</v>
      </c>
      <c r="E128" s="265" t="n">
        <v>0.716142801320941</v>
      </c>
      <c r="F128" s="265" t="n">
        <v>98.7116666791615</v>
      </c>
      <c r="G128" s="265" t="n">
        <v>0.144079260134746</v>
      </c>
      <c r="H128" s="265" t="n">
        <v>4348.1216801</v>
      </c>
      <c r="I128" s="265" t="n">
        <v>11.0033066579275</v>
      </c>
      <c r="J128" s="265" t="n">
        <v>1.28833332083851</v>
      </c>
      <c r="K128" s="265" t="n">
        <v>11.0393045586562</v>
      </c>
    </row>
    <row r="129">
      <c r="A129" s="265" t="s">
        <v>88</v>
      </c>
      <c r="B129" s="265" t="s">
        <v>89</v>
      </c>
      <c r="C129" s="265" t="s">
        <v>16</v>
      </c>
      <c r="D129" s="265" t="n">
        <v>6916.9813117</v>
      </c>
      <c r="E129" s="265" t="n">
        <v>10.2575460791709</v>
      </c>
      <c r="F129" s="265" t="n">
        <v>92.8023495773456</v>
      </c>
      <c r="G129" s="265" t="n">
        <v>2.160754582628</v>
      </c>
      <c r="H129" s="265" t="n">
        <v>536.4736312</v>
      </c>
      <c r="I129" s="265" t="n">
        <v>30.1038292130161</v>
      </c>
      <c r="J129" s="265" t="n">
        <v>7.19765042265444</v>
      </c>
      <c r="K129" s="265" t="n">
        <v>27.8595222542002</v>
      </c>
    </row>
    <row r="130">
      <c r="A130" s="265" t="s">
        <v>88</v>
      </c>
      <c r="B130" s="265" t="s">
        <v>89</v>
      </c>
      <c r="C130" s="265" t="s">
        <v>17</v>
      </c>
      <c r="D130" s="265" t="n">
        <v>138570.3757648</v>
      </c>
      <c r="E130" s="265" t="n">
        <v>0.694710313791149</v>
      </c>
      <c r="F130" s="265" t="n">
        <v>99.4594808384218</v>
      </c>
      <c r="G130" s="265" t="n">
        <v>0.13142921289659</v>
      </c>
      <c r="H130" s="265" t="n">
        <v>753.0699205</v>
      </c>
      <c r="I130" s="265" t="n">
        <v>24.1832464035598</v>
      </c>
      <c r="J130" s="265" t="n">
        <v>0.54051916157817</v>
      </c>
      <c r="K130" s="265" t="n">
        <v>24.1839368719713</v>
      </c>
    </row>
    <row r="131">
      <c r="A131" s="265" t="s">
        <v>90</v>
      </c>
      <c r="B131" s="265" t="s">
        <v>91</v>
      </c>
      <c r="C131" s="265" t="s">
        <v>16</v>
      </c>
      <c r="D131" s="265" t="n">
        <v>17408.3825686</v>
      </c>
      <c r="E131" s="265" t="n">
        <v>8.39730782602079</v>
      </c>
      <c r="F131" s="265" t="n">
        <v>93.2470049727131</v>
      </c>
      <c r="G131" s="265" t="n">
        <v>1.8304885858954</v>
      </c>
      <c r="H131" s="265" t="n">
        <v>1260.7238265</v>
      </c>
      <c r="I131" s="265" t="n">
        <v>26.5755142422637</v>
      </c>
      <c r="J131" s="265" t="n">
        <v>6.75299502728688</v>
      </c>
      <c r="K131" s="265" t="n">
        <v>25.2758335496746</v>
      </c>
    </row>
    <row r="132">
      <c r="A132" s="265" t="s">
        <v>90</v>
      </c>
      <c r="B132" s="265" t="s">
        <v>91</v>
      </c>
      <c r="C132" s="265" t="s">
        <v>17</v>
      </c>
      <c r="D132" s="265" t="n">
        <v>276835.2673414</v>
      </c>
      <c r="E132" s="265" t="n">
        <v>0.788161689246644</v>
      </c>
      <c r="F132" s="265" t="n">
        <v>99.3650389008515</v>
      </c>
      <c r="G132" s="265" t="n">
        <v>0.114602594598818</v>
      </c>
      <c r="H132" s="265" t="n">
        <v>1769.0289017</v>
      </c>
      <c r="I132" s="265" t="n">
        <v>17.9530497884542</v>
      </c>
      <c r="J132" s="265" t="n">
        <v>0.634961099148453</v>
      </c>
      <c r="K132" s="265" t="n">
        <v>17.9341557864282</v>
      </c>
    </row>
    <row r="133">
      <c r="A133" s="265" t="s">
        <v>92</v>
      </c>
      <c r="B133" s="265" t="s">
        <v>93</v>
      </c>
      <c r="C133" s="265" t="s">
        <v>16</v>
      </c>
      <c r="D133" s="265" t="n">
        <v>30175.2342307</v>
      </c>
      <c r="E133" s="265" t="n">
        <v>7.41374222162837</v>
      </c>
      <c r="F133" s="265" t="n">
        <v>93.1418780037447</v>
      </c>
      <c r="G133" s="265" t="n">
        <v>2.01122932311613</v>
      </c>
      <c r="H133" s="265" t="n">
        <v>2221.830202</v>
      </c>
      <c r="I133" s="265" t="n">
        <v>30.0480009394819</v>
      </c>
      <c r="J133" s="265" t="n">
        <v>6.8581219962553</v>
      </c>
      <c r="K133" s="265" t="n">
        <v>27.3150107789747</v>
      </c>
    </row>
    <row r="134">
      <c r="A134" s="265" t="s">
        <v>92</v>
      </c>
      <c r="B134" s="265" t="s">
        <v>93</v>
      </c>
      <c r="C134" s="265" t="s">
        <v>17</v>
      </c>
      <c r="D134" s="265" t="n">
        <v>410259.8587665</v>
      </c>
      <c r="E134" s="265" t="n">
        <v>0.686979811843555</v>
      </c>
      <c r="F134" s="265" t="n">
        <v>99.1074249693755</v>
      </c>
      <c r="G134" s="265" t="n">
        <v>0.152227089158211</v>
      </c>
      <c r="H134" s="265" t="n">
        <v>3694.8564259</v>
      </c>
      <c r="I134" s="265" t="n">
        <v>16.9232012314379</v>
      </c>
      <c r="J134" s="265" t="n">
        <v>0.89257503062447</v>
      </c>
      <c r="K134" s="265" t="n">
        <v>16.9025956355721</v>
      </c>
    </row>
    <row r="135">
      <c r="A135" s="265" t="s">
        <v>94</v>
      </c>
      <c r="B135" s="265" t="s">
        <v>95</v>
      </c>
      <c r="C135" s="265" t="s">
        <v>16</v>
      </c>
      <c r="D135" s="265" t="n">
        <v>2718.2844101</v>
      </c>
      <c r="E135" s="265" t="n">
        <v>14.9356766796491</v>
      </c>
      <c r="F135" s="265" t="n">
        <v>96.4627425928521</v>
      </c>
      <c r="G135" s="265" t="n">
        <v>1.87340178028531</v>
      </c>
      <c r="H135" s="265" t="n">
        <v>99.6786055</v>
      </c>
      <c r="I135" s="265" t="n">
        <v>52.1576345984132</v>
      </c>
      <c r="J135" s="265" t="n">
        <v>3.53725740714792</v>
      </c>
      <c r="K135" s="265" t="n">
        <v>51.0885844325254</v>
      </c>
    </row>
    <row r="136">
      <c r="A136" s="265" t="s">
        <v>94</v>
      </c>
      <c r="B136" s="265" t="s">
        <v>95</v>
      </c>
      <c r="C136" s="265" t="s">
        <v>17</v>
      </c>
      <c r="D136" s="265" t="n">
        <v>53387.3461831</v>
      </c>
      <c r="E136" s="265" t="n">
        <v>1.15865427901908</v>
      </c>
      <c r="F136" s="265" t="n">
        <v>99.5668680778536</v>
      </c>
      <c r="G136" s="265" t="n">
        <v>0.144481840706962</v>
      </c>
      <c r="H136" s="265" t="n">
        <v>232.2435597</v>
      </c>
      <c r="I136" s="265" t="n">
        <v>33.1449480795164</v>
      </c>
      <c r="J136" s="265" t="n">
        <v>0.433131922146393</v>
      </c>
      <c r="K136" s="265" t="n">
        <v>33.212985785087</v>
      </c>
    </row>
    <row r="137">
      <c r="A137" s="265" t="s">
        <v>96</v>
      </c>
      <c r="B137" s="265" t="s">
        <v>97</v>
      </c>
      <c r="C137" s="265" t="s">
        <v>16</v>
      </c>
      <c r="D137" s="265" t="n">
        <v>1278.1836668</v>
      </c>
      <c r="E137" s="265" t="n">
        <v>12.4843087201159</v>
      </c>
      <c r="F137" s="265" t="n">
        <v>95.024739950308</v>
      </c>
      <c r="G137" s="265" t="n">
        <v>2.83079860418776</v>
      </c>
      <c r="H137" s="265" t="n">
        <v>66.9225313</v>
      </c>
      <c r="I137" s="265" t="n">
        <v>57.898955490939</v>
      </c>
      <c r="J137" s="265" t="n">
        <v>4.97526004969198</v>
      </c>
      <c r="K137" s="265" t="n">
        <v>54.0667017458295</v>
      </c>
    </row>
    <row r="138">
      <c r="A138" s="265" t="s">
        <v>96</v>
      </c>
      <c r="B138" s="265" t="s">
        <v>97</v>
      </c>
      <c r="C138" s="265" t="s">
        <v>17</v>
      </c>
      <c r="D138" s="265" t="n">
        <v>75777.9019449</v>
      </c>
      <c r="E138" s="265" t="n">
        <v>0.903284155523366</v>
      </c>
      <c r="F138" s="265" t="n">
        <v>99.7064363670044</v>
      </c>
      <c r="G138" s="265" t="n">
        <v>0.0823360108220941</v>
      </c>
      <c r="H138" s="265" t="n">
        <v>223.1113357</v>
      </c>
      <c r="I138" s="265" t="n">
        <v>27.9401499891104</v>
      </c>
      <c r="J138" s="265" t="n">
        <v>0.293563632995603</v>
      </c>
      <c r="K138" s="265" t="n">
        <v>27.9647384792689</v>
      </c>
    </row>
    <row r="139">
      <c r="A139" s="265" t="s">
        <v>98</v>
      </c>
      <c r="B139" s="265" t="s">
        <v>99</v>
      </c>
      <c r="C139" s="265" t="s">
        <v>16</v>
      </c>
      <c r="D139" s="265" t="n">
        <v>4282.2452201</v>
      </c>
      <c r="E139" s="265" t="n">
        <v>9.0301728656063</v>
      </c>
      <c r="F139" s="265" t="n">
        <v>91.0343827786427</v>
      </c>
      <c r="G139" s="265" t="n">
        <v>2.47819501355359</v>
      </c>
      <c r="H139" s="265" t="n">
        <v>421.7414379</v>
      </c>
      <c r="I139" s="265" t="n">
        <v>26.8630206896785</v>
      </c>
      <c r="J139" s="265" t="n">
        <v>8.96561722135735</v>
      </c>
      <c r="K139" s="265" t="n">
        <v>25.1629026640294</v>
      </c>
    </row>
    <row r="140">
      <c r="A140" s="265" t="s">
        <v>98</v>
      </c>
      <c r="B140" s="265" t="s">
        <v>99</v>
      </c>
      <c r="C140" s="265" t="s">
        <v>17</v>
      </c>
      <c r="D140" s="265" t="n">
        <v>27863.4120164</v>
      </c>
      <c r="E140" s="265" t="n">
        <v>2.06421847717311</v>
      </c>
      <c r="F140" s="265" t="n">
        <v>97.9980873955903</v>
      </c>
      <c r="G140" s="265" t="n">
        <v>0.429451922717469</v>
      </c>
      <c r="H140" s="265" t="n">
        <v>569.1959629</v>
      </c>
      <c r="I140" s="265" t="n">
        <v>21.1430126953858</v>
      </c>
      <c r="J140" s="265" t="n">
        <v>2.00191260440968</v>
      </c>
      <c r="K140" s="265" t="n">
        <v>21.0226295403544</v>
      </c>
    </row>
    <row r="141">
      <c r="A141" s="265" t="s">
        <v>100</v>
      </c>
      <c r="B141" s="265" t="s">
        <v>101</v>
      </c>
      <c r="C141" s="265" t="s">
        <v>16</v>
      </c>
      <c r="D141" s="265" t="n">
        <v>2162.9736102</v>
      </c>
      <c r="E141" s="265" t="n">
        <v>12.3932809855374</v>
      </c>
      <c r="F141" s="265" t="n">
        <v>94.6341233649489</v>
      </c>
      <c r="G141" s="265" t="n">
        <v>2.91866311040725</v>
      </c>
      <c r="H141" s="265" t="n">
        <v>122.6433885</v>
      </c>
      <c r="I141" s="265" t="n">
        <v>52.5966940565152</v>
      </c>
      <c r="J141" s="265" t="n">
        <v>5.36587663505112</v>
      </c>
      <c r="K141" s="265" t="n">
        <v>51.4743710369281</v>
      </c>
    </row>
    <row r="142">
      <c r="A142" s="265" t="s">
        <v>100</v>
      </c>
      <c r="B142" s="265" t="s">
        <v>101</v>
      </c>
      <c r="C142" s="265" t="s">
        <v>17</v>
      </c>
      <c r="D142" s="265" t="n">
        <v>25625.33416</v>
      </c>
      <c r="E142" s="265" t="n">
        <v>1.61888945024815</v>
      </c>
      <c r="F142" s="265" t="n">
        <v>98.8172935249224</v>
      </c>
      <c r="G142" s="265" t="n">
        <v>0.359935833700104</v>
      </c>
      <c r="H142" s="265" t="n">
        <v>306.6998453</v>
      </c>
      <c r="I142" s="265" t="n">
        <v>30.6782983006185</v>
      </c>
      <c r="J142" s="265" t="n">
        <v>1.18270647507757</v>
      </c>
      <c r="K142" s="265" t="n">
        <v>30.073298555796</v>
      </c>
    </row>
    <row r="143">
      <c r="A143" s="265" t="s">
        <v>102</v>
      </c>
      <c r="B143" s="265" t="s">
        <v>103</v>
      </c>
      <c r="C143" s="265" t="s">
        <v>16</v>
      </c>
      <c r="D143" s="265" t="n">
        <v>4862.7767839</v>
      </c>
      <c r="E143" s="265" t="n">
        <v>9.13422632030477</v>
      </c>
      <c r="F143" s="265" t="n">
        <v>97.5441644516161</v>
      </c>
      <c r="G143" s="265" t="n">
        <v>1.57370053015139</v>
      </c>
      <c r="H143" s="265" t="n">
        <v>122.4284421</v>
      </c>
      <c r="I143" s="265" t="n">
        <v>62.8016750044531</v>
      </c>
      <c r="J143" s="265" t="n">
        <v>2.4558355483839</v>
      </c>
      <c r="K143" s="265" t="n">
        <v>62.5063446987317</v>
      </c>
    </row>
    <row r="144">
      <c r="A144" s="265" t="s">
        <v>102</v>
      </c>
      <c r="B144" s="265" t="s">
        <v>103</v>
      </c>
      <c r="C144" s="265" t="s">
        <v>17</v>
      </c>
      <c r="D144" s="265" t="n">
        <v>84288.4523609</v>
      </c>
      <c r="E144" s="265" t="n">
        <v>1.02734740736438</v>
      </c>
      <c r="F144" s="265" t="n">
        <v>99.2177096761116</v>
      </c>
      <c r="G144" s="265" t="n">
        <v>0.18614974972776</v>
      </c>
      <c r="H144" s="265" t="n">
        <v>664.5793469</v>
      </c>
      <c r="I144" s="265" t="n">
        <v>23.7004680494231</v>
      </c>
      <c r="J144" s="265" t="n">
        <v>0.782290323888443</v>
      </c>
      <c r="K144" s="265" t="n">
        <v>23.6093318053152</v>
      </c>
    </row>
    <row r="145">
      <c r="A145" s="265" t="s">
        <v>104</v>
      </c>
      <c r="B145" s="265" t="s">
        <v>105</v>
      </c>
      <c r="C145" s="265" t="s">
        <v>16</v>
      </c>
      <c r="D145" s="265" t="n">
        <v>647.3345254</v>
      </c>
      <c r="E145" s="265" t="n">
        <v>14.3635690628333</v>
      </c>
      <c r="F145" s="265" t="n">
        <v>99.2097898087577</v>
      </c>
      <c r="G145" s="265" t="n">
        <v>0.806869705426013</v>
      </c>
      <c r="H145" s="265" t="n">
        <v>5.156047</v>
      </c>
      <c r="I145" s="265" t="n">
        <v>99.9999999999998</v>
      </c>
      <c r="J145" s="265" t="n">
        <v>0.790210191242297</v>
      </c>
      <c r="K145" s="265" t="n">
        <v>101.30136863019</v>
      </c>
    </row>
    <row r="146">
      <c r="A146" s="265" t="s">
        <v>104</v>
      </c>
      <c r="B146" s="265" t="s">
        <v>105</v>
      </c>
      <c r="C146" s="265" t="s">
        <v>17</v>
      </c>
      <c r="D146" s="265" t="n">
        <v>6891.6634213</v>
      </c>
      <c r="E146" s="265" t="n">
        <v>2.16510063394368</v>
      </c>
      <c r="F146" s="265" t="n">
        <v>99.1505721600277</v>
      </c>
      <c r="G146" s="265" t="n">
        <v>0.390804872315542</v>
      </c>
      <c r="H146" s="265" t="n">
        <v>59.0412203</v>
      </c>
      <c r="I146" s="265" t="n">
        <v>45.6842363174057</v>
      </c>
      <c r="J146" s="265" t="n">
        <v>0.849427839972339</v>
      </c>
      <c r="K146" s="265" t="n">
        <v>45.6172082778384</v>
      </c>
    </row>
    <row r="147">
      <c r="A147" s="265" t="s">
        <v>106</v>
      </c>
      <c r="B147" s="265" t="s">
        <v>107</v>
      </c>
      <c r="C147" s="265" t="s">
        <v>16</v>
      </c>
      <c r="D147" s="265" t="n">
        <v>15218.3687613</v>
      </c>
      <c r="E147" s="265" t="n">
        <v>6.44197843391527</v>
      </c>
      <c r="F147" s="265" t="n">
        <v>94.0745969993397</v>
      </c>
      <c r="G147" s="265" t="n">
        <v>1.28062141771582</v>
      </c>
      <c r="H147" s="265" t="n">
        <v>958.5474804</v>
      </c>
      <c r="I147" s="265" t="n">
        <v>21.2219440942176</v>
      </c>
      <c r="J147" s="265" t="n">
        <v>5.92540300066033</v>
      </c>
      <c r="K147" s="265" t="n">
        <v>20.3317721624863</v>
      </c>
    </row>
    <row r="148">
      <c r="A148" s="265" t="s">
        <v>106</v>
      </c>
      <c r="B148" s="265" t="s">
        <v>107</v>
      </c>
      <c r="C148" s="265" t="s">
        <v>17</v>
      </c>
      <c r="D148" s="265" t="n">
        <v>119198.7113589</v>
      </c>
      <c r="E148" s="265" t="n">
        <v>1.15587518805088</v>
      </c>
      <c r="F148" s="265" t="n">
        <v>98.9115242930332</v>
      </c>
      <c r="G148" s="265" t="n">
        <v>0.200231052111076</v>
      </c>
      <c r="H148" s="265" t="n">
        <v>1311.7268442</v>
      </c>
      <c r="I148" s="265" t="n">
        <v>18.2944826155709</v>
      </c>
      <c r="J148" s="265" t="n">
        <v>1.08847570696682</v>
      </c>
      <c r="K148" s="265" t="n">
        <v>18.1953151993571</v>
      </c>
    </row>
    <row r="149">
      <c r="A149" s="265" t="s">
        <v>108</v>
      </c>
      <c r="B149" s="265" t="s">
        <v>109</v>
      </c>
      <c r="C149" s="265" t="s">
        <v>16</v>
      </c>
      <c r="D149" s="265" t="n">
        <v>34630.5666774</v>
      </c>
      <c r="E149" s="265" t="n">
        <v>5.14844354221752</v>
      </c>
      <c r="F149" s="265" t="n">
        <v>92.0209231234123</v>
      </c>
      <c r="G149" s="265" t="n">
        <v>1.29939580807777</v>
      </c>
      <c r="H149" s="265" t="n">
        <v>3002.7948473</v>
      </c>
      <c r="I149" s="265" t="n">
        <v>15.8694540507446</v>
      </c>
      <c r="J149" s="265" t="n">
        <v>7.97907687658773</v>
      </c>
      <c r="K149" s="265" t="n">
        <v>14.9856435288719</v>
      </c>
    </row>
    <row r="150">
      <c r="A150" s="265" t="s">
        <v>108</v>
      </c>
      <c r="B150" s="265" t="s">
        <v>109</v>
      </c>
      <c r="C150" s="265" t="s">
        <v>17</v>
      </c>
      <c r="D150" s="265" t="n">
        <v>168429.4747237</v>
      </c>
      <c r="E150" s="265" t="n">
        <v>1.23462877398457</v>
      </c>
      <c r="F150" s="265" t="n">
        <v>98.4571992856745</v>
      </c>
      <c r="G150" s="265" t="n">
        <v>0.237752509116494</v>
      </c>
      <c r="H150" s="265" t="n">
        <v>2639.2494993</v>
      </c>
      <c r="I150" s="265" t="n">
        <v>15.3321981117895</v>
      </c>
      <c r="J150" s="265" t="n">
        <v>1.54280071432552</v>
      </c>
      <c r="K150" s="265" t="n">
        <v>15.172695963513</v>
      </c>
    </row>
    <row r="151">
      <c r="A151" s="265" t="s">
        <v>110</v>
      </c>
      <c r="B151" s="265" t="s">
        <v>111</v>
      </c>
      <c r="C151" s="265" t="s">
        <v>16</v>
      </c>
      <c r="D151" s="265" t="n">
        <v>620.7935456</v>
      </c>
      <c r="E151" s="265" t="n">
        <v>11.468248503269</v>
      </c>
      <c r="F151" s="265" t="n">
        <v>98.567335243553</v>
      </c>
      <c r="G151" s="265" t="n">
        <v>0.739143013920857</v>
      </c>
      <c r="H151" s="265" t="n">
        <v>9.023162</v>
      </c>
      <c r="I151" s="265" t="n">
        <v>46.3190516467527</v>
      </c>
      <c r="J151" s="265" t="n">
        <v>1.43266475644699</v>
      </c>
      <c r="K151" s="265" t="n">
        <v>50.853039357755</v>
      </c>
    </row>
    <row r="152">
      <c r="A152" s="265" t="s">
        <v>110</v>
      </c>
      <c r="B152" s="265" t="s">
        <v>111</v>
      </c>
      <c r="C152" s="265" t="s">
        <v>17</v>
      </c>
      <c r="D152" s="265" t="n">
        <v>505.297072</v>
      </c>
      <c r="E152" s="265" t="n">
        <v>13.9705494637509</v>
      </c>
      <c r="F152" s="265" t="n">
        <v>100</v>
      </c>
      <c r="G152" s="265" t="n">
        <v>0</v>
      </c>
      <c r="H152" s="265"/>
      <c r="I152" s="265"/>
      <c r="J152" s="265"/>
      <c r="K152" s="265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759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66" t="s">
        <v>72</v>
      </c>
      <c r="B163" s="266" t="s">
        <v>73</v>
      </c>
      <c r="C163" s="266" t="s">
        <v>16</v>
      </c>
      <c r="D163" s="266" t="n">
        <v>9243.5060071</v>
      </c>
      <c r="E163" s="266" t="n">
        <v>9.26002654068167</v>
      </c>
      <c r="F163" s="266" t="n">
        <v>93.6542196826785</v>
      </c>
      <c r="G163" s="266" t="n">
        <v>1.62411370226286</v>
      </c>
      <c r="H163" s="266" t="n">
        <v>626.3173051</v>
      </c>
      <c r="I163" s="266" t="n">
        <v>25.1979286293042</v>
      </c>
      <c r="J163" s="266" t="n">
        <v>6.34578031732153</v>
      </c>
      <c r="K163" s="266" t="n">
        <v>23.9694874161001</v>
      </c>
    </row>
    <row r="164">
      <c r="A164" s="266" t="s">
        <v>72</v>
      </c>
      <c r="B164" s="266" t="s">
        <v>73</v>
      </c>
      <c r="C164" s="266" t="s">
        <v>17</v>
      </c>
      <c r="D164" s="266" t="n">
        <v>218947.5426589</v>
      </c>
      <c r="E164" s="266" t="n">
        <v>0.708779578710223</v>
      </c>
      <c r="F164" s="266" t="n">
        <v>99.4941659305251</v>
      </c>
      <c r="G164" s="266" t="n">
        <v>0.112811381886283</v>
      </c>
      <c r="H164" s="266" t="n">
        <v>1113.1419161</v>
      </c>
      <c r="I164" s="266" t="n">
        <v>22.2031892518169</v>
      </c>
      <c r="J164" s="266" t="n">
        <v>0.505834069474879</v>
      </c>
      <c r="K164" s="266" t="n">
        <v>22.1892415429781</v>
      </c>
    </row>
    <row r="165">
      <c r="A165" s="266" t="s">
        <v>74</v>
      </c>
      <c r="B165" s="266" t="s">
        <v>75</v>
      </c>
      <c r="C165" s="266" t="s">
        <v>16</v>
      </c>
      <c r="D165" s="266" t="n">
        <v>3191.0049735</v>
      </c>
      <c r="E165" s="266" t="n">
        <v>12.1060869756222</v>
      </c>
      <c r="F165" s="266" t="n">
        <v>95.6037053389884</v>
      </c>
      <c r="G165" s="266" t="n">
        <v>1.59153575314282</v>
      </c>
      <c r="H165" s="266" t="n">
        <v>146.7369709</v>
      </c>
      <c r="I165" s="266" t="n">
        <v>35.9628902285761</v>
      </c>
      <c r="J165" s="266" t="n">
        <v>4.39629466101154</v>
      </c>
      <c r="K165" s="266" t="n">
        <v>34.6102176747456</v>
      </c>
    </row>
    <row r="166">
      <c r="A166" s="266" t="s">
        <v>74</v>
      </c>
      <c r="B166" s="266" t="s">
        <v>75</v>
      </c>
      <c r="C166" s="266" t="s">
        <v>17</v>
      </c>
      <c r="D166" s="266" t="n">
        <v>74037.8209994</v>
      </c>
      <c r="E166" s="266" t="n">
        <v>1.76093326523794</v>
      </c>
      <c r="F166" s="266" t="n">
        <v>99.6281716805561</v>
      </c>
      <c r="G166" s="266" t="n">
        <v>0.106359154380315</v>
      </c>
      <c r="H166" s="266" t="n">
        <v>276.3210254</v>
      </c>
      <c r="I166" s="266" t="n">
        <v>28.3135642451634</v>
      </c>
      <c r="J166" s="266" t="n">
        <v>0.371828319443945</v>
      </c>
      <c r="K166" s="266" t="n">
        <v>28.4980124920212</v>
      </c>
    </row>
    <row r="167">
      <c r="A167" s="266" t="s">
        <v>76</v>
      </c>
      <c r="B167" s="266" t="s">
        <v>77</v>
      </c>
      <c r="C167" s="266" t="s">
        <v>16</v>
      </c>
      <c r="D167" s="266" t="n">
        <v>5753.7096105</v>
      </c>
      <c r="E167" s="266" t="n">
        <v>7.85262698663447</v>
      </c>
      <c r="F167" s="266" t="n">
        <v>93.872817287564</v>
      </c>
      <c r="G167" s="266" t="n">
        <v>1.28725565513186</v>
      </c>
      <c r="H167" s="266" t="n">
        <v>375.5509963</v>
      </c>
      <c r="I167" s="266" t="n">
        <v>21.8811956616353</v>
      </c>
      <c r="J167" s="266" t="n">
        <v>6.12718271243601</v>
      </c>
      <c r="K167" s="266" t="n">
        <v>19.7216764356182</v>
      </c>
    </row>
    <row r="168">
      <c r="A168" s="266" t="s">
        <v>76</v>
      </c>
      <c r="B168" s="266" t="s">
        <v>77</v>
      </c>
      <c r="C168" s="266" t="s">
        <v>17</v>
      </c>
      <c r="D168" s="266" t="n">
        <v>32070.9144956</v>
      </c>
      <c r="E168" s="266" t="n">
        <v>1.83387145227821</v>
      </c>
      <c r="F168" s="266" t="n">
        <v>98.3790447507618</v>
      </c>
      <c r="G168" s="266" t="n">
        <v>0.314678407331987</v>
      </c>
      <c r="H168" s="266" t="n">
        <v>528.420634</v>
      </c>
      <c r="I168" s="266" t="n">
        <v>19.2387563062515</v>
      </c>
      <c r="J168" s="266" t="n">
        <v>1.62095524923819</v>
      </c>
      <c r="K168" s="266" t="n">
        <v>19.0984674817898</v>
      </c>
    </row>
    <row r="169">
      <c r="A169" s="266" t="s">
        <v>78</v>
      </c>
      <c r="B169" s="266" t="s">
        <v>79</v>
      </c>
      <c r="C169" s="266" t="s">
        <v>16</v>
      </c>
      <c r="D169" s="266" t="n">
        <v>16945.8468186</v>
      </c>
      <c r="E169" s="266" t="n">
        <v>5.73750799359398</v>
      </c>
      <c r="F169" s="266" t="n">
        <v>97.0758665242854</v>
      </c>
      <c r="G169" s="266" t="n">
        <v>0.96790557134036</v>
      </c>
      <c r="H169" s="266" t="n">
        <v>510.4452809</v>
      </c>
      <c r="I169" s="266" t="n">
        <v>32.6184369338967</v>
      </c>
      <c r="J169" s="266" t="n">
        <v>2.92413347571459</v>
      </c>
      <c r="K169" s="266" t="n">
        <v>32.1326891648089</v>
      </c>
    </row>
    <row r="170">
      <c r="A170" s="266" t="s">
        <v>78</v>
      </c>
      <c r="B170" s="266" t="s">
        <v>79</v>
      </c>
      <c r="C170" s="266" t="s">
        <v>17</v>
      </c>
      <c r="D170" s="266" t="n">
        <v>117078.4890194</v>
      </c>
      <c r="E170" s="266" t="n">
        <v>1.17623341876352</v>
      </c>
      <c r="F170" s="266" t="n">
        <v>99.0533842890455</v>
      </c>
      <c r="G170" s="266" t="n">
        <v>0.176480811189212</v>
      </c>
      <c r="H170" s="266" t="n">
        <v>1118.874816</v>
      </c>
      <c r="I170" s="266" t="n">
        <v>18.5817322149385</v>
      </c>
      <c r="J170" s="266" t="n">
        <v>0.946615710954543</v>
      </c>
      <c r="K170" s="266" t="n">
        <v>18.4668619040139</v>
      </c>
    </row>
    <row r="171">
      <c r="A171" s="266" t="s">
        <v>80</v>
      </c>
      <c r="B171" s="266" t="s">
        <v>81</v>
      </c>
      <c r="C171" s="266" t="s">
        <v>16</v>
      </c>
      <c r="D171" s="266" t="n">
        <v>20038.794298</v>
      </c>
      <c r="E171" s="266" t="n">
        <v>5.15832429148096</v>
      </c>
      <c r="F171" s="266" t="n">
        <v>94.297801276606</v>
      </c>
      <c r="G171" s="266" t="n">
        <v>1.10105675501967</v>
      </c>
      <c r="H171" s="266" t="n">
        <v>1211.7481608</v>
      </c>
      <c r="I171" s="266" t="n">
        <v>19.10386161015</v>
      </c>
      <c r="J171" s="266" t="n">
        <v>5.70219872339403</v>
      </c>
      <c r="K171" s="266" t="n">
        <v>18.208280018924</v>
      </c>
    </row>
    <row r="172">
      <c r="A172" s="266" t="s">
        <v>80</v>
      </c>
      <c r="B172" s="266" t="s">
        <v>81</v>
      </c>
      <c r="C172" s="266" t="s">
        <v>17</v>
      </c>
      <c r="D172" s="266" t="n">
        <v>102853.2278426</v>
      </c>
      <c r="E172" s="266" t="n">
        <v>1.44234322164983</v>
      </c>
      <c r="F172" s="266" t="n">
        <v>98.4151302875481</v>
      </c>
      <c r="G172" s="266" t="n">
        <v>0.259218946880788</v>
      </c>
      <c r="H172" s="266" t="n">
        <v>1656.3404952</v>
      </c>
      <c r="I172" s="266" t="n">
        <v>16.1635050116077</v>
      </c>
      <c r="J172" s="266" t="n">
        <v>1.58486971245189</v>
      </c>
      <c r="K172" s="266" t="n">
        <v>16.0966331994613</v>
      </c>
    </row>
    <row r="173">
      <c r="A173" s="266" t="s">
        <v>82</v>
      </c>
      <c r="B173" s="266" t="s">
        <v>83</v>
      </c>
      <c r="C173" s="266" t="s">
        <v>16</v>
      </c>
      <c r="D173" s="266" t="n">
        <v>7511.9429663</v>
      </c>
      <c r="E173" s="266" t="n">
        <v>9.86088931517365</v>
      </c>
      <c r="F173" s="266" t="n">
        <v>93.8200097451629</v>
      </c>
      <c r="G173" s="266" t="n">
        <v>2.11166564550355</v>
      </c>
      <c r="H173" s="266" t="n">
        <v>494.8169847</v>
      </c>
      <c r="I173" s="266" t="n">
        <v>33.4191769135861</v>
      </c>
      <c r="J173" s="266" t="n">
        <v>6.1799902548371</v>
      </c>
      <c r="K173" s="266" t="n">
        <v>32.057735250408</v>
      </c>
    </row>
    <row r="174">
      <c r="A174" s="266" t="s">
        <v>82</v>
      </c>
      <c r="B174" s="266" t="s">
        <v>83</v>
      </c>
      <c r="C174" s="266" t="s">
        <v>17</v>
      </c>
      <c r="D174" s="266" t="n">
        <v>61799.3079338</v>
      </c>
      <c r="E174" s="266" t="n">
        <v>1.45229910405289</v>
      </c>
      <c r="F174" s="266" t="n">
        <v>98.9975371259286</v>
      </c>
      <c r="G174" s="266" t="n">
        <v>0.281936767367922</v>
      </c>
      <c r="H174" s="266" t="n">
        <v>625.788415</v>
      </c>
      <c r="I174" s="266" t="n">
        <v>28.0395084388757</v>
      </c>
      <c r="J174" s="266" t="n">
        <v>1.00246287407137</v>
      </c>
      <c r="K174" s="266" t="n">
        <v>27.842473089615</v>
      </c>
    </row>
    <row r="175">
      <c r="A175" s="266" t="s">
        <v>84</v>
      </c>
      <c r="B175" s="266" t="s">
        <v>85</v>
      </c>
      <c r="C175" s="266" t="s">
        <v>16</v>
      </c>
      <c r="D175" s="266" t="n">
        <v>26566.3101244</v>
      </c>
      <c r="E175" s="266" t="n">
        <v>7.34524249203185</v>
      </c>
      <c r="F175" s="266" t="n">
        <v>96.1985782977732</v>
      </c>
      <c r="G175" s="266" t="n">
        <v>0.993005269763606</v>
      </c>
      <c r="H175" s="266" t="n">
        <v>1049.8049934</v>
      </c>
      <c r="I175" s="266" t="n">
        <v>25.4460119243741</v>
      </c>
      <c r="J175" s="266" t="n">
        <v>3.80142170222685</v>
      </c>
      <c r="K175" s="266" t="n">
        <v>25.1289392959211</v>
      </c>
    </row>
    <row r="176">
      <c r="A176" s="266" t="s">
        <v>84</v>
      </c>
      <c r="B176" s="266" t="s">
        <v>85</v>
      </c>
      <c r="C176" s="266" t="s">
        <v>17</v>
      </c>
      <c r="D176" s="266" t="n">
        <v>202864.0764395</v>
      </c>
      <c r="E176" s="266" t="n">
        <v>1.17217118814119</v>
      </c>
      <c r="F176" s="266" t="n">
        <v>98.4412022860317</v>
      </c>
      <c r="G176" s="266" t="n">
        <v>0.25744669119978</v>
      </c>
      <c r="H176" s="266" t="n">
        <v>3212.3140642</v>
      </c>
      <c r="I176" s="266" t="n">
        <v>16.3656128975913</v>
      </c>
      <c r="J176" s="266" t="n">
        <v>1.55879771396827</v>
      </c>
      <c r="K176" s="266" t="n">
        <v>16.2582749379006</v>
      </c>
    </row>
    <row r="177">
      <c r="A177" s="266" t="s">
        <v>86</v>
      </c>
      <c r="B177" s="266" t="s">
        <v>87</v>
      </c>
      <c r="C177" s="266" t="s">
        <v>16</v>
      </c>
      <c r="D177" s="266" t="n">
        <v>25477.5507289</v>
      </c>
      <c r="E177" s="266" t="n">
        <v>4.44552696277299</v>
      </c>
      <c r="F177" s="266" t="n">
        <v>92.3631731439337</v>
      </c>
      <c r="G177" s="266" t="n">
        <v>1.44748369157667</v>
      </c>
      <c r="H177" s="266" t="n">
        <v>2106.5500135</v>
      </c>
      <c r="I177" s="266" t="n">
        <v>18.3522063299517</v>
      </c>
      <c r="J177" s="266" t="n">
        <v>7.63682685606635</v>
      </c>
      <c r="K177" s="266" t="n">
        <v>17.5065101445786</v>
      </c>
    </row>
    <row r="178">
      <c r="A178" s="266" t="s">
        <v>86</v>
      </c>
      <c r="B178" s="266" t="s">
        <v>87</v>
      </c>
      <c r="C178" s="266" t="s">
        <v>17</v>
      </c>
      <c r="D178" s="266" t="n">
        <v>333151.6239036</v>
      </c>
      <c r="E178" s="266" t="n">
        <v>0.716142801320941</v>
      </c>
      <c r="F178" s="266" t="n">
        <v>98.7116666791615</v>
      </c>
      <c r="G178" s="266" t="n">
        <v>0.144079260134746</v>
      </c>
      <c r="H178" s="266" t="n">
        <v>4348.1216801</v>
      </c>
      <c r="I178" s="266" t="n">
        <v>11.0033066579275</v>
      </c>
      <c r="J178" s="266" t="n">
        <v>1.28833332083851</v>
      </c>
      <c r="K178" s="266" t="n">
        <v>11.0393045586562</v>
      </c>
    </row>
    <row r="179">
      <c r="A179" s="266" t="s">
        <v>88</v>
      </c>
      <c r="B179" s="266" t="s">
        <v>89</v>
      </c>
      <c r="C179" s="266" t="s">
        <v>16</v>
      </c>
      <c r="D179" s="266" t="n">
        <v>6916.9813117</v>
      </c>
      <c r="E179" s="266" t="n">
        <v>10.2575460791709</v>
      </c>
      <c r="F179" s="266" t="n">
        <v>92.8023495773456</v>
      </c>
      <c r="G179" s="266" t="n">
        <v>2.160754582628</v>
      </c>
      <c r="H179" s="266" t="n">
        <v>536.4736312</v>
      </c>
      <c r="I179" s="266" t="n">
        <v>30.1038292130161</v>
      </c>
      <c r="J179" s="266" t="n">
        <v>7.19765042265444</v>
      </c>
      <c r="K179" s="266" t="n">
        <v>27.8595222542002</v>
      </c>
    </row>
    <row r="180">
      <c r="A180" s="266" t="s">
        <v>88</v>
      </c>
      <c r="B180" s="266" t="s">
        <v>89</v>
      </c>
      <c r="C180" s="266" t="s">
        <v>17</v>
      </c>
      <c r="D180" s="266" t="n">
        <v>138570.3757648</v>
      </c>
      <c r="E180" s="266" t="n">
        <v>0.694710313791149</v>
      </c>
      <c r="F180" s="266" t="n">
        <v>99.4594808384218</v>
      </c>
      <c r="G180" s="266" t="n">
        <v>0.13142921289659</v>
      </c>
      <c r="H180" s="266" t="n">
        <v>753.0699205</v>
      </c>
      <c r="I180" s="266" t="n">
        <v>24.1832464035598</v>
      </c>
      <c r="J180" s="266" t="n">
        <v>0.54051916157817</v>
      </c>
      <c r="K180" s="266" t="n">
        <v>24.1839368719713</v>
      </c>
    </row>
    <row r="181">
      <c r="A181" s="266" t="s">
        <v>90</v>
      </c>
      <c r="B181" s="266" t="s">
        <v>91</v>
      </c>
      <c r="C181" s="266" t="s">
        <v>16</v>
      </c>
      <c r="D181" s="266" t="n">
        <v>17408.3825686</v>
      </c>
      <c r="E181" s="266" t="n">
        <v>8.39730782602079</v>
      </c>
      <c r="F181" s="266" t="n">
        <v>93.2470049727131</v>
      </c>
      <c r="G181" s="266" t="n">
        <v>1.8304885858954</v>
      </c>
      <c r="H181" s="266" t="n">
        <v>1260.7238265</v>
      </c>
      <c r="I181" s="266" t="n">
        <v>26.5755142422637</v>
      </c>
      <c r="J181" s="266" t="n">
        <v>6.75299502728688</v>
      </c>
      <c r="K181" s="266" t="n">
        <v>25.2758335496746</v>
      </c>
    </row>
    <row r="182">
      <c r="A182" s="266" t="s">
        <v>90</v>
      </c>
      <c r="B182" s="266" t="s">
        <v>91</v>
      </c>
      <c r="C182" s="266" t="s">
        <v>17</v>
      </c>
      <c r="D182" s="266" t="n">
        <v>276835.2673414</v>
      </c>
      <c r="E182" s="266" t="n">
        <v>0.788161689246644</v>
      </c>
      <c r="F182" s="266" t="n">
        <v>99.3650389008515</v>
      </c>
      <c r="G182" s="266" t="n">
        <v>0.114602594598818</v>
      </c>
      <c r="H182" s="266" t="n">
        <v>1769.0289017</v>
      </c>
      <c r="I182" s="266" t="n">
        <v>17.9530497884542</v>
      </c>
      <c r="J182" s="266" t="n">
        <v>0.634961099148453</v>
      </c>
      <c r="K182" s="266" t="n">
        <v>17.9341557864282</v>
      </c>
    </row>
    <row r="183">
      <c r="A183" s="266" t="s">
        <v>92</v>
      </c>
      <c r="B183" s="266" t="s">
        <v>93</v>
      </c>
      <c r="C183" s="266" t="s">
        <v>16</v>
      </c>
      <c r="D183" s="266" t="n">
        <v>29851.7807669</v>
      </c>
      <c r="E183" s="266" t="n">
        <v>7.48613589651673</v>
      </c>
      <c r="F183" s="266" t="n">
        <v>93.1011851782128</v>
      </c>
      <c r="G183" s="266" t="n">
        <v>2.03214879818464</v>
      </c>
      <c r="H183" s="266" t="n">
        <v>2212.0224057</v>
      </c>
      <c r="I183" s="266" t="n">
        <v>30.1802292160364</v>
      </c>
      <c r="J183" s="266" t="n">
        <v>6.89881482178719</v>
      </c>
      <c r="K183" s="266" t="n">
        <v>27.4243426525917</v>
      </c>
    </row>
    <row r="184">
      <c r="A184" s="266" t="s">
        <v>92</v>
      </c>
      <c r="B184" s="266" t="s">
        <v>93</v>
      </c>
      <c r="C184" s="266" t="s">
        <v>17</v>
      </c>
      <c r="D184" s="266" t="n">
        <v>409357.8925008</v>
      </c>
      <c r="E184" s="266" t="n">
        <v>0.686504168385538</v>
      </c>
      <c r="F184" s="266" t="n">
        <v>99.108483003039</v>
      </c>
      <c r="G184" s="266" t="n">
        <v>0.152550087130838</v>
      </c>
      <c r="H184" s="266" t="n">
        <v>3682.323732</v>
      </c>
      <c r="I184" s="266" t="n">
        <v>16.9788275661715</v>
      </c>
      <c r="J184" s="266" t="n">
        <v>0.891516996961029</v>
      </c>
      <c r="K184" s="266" t="n">
        <v>16.9587430963806</v>
      </c>
    </row>
    <row r="185">
      <c r="A185" s="266" t="s">
        <v>94</v>
      </c>
      <c r="B185" s="266" t="s">
        <v>95</v>
      </c>
      <c r="C185" s="266" t="s">
        <v>16</v>
      </c>
      <c r="D185" s="266" t="n">
        <v>2718.2844101</v>
      </c>
      <c r="E185" s="266" t="n">
        <v>14.9356766796491</v>
      </c>
      <c r="F185" s="266" t="n">
        <v>96.4627425928521</v>
      </c>
      <c r="G185" s="266" t="n">
        <v>1.87340178028531</v>
      </c>
      <c r="H185" s="266" t="n">
        <v>99.6786055</v>
      </c>
      <c r="I185" s="266" t="n">
        <v>52.1576345984132</v>
      </c>
      <c r="J185" s="266" t="n">
        <v>3.53725740714792</v>
      </c>
      <c r="K185" s="266" t="n">
        <v>51.0885844325254</v>
      </c>
    </row>
    <row r="186">
      <c r="A186" s="266" t="s">
        <v>94</v>
      </c>
      <c r="B186" s="266" t="s">
        <v>95</v>
      </c>
      <c r="C186" s="266" t="s">
        <v>17</v>
      </c>
      <c r="D186" s="266" t="n">
        <v>53387.3461831</v>
      </c>
      <c r="E186" s="266" t="n">
        <v>1.15865427901908</v>
      </c>
      <c r="F186" s="266" t="n">
        <v>99.5668680778536</v>
      </c>
      <c r="G186" s="266" t="n">
        <v>0.144481840706962</v>
      </c>
      <c r="H186" s="266" t="n">
        <v>232.2435597</v>
      </c>
      <c r="I186" s="266" t="n">
        <v>33.1449480795164</v>
      </c>
      <c r="J186" s="266" t="n">
        <v>0.433131922146393</v>
      </c>
      <c r="K186" s="266" t="n">
        <v>33.212985785087</v>
      </c>
    </row>
    <row r="187">
      <c r="A187" s="266" t="s">
        <v>96</v>
      </c>
      <c r="B187" s="266" t="s">
        <v>97</v>
      </c>
      <c r="C187" s="266" t="s">
        <v>16</v>
      </c>
      <c r="D187" s="266" t="n">
        <v>1278.1836668</v>
      </c>
      <c r="E187" s="266" t="n">
        <v>12.4843087201159</v>
      </c>
      <c r="F187" s="266" t="n">
        <v>95.024739950308</v>
      </c>
      <c r="G187" s="266" t="n">
        <v>2.83079860418776</v>
      </c>
      <c r="H187" s="266" t="n">
        <v>66.9225313</v>
      </c>
      <c r="I187" s="266" t="n">
        <v>57.898955490939</v>
      </c>
      <c r="J187" s="266" t="n">
        <v>4.97526004969198</v>
      </c>
      <c r="K187" s="266" t="n">
        <v>54.0667017458295</v>
      </c>
    </row>
    <row r="188">
      <c r="A188" s="266" t="s">
        <v>96</v>
      </c>
      <c r="B188" s="266" t="s">
        <v>97</v>
      </c>
      <c r="C188" s="266" t="s">
        <v>17</v>
      </c>
      <c r="D188" s="266" t="n">
        <v>75777.9019449</v>
      </c>
      <c r="E188" s="266" t="n">
        <v>0.903284155523366</v>
      </c>
      <c r="F188" s="266" t="n">
        <v>99.7064363670044</v>
      </c>
      <c r="G188" s="266" t="n">
        <v>0.0823360108220941</v>
      </c>
      <c r="H188" s="266" t="n">
        <v>223.1113357</v>
      </c>
      <c r="I188" s="266" t="n">
        <v>27.9401499891104</v>
      </c>
      <c r="J188" s="266" t="n">
        <v>0.293563632995603</v>
      </c>
      <c r="K188" s="266" t="n">
        <v>27.9647384792689</v>
      </c>
    </row>
    <row r="189">
      <c r="A189" s="266" t="s">
        <v>98</v>
      </c>
      <c r="B189" s="266" t="s">
        <v>99</v>
      </c>
      <c r="C189" s="266" t="s">
        <v>16</v>
      </c>
      <c r="D189" s="266" t="n">
        <v>4282.2452201</v>
      </c>
      <c r="E189" s="266" t="n">
        <v>9.0301728656063</v>
      </c>
      <c r="F189" s="266" t="n">
        <v>91.0343827786427</v>
      </c>
      <c r="G189" s="266" t="n">
        <v>2.47819501355359</v>
      </c>
      <c r="H189" s="266" t="n">
        <v>421.7414379</v>
      </c>
      <c r="I189" s="266" t="n">
        <v>26.8630206896785</v>
      </c>
      <c r="J189" s="266" t="n">
        <v>8.96561722135735</v>
      </c>
      <c r="K189" s="266" t="n">
        <v>25.1629026640294</v>
      </c>
    </row>
    <row r="190">
      <c r="A190" s="266" t="s">
        <v>98</v>
      </c>
      <c r="B190" s="266" t="s">
        <v>99</v>
      </c>
      <c r="C190" s="266" t="s">
        <v>17</v>
      </c>
      <c r="D190" s="266" t="n">
        <v>27863.4120164</v>
      </c>
      <c r="E190" s="266" t="n">
        <v>2.06421847717311</v>
      </c>
      <c r="F190" s="266" t="n">
        <v>97.9980873955903</v>
      </c>
      <c r="G190" s="266" t="n">
        <v>0.429451922717469</v>
      </c>
      <c r="H190" s="266" t="n">
        <v>569.1959629</v>
      </c>
      <c r="I190" s="266" t="n">
        <v>21.1430126953858</v>
      </c>
      <c r="J190" s="266" t="n">
        <v>2.00191260440968</v>
      </c>
      <c r="K190" s="266" t="n">
        <v>21.0226295403544</v>
      </c>
    </row>
    <row r="191">
      <c r="A191" s="266" t="s">
        <v>100</v>
      </c>
      <c r="B191" s="266" t="s">
        <v>101</v>
      </c>
      <c r="C191" s="266" t="s">
        <v>16</v>
      </c>
      <c r="D191" s="266" t="n">
        <v>2162.9736102</v>
      </c>
      <c r="E191" s="266" t="n">
        <v>12.3932809855374</v>
      </c>
      <c r="F191" s="266" t="n">
        <v>94.6341233649489</v>
      </c>
      <c r="G191" s="266" t="n">
        <v>2.91866311040725</v>
      </c>
      <c r="H191" s="266" t="n">
        <v>122.6433885</v>
      </c>
      <c r="I191" s="266" t="n">
        <v>52.5966940565152</v>
      </c>
      <c r="J191" s="266" t="n">
        <v>5.36587663505112</v>
      </c>
      <c r="K191" s="266" t="n">
        <v>51.4743710369281</v>
      </c>
    </row>
    <row r="192">
      <c r="A192" s="266" t="s">
        <v>100</v>
      </c>
      <c r="B192" s="266" t="s">
        <v>101</v>
      </c>
      <c r="C192" s="266" t="s">
        <v>17</v>
      </c>
      <c r="D192" s="266" t="n">
        <v>25625.33416</v>
      </c>
      <c r="E192" s="266" t="n">
        <v>1.61888945024815</v>
      </c>
      <c r="F192" s="266" t="n">
        <v>98.8172935249224</v>
      </c>
      <c r="G192" s="266" t="n">
        <v>0.359935833700104</v>
      </c>
      <c r="H192" s="266" t="n">
        <v>306.6998453</v>
      </c>
      <c r="I192" s="266" t="n">
        <v>30.6782983006185</v>
      </c>
      <c r="J192" s="266" t="n">
        <v>1.18270647507757</v>
      </c>
      <c r="K192" s="266" t="n">
        <v>30.073298555796</v>
      </c>
    </row>
    <row r="193">
      <c r="A193" s="266" t="s">
        <v>102</v>
      </c>
      <c r="B193" s="266" t="s">
        <v>103</v>
      </c>
      <c r="C193" s="266" t="s">
        <v>16</v>
      </c>
      <c r="D193" s="266" t="n">
        <v>4862.7767839</v>
      </c>
      <c r="E193" s="266" t="n">
        <v>9.13422632030477</v>
      </c>
      <c r="F193" s="266" t="n">
        <v>97.5441644516161</v>
      </c>
      <c r="G193" s="266" t="n">
        <v>1.57370053015139</v>
      </c>
      <c r="H193" s="266" t="n">
        <v>122.4284421</v>
      </c>
      <c r="I193" s="266" t="n">
        <v>62.8016750044531</v>
      </c>
      <c r="J193" s="266" t="n">
        <v>2.4558355483839</v>
      </c>
      <c r="K193" s="266" t="n">
        <v>62.5063446987317</v>
      </c>
    </row>
    <row r="194">
      <c r="A194" s="266" t="s">
        <v>102</v>
      </c>
      <c r="B194" s="266" t="s">
        <v>103</v>
      </c>
      <c r="C194" s="266" t="s">
        <v>17</v>
      </c>
      <c r="D194" s="266" t="n">
        <v>84288.4523609</v>
      </c>
      <c r="E194" s="266" t="n">
        <v>1.02734740736438</v>
      </c>
      <c r="F194" s="266" t="n">
        <v>99.2177096761116</v>
      </c>
      <c r="G194" s="266" t="n">
        <v>0.18614974972776</v>
      </c>
      <c r="H194" s="266" t="n">
        <v>664.5793469</v>
      </c>
      <c r="I194" s="266" t="n">
        <v>23.7004680494231</v>
      </c>
      <c r="J194" s="266" t="n">
        <v>0.782290323888443</v>
      </c>
      <c r="K194" s="266" t="n">
        <v>23.6093318053152</v>
      </c>
    </row>
    <row r="195">
      <c r="A195" s="266" t="s">
        <v>104</v>
      </c>
      <c r="B195" s="266" t="s">
        <v>105</v>
      </c>
      <c r="C195" s="266" t="s">
        <v>16</v>
      </c>
      <c r="D195" s="266" t="n">
        <v>647.3345254</v>
      </c>
      <c r="E195" s="266" t="n">
        <v>14.3635690628333</v>
      </c>
      <c r="F195" s="266" t="n">
        <v>99.2097898087577</v>
      </c>
      <c r="G195" s="266" t="n">
        <v>0.806869705426013</v>
      </c>
      <c r="H195" s="266" t="n">
        <v>5.156047</v>
      </c>
      <c r="I195" s="266" t="n">
        <v>99.9999999999998</v>
      </c>
      <c r="J195" s="266" t="n">
        <v>0.790210191242297</v>
      </c>
      <c r="K195" s="266" t="n">
        <v>101.30136863019</v>
      </c>
    </row>
    <row r="196">
      <c r="A196" s="266" t="s">
        <v>104</v>
      </c>
      <c r="B196" s="266" t="s">
        <v>105</v>
      </c>
      <c r="C196" s="266" t="s">
        <v>17</v>
      </c>
      <c r="D196" s="266" t="n">
        <v>6891.6634213</v>
      </c>
      <c r="E196" s="266" t="n">
        <v>2.16510063394368</v>
      </c>
      <c r="F196" s="266" t="n">
        <v>99.1505721600277</v>
      </c>
      <c r="G196" s="266" t="n">
        <v>0.390804872315542</v>
      </c>
      <c r="H196" s="266" t="n">
        <v>59.0412203</v>
      </c>
      <c r="I196" s="266" t="n">
        <v>45.6842363174057</v>
      </c>
      <c r="J196" s="266" t="n">
        <v>0.849427839972339</v>
      </c>
      <c r="K196" s="266" t="n">
        <v>45.6172082778384</v>
      </c>
    </row>
    <row r="197">
      <c r="A197" s="266" t="s">
        <v>106</v>
      </c>
      <c r="B197" s="266" t="s">
        <v>107</v>
      </c>
      <c r="C197" s="266" t="s">
        <v>16</v>
      </c>
      <c r="D197" s="266" t="n">
        <v>15218.3687613</v>
      </c>
      <c r="E197" s="266" t="n">
        <v>6.44197843391527</v>
      </c>
      <c r="F197" s="266" t="n">
        <v>94.0745969993397</v>
      </c>
      <c r="G197" s="266" t="n">
        <v>1.28062141771582</v>
      </c>
      <c r="H197" s="266" t="n">
        <v>958.5474804</v>
      </c>
      <c r="I197" s="266" t="n">
        <v>21.2219440942176</v>
      </c>
      <c r="J197" s="266" t="n">
        <v>5.92540300066033</v>
      </c>
      <c r="K197" s="266" t="n">
        <v>20.3317721624863</v>
      </c>
    </row>
    <row r="198">
      <c r="A198" s="266" t="s">
        <v>106</v>
      </c>
      <c r="B198" s="266" t="s">
        <v>107</v>
      </c>
      <c r="C198" s="266" t="s">
        <v>17</v>
      </c>
      <c r="D198" s="266" t="n">
        <v>119198.7113589</v>
      </c>
      <c r="E198" s="266" t="n">
        <v>1.15587518805088</v>
      </c>
      <c r="F198" s="266" t="n">
        <v>98.9115242930332</v>
      </c>
      <c r="G198" s="266" t="n">
        <v>0.200231052111076</v>
      </c>
      <c r="H198" s="266" t="n">
        <v>1311.7268442</v>
      </c>
      <c r="I198" s="266" t="n">
        <v>18.2944826155709</v>
      </c>
      <c r="J198" s="266" t="n">
        <v>1.08847570696682</v>
      </c>
      <c r="K198" s="266" t="n">
        <v>18.1953151993571</v>
      </c>
    </row>
    <row r="199">
      <c r="A199" s="266" t="s">
        <v>108</v>
      </c>
      <c r="B199" s="266" t="s">
        <v>109</v>
      </c>
      <c r="C199" s="266" t="s">
        <v>16</v>
      </c>
      <c r="D199" s="266" t="n">
        <v>33466.6928838</v>
      </c>
      <c r="E199" s="266" t="n">
        <v>5.31176740348642</v>
      </c>
      <c r="F199" s="266" t="n">
        <v>91.8502809351945</v>
      </c>
      <c r="G199" s="266" t="n">
        <v>1.34320721367249</v>
      </c>
      <c r="H199" s="266" t="n">
        <v>2969.4426871</v>
      </c>
      <c r="I199" s="266" t="n">
        <v>16.0337724550178</v>
      </c>
      <c r="J199" s="266" t="n">
        <v>8.14971906480546</v>
      </c>
      <c r="K199" s="266" t="n">
        <v>15.1384310243022</v>
      </c>
    </row>
    <row r="200">
      <c r="A200" s="266" t="s">
        <v>108</v>
      </c>
      <c r="B200" s="266" t="s">
        <v>109</v>
      </c>
      <c r="C200" s="266" t="s">
        <v>17</v>
      </c>
      <c r="D200" s="266" t="n">
        <v>166619.7037768</v>
      </c>
      <c r="E200" s="266" t="n">
        <v>1.24625219070297</v>
      </c>
      <c r="F200" s="266" t="n">
        <v>98.4548846671355</v>
      </c>
      <c r="G200" s="266" t="n">
        <v>0.240215935078546</v>
      </c>
      <c r="H200" s="266" t="n">
        <v>2614.8693377</v>
      </c>
      <c r="I200" s="266" t="n">
        <v>15.467844250882</v>
      </c>
      <c r="J200" s="266" t="n">
        <v>1.54511533286455</v>
      </c>
      <c r="K200" s="266" t="n">
        <v>15.3065804735236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760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67" t="s">
        <v>88</v>
      </c>
      <c r="B211" s="267" t="s">
        <v>115</v>
      </c>
      <c r="C211" s="267" t="s">
        <v>16</v>
      </c>
      <c r="D211" s="267" t="n">
        <v>3449.9342683</v>
      </c>
      <c r="E211" s="267" t="n">
        <v>18.5364891238923</v>
      </c>
      <c r="F211" s="267" t="n">
        <v>93.0310644571773</v>
      </c>
      <c r="G211" s="267" t="n">
        <v>3.14483064438817</v>
      </c>
      <c r="H211" s="267" t="n">
        <v>258.4337789</v>
      </c>
      <c r="I211" s="267" t="n">
        <v>44.3850793196406</v>
      </c>
      <c r="J211" s="267" t="n">
        <v>6.96893554282268</v>
      </c>
      <c r="K211" s="267" t="n">
        <v>41.9815824937997</v>
      </c>
    </row>
    <row r="212">
      <c r="A212" s="267" t="s">
        <v>88</v>
      </c>
      <c r="B212" s="267" t="s">
        <v>115</v>
      </c>
      <c r="C212" s="267" t="s">
        <v>17</v>
      </c>
      <c r="D212" s="267" t="n">
        <v>41127.4408217</v>
      </c>
      <c r="E212" s="267" t="n">
        <v>1.8484173457123</v>
      </c>
      <c r="F212" s="267" t="n">
        <v>98.9801313224103</v>
      </c>
      <c r="G212" s="267" t="n">
        <v>0.416162469519585</v>
      </c>
      <c r="H212" s="267" t="n">
        <v>423.7677615</v>
      </c>
      <c r="I212" s="267" t="n">
        <v>40.4442423632295</v>
      </c>
      <c r="J212" s="267" t="n">
        <v>1.01986867758965</v>
      </c>
      <c r="K212" s="267" t="n">
        <v>40.3893332442167</v>
      </c>
    </row>
    <row r="213">
      <c r="A213" s="267" t="s">
        <v>92</v>
      </c>
      <c r="B213" s="267" t="s">
        <v>116</v>
      </c>
      <c r="C213" s="267" t="s">
        <v>16</v>
      </c>
      <c r="D213" s="267" t="n">
        <v>2925.1478227</v>
      </c>
      <c r="E213" s="267" t="n">
        <v>14.6950934435047</v>
      </c>
      <c r="F213" s="267" t="n">
        <v>92.1446496559963</v>
      </c>
      <c r="G213" s="267" t="n">
        <v>2.90116056019607</v>
      </c>
      <c r="H213" s="267" t="n">
        <v>249.3694538</v>
      </c>
      <c r="I213" s="267" t="n">
        <v>34.8111510754799</v>
      </c>
      <c r="J213" s="267" t="n">
        <v>7.85535034400371</v>
      </c>
      <c r="K213" s="267" t="n">
        <v>34.0311267745201</v>
      </c>
    </row>
    <row r="214">
      <c r="A214" s="267" t="s">
        <v>92</v>
      </c>
      <c r="B214" s="267" t="s">
        <v>116</v>
      </c>
      <c r="C214" s="267" t="s">
        <v>17</v>
      </c>
      <c r="D214" s="267" t="n">
        <v>22177.8696334</v>
      </c>
      <c r="E214" s="267" t="n">
        <v>2.11280436675488</v>
      </c>
      <c r="F214" s="267" t="n">
        <v>99.2766399607176</v>
      </c>
      <c r="G214" s="267" t="n">
        <v>0.301116960166813</v>
      </c>
      <c r="H214" s="267" t="n">
        <v>161.5947584</v>
      </c>
      <c r="I214" s="267" t="n">
        <v>40.8963373033039</v>
      </c>
      <c r="J214" s="267" t="n">
        <v>0.72336003928239</v>
      </c>
      <c r="K214" s="267" t="n">
        <v>41.3264189575674</v>
      </c>
    </row>
    <row r="215">
      <c r="A215" s="267" t="s">
        <v>94</v>
      </c>
      <c r="B215" s="267" t="s">
        <v>117</v>
      </c>
      <c r="C215" s="267" t="s">
        <v>16</v>
      </c>
      <c r="D215" s="267" t="n">
        <v>1118.3742783</v>
      </c>
      <c r="E215" s="267" t="n">
        <v>20.3083575027582</v>
      </c>
      <c r="F215" s="267" t="n">
        <v>98.136616567736</v>
      </c>
      <c r="G215" s="267" t="n">
        <v>1.74771635477378</v>
      </c>
      <c r="H215" s="267" t="n">
        <v>21.235296</v>
      </c>
      <c r="I215" s="267" t="n">
        <v>100</v>
      </c>
      <c r="J215" s="267" t="n">
        <v>1.86338343226396</v>
      </c>
      <c r="K215" s="267" t="n">
        <v>92.044915076448</v>
      </c>
    </row>
    <row r="216">
      <c r="A216" s="267" t="s">
        <v>94</v>
      </c>
      <c r="B216" s="267" t="s">
        <v>117</v>
      </c>
      <c r="C216" s="267" t="s">
        <v>17</v>
      </c>
      <c r="D216" s="267" t="n">
        <v>21650.9824494</v>
      </c>
      <c r="E216" s="267" t="n">
        <v>1.89664175605518</v>
      </c>
      <c r="F216" s="267" t="n">
        <v>99.2343315983268</v>
      </c>
      <c r="G216" s="267" t="n">
        <v>0.311822797262948</v>
      </c>
      <c r="H216" s="267" t="n">
        <v>167.0538095</v>
      </c>
      <c r="I216" s="267" t="n">
        <v>40.3088195689889</v>
      </c>
      <c r="J216" s="267" t="n">
        <v>0.765668401673205</v>
      </c>
      <c r="K216" s="267" t="n">
        <v>40.4137441167596</v>
      </c>
    </row>
    <row r="217">
      <c r="A217" s="267" t="s">
        <v>96</v>
      </c>
      <c r="B217" s="267" t="s">
        <v>118</v>
      </c>
      <c r="C217" s="267" t="s">
        <v>16</v>
      </c>
      <c r="D217" s="267" t="n">
        <v>268.6058134</v>
      </c>
      <c r="E217" s="267" t="n">
        <v>51.1708626895109</v>
      </c>
      <c r="F217" s="267" t="n">
        <v>100</v>
      </c>
      <c r="G217" s="267" t="n">
        <v>0</v>
      </c>
      <c r="H217" s="267"/>
      <c r="I217" s="267"/>
      <c r="J217" s="267"/>
      <c r="K217" s="267"/>
    </row>
    <row r="218">
      <c r="A218" s="267" t="s">
        <v>96</v>
      </c>
      <c r="B218" s="267" t="s">
        <v>118</v>
      </c>
      <c r="C218" s="267" t="s">
        <v>17</v>
      </c>
      <c r="D218" s="267" t="n">
        <v>60180.8712782</v>
      </c>
      <c r="E218" s="267" t="n">
        <v>1.30405024617058</v>
      </c>
      <c r="F218" s="267" t="n">
        <v>99.6124335894518</v>
      </c>
      <c r="G218" s="267" t="n">
        <v>0.237789379059058</v>
      </c>
      <c r="H218" s="267" t="n">
        <v>234.1483229</v>
      </c>
      <c r="I218" s="267" t="n">
        <v>61.2390251572763</v>
      </c>
      <c r="J218" s="267" t="n">
        <v>0.387566410548242</v>
      </c>
      <c r="K218" s="267" t="n">
        <v>61.116696610242</v>
      </c>
    </row>
    <row r="219">
      <c r="A219" s="267" t="s">
        <v>98</v>
      </c>
      <c r="B219" s="267" t="s">
        <v>119</v>
      </c>
      <c r="C219" s="267" t="s">
        <v>16</v>
      </c>
      <c r="D219" s="267" t="n">
        <v>441.8892254</v>
      </c>
      <c r="E219" s="267" t="n">
        <v>29.5561941009977</v>
      </c>
      <c r="F219" s="267" t="n">
        <v>83.9870582324904</v>
      </c>
      <c r="G219" s="267" t="n">
        <v>11.136642473536</v>
      </c>
      <c r="H219" s="267" t="n">
        <v>84.2504379</v>
      </c>
      <c r="I219" s="267" t="n">
        <v>71.1468561325909</v>
      </c>
      <c r="J219" s="267" t="n">
        <v>16.0129417675096</v>
      </c>
      <c r="K219" s="267" t="n">
        <v>58.4111185514392</v>
      </c>
    </row>
    <row r="220">
      <c r="A220" s="267" t="s">
        <v>98</v>
      </c>
      <c r="B220" s="267" t="s">
        <v>119</v>
      </c>
      <c r="C220" s="267" t="s">
        <v>17</v>
      </c>
      <c r="D220" s="267" t="n">
        <v>18050.1385837</v>
      </c>
      <c r="E220" s="267" t="n">
        <v>1.65508141693803</v>
      </c>
      <c r="F220" s="267" t="n">
        <v>99.8968755336856</v>
      </c>
      <c r="G220" s="267" t="n">
        <v>0.103314033087132</v>
      </c>
      <c r="H220" s="267" t="n">
        <v>18.6333246</v>
      </c>
      <c r="I220" s="267" t="n">
        <v>99.9999999999997</v>
      </c>
      <c r="J220" s="267" t="n">
        <v>0.103124466314397</v>
      </c>
      <c r="K220" s="267" t="n">
        <v>100.0805092433</v>
      </c>
    </row>
    <row r="221">
      <c r="A221" s="267" t="s">
        <v>106</v>
      </c>
      <c r="B221" s="267" t="s">
        <v>120</v>
      </c>
      <c r="C221" s="267" t="s">
        <v>16</v>
      </c>
      <c r="D221" s="267" t="n">
        <v>1072.1845082</v>
      </c>
      <c r="E221" s="267" t="n">
        <v>24.6056649635705</v>
      </c>
      <c r="F221" s="267" t="n">
        <v>87.6730103209962</v>
      </c>
      <c r="G221" s="267" t="n">
        <v>5.47845271575059</v>
      </c>
      <c r="H221" s="267" t="n">
        <v>150.7511527</v>
      </c>
      <c r="I221" s="267" t="n">
        <v>49.659577699919</v>
      </c>
      <c r="J221" s="267" t="n">
        <v>12.3269896790038</v>
      </c>
      <c r="K221" s="267" t="n">
        <v>38.9642933107337</v>
      </c>
    </row>
    <row r="222">
      <c r="A222" s="267" t="s">
        <v>106</v>
      </c>
      <c r="B222" s="267" t="s">
        <v>120</v>
      </c>
      <c r="C222" s="267" t="s">
        <v>17</v>
      </c>
      <c r="D222" s="267" t="n">
        <v>35602.7315672</v>
      </c>
      <c r="E222" s="267" t="n">
        <v>0.899016494312677</v>
      </c>
      <c r="F222" s="267" t="n">
        <v>99.3413645944358</v>
      </c>
      <c r="G222" s="267" t="n">
        <v>0.267558978930652</v>
      </c>
      <c r="H222" s="267" t="n">
        <v>236.0468838</v>
      </c>
      <c r="I222" s="267" t="n">
        <v>40.3000420817176</v>
      </c>
      <c r="J222" s="267" t="n">
        <v>0.658635405564203</v>
      </c>
      <c r="K222" s="267" t="n">
        <v>40.3556715170757</v>
      </c>
    </row>
    <row r="223">
      <c r="A223" s="267" t="s">
        <v>108</v>
      </c>
      <c r="B223" s="267" t="s">
        <v>121</v>
      </c>
      <c r="C223" s="267" t="s">
        <v>16</v>
      </c>
      <c r="D223" s="267" t="n">
        <v>1128.3448632</v>
      </c>
      <c r="E223" s="267" t="n">
        <v>28.5201835839606</v>
      </c>
      <c r="F223" s="267" t="n">
        <v>96.613673238977</v>
      </c>
      <c r="G223" s="267" t="n">
        <v>3.55443066870455</v>
      </c>
      <c r="H223" s="267" t="n">
        <v>39.548692</v>
      </c>
      <c r="I223" s="267" t="n">
        <v>100</v>
      </c>
      <c r="J223" s="267" t="n">
        <v>3.38632676102296</v>
      </c>
      <c r="K223" s="267" t="n">
        <v>101.409765628489</v>
      </c>
    </row>
    <row r="224">
      <c r="A224" s="267" t="s">
        <v>108</v>
      </c>
      <c r="B224" s="267" t="s">
        <v>121</v>
      </c>
      <c r="C224" s="267" t="s">
        <v>17</v>
      </c>
      <c r="D224" s="267" t="n">
        <v>40286.5114509</v>
      </c>
      <c r="E224" s="267" t="n">
        <v>1.12282224465266</v>
      </c>
      <c r="F224" s="267" t="n">
        <v>99.6971776057974</v>
      </c>
      <c r="G224" s="267" t="n">
        <v>0.175739008175319</v>
      </c>
      <c r="H224" s="267" t="n">
        <v>122.3671336</v>
      </c>
      <c r="I224" s="267" t="n">
        <v>57.6664623304325</v>
      </c>
      <c r="J224" s="267" t="n">
        <v>0.302822394202589</v>
      </c>
      <c r="K224" s="267" t="n">
        <v>57.8579505536836</v>
      </c>
    </row>
    <row r="225">
      <c r="A225" s="267" t="s">
        <v>110</v>
      </c>
      <c r="B225" s="267" t="s">
        <v>122</v>
      </c>
      <c r="C225" s="267" t="s">
        <v>16</v>
      </c>
      <c r="D225" s="267" t="n">
        <v>170.7915412</v>
      </c>
      <c r="E225" s="267" t="n">
        <v>32.8102002342585</v>
      </c>
      <c r="F225" s="267" t="n">
        <v>100</v>
      </c>
      <c r="G225" s="267" t="n">
        <v>0</v>
      </c>
      <c r="H225" s="267"/>
      <c r="I225" s="267"/>
      <c r="J225" s="267"/>
      <c r="K225" s="267"/>
    </row>
    <row r="226">
      <c r="A226" s="267" t="s">
        <v>110</v>
      </c>
      <c r="B226" s="267" t="s">
        <v>122</v>
      </c>
      <c r="C226" s="267" t="s">
        <v>17</v>
      </c>
      <c r="D226" s="267" t="n">
        <v>19101.666704</v>
      </c>
      <c r="E226" s="267" t="n">
        <v>1.1616978240505</v>
      </c>
      <c r="F226" s="267" t="n">
        <v>99.9230880637661</v>
      </c>
      <c r="G226" s="267" t="n">
        <v>0.0770732356990254</v>
      </c>
      <c r="H226" s="267" t="n">
        <v>14.7027699</v>
      </c>
      <c r="I226" s="267" t="n">
        <v>99.9999999999998</v>
      </c>
      <c r="J226" s="267" t="n">
        <v>0.0769119362338859</v>
      </c>
      <c r="K226" s="267" t="n">
        <v>100.132646442465</v>
      </c>
    </row>
    <row r="227">
      <c r="A227" s="267" t="s">
        <v>123</v>
      </c>
      <c r="B227" s="267" t="s">
        <v>124</v>
      </c>
      <c r="C227" s="267" t="s">
        <v>16</v>
      </c>
      <c r="D227" s="267" t="n">
        <v>348.2176553</v>
      </c>
      <c r="E227" s="267" t="n">
        <v>26.2509183584968</v>
      </c>
      <c r="F227" s="267" t="n">
        <v>100</v>
      </c>
      <c r="G227" s="267" t="n">
        <v>0</v>
      </c>
      <c r="H227" s="267"/>
      <c r="I227" s="267"/>
      <c r="J227" s="267"/>
      <c r="K227" s="267"/>
    </row>
    <row r="228">
      <c r="A228" s="267" t="s">
        <v>123</v>
      </c>
      <c r="B228" s="267" t="s">
        <v>124</v>
      </c>
      <c r="C228" s="267" t="s">
        <v>17</v>
      </c>
      <c r="D228" s="267" t="n">
        <v>11305.519576</v>
      </c>
      <c r="E228" s="267" t="n">
        <v>1.94196188709303</v>
      </c>
      <c r="F228" s="267" t="n">
        <v>99.8919867930684</v>
      </c>
      <c r="G228" s="267" t="n">
        <v>0.108240295889354</v>
      </c>
      <c r="H228" s="267" t="n">
        <v>12.2246585</v>
      </c>
      <c r="I228" s="267" t="n">
        <v>100</v>
      </c>
      <c r="J228" s="267" t="n">
        <v>0.108013206931603</v>
      </c>
      <c r="K228" s="267" t="n">
        <v>100.102001547865</v>
      </c>
    </row>
    <row r="229">
      <c r="A229" s="267" t="s">
        <v>125</v>
      </c>
      <c r="B229" s="267" t="s">
        <v>126</v>
      </c>
      <c r="C229" s="267" t="s">
        <v>16</v>
      </c>
      <c r="D229" s="267" t="n">
        <v>543.926173</v>
      </c>
      <c r="E229" s="267" t="n">
        <v>22.0834465849581</v>
      </c>
      <c r="F229" s="267" t="n">
        <v>95.5722701052305</v>
      </c>
      <c r="G229" s="267" t="n">
        <v>4.58327822134932</v>
      </c>
      <c r="H229" s="267" t="n">
        <v>25.1993405</v>
      </c>
      <c r="I229" s="267" t="n">
        <v>99.9999999999998</v>
      </c>
      <c r="J229" s="267" t="n">
        <v>4.42772989476951</v>
      </c>
      <c r="K229" s="267" t="n">
        <v>98.9297709093928</v>
      </c>
    </row>
    <row r="230">
      <c r="A230" s="267" t="s">
        <v>125</v>
      </c>
      <c r="B230" s="267" t="s">
        <v>126</v>
      </c>
      <c r="C230" s="267" t="s">
        <v>17</v>
      </c>
      <c r="D230" s="267" t="n">
        <v>21573.2387016</v>
      </c>
      <c r="E230" s="267" t="n">
        <v>1.19247762773712</v>
      </c>
      <c r="F230" s="267" t="n">
        <v>99.5068484704119</v>
      </c>
      <c r="G230" s="267" t="n">
        <v>0.244902290776987</v>
      </c>
      <c r="H230" s="267" t="n">
        <v>106.9160146</v>
      </c>
      <c r="I230" s="267" t="n">
        <v>49.2757909203469</v>
      </c>
      <c r="J230" s="267" t="n">
        <v>0.493151529588068</v>
      </c>
      <c r="K230" s="267" t="n">
        <v>49.4157549480955</v>
      </c>
    </row>
    <row r="231">
      <c r="A231" s="267" t="s">
        <v>127</v>
      </c>
      <c r="B231" s="267" t="s">
        <v>128</v>
      </c>
      <c r="C231" s="267" t="s">
        <v>16</v>
      </c>
      <c r="D231" s="267" t="n">
        <v>1189.4322419</v>
      </c>
      <c r="E231" s="267" t="n">
        <v>29.0012889702313</v>
      </c>
      <c r="F231" s="267" t="n">
        <v>95.9126775056034</v>
      </c>
      <c r="G231" s="267" t="n">
        <v>3.63807146891714</v>
      </c>
      <c r="H231" s="267" t="n">
        <v>50.6877014</v>
      </c>
      <c r="I231" s="267" t="n">
        <v>100</v>
      </c>
      <c r="J231" s="267" t="n">
        <v>4.08732249439666</v>
      </c>
      <c r="K231" s="267" t="n">
        <v>85.3706004404954</v>
      </c>
    </row>
    <row r="232">
      <c r="A232" s="267" t="s">
        <v>127</v>
      </c>
      <c r="B232" s="267" t="s">
        <v>128</v>
      </c>
      <c r="C232" s="267" t="s">
        <v>17</v>
      </c>
      <c r="D232" s="267" t="n">
        <v>29958.9183515</v>
      </c>
      <c r="E232" s="267" t="n">
        <v>1.25844612559329</v>
      </c>
      <c r="F232" s="267" t="n">
        <v>99.7236740978423</v>
      </c>
      <c r="G232" s="267" t="n">
        <v>0.20308373065533</v>
      </c>
      <c r="H232" s="267" t="n">
        <v>83.0136396</v>
      </c>
      <c r="I232" s="267" t="n">
        <v>73.233502097092</v>
      </c>
      <c r="J232" s="267" t="n">
        <v>0.276325902157668</v>
      </c>
      <c r="K232" s="267" t="n">
        <v>73.2911956943163</v>
      </c>
    </row>
    <row r="233">
      <c r="A233" s="267" t="s">
        <v>129</v>
      </c>
      <c r="B233" s="267" t="s">
        <v>130</v>
      </c>
      <c r="C233" s="267" t="s">
        <v>16</v>
      </c>
      <c r="D233" s="267" t="n">
        <v>325.3467308</v>
      </c>
      <c r="E233" s="267" t="n">
        <v>25.9212605658841</v>
      </c>
      <c r="F233" s="267" t="n">
        <v>91.7875211449216</v>
      </c>
      <c r="G233" s="267" t="n">
        <v>8.57375888791845</v>
      </c>
      <c r="H233" s="267" t="n">
        <v>29.1096558</v>
      </c>
      <c r="I233" s="267" t="n">
        <v>99.9999999999998</v>
      </c>
      <c r="J233" s="267" t="n">
        <v>8.21247885507841</v>
      </c>
      <c r="K233" s="267" t="n">
        <v>95.8254004793733</v>
      </c>
    </row>
    <row r="234">
      <c r="A234" s="267" t="s">
        <v>129</v>
      </c>
      <c r="B234" s="267" t="s">
        <v>130</v>
      </c>
      <c r="C234" s="267" t="s">
        <v>17</v>
      </c>
      <c r="D234" s="267" t="n">
        <v>16937.3732732</v>
      </c>
      <c r="E234" s="267" t="n">
        <v>1.00577420228241</v>
      </c>
      <c r="F234" s="267" t="n">
        <v>99.6654032567149</v>
      </c>
      <c r="G234" s="267" t="n">
        <v>0.237858135355984</v>
      </c>
      <c r="H234" s="267" t="n">
        <v>56.8621583</v>
      </c>
      <c r="I234" s="267" t="n">
        <v>70.9633189019544</v>
      </c>
      <c r="J234" s="267" t="n">
        <v>0.334596743285091</v>
      </c>
      <c r="K234" s="267" t="n">
        <v>70.8501426086676</v>
      </c>
    </row>
    <row r="235">
      <c r="A235" s="267" t="s">
        <v>131</v>
      </c>
      <c r="B235" s="267" t="s">
        <v>132</v>
      </c>
      <c r="C235" s="267" t="s">
        <v>16</v>
      </c>
      <c r="D235" s="267" t="n">
        <v>2525.7421196</v>
      </c>
      <c r="E235" s="267" t="n">
        <v>15.5031497993964</v>
      </c>
      <c r="F235" s="267" t="n">
        <v>92.1217875808817</v>
      </c>
      <c r="G235" s="267" t="n">
        <v>4.34029289650872</v>
      </c>
      <c r="H235" s="267" t="n">
        <v>216.0002911</v>
      </c>
      <c r="I235" s="267" t="n">
        <v>51.8257900635535</v>
      </c>
      <c r="J235" s="267" t="n">
        <v>7.87821241911827</v>
      </c>
      <c r="K235" s="267" t="n">
        <v>50.7520639175322</v>
      </c>
    </row>
    <row r="236">
      <c r="A236" s="267" t="s">
        <v>131</v>
      </c>
      <c r="B236" s="267" t="s">
        <v>132</v>
      </c>
      <c r="C236" s="267" t="s">
        <v>17</v>
      </c>
      <c r="D236" s="267" t="n">
        <v>34186.774492</v>
      </c>
      <c r="E236" s="267" t="n">
        <v>1.37223669333568</v>
      </c>
      <c r="F236" s="267" t="n">
        <v>99.2140413648477</v>
      </c>
      <c r="G236" s="267" t="n">
        <v>0.358496303725617</v>
      </c>
      <c r="H236" s="267" t="n">
        <v>270.8224587</v>
      </c>
      <c r="I236" s="267" t="n">
        <v>45.3442908007438</v>
      </c>
      <c r="J236" s="267" t="n">
        <v>0.785958635152294</v>
      </c>
      <c r="K236" s="267" t="n">
        <v>45.2541209119568</v>
      </c>
    </row>
    <row r="237">
      <c r="A237" s="267" t="s">
        <v>133</v>
      </c>
      <c r="B237" s="267" t="s">
        <v>134</v>
      </c>
      <c r="C237" s="267" t="s">
        <v>16</v>
      </c>
      <c r="D237" s="267" t="n">
        <v>3150.9414029</v>
      </c>
      <c r="E237" s="267" t="n">
        <v>23.19006671851</v>
      </c>
      <c r="F237" s="267" t="n">
        <v>91.9354513487182</v>
      </c>
      <c r="G237" s="267" t="n">
        <v>4.97396094723982</v>
      </c>
      <c r="H237" s="267" t="n">
        <v>276.3995811</v>
      </c>
      <c r="I237" s="267" t="n">
        <v>57.7555963805042</v>
      </c>
      <c r="J237" s="267" t="n">
        <v>8.06454865128179</v>
      </c>
      <c r="K237" s="267" t="n">
        <v>56.7029060705969</v>
      </c>
    </row>
    <row r="238">
      <c r="A238" s="267" t="s">
        <v>133</v>
      </c>
      <c r="B238" s="267" t="s">
        <v>134</v>
      </c>
      <c r="C238" s="267" t="s">
        <v>17</v>
      </c>
      <c r="D238" s="267" t="n">
        <v>59704.942183</v>
      </c>
      <c r="E238" s="267" t="n">
        <v>1.80819034784512</v>
      </c>
      <c r="F238" s="267" t="n">
        <v>98.708103895367</v>
      </c>
      <c r="G238" s="267" t="n">
        <v>0.427094692373886</v>
      </c>
      <c r="H238" s="267" t="n">
        <v>781.4209694</v>
      </c>
      <c r="I238" s="267" t="n">
        <v>32.4377183874907</v>
      </c>
      <c r="J238" s="267" t="n">
        <v>1.29189610463296</v>
      </c>
      <c r="K238" s="267" t="n">
        <v>32.6324285032029</v>
      </c>
    </row>
    <row r="239">
      <c r="A239" s="267" t="s">
        <v>135</v>
      </c>
      <c r="B239" s="267" t="s">
        <v>136</v>
      </c>
      <c r="C239" s="267" t="s">
        <v>16</v>
      </c>
      <c r="D239" s="267" t="n">
        <v>9893.4562517</v>
      </c>
      <c r="E239" s="267" t="n">
        <v>14.3044126838921</v>
      </c>
      <c r="F239" s="267" t="n">
        <v>90.5548548445248</v>
      </c>
      <c r="G239" s="267" t="n">
        <v>5.08982870598646</v>
      </c>
      <c r="H239" s="267" t="n">
        <v>1031.9174002</v>
      </c>
      <c r="I239" s="267" t="n">
        <v>55.8108732805346</v>
      </c>
      <c r="J239" s="267" t="n">
        <v>9.44514515547523</v>
      </c>
      <c r="K239" s="267" t="n">
        <v>48.7984771083075</v>
      </c>
    </row>
    <row r="240">
      <c r="A240" s="267" t="s">
        <v>135</v>
      </c>
      <c r="B240" s="267" t="s">
        <v>136</v>
      </c>
      <c r="C240" s="267" t="s">
        <v>17</v>
      </c>
      <c r="D240" s="267" t="n">
        <v>87907.8560192</v>
      </c>
      <c r="E240" s="267" t="n">
        <v>2.07432492287084</v>
      </c>
      <c r="F240" s="267" t="n">
        <v>98.9447854819796</v>
      </c>
      <c r="G240" s="267" t="n">
        <v>0.400942653770624</v>
      </c>
      <c r="H240" s="267" t="n">
        <v>937.5091923</v>
      </c>
      <c r="I240" s="267" t="n">
        <v>37.7657265717674</v>
      </c>
      <c r="J240" s="267" t="n">
        <v>1.05521451802041</v>
      </c>
      <c r="K240" s="267" t="n">
        <v>37.5953743911082</v>
      </c>
    </row>
    <row r="241">
      <c r="A241" s="267" t="s">
        <v>137</v>
      </c>
      <c r="B241" s="267" t="s">
        <v>138</v>
      </c>
      <c r="C241" s="267" t="s">
        <v>16</v>
      </c>
      <c r="D241" s="267" t="n">
        <v>2896.3627658</v>
      </c>
      <c r="E241" s="267" t="n">
        <v>17.5021175525438</v>
      </c>
      <c r="F241" s="267" t="n">
        <v>97.091266943109</v>
      </c>
      <c r="G241" s="267" t="n">
        <v>1.92579036430557</v>
      </c>
      <c r="H241" s="267" t="n">
        <v>86.7714099</v>
      </c>
      <c r="I241" s="267" t="n">
        <v>71.4821703126677</v>
      </c>
      <c r="J241" s="267" t="n">
        <v>2.90873305689104</v>
      </c>
      <c r="K241" s="267" t="n">
        <v>64.2813976670335</v>
      </c>
    </row>
    <row r="242">
      <c r="A242" s="267" t="s">
        <v>137</v>
      </c>
      <c r="B242" s="267" t="s">
        <v>138</v>
      </c>
      <c r="C242" s="267" t="s">
        <v>17</v>
      </c>
      <c r="D242" s="267" t="n">
        <v>37750.2719085</v>
      </c>
      <c r="E242" s="267" t="n">
        <v>1.73726967028724</v>
      </c>
      <c r="F242" s="267" t="n">
        <v>99.80071506175</v>
      </c>
      <c r="G242" s="267" t="n">
        <v>0.143180580235487</v>
      </c>
      <c r="H242" s="267" t="n">
        <v>75.3808287</v>
      </c>
      <c r="I242" s="267" t="n">
        <v>71.6727482763273</v>
      </c>
      <c r="J242" s="267" t="n">
        <v>0.199284938250031</v>
      </c>
      <c r="K242" s="267" t="n">
        <v>71.7039853384689</v>
      </c>
    </row>
    <row r="243">
      <c r="A243" s="267" t="s">
        <v>139</v>
      </c>
      <c r="B243" s="267" t="s">
        <v>140</v>
      </c>
      <c r="C243" s="267" t="s">
        <v>16</v>
      </c>
      <c r="D243" s="267" t="n">
        <v>1968.7657124</v>
      </c>
      <c r="E243" s="267" t="n">
        <v>18.0323670445403</v>
      </c>
      <c r="F243" s="267" t="n">
        <v>94.8280797550951</v>
      </c>
      <c r="G243" s="267" t="n">
        <v>5.31158688934432</v>
      </c>
      <c r="H243" s="267" t="n">
        <v>107.376415</v>
      </c>
      <c r="I243" s="267" t="n">
        <v>99.9999999999997</v>
      </c>
      <c r="J243" s="267" t="n">
        <v>5.17192024490491</v>
      </c>
      <c r="K243" s="267" t="n">
        <v>97.3888925810615</v>
      </c>
    </row>
    <row r="244">
      <c r="A244" s="267" t="s">
        <v>139</v>
      </c>
      <c r="B244" s="267" t="s">
        <v>140</v>
      </c>
      <c r="C244" s="267" t="s">
        <v>17</v>
      </c>
      <c r="D244" s="267" t="n">
        <v>44889.5866708</v>
      </c>
      <c r="E244" s="267" t="n">
        <v>2.14965026737392</v>
      </c>
      <c r="F244" s="267" t="n">
        <v>99.776361768318</v>
      </c>
      <c r="G244" s="267" t="n">
        <v>0.158450436548005</v>
      </c>
      <c r="H244" s="267" t="n">
        <v>100.6152921</v>
      </c>
      <c r="I244" s="267" t="n">
        <v>70.5352773134981</v>
      </c>
      <c r="J244" s="267" t="n">
        <v>0.223638231682022</v>
      </c>
      <c r="K244" s="267" t="n">
        <v>70.6927789602648</v>
      </c>
    </row>
    <row r="245">
      <c r="A245" s="267" t="s">
        <v>141</v>
      </c>
      <c r="B245" s="267" t="s">
        <v>142</v>
      </c>
      <c r="C245" s="267" t="s">
        <v>16</v>
      </c>
      <c r="D245" s="267" t="n">
        <v>5068.87596</v>
      </c>
      <c r="E245" s="267" t="n">
        <v>13.0748238333957</v>
      </c>
      <c r="F245" s="267" t="n">
        <v>98.8072376886849</v>
      </c>
      <c r="G245" s="267" t="n">
        <v>1.21742793326672</v>
      </c>
      <c r="H245" s="267" t="n">
        <v>61.1894872</v>
      </c>
      <c r="I245" s="267" t="n">
        <v>99.9999999999998</v>
      </c>
      <c r="J245" s="267" t="n">
        <v>1.1927623113151</v>
      </c>
      <c r="K245" s="267" t="n">
        <v>100.850513157564</v>
      </c>
    </row>
    <row r="246">
      <c r="A246" s="267" t="s">
        <v>141</v>
      </c>
      <c r="B246" s="267" t="s">
        <v>142</v>
      </c>
      <c r="C246" s="267" t="s">
        <v>17</v>
      </c>
      <c r="D246" s="267" t="n">
        <v>28160.8009032</v>
      </c>
      <c r="E246" s="267" t="n">
        <v>2.87396956014886</v>
      </c>
      <c r="F246" s="267" t="n">
        <v>98.782798893047</v>
      </c>
      <c r="G246" s="267" t="n">
        <v>0.501634129391641</v>
      </c>
      <c r="H246" s="267" t="n">
        <v>346.9972345</v>
      </c>
      <c r="I246" s="267" t="n">
        <v>41.5112595875631</v>
      </c>
      <c r="J246" s="267" t="n">
        <v>1.21720110695296</v>
      </c>
      <c r="K246" s="267" t="n">
        <v>40.7104652127943</v>
      </c>
    </row>
    <row r="247">
      <c r="A247" s="267" t="s">
        <v>143</v>
      </c>
      <c r="B247" s="267" t="s">
        <v>144</v>
      </c>
      <c r="C247" s="267" t="s">
        <v>16</v>
      </c>
      <c r="D247" s="267" t="n">
        <v>978.548609</v>
      </c>
      <c r="E247" s="267" t="n">
        <v>22.87237523523</v>
      </c>
      <c r="F247" s="267" t="n">
        <v>100</v>
      </c>
      <c r="G247" s="267" t="n">
        <v>0</v>
      </c>
      <c r="H247" s="267"/>
      <c r="I247" s="267"/>
      <c r="J247" s="267"/>
      <c r="K247" s="267"/>
    </row>
    <row r="248">
      <c r="A248" s="267" t="s">
        <v>143</v>
      </c>
      <c r="B248" s="267" t="s">
        <v>144</v>
      </c>
      <c r="C248" s="267" t="s">
        <v>17</v>
      </c>
      <c r="D248" s="267" t="n">
        <v>14586.2856146</v>
      </c>
      <c r="E248" s="267" t="n">
        <v>1.75603925777943</v>
      </c>
      <c r="F248" s="267" t="n">
        <v>99.0955769748995</v>
      </c>
      <c r="G248" s="267" t="n">
        <v>0.362194409977495</v>
      </c>
      <c r="H248" s="267" t="n">
        <v>133.1257455</v>
      </c>
      <c r="I248" s="267" t="n">
        <v>39.8100139268135</v>
      </c>
      <c r="J248" s="267" t="n">
        <v>0.904423025100479</v>
      </c>
      <c r="K248" s="267" t="n">
        <v>39.684818981489</v>
      </c>
    </row>
    <row r="249">
      <c r="A249" s="267" t="s">
        <v>145</v>
      </c>
      <c r="B249" s="267" t="s">
        <v>146</v>
      </c>
      <c r="C249" s="267" t="s">
        <v>16</v>
      </c>
      <c r="D249" s="267" t="n">
        <v>2733.6297633</v>
      </c>
      <c r="E249" s="267" t="n">
        <v>13.0403017310147</v>
      </c>
      <c r="F249" s="267" t="n">
        <v>92.9236461550632</v>
      </c>
      <c r="G249" s="267" t="n">
        <v>4.26662455294593</v>
      </c>
      <c r="H249" s="267" t="n">
        <v>208.1723252</v>
      </c>
      <c r="I249" s="267" t="n">
        <v>59.8629853262543</v>
      </c>
      <c r="J249" s="267" t="n">
        <v>7.07635384493677</v>
      </c>
      <c r="K249" s="267" t="n">
        <v>56.0274851883124</v>
      </c>
    </row>
    <row r="250">
      <c r="A250" s="267" t="s">
        <v>145</v>
      </c>
      <c r="B250" s="267" t="s">
        <v>146</v>
      </c>
      <c r="C250" s="267" t="s">
        <v>17</v>
      </c>
      <c r="D250" s="267" t="n">
        <v>23910.6840605</v>
      </c>
      <c r="E250" s="267" t="n">
        <v>2.12273710324926</v>
      </c>
      <c r="F250" s="267" t="n">
        <v>99.7693461251872</v>
      </c>
      <c r="G250" s="267" t="n">
        <v>0.162959187394775</v>
      </c>
      <c r="H250" s="267" t="n">
        <v>55.2784211</v>
      </c>
      <c r="I250" s="267" t="n">
        <v>70.3441877988778</v>
      </c>
      <c r="J250" s="267" t="n">
        <v>0.230653874812832</v>
      </c>
      <c r="K250" s="267" t="n">
        <v>70.4880053918955</v>
      </c>
    </row>
    <row r="251">
      <c r="A251" s="267" t="s">
        <v>147</v>
      </c>
      <c r="B251" s="267" t="s">
        <v>148</v>
      </c>
      <c r="C251" s="267" t="s">
        <v>16</v>
      </c>
      <c r="D251" s="267" t="n">
        <v>670.493194</v>
      </c>
      <c r="E251" s="267" t="n">
        <v>16.6974135581366</v>
      </c>
      <c r="F251" s="267" t="n">
        <v>98.1325392535671</v>
      </c>
      <c r="G251" s="267" t="n">
        <v>1.8138195399739</v>
      </c>
      <c r="H251" s="267" t="n">
        <v>12.7594754</v>
      </c>
      <c r="I251" s="267" t="n">
        <v>99.9999999999997</v>
      </c>
      <c r="J251" s="267" t="n">
        <v>1.86746074643291</v>
      </c>
      <c r="K251" s="267" t="n">
        <v>95.3137663243356</v>
      </c>
    </row>
    <row r="252">
      <c r="A252" s="267" t="s">
        <v>147</v>
      </c>
      <c r="B252" s="267" t="s">
        <v>148</v>
      </c>
      <c r="C252" s="267" t="s">
        <v>17</v>
      </c>
      <c r="D252" s="267" t="n">
        <v>8649.9612712</v>
      </c>
      <c r="E252" s="267" t="n">
        <v>2.36134190040894</v>
      </c>
      <c r="F252" s="267" t="n">
        <v>99.396916793877</v>
      </c>
      <c r="G252" s="267" t="n">
        <v>0.342949856688816</v>
      </c>
      <c r="H252" s="267" t="n">
        <v>52.4829798</v>
      </c>
      <c r="I252" s="267" t="n">
        <v>57.6187244298503</v>
      </c>
      <c r="J252" s="267" t="n">
        <v>0.603083206123029</v>
      </c>
      <c r="K252" s="267" t="n">
        <v>56.5231431147103</v>
      </c>
    </row>
    <row r="253">
      <c r="A253" s="267" t="s">
        <v>149</v>
      </c>
      <c r="B253" s="267" t="s">
        <v>150</v>
      </c>
      <c r="C253" s="267" t="s">
        <v>16</v>
      </c>
      <c r="D253" s="267" t="n">
        <v>976.6796642</v>
      </c>
      <c r="E253" s="267" t="n">
        <v>15.5626932076115</v>
      </c>
      <c r="F253" s="267" t="n">
        <v>100</v>
      </c>
      <c r="G253" s="267" t="n">
        <v>0</v>
      </c>
      <c r="H253" s="267"/>
      <c r="I253" s="267"/>
      <c r="J253" s="267"/>
      <c r="K253" s="267"/>
    </row>
    <row r="254">
      <c r="A254" s="267" t="s">
        <v>149</v>
      </c>
      <c r="B254" s="267" t="s">
        <v>150</v>
      </c>
      <c r="C254" s="267" t="s">
        <v>17</v>
      </c>
      <c r="D254" s="267" t="n">
        <v>17456.8201601</v>
      </c>
      <c r="E254" s="267" t="n">
        <v>2.07717589648335</v>
      </c>
      <c r="F254" s="267" t="n">
        <v>99.6026854106418</v>
      </c>
      <c r="G254" s="267" t="n">
        <v>0.229634332844451</v>
      </c>
      <c r="H254" s="267" t="n">
        <v>69.635164</v>
      </c>
      <c r="I254" s="267" t="n">
        <v>57.8523150983737</v>
      </c>
      <c r="J254" s="267" t="n">
        <v>0.397314589358221</v>
      </c>
      <c r="K254" s="267" t="n">
        <v>57.566967905039</v>
      </c>
    </row>
    <row r="255">
      <c r="A255" s="267" t="s">
        <v>151</v>
      </c>
      <c r="B255" s="267" t="s">
        <v>152</v>
      </c>
      <c r="C255" s="267" t="s">
        <v>16</v>
      </c>
      <c r="D255" s="267" t="n">
        <v>2179.0875938</v>
      </c>
      <c r="E255" s="267" t="n">
        <v>11.8079742089851</v>
      </c>
      <c r="F255" s="267" t="n">
        <v>94.2075013193617</v>
      </c>
      <c r="G255" s="267" t="n">
        <v>3.05788281684838</v>
      </c>
      <c r="H255" s="267" t="n">
        <v>133.984681</v>
      </c>
      <c r="I255" s="267" t="n">
        <v>50.5785207547248</v>
      </c>
      <c r="J255" s="267" t="n">
        <v>5.79249868063829</v>
      </c>
      <c r="K255" s="267" t="n">
        <v>49.7325101627738</v>
      </c>
    </row>
    <row r="256">
      <c r="A256" s="267" t="s">
        <v>151</v>
      </c>
      <c r="B256" s="267" t="s">
        <v>152</v>
      </c>
      <c r="C256" s="267" t="s">
        <v>17</v>
      </c>
      <c r="D256" s="267" t="n">
        <v>15321.7333077</v>
      </c>
      <c r="E256" s="267" t="n">
        <v>2.79790292769374</v>
      </c>
      <c r="F256" s="267" t="n">
        <v>99.4549552544735</v>
      </c>
      <c r="G256" s="267" t="n">
        <v>0.273313527209535</v>
      </c>
      <c r="H256" s="267" t="n">
        <v>83.9679653</v>
      </c>
      <c r="I256" s="267" t="n">
        <v>50.4474989251521</v>
      </c>
      <c r="J256" s="267" t="n">
        <v>0.545044745526528</v>
      </c>
      <c r="K256" s="267" t="n">
        <v>49.8718405088149</v>
      </c>
    </row>
    <row r="257">
      <c r="A257" s="267" t="s">
        <v>153</v>
      </c>
      <c r="B257" s="267" t="s">
        <v>154</v>
      </c>
      <c r="C257" s="267" t="s">
        <v>16</v>
      </c>
      <c r="D257" s="267" t="n">
        <v>1492.4804162</v>
      </c>
      <c r="E257" s="267" t="n">
        <v>16.3194975886705</v>
      </c>
      <c r="F257" s="267" t="n">
        <v>93.1423889629393</v>
      </c>
      <c r="G257" s="267" t="n">
        <v>4.16239335588237</v>
      </c>
      <c r="H257" s="267" t="n">
        <v>109.8839131</v>
      </c>
      <c r="I257" s="267" t="n">
        <v>57.5442315135041</v>
      </c>
      <c r="J257" s="267" t="n">
        <v>6.85761103706067</v>
      </c>
      <c r="K257" s="267" t="n">
        <v>56.5350322255264</v>
      </c>
    </row>
    <row r="258">
      <c r="A258" s="267" t="s">
        <v>153</v>
      </c>
      <c r="B258" s="267" t="s">
        <v>154</v>
      </c>
      <c r="C258" s="267" t="s">
        <v>17</v>
      </c>
      <c r="D258" s="267" t="n">
        <v>16975.3728888</v>
      </c>
      <c r="E258" s="267" t="n">
        <v>2.12706612559834</v>
      </c>
      <c r="F258" s="267" t="n">
        <v>98.5245332644293</v>
      </c>
      <c r="G258" s="267" t="n">
        <v>0.513348528737113</v>
      </c>
      <c r="H258" s="267" t="n">
        <v>254.2168655</v>
      </c>
      <c r="I258" s="267" t="n">
        <v>35.0481847587532</v>
      </c>
      <c r="J258" s="267" t="n">
        <v>1.47546673557073</v>
      </c>
      <c r="K258" s="267" t="n">
        <v>34.2789322025897</v>
      </c>
    </row>
    <row r="259">
      <c r="A259" s="267" t="s">
        <v>155</v>
      </c>
      <c r="B259" s="267" t="s">
        <v>156</v>
      </c>
      <c r="C259" s="267" t="s">
        <v>16</v>
      </c>
      <c r="D259" s="267" t="n">
        <v>3706.5547731</v>
      </c>
      <c r="E259" s="267" t="n">
        <v>15.0751788166102</v>
      </c>
      <c r="F259" s="267" t="n">
        <v>96.2209567089739</v>
      </c>
      <c r="G259" s="267" t="n">
        <v>2.13475049256122</v>
      </c>
      <c r="H259" s="267" t="n">
        <v>145.5735988</v>
      </c>
      <c r="I259" s="267" t="n">
        <v>57.2709914848042</v>
      </c>
      <c r="J259" s="267" t="n">
        <v>3.7790432910261</v>
      </c>
      <c r="K259" s="267" t="n">
        <v>54.3544275390984</v>
      </c>
    </row>
    <row r="260">
      <c r="A260" s="267" t="s">
        <v>155</v>
      </c>
      <c r="B260" s="267" t="s">
        <v>156</v>
      </c>
      <c r="C260" s="267" t="s">
        <v>17</v>
      </c>
      <c r="D260" s="267" t="n">
        <v>30559.9681211</v>
      </c>
      <c r="E260" s="267" t="n">
        <v>2.48245043477147</v>
      </c>
      <c r="F260" s="267" t="n">
        <v>99.0981244135653</v>
      </c>
      <c r="G260" s="267" t="n">
        <v>0.337189760527386</v>
      </c>
      <c r="H260" s="267" t="n">
        <v>278.1211989</v>
      </c>
      <c r="I260" s="267" t="n">
        <v>37.0727034461831</v>
      </c>
      <c r="J260" s="267" t="n">
        <v>0.901875586434679</v>
      </c>
      <c r="K260" s="267" t="n">
        <v>37.0504239634869</v>
      </c>
    </row>
    <row r="261">
      <c r="A261" s="267" t="s">
        <v>157</v>
      </c>
      <c r="B261" s="267" t="s">
        <v>158</v>
      </c>
      <c r="C261" s="267" t="s">
        <v>16</v>
      </c>
      <c r="D261" s="267" t="n">
        <v>1243.526796</v>
      </c>
      <c r="E261" s="267" t="n">
        <v>23.740955613377</v>
      </c>
      <c r="F261" s="267" t="n">
        <v>95.0318855884496</v>
      </c>
      <c r="G261" s="267" t="n">
        <v>5.1627594849764</v>
      </c>
      <c r="H261" s="267" t="n">
        <v>65.0095845</v>
      </c>
      <c r="I261" s="267" t="n">
        <v>99.9999999999999</v>
      </c>
      <c r="J261" s="267" t="n">
        <v>4.96811441155036</v>
      </c>
      <c r="K261" s="267" t="n">
        <v>98.7551268055145</v>
      </c>
    </row>
    <row r="262">
      <c r="A262" s="267" t="s">
        <v>157</v>
      </c>
      <c r="B262" s="267" t="s">
        <v>158</v>
      </c>
      <c r="C262" s="267" t="s">
        <v>17</v>
      </c>
      <c r="D262" s="267" t="n">
        <v>35521.31893</v>
      </c>
      <c r="E262" s="267" t="n">
        <v>1.63905689757934</v>
      </c>
      <c r="F262" s="267" t="n">
        <v>99.3305576184462</v>
      </c>
      <c r="G262" s="267" t="n">
        <v>0.294048887213293</v>
      </c>
      <c r="H262" s="267" t="n">
        <v>239.397391</v>
      </c>
      <c r="I262" s="267" t="n">
        <v>44.0550423894053</v>
      </c>
      <c r="J262" s="267" t="n">
        <v>0.669442381553798</v>
      </c>
      <c r="K262" s="267" t="n">
        <v>43.6304015682234</v>
      </c>
    </row>
    <row r="263">
      <c r="A263" s="267" t="s">
        <v>159</v>
      </c>
      <c r="B263" s="267" t="s">
        <v>160</v>
      </c>
      <c r="C263" s="267" t="s">
        <v>16</v>
      </c>
      <c r="D263" s="267" t="n">
        <v>980.3217371</v>
      </c>
      <c r="E263" s="267" t="n">
        <v>17.1666163559103</v>
      </c>
      <c r="F263" s="267" t="n">
        <v>100</v>
      </c>
      <c r="G263" s="267" t="n">
        <v>0</v>
      </c>
      <c r="H263" s="267"/>
      <c r="I263" s="267"/>
      <c r="J263" s="267"/>
      <c r="K263" s="267"/>
    </row>
    <row r="264">
      <c r="A264" s="267" t="s">
        <v>159</v>
      </c>
      <c r="B264" s="267" t="s">
        <v>160</v>
      </c>
      <c r="C264" s="267" t="s">
        <v>17</v>
      </c>
      <c r="D264" s="267" t="n">
        <v>19647.3986074</v>
      </c>
      <c r="E264" s="267" t="n">
        <v>2.12947827749709</v>
      </c>
      <c r="F264" s="267" t="n">
        <v>99.0779346456543</v>
      </c>
      <c r="G264" s="267" t="n">
        <v>0.350850797223817</v>
      </c>
      <c r="H264" s="267" t="n">
        <v>182.8478321</v>
      </c>
      <c r="I264" s="267" t="n">
        <v>37.4830623922837</v>
      </c>
      <c r="J264" s="267" t="n">
        <v>0.922065354345694</v>
      </c>
      <c r="K264" s="267" t="n">
        <v>37.6996838606784</v>
      </c>
    </row>
    <row r="265">
      <c r="A265" s="267" t="s">
        <v>161</v>
      </c>
      <c r="B265" s="267" t="s">
        <v>162</v>
      </c>
      <c r="C265" s="267" t="s">
        <v>16</v>
      </c>
      <c r="D265" s="267" t="n">
        <v>4962.8934478</v>
      </c>
      <c r="E265" s="267" t="n">
        <v>14.1732388330185</v>
      </c>
      <c r="F265" s="267" t="n">
        <v>93.5050338347871</v>
      </c>
      <c r="G265" s="267" t="n">
        <v>2.99644511587481</v>
      </c>
      <c r="H265" s="267" t="n">
        <v>344.7282323</v>
      </c>
      <c r="I265" s="267" t="n">
        <v>44.8560907980501</v>
      </c>
      <c r="J265" s="267" t="n">
        <v>6.49496616521291</v>
      </c>
      <c r="K265" s="267" t="n">
        <v>43.1384390336962</v>
      </c>
    </row>
    <row r="266">
      <c r="A266" s="267" t="s">
        <v>161</v>
      </c>
      <c r="B266" s="267" t="s">
        <v>162</v>
      </c>
      <c r="C266" s="267" t="s">
        <v>17</v>
      </c>
      <c r="D266" s="267" t="n">
        <v>49703.3763267</v>
      </c>
      <c r="E266" s="267" t="n">
        <v>1.63351555741951</v>
      </c>
      <c r="F266" s="267" t="n">
        <v>99.0622803860097</v>
      </c>
      <c r="G266" s="267" t="n">
        <v>0.331771509671714</v>
      </c>
      <c r="H266" s="267" t="n">
        <v>470.4901874</v>
      </c>
      <c r="I266" s="267" t="n">
        <v>35.3307135970005</v>
      </c>
      <c r="J266" s="267" t="n">
        <v>0.937719613990246</v>
      </c>
      <c r="K266" s="267" t="n">
        <v>35.0489014251662</v>
      </c>
    </row>
    <row r="267">
      <c r="A267" s="267" t="s">
        <v>163</v>
      </c>
      <c r="B267" s="267" t="s">
        <v>164</v>
      </c>
      <c r="C267" s="267" t="s">
        <v>16</v>
      </c>
      <c r="D267" s="267" t="n">
        <v>2135.8508253</v>
      </c>
      <c r="E267" s="267" t="n">
        <v>12.8864001296661</v>
      </c>
      <c r="F267" s="267" t="n">
        <v>97.382042981414</v>
      </c>
      <c r="G267" s="267" t="n">
        <v>1.94246645955973</v>
      </c>
      <c r="H267" s="267" t="n">
        <v>57.4188576</v>
      </c>
      <c r="I267" s="267" t="n">
        <v>71.4981201699742</v>
      </c>
      <c r="J267" s="267" t="n">
        <v>2.61795701858602</v>
      </c>
      <c r="K267" s="267" t="n">
        <v>72.2553315092118</v>
      </c>
    </row>
    <row r="268">
      <c r="A268" s="267" t="s">
        <v>163</v>
      </c>
      <c r="B268" s="267" t="s">
        <v>164</v>
      </c>
      <c r="C268" s="267" t="s">
        <v>17</v>
      </c>
      <c r="D268" s="267" t="n">
        <v>22844.2788249</v>
      </c>
      <c r="E268" s="267" t="n">
        <v>1.94727095900263</v>
      </c>
      <c r="F268" s="267" t="n">
        <v>99.1699497117259</v>
      </c>
      <c r="G268" s="267" t="n">
        <v>0.403011112382596</v>
      </c>
      <c r="H268" s="267" t="n">
        <v>191.2061091</v>
      </c>
      <c r="I268" s="267" t="n">
        <v>48.0994530154871</v>
      </c>
      <c r="J268" s="267" t="n">
        <v>0.830050288274083</v>
      </c>
      <c r="K268" s="267" t="n">
        <v>48.1496028768943</v>
      </c>
    </row>
    <row r="269">
      <c r="A269" s="267" t="s">
        <v>165</v>
      </c>
      <c r="B269" s="267" t="s">
        <v>166</v>
      </c>
      <c r="C269" s="267" t="s">
        <v>16</v>
      </c>
      <c r="D269" s="267" t="n">
        <v>822.8822835</v>
      </c>
      <c r="E269" s="267" t="n">
        <v>22.9308474598829</v>
      </c>
      <c r="F269" s="267" t="n">
        <v>86.5411269571074</v>
      </c>
      <c r="G269" s="267" t="n">
        <v>8.5515829579106</v>
      </c>
      <c r="H269" s="267" t="n">
        <v>127.974624</v>
      </c>
      <c r="I269" s="267" t="n">
        <v>57.3289986106686</v>
      </c>
      <c r="J269" s="267" t="n">
        <v>13.4588730428926</v>
      </c>
      <c r="K269" s="267" t="n">
        <v>54.987042680783</v>
      </c>
    </row>
    <row r="270">
      <c r="A270" s="267" t="s">
        <v>165</v>
      </c>
      <c r="B270" s="267" t="s">
        <v>166</v>
      </c>
      <c r="C270" s="267" t="s">
        <v>17</v>
      </c>
      <c r="D270" s="267" t="n">
        <v>29783.4569417</v>
      </c>
      <c r="E270" s="267" t="n">
        <v>1.45567907657016</v>
      </c>
      <c r="F270" s="267" t="n">
        <v>99.1228174444923</v>
      </c>
      <c r="G270" s="267" t="n">
        <v>0.421133255558906</v>
      </c>
      <c r="H270" s="267" t="n">
        <v>263.5672547</v>
      </c>
      <c r="I270" s="267" t="n">
        <v>47.5606075220893</v>
      </c>
      <c r="J270" s="267" t="n">
        <v>0.877182555507705</v>
      </c>
      <c r="K270" s="267" t="n">
        <v>47.5886285568107</v>
      </c>
    </row>
    <row r="271">
      <c r="A271" s="267" t="s">
        <v>167</v>
      </c>
      <c r="B271" s="267" t="s">
        <v>168</v>
      </c>
      <c r="C271" s="267" t="s">
        <v>16</v>
      </c>
      <c r="D271" s="267" t="n">
        <v>2994.5792119</v>
      </c>
      <c r="E271" s="267" t="n">
        <v>11.6373841643014</v>
      </c>
      <c r="F271" s="267" t="n">
        <v>96.4081309386678</v>
      </c>
      <c r="G271" s="267" t="n">
        <v>2.04393191903081</v>
      </c>
      <c r="H271" s="267" t="n">
        <v>111.5687683</v>
      </c>
      <c r="I271" s="267" t="n">
        <v>57.7567949952364</v>
      </c>
      <c r="J271" s="267" t="n">
        <v>3.59186906133224</v>
      </c>
      <c r="K271" s="267" t="n">
        <v>54.8604786853107</v>
      </c>
    </row>
    <row r="272">
      <c r="A272" s="267" t="s">
        <v>167</v>
      </c>
      <c r="B272" s="267" t="s">
        <v>168</v>
      </c>
      <c r="C272" s="267" t="s">
        <v>17</v>
      </c>
      <c r="D272" s="267" t="n">
        <v>27560.9462291</v>
      </c>
      <c r="E272" s="267" t="n">
        <v>2.1360829416045</v>
      </c>
      <c r="F272" s="267" t="n">
        <v>99.195526925303</v>
      </c>
      <c r="G272" s="267" t="n">
        <v>0.326949781563981</v>
      </c>
      <c r="H272" s="267" t="n">
        <v>223.518538</v>
      </c>
      <c r="I272" s="267" t="n">
        <v>40.3103067329252</v>
      </c>
      <c r="J272" s="267" t="n">
        <v>0.804473074697021</v>
      </c>
      <c r="K272" s="267" t="n">
        <v>40.3145324317613</v>
      </c>
    </row>
    <row r="273">
      <c r="A273" s="267" t="s">
        <v>169</v>
      </c>
      <c r="B273" s="267" t="s">
        <v>170</v>
      </c>
      <c r="C273" s="267" t="s">
        <v>16</v>
      </c>
      <c r="D273" s="267" t="n">
        <v>1573.7708809</v>
      </c>
      <c r="E273" s="267" t="n">
        <v>17.3495371336248</v>
      </c>
      <c r="F273" s="267" t="n">
        <v>93.6529387215872</v>
      </c>
      <c r="G273" s="267" t="n">
        <v>3.92535062581118</v>
      </c>
      <c r="H273" s="267" t="n">
        <v>106.6578407</v>
      </c>
      <c r="I273" s="267" t="n">
        <v>58.2322552404457</v>
      </c>
      <c r="J273" s="267" t="n">
        <v>6.34706127841275</v>
      </c>
      <c r="K273" s="267" t="n">
        <v>57.9198160367804</v>
      </c>
    </row>
    <row r="274">
      <c r="A274" s="267" t="s">
        <v>169</v>
      </c>
      <c r="B274" s="267" t="s">
        <v>170</v>
      </c>
      <c r="C274" s="267" t="s">
        <v>17</v>
      </c>
      <c r="D274" s="267" t="n">
        <v>32084.1705623</v>
      </c>
      <c r="E274" s="267" t="n">
        <v>1.73985536366536</v>
      </c>
      <c r="F274" s="267" t="n">
        <v>99.5922829184281</v>
      </c>
      <c r="G274" s="267" t="n">
        <v>0.239383332068797</v>
      </c>
      <c r="H274" s="267" t="n">
        <v>131.3481728</v>
      </c>
      <c r="I274" s="267" t="n">
        <v>58.5960856634546</v>
      </c>
      <c r="J274" s="267" t="n">
        <v>0.407717081571905</v>
      </c>
      <c r="K274" s="267" t="n">
        <v>58.4737152572477</v>
      </c>
    </row>
    <row r="275">
      <c r="A275" s="267" t="s">
        <v>171</v>
      </c>
      <c r="B275" s="267" t="s">
        <v>172</v>
      </c>
      <c r="C275" s="267" t="s">
        <v>16</v>
      </c>
      <c r="D275" s="267" t="n">
        <v>3374.1389446</v>
      </c>
      <c r="E275" s="267" t="n">
        <v>12.8639130022096</v>
      </c>
      <c r="F275" s="267" t="n">
        <v>88.4570847752675</v>
      </c>
      <c r="G275" s="267" t="n">
        <v>7.23677515958204</v>
      </c>
      <c r="H275" s="267" t="n">
        <v>440.2971214</v>
      </c>
      <c r="I275" s="267" t="n">
        <v>60.7480487797542</v>
      </c>
      <c r="J275" s="267" t="n">
        <v>11.5429152247325</v>
      </c>
      <c r="K275" s="267" t="n">
        <v>55.4577436745868</v>
      </c>
    </row>
    <row r="276">
      <c r="A276" s="267" t="s">
        <v>171</v>
      </c>
      <c r="B276" s="267" t="s">
        <v>172</v>
      </c>
      <c r="C276" s="267" t="s">
        <v>17</v>
      </c>
      <c r="D276" s="267" t="n">
        <v>43644.0274949</v>
      </c>
      <c r="E276" s="267" t="n">
        <v>2.33734969216894</v>
      </c>
      <c r="F276" s="267" t="n">
        <v>98.479684521317</v>
      </c>
      <c r="G276" s="267" t="n">
        <v>0.438383848568783</v>
      </c>
      <c r="H276" s="267" t="n">
        <v>673.7703403</v>
      </c>
      <c r="I276" s="267" t="n">
        <v>28.2861862438582</v>
      </c>
      <c r="J276" s="267" t="n">
        <v>1.52031547868303</v>
      </c>
      <c r="K276" s="267" t="n">
        <v>28.3966740532643</v>
      </c>
    </row>
    <row r="277">
      <c r="A277" s="267" t="s">
        <v>173</v>
      </c>
      <c r="B277" s="267" t="s">
        <v>174</v>
      </c>
      <c r="C277" s="267" t="s">
        <v>16</v>
      </c>
      <c r="D277" s="267" t="n">
        <v>1185.9506609</v>
      </c>
      <c r="E277" s="267" t="n">
        <v>16.1358922046444</v>
      </c>
      <c r="F277" s="267" t="n">
        <v>99.0446709401567</v>
      </c>
      <c r="G277" s="267" t="n">
        <v>0.969916415924267</v>
      </c>
      <c r="H277" s="267" t="n">
        <v>11.4390115</v>
      </c>
      <c r="I277" s="267" t="n">
        <v>99.9999999999998</v>
      </c>
      <c r="J277" s="267" t="n">
        <v>0.955329059843326</v>
      </c>
      <c r="K277" s="267" t="n">
        <v>100.557029292535</v>
      </c>
    </row>
    <row r="278">
      <c r="A278" s="267" t="s">
        <v>173</v>
      </c>
      <c r="B278" s="267" t="s">
        <v>174</v>
      </c>
      <c r="C278" s="267" t="s">
        <v>17</v>
      </c>
      <c r="D278" s="267" t="n">
        <v>10229.5885401</v>
      </c>
      <c r="E278" s="267" t="n">
        <v>2.01061853288186</v>
      </c>
      <c r="F278" s="267" t="n">
        <v>99.3713402155371</v>
      </c>
      <c r="G278" s="267" t="n">
        <v>0.282191252761575</v>
      </c>
      <c r="H278" s="267" t="n">
        <v>64.7161537</v>
      </c>
      <c r="I278" s="267" t="n">
        <v>44.1918707060592</v>
      </c>
      <c r="J278" s="267" t="n">
        <v>0.628659784462926</v>
      </c>
      <c r="K278" s="267" t="n">
        <v>44.6055619860837</v>
      </c>
    </row>
    <row r="279">
      <c r="A279" s="267" t="s">
        <v>175</v>
      </c>
      <c r="B279" s="267" t="s">
        <v>176</v>
      </c>
      <c r="C279" s="267" t="s">
        <v>16</v>
      </c>
      <c r="D279" s="267" t="n">
        <v>4651.0918886</v>
      </c>
      <c r="E279" s="267" t="n">
        <v>9.46102537136555</v>
      </c>
      <c r="F279" s="267" t="n">
        <v>96.8482748504623</v>
      </c>
      <c r="G279" s="267" t="n">
        <v>1.61080612062145</v>
      </c>
      <c r="H279" s="267" t="n">
        <v>151.3600867</v>
      </c>
      <c r="I279" s="267" t="n">
        <v>50.2561435517694</v>
      </c>
      <c r="J279" s="267" t="n">
        <v>3.1517251495377</v>
      </c>
      <c r="K279" s="267" t="n">
        <v>49.4979055910493</v>
      </c>
    </row>
    <row r="280">
      <c r="A280" s="267" t="s">
        <v>175</v>
      </c>
      <c r="B280" s="267" t="s">
        <v>176</v>
      </c>
      <c r="C280" s="267" t="s">
        <v>17</v>
      </c>
      <c r="D280" s="267" t="n">
        <v>27934.3074101</v>
      </c>
      <c r="E280" s="267" t="n">
        <v>2.45317535233375</v>
      </c>
      <c r="F280" s="267" t="n">
        <v>99.0091791812942</v>
      </c>
      <c r="G280" s="267" t="n">
        <v>0.350799769088899</v>
      </c>
      <c r="H280" s="267" t="n">
        <v>279.5487607</v>
      </c>
      <c r="I280" s="267" t="n">
        <v>35.0995322363021</v>
      </c>
      <c r="J280" s="267" t="n">
        <v>0.990820818705809</v>
      </c>
      <c r="K280" s="267" t="n">
        <v>35.054165736895</v>
      </c>
    </row>
    <row r="281">
      <c r="A281" s="267" t="s">
        <v>177</v>
      </c>
      <c r="B281" s="267" t="s">
        <v>178</v>
      </c>
      <c r="C281" s="267" t="s">
        <v>16</v>
      </c>
      <c r="D281" s="267" t="n">
        <v>3513.7005977</v>
      </c>
      <c r="E281" s="267" t="n">
        <v>10.4673667679629</v>
      </c>
      <c r="F281" s="267" t="n">
        <v>97.5100520418791</v>
      </c>
      <c r="G281" s="267" t="n">
        <v>1.4432536343634</v>
      </c>
      <c r="H281" s="267" t="n">
        <v>89.7233818</v>
      </c>
      <c r="I281" s="267" t="n">
        <v>57.5025850677953</v>
      </c>
      <c r="J281" s="267" t="n">
        <v>2.48994795812092</v>
      </c>
      <c r="K281" s="267" t="n">
        <v>56.5199511650082</v>
      </c>
    </row>
    <row r="282">
      <c r="A282" s="267" t="s">
        <v>177</v>
      </c>
      <c r="B282" s="267" t="s">
        <v>178</v>
      </c>
      <c r="C282" s="267" t="s">
        <v>17</v>
      </c>
      <c r="D282" s="267" t="n">
        <v>22486.411031</v>
      </c>
      <c r="E282" s="267" t="n">
        <v>2.97857514760106</v>
      </c>
      <c r="F282" s="267" t="n">
        <v>98.666431866568</v>
      </c>
      <c r="G282" s="267" t="n">
        <v>0.414706996606472</v>
      </c>
      <c r="H282" s="267" t="n">
        <v>303.9246542</v>
      </c>
      <c r="I282" s="267" t="n">
        <v>30.385429548702</v>
      </c>
      <c r="J282" s="267" t="n">
        <v>1.33356813343196</v>
      </c>
      <c r="K282" s="267" t="n">
        <v>30.6828414682939</v>
      </c>
    </row>
    <row r="283">
      <c r="A283" s="267" t="s">
        <v>179</v>
      </c>
      <c r="B283" s="267" t="s">
        <v>180</v>
      </c>
      <c r="C283" s="267" t="s">
        <v>16</v>
      </c>
      <c r="D283" s="267" t="n">
        <v>2226.7646929</v>
      </c>
      <c r="E283" s="267" t="n">
        <v>10.0809780896831</v>
      </c>
      <c r="F283" s="267" t="n">
        <v>97.3539806671051</v>
      </c>
      <c r="G283" s="267" t="n">
        <v>1.37384307394155</v>
      </c>
      <c r="H283" s="267" t="n">
        <v>60.5220494</v>
      </c>
      <c r="I283" s="267" t="n">
        <v>50.2604734695108</v>
      </c>
      <c r="J283" s="267" t="n">
        <v>2.6460193328949</v>
      </c>
      <c r="K283" s="267" t="n">
        <v>50.5472845180661</v>
      </c>
    </row>
    <row r="284">
      <c r="A284" s="267" t="s">
        <v>179</v>
      </c>
      <c r="B284" s="267" t="s">
        <v>180</v>
      </c>
      <c r="C284" s="267" t="s">
        <v>17</v>
      </c>
      <c r="D284" s="267" t="n">
        <v>4407.735453</v>
      </c>
      <c r="E284" s="267" t="n">
        <v>4.85452324420479</v>
      </c>
      <c r="F284" s="267" t="n">
        <v>98.4980281395282</v>
      </c>
      <c r="G284" s="267" t="n">
        <v>0.51958418686733</v>
      </c>
      <c r="H284" s="267" t="n">
        <v>67.2124584</v>
      </c>
      <c r="I284" s="267" t="n">
        <v>33.9123966537445</v>
      </c>
      <c r="J284" s="267" t="n">
        <v>1.50197186047183</v>
      </c>
      <c r="K284" s="267" t="n">
        <v>34.0738859400701</v>
      </c>
    </row>
    <row r="285">
      <c r="A285" s="267" t="s">
        <v>181</v>
      </c>
      <c r="B285" s="267" t="s">
        <v>182</v>
      </c>
      <c r="C285" s="267" t="s">
        <v>16</v>
      </c>
      <c r="D285" s="267" t="n">
        <v>1947.1303946</v>
      </c>
      <c r="E285" s="267" t="n">
        <v>10.8300060693473</v>
      </c>
      <c r="F285" s="267" t="n">
        <v>89.8928069036305</v>
      </c>
      <c r="G285" s="267" t="n">
        <v>3.87907163402362</v>
      </c>
      <c r="H285" s="267" t="n">
        <v>218.9276713</v>
      </c>
      <c r="I285" s="267" t="n">
        <v>35.2310773380212</v>
      </c>
      <c r="J285" s="267" t="n">
        <v>10.1071930963695</v>
      </c>
      <c r="K285" s="267" t="n">
        <v>34.5002449283261</v>
      </c>
    </row>
    <row r="286">
      <c r="A286" s="267" t="s">
        <v>181</v>
      </c>
      <c r="B286" s="267" t="s">
        <v>182</v>
      </c>
      <c r="C286" s="267" t="s">
        <v>17</v>
      </c>
      <c r="D286" s="267" t="n">
        <v>15904.0714211</v>
      </c>
      <c r="E286" s="267" t="n">
        <v>2.51149411709099</v>
      </c>
      <c r="F286" s="267" t="n">
        <v>98.4033637163523</v>
      </c>
      <c r="G286" s="267" t="n">
        <v>0.539656292201511</v>
      </c>
      <c r="H286" s="267" t="n">
        <v>258.0502996</v>
      </c>
      <c r="I286" s="267" t="n">
        <v>32.806297284861</v>
      </c>
      <c r="J286" s="267" t="n">
        <v>1.59663628364769</v>
      </c>
      <c r="K286" s="267" t="n">
        <v>33.2599195866961</v>
      </c>
    </row>
    <row r="287">
      <c r="A287" s="267" t="s">
        <v>183</v>
      </c>
      <c r="B287" s="267" t="s">
        <v>184</v>
      </c>
      <c r="C287" s="267" t="s">
        <v>16</v>
      </c>
      <c r="D287" s="267" t="n">
        <v>4720.5804594</v>
      </c>
      <c r="E287" s="267" t="n">
        <v>14.2096314298768</v>
      </c>
      <c r="F287" s="267" t="n">
        <v>91.9622850193103</v>
      </c>
      <c r="G287" s="267" t="n">
        <v>3.00633764399179</v>
      </c>
      <c r="H287" s="267" t="n">
        <v>412.589577</v>
      </c>
      <c r="I287" s="267" t="n">
        <v>35.9953246604624</v>
      </c>
      <c r="J287" s="267" t="n">
        <v>8.03771498068974</v>
      </c>
      <c r="K287" s="267" t="n">
        <v>34.3965517495035</v>
      </c>
    </row>
    <row r="288">
      <c r="A288" s="267" t="s">
        <v>183</v>
      </c>
      <c r="B288" s="267" t="s">
        <v>184</v>
      </c>
      <c r="C288" s="267" t="s">
        <v>17</v>
      </c>
      <c r="D288" s="267" t="n">
        <v>33124.7535776</v>
      </c>
      <c r="E288" s="267" t="n">
        <v>2.76162643542774</v>
      </c>
      <c r="F288" s="267" t="n">
        <v>98.6945361427231</v>
      </c>
      <c r="G288" s="267" t="n">
        <v>0.478770535001516</v>
      </c>
      <c r="H288" s="267" t="n">
        <v>438.1515965</v>
      </c>
      <c r="I288" s="267" t="n">
        <v>36.5721868691233</v>
      </c>
      <c r="J288" s="267" t="n">
        <v>1.30546385727692</v>
      </c>
      <c r="K288" s="267" t="n">
        <v>36.1955910210656</v>
      </c>
    </row>
    <row r="289">
      <c r="A289" s="267" t="s">
        <v>185</v>
      </c>
      <c r="B289" s="267" t="s">
        <v>186</v>
      </c>
      <c r="C289" s="267" t="s">
        <v>16</v>
      </c>
      <c r="D289" s="267" t="n">
        <v>3867.42347</v>
      </c>
      <c r="E289" s="267" t="n">
        <v>9.37211578461403</v>
      </c>
      <c r="F289" s="267" t="n">
        <v>95.5183500456804</v>
      </c>
      <c r="G289" s="267" t="n">
        <v>1.98983005298831</v>
      </c>
      <c r="H289" s="267" t="n">
        <v>181.4566333</v>
      </c>
      <c r="I289" s="267" t="n">
        <v>44.1725076198786</v>
      </c>
      <c r="J289" s="267" t="n">
        <v>4.4816499543196</v>
      </c>
      <c r="K289" s="267" t="n">
        <v>42.4096673033465</v>
      </c>
    </row>
    <row r="290">
      <c r="A290" s="267" t="s">
        <v>185</v>
      </c>
      <c r="B290" s="267" t="s">
        <v>186</v>
      </c>
      <c r="C290" s="267" t="s">
        <v>17</v>
      </c>
      <c r="D290" s="267" t="n">
        <v>22153.098079</v>
      </c>
      <c r="E290" s="267" t="n">
        <v>1.99292046828779</v>
      </c>
      <c r="F290" s="267" t="n">
        <v>98.8057170616533</v>
      </c>
      <c r="G290" s="267" t="n">
        <v>0.498853323240312</v>
      </c>
      <c r="H290" s="267" t="n">
        <v>267.7685852</v>
      </c>
      <c r="I290" s="267" t="n">
        <v>41.7357260602267</v>
      </c>
      <c r="J290" s="267" t="n">
        <v>1.19428293834668</v>
      </c>
      <c r="K290" s="267" t="n">
        <v>41.2712588690099</v>
      </c>
    </row>
    <row r="291">
      <c r="A291" s="267" t="s">
        <v>187</v>
      </c>
      <c r="B291" s="267" t="s">
        <v>188</v>
      </c>
      <c r="C291" s="267" t="s">
        <v>16</v>
      </c>
      <c r="D291" s="267" t="n">
        <v>5360.7631772</v>
      </c>
      <c r="E291" s="267" t="n">
        <v>10.617892228748</v>
      </c>
      <c r="F291" s="267" t="n">
        <v>94.3662071435937</v>
      </c>
      <c r="G291" s="267" t="n">
        <v>2.24121045581536</v>
      </c>
      <c r="H291" s="267" t="n">
        <v>320.0449632</v>
      </c>
      <c r="I291" s="267" t="n">
        <v>40.2181750461654</v>
      </c>
      <c r="J291" s="267" t="n">
        <v>5.63379285640625</v>
      </c>
      <c r="K291" s="267" t="n">
        <v>37.5403454682165</v>
      </c>
    </row>
    <row r="292">
      <c r="A292" s="267" t="s">
        <v>187</v>
      </c>
      <c r="B292" s="267" t="s">
        <v>188</v>
      </c>
      <c r="C292" s="267" t="s">
        <v>17</v>
      </c>
      <c r="D292" s="267" t="n">
        <v>36609.2120211</v>
      </c>
      <c r="E292" s="267" t="n">
        <v>2.57719915158975</v>
      </c>
      <c r="F292" s="267" t="n">
        <v>98.6453847347311</v>
      </c>
      <c r="G292" s="267" t="n">
        <v>0.441620751499744</v>
      </c>
      <c r="H292" s="267" t="n">
        <v>502.7239499</v>
      </c>
      <c r="I292" s="267" t="n">
        <v>31.9975155504825</v>
      </c>
      <c r="J292" s="267" t="n">
        <v>1.35461526526894</v>
      </c>
      <c r="K292" s="267" t="n">
        <v>32.1595733161064</v>
      </c>
    </row>
    <row r="293">
      <c r="A293" s="267" t="s">
        <v>189</v>
      </c>
      <c r="B293" s="267" t="s">
        <v>190</v>
      </c>
      <c r="C293" s="267" t="s">
        <v>16</v>
      </c>
      <c r="D293" s="267" t="n">
        <v>4224.7072316</v>
      </c>
      <c r="E293" s="267" t="n">
        <v>11.1900856893068</v>
      </c>
      <c r="F293" s="267" t="n">
        <v>96.8553080992606</v>
      </c>
      <c r="G293" s="267" t="n">
        <v>2.35656636970729</v>
      </c>
      <c r="H293" s="267" t="n">
        <v>137.1675221</v>
      </c>
      <c r="I293" s="267" t="n">
        <v>72.3692455476559</v>
      </c>
      <c r="J293" s="267" t="n">
        <v>3.14469190073939</v>
      </c>
      <c r="K293" s="267" t="n">
        <v>72.5813431009537</v>
      </c>
    </row>
    <row r="294">
      <c r="A294" s="267" t="s">
        <v>189</v>
      </c>
      <c r="B294" s="267" t="s">
        <v>190</v>
      </c>
      <c r="C294" s="267" t="s">
        <v>17</v>
      </c>
      <c r="D294" s="267" t="n">
        <v>27453.2544653</v>
      </c>
      <c r="E294" s="267" t="n">
        <v>2.45876902550027</v>
      </c>
      <c r="F294" s="267" t="n">
        <v>98.7916623459058</v>
      </c>
      <c r="G294" s="267" t="n">
        <v>0.496377840654199</v>
      </c>
      <c r="H294" s="267" t="n">
        <v>335.7854328</v>
      </c>
      <c r="I294" s="267" t="n">
        <v>40.5644714996952</v>
      </c>
      <c r="J294" s="267" t="n">
        <v>1.20833765409419</v>
      </c>
      <c r="K294" s="267" t="n">
        <v>40.5830207009976</v>
      </c>
    </row>
    <row r="295">
      <c r="A295" s="267" t="s">
        <v>191</v>
      </c>
      <c r="B295" s="267" t="s">
        <v>192</v>
      </c>
      <c r="C295" s="267" t="s">
        <v>16</v>
      </c>
      <c r="D295" s="267" t="n">
        <v>2549.0495185</v>
      </c>
      <c r="E295" s="267" t="n">
        <v>9.11012090814438</v>
      </c>
      <c r="F295" s="267" t="n">
        <v>94.439382597841</v>
      </c>
      <c r="G295" s="267" t="n">
        <v>2.1774724368036</v>
      </c>
      <c r="H295" s="267" t="n">
        <v>150.0887524</v>
      </c>
      <c r="I295" s="267" t="n">
        <v>39.0451559701859</v>
      </c>
      <c r="J295" s="267" t="n">
        <v>5.56061740215904</v>
      </c>
      <c r="K295" s="267" t="n">
        <v>36.9813525519134</v>
      </c>
    </row>
    <row r="296">
      <c r="A296" s="267" t="s">
        <v>191</v>
      </c>
      <c r="B296" s="267" t="s">
        <v>192</v>
      </c>
      <c r="C296" s="267" t="s">
        <v>17</v>
      </c>
      <c r="D296" s="267" t="n">
        <v>12095.9316071</v>
      </c>
      <c r="E296" s="267" t="n">
        <v>3.16241107404657</v>
      </c>
      <c r="F296" s="267" t="n">
        <v>98.732386628156</v>
      </c>
      <c r="G296" s="267" t="n">
        <v>0.468017014192911</v>
      </c>
      <c r="H296" s="267" t="n">
        <v>155.2982276</v>
      </c>
      <c r="I296" s="267" t="n">
        <v>36.1826046910547</v>
      </c>
      <c r="J296" s="267" t="n">
        <v>1.26761337184401</v>
      </c>
      <c r="K296" s="267" t="n">
        <v>36.4530998332952</v>
      </c>
    </row>
    <row r="297">
      <c r="A297" s="267" t="s">
        <v>193</v>
      </c>
      <c r="B297" s="267" t="s">
        <v>194</v>
      </c>
      <c r="C297" s="267" t="s">
        <v>16</v>
      </c>
      <c r="D297" s="267" t="n">
        <v>1792.4972415</v>
      </c>
      <c r="E297" s="267" t="n">
        <v>19.4529661801723</v>
      </c>
      <c r="F297" s="267" t="n">
        <v>97.3311449901854</v>
      </c>
      <c r="G297" s="267" t="n">
        <v>1.8339159497242</v>
      </c>
      <c r="H297" s="267" t="n">
        <v>49.1509192</v>
      </c>
      <c r="I297" s="267" t="n">
        <v>70.6741457945109</v>
      </c>
      <c r="J297" s="267" t="n">
        <v>2.66885500981458</v>
      </c>
      <c r="K297" s="267" t="n">
        <v>66.8815422891112</v>
      </c>
    </row>
    <row r="298">
      <c r="A298" s="267" t="s">
        <v>193</v>
      </c>
      <c r="B298" s="267" t="s">
        <v>194</v>
      </c>
      <c r="C298" s="267" t="s">
        <v>17</v>
      </c>
      <c r="D298" s="267" t="n">
        <v>25222.2564412</v>
      </c>
      <c r="E298" s="267" t="n">
        <v>1.99712202640396</v>
      </c>
      <c r="F298" s="267" t="n">
        <v>99.8003304260324</v>
      </c>
      <c r="G298" s="267" t="n">
        <v>0.199770155319344</v>
      </c>
      <c r="H298" s="267" t="n">
        <v>50.4619291</v>
      </c>
      <c r="I298" s="267" t="n">
        <v>99.9999999999999</v>
      </c>
      <c r="J298" s="267" t="n">
        <v>0.199669573967563</v>
      </c>
      <c r="K298" s="267" t="n">
        <v>99.8506037448109</v>
      </c>
    </row>
    <row r="299">
      <c r="A299" s="267" t="s">
        <v>195</v>
      </c>
      <c r="B299" s="267" t="s">
        <v>196</v>
      </c>
      <c r="C299" s="267" t="s">
        <v>16</v>
      </c>
      <c r="D299" s="267" t="n">
        <v>3369.6897713</v>
      </c>
      <c r="E299" s="267" t="n">
        <v>10.4990024127386</v>
      </c>
      <c r="F299" s="267" t="n">
        <v>94.0439388034909</v>
      </c>
      <c r="G299" s="267" t="n">
        <v>2.5976373636087</v>
      </c>
      <c r="H299" s="267" t="n">
        <v>213.4117174</v>
      </c>
      <c r="I299" s="267" t="n">
        <v>43.0269565478265</v>
      </c>
      <c r="J299" s="267" t="n">
        <v>5.95606119650908</v>
      </c>
      <c r="K299" s="267" t="n">
        <v>41.0157050434707</v>
      </c>
    </row>
    <row r="300">
      <c r="A300" s="267" t="s">
        <v>195</v>
      </c>
      <c r="B300" s="267" t="s">
        <v>196</v>
      </c>
      <c r="C300" s="267" t="s">
        <v>17</v>
      </c>
      <c r="D300" s="267" t="n">
        <v>18478.9179796</v>
      </c>
      <c r="E300" s="267" t="n">
        <v>2.2391890866306</v>
      </c>
      <c r="F300" s="267" t="n">
        <v>98.2210596342805</v>
      </c>
      <c r="G300" s="267" t="n">
        <v>0.48468975364345</v>
      </c>
      <c r="H300" s="267" t="n">
        <v>334.6827374</v>
      </c>
      <c r="I300" s="267" t="n">
        <v>27.0349870225269</v>
      </c>
      <c r="J300" s="267" t="n">
        <v>1.77894036571947</v>
      </c>
      <c r="K300" s="267" t="n">
        <v>26.7612912237697</v>
      </c>
    </row>
    <row r="301">
      <c r="A301" s="267" t="s">
        <v>197</v>
      </c>
      <c r="B301" s="267" t="s">
        <v>198</v>
      </c>
      <c r="C301" s="267" t="s">
        <v>16</v>
      </c>
      <c r="D301" s="267" t="n">
        <v>11888.2172733</v>
      </c>
      <c r="E301" s="267" t="n">
        <v>10.3599364290766</v>
      </c>
      <c r="F301" s="267" t="n">
        <v>90.585101258135</v>
      </c>
      <c r="G301" s="267" t="n">
        <v>2.97899670658808</v>
      </c>
      <c r="H301" s="267" t="n">
        <v>1235.5934949</v>
      </c>
      <c r="I301" s="267" t="n">
        <v>29.7750433972925</v>
      </c>
      <c r="J301" s="267" t="n">
        <v>9.41489874186496</v>
      </c>
      <c r="K301" s="267" t="n">
        <v>28.6623070213157</v>
      </c>
    </row>
    <row r="302">
      <c r="A302" s="267" t="s">
        <v>197</v>
      </c>
      <c r="B302" s="267" t="s">
        <v>198</v>
      </c>
      <c r="C302" s="267" t="s">
        <v>17</v>
      </c>
      <c r="D302" s="267" t="n">
        <v>40167.5023251</v>
      </c>
      <c r="E302" s="267" t="n">
        <v>3.4425764914661</v>
      </c>
      <c r="F302" s="267" t="n">
        <v>97.6828217749502</v>
      </c>
      <c r="G302" s="267" t="n">
        <v>0.753422934996556</v>
      </c>
      <c r="H302" s="267" t="n">
        <v>952.8314196</v>
      </c>
      <c r="I302" s="267" t="n">
        <v>32.2055771041486</v>
      </c>
      <c r="J302" s="267" t="n">
        <v>2.31717822504982</v>
      </c>
      <c r="K302" s="267" t="n">
        <v>31.76125059558</v>
      </c>
    </row>
    <row r="303">
      <c r="A303" s="267" t="s">
        <v>199</v>
      </c>
      <c r="B303" s="267" t="s">
        <v>200</v>
      </c>
      <c r="C303" s="267" t="s">
        <v>16</v>
      </c>
      <c r="D303" s="267" t="n">
        <v>7516.8132226</v>
      </c>
      <c r="E303" s="267" t="n">
        <v>12.3912269197849</v>
      </c>
      <c r="F303" s="267" t="n">
        <v>91.3595092063165</v>
      </c>
      <c r="G303" s="267" t="n">
        <v>2.93571882740388</v>
      </c>
      <c r="H303" s="267" t="n">
        <v>710.9162036</v>
      </c>
      <c r="I303" s="267" t="n">
        <v>33.2300787812408</v>
      </c>
      <c r="J303" s="267" t="n">
        <v>8.64049079368351</v>
      </c>
      <c r="K303" s="267" t="n">
        <v>31.0405783240263</v>
      </c>
    </row>
    <row r="304">
      <c r="A304" s="267" t="s">
        <v>199</v>
      </c>
      <c r="B304" s="267" t="s">
        <v>200</v>
      </c>
      <c r="C304" s="267" t="s">
        <v>17</v>
      </c>
      <c r="D304" s="267" t="n">
        <v>44266.7506148</v>
      </c>
      <c r="E304" s="267" t="n">
        <v>2.53457970226593</v>
      </c>
      <c r="F304" s="267" t="n">
        <v>98.8447428680638</v>
      </c>
      <c r="G304" s="267" t="n">
        <v>0.423602782377728</v>
      </c>
      <c r="H304" s="267" t="n">
        <v>517.3717678</v>
      </c>
      <c r="I304" s="267" t="n">
        <v>36.7029649950445</v>
      </c>
      <c r="J304" s="267" t="n">
        <v>1.15525713193615</v>
      </c>
      <c r="K304" s="267" t="n">
        <v>36.2437997090306</v>
      </c>
    </row>
    <row r="305">
      <c r="A305" s="267" t="s">
        <v>201</v>
      </c>
      <c r="B305" s="267" t="s">
        <v>202</v>
      </c>
      <c r="C305" s="267" t="s">
        <v>16</v>
      </c>
      <c r="D305" s="267" t="n">
        <v>5225.5034617</v>
      </c>
      <c r="E305" s="267" t="n">
        <v>8.69338639886391</v>
      </c>
      <c r="F305" s="267" t="n">
        <v>90.0437832537345</v>
      </c>
      <c r="G305" s="267" t="n">
        <v>2.39352658325296</v>
      </c>
      <c r="H305" s="267" t="n">
        <v>577.7883069</v>
      </c>
      <c r="I305" s="267" t="n">
        <v>23.7297049753036</v>
      </c>
      <c r="J305" s="267" t="n">
        <v>9.95621674626549</v>
      </c>
      <c r="K305" s="267" t="n">
        <v>21.6469964814016</v>
      </c>
    </row>
    <row r="306">
      <c r="A306" s="267" t="s">
        <v>201</v>
      </c>
      <c r="B306" s="267" t="s">
        <v>202</v>
      </c>
      <c r="C306" s="267" t="s">
        <v>17</v>
      </c>
      <c r="D306" s="267" t="n">
        <v>23801.7565741</v>
      </c>
      <c r="E306" s="267" t="n">
        <v>2.46359593153565</v>
      </c>
      <c r="F306" s="267" t="n">
        <v>98.1893142981944</v>
      </c>
      <c r="G306" s="267" t="n">
        <v>0.472814862696884</v>
      </c>
      <c r="H306" s="267" t="n">
        <v>438.9225102</v>
      </c>
      <c r="I306" s="267" t="n">
        <v>25.4799128334952</v>
      </c>
      <c r="J306" s="267" t="n">
        <v>1.8106857018056</v>
      </c>
      <c r="K306" s="267" t="n">
        <v>25.6396607715558</v>
      </c>
    </row>
    <row r="307">
      <c r="A307" s="267" t="s">
        <v>203</v>
      </c>
      <c r="B307" s="267" t="s">
        <v>204</v>
      </c>
      <c r="C307" s="267" t="s">
        <v>16</v>
      </c>
      <c r="D307" s="267" t="n">
        <v>10301.8091002</v>
      </c>
      <c r="E307" s="267" t="n">
        <v>13.2977627344699</v>
      </c>
      <c r="F307" s="267" t="n">
        <v>94.423494718505</v>
      </c>
      <c r="G307" s="267" t="n">
        <v>2.4689768865215</v>
      </c>
      <c r="H307" s="267" t="n">
        <v>608.408882</v>
      </c>
      <c r="I307" s="267" t="n">
        <v>45.6949918940728</v>
      </c>
      <c r="J307" s="267" t="n">
        <v>5.576505281495</v>
      </c>
      <c r="K307" s="267" t="n">
        <v>41.8056496383475</v>
      </c>
    </row>
    <row r="308">
      <c r="A308" s="267" t="s">
        <v>203</v>
      </c>
      <c r="B308" s="267" t="s">
        <v>204</v>
      </c>
      <c r="C308" s="267" t="s">
        <v>17</v>
      </c>
      <c r="D308" s="267" t="n">
        <v>79451.9301157</v>
      </c>
      <c r="E308" s="267" t="n">
        <v>1.96690730840133</v>
      </c>
      <c r="F308" s="267" t="n">
        <v>98.3953447022037</v>
      </c>
      <c r="G308" s="267" t="n">
        <v>0.529163906748459</v>
      </c>
      <c r="H308" s="267" t="n">
        <v>1295.721469</v>
      </c>
      <c r="I308" s="267" t="n">
        <v>32.532220815009</v>
      </c>
      <c r="J308" s="267" t="n">
        <v>1.60465529779632</v>
      </c>
      <c r="K308" s="267" t="n">
        <v>32.4476322609495</v>
      </c>
    </row>
    <row r="309">
      <c r="A309" s="267" t="s">
        <v>205</v>
      </c>
      <c r="B309" s="267" t="s">
        <v>206</v>
      </c>
      <c r="C309" s="267" t="s">
        <v>16</v>
      </c>
      <c r="D309" s="267" t="n">
        <v>503.4016733</v>
      </c>
      <c r="E309" s="267" t="n">
        <v>28.2671762142312</v>
      </c>
      <c r="F309" s="267" t="n">
        <v>100</v>
      </c>
      <c r="G309" s="267" t="n">
        <v>0</v>
      </c>
      <c r="H309" s="267"/>
      <c r="I309" s="267"/>
      <c r="J309" s="267"/>
      <c r="K309" s="267"/>
    </row>
    <row r="310">
      <c r="A310" s="267" t="s">
        <v>205</v>
      </c>
      <c r="B310" s="267" t="s">
        <v>206</v>
      </c>
      <c r="C310" s="267" t="s">
        <v>17</v>
      </c>
      <c r="D310" s="267" t="n">
        <v>31130.0988456</v>
      </c>
      <c r="E310" s="267" t="n">
        <v>0.933951550899328</v>
      </c>
      <c r="F310" s="267" t="n">
        <v>99.8637673644622</v>
      </c>
      <c r="G310" s="267" t="n">
        <v>0.136309966677574</v>
      </c>
      <c r="H310" s="267" t="n">
        <v>42.4672083</v>
      </c>
      <c r="I310" s="267" t="n">
        <v>99.9999999999997</v>
      </c>
      <c r="J310" s="267" t="n">
        <v>0.136232635537834</v>
      </c>
      <c r="K310" s="267" t="n">
        <v>99.9204540674577</v>
      </c>
    </row>
    <row r="311">
      <c r="A311" s="267" t="s">
        <v>207</v>
      </c>
      <c r="B311" s="267" t="s">
        <v>208</v>
      </c>
      <c r="C311" s="267" t="s">
        <v>16</v>
      </c>
      <c r="D311" s="267" t="n">
        <v>3490.7340804</v>
      </c>
      <c r="E311" s="267" t="n">
        <v>26.7032514314246</v>
      </c>
      <c r="F311" s="267" t="n">
        <v>92.3697973294819</v>
      </c>
      <c r="G311" s="267" t="n">
        <v>5.35936559295516</v>
      </c>
      <c r="H311" s="267" t="n">
        <v>288.351921</v>
      </c>
      <c r="I311" s="267" t="n">
        <v>70.6938288002469</v>
      </c>
      <c r="J311" s="267" t="n">
        <v>7.63020267051814</v>
      </c>
      <c r="K311" s="267" t="n">
        <v>64.8794710982755</v>
      </c>
    </row>
    <row r="312">
      <c r="A312" s="267" t="s">
        <v>207</v>
      </c>
      <c r="B312" s="267" t="s">
        <v>208</v>
      </c>
      <c r="C312" s="267" t="s">
        <v>17</v>
      </c>
      <c r="D312" s="267" t="n">
        <v>55110.8402077</v>
      </c>
      <c r="E312" s="267" t="n">
        <v>2.21196415779409</v>
      </c>
      <c r="F312" s="267" t="n">
        <v>99.3999200307683</v>
      </c>
      <c r="G312" s="267" t="n">
        <v>0.301314850722751</v>
      </c>
      <c r="H312" s="267" t="n">
        <v>332.7056127</v>
      </c>
      <c r="I312" s="267" t="n">
        <v>50.1629200393827</v>
      </c>
      <c r="J312" s="267" t="n">
        <v>0.600079969231664</v>
      </c>
      <c r="K312" s="267" t="n">
        <v>49.9111345180757</v>
      </c>
    </row>
    <row r="313">
      <c r="A313" s="267" t="s">
        <v>209</v>
      </c>
      <c r="B313" s="267" t="s">
        <v>210</v>
      </c>
      <c r="C313" s="267" t="s">
        <v>16</v>
      </c>
      <c r="D313" s="267" t="n">
        <v>5259.4832417</v>
      </c>
      <c r="E313" s="267" t="n">
        <v>15.6802767794768</v>
      </c>
      <c r="F313" s="267" t="n">
        <v>91.5639660502906</v>
      </c>
      <c r="G313" s="267" t="n">
        <v>3.69568573498142</v>
      </c>
      <c r="H313" s="267" t="n">
        <v>484.5703075</v>
      </c>
      <c r="I313" s="267" t="n">
        <v>40.8491400632666</v>
      </c>
      <c r="J313" s="267" t="n">
        <v>8.4360339497094</v>
      </c>
      <c r="K313" s="267" t="n">
        <v>40.1126459646406</v>
      </c>
    </row>
    <row r="314">
      <c r="A314" s="267" t="s">
        <v>209</v>
      </c>
      <c r="B314" s="267" t="s">
        <v>210</v>
      </c>
      <c r="C314" s="267" t="s">
        <v>17</v>
      </c>
      <c r="D314" s="267" t="n">
        <v>41656.0917913</v>
      </c>
      <c r="E314" s="267" t="n">
        <v>2.806398920767</v>
      </c>
      <c r="F314" s="267" t="n">
        <v>98.0692548938268</v>
      </c>
      <c r="G314" s="267" t="n">
        <v>0.512595752130242</v>
      </c>
      <c r="H314" s="267" t="n">
        <v>820.107132</v>
      </c>
      <c r="I314" s="267" t="n">
        <v>25.9279964398377</v>
      </c>
      <c r="J314" s="267" t="n">
        <v>1.93074510617318</v>
      </c>
      <c r="K314" s="267" t="n">
        <v>26.0365199489179</v>
      </c>
    </row>
    <row r="315">
      <c r="A315" s="267" t="s">
        <v>211</v>
      </c>
      <c r="B315" s="267" t="s">
        <v>212</v>
      </c>
      <c r="C315" s="267" t="s">
        <v>16</v>
      </c>
      <c r="D315" s="267" t="n">
        <v>3499.3024817</v>
      </c>
      <c r="E315" s="267" t="n">
        <v>16.7518326555673</v>
      </c>
      <c r="F315" s="267" t="n">
        <v>92.897115946446</v>
      </c>
      <c r="G315" s="267" t="n">
        <v>3.81750518347988</v>
      </c>
      <c r="H315" s="267" t="n">
        <v>267.5555591</v>
      </c>
      <c r="I315" s="267" t="n">
        <v>52.6553526886081</v>
      </c>
      <c r="J315" s="267" t="n">
        <v>7.10288405355401</v>
      </c>
      <c r="K315" s="267" t="n">
        <v>49.9283416401037</v>
      </c>
    </row>
    <row r="316">
      <c r="A316" s="267" t="s">
        <v>211</v>
      </c>
      <c r="B316" s="267" t="s">
        <v>212</v>
      </c>
      <c r="C316" s="267" t="s">
        <v>17</v>
      </c>
      <c r="D316" s="267" t="n">
        <v>45570.8707683</v>
      </c>
      <c r="E316" s="267" t="n">
        <v>1.68643939881956</v>
      </c>
      <c r="F316" s="267" t="n">
        <v>99.2921362480027</v>
      </c>
      <c r="G316" s="267" t="n">
        <v>0.335124985379225</v>
      </c>
      <c r="H316" s="267" t="n">
        <v>324.879379</v>
      </c>
      <c r="I316" s="267" t="n">
        <v>47.0537898200151</v>
      </c>
      <c r="J316" s="267" t="n">
        <v>0.707863751997335</v>
      </c>
      <c r="K316" s="267" t="n">
        <v>47.008023245283</v>
      </c>
    </row>
    <row r="317">
      <c r="A317" s="267" t="s">
        <v>213</v>
      </c>
      <c r="B317" s="267" t="s">
        <v>214</v>
      </c>
      <c r="C317" s="267" t="s">
        <v>16</v>
      </c>
      <c r="D317" s="267" t="n">
        <v>1302.1397067</v>
      </c>
      <c r="E317" s="267" t="n">
        <v>9.98942734158939</v>
      </c>
      <c r="F317" s="267" t="n">
        <v>88.9269972283505</v>
      </c>
      <c r="G317" s="267" t="n">
        <v>3.5899574955266</v>
      </c>
      <c r="H317" s="267" t="n">
        <v>162.1396992</v>
      </c>
      <c r="I317" s="267" t="n">
        <v>33.7699065759111</v>
      </c>
      <c r="J317" s="267" t="n">
        <v>11.0730027716495</v>
      </c>
      <c r="K317" s="267" t="n">
        <v>28.8308552646585</v>
      </c>
    </row>
    <row r="318">
      <c r="A318" s="267" t="s">
        <v>213</v>
      </c>
      <c r="B318" s="267" t="s">
        <v>214</v>
      </c>
      <c r="C318" s="267" t="s">
        <v>17</v>
      </c>
      <c r="D318" s="267" t="n">
        <v>10032.6900306</v>
      </c>
      <c r="E318" s="267" t="n">
        <v>2.56100456646883</v>
      </c>
      <c r="F318" s="267" t="n">
        <v>99.4053673342917</v>
      </c>
      <c r="G318" s="267" t="n">
        <v>0.274078962970965</v>
      </c>
      <c r="H318" s="267" t="n">
        <v>60.0145181</v>
      </c>
      <c r="I318" s="267" t="n">
        <v>45.5140616591942</v>
      </c>
      <c r="J318" s="267" t="n">
        <v>0.594632665708323</v>
      </c>
      <c r="K318" s="267" t="n">
        <v>45.8180681350166</v>
      </c>
    </row>
    <row r="319">
      <c r="A319" s="267" t="s">
        <v>215</v>
      </c>
      <c r="B319" s="267" t="s">
        <v>216</v>
      </c>
      <c r="C319" s="267" t="s">
        <v>16</v>
      </c>
      <c r="D319" s="267" t="n">
        <v>1218.4356176</v>
      </c>
      <c r="E319" s="267" t="n">
        <v>29.0550970047916</v>
      </c>
      <c r="F319" s="267" t="n">
        <v>92.6957561685835</v>
      </c>
      <c r="G319" s="267" t="n">
        <v>3.56667859050856</v>
      </c>
      <c r="H319" s="267" t="n">
        <v>96.0103376</v>
      </c>
      <c r="I319" s="267" t="n">
        <v>58.1793226602497</v>
      </c>
      <c r="J319" s="267" t="n">
        <v>7.30424383141652</v>
      </c>
      <c r="K319" s="267" t="n">
        <v>45.2635449456746</v>
      </c>
    </row>
    <row r="320">
      <c r="A320" s="267" t="s">
        <v>215</v>
      </c>
      <c r="B320" s="267" t="s">
        <v>216</v>
      </c>
      <c r="C320" s="267" t="s">
        <v>17</v>
      </c>
      <c r="D320" s="267" t="n">
        <v>20916.8804614</v>
      </c>
      <c r="E320" s="267" t="n">
        <v>1.43160643295988</v>
      </c>
      <c r="F320" s="267" t="n">
        <v>99.7215376169772</v>
      </c>
      <c r="G320" s="267" t="n">
        <v>0.197498771112726</v>
      </c>
      <c r="H320" s="267" t="n">
        <v>58.4082889</v>
      </c>
      <c r="I320" s="267" t="n">
        <v>70.6417107622699</v>
      </c>
      <c r="J320" s="267" t="n">
        <v>0.278462383022806</v>
      </c>
      <c r="K320" s="267" t="n">
        <v>70.7272591688315</v>
      </c>
    </row>
    <row r="321">
      <c r="A321" s="267" t="s">
        <v>217</v>
      </c>
      <c r="B321" s="267" t="s">
        <v>218</v>
      </c>
      <c r="C321" s="267" t="s">
        <v>16</v>
      </c>
      <c r="D321" s="267" t="n">
        <v>347.3878214</v>
      </c>
      <c r="E321" s="267" t="n">
        <v>20.0912229632379</v>
      </c>
      <c r="F321" s="267" t="n">
        <v>100</v>
      </c>
      <c r="G321" s="267" t="n">
        <v>0</v>
      </c>
      <c r="H321" s="267"/>
      <c r="I321" s="267"/>
      <c r="J321" s="267"/>
      <c r="K321" s="267"/>
    </row>
    <row r="322">
      <c r="A322" s="267" t="s">
        <v>217</v>
      </c>
      <c r="B322" s="267" t="s">
        <v>218</v>
      </c>
      <c r="C322" s="267" t="s">
        <v>17</v>
      </c>
      <c r="D322" s="267" t="n">
        <v>9655.9839858</v>
      </c>
      <c r="E322" s="267" t="n">
        <v>1.38761371664309</v>
      </c>
      <c r="F322" s="267" t="n">
        <v>99.1322687807409</v>
      </c>
      <c r="G322" s="267" t="n">
        <v>0.339799341817615</v>
      </c>
      <c r="H322" s="267" t="n">
        <v>84.5214062</v>
      </c>
      <c r="I322" s="267" t="n">
        <v>38.9548739301086</v>
      </c>
      <c r="J322" s="267" t="n">
        <v>0.8677312192591</v>
      </c>
      <c r="K322" s="267" t="n">
        <v>38.8197162173607</v>
      </c>
    </row>
    <row r="323">
      <c r="A323" s="267" t="s">
        <v>219</v>
      </c>
      <c r="B323" s="267" t="s">
        <v>220</v>
      </c>
      <c r="C323" s="267" t="s">
        <v>16</v>
      </c>
      <c r="D323" s="267" t="n">
        <v>1760.0877331</v>
      </c>
      <c r="E323" s="267" t="n">
        <v>19.7574548618123</v>
      </c>
      <c r="F323" s="267" t="n">
        <v>98.1315116087794</v>
      </c>
      <c r="G323" s="267" t="n">
        <v>1.8652490296903</v>
      </c>
      <c r="H323" s="267" t="n">
        <v>33.5132257</v>
      </c>
      <c r="I323" s="267" t="n">
        <v>99.9999999999998</v>
      </c>
      <c r="J323" s="267" t="n">
        <v>1.86848839122063</v>
      </c>
      <c r="K323" s="267" t="n">
        <v>97.9613829394697</v>
      </c>
    </row>
    <row r="324">
      <c r="A324" s="267" t="s">
        <v>219</v>
      </c>
      <c r="B324" s="267" t="s">
        <v>220</v>
      </c>
      <c r="C324" s="267" t="s">
        <v>17</v>
      </c>
      <c r="D324" s="267" t="n">
        <v>40214.929044</v>
      </c>
      <c r="E324" s="267" t="n">
        <v>1.28376359249388</v>
      </c>
      <c r="F324" s="267" t="n">
        <v>98.3856143694794</v>
      </c>
      <c r="G324" s="267" t="n">
        <v>0.470438412799376</v>
      </c>
      <c r="H324" s="267" t="n">
        <v>659.8769952</v>
      </c>
      <c r="I324" s="267" t="n">
        <v>28.671290724296</v>
      </c>
      <c r="J324" s="267" t="n">
        <v>1.61438563052057</v>
      </c>
      <c r="K324" s="267" t="n">
        <v>28.6699605046314</v>
      </c>
    </row>
    <row r="325">
      <c r="A325" s="267" t="s">
        <v>221</v>
      </c>
      <c r="B325" s="267" t="s">
        <v>222</v>
      </c>
      <c r="C325" s="267" t="s">
        <v>16</v>
      </c>
      <c r="D325" s="267" t="n">
        <v>2345.7616376</v>
      </c>
      <c r="E325" s="267" t="n">
        <v>10.8425178384925</v>
      </c>
      <c r="F325" s="267" t="n">
        <v>87.5687205853869</v>
      </c>
      <c r="G325" s="267" t="n">
        <v>3.22851234001404</v>
      </c>
      <c r="H325" s="267" t="n">
        <v>333.0049607</v>
      </c>
      <c r="I325" s="267" t="n">
        <v>26.4038095770597</v>
      </c>
      <c r="J325" s="267" t="n">
        <v>12.4312794146131</v>
      </c>
      <c r="K325" s="267" t="n">
        <v>22.74236509211</v>
      </c>
    </row>
    <row r="326">
      <c r="A326" s="267" t="s">
        <v>221</v>
      </c>
      <c r="B326" s="267" t="s">
        <v>222</v>
      </c>
      <c r="C326" s="267" t="s">
        <v>17</v>
      </c>
      <c r="D326" s="267" t="n">
        <v>16138.1961399</v>
      </c>
      <c r="E326" s="267" t="n">
        <v>2.23266410941901</v>
      </c>
      <c r="F326" s="267" t="n">
        <v>97.7046839958458</v>
      </c>
      <c r="G326" s="267" t="n">
        <v>0.594166401338474</v>
      </c>
      <c r="H326" s="267" t="n">
        <v>379.1247089</v>
      </c>
      <c r="I326" s="267" t="n">
        <v>25.004963069423</v>
      </c>
      <c r="J326" s="267" t="n">
        <v>2.29531600415417</v>
      </c>
      <c r="K326" s="267" t="n">
        <v>25.2918728308685</v>
      </c>
    </row>
    <row r="327">
      <c r="A327" s="267" t="s">
        <v>223</v>
      </c>
      <c r="B327" s="267" t="s">
        <v>224</v>
      </c>
      <c r="C327" s="267" t="s">
        <v>16</v>
      </c>
      <c r="D327" s="267" t="n">
        <v>2684.2786535</v>
      </c>
      <c r="E327" s="267" t="n">
        <v>12.3978621982045</v>
      </c>
      <c r="F327" s="267" t="n">
        <v>97.2211980834452</v>
      </c>
      <c r="G327" s="267" t="n">
        <v>1.67917786181615</v>
      </c>
      <c r="H327" s="267" t="n">
        <v>76.7227602</v>
      </c>
      <c r="I327" s="267" t="n">
        <v>57.9312111626892</v>
      </c>
      <c r="J327" s="267" t="n">
        <v>2.77880191655477</v>
      </c>
      <c r="K327" s="267" t="n">
        <v>58.7489459210418</v>
      </c>
    </row>
    <row r="328">
      <c r="A328" s="267" t="s">
        <v>223</v>
      </c>
      <c r="B328" s="267" t="s">
        <v>224</v>
      </c>
      <c r="C328" s="267" t="s">
        <v>17</v>
      </c>
      <c r="D328" s="267" t="n">
        <v>18245.3995609</v>
      </c>
      <c r="E328" s="267" t="n">
        <v>2.94676461851719</v>
      </c>
      <c r="F328" s="267" t="n">
        <v>98.0591839404789</v>
      </c>
      <c r="G328" s="267" t="n">
        <v>0.522517674042569</v>
      </c>
      <c r="H328" s="267" t="n">
        <v>361.1182865</v>
      </c>
      <c r="I328" s="267" t="n">
        <v>26.4495757652428</v>
      </c>
      <c r="J328" s="267" t="n">
        <v>1.94081605952111</v>
      </c>
      <c r="K328" s="267" t="n">
        <v>26.4000580888301</v>
      </c>
    </row>
    <row r="329">
      <c r="A329" s="267" t="s">
        <v>225</v>
      </c>
      <c r="B329" s="267" t="s">
        <v>226</v>
      </c>
      <c r="C329" s="267" t="s">
        <v>16</v>
      </c>
      <c r="D329" s="267" t="n">
        <v>7280.4758692</v>
      </c>
      <c r="E329" s="267" t="n">
        <v>8.27941358263791</v>
      </c>
      <c r="F329" s="267" t="n">
        <v>91.2174283011305</v>
      </c>
      <c r="G329" s="267" t="n">
        <v>2.25424924614536</v>
      </c>
      <c r="H329" s="267" t="n">
        <v>700.9768036</v>
      </c>
      <c r="I329" s="267" t="n">
        <v>23.9161459272636</v>
      </c>
      <c r="J329" s="267" t="n">
        <v>8.78257169886955</v>
      </c>
      <c r="K329" s="267" t="n">
        <v>23.4130532642972</v>
      </c>
    </row>
    <row r="330">
      <c r="A330" s="267" t="s">
        <v>225</v>
      </c>
      <c r="B330" s="267" t="s">
        <v>226</v>
      </c>
      <c r="C330" s="267" t="s">
        <v>17</v>
      </c>
      <c r="D330" s="267" t="n">
        <v>36338.4441725</v>
      </c>
      <c r="E330" s="267" t="n">
        <v>2.49635478204113</v>
      </c>
      <c r="F330" s="267" t="n">
        <v>97.762362354214</v>
      </c>
      <c r="G330" s="267" t="n">
        <v>0.567980954549466</v>
      </c>
      <c r="H330" s="267" t="n">
        <v>831.7338975</v>
      </c>
      <c r="I330" s="267" t="n">
        <v>24.9446899009066</v>
      </c>
      <c r="J330" s="267" t="n">
        <v>2.23763764578597</v>
      </c>
      <c r="K330" s="267" t="n">
        <v>24.8150812056316</v>
      </c>
    </row>
    <row r="331">
      <c r="A331" s="267" t="s">
        <v>227</v>
      </c>
      <c r="B331" s="267" t="s">
        <v>228</v>
      </c>
      <c r="C331" s="267" t="s">
        <v>16</v>
      </c>
      <c r="D331" s="267" t="n">
        <v>396.4299449</v>
      </c>
      <c r="E331" s="267" t="n">
        <v>19.806868914876</v>
      </c>
      <c r="F331" s="267" t="n">
        <v>95.9471487675684</v>
      </c>
      <c r="G331" s="267" t="n">
        <v>4.03078171338079</v>
      </c>
      <c r="H331" s="267" t="n">
        <v>16.7453813</v>
      </c>
      <c r="I331" s="267" t="n">
        <v>99.9999999999999</v>
      </c>
      <c r="J331" s="267" t="n">
        <v>4.0528512324316</v>
      </c>
      <c r="K331" s="267" t="n">
        <v>95.4246752529591</v>
      </c>
    </row>
    <row r="332">
      <c r="A332" s="267" t="s">
        <v>227</v>
      </c>
      <c r="B332" s="267" t="s">
        <v>228</v>
      </c>
      <c r="C332" s="267" t="s">
        <v>17</v>
      </c>
      <c r="D332" s="267" t="n">
        <v>8846.4449355</v>
      </c>
      <c r="E332" s="267" t="n">
        <v>1.47435921522886</v>
      </c>
      <c r="F332" s="267" t="n">
        <v>99.7319813861566</v>
      </c>
      <c r="G332" s="267" t="n">
        <v>0.190649313055994</v>
      </c>
      <c r="H332" s="267" t="n">
        <v>23.7738374</v>
      </c>
      <c r="I332" s="267" t="n">
        <v>70.9689171738802</v>
      </c>
      <c r="J332" s="267" t="n">
        <v>0.268018613843359</v>
      </c>
      <c r="K332" s="267" t="n">
        <v>70.9422135587061</v>
      </c>
    </row>
    <row r="333">
      <c r="A333" s="267" t="s">
        <v>229</v>
      </c>
      <c r="B333" s="267" t="s">
        <v>230</v>
      </c>
      <c r="C333" s="267" t="s">
        <v>16</v>
      </c>
      <c r="D333" s="267" t="n">
        <v>8742.7338505</v>
      </c>
      <c r="E333" s="267" t="n">
        <v>12.2091172073908</v>
      </c>
      <c r="F333" s="267" t="n">
        <v>92.8287280198566</v>
      </c>
      <c r="G333" s="267" t="n">
        <v>2.48152777842629</v>
      </c>
      <c r="H333" s="267" t="n">
        <v>675.3999934</v>
      </c>
      <c r="I333" s="267" t="n">
        <v>32.5158091979547</v>
      </c>
      <c r="J333" s="267" t="n">
        <v>7.17127198014337</v>
      </c>
      <c r="K333" s="267" t="n">
        <v>32.1222047992451</v>
      </c>
    </row>
    <row r="334">
      <c r="A334" s="267" t="s">
        <v>229</v>
      </c>
      <c r="B334" s="267" t="s">
        <v>230</v>
      </c>
      <c r="C334" s="267" t="s">
        <v>17</v>
      </c>
      <c r="D334" s="267" t="n">
        <v>52344.6698368</v>
      </c>
      <c r="E334" s="267" t="n">
        <v>2.68918538908108</v>
      </c>
      <c r="F334" s="267" t="n">
        <v>97.7751026221753</v>
      </c>
      <c r="G334" s="267" t="n">
        <v>0.680426796443868</v>
      </c>
      <c r="H334" s="267" t="n">
        <v>1191.116302</v>
      </c>
      <c r="I334" s="267" t="n">
        <v>30.3965161859639</v>
      </c>
      <c r="J334" s="267" t="n">
        <v>2.2248973778247</v>
      </c>
      <c r="K334" s="267" t="n">
        <v>29.9019633499784</v>
      </c>
    </row>
    <row r="335">
      <c r="A335" s="267" t="s">
        <v>231</v>
      </c>
      <c r="B335" s="267" t="s">
        <v>232</v>
      </c>
      <c r="C335" s="267" t="s">
        <v>16</v>
      </c>
      <c r="D335" s="267" t="n">
        <v>8727.9170862</v>
      </c>
      <c r="E335" s="267" t="n">
        <v>12.715379921037</v>
      </c>
      <c r="F335" s="267" t="n">
        <v>99.1608757334754</v>
      </c>
      <c r="G335" s="267" t="n">
        <v>0.855851003475346</v>
      </c>
      <c r="H335" s="267" t="n">
        <v>73.8578292</v>
      </c>
      <c r="I335" s="267" t="n">
        <v>100</v>
      </c>
      <c r="J335" s="267" t="n">
        <v>0.83912426652464</v>
      </c>
      <c r="K335" s="267" t="n">
        <v>101.137505358388</v>
      </c>
    </row>
    <row r="336">
      <c r="A336" s="267" t="s">
        <v>231</v>
      </c>
      <c r="B336" s="267" t="s">
        <v>232</v>
      </c>
      <c r="C336" s="267" t="s">
        <v>17</v>
      </c>
      <c r="D336" s="267" t="n">
        <v>68761.1045639</v>
      </c>
      <c r="E336" s="267" t="n">
        <v>2.080035267238</v>
      </c>
      <c r="F336" s="267" t="n">
        <v>98.1947172244879</v>
      </c>
      <c r="G336" s="267" t="n">
        <v>0.479227510868193</v>
      </c>
      <c r="H336" s="267" t="n">
        <v>1264.1539301</v>
      </c>
      <c r="I336" s="267" t="n">
        <v>26.0892239480284</v>
      </c>
      <c r="J336" s="267" t="n">
        <v>1.80528277551209</v>
      </c>
      <c r="K336" s="267" t="n">
        <v>26.0666143577141</v>
      </c>
    </row>
    <row r="337">
      <c r="A337" s="267" t="s">
        <v>233</v>
      </c>
      <c r="B337" s="267" t="s">
        <v>234</v>
      </c>
      <c r="C337" s="267" t="s">
        <v>16</v>
      </c>
      <c r="D337" s="267" t="n">
        <v>5543.1828142</v>
      </c>
      <c r="E337" s="267" t="n">
        <v>18.9838167124001</v>
      </c>
      <c r="F337" s="267" t="n">
        <v>98.0044553583402</v>
      </c>
      <c r="G337" s="267" t="n">
        <v>1.42974645074582</v>
      </c>
      <c r="H337" s="267" t="n">
        <v>112.8690397</v>
      </c>
      <c r="I337" s="267" t="n">
        <v>70.5026658932645</v>
      </c>
      <c r="J337" s="267" t="n">
        <v>1.99554464165978</v>
      </c>
      <c r="K337" s="267" t="n">
        <v>70.2171824576769</v>
      </c>
    </row>
    <row r="338">
      <c r="A338" s="267" t="s">
        <v>233</v>
      </c>
      <c r="B338" s="267" t="s">
        <v>234</v>
      </c>
      <c r="C338" s="267" t="s">
        <v>17</v>
      </c>
      <c r="D338" s="267" t="n">
        <v>39724.0233633</v>
      </c>
      <c r="E338" s="267" t="n">
        <v>2.60239400478146</v>
      </c>
      <c r="F338" s="267" t="n">
        <v>99.0543299530746</v>
      </c>
      <c r="G338" s="267" t="n">
        <v>0.375258575195826</v>
      </c>
      <c r="H338" s="267" t="n">
        <v>379.2445929</v>
      </c>
      <c r="I338" s="267" t="n">
        <v>39.5985266410121</v>
      </c>
      <c r="J338" s="267" t="n">
        <v>0.945670046925362</v>
      </c>
      <c r="K338" s="267" t="n">
        <v>39.3065074293315</v>
      </c>
    </row>
    <row r="339">
      <c r="A339" s="267" t="s">
        <v>235</v>
      </c>
      <c r="B339" s="267" t="s">
        <v>236</v>
      </c>
      <c r="C339" s="267" t="s">
        <v>16</v>
      </c>
      <c r="D339" s="267" t="n">
        <v>2366.5257126</v>
      </c>
      <c r="E339" s="267" t="n">
        <v>22.8667066489794</v>
      </c>
      <c r="F339" s="267" t="n">
        <v>93.0689964967182</v>
      </c>
      <c r="G339" s="267" t="n">
        <v>3.73563713364326</v>
      </c>
      <c r="H339" s="267" t="n">
        <v>176.2391196</v>
      </c>
      <c r="I339" s="267" t="n">
        <v>60.0835885099935</v>
      </c>
      <c r="J339" s="267" t="n">
        <v>6.93100350328182</v>
      </c>
      <c r="K339" s="267" t="n">
        <v>50.1618559476176</v>
      </c>
    </row>
    <row r="340">
      <c r="A340" s="267" t="s">
        <v>235</v>
      </c>
      <c r="B340" s="267" t="s">
        <v>236</v>
      </c>
      <c r="C340" s="267" t="s">
        <v>17</v>
      </c>
      <c r="D340" s="267" t="n">
        <v>31804.6901354</v>
      </c>
      <c r="E340" s="267" t="n">
        <v>2.25941464807005</v>
      </c>
      <c r="F340" s="267" t="n">
        <v>99.0252030134634</v>
      </c>
      <c r="G340" s="267" t="n">
        <v>0.361867910784103</v>
      </c>
      <c r="H340" s="267" t="n">
        <v>313.0830855</v>
      </c>
      <c r="I340" s="267" t="n">
        <v>36.6221925468118</v>
      </c>
      <c r="J340" s="267" t="n">
        <v>0.974796986536624</v>
      </c>
      <c r="K340" s="267" t="n">
        <v>36.7605191895075</v>
      </c>
    </row>
    <row r="341">
      <c r="A341" s="267" t="s">
        <v>237</v>
      </c>
      <c r="B341" s="267" t="s">
        <v>238</v>
      </c>
      <c r="C341" s="267" t="s">
        <v>16</v>
      </c>
      <c r="D341" s="267" t="n">
        <v>1711.0560197</v>
      </c>
      <c r="E341" s="267" t="n">
        <v>8.71804551710613</v>
      </c>
      <c r="F341" s="267" t="n">
        <v>95.1779890853732</v>
      </c>
      <c r="G341" s="267" t="n">
        <v>1.72317669445352</v>
      </c>
      <c r="H341" s="267" t="n">
        <v>86.6873831</v>
      </c>
      <c r="I341" s="267" t="n">
        <v>36.0397846612002</v>
      </c>
      <c r="J341" s="267" t="n">
        <v>4.82201091462684</v>
      </c>
      <c r="K341" s="267" t="n">
        <v>34.0124681425692</v>
      </c>
    </row>
    <row r="342">
      <c r="A342" s="267" t="s">
        <v>237</v>
      </c>
      <c r="B342" s="267" t="s">
        <v>238</v>
      </c>
      <c r="C342" s="267" t="s">
        <v>17</v>
      </c>
      <c r="D342" s="267" t="n">
        <v>3900.5130721</v>
      </c>
      <c r="E342" s="267" t="n">
        <v>4.71432538714321</v>
      </c>
      <c r="F342" s="267" t="n">
        <v>98.7785701553283</v>
      </c>
      <c r="G342" s="267" t="n">
        <v>0.452697987560613</v>
      </c>
      <c r="H342" s="267" t="n">
        <v>48.2311403</v>
      </c>
      <c r="I342" s="267" t="n">
        <v>36.7831610400046</v>
      </c>
      <c r="J342" s="267" t="n">
        <v>1.2214298446717</v>
      </c>
      <c r="K342" s="267" t="n">
        <v>36.6102565108446</v>
      </c>
    </row>
    <row r="343">
      <c r="A343" s="267" t="s">
        <v>239</v>
      </c>
      <c r="B343" s="267" t="s">
        <v>240</v>
      </c>
      <c r="C343" s="267" t="s">
        <v>16</v>
      </c>
      <c r="D343" s="267" t="n">
        <v>370.5822947</v>
      </c>
      <c r="E343" s="267" t="n">
        <v>18.6340047829178</v>
      </c>
      <c r="F343" s="267" t="n">
        <v>92.433819326043</v>
      </c>
      <c r="G343" s="267" t="n">
        <v>4.33263210369824</v>
      </c>
      <c r="H343" s="267" t="n">
        <v>30.3340554</v>
      </c>
      <c r="I343" s="267" t="n">
        <v>57.4962458121523</v>
      </c>
      <c r="J343" s="267" t="n">
        <v>7.566180673957</v>
      </c>
      <c r="K343" s="267" t="n">
        <v>52.9305009141436</v>
      </c>
    </row>
    <row r="344">
      <c r="A344" s="267" t="s">
        <v>239</v>
      </c>
      <c r="B344" s="267" t="s">
        <v>240</v>
      </c>
      <c r="C344" s="267" t="s">
        <v>17</v>
      </c>
      <c r="D344" s="267" t="n">
        <v>4454.8529632</v>
      </c>
      <c r="E344" s="267" t="n">
        <v>2.42951370359207</v>
      </c>
      <c r="F344" s="267" t="n">
        <v>99.1099342261916</v>
      </c>
      <c r="G344" s="267" t="n">
        <v>0.373441482122947</v>
      </c>
      <c r="H344" s="267" t="n">
        <v>40.007212</v>
      </c>
      <c r="I344" s="267" t="n">
        <v>41.5926018139228</v>
      </c>
      <c r="J344" s="267" t="n">
        <v>0.890065773808411</v>
      </c>
      <c r="K344" s="267" t="n">
        <v>41.5831748839987</v>
      </c>
    </row>
    <row r="345">
      <c r="A345" s="267" t="s">
        <v>241</v>
      </c>
      <c r="B345" s="267" t="s">
        <v>242</v>
      </c>
      <c r="C345" s="267" t="s">
        <v>16</v>
      </c>
      <c r="D345" s="267" t="n">
        <v>647.3345254</v>
      </c>
      <c r="E345" s="267" t="n">
        <v>14.3635690628333</v>
      </c>
      <c r="F345" s="267" t="n">
        <v>99.2097898087577</v>
      </c>
      <c r="G345" s="267" t="n">
        <v>0.806869705426013</v>
      </c>
      <c r="H345" s="267" t="n">
        <v>5.156047</v>
      </c>
      <c r="I345" s="267" t="n">
        <v>99.9999999999998</v>
      </c>
      <c r="J345" s="267" t="n">
        <v>0.790210191242297</v>
      </c>
      <c r="K345" s="267" t="n">
        <v>101.30136863019</v>
      </c>
    </row>
    <row r="346">
      <c r="A346" s="267" t="s">
        <v>241</v>
      </c>
      <c r="B346" s="267" t="s">
        <v>242</v>
      </c>
      <c r="C346" s="267" t="s">
        <v>17</v>
      </c>
      <c r="D346" s="267" t="n">
        <v>6891.6634213</v>
      </c>
      <c r="E346" s="267" t="n">
        <v>2.16510063394368</v>
      </c>
      <c r="F346" s="267" t="n">
        <v>99.1505721600277</v>
      </c>
      <c r="G346" s="267" t="n">
        <v>0.390804872315542</v>
      </c>
      <c r="H346" s="267" t="n">
        <v>59.0412203</v>
      </c>
      <c r="I346" s="267" t="n">
        <v>45.6842363174057</v>
      </c>
      <c r="J346" s="267" t="n">
        <v>0.849427839972339</v>
      </c>
      <c r="K346" s="267" t="n">
        <v>45.6172082778384</v>
      </c>
    </row>
    <row r="347">
      <c r="A347" s="267" t="s">
        <v>243</v>
      </c>
      <c r="B347" s="267" t="s">
        <v>244</v>
      </c>
      <c r="C347" s="267" t="s">
        <v>16</v>
      </c>
      <c r="D347" s="267" t="n">
        <v>985.4988362</v>
      </c>
      <c r="E347" s="267" t="n">
        <v>11.957503681407</v>
      </c>
      <c r="F347" s="267" t="n">
        <v>87.8397489665752</v>
      </c>
      <c r="G347" s="267" t="n">
        <v>4.08794083647141</v>
      </c>
      <c r="H347" s="267" t="n">
        <v>136.4292747</v>
      </c>
      <c r="I347" s="267" t="n">
        <v>32.1965515605733</v>
      </c>
      <c r="J347" s="267" t="n">
        <v>12.1602510334247</v>
      </c>
      <c r="K347" s="267" t="n">
        <v>29.5292996730784</v>
      </c>
    </row>
    <row r="348">
      <c r="A348" s="267" t="s">
        <v>243</v>
      </c>
      <c r="B348" s="267" t="s">
        <v>244</v>
      </c>
      <c r="C348" s="267" t="s">
        <v>17</v>
      </c>
      <c r="D348" s="267" t="n">
        <v>6349.6567429</v>
      </c>
      <c r="E348" s="267" t="n">
        <v>2.23617646556773</v>
      </c>
      <c r="F348" s="267" t="n">
        <v>97.9023292710218</v>
      </c>
      <c r="G348" s="267" t="n">
        <v>0.608120732851706</v>
      </c>
      <c r="H348" s="267" t="n">
        <v>136.0487456</v>
      </c>
      <c r="I348" s="267" t="n">
        <v>28.4357208984547</v>
      </c>
      <c r="J348" s="267" t="n">
        <v>2.09767072897825</v>
      </c>
      <c r="K348" s="267" t="n">
        <v>28.3821647514634</v>
      </c>
    </row>
    <row r="349">
      <c r="A349" s="267" t="s">
        <v>245</v>
      </c>
      <c r="B349" s="267" t="s">
        <v>246</v>
      </c>
      <c r="C349" s="267" t="s">
        <v>16</v>
      </c>
      <c r="D349" s="267" t="n">
        <v>3643.5539655</v>
      </c>
      <c r="E349" s="267" t="n">
        <v>11.3243582964793</v>
      </c>
      <c r="F349" s="267" t="n">
        <v>96.1651590186855</v>
      </c>
      <c r="G349" s="267" t="n">
        <v>1.452684320831</v>
      </c>
      <c r="H349" s="267" t="n">
        <v>145.296386</v>
      </c>
      <c r="I349" s="267" t="n">
        <v>40.3041196699072</v>
      </c>
      <c r="J349" s="267" t="n">
        <v>3.83484098131449</v>
      </c>
      <c r="K349" s="267" t="n">
        <v>36.4285297349617</v>
      </c>
    </row>
    <row r="350">
      <c r="A350" s="267" t="s">
        <v>245</v>
      </c>
      <c r="B350" s="267" t="s">
        <v>246</v>
      </c>
      <c r="C350" s="267" t="s">
        <v>17</v>
      </c>
      <c r="D350" s="267" t="n">
        <v>9761.039029</v>
      </c>
      <c r="E350" s="267" t="n">
        <v>4.25059997975521</v>
      </c>
      <c r="F350" s="267" t="n">
        <v>97.9375712686617</v>
      </c>
      <c r="G350" s="267" t="n">
        <v>0.661477491809599</v>
      </c>
      <c r="H350" s="267" t="n">
        <v>205.5538756</v>
      </c>
      <c r="I350" s="267" t="n">
        <v>32.7276263443736</v>
      </c>
      <c r="J350" s="267" t="n">
        <v>2.06242873133835</v>
      </c>
      <c r="K350" s="267" t="n">
        <v>31.4112667324407</v>
      </c>
    </row>
    <row r="351">
      <c r="A351" s="267" t="s">
        <v>247</v>
      </c>
      <c r="B351" s="267" t="s">
        <v>248</v>
      </c>
      <c r="C351" s="267" t="s">
        <v>16</v>
      </c>
      <c r="D351" s="267" t="n">
        <v>899.3290082</v>
      </c>
      <c r="E351" s="267" t="n">
        <v>21.2545850394397</v>
      </c>
      <c r="F351" s="267" t="n">
        <v>93.491779251497</v>
      </c>
      <c r="G351" s="267" t="n">
        <v>3.7424523821664</v>
      </c>
      <c r="H351" s="267" t="n">
        <v>62.604774</v>
      </c>
      <c r="I351" s="267" t="n">
        <v>58.2199627921422</v>
      </c>
      <c r="J351" s="267" t="n">
        <v>6.50822074850299</v>
      </c>
      <c r="K351" s="267" t="n">
        <v>53.7610117255504</v>
      </c>
    </row>
    <row r="352">
      <c r="A352" s="267" t="s">
        <v>247</v>
      </c>
      <c r="B352" s="267" t="s">
        <v>248</v>
      </c>
      <c r="C352" s="267" t="s">
        <v>17</v>
      </c>
      <c r="D352" s="267" t="n">
        <v>16914.8907332</v>
      </c>
      <c r="E352" s="267" t="n">
        <v>2.13845657058895</v>
      </c>
      <c r="F352" s="267" t="n">
        <v>99.2196196977869</v>
      </c>
      <c r="G352" s="267" t="n">
        <v>0.331867862982673</v>
      </c>
      <c r="H352" s="267" t="n">
        <v>133.0386831</v>
      </c>
      <c r="I352" s="267" t="n">
        <v>42.066553895589</v>
      </c>
      <c r="J352" s="267" t="n">
        <v>0.780380302213112</v>
      </c>
      <c r="K352" s="267" t="n">
        <v>42.1945595777812</v>
      </c>
    </row>
    <row r="353">
      <c r="A353" s="267" t="s">
        <v>249</v>
      </c>
      <c r="B353" s="267" t="s">
        <v>250</v>
      </c>
      <c r="C353" s="267" t="s">
        <v>16</v>
      </c>
      <c r="D353" s="267" t="n">
        <v>577.6526805</v>
      </c>
      <c r="E353" s="267" t="n">
        <v>19.2984920744059</v>
      </c>
      <c r="F353" s="267" t="n">
        <v>89.6175760291625</v>
      </c>
      <c r="G353" s="267" t="n">
        <v>5.80438673009147</v>
      </c>
      <c r="H353" s="267" t="n">
        <v>66.9225313</v>
      </c>
      <c r="I353" s="267" t="n">
        <v>57.898955490939</v>
      </c>
      <c r="J353" s="267" t="n">
        <v>10.3824239708375</v>
      </c>
      <c r="K353" s="267" t="n">
        <v>50.1015052503844</v>
      </c>
    </row>
    <row r="354">
      <c r="A354" s="267" t="s">
        <v>249</v>
      </c>
      <c r="B354" s="267" t="s">
        <v>250</v>
      </c>
      <c r="C354" s="267" t="s">
        <v>17</v>
      </c>
      <c r="D354" s="267" t="n">
        <v>19038.8043517</v>
      </c>
      <c r="E354" s="267" t="n">
        <v>1.59025209670398</v>
      </c>
      <c r="F354" s="267" t="n">
        <v>99.9001666665009</v>
      </c>
      <c r="G354" s="267" t="n">
        <v>0.100055867492547</v>
      </c>
      <c r="H354" s="267" t="n">
        <v>19.0260674</v>
      </c>
      <c r="I354" s="267" t="n">
        <v>100</v>
      </c>
      <c r="J354" s="267" t="n">
        <v>0.0998333334991366</v>
      </c>
      <c r="K354" s="267" t="n">
        <v>100.122849634719</v>
      </c>
    </row>
    <row r="355">
      <c r="A355" s="267" t="s">
        <v>251</v>
      </c>
      <c r="B355" s="267" t="s">
        <v>252</v>
      </c>
      <c r="C355" s="267" t="s">
        <v>16</v>
      </c>
      <c r="D355" s="267" t="n">
        <v>302.3878136</v>
      </c>
      <c r="E355" s="267" t="n">
        <v>26.0210434062935</v>
      </c>
      <c r="F355" s="267" t="n">
        <v>100</v>
      </c>
      <c r="G355" s="267" t="n">
        <v>0</v>
      </c>
      <c r="H355" s="267"/>
      <c r="I355" s="267"/>
      <c r="J355" s="267"/>
      <c r="K355" s="267"/>
    </row>
    <row r="356">
      <c r="A356" s="267" t="s">
        <v>251</v>
      </c>
      <c r="B356" s="267" t="s">
        <v>252</v>
      </c>
      <c r="C356" s="267" t="s">
        <v>17</v>
      </c>
      <c r="D356" s="267" t="n">
        <v>15241.3048989</v>
      </c>
      <c r="E356" s="267" t="n">
        <v>1.80565626321772</v>
      </c>
      <c r="F356" s="267" t="n">
        <v>99.7759026235696</v>
      </c>
      <c r="G356" s="267" t="n">
        <v>0.136502499030368</v>
      </c>
      <c r="H356" s="267" t="n">
        <v>34.2320776</v>
      </c>
      <c r="I356" s="267" t="n">
        <v>60.7020914872026</v>
      </c>
      <c r="J356" s="267" t="n">
        <v>0.224097376430451</v>
      </c>
      <c r="K356" s="267" t="n">
        <v>60.7756336467184</v>
      </c>
    </row>
    <row r="357">
      <c r="A357" s="267" t="s">
        <v>253</v>
      </c>
      <c r="B357" s="267" t="s">
        <v>254</v>
      </c>
      <c r="C357" s="267" t="s">
        <v>16</v>
      </c>
      <c r="D357" s="267" t="n">
        <v>2103.1576263</v>
      </c>
      <c r="E357" s="267" t="n">
        <v>13.7251869595082</v>
      </c>
      <c r="F357" s="267" t="n">
        <v>87.9645729298401</v>
      </c>
      <c r="G357" s="267" t="n">
        <v>3.85135786146116</v>
      </c>
      <c r="H357" s="267" t="n">
        <v>287.7567569</v>
      </c>
      <c r="I357" s="267" t="n">
        <v>31.550827333283</v>
      </c>
      <c r="J357" s="267" t="n">
        <v>12.0354270701599</v>
      </c>
      <c r="K357" s="267" t="n">
        <v>28.1488182769497</v>
      </c>
    </row>
    <row r="358">
      <c r="A358" s="267" t="s">
        <v>253</v>
      </c>
      <c r="B358" s="267" t="s">
        <v>254</v>
      </c>
      <c r="C358" s="267" t="s">
        <v>17</v>
      </c>
      <c r="D358" s="267" t="n">
        <v>12541.6787087</v>
      </c>
      <c r="E358" s="267" t="n">
        <v>3.05745083551782</v>
      </c>
      <c r="F358" s="267" t="n">
        <v>96.2751863620445</v>
      </c>
      <c r="G358" s="267" t="n">
        <v>0.89670954875161</v>
      </c>
      <c r="H358" s="267" t="n">
        <v>485.2279976</v>
      </c>
      <c r="I358" s="267" t="n">
        <v>23.2146016109932</v>
      </c>
      <c r="J358" s="267" t="n">
        <v>3.72481363795548</v>
      </c>
      <c r="K358" s="267" t="n">
        <v>23.177234436371</v>
      </c>
    </row>
    <row r="359">
      <c r="A359" s="267" t="s">
        <v>255</v>
      </c>
      <c r="B359" s="267" t="s">
        <v>256</v>
      </c>
      <c r="C359" s="267" t="s">
        <v>16</v>
      </c>
      <c r="D359" s="267" t="n">
        <v>118.7311946</v>
      </c>
      <c r="E359" s="267" t="n">
        <v>35.5518740904188</v>
      </c>
      <c r="F359" s="267" t="n">
        <v>100</v>
      </c>
      <c r="G359" s="267" t="n">
        <v>0</v>
      </c>
      <c r="H359" s="267"/>
      <c r="I359" s="267"/>
      <c r="J359" s="267"/>
      <c r="K359" s="267"/>
    </row>
    <row r="360">
      <c r="A360" s="267" t="s">
        <v>255</v>
      </c>
      <c r="B360" s="267" t="s">
        <v>256</v>
      </c>
      <c r="C360" s="267" t="s">
        <v>17</v>
      </c>
      <c r="D360" s="267" t="n">
        <v>13346.9282019</v>
      </c>
      <c r="E360" s="267" t="n">
        <v>1.41435098499928</v>
      </c>
      <c r="F360" s="267" t="n">
        <v>99.8757033308818</v>
      </c>
      <c r="G360" s="267" t="n">
        <v>0.124438076220101</v>
      </c>
      <c r="H360" s="267" t="n">
        <v>16.6104334</v>
      </c>
      <c r="I360" s="267" t="n">
        <v>100</v>
      </c>
      <c r="J360" s="267" t="n">
        <v>0.124296669118188</v>
      </c>
      <c r="K360" s="267" t="n">
        <v>99.9893277253228</v>
      </c>
    </row>
    <row r="361">
      <c r="A361" s="267" t="s">
        <v>257</v>
      </c>
      <c r="B361" s="267" t="s">
        <v>258</v>
      </c>
      <c r="C361" s="267" t="s">
        <v>16</v>
      </c>
      <c r="D361" s="267" t="n">
        <v>80.7823463</v>
      </c>
      <c r="E361" s="267" t="n">
        <v>40.451746326649</v>
      </c>
      <c r="F361" s="267" t="n">
        <v>100</v>
      </c>
      <c r="G361" s="267" t="n">
        <v>0</v>
      </c>
      <c r="H361" s="267"/>
      <c r="I361" s="267"/>
      <c r="J361" s="267"/>
      <c r="K361" s="267"/>
    </row>
    <row r="362">
      <c r="A362" s="267" t="s">
        <v>257</v>
      </c>
      <c r="B362" s="267" t="s">
        <v>258</v>
      </c>
      <c r="C362" s="267" t="s">
        <v>17</v>
      </c>
      <c r="D362" s="267" t="n">
        <v>10697.3720238</v>
      </c>
      <c r="E362" s="267" t="n">
        <v>1.3149640427492</v>
      </c>
      <c r="F362" s="267" t="n">
        <v>99.1979813497954</v>
      </c>
      <c r="G362" s="267" t="n">
        <v>0.345104876107015</v>
      </c>
      <c r="H362" s="267" t="n">
        <v>86.4885732</v>
      </c>
      <c r="I362" s="267" t="n">
        <v>42.8067206001966</v>
      </c>
      <c r="J362" s="267" t="n">
        <v>0.802018650204553</v>
      </c>
      <c r="K362" s="267" t="n">
        <v>42.6844276689276</v>
      </c>
    </row>
    <row r="363">
      <c r="A363" s="267" t="s">
        <v>259</v>
      </c>
      <c r="B363" s="267" t="s">
        <v>260</v>
      </c>
      <c r="C363" s="267" t="s">
        <v>16</v>
      </c>
      <c r="D363" s="267" t="n">
        <v>97.1090796</v>
      </c>
      <c r="E363" s="267" t="n">
        <v>46.7483826207309</v>
      </c>
      <c r="F363" s="267" t="n">
        <v>100</v>
      </c>
      <c r="G363" s="267" t="n">
        <v>0</v>
      </c>
      <c r="H363" s="267"/>
      <c r="I363" s="267"/>
      <c r="J363" s="267"/>
      <c r="K363" s="267"/>
    </row>
    <row r="364">
      <c r="A364" s="267" t="s">
        <v>259</v>
      </c>
      <c r="B364" s="267" t="s">
        <v>260</v>
      </c>
      <c r="C364" s="267" t="s">
        <v>17</v>
      </c>
      <c r="D364" s="267" t="n">
        <v>18948.816413</v>
      </c>
      <c r="E364" s="267" t="n">
        <v>1.34226337583613</v>
      </c>
      <c r="F364" s="267" t="n">
        <v>99.7251323210994</v>
      </c>
      <c r="G364" s="267" t="n">
        <v>0.200051503254649</v>
      </c>
      <c r="H364" s="267" t="n">
        <v>52.227729</v>
      </c>
      <c r="I364" s="267" t="n">
        <v>72.4814151647187</v>
      </c>
      <c r="J364" s="267" t="n">
        <v>0.274867678900633</v>
      </c>
      <c r="K364" s="267" t="n">
        <v>72.5809695519598</v>
      </c>
    </row>
    <row r="365">
      <c r="A365" s="267" t="s">
        <v>261</v>
      </c>
      <c r="B365" s="267" t="s">
        <v>262</v>
      </c>
      <c r="C365" s="267" t="s">
        <v>16</v>
      </c>
      <c r="D365" s="267" t="n">
        <v>378.8503222</v>
      </c>
      <c r="E365" s="267" t="n">
        <v>24.9366939244551</v>
      </c>
      <c r="F365" s="267" t="n">
        <v>100</v>
      </c>
      <c r="G365" s="267" t="n">
        <v>0</v>
      </c>
      <c r="H365" s="267"/>
      <c r="I365" s="267"/>
      <c r="J365" s="267"/>
      <c r="K365" s="267"/>
    </row>
    <row r="366">
      <c r="A366" s="267" t="s">
        <v>261</v>
      </c>
      <c r="B366" s="267" t="s">
        <v>262</v>
      </c>
      <c r="C366" s="267" t="s">
        <v>17</v>
      </c>
      <c r="D366" s="267" t="n">
        <v>19432.5057126</v>
      </c>
      <c r="E366" s="267" t="n">
        <v>1.48767332621236</v>
      </c>
      <c r="F366" s="267" t="n">
        <v>99.2410529228981</v>
      </c>
      <c r="G366" s="267" t="n">
        <v>0.341682935983872</v>
      </c>
      <c r="H366" s="267" t="n">
        <v>148.6103077</v>
      </c>
      <c r="I366" s="267" t="n">
        <v>44.5624005178069</v>
      </c>
      <c r="J366" s="267" t="n">
        <v>0.758947077101906</v>
      </c>
      <c r="K366" s="267" t="n">
        <v>44.6789708477572</v>
      </c>
    </row>
    <row r="367">
      <c r="A367" s="267" t="s">
        <v>263</v>
      </c>
      <c r="B367" s="267" t="s">
        <v>264</v>
      </c>
      <c r="C367" s="267" t="s">
        <v>16</v>
      </c>
      <c r="D367" s="267" t="n">
        <v>192.3172066</v>
      </c>
      <c r="E367" s="267" t="n">
        <v>27.4072774732906</v>
      </c>
      <c r="F367" s="267" t="n">
        <v>100</v>
      </c>
      <c r="G367" s="267" t="n">
        <v>0</v>
      </c>
      <c r="H367" s="267"/>
      <c r="I367" s="267"/>
      <c r="J367" s="267"/>
      <c r="K367" s="267"/>
    </row>
    <row r="368">
      <c r="A368" s="267" t="s">
        <v>263</v>
      </c>
      <c r="B368" s="267" t="s">
        <v>264</v>
      </c>
      <c r="C368" s="267" t="s">
        <v>17</v>
      </c>
      <c r="D368" s="267" t="n">
        <v>17145.8407137</v>
      </c>
      <c r="E368" s="267" t="n">
        <v>0.857142350108536</v>
      </c>
      <c r="F368" s="267" t="n">
        <v>99.6768835005676</v>
      </c>
      <c r="G368" s="267" t="n">
        <v>0.187204401311675</v>
      </c>
      <c r="H368" s="267" t="n">
        <v>55.5806305</v>
      </c>
      <c r="I368" s="267" t="n">
        <v>57.7560808298577</v>
      </c>
      <c r="J368" s="267" t="n">
        <v>0.323116499432419</v>
      </c>
      <c r="K368" s="267" t="n">
        <v>57.7499178566092</v>
      </c>
    </row>
    <row r="369">
      <c r="A369" s="267" t="s">
        <v>265</v>
      </c>
      <c r="B369" s="267" t="s">
        <v>266</v>
      </c>
      <c r="C369" s="267" t="s">
        <v>16</v>
      </c>
      <c r="D369" s="267" t="n">
        <v>132.8888878</v>
      </c>
      <c r="E369" s="267" t="n">
        <v>24.313203712969</v>
      </c>
      <c r="F369" s="267" t="n">
        <v>100</v>
      </c>
      <c r="G369" s="267" t="n">
        <v>0</v>
      </c>
      <c r="H369" s="267"/>
      <c r="I369" s="267"/>
      <c r="J369" s="267"/>
      <c r="K369" s="267"/>
    </row>
    <row r="370">
      <c r="A370" s="267" t="s">
        <v>265</v>
      </c>
      <c r="B370" s="267" t="s">
        <v>266</v>
      </c>
      <c r="C370" s="267" t="s">
        <v>17</v>
      </c>
      <c r="D370" s="267" t="n">
        <v>4464.7240669</v>
      </c>
      <c r="E370" s="267" t="n">
        <v>1.64010000820827</v>
      </c>
      <c r="F370" s="267" t="n">
        <v>99.4602765581534</v>
      </c>
      <c r="G370" s="267" t="n">
        <v>0.328286009736953</v>
      </c>
      <c r="H370" s="267" t="n">
        <v>24.2279262</v>
      </c>
      <c r="I370" s="267" t="n">
        <v>60.7747758548962</v>
      </c>
      <c r="J370" s="267" t="n">
        <v>0.53972344184658</v>
      </c>
      <c r="K370" s="267" t="n">
        <v>60.4965706267976</v>
      </c>
    </row>
    <row r="371">
      <c r="A371" s="267" t="s">
        <v>267</v>
      </c>
      <c r="B371" s="267" t="s">
        <v>268</v>
      </c>
      <c r="C371" s="267" t="s">
        <v>16</v>
      </c>
      <c r="D371" s="267" t="n">
        <v>1897.7577483</v>
      </c>
      <c r="E371" s="267" t="n">
        <v>23.0928000081924</v>
      </c>
      <c r="F371" s="267" t="n">
        <v>92.2654148020669</v>
      </c>
      <c r="G371" s="267" t="n">
        <v>8.03799591300018</v>
      </c>
      <c r="H371" s="267" t="n">
        <v>159.0885276</v>
      </c>
      <c r="I371" s="267" t="n">
        <v>100</v>
      </c>
      <c r="J371" s="267" t="n">
        <v>7.73458519793312</v>
      </c>
      <c r="K371" s="267" t="n">
        <v>95.8847834901944</v>
      </c>
    </row>
    <row r="372">
      <c r="A372" s="267" t="s">
        <v>267</v>
      </c>
      <c r="B372" s="267" t="s">
        <v>268</v>
      </c>
      <c r="C372" s="267" t="s">
        <v>17</v>
      </c>
      <c r="D372" s="267" t="n">
        <v>70639.624837</v>
      </c>
      <c r="E372" s="267" t="n">
        <v>2.12918214507155</v>
      </c>
      <c r="F372" s="267" t="n">
        <v>98.9968967842395</v>
      </c>
      <c r="G372" s="267" t="n">
        <v>0.362821401760477</v>
      </c>
      <c r="H372" s="267" t="n">
        <v>715.7682426</v>
      </c>
      <c r="I372" s="267" t="n">
        <v>35.4834880063618</v>
      </c>
      <c r="J372" s="267" t="n">
        <v>1.00310321576048</v>
      </c>
      <c r="K372" s="267" t="n">
        <v>35.8070757792999</v>
      </c>
    </row>
    <row r="373">
      <c r="A373" s="267" t="s">
        <v>269</v>
      </c>
      <c r="B373" s="267" t="s">
        <v>270</v>
      </c>
      <c r="C373" s="267" t="s">
        <v>16</v>
      </c>
      <c r="D373" s="267" t="n">
        <v>443.3110059</v>
      </c>
      <c r="E373" s="267" t="n">
        <v>29.8637931501038</v>
      </c>
      <c r="F373" s="267" t="n">
        <v>100</v>
      </c>
      <c r="G373" s="267" t="n">
        <v>0</v>
      </c>
      <c r="H373" s="267"/>
      <c r="I373" s="267"/>
      <c r="J373" s="267"/>
      <c r="K373" s="267"/>
    </row>
    <row r="374">
      <c r="A374" s="267" t="s">
        <v>269</v>
      </c>
      <c r="B374" s="267" t="s">
        <v>270</v>
      </c>
      <c r="C374" s="267" t="s">
        <v>17</v>
      </c>
      <c r="D374" s="267" t="n">
        <v>42570.174528</v>
      </c>
      <c r="E374" s="267" t="n">
        <v>1.8149038840273</v>
      </c>
      <c r="F374" s="267" t="n">
        <v>99.9438166464173</v>
      </c>
      <c r="G374" s="267" t="n">
        <v>0.0561413578035363</v>
      </c>
      <c r="H374" s="267" t="n">
        <v>23.9307968</v>
      </c>
      <c r="I374" s="267" t="n">
        <v>99.9999999999996</v>
      </c>
      <c r="J374" s="267" t="n">
        <v>0.056183353582653</v>
      </c>
      <c r="K374" s="267" t="n">
        <v>99.8691109163335</v>
      </c>
    </row>
    <row r="375">
      <c r="A375" s="267" t="s">
        <v>271</v>
      </c>
      <c r="B375" s="267" t="s">
        <v>272</v>
      </c>
      <c r="C375" s="267" t="s">
        <v>16</v>
      </c>
      <c r="D375" s="267" t="n">
        <v>596.2435931</v>
      </c>
      <c r="E375" s="267" t="n">
        <v>30.8620170668726</v>
      </c>
      <c r="F375" s="267" t="n">
        <v>97.8616545709259</v>
      </c>
      <c r="G375" s="267" t="n">
        <v>2.14221169347986</v>
      </c>
      <c r="H375" s="267" t="n">
        <v>13.0283385</v>
      </c>
      <c r="I375" s="267" t="n">
        <v>99.9999999999999</v>
      </c>
      <c r="J375" s="267" t="n">
        <v>2.13834542907409</v>
      </c>
      <c r="K375" s="267" t="n">
        <v>98.0385946604987</v>
      </c>
    </row>
    <row r="376">
      <c r="A376" s="267" t="s">
        <v>271</v>
      </c>
      <c r="B376" s="267" t="s">
        <v>272</v>
      </c>
      <c r="C376" s="267" t="s">
        <v>17</v>
      </c>
      <c r="D376" s="267" t="n">
        <v>13190.0653645</v>
      </c>
      <c r="E376" s="267" t="n">
        <v>2.83761126692142</v>
      </c>
      <c r="F376" s="267" t="n">
        <v>99.3670887033226</v>
      </c>
      <c r="G376" s="267" t="n">
        <v>0.27642412732398</v>
      </c>
      <c r="H376" s="267" t="n">
        <v>84.0131424</v>
      </c>
      <c r="I376" s="267" t="n">
        <v>43.3736465576097</v>
      </c>
      <c r="J376" s="267" t="n">
        <v>0.632911296677424</v>
      </c>
      <c r="K376" s="267" t="n">
        <v>43.3985945956971</v>
      </c>
    </row>
    <row r="377">
      <c r="A377" s="267" t="s">
        <v>273</v>
      </c>
      <c r="B377" s="267" t="s">
        <v>274</v>
      </c>
      <c r="C377" s="267" t="s">
        <v>16</v>
      </c>
      <c r="D377" s="267" t="n">
        <v>2075.5479538</v>
      </c>
      <c r="E377" s="267" t="n">
        <v>24.7495630689649</v>
      </c>
      <c r="F377" s="267" t="n">
        <v>100</v>
      </c>
      <c r="G377" s="267" t="n">
        <v>0</v>
      </c>
      <c r="H377" s="267"/>
      <c r="I377" s="267"/>
      <c r="J377" s="267"/>
      <c r="K377" s="267"/>
    </row>
    <row r="378">
      <c r="A378" s="267" t="s">
        <v>273</v>
      </c>
      <c r="B378" s="267" t="s">
        <v>274</v>
      </c>
      <c r="C378" s="267" t="s">
        <v>17</v>
      </c>
      <c r="D378" s="267" t="n">
        <v>18832.7241345</v>
      </c>
      <c r="E378" s="267" t="n">
        <v>3.23473148153865</v>
      </c>
      <c r="F378" s="267" t="n">
        <v>99.7470218861883</v>
      </c>
      <c r="G378" s="267" t="n">
        <v>0.18893357488959</v>
      </c>
      <c r="H378" s="267" t="n">
        <v>47.7635015</v>
      </c>
      <c r="I378" s="267" t="n">
        <v>74.281783783093</v>
      </c>
      <c r="J378" s="267" t="n">
        <v>0.252978113811679</v>
      </c>
      <c r="K378" s="267" t="n">
        <v>74.4948293968889</v>
      </c>
    </row>
    <row r="379">
      <c r="A379" s="267" t="s">
        <v>275</v>
      </c>
      <c r="B379" s="267" t="s">
        <v>276</v>
      </c>
      <c r="C379" s="267" t="s">
        <v>16</v>
      </c>
      <c r="D379" s="267" t="n">
        <v>1470.7377466</v>
      </c>
      <c r="E379" s="267" t="n">
        <v>23.5473728106216</v>
      </c>
      <c r="F379" s="267" t="n">
        <v>97.5412158894073</v>
      </c>
      <c r="G379" s="267" t="n">
        <v>2.50967298338703</v>
      </c>
      <c r="H379" s="267" t="n">
        <v>37.0738315</v>
      </c>
      <c r="I379" s="267" t="n">
        <v>100</v>
      </c>
      <c r="J379" s="267" t="n">
        <v>2.45878411059271</v>
      </c>
      <c r="K379" s="267" t="n">
        <v>99.5600033487109</v>
      </c>
    </row>
    <row r="380">
      <c r="A380" s="267" t="s">
        <v>275</v>
      </c>
      <c r="B380" s="267" t="s">
        <v>276</v>
      </c>
      <c r="C380" s="267" t="s">
        <v>17</v>
      </c>
      <c r="D380" s="267" t="n">
        <v>25166.9358739</v>
      </c>
      <c r="E380" s="267" t="n">
        <v>1.79288125175894</v>
      </c>
      <c r="F380" s="267" t="n">
        <v>99.6555773061765</v>
      </c>
      <c r="G380" s="267" t="n">
        <v>0.204712385080522</v>
      </c>
      <c r="H380" s="267" t="n">
        <v>86.9802181</v>
      </c>
      <c r="I380" s="267" t="n">
        <v>59.1162566258225</v>
      </c>
      <c r="J380" s="267" t="n">
        <v>0.344422693823529</v>
      </c>
      <c r="K380" s="267" t="n">
        <v>59.2316687685406</v>
      </c>
    </row>
    <row r="381">
      <c r="A381" s="267" t="s">
        <v>277</v>
      </c>
      <c r="B381" s="267" t="s">
        <v>278</v>
      </c>
      <c r="C381" s="267" t="s">
        <v>16</v>
      </c>
      <c r="D381" s="267" t="n">
        <v>198.6296318</v>
      </c>
      <c r="E381" s="267" t="n">
        <v>31.8213454865913</v>
      </c>
      <c r="F381" s="267" t="n">
        <v>100</v>
      </c>
      <c r="G381" s="267" t="n">
        <v>0</v>
      </c>
      <c r="H381" s="267"/>
      <c r="I381" s="267"/>
      <c r="J381" s="267"/>
      <c r="K381" s="267"/>
    </row>
    <row r="382">
      <c r="A382" s="267" t="s">
        <v>277</v>
      </c>
      <c r="B382" s="267" t="s">
        <v>278</v>
      </c>
      <c r="C382" s="267" t="s">
        <v>17</v>
      </c>
      <c r="D382" s="267" t="n">
        <v>17453.4924686</v>
      </c>
      <c r="E382" s="267" t="n">
        <v>2.8400089341295</v>
      </c>
      <c r="F382" s="267" t="n">
        <v>99.6189883314815</v>
      </c>
      <c r="G382" s="267" t="n">
        <v>0.218420697350168</v>
      </c>
      <c r="H382" s="267" t="n">
        <v>66.7541841</v>
      </c>
      <c r="I382" s="267" t="n">
        <v>56.9567181162074</v>
      </c>
      <c r="J382" s="267" t="n">
        <v>0.381011668518449</v>
      </c>
      <c r="K382" s="267" t="n">
        <v>57.1080906400819</v>
      </c>
    </row>
    <row r="383">
      <c r="A383" s="267" t="s">
        <v>279</v>
      </c>
      <c r="B383" s="267" t="s">
        <v>280</v>
      </c>
      <c r="C383" s="267" t="s">
        <v>16</v>
      </c>
      <c r="D383" s="267" t="n">
        <v>503.0774255</v>
      </c>
      <c r="E383" s="267" t="n">
        <v>15.4746858176745</v>
      </c>
      <c r="F383" s="267" t="n">
        <v>100</v>
      </c>
      <c r="G383" s="267" t="n">
        <v>0</v>
      </c>
      <c r="H383" s="267"/>
      <c r="I383" s="267"/>
      <c r="J383" s="267"/>
      <c r="K383" s="267"/>
    </row>
    <row r="384">
      <c r="A384" s="267" t="s">
        <v>279</v>
      </c>
      <c r="B384" s="267" t="s">
        <v>280</v>
      </c>
      <c r="C384" s="267" t="s">
        <v>17</v>
      </c>
      <c r="D384" s="267" t="n">
        <v>6275.4559986</v>
      </c>
      <c r="E384" s="267" t="n">
        <v>3.10385110661787</v>
      </c>
      <c r="F384" s="267" t="n">
        <v>99.1918543309862</v>
      </c>
      <c r="G384" s="267" t="n">
        <v>0.365267269677161</v>
      </c>
      <c r="H384" s="267" t="n">
        <v>51.1280147</v>
      </c>
      <c r="I384" s="267" t="n">
        <v>45.0302900865811</v>
      </c>
      <c r="J384" s="267" t="n">
        <v>0.808145669013746</v>
      </c>
      <c r="K384" s="267" t="n">
        <v>44.8329295013246</v>
      </c>
    </row>
    <row r="385">
      <c r="A385" s="267" t="s">
        <v>281</v>
      </c>
      <c r="B385" s="267" t="s">
        <v>282</v>
      </c>
      <c r="C385" s="267" t="s">
        <v>16</v>
      </c>
      <c r="D385" s="267" t="n">
        <v>631.0040876</v>
      </c>
      <c r="E385" s="267" t="n">
        <v>27.5945013215247</v>
      </c>
      <c r="F385" s="267" t="n">
        <v>89.0421713770967</v>
      </c>
      <c r="G385" s="267" t="n">
        <v>9.02107669072065</v>
      </c>
      <c r="H385" s="267" t="n">
        <v>77.653482</v>
      </c>
      <c r="I385" s="267" t="n">
        <v>77.3849259365563</v>
      </c>
      <c r="J385" s="267" t="n">
        <v>10.9578286229033</v>
      </c>
      <c r="K385" s="267" t="n">
        <v>73.3043273757874</v>
      </c>
    </row>
    <row r="386">
      <c r="A386" s="267" t="s">
        <v>281</v>
      </c>
      <c r="B386" s="267" t="s">
        <v>282</v>
      </c>
      <c r="C386" s="267" t="s">
        <v>17</v>
      </c>
      <c r="D386" s="267" t="n">
        <v>27646.8793586</v>
      </c>
      <c r="E386" s="267" t="n">
        <v>1.76015016390196</v>
      </c>
      <c r="F386" s="267" t="n">
        <v>99.6298955287532</v>
      </c>
      <c r="G386" s="267" t="n">
        <v>0.18970232196553</v>
      </c>
      <c r="H386" s="267" t="n">
        <v>102.702443</v>
      </c>
      <c r="I386" s="267" t="n">
        <v>50.9813887312258</v>
      </c>
      <c r="J386" s="267" t="n">
        <v>0.370104471246764</v>
      </c>
      <c r="K386" s="267" t="n">
        <v>51.066723012882</v>
      </c>
    </row>
    <row r="387">
      <c r="A387" s="267" t="s">
        <v>283</v>
      </c>
      <c r="B387" s="267" t="s">
        <v>284</v>
      </c>
      <c r="C387" s="267" t="s">
        <v>16</v>
      </c>
      <c r="D387" s="267" t="n">
        <v>5367.2596097</v>
      </c>
      <c r="E387" s="267" t="n">
        <v>9.98977515177309</v>
      </c>
      <c r="F387" s="267" t="n">
        <v>90.4186567518093</v>
      </c>
      <c r="G387" s="267" t="n">
        <v>2.54685328002462</v>
      </c>
      <c r="H387" s="267" t="n">
        <v>568.7493983</v>
      </c>
      <c r="I387" s="267" t="n">
        <v>26.7289920534223</v>
      </c>
      <c r="J387" s="267" t="n">
        <v>9.5813432481907</v>
      </c>
      <c r="K387" s="267" t="n">
        <v>24.0345269508272</v>
      </c>
    </row>
    <row r="388">
      <c r="A388" s="267" t="s">
        <v>283</v>
      </c>
      <c r="B388" s="267" t="s">
        <v>284</v>
      </c>
      <c r="C388" s="267" t="s">
        <v>17</v>
      </c>
      <c r="D388" s="267" t="n">
        <v>18831.5672692</v>
      </c>
      <c r="E388" s="267" t="n">
        <v>4.18869388290818</v>
      </c>
      <c r="F388" s="267" t="n">
        <v>98.0158713189076</v>
      </c>
      <c r="G388" s="267" t="n">
        <v>0.647582877916934</v>
      </c>
      <c r="H388" s="267" t="n">
        <v>381.2061478</v>
      </c>
      <c r="I388" s="267" t="n">
        <v>32.8624814450398</v>
      </c>
      <c r="J388" s="267" t="n">
        <v>1.98412868109243</v>
      </c>
      <c r="K388" s="267" t="n">
        <v>31.9905662546475</v>
      </c>
    </row>
    <row r="389">
      <c r="A389" s="267" t="s">
        <v>285</v>
      </c>
      <c r="B389" s="267" t="s">
        <v>286</v>
      </c>
      <c r="C389" s="267" t="s">
        <v>16</v>
      </c>
      <c r="D389" s="267" t="n">
        <v>2859.2995866</v>
      </c>
      <c r="E389" s="267" t="n">
        <v>14.9656198159895</v>
      </c>
      <c r="F389" s="267" t="n">
        <v>95.8029301569756</v>
      </c>
      <c r="G389" s="267" t="n">
        <v>1.94155296012044</v>
      </c>
      <c r="H389" s="267" t="n">
        <v>125.2642278</v>
      </c>
      <c r="I389" s="267" t="n">
        <v>44.6658343906072</v>
      </c>
      <c r="J389" s="267" t="n">
        <v>4.19706984302436</v>
      </c>
      <c r="K389" s="267" t="n">
        <v>44.3181718654589</v>
      </c>
    </row>
    <row r="390">
      <c r="A390" s="267" t="s">
        <v>285</v>
      </c>
      <c r="B390" s="267" t="s">
        <v>286</v>
      </c>
      <c r="C390" s="267" t="s">
        <v>17</v>
      </c>
      <c r="D390" s="267" t="n">
        <v>15551.458634</v>
      </c>
      <c r="E390" s="267" t="n">
        <v>2.78035626418716</v>
      </c>
      <c r="F390" s="267" t="n">
        <v>97.6796966507384</v>
      </c>
      <c r="G390" s="267" t="n">
        <v>0.663517271944531</v>
      </c>
      <c r="H390" s="267" t="n">
        <v>369.4125063</v>
      </c>
      <c r="I390" s="267" t="n">
        <v>28.4346523094958</v>
      </c>
      <c r="J390" s="267" t="n">
        <v>2.32030334926157</v>
      </c>
      <c r="K390" s="267" t="n">
        <v>27.932626079557</v>
      </c>
    </row>
    <row r="391">
      <c r="A391" s="267" t="s">
        <v>287</v>
      </c>
      <c r="B391" s="267" t="s">
        <v>288</v>
      </c>
      <c r="C391" s="267" t="s">
        <v>16</v>
      </c>
      <c r="D391" s="267" t="n">
        <v>228.8268973</v>
      </c>
      <c r="E391" s="267" t="n">
        <v>26.8263598433548</v>
      </c>
      <c r="F391" s="267" t="n">
        <v>95.5057332877832</v>
      </c>
      <c r="G391" s="267" t="n">
        <v>4.71751619758041</v>
      </c>
      <c r="H391" s="267" t="n">
        <v>10.7680353</v>
      </c>
      <c r="I391" s="267" t="n">
        <v>100</v>
      </c>
      <c r="J391" s="267" t="n">
        <v>4.49426671221677</v>
      </c>
      <c r="K391" s="267" t="n">
        <v>100.249912298748</v>
      </c>
    </row>
    <row r="392">
      <c r="A392" s="267" t="s">
        <v>287</v>
      </c>
      <c r="B392" s="267" t="s">
        <v>288</v>
      </c>
      <c r="C392" s="267" t="s">
        <v>17</v>
      </c>
      <c r="D392" s="267" t="n">
        <v>6522.7716652</v>
      </c>
      <c r="E392" s="267" t="n">
        <v>1.57391934721176</v>
      </c>
      <c r="F392" s="267" t="n">
        <v>99.1887456226839</v>
      </c>
      <c r="G392" s="267" t="n">
        <v>0.342782726041422</v>
      </c>
      <c r="H392" s="267" t="n">
        <v>53.3490673</v>
      </c>
      <c r="I392" s="267" t="n">
        <v>41.9197808809899</v>
      </c>
      <c r="J392" s="267" t="n">
        <v>0.811254377316133</v>
      </c>
      <c r="K392" s="267" t="n">
        <v>41.910638103002</v>
      </c>
    </row>
    <row r="393">
      <c r="A393" s="267" t="s">
        <v>289</v>
      </c>
      <c r="B393" s="267" t="s">
        <v>290</v>
      </c>
      <c r="C393" s="267" t="s">
        <v>16</v>
      </c>
      <c r="D393" s="267" t="n">
        <v>754.0745141</v>
      </c>
      <c r="E393" s="267" t="n">
        <v>16.3698416473676</v>
      </c>
      <c r="F393" s="267" t="n">
        <v>92.2341075614151</v>
      </c>
      <c r="G393" s="267" t="n">
        <v>3.67491032702978</v>
      </c>
      <c r="H393" s="267" t="n">
        <v>63.4912802</v>
      </c>
      <c r="I393" s="267" t="n">
        <v>51.9941737043621</v>
      </c>
      <c r="J393" s="267" t="n">
        <v>7.76589243858487</v>
      </c>
      <c r="K393" s="267" t="n">
        <v>43.6462489098787</v>
      </c>
    </row>
    <row r="394">
      <c r="A394" s="267" t="s">
        <v>289</v>
      </c>
      <c r="B394" s="267" t="s">
        <v>290</v>
      </c>
      <c r="C394" s="267" t="s">
        <v>17</v>
      </c>
      <c r="D394" s="267" t="n">
        <v>11505.3657605</v>
      </c>
      <c r="E394" s="267" t="n">
        <v>3.27395949871478</v>
      </c>
      <c r="F394" s="267" t="n">
        <v>98.740056846653</v>
      </c>
      <c r="G394" s="267" t="n">
        <v>0.559600348518129</v>
      </c>
      <c r="H394" s="267" t="n">
        <v>146.8108008</v>
      </c>
      <c r="I394" s="267" t="n">
        <v>43.2725043741672</v>
      </c>
      <c r="J394" s="267" t="n">
        <v>1.25994315334697</v>
      </c>
      <c r="K394" s="267" t="n">
        <v>43.8551295566827</v>
      </c>
    </row>
    <row r="395">
      <c r="A395" s="267" t="s">
        <v>291</v>
      </c>
      <c r="B395" s="267" t="s">
        <v>292</v>
      </c>
      <c r="C395" s="267" t="s">
        <v>16</v>
      </c>
      <c r="D395" s="267" t="n">
        <v>3673.9719134</v>
      </c>
      <c r="E395" s="267" t="n">
        <v>15.459186575972</v>
      </c>
      <c r="F395" s="267" t="n">
        <v>95.2656685978014</v>
      </c>
      <c r="G395" s="267" t="n">
        <v>1.79014580413475</v>
      </c>
      <c r="H395" s="267" t="n">
        <v>182.5820451</v>
      </c>
      <c r="I395" s="267" t="n">
        <v>46.1163483498091</v>
      </c>
      <c r="J395" s="267" t="n">
        <v>4.73433140219863</v>
      </c>
      <c r="K395" s="267" t="n">
        <v>36.0218629475847</v>
      </c>
    </row>
    <row r="396">
      <c r="A396" s="267" t="s">
        <v>291</v>
      </c>
      <c r="B396" s="267" t="s">
        <v>292</v>
      </c>
      <c r="C396" s="267" t="s">
        <v>17</v>
      </c>
      <c r="D396" s="267" t="n">
        <v>14682.519842</v>
      </c>
      <c r="E396" s="267" t="n">
        <v>4.15468851083878</v>
      </c>
      <c r="F396" s="267" t="n">
        <v>97.8631178121002</v>
      </c>
      <c r="G396" s="267" t="n">
        <v>0.673672212822104</v>
      </c>
      <c r="H396" s="267" t="n">
        <v>320.5989736</v>
      </c>
      <c r="I396" s="267" t="n">
        <v>31.3870179197193</v>
      </c>
      <c r="J396" s="267" t="n">
        <v>2.1368821878998</v>
      </c>
      <c r="K396" s="267" t="n">
        <v>30.8522685543763</v>
      </c>
    </row>
    <row r="397">
      <c r="A397" s="267" t="s">
        <v>293</v>
      </c>
      <c r="B397" s="267" t="s">
        <v>294</v>
      </c>
      <c r="C397" s="267" t="s">
        <v>16</v>
      </c>
      <c r="D397" s="267" t="n">
        <v>1152.1752843</v>
      </c>
      <c r="E397" s="267" t="n">
        <v>29.4539868806847</v>
      </c>
      <c r="F397" s="267" t="n">
        <v>97.5999710485949</v>
      </c>
      <c r="G397" s="267" t="n">
        <v>2.32318441671664</v>
      </c>
      <c r="H397" s="267" t="n">
        <v>28.3325293</v>
      </c>
      <c r="I397" s="267" t="n">
        <v>99.9999999999997</v>
      </c>
      <c r="J397" s="267" t="n">
        <v>2.40002895140515</v>
      </c>
      <c r="K397" s="267" t="n">
        <v>94.4749985950541</v>
      </c>
    </row>
    <row r="398">
      <c r="A398" s="267" t="s">
        <v>293</v>
      </c>
      <c r="B398" s="267" t="s">
        <v>294</v>
      </c>
      <c r="C398" s="267" t="s">
        <v>17</v>
      </c>
      <c r="D398" s="267" t="n">
        <v>36401.8107819</v>
      </c>
      <c r="E398" s="267" t="n">
        <v>2.71134728930223</v>
      </c>
      <c r="F398" s="267" t="n">
        <v>99.7180755262282</v>
      </c>
      <c r="G398" s="267" t="n">
        <v>0.147280543253618</v>
      </c>
      <c r="H398" s="267" t="n">
        <v>102.9157582</v>
      </c>
      <c r="I398" s="267" t="n">
        <v>51.4636420627975</v>
      </c>
      <c r="J398" s="267" t="n">
        <v>0.281924473771768</v>
      </c>
      <c r="K398" s="267" t="n">
        <v>52.0938538581709</v>
      </c>
    </row>
    <row r="399">
      <c r="A399" s="267" t="s">
        <v>295</v>
      </c>
      <c r="B399" s="267" t="s">
        <v>296</v>
      </c>
      <c r="C399" s="267" t="s">
        <v>16</v>
      </c>
      <c r="D399" s="267" t="n">
        <v>327.7736695</v>
      </c>
      <c r="E399" s="267" t="n">
        <v>33.1608302038731</v>
      </c>
      <c r="F399" s="267" t="n">
        <v>91.1772248824176</v>
      </c>
      <c r="G399" s="267" t="n">
        <v>9.40923765929195</v>
      </c>
      <c r="H399" s="267" t="n">
        <v>31.7170585</v>
      </c>
      <c r="I399" s="267" t="n">
        <v>100</v>
      </c>
      <c r="J399" s="267" t="n">
        <v>8.82277511758245</v>
      </c>
      <c r="K399" s="267" t="n">
        <v>97.2379060556235</v>
      </c>
    </row>
    <row r="400">
      <c r="A400" s="267" t="s">
        <v>295</v>
      </c>
      <c r="B400" s="267" t="s">
        <v>296</v>
      </c>
      <c r="C400" s="267" t="s">
        <v>17</v>
      </c>
      <c r="D400" s="267" t="n">
        <v>33735.4971454</v>
      </c>
      <c r="E400" s="267" t="n">
        <v>2.46556055849785</v>
      </c>
      <c r="F400" s="267" t="n">
        <v>99.6303259144115</v>
      </c>
      <c r="G400" s="267" t="n">
        <v>0.162050178895963</v>
      </c>
      <c r="H400" s="267" t="n">
        <v>125.1741269</v>
      </c>
      <c r="I400" s="267" t="n">
        <v>43.7639708026455</v>
      </c>
      <c r="J400" s="267" t="n">
        <v>0.369674085588491</v>
      </c>
      <c r="K400" s="267" t="n">
        <v>43.6739083622585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761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68" t="s">
        <v>72</v>
      </c>
      <c r="B411" s="268" t="s">
        <v>73</v>
      </c>
      <c r="C411" s="268" t="s">
        <v>16</v>
      </c>
      <c r="D411" s="268" t="n">
        <v>110.0937377</v>
      </c>
      <c r="E411" s="268"/>
      <c r="F411" s="268" t="n">
        <v>97.6097717609918</v>
      </c>
      <c r="G411" s="268"/>
      <c r="H411" s="268" t="n">
        <v>2.6959305</v>
      </c>
      <c r="I411" s="268"/>
      <c r="J411" s="268" t="n">
        <v>2.39022823900815</v>
      </c>
      <c r="K411" s="268"/>
    </row>
    <row r="412">
      <c r="A412" s="268" t="s">
        <v>72</v>
      </c>
      <c r="B412" s="268" t="s">
        <v>73</v>
      </c>
      <c r="C412" s="268" t="s">
        <v>17</v>
      </c>
      <c r="D412" s="268" t="n">
        <v>44.3132151</v>
      </c>
      <c r="E412" s="268"/>
      <c r="F412" s="268" t="n">
        <v>97.403915684346</v>
      </c>
      <c r="G412" s="268"/>
      <c r="H412" s="268" t="n">
        <v>1.18107</v>
      </c>
      <c r="I412" s="268"/>
      <c r="J412" s="268" t="n">
        <v>2.59608431565397</v>
      </c>
      <c r="K412" s="268"/>
    </row>
    <row r="413">
      <c r="A413" s="268" t="s">
        <v>74</v>
      </c>
      <c r="B413" s="268" t="s">
        <v>75</v>
      </c>
      <c r="C413" s="268" t="s">
        <v>16</v>
      </c>
      <c r="D413" s="268" t="n">
        <v>319.31659</v>
      </c>
      <c r="E413" s="268"/>
      <c r="F413" s="268" t="n">
        <v>99.4708994708995</v>
      </c>
      <c r="G413" s="268"/>
      <c r="H413" s="268" t="n">
        <v>1.6984925</v>
      </c>
      <c r="I413" s="268"/>
      <c r="J413" s="268" t="n">
        <v>0.529100529100529</v>
      </c>
      <c r="K413" s="268"/>
    </row>
    <row r="414">
      <c r="A414" s="268" t="s">
        <v>74</v>
      </c>
      <c r="B414" s="268" t="s">
        <v>75</v>
      </c>
      <c r="C414" s="268" t="s">
        <v>17</v>
      </c>
      <c r="D414" s="268" t="n">
        <v>49.2562825</v>
      </c>
      <c r="E414" s="268"/>
      <c r="F414" s="268" t="n">
        <v>100</v>
      </c>
      <c r="G414" s="268"/>
      <c r="H414" s="268"/>
      <c r="I414" s="268"/>
      <c r="J414" s="268"/>
      <c r="K414" s="268"/>
    </row>
    <row r="415">
      <c r="A415" s="268" t="s">
        <v>76</v>
      </c>
      <c r="B415" s="268" t="s">
        <v>77</v>
      </c>
      <c r="C415" s="268" t="s">
        <v>16</v>
      </c>
      <c r="D415" s="268" t="n">
        <v>317.3626899</v>
      </c>
      <c r="E415" s="268"/>
      <c r="F415" s="268" t="n">
        <v>96.8413953245374</v>
      </c>
      <c r="G415" s="268"/>
      <c r="H415" s="268" t="n">
        <v>10.3511858</v>
      </c>
      <c r="I415" s="268"/>
      <c r="J415" s="268" t="n">
        <v>3.15860467546263</v>
      </c>
      <c r="K415" s="268"/>
    </row>
    <row r="416">
      <c r="A416" s="268" t="s">
        <v>76</v>
      </c>
      <c r="B416" s="268" t="s">
        <v>77</v>
      </c>
      <c r="C416" s="268" t="s">
        <v>17</v>
      </c>
      <c r="D416" s="268" t="n">
        <v>8.0447068</v>
      </c>
      <c r="E416" s="268"/>
      <c r="F416" s="268" t="n">
        <v>100</v>
      </c>
      <c r="G416" s="268"/>
      <c r="H416" s="268"/>
      <c r="I416" s="268"/>
      <c r="J416" s="268"/>
      <c r="K416" s="268"/>
    </row>
    <row r="417">
      <c r="A417" s="268" t="s">
        <v>80</v>
      </c>
      <c r="B417" s="268" t="s">
        <v>81</v>
      </c>
      <c r="C417" s="268" t="s">
        <v>16</v>
      </c>
      <c r="D417" s="268" t="n">
        <v>1092.4858388</v>
      </c>
      <c r="E417" s="268"/>
      <c r="F417" s="268" t="n">
        <v>95.9809882315991</v>
      </c>
      <c r="G417" s="268"/>
      <c r="H417" s="268" t="n">
        <v>45.7456578</v>
      </c>
      <c r="I417" s="268"/>
      <c r="J417" s="268" t="n">
        <v>4.01901176840093</v>
      </c>
      <c r="K417" s="268"/>
    </row>
    <row r="418">
      <c r="A418" s="268" t="s">
        <v>80</v>
      </c>
      <c r="B418" s="268" t="s">
        <v>81</v>
      </c>
      <c r="C418" s="268" t="s">
        <v>17</v>
      </c>
      <c r="D418" s="268" t="n">
        <v>1753.8705791</v>
      </c>
      <c r="E418" s="268"/>
      <c r="F418" s="268" t="n">
        <v>97.949921442728</v>
      </c>
      <c r="G418" s="268"/>
      <c r="H418" s="268" t="n">
        <v>36.7082731</v>
      </c>
      <c r="I418" s="268"/>
      <c r="J418" s="268" t="n">
        <v>2.05007855727204</v>
      </c>
      <c r="K418" s="268"/>
    </row>
    <row r="419">
      <c r="A419" s="268" t="s">
        <v>92</v>
      </c>
      <c r="B419" s="268" t="s">
        <v>93</v>
      </c>
      <c r="C419" s="268" t="s">
        <v>16</v>
      </c>
      <c r="D419" s="268" t="n">
        <v>323.4534638</v>
      </c>
      <c r="E419" s="268"/>
      <c r="F419" s="268" t="n">
        <v>97.057024780781</v>
      </c>
      <c r="G419" s="268"/>
      <c r="H419" s="268" t="n">
        <v>9.8077963</v>
      </c>
      <c r="I419" s="268"/>
      <c r="J419" s="268" t="n">
        <v>2.94297521921901</v>
      </c>
      <c r="K419" s="268"/>
    </row>
    <row r="420">
      <c r="A420" s="268" t="s">
        <v>92</v>
      </c>
      <c r="B420" s="268" t="s">
        <v>93</v>
      </c>
      <c r="C420" s="268" t="s">
        <v>17</v>
      </c>
      <c r="D420" s="268" t="n">
        <v>901.9662657</v>
      </c>
      <c r="E420" s="268"/>
      <c r="F420" s="268" t="n">
        <v>98.6295562429637</v>
      </c>
      <c r="G420" s="268"/>
      <c r="H420" s="268" t="n">
        <v>12.5326939</v>
      </c>
      <c r="I420" s="268"/>
      <c r="J420" s="268" t="n">
        <v>1.37044375703629</v>
      </c>
      <c r="K420" s="268"/>
    </row>
    <row r="421">
      <c r="A421" s="268" t="s">
        <v>108</v>
      </c>
      <c r="B421" s="268" t="s">
        <v>109</v>
      </c>
      <c r="C421" s="268" t="s">
        <v>16</v>
      </c>
      <c r="D421" s="268" t="n">
        <v>1163.8737936</v>
      </c>
      <c r="E421" s="268"/>
      <c r="F421" s="268" t="n">
        <v>97.2142133993888</v>
      </c>
      <c r="G421" s="268"/>
      <c r="H421" s="268" t="n">
        <v>33.3521602</v>
      </c>
      <c r="I421" s="268"/>
      <c r="J421" s="268" t="n">
        <v>2.7857866006112</v>
      </c>
      <c r="K421" s="268"/>
    </row>
    <row r="422">
      <c r="A422" s="268" t="s">
        <v>108</v>
      </c>
      <c r="B422" s="268" t="s">
        <v>109</v>
      </c>
      <c r="C422" s="268" t="s">
        <v>17</v>
      </c>
      <c r="D422" s="268" t="n">
        <v>1809.7709469</v>
      </c>
      <c r="E422" s="268"/>
      <c r="F422" s="268" t="n">
        <v>98.6707659207022</v>
      </c>
      <c r="G422" s="268"/>
      <c r="H422" s="268" t="n">
        <v>24.3801616</v>
      </c>
      <c r="I422" s="268"/>
      <c r="J422" s="268" t="n">
        <v>1.32923407929778</v>
      </c>
      <c r="K422" s="268"/>
    </row>
    <row r="423">
      <c r="A423" s="268" t="s">
        <v>110</v>
      </c>
      <c r="B423" s="268" t="s">
        <v>111</v>
      </c>
      <c r="C423" s="268" t="s">
        <v>16</v>
      </c>
      <c r="D423" s="268" t="n">
        <v>620.7935456</v>
      </c>
      <c r="E423" s="268"/>
      <c r="F423" s="268" t="n">
        <v>98.567335243553</v>
      </c>
      <c r="G423" s="268"/>
      <c r="H423" s="268" t="n">
        <v>9.023162</v>
      </c>
      <c r="I423" s="268"/>
      <c r="J423" s="268" t="n">
        <v>1.43266475644699</v>
      </c>
      <c r="K423" s="268"/>
    </row>
    <row r="424">
      <c r="A424" s="268" t="s">
        <v>110</v>
      </c>
      <c r="B424" s="268" t="s">
        <v>111</v>
      </c>
      <c r="C424" s="268" t="s">
        <v>17</v>
      </c>
      <c r="D424" s="268" t="n">
        <v>505.297072</v>
      </c>
      <c r="E424" s="268"/>
      <c r="F424" s="268" t="n">
        <v>100</v>
      </c>
      <c r="G424" s="268"/>
      <c r="H424" s="268"/>
      <c r="I424" s="268"/>
      <c r="J424" s="268"/>
      <c r="K424" s="26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762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69" t="s">
        <v>14</v>
      </c>
      <c r="B435" s="269" t="s">
        <v>15</v>
      </c>
      <c r="C435" s="269" t="s">
        <v>16</v>
      </c>
      <c r="D435" s="269" t="n">
        <v>3947.3796594</v>
      </c>
      <c r="E435" s="269"/>
      <c r="F435" s="269" t="n">
        <v>97.2248057817694</v>
      </c>
      <c r="G435" s="269"/>
      <c r="H435" s="269" t="n">
        <v>112.6743851</v>
      </c>
      <c r="I435" s="269"/>
      <c r="J435" s="269" t="n">
        <v>2.77519421823056</v>
      </c>
      <c r="K435" s="269"/>
    </row>
    <row r="436">
      <c r="A436" s="269" t="s">
        <v>14</v>
      </c>
      <c r="B436" s="269" t="s">
        <v>15</v>
      </c>
      <c r="C436" s="269" t="s">
        <v>17</v>
      </c>
      <c r="D436" s="269" t="n">
        <v>5072.5190681</v>
      </c>
      <c r="E436" s="269"/>
      <c r="F436" s="269" t="n">
        <v>98.5467742399542</v>
      </c>
      <c r="G436" s="269"/>
      <c r="H436" s="269" t="n">
        <v>74.8021986</v>
      </c>
      <c r="I436" s="269"/>
      <c r="J436" s="269" t="n">
        <v>1.4532257600458</v>
      </c>
      <c r="K436" s="269"/>
    </row>
    <row r="437">
      <c r="A437" s="269" t="s">
        <v>27</v>
      </c>
      <c r="B437" s="269" t="s">
        <v>28</v>
      </c>
      <c r="C437" s="269" t="s">
        <v>16</v>
      </c>
      <c r="D437" s="269" t="n">
        <v>1719.1708325</v>
      </c>
      <c r="E437" s="269" t="n">
        <v>11.7169500850697</v>
      </c>
      <c r="F437" s="269" t="n">
        <v>94.3451600709149</v>
      </c>
      <c r="G437" s="269" t="n">
        <v>2.45354207005106</v>
      </c>
      <c r="H437" s="269" t="n">
        <v>103.0432919</v>
      </c>
      <c r="I437" s="269" t="n">
        <v>40.7307555524995</v>
      </c>
      <c r="J437" s="269" t="n">
        <v>5.65483992908512</v>
      </c>
      <c r="K437" s="269" t="n">
        <v>40.9348137599964</v>
      </c>
    </row>
    <row r="438">
      <c r="A438" s="269" t="s">
        <v>27</v>
      </c>
      <c r="B438" s="269" t="s">
        <v>28</v>
      </c>
      <c r="C438" s="269" t="s">
        <v>17</v>
      </c>
      <c r="D438" s="269" t="n">
        <v>6121.2552666</v>
      </c>
      <c r="E438" s="269" t="n">
        <v>3.13535707090684</v>
      </c>
      <c r="F438" s="269" t="n">
        <v>98.1118013125488</v>
      </c>
      <c r="G438" s="269" t="n">
        <v>0.604287164063879</v>
      </c>
      <c r="H438" s="269" t="n">
        <v>117.8058705</v>
      </c>
      <c r="I438" s="269" t="n">
        <v>32.1098432789737</v>
      </c>
      <c r="J438" s="269" t="n">
        <v>1.8881986874512</v>
      </c>
      <c r="K438" s="269" t="n">
        <v>31.3990802823769</v>
      </c>
    </row>
    <row r="439">
      <c r="A439" s="269" t="s">
        <v>29</v>
      </c>
      <c r="B439" s="269" t="s">
        <v>30</v>
      </c>
      <c r="C439" s="269" t="s">
        <v>16</v>
      </c>
      <c r="D439" s="269" t="n">
        <v>1061.1018556</v>
      </c>
      <c r="E439" s="269" t="n">
        <v>9.7442408493508</v>
      </c>
      <c r="F439" s="269" t="n">
        <v>95.2912868405175</v>
      </c>
      <c r="G439" s="269" t="n">
        <v>1.90422313075652</v>
      </c>
      <c r="H439" s="269" t="n">
        <v>52.4331703</v>
      </c>
      <c r="I439" s="269" t="n">
        <v>40.72945625345</v>
      </c>
      <c r="J439" s="269" t="n">
        <v>4.70871315948249</v>
      </c>
      <c r="K439" s="269" t="n">
        <v>38.5361916123197</v>
      </c>
    </row>
    <row r="440">
      <c r="A440" s="269" t="s">
        <v>29</v>
      </c>
      <c r="B440" s="269" t="s">
        <v>30</v>
      </c>
      <c r="C440" s="269" t="s">
        <v>17</v>
      </c>
      <c r="D440" s="269" t="n">
        <v>2610.9213814</v>
      </c>
      <c r="E440" s="269" t="n">
        <v>3.95004874156259</v>
      </c>
      <c r="F440" s="269" t="n">
        <v>98.1019301338563</v>
      </c>
      <c r="G440" s="269" t="n">
        <v>0.88626120398053</v>
      </c>
      <c r="H440" s="269" t="n">
        <v>50.5159398</v>
      </c>
      <c r="I440" s="269" t="n">
        <v>45.3574692651474</v>
      </c>
      <c r="J440" s="269" t="n">
        <v>1.89806986614373</v>
      </c>
      <c r="K440" s="269" t="n">
        <v>45.8064986247781</v>
      </c>
    </row>
    <row r="441">
      <c r="A441" s="269" t="s">
        <v>31</v>
      </c>
      <c r="B441" s="269" t="s">
        <v>32</v>
      </c>
      <c r="C441" s="269" t="s">
        <v>16</v>
      </c>
      <c r="D441" s="269" t="n">
        <v>255.759002</v>
      </c>
      <c r="E441" s="269" t="n">
        <v>8.29454255124343</v>
      </c>
      <c r="F441" s="269" t="n">
        <v>94.560669456067</v>
      </c>
      <c r="G441" s="269" t="n">
        <v>1.38750048929984</v>
      </c>
      <c r="H441" s="269" t="n">
        <v>14.711801</v>
      </c>
      <c r="I441" s="269" t="n">
        <v>24.1788209930796</v>
      </c>
      <c r="J441" s="269" t="n">
        <v>5.43933054393306</v>
      </c>
      <c r="K441" s="269" t="n">
        <v>24.1211623524434</v>
      </c>
    </row>
    <row r="442">
      <c r="A442" s="269" t="s">
        <v>31</v>
      </c>
      <c r="B442" s="269" t="s">
        <v>32</v>
      </c>
      <c r="C442" s="269" t="s">
        <v>17</v>
      </c>
      <c r="D442" s="269" t="n">
        <v>342.898131</v>
      </c>
      <c r="E442" s="269" t="n">
        <v>8.65869746894077</v>
      </c>
      <c r="F442" s="269" t="n">
        <v>96.8051118210863</v>
      </c>
      <c r="G442" s="269" t="n">
        <v>1.17804616909356</v>
      </c>
      <c r="H442" s="269" t="n">
        <v>11.31677</v>
      </c>
      <c r="I442" s="269" t="n">
        <v>35.0428309358705</v>
      </c>
      <c r="J442" s="269" t="n">
        <v>3.19488817891374</v>
      </c>
      <c r="K442" s="269" t="n">
        <v>35.6947989235349</v>
      </c>
    </row>
    <row r="443">
      <c r="A443" s="269" t="s">
        <v>33</v>
      </c>
      <c r="B443" s="269" t="s">
        <v>34</v>
      </c>
      <c r="C443" s="269" t="s">
        <v>16</v>
      </c>
      <c r="D443" s="269" t="n">
        <v>1815.6799747</v>
      </c>
      <c r="E443" s="269" t="n">
        <v>13.2326958760149</v>
      </c>
      <c r="F443" s="269" t="n">
        <v>97.1557118678226</v>
      </c>
      <c r="G443" s="269" t="n">
        <v>1.38181313091625</v>
      </c>
      <c r="H443" s="269" t="n">
        <v>53.1550529</v>
      </c>
      <c r="I443" s="269" t="n">
        <v>50.9027621334926</v>
      </c>
      <c r="J443" s="269" t="n">
        <v>2.84428813217734</v>
      </c>
      <c r="K443" s="269" t="n">
        <v>47.2002245073892</v>
      </c>
    </row>
    <row r="444">
      <c r="A444" s="269" t="s">
        <v>33</v>
      </c>
      <c r="B444" s="269" t="s">
        <v>34</v>
      </c>
      <c r="C444" s="269" t="s">
        <v>17</v>
      </c>
      <c r="D444" s="269" t="n">
        <v>4985.6260881</v>
      </c>
      <c r="E444" s="269" t="n">
        <v>4.7193277568302</v>
      </c>
      <c r="F444" s="269" t="n">
        <v>98.9074573951515</v>
      </c>
      <c r="G444" s="269" t="n">
        <v>0.442111387096976</v>
      </c>
      <c r="H444" s="269" t="n">
        <v>55.0717717</v>
      </c>
      <c r="I444" s="269" t="n">
        <v>40.9625237537704</v>
      </c>
      <c r="J444" s="269" t="n">
        <v>1.09254260484847</v>
      </c>
      <c r="K444" s="269" t="n">
        <v>40.0241720452361</v>
      </c>
    </row>
    <row r="445">
      <c r="A445" s="269" t="s">
        <v>35</v>
      </c>
      <c r="B445" s="269" t="s">
        <v>36</v>
      </c>
      <c r="C445" s="269" t="s">
        <v>16</v>
      </c>
      <c r="D445" s="269" t="n">
        <v>417.0148138</v>
      </c>
      <c r="E445" s="269" t="n">
        <v>8.49851753188576</v>
      </c>
      <c r="F445" s="269" t="n">
        <v>92.9776051950776</v>
      </c>
      <c r="G445" s="269" t="n">
        <v>1.64670762404561</v>
      </c>
      <c r="H445" s="269" t="n">
        <v>31.4962152</v>
      </c>
      <c r="I445" s="269" t="n">
        <v>22.7428032723843</v>
      </c>
      <c r="J445" s="269" t="n">
        <v>7.0223948049224</v>
      </c>
      <c r="K445" s="269" t="n">
        <v>21.8026664113097</v>
      </c>
    </row>
    <row r="446">
      <c r="A446" s="269" t="s">
        <v>35</v>
      </c>
      <c r="B446" s="269" t="s">
        <v>36</v>
      </c>
      <c r="C446" s="269" t="s">
        <v>17</v>
      </c>
      <c r="D446" s="269" t="n">
        <v>247.5247938</v>
      </c>
      <c r="E446" s="269" t="n">
        <v>14.8999577941052</v>
      </c>
      <c r="F446" s="269" t="n">
        <v>99.4217736090805</v>
      </c>
      <c r="G446" s="269" t="n">
        <v>0.572881767907052</v>
      </c>
      <c r="H446" s="269" t="n">
        <v>1.4395777</v>
      </c>
      <c r="I446" s="269" t="n">
        <v>100</v>
      </c>
      <c r="J446" s="269" t="n">
        <v>0.578226390919554</v>
      </c>
      <c r="K446" s="269" t="n">
        <v>98.5028050052265</v>
      </c>
    </row>
    <row r="447">
      <c r="A447" s="269" t="s">
        <v>37</v>
      </c>
      <c r="B447" s="269" t="s">
        <v>38</v>
      </c>
      <c r="C447" s="269" t="s">
        <v>16</v>
      </c>
      <c r="D447" s="269" t="n">
        <v>925.6849293</v>
      </c>
      <c r="E447" s="269" t="n">
        <v>9.57728394604568</v>
      </c>
      <c r="F447" s="269" t="n">
        <v>94.8479210785594</v>
      </c>
      <c r="G447" s="269" t="n">
        <v>1.31052296827861</v>
      </c>
      <c r="H447" s="269" t="n">
        <v>50.2826183</v>
      </c>
      <c r="I447" s="269" t="n">
        <v>24.8951730838356</v>
      </c>
      <c r="J447" s="269" t="n">
        <v>5.15207892144056</v>
      </c>
      <c r="K447" s="269" t="n">
        <v>24.1262567911467</v>
      </c>
    </row>
    <row r="448">
      <c r="A448" s="269" t="s">
        <v>37</v>
      </c>
      <c r="B448" s="269" t="s">
        <v>38</v>
      </c>
      <c r="C448" s="269" t="s">
        <v>17</v>
      </c>
      <c r="D448" s="269" t="n">
        <v>677.6045209</v>
      </c>
      <c r="E448" s="269" t="n">
        <v>12.1701392609857</v>
      </c>
      <c r="F448" s="269" t="n">
        <v>97.4756029418242</v>
      </c>
      <c r="G448" s="269" t="n">
        <v>1.06743314262152</v>
      </c>
      <c r="H448" s="269" t="n">
        <v>17.5484204</v>
      </c>
      <c r="I448" s="269" t="n">
        <v>43.4007443135419</v>
      </c>
      <c r="J448" s="269" t="n">
        <v>2.52439705817584</v>
      </c>
      <c r="K448" s="269" t="n">
        <v>41.2172438722083</v>
      </c>
    </row>
    <row r="449">
      <c r="A449" s="269" t="s">
        <v>39</v>
      </c>
      <c r="B449" s="269" t="s">
        <v>40</v>
      </c>
      <c r="C449" s="269" t="s">
        <v>16</v>
      </c>
      <c r="D449" s="269" t="n">
        <v>256.3343634</v>
      </c>
      <c r="E449" s="269" t="n">
        <v>17.3140186677837</v>
      </c>
      <c r="F449" s="269" t="n">
        <v>93.5519694462549</v>
      </c>
      <c r="G449" s="269" t="n">
        <v>3.3999799525131</v>
      </c>
      <c r="H449" s="269" t="n">
        <v>17.6677393</v>
      </c>
      <c r="I449" s="269" t="n">
        <v>52.4279723641009</v>
      </c>
      <c r="J449" s="269" t="n">
        <v>6.44803055374509</v>
      </c>
      <c r="K449" s="269" t="n">
        <v>49.3289878179381</v>
      </c>
    </row>
    <row r="450">
      <c r="A450" s="269" t="s">
        <v>39</v>
      </c>
      <c r="B450" s="269" t="s">
        <v>40</v>
      </c>
      <c r="C450" s="269" t="s">
        <v>17</v>
      </c>
      <c r="D450" s="269" t="n">
        <v>2663.0652957</v>
      </c>
      <c r="E450" s="269" t="n">
        <v>2.27596165382246</v>
      </c>
      <c r="F450" s="269" t="n">
        <v>98.6251196618994</v>
      </c>
      <c r="G450" s="269" t="n">
        <v>0.662746820759221</v>
      </c>
      <c r="H450" s="269" t="n">
        <v>37.1243769</v>
      </c>
      <c r="I450" s="269" t="n">
        <v>48.0179426393808</v>
      </c>
      <c r="J450" s="269" t="n">
        <v>1.37488033810059</v>
      </c>
      <c r="K450" s="269" t="n">
        <v>47.5412170001806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763</v>
      </c>
    </row>
    <row r="9">
      <c r="A9" t="s">
        <v>3</v>
      </c>
    </row>
    <row r="10">
      <c r="A10" t="s">
        <v>4</v>
      </c>
    </row>
    <row r="11">
      <c r="A11" t="s">
        <v>764</v>
      </c>
    </row>
    <row r="12">
      <c r="A12" s="3" t="s">
        <v>6</v>
      </c>
    </row>
    <row r="13">
      <c r="A13" s="3" t="s">
        <v>7</v>
      </c>
    </row>
    <row r="15">
      <c r="A15" s="4" t="s">
        <v>765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70" t="s">
        <v>14</v>
      </c>
      <c r="B17" s="270" t="s">
        <v>15</v>
      </c>
      <c r="C17" s="270" t="s">
        <v>16</v>
      </c>
      <c r="D17" s="270" t="n">
        <v>165580.1360354</v>
      </c>
      <c r="E17" s="270" t="n">
        <v>2.24227254125378</v>
      </c>
      <c r="F17" s="270" t="n">
        <v>65.4724495313887</v>
      </c>
      <c r="G17" s="270" t="n">
        <v>1.08923720659769</v>
      </c>
      <c r="H17" s="270" t="n">
        <v>87320.339234</v>
      </c>
      <c r="I17" s="270" t="n">
        <v>2.76617949781252</v>
      </c>
      <c r="J17" s="270" t="n">
        <v>34.5275504686113</v>
      </c>
      <c r="K17" s="270" t="n">
        <v>2.06545286499573</v>
      </c>
    </row>
    <row r="18">
      <c r="A18" s="270" t="s">
        <v>14</v>
      </c>
      <c r="B18" s="270" t="s">
        <v>15</v>
      </c>
      <c r="C18" s="270" t="s">
        <v>17</v>
      </c>
      <c r="D18" s="270" t="n">
        <v>2178918.1759908</v>
      </c>
      <c r="E18" s="270" t="n">
        <v>0.318801649882165</v>
      </c>
      <c r="F18" s="270" t="n">
        <v>85.1994703325971</v>
      </c>
      <c r="G18" s="270" t="n">
        <v>0.20734194379305</v>
      </c>
      <c r="H18" s="270" t="n">
        <v>378513.4224509</v>
      </c>
      <c r="I18" s="270" t="n">
        <v>1.23468985944191</v>
      </c>
      <c r="J18" s="270" t="n">
        <v>14.8005296674029</v>
      </c>
      <c r="K18" s="270" t="n">
        <v>1.1935669996869</v>
      </c>
    </row>
    <row r="19">
      <c r="A19" s="270" t="s">
        <v>14</v>
      </c>
      <c r="B19" s="270" t="s">
        <v>18</v>
      </c>
      <c r="C19" s="270" t="s">
        <v>16</v>
      </c>
      <c r="D19" s="270" t="n">
        <v>2729.5547752</v>
      </c>
      <c r="E19" s="270"/>
      <c r="F19" s="270" t="n">
        <v>67.2295182596799</v>
      </c>
      <c r="G19" s="270"/>
      <c r="H19" s="270" t="n">
        <v>1330.4992693</v>
      </c>
      <c r="I19" s="270"/>
      <c r="J19" s="270" t="n">
        <v>32.7704817403201</v>
      </c>
      <c r="K19" s="270"/>
    </row>
    <row r="20">
      <c r="A20" s="270" t="s">
        <v>14</v>
      </c>
      <c r="B20" s="270" t="s">
        <v>18</v>
      </c>
      <c r="C20" s="270" t="s">
        <v>17</v>
      </c>
      <c r="D20" s="270" t="n">
        <v>3949.5810009</v>
      </c>
      <c r="E20" s="270"/>
      <c r="F20" s="270" t="n">
        <v>76.7308041650976</v>
      </c>
      <c r="G20" s="270"/>
      <c r="H20" s="270" t="n">
        <v>1197.7402658</v>
      </c>
      <c r="I20" s="270"/>
      <c r="J20" s="270" t="n">
        <v>23.2691958349024</v>
      </c>
      <c r="K20" s="270"/>
    </row>
    <row r="21">
      <c r="A21" s="270" t="s">
        <v>14</v>
      </c>
      <c r="B21" s="270" t="s">
        <v>19</v>
      </c>
      <c r="C21" s="270" t="s">
        <v>16</v>
      </c>
      <c r="D21" s="270" t="n">
        <v>162850.5812602</v>
      </c>
      <c r="E21" s="270" t="n">
        <v>2.27718123701417</v>
      </c>
      <c r="F21" s="270" t="n">
        <v>65.4437813834984</v>
      </c>
      <c r="G21" s="270" t="n">
        <v>1.10686890190005</v>
      </c>
      <c r="H21" s="270" t="n">
        <v>85989.8399647</v>
      </c>
      <c r="I21" s="270" t="n">
        <v>2.80572784298833</v>
      </c>
      <c r="J21" s="270" t="n">
        <v>34.5562186165016</v>
      </c>
      <c r="K21" s="270" t="n">
        <v>2.09622723018509</v>
      </c>
    </row>
    <row r="22">
      <c r="A22" s="270" t="s">
        <v>14</v>
      </c>
      <c r="B22" s="270" t="s">
        <v>19</v>
      </c>
      <c r="C22" s="270" t="s">
        <v>17</v>
      </c>
      <c r="D22" s="270" t="n">
        <v>2174968.5949899</v>
      </c>
      <c r="E22" s="270" t="n">
        <v>0.319227331913485</v>
      </c>
      <c r="F22" s="270" t="n">
        <v>85.216549521563</v>
      </c>
      <c r="G22" s="270" t="n">
        <v>0.207687073968414</v>
      </c>
      <c r="H22" s="270" t="n">
        <v>377315.6821851</v>
      </c>
      <c r="I22" s="270" t="n">
        <v>1.23829151078342</v>
      </c>
      <c r="J22" s="270" t="n">
        <v>14.783450478437</v>
      </c>
      <c r="K22" s="270" t="n">
        <v>1.19717489835222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766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71" t="s">
        <v>14</v>
      </c>
      <c r="B33" s="271" t="s">
        <v>15</v>
      </c>
      <c r="C33" s="271" t="s">
        <v>16</v>
      </c>
      <c r="D33" s="271" t="n">
        <v>165580.1360354</v>
      </c>
      <c r="E33" s="271" t="n">
        <v>2.24227254125378</v>
      </c>
      <c r="F33" s="271" t="n">
        <v>65.4724495313887</v>
      </c>
      <c r="G33" s="271" t="n">
        <v>1.08923720659769</v>
      </c>
      <c r="H33" s="271" t="n">
        <v>87320.339234</v>
      </c>
      <c r="I33" s="271" t="n">
        <v>2.76617949781252</v>
      </c>
      <c r="J33" s="271" t="n">
        <v>34.5275504686113</v>
      </c>
      <c r="K33" s="271" t="n">
        <v>2.06545286499573</v>
      </c>
    </row>
    <row r="34">
      <c r="A34" s="271" t="s">
        <v>14</v>
      </c>
      <c r="B34" s="271" t="s">
        <v>15</v>
      </c>
      <c r="C34" s="271" t="s">
        <v>17</v>
      </c>
      <c r="D34" s="271" t="n">
        <v>2178918.1759908</v>
      </c>
      <c r="E34" s="271" t="n">
        <v>0.318801649882165</v>
      </c>
      <c r="F34" s="271" t="n">
        <v>85.1994703325971</v>
      </c>
      <c r="G34" s="271" t="n">
        <v>0.20734194379305</v>
      </c>
      <c r="H34" s="271" t="n">
        <v>378513.4224509</v>
      </c>
      <c r="I34" s="271" t="n">
        <v>1.23468985944191</v>
      </c>
      <c r="J34" s="271" t="n">
        <v>14.8005296674029</v>
      </c>
      <c r="K34" s="271" t="n">
        <v>1.1935669996869</v>
      </c>
    </row>
    <row r="35">
      <c r="A35" s="271" t="s">
        <v>27</v>
      </c>
      <c r="B35" s="271" t="s">
        <v>28</v>
      </c>
      <c r="C35" s="271" t="s">
        <v>16</v>
      </c>
      <c r="D35" s="271" t="n">
        <v>4396.3657167</v>
      </c>
      <c r="E35" s="271" t="n">
        <v>15.6387709419223</v>
      </c>
      <c r="F35" s="271" t="n">
        <v>68.4833602073967</v>
      </c>
      <c r="G35" s="271" t="n">
        <v>6.25442951820534</v>
      </c>
      <c r="H35" s="271" t="n">
        <v>2023.2458552</v>
      </c>
      <c r="I35" s="271" t="n">
        <v>19.9411810136586</v>
      </c>
      <c r="J35" s="271" t="n">
        <v>31.5166397926033</v>
      </c>
      <c r="K35" s="271" t="n">
        <v>13.5904192961445</v>
      </c>
    </row>
    <row r="36">
      <c r="A36" s="271" t="s">
        <v>27</v>
      </c>
      <c r="B36" s="271" t="s">
        <v>28</v>
      </c>
      <c r="C36" s="271" t="s">
        <v>17</v>
      </c>
      <c r="D36" s="271" t="n">
        <v>36609.1678087</v>
      </c>
      <c r="E36" s="271" t="n">
        <v>2.84975968082947</v>
      </c>
      <c r="F36" s="271" t="n">
        <v>78.2964327898456</v>
      </c>
      <c r="G36" s="271" t="n">
        <v>1.96848853145844</v>
      </c>
      <c r="H36" s="271" t="n">
        <v>10147.9659511</v>
      </c>
      <c r="I36" s="271" t="n">
        <v>7.68956867727271</v>
      </c>
      <c r="J36" s="271" t="n">
        <v>21.7035672101544</v>
      </c>
      <c r="K36" s="271" t="n">
        <v>7.1013962132827</v>
      </c>
    </row>
    <row r="37">
      <c r="A37" s="271" t="s">
        <v>29</v>
      </c>
      <c r="B37" s="271" t="s">
        <v>30</v>
      </c>
      <c r="C37" s="271" t="s">
        <v>16</v>
      </c>
      <c r="D37" s="271" t="n">
        <v>1584.4199979</v>
      </c>
      <c r="E37" s="271" t="n">
        <v>11.1413398204184</v>
      </c>
      <c r="F37" s="271" t="n">
        <v>68.2340985962319</v>
      </c>
      <c r="G37" s="271" t="n">
        <v>4.98007101730165</v>
      </c>
      <c r="H37" s="271" t="n">
        <v>737.61551</v>
      </c>
      <c r="I37" s="271" t="n">
        <v>14.7531633266822</v>
      </c>
      <c r="J37" s="271" t="n">
        <v>31.7659014037681</v>
      </c>
      <c r="K37" s="271" t="n">
        <v>10.6973402860996</v>
      </c>
    </row>
    <row r="38">
      <c r="A38" s="271" t="s">
        <v>29</v>
      </c>
      <c r="B38" s="271" t="s">
        <v>30</v>
      </c>
      <c r="C38" s="271" t="s">
        <v>17</v>
      </c>
      <c r="D38" s="271" t="n">
        <v>7650.7644869</v>
      </c>
      <c r="E38" s="271" t="n">
        <v>2.71142160941461</v>
      </c>
      <c r="F38" s="271" t="n">
        <v>78.4571616069035</v>
      </c>
      <c r="G38" s="271" t="n">
        <v>1.85489337073203</v>
      </c>
      <c r="H38" s="271" t="n">
        <v>2100.7538324</v>
      </c>
      <c r="I38" s="271" t="n">
        <v>7.28779236675451</v>
      </c>
      <c r="J38" s="271" t="n">
        <v>21.5428383930965</v>
      </c>
      <c r="K38" s="271" t="n">
        <v>6.7553618653024</v>
      </c>
    </row>
    <row r="39">
      <c r="A39" s="271" t="s">
        <v>31</v>
      </c>
      <c r="B39" s="271" t="s">
        <v>32</v>
      </c>
      <c r="C39" s="271" t="s">
        <v>16</v>
      </c>
      <c r="D39" s="271" t="n">
        <v>2301.2653963</v>
      </c>
      <c r="E39" s="271" t="n">
        <v>16.1454409440135</v>
      </c>
      <c r="F39" s="271" t="n">
        <v>71.8407841938676</v>
      </c>
      <c r="G39" s="271" t="n">
        <v>8.71829342624511</v>
      </c>
      <c r="H39" s="271" t="n">
        <v>902.0200663</v>
      </c>
      <c r="I39" s="271" t="n">
        <v>31.2426443871864</v>
      </c>
      <c r="J39" s="271" t="n">
        <v>28.1592158061324</v>
      </c>
      <c r="K39" s="271" t="n">
        <v>22.2424175760353</v>
      </c>
    </row>
    <row r="40">
      <c r="A40" s="271" t="s">
        <v>31</v>
      </c>
      <c r="B40" s="271" t="s">
        <v>32</v>
      </c>
      <c r="C40" s="271" t="s">
        <v>17</v>
      </c>
      <c r="D40" s="271" t="n">
        <v>31402.0141657</v>
      </c>
      <c r="E40" s="271" t="n">
        <v>2.43274889720273</v>
      </c>
      <c r="F40" s="271" t="n">
        <v>84.5749650931764</v>
      </c>
      <c r="G40" s="271" t="n">
        <v>1.87320352687306</v>
      </c>
      <c r="H40" s="271" t="n">
        <v>5727.1931962</v>
      </c>
      <c r="I40" s="271" t="n">
        <v>10.4487376061012</v>
      </c>
      <c r="J40" s="271" t="n">
        <v>15.4250349068236</v>
      </c>
      <c r="K40" s="271" t="n">
        <v>10.2707140602723</v>
      </c>
    </row>
    <row r="41">
      <c r="A41" s="271" t="s">
        <v>33</v>
      </c>
      <c r="B41" s="271" t="s">
        <v>34</v>
      </c>
      <c r="C41" s="271" t="s">
        <v>16</v>
      </c>
      <c r="D41" s="271" t="n">
        <v>1798.1914099</v>
      </c>
      <c r="E41" s="271" t="n">
        <v>12.1133038290429</v>
      </c>
      <c r="F41" s="271" t="n">
        <v>76.7640919834336</v>
      </c>
      <c r="G41" s="271" t="n">
        <v>4.33532264558391</v>
      </c>
      <c r="H41" s="271" t="n">
        <v>544.2988918</v>
      </c>
      <c r="I41" s="271" t="n">
        <v>19.1300260361047</v>
      </c>
      <c r="J41" s="271" t="n">
        <v>23.2359080165664</v>
      </c>
      <c r="K41" s="271" t="n">
        <v>14.3225350223539</v>
      </c>
    </row>
    <row r="42">
      <c r="A42" s="271" t="s">
        <v>33</v>
      </c>
      <c r="B42" s="271" t="s">
        <v>34</v>
      </c>
      <c r="C42" s="271" t="s">
        <v>17</v>
      </c>
      <c r="D42" s="271" t="n">
        <v>9236.4587555</v>
      </c>
      <c r="E42" s="271" t="n">
        <v>3.02038249396929</v>
      </c>
      <c r="F42" s="271" t="n">
        <v>84.7258108158712</v>
      </c>
      <c r="G42" s="271" t="n">
        <v>1.43842504754106</v>
      </c>
      <c r="H42" s="271" t="n">
        <v>1665.1291627</v>
      </c>
      <c r="I42" s="271" t="n">
        <v>8.40548492720541</v>
      </c>
      <c r="J42" s="271" t="n">
        <v>15.2741891841288</v>
      </c>
      <c r="K42" s="271" t="n">
        <v>7.97893275915487</v>
      </c>
    </row>
    <row r="43">
      <c r="A43" s="271" t="s">
        <v>35</v>
      </c>
      <c r="B43" s="271" t="s">
        <v>36</v>
      </c>
      <c r="C43" s="271" t="s">
        <v>16</v>
      </c>
      <c r="D43" s="271" t="n">
        <v>2731.8210341</v>
      </c>
      <c r="E43" s="271" t="n">
        <v>25.178197988193</v>
      </c>
      <c r="F43" s="271" t="n">
        <v>58.984833900893</v>
      </c>
      <c r="G43" s="271" t="n">
        <v>9.18556695623538</v>
      </c>
      <c r="H43" s="271" t="n">
        <v>1899.5746204</v>
      </c>
      <c r="I43" s="271" t="n">
        <v>19.8517842439118</v>
      </c>
      <c r="J43" s="271" t="n">
        <v>41.015166099107</v>
      </c>
      <c r="K43" s="271" t="n">
        <v>13.2099706701144</v>
      </c>
    </row>
    <row r="44">
      <c r="A44" s="271" t="s">
        <v>35</v>
      </c>
      <c r="B44" s="271" t="s">
        <v>36</v>
      </c>
      <c r="C44" s="271" t="s">
        <v>17</v>
      </c>
      <c r="D44" s="271" t="n">
        <v>35717.8398426</v>
      </c>
      <c r="E44" s="271" t="n">
        <v>3.13549886079844</v>
      </c>
      <c r="F44" s="271" t="n">
        <v>77.7013552416435</v>
      </c>
      <c r="G44" s="271" t="n">
        <v>2.49474513577094</v>
      </c>
      <c r="H44" s="271" t="n">
        <v>10250.2642291</v>
      </c>
      <c r="I44" s="271" t="n">
        <v>8.83450374495228</v>
      </c>
      <c r="J44" s="271" t="n">
        <v>22.2986447583565</v>
      </c>
      <c r="K44" s="271" t="n">
        <v>8.69313270526252</v>
      </c>
    </row>
    <row r="45">
      <c r="A45" s="271" t="s">
        <v>37</v>
      </c>
      <c r="B45" s="271" t="s">
        <v>38</v>
      </c>
      <c r="C45" s="271" t="s">
        <v>16</v>
      </c>
      <c r="D45" s="271" t="n">
        <v>26967.4204307</v>
      </c>
      <c r="E45" s="271" t="n">
        <v>17.7652634734397</v>
      </c>
      <c r="F45" s="271" t="n">
        <v>68.9497664373587</v>
      </c>
      <c r="G45" s="271" t="n">
        <v>6.78613769129359</v>
      </c>
      <c r="H45" s="271" t="n">
        <v>12144.2717825</v>
      </c>
      <c r="I45" s="271" t="n">
        <v>24.1748178025526</v>
      </c>
      <c r="J45" s="271" t="n">
        <v>31.0502335626413</v>
      </c>
      <c r="K45" s="271" t="n">
        <v>15.0692138235448</v>
      </c>
    </row>
    <row r="46">
      <c r="A46" s="271" t="s">
        <v>37</v>
      </c>
      <c r="B46" s="271" t="s">
        <v>38</v>
      </c>
      <c r="C46" s="271" t="s">
        <v>17</v>
      </c>
      <c r="D46" s="271" t="n">
        <v>175873.5464794</v>
      </c>
      <c r="E46" s="271" t="n">
        <v>3.62176943458624</v>
      </c>
      <c r="F46" s="271" t="n">
        <v>80.0001633817391</v>
      </c>
      <c r="G46" s="271" t="n">
        <v>2.25650825903708</v>
      </c>
      <c r="H46" s="271" t="n">
        <v>43967.9376438</v>
      </c>
      <c r="I46" s="271" t="n">
        <v>9.77194455666103</v>
      </c>
      <c r="J46" s="271" t="n">
        <v>19.9998366182609</v>
      </c>
      <c r="K46" s="271" t="n">
        <v>9.02612520496218</v>
      </c>
    </row>
    <row r="47">
      <c r="A47" s="271" t="s">
        <v>39</v>
      </c>
      <c r="B47" s="271" t="s">
        <v>40</v>
      </c>
      <c r="C47" s="271" t="s">
        <v>16</v>
      </c>
      <c r="D47" s="271" t="n">
        <v>404.3110333</v>
      </c>
      <c r="E47" s="271" t="n">
        <v>15.8463055550599</v>
      </c>
      <c r="F47" s="271" t="n">
        <v>54.1556130900536</v>
      </c>
      <c r="G47" s="271" t="n">
        <v>10.1009941096688</v>
      </c>
      <c r="H47" s="271" t="n">
        <v>342.261686</v>
      </c>
      <c r="I47" s="271" t="n">
        <v>17.9183567835863</v>
      </c>
      <c r="J47" s="271" t="n">
        <v>45.8443869099464</v>
      </c>
      <c r="K47" s="271" t="n">
        <v>11.9322247651097</v>
      </c>
    </row>
    <row r="48">
      <c r="A48" s="271" t="s">
        <v>39</v>
      </c>
      <c r="B48" s="271" t="s">
        <v>40</v>
      </c>
      <c r="C48" s="271" t="s">
        <v>17</v>
      </c>
      <c r="D48" s="271" t="n">
        <v>6872.6974999</v>
      </c>
      <c r="E48" s="271" t="n">
        <v>1.96622532053326</v>
      </c>
      <c r="F48" s="271" t="n">
        <v>76.2142991559979</v>
      </c>
      <c r="G48" s="271" t="n">
        <v>1.85743413013546</v>
      </c>
      <c r="H48" s="271" t="n">
        <v>2144.8983791</v>
      </c>
      <c r="I48" s="271" t="n">
        <v>6.69171215170801</v>
      </c>
      <c r="J48" s="271" t="n">
        <v>23.7857008440021</v>
      </c>
      <c r="K48" s="271" t="n">
        <v>5.9516026618321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767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72" t="s">
        <v>14</v>
      </c>
      <c r="B59" s="272" t="s">
        <v>15</v>
      </c>
      <c r="C59" s="272" t="s">
        <v>16</v>
      </c>
      <c r="D59" s="272" t="n">
        <v>162850.5812602</v>
      </c>
      <c r="E59" s="272" t="n">
        <v>2.27718123701417</v>
      </c>
      <c r="F59" s="272" t="n">
        <v>65.4437813834984</v>
      </c>
      <c r="G59" s="272" t="n">
        <v>1.10686890190005</v>
      </c>
      <c r="H59" s="272" t="n">
        <v>85989.8399647</v>
      </c>
      <c r="I59" s="272" t="n">
        <v>2.80572784298833</v>
      </c>
      <c r="J59" s="272" t="n">
        <v>34.5562186165016</v>
      </c>
      <c r="K59" s="272" t="n">
        <v>2.09622723018509</v>
      </c>
    </row>
    <row r="60">
      <c r="A60" s="272" t="s">
        <v>14</v>
      </c>
      <c r="B60" s="272" t="s">
        <v>15</v>
      </c>
      <c r="C60" s="272" t="s">
        <v>17</v>
      </c>
      <c r="D60" s="272" t="n">
        <v>2174968.5949899</v>
      </c>
      <c r="E60" s="272" t="n">
        <v>0.319227331913485</v>
      </c>
      <c r="F60" s="272" t="n">
        <v>85.216549521563</v>
      </c>
      <c r="G60" s="272" t="n">
        <v>0.207687073968414</v>
      </c>
      <c r="H60" s="272" t="n">
        <v>377315.6821851</v>
      </c>
      <c r="I60" s="272" t="n">
        <v>1.23829151078342</v>
      </c>
      <c r="J60" s="272" t="n">
        <v>14.783450478437</v>
      </c>
      <c r="K60" s="272" t="n">
        <v>1.19717489835222</v>
      </c>
    </row>
    <row r="61">
      <c r="A61" s="272" t="s">
        <v>42</v>
      </c>
      <c r="B61" s="272" t="s">
        <v>43</v>
      </c>
      <c r="C61" s="272" t="s">
        <v>16</v>
      </c>
      <c r="D61" s="272" t="n">
        <v>289.7822611</v>
      </c>
      <c r="E61" s="272" t="n">
        <v>17.9938976872205</v>
      </c>
      <c r="F61" s="272" t="n">
        <v>68.4158263089761</v>
      </c>
      <c r="G61" s="272" t="n">
        <v>8.79950902163511</v>
      </c>
      <c r="H61" s="272" t="n">
        <v>133.7780125</v>
      </c>
      <c r="I61" s="272" t="n">
        <v>23.5696149690232</v>
      </c>
      <c r="J61" s="272" t="n">
        <v>31.5841736910239</v>
      </c>
      <c r="K61" s="272" t="n">
        <v>19.0609919612856</v>
      </c>
    </row>
    <row r="62">
      <c r="A62" s="272" t="s">
        <v>42</v>
      </c>
      <c r="B62" s="272" t="s">
        <v>43</v>
      </c>
      <c r="C62" s="272" t="s">
        <v>17</v>
      </c>
      <c r="D62" s="272" t="n">
        <v>2552.952813</v>
      </c>
      <c r="E62" s="272" t="n">
        <v>3.63129806885554</v>
      </c>
      <c r="F62" s="272" t="n">
        <v>79.9836328982616</v>
      </c>
      <c r="G62" s="272" t="n">
        <v>2.29717473207493</v>
      </c>
      <c r="H62" s="272" t="n">
        <v>638.8912187</v>
      </c>
      <c r="I62" s="272" t="n">
        <v>9.7503065934774</v>
      </c>
      <c r="J62" s="272" t="n">
        <v>20.0163671017384</v>
      </c>
      <c r="K62" s="272" t="n">
        <v>9.17930709101983</v>
      </c>
    </row>
    <row r="63">
      <c r="A63" s="272" t="s">
        <v>44</v>
      </c>
      <c r="B63" s="272" t="s">
        <v>45</v>
      </c>
      <c r="C63" s="272" t="s">
        <v>16</v>
      </c>
      <c r="D63" s="272" t="n">
        <v>992.4963425</v>
      </c>
      <c r="E63" s="272" t="n">
        <v>21.8423495490046</v>
      </c>
      <c r="F63" s="272" t="n">
        <v>51.6177443230353</v>
      </c>
      <c r="G63" s="272" t="n">
        <v>11.8466198736508</v>
      </c>
      <c r="H63" s="272" t="n">
        <v>930.2849714</v>
      </c>
      <c r="I63" s="272" t="n">
        <v>20.9920263749315</v>
      </c>
      <c r="J63" s="272" t="n">
        <v>48.3822556769647</v>
      </c>
      <c r="K63" s="272" t="n">
        <v>12.6388442864898</v>
      </c>
    </row>
    <row r="64">
      <c r="A64" s="272" t="s">
        <v>44</v>
      </c>
      <c r="B64" s="272" t="s">
        <v>45</v>
      </c>
      <c r="C64" s="272" t="s">
        <v>17</v>
      </c>
      <c r="D64" s="272" t="n">
        <v>17395.6232786</v>
      </c>
      <c r="E64" s="272" t="n">
        <v>2.87352710927986</v>
      </c>
      <c r="F64" s="272" t="n">
        <v>79.348568276292</v>
      </c>
      <c r="G64" s="272" t="n">
        <v>2.19186389382296</v>
      </c>
      <c r="H64" s="272" t="n">
        <v>4527.4229168</v>
      </c>
      <c r="I64" s="272" t="n">
        <v>9.20450855263118</v>
      </c>
      <c r="J64" s="272" t="n">
        <v>20.651431723708</v>
      </c>
      <c r="K64" s="272" t="n">
        <v>8.42175323039163</v>
      </c>
    </row>
    <row r="65">
      <c r="A65" s="272" t="s">
        <v>27</v>
      </c>
      <c r="B65" s="272" t="s">
        <v>28</v>
      </c>
      <c r="C65" s="272" t="s">
        <v>16</v>
      </c>
      <c r="D65" s="272" t="n">
        <v>3131.0526667</v>
      </c>
      <c r="E65" s="272" t="n">
        <v>21.2740480443606</v>
      </c>
      <c r="F65" s="272" t="n">
        <v>68.1048941810028</v>
      </c>
      <c r="G65" s="272" t="n">
        <v>8.44176570020766</v>
      </c>
      <c r="H65" s="272" t="n">
        <v>1466.3447808</v>
      </c>
      <c r="I65" s="272" t="n">
        <v>26.8436460297995</v>
      </c>
      <c r="J65" s="272" t="n">
        <v>31.8951058189972</v>
      </c>
      <c r="K65" s="272" t="n">
        <v>18.0255103393019</v>
      </c>
    </row>
    <row r="66">
      <c r="A66" s="272" t="s">
        <v>27</v>
      </c>
      <c r="B66" s="272" t="s">
        <v>28</v>
      </c>
      <c r="C66" s="272" t="s">
        <v>17</v>
      </c>
      <c r="D66" s="272" t="n">
        <v>31695.7256433</v>
      </c>
      <c r="E66" s="272" t="n">
        <v>3.24216907970185</v>
      </c>
      <c r="F66" s="272" t="n">
        <v>78.2261435247605</v>
      </c>
      <c r="G66" s="272" t="n">
        <v>2.25072083178681</v>
      </c>
      <c r="H66" s="272" t="n">
        <v>8822.3469794</v>
      </c>
      <c r="I66" s="272" t="n">
        <v>8.7519204840566</v>
      </c>
      <c r="J66" s="272" t="n">
        <v>21.7738564752395</v>
      </c>
      <c r="K66" s="272" t="n">
        <v>8.08608300609215</v>
      </c>
    </row>
    <row r="67">
      <c r="A67" s="272" t="s">
        <v>29</v>
      </c>
      <c r="B67" s="272" t="s">
        <v>30</v>
      </c>
      <c r="C67" s="272" t="s">
        <v>16</v>
      </c>
      <c r="D67" s="272" t="n">
        <v>802.022923</v>
      </c>
      <c r="E67" s="272" t="n">
        <v>19.4111332249989</v>
      </c>
      <c r="F67" s="272" t="n">
        <v>66.3651305850286</v>
      </c>
      <c r="G67" s="272" t="n">
        <v>8.26834264340908</v>
      </c>
      <c r="H67" s="272" t="n">
        <v>406.477559</v>
      </c>
      <c r="I67" s="272" t="n">
        <v>22.8276388483398</v>
      </c>
      <c r="J67" s="272" t="n">
        <v>33.6348694149714</v>
      </c>
      <c r="K67" s="272" t="n">
        <v>16.31430859688</v>
      </c>
    </row>
    <row r="68">
      <c r="A68" s="272" t="s">
        <v>29</v>
      </c>
      <c r="B68" s="272" t="s">
        <v>30</v>
      </c>
      <c r="C68" s="272" t="s">
        <v>17</v>
      </c>
      <c r="D68" s="272" t="n">
        <v>5523.1036439</v>
      </c>
      <c r="E68" s="272" t="n">
        <v>3.40651320799468</v>
      </c>
      <c r="F68" s="272" t="n">
        <v>77.8990204114746</v>
      </c>
      <c r="G68" s="272" t="n">
        <v>2.36902620816621</v>
      </c>
      <c r="H68" s="272" t="n">
        <v>1566.9773542</v>
      </c>
      <c r="I68" s="272" t="n">
        <v>8.93771265374642</v>
      </c>
      <c r="J68" s="272" t="n">
        <v>22.1009795885254</v>
      </c>
      <c r="K68" s="272" t="n">
        <v>8.35007426734474</v>
      </c>
    </row>
    <row r="69">
      <c r="A69" s="272" t="s">
        <v>46</v>
      </c>
      <c r="B69" s="272" t="s">
        <v>47</v>
      </c>
      <c r="C69" s="272" t="s">
        <v>16</v>
      </c>
      <c r="D69" s="272" t="n">
        <v>908.1014972</v>
      </c>
      <c r="E69" s="272" t="n">
        <v>12.1899672047837</v>
      </c>
      <c r="F69" s="272" t="n">
        <v>60.7683392825933</v>
      </c>
      <c r="G69" s="272" t="n">
        <v>7.57852800033065</v>
      </c>
      <c r="H69" s="272" t="n">
        <v>586.2646611</v>
      </c>
      <c r="I69" s="272" t="n">
        <v>12.5357582032869</v>
      </c>
      <c r="J69" s="272" t="n">
        <v>39.2316607174067</v>
      </c>
      <c r="K69" s="272" t="n">
        <v>11.7388494997458</v>
      </c>
    </row>
    <row r="70">
      <c r="A70" s="272" t="s">
        <v>46</v>
      </c>
      <c r="B70" s="272" t="s">
        <v>47</v>
      </c>
      <c r="C70" s="272" t="s">
        <v>17</v>
      </c>
      <c r="D70" s="272" t="n">
        <v>4527.0559967</v>
      </c>
      <c r="E70" s="272" t="n">
        <v>3.7291745540496</v>
      </c>
      <c r="F70" s="272" t="n">
        <v>75.4591399905366</v>
      </c>
      <c r="G70" s="272" t="n">
        <v>2.40919408844349</v>
      </c>
      <c r="H70" s="272" t="n">
        <v>1472.2914611</v>
      </c>
      <c r="I70" s="272" t="n">
        <v>8.58800460192634</v>
      </c>
      <c r="J70" s="272" t="n">
        <v>24.5408600094634</v>
      </c>
      <c r="K70" s="272" t="n">
        <v>7.40787869349838</v>
      </c>
    </row>
    <row r="71">
      <c r="A71" s="272" t="s">
        <v>48</v>
      </c>
      <c r="B71" s="272" t="s">
        <v>49</v>
      </c>
      <c r="C71" s="272" t="s">
        <v>16</v>
      </c>
      <c r="D71" s="272" t="n">
        <v>4430.6446527</v>
      </c>
      <c r="E71" s="272" t="n">
        <v>16.7713061297059</v>
      </c>
      <c r="F71" s="272" t="n">
        <v>69.2710681821485</v>
      </c>
      <c r="G71" s="272" t="n">
        <v>7.27350361048155</v>
      </c>
      <c r="H71" s="272" t="n">
        <v>1965.452259</v>
      </c>
      <c r="I71" s="272" t="n">
        <v>20.0037646403774</v>
      </c>
      <c r="J71" s="272" t="n">
        <v>30.7289318178515</v>
      </c>
      <c r="K71" s="272" t="n">
        <v>16.3963839521447</v>
      </c>
    </row>
    <row r="72">
      <c r="A72" s="272" t="s">
        <v>48</v>
      </c>
      <c r="B72" s="272" t="s">
        <v>49</v>
      </c>
      <c r="C72" s="272" t="s">
        <v>17</v>
      </c>
      <c r="D72" s="272" t="n">
        <v>33671.7730704</v>
      </c>
      <c r="E72" s="272" t="n">
        <v>2.58737908304344</v>
      </c>
      <c r="F72" s="272" t="n">
        <v>78.8332345753352</v>
      </c>
      <c r="G72" s="272" t="n">
        <v>1.77428352794696</v>
      </c>
      <c r="H72" s="272" t="n">
        <v>9040.8889836</v>
      </c>
      <c r="I72" s="272" t="n">
        <v>7.18873062867538</v>
      </c>
      <c r="J72" s="272" t="n">
        <v>21.1667654246648</v>
      </c>
      <c r="K72" s="272" t="n">
        <v>6.60811922632299</v>
      </c>
    </row>
    <row r="73">
      <c r="A73" s="272" t="s">
        <v>31</v>
      </c>
      <c r="B73" s="272" t="s">
        <v>32</v>
      </c>
      <c r="C73" s="272" t="s">
        <v>16</v>
      </c>
      <c r="D73" s="272" t="n">
        <v>2106.6169523</v>
      </c>
      <c r="E73" s="272" t="n">
        <v>17.6137156418966</v>
      </c>
      <c r="F73" s="272" t="n">
        <v>71.8291878896744</v>
      </c>
      <c r="G73" s="272" t="n">
        <v>9.51483884403203</v>
      </c>
      <c r="H73" s="272" t="n">
        <v>826.1977073</v>
      </c>
      <c r="I73" s="272" t="n">
        <v>34.0921929077152</v>
      </c>
      <c r="J73" s="272" t="n">
        <v>28.1708121103256</v>
      </c>
      <c r="K73" s="272" t="n">
        <v>24.2606831635303</v>
      </c>
    </row>
    <row r="74">
      <c r="A74" s="272" t="s">
        <v>31</v>
      </c>
      <c r="B74" s="272" t="s">
        <v>32</v>
      </c>
      <c r="C74" s="272" t="s">
        <v>17</v>
      </c>
      <c r="D74" s="272" t="n">
        <v>31108.9098227</v>
      </c>
      <c r="E74" s="272" t="n">
        <v>2.45415325203154</v>
      </c>
      <c r="F74" s="272" t="n">
        <v>84.5925661460725</v>
      </c>
      <c r="G74" s="272" t="n">
        <v>1.8906823325043</v>
      </c>
      <c r="H74" s="272" t="n">
        <v>5666.0826382</v>
      </c>
      <c r="I74" s="272" t="n">
        <v>10.5602204187547</v>
      </c>
      <c r="J74" s="272" t="n">
        <v>15.4074338539275</v>
      </c>
      <c r="K74" s="272" t="n">
        <v>10.3805521276219</v>
      </c>
    </row>
    <row r="75">
      <c r="A75" s="272" t="s">
        <v>50</v>
      </c>
      <c r="B75" s="272" t="s">
        <v>51</v>
      </c>
      <c r="C75" s="272" t="s">
        <v>16</v>
      </c>
      <c r="D75" s="272" t="n">
        <v>4740.172194</v>
      </c>
      <c r="E75" s="272" t="n">
        <v>23.7162156796264</v>
      </c>
      <c r="F75" s="272" t="n">
        <v>65.7031581375244</v>
      </c>
      <c r="G75" s="272" t="n">
        <v>7.92698140935725</v>
      </c>
      <c r="H75" s="272" t="n">
        <v>2474.3549739</v>
      </c>
      <c r="I75" s="272" t="n">
        <v>20.6628195556291</v>
      </c>
      <c r="J75" s="272" t="n">
        <v>34.2968418624756</v>
      </c>
      <c r="K75" s="272" t="n">
        <v>15.1858796556443</v>
      </c>
    </row>
    <row r="76">
      <c r="A76" s="272" t="s">
        <v>50</v>
      </c>
      <c r="B76" s="272" t="s">
        <v>51</v>
      </c>
      <c r="C76" s="272" t="s">
        <v>17</v>
      </c>
      <c r="D76" s="272" t="n">
        <v>43252.9709521</v>
      </c>
      <c r="E76" s="272" t="n">
        <v>3.11372317774027</v>
      </c>
      <c r="F76" s="272" t="n">
        <v>87.9032070782724</v>
      </c>
      <c r="G76" s="272" t="n">
        <v>1.66905875697277</v>
      </c>
      <c r="H76" s="272" t="n">
        <v>5952.2541924</v>
      </c>
      <c r="I76" s="272" t="n">
        <v>12.3043474200207</v>
      </c>
      <c r="J76" s="272" t="n">
        <v>12.0967929217276</v>
      </c>
      <c r="K76" s="272" t="n">
        <v>12.1284722727178</v>
      </c>
    </row>
    <row r="77">
      <c r="A77" s="272" t="s">
        <v>52</v>
      </c>
      <c r="B77" s="272" t="s">
        <v>53</v>
      </c>
      <c r="C77" s="272" t="s">
        <v>16</v>
      </c>
      <c r="D77" s="272" t="n">
        <v>305.4732151</v>
      </c>
      <c r="E77" s="272" t="n">
        <v>23.1643327458178</v>
      </c>
      <c r="F77" s="272" t="n">
        <v>60.9523255083134</v>
      </c>
      <c r="G77" s="272" t="n">
        <v>12.5986036240931</v>
      </c>
      <c r="H77" s="272" t="n">
        <v>195.6942343</v>
      </c>
      <c r="I77" s="272" t="n">
        <v>25.0100508385192</v>
      </c>
      <c r="J77" s="272" t="n">
        <v>39.0476744916866</v>
      </c>
      <c r="K77" s="272" t="n">
        <v>19.6660671612962</v>
      </c>
    </row>
    <row r="78">
      <c r="A78" s="272" t="s">
        <v>52</v>
      </c>
      <c r="B78" s="272" t="s">
        <v>53</v>
      </c>
      <c r="C78" s="272" t="s">
        <v>17</v>
      </c>
      <c r="D78" s="272" t="n">
        <v>3103.8869494</v>
      </c>
      <c r="E78" s="272" t="n">
        <v>4.01816189880484</v>
      </c>
      <c r="F78" s="272" t="n">
        <v>73.0708924169586</v>
      </c>
      <c r="G78" s="272" t="n">
        <v>2.88983684929606</v>
      </c>
      <c r="H78" s="272" t="n">
        <v>1143.887844</v>
      </c>
      <c r="I78" s="272" t="n">
        <v>8.51278655999018</v>
      </c>
      <c r="J78" s="272" t="n">
        <v>26.9291075830414</v>
      </c>
      <c r="K78" s="272" t="n">
        <v>7.84143911439735</v>
      </c>
    </row>
    <row r="79">
      <c r="A79" s="272" t="s">
        <v>33</v>
      </c>
      <c r="B79" s="272" t="s">
        <v>34</v>
      </c>
      <c r="C79" s="272" t="s">
        <v>16</v>
      </c>
      <c r="D79" s="272" t="n">
        <v>327.0129111</v>
      </c>
      <c r="E79" s="272" t="n">
        <v>27.6786052314852</v>
      </c>
      <c r="F79" s="272" t="n">
        <v>69.0402765431806</v>
      </c>
      <c r="G79" s="272" t="n">
        <v>11.3352620122967</v>
      </c>
      <c r="H79" s="272" t="n">
        <v>146.642363</v>
      </c>
      <c r="I79" s="272" t="n">
        <v>30.7800564293314</v>
      </c>
      <c r="J79" s="272" t="n">
        <v>30.9597234568194</v>
      </c>
      <c r="K79" s="272" t="n">
        <v>25.2776684232945</v>
      </c>
    </row>
    <row r="80">
      <c r="A80" s="272" t="s">
        <v>33</v>
      </c>
      <c r="B80" s="272" t="s">
        <v>34</v>
      </c>
      <c r="C80" s="272" t="s">
        <v>17</v>
      </c>
      <c r="D80" s="272" t="n">
        <v>5010.3281331</v>
      </c>
      <c r="E80" s="272" t="n">
        <v>3.40042293239896</v>
      </c>
      <c r="F80" s="272" t="n">
        <v>85.4874956393193</v>
      </c>
      <c r="G80" s="272" t="n">
        <v>2.02848256487253</v>
      </c>
      <c r="H80" s="272" t="n">
        <v>850.5619253</v>
      </c>
      <c r="I80" s="272" t="n">
        <v>12.3005127957915</v>
      </c>
      <c r="J80" s="272" t="n">
        <v>14.5125043606807</v>
      </c>
      <c r="K80" s="272" t="n">
        <v>11.9489986090066</v>
      </c>
    </row>
    <row r="81">
      <c r="A81" s="272" t="s">
        <v>54</v>
      </c>
      <c r="B81" s="272" t="s">
        <v>55</v>
      </c>
      <c r="C81" s="272" t="s">
        <v>16</v>
      </c>
      <c r="D81" s="272" t="n">
        <v>4057.3568231</v>
      </c>
      <c r="E81" s="272" t="n">
        <v>15.1392425166303</v>
      </c>
      <c r="F81" s="272" t="n">
        <v>64.9472379540312</v>
      </c>
      <c r="G81" s="272" t="n">
        <v>8.25615213453765</v>
      </c>
      <c r="H81" s="272" t="n">
        <v>2189.8015641</v>
      </c>
      <c r="I81" s="272" t="n">
        <v>20.0694963350073</v>
      </c>
      <c r="J81" s="272" t="n">
        <v>35.0527620459688</v>
      </c>
      <c r="K81" s="272" t="n">
        <v>15.297347369183</v>
      </c>
    </row>
    <row r="82">
      <c r="A82" s="272" t="s">
        <v>54</v>
      </c>
      <c r="B82" s="272" t="s">
        <v>55</v>
      </c>
      <c r="C82" s="272" t="s">
        <v>17</v>
      </c>
      <c r="D82" s="272" t="n">
        <v>29440.5960808</v>
      </c>
      <c r="E82" s="272" t="n">
        <v>2.85211168920377</v>
      </c>
      <c r="F82" s="272" t="n">
        <v>77.9486641180976</v>
      </c>
      <c r="G82" s="272" t="n">
        <v>2.22386237520859</v>
      </c>
      <c r="H82" s="272" t="n">
        <v>8328.6157638</v>
      </c>
      <c r="I82" s="272" t="n">
        <v>8.29457132151759</v>
      </c>
      <c r="J82" s="272" t="n">
        <v>22.0513358819024</v>
      </c>
      <c r="K82" s="272" t="n">
        <v>7.86107028881983</v>
      </c>
    </row>
    <row r="83">
      <c r="A83" s="272" t="s">
        <v>35</v>
      </c>
      <c r="B83" s="272" t="s">
        <v>36</v>
      </c>
      <c r="C83" s="272" t="s">
        <v>16</v>
      </c>
      <c r="D83" s="272" t="n">
        <v>2403.2748139</v>
      </c>
      <c r="E83" s="272" t="n">
        <v>28.591339936698</v>
      </c>
      <c r="F83" s="272" t="n">
        <v>57.4549629996722</v>
      </c>
      <c r="G83" s="272" t="n">
        <v>10.658266724028</v>
      </c>
      <c r="H83" s="272" t="n">
        <v>1779.6098116</v>
      </c>
      <c r="I83" s="272" t="n">
        <v>21.1758131639664</v>
      </c>
      <c r="J83" s="272" t="n">
        <v>42.5450370003279</v>
      </c>
      <c r="K83" s="272" t="n">
        <v>14.393460752307</v>
      </c>
    </row>
    <row r="84">
      <c r="A84" s="272" t="s">
        <v>35</v>
      </c>
      <c r="B84" s="272" t="s">
        <v>36</v>
      </c>
      <c r="C84" s="272" t="s">
        <v>17</v>
      </c>
      <c r="D84" s="272" t="n">
        <v>35501.9982224</v>
      </c>
      <c r="E84" s="272" t="n">
        <v>3.15314436568777</v>
      </c>
      <c r="F84" s="272" t="n">
        <v>77.6523759090871</v>
      </c>
      <c r="G84" s="272" t="n">
        <v>2.50985614671282</v>
      </c>
      <c r="H84" s="272" t="n">
        <v>10217.1414778</v>
      </c>
      <c r="I84" s="272" t="n">
        <v>8.8628439401116</v>
      </c>
      <c r="J84" s="272" t="n">
        <v>22.3476240909129</v>
      </c>
      <c r="K84" s="272" t="n">
        <v>8.72111917532777</v>
      </c>
    </row>
    <row r="85">
      <c r="A85" s="272" t="s">
        <v>56</v>
      </c>
      <c r="B85" s="272" t="s">
        <v>57</v>
      </c>
      <c r="C85" s="272" t="s">
        <v>16</v>
      </c>
      <c r="D85" s="272" t="n">
        <v>494.9410839</v>
      </c>
      <c r="E85" s="272" t="n">
        <v>20.3113963680968</v>
      </c>
      <c r="F85" s="272" t="n">
        <v>59.4602316724276</v>
      </c>
      <c r="G85" s="272" t="n">
        <v>12.4447075319769</v>
      </c>
      <c r="H85" s="272" t="n">
        <v>337.4490195</v>
      </c>
      <c r="I85" s="272" t="n">
        <v>23.2220922040171</v>
      </c>
      <c r="J85" s="272" t="n">
        <v>40.5397683275724</v>
      </c>
      <c r="K85" s="272" t="n">
        <v>18.2528224376576</v>
      </c>
    </row>
    <row r="86">
      <c r="A86" s="272" t="s">
        <v>56</v>
      </c>
      <c r="B86" s="272" t="s">
        <v>57</v>
      </c>
      <c r="C86" s="272" t="s">
        <v>17</v>
      </c>
      <c r="D86" s="272" t="n">
        <v>7123.1213208</v>
      </c>
      <c r="E86" s="272" t="n">
        <v>3.2204513563522</v>
      </c>
      <c r="F86" s="272" t="n">
        <v>83.8560882721615</v>
      </c>
      <c r="G86" s="272" t="n">
        <v>1.64408838684553</v>
      </c>
      <c r="H86" s="272" t="n">
        <v>1371.3380173</v>
      </c>
      <c r="I86" s="272" t="n">
        <v>9.10679562323515</v>
      </c>
      <c r="J86" s="272" t="n">
        <v>16.1439117278385</v>
      </c>
      <c r="K86" s="272" t="n">
        <v>8.53986463868093</v>
      </c>
    </row>
    <row r="87">
      <c r="A87" s="272" t="s">
        <v>37</v>
      </c>
      <c r="B87" s="272" t="s">
        <v>38</v>
      </c>
      <c r="C87" s="272" t="s">
        <v>16</v>
      </c>
      <c r="D87" s="272" t="n">
        <v>26197.6521663</v>
      </c>
      <c r="E87" s="272" t="n">
        <v>18.2850289807962</v>
      </c>
      <c r="F87" s="272" t="n">
        <v>68.6958289006407</v>
      </c>
      <c r="G87" s="272" t="n">
        <v>6.97727338180388</v>
      </c>
      <c r="H87" s="272" t="n">
        <v>11938.0724993</v>
      </c>
      <c r="I87" s="272" t="n">
        <v>24.5904161264706</v>
      </c>
      <c r="J87" s="272" t="n">
        <v>31.3041710993593</v>
      </c>
      <c r="K87" s="272" t="n">
        <v>15.3113646391743</v>
      </c>
    </row>
    <row r="88">
      <c r="A88" s="272" t="s">
        <v>37</v>
      </c>
      <c r="B88" s="272" t="s">
        <v>38</v>
      </c>
      <c r="C88" s="272" t="s">
        <v>17</v>
      </c>
      <c r="D88" s="272" t="n">
        <v>175310.4662167</v>
      </c>
      <c r="E88" s="272" t="n">
        <v>3.63318254523057</v>
      </c>
      <c r="F88" s="272" t="n">
        <v>79.996988893775</v>
      </c>
      <c r="G88" s="272" t="n">
        <v>2.26371343143116</v>
      </c>
      <c r="H88" s="272" t="n">
        <v>43835.8649652</v>
      </c>
      <c r="I88" s="272" t="n">
        <v>9.80118490856816</v>
      </c>
      <c r="J88" s="272" t="n">
        <v>20.003011106225</v>
      </c>
      <c r="K88" s="272" t="n">
        <v>9.05314991184163</v>
      </c>
    </row>
    <row r="89">
      <c r="A89" s="272" t="s">
        <v>39</v>
      </c>
      <c r="B89" s="272" t="s">
        <v>40</v>
      </c>
      <c r="C89" s="272" t="s">
        <v>16</v>
      </c>
      <c r="D89" s="272" t="n">
        <v>229.3201664</v>
      </c>
      <c r="E89" s="272" t="n">
        <v>25.144106121825</v>
      </c>
      <c r="F89" s="272" t="n">
        <v>48.5261161707192</v>
      </c>
      <c r="G89" s="272" t="n">
        <v>16.2001190378208</v>
      </c>
      <c r="H89" s="272" t="n">
        <v>243.2504502</v>
      </c>
      <c r="I89" s="272" t="n">
        <v>21.9979002849391</v>
      </c>
      <c r="J89" s="272" t="n">
        <v>51.4738838292808</v>
      </c>
      <c r="K89" s="272" t="n">
        <v>15.2723828070961</v>
      </c>
    </row>
    <row r="90">
      <c r="A90" s="272" t="s">
        <v>39</v>
      </c>
      <c r="B90" s="272" t="s">
        <v>40</v>
      </c>
      <c r="C90" s="272" t="s">
        <v>17</v>
      </c>
      <c r="D90" s="272" t="n">
        <v>4747.2058862</v>
      </c>
      <c r="E90" s="272" t="n">
        <v>2.5063733380048</v>
      </c>
      <c r="F90" s="272" t="n">
        <v>75.1448574161771</v>
      </c>
      <c r="G90" s="272" t="n">
        <v>2.42099699139824</v>
      </c>
      <c r="H90" s="272" t="n">
        <v>1570.2003202</v>
      </c>
      <c r="I90" s="272" t="n">
        <v>8.32165077752108</v>
      </c>
      <c r="J90" s="272" t="n">
        <v>24.8551425838229</v>
      </c>
      <c r="K90" s="272" t="n">
        <v>7.31942989705562</v>
      </c>
    </row>
    <row r="91">
      <c r="A91" s="272" t="s">
        <v>58</v>
      </c>
      <c r="B91" s="272" t="s">
        <v>59</v>
      </c>
      <c r="C91" s="272" t="s">
        <v>16</v>
      </c>
      <c r="D91" s="272" t="n">
        <v>183.4879306</v>
      </c>
      <c r="E91" s="272" t="n">
        <v>19.5551974173139</v>
      </c>
      <c r="F91" s="272" t="n">
        <v>61.8310465239661</v>
      </c>
      <c r="G91" s="272" t="n">
        <v>10.4008678573439</v>
      </c>
      <c r="H91" s="272" t="n">
        <v>113.2690239</v>
      </c>
      <c r="I91" s="272" t="n">
        <v>21.7551026830645</v>
      </c>
      <c r="J91" s="272" t="n">
        <v>38.1689534760339</v>
      </c>
      <c r="K91" s="272" t="n">
        <v>16.8486816066584</v>
      </c>
    </row>
    <row r="92">
      <c r="A92" s="272" t="s">
        <v>58</v>
      </c>
      <c r="B92" s="272" t="s">
        <v>59</v>
      </c>
      <c r="C92" s="272" t="s">
        <v>17</v>
      </c>
      <c r="D92" s="272" t="n">
        <v>2143.5126017</v>
      </c>
      <c r="E92" s="272" t="n">
        <v>3.16569919353691</v>
      </c>
      <c r="F92" s="272" t="n">
        <v>76.2627573256861</v>
      </c>
      <c r="G92" s="272" t="n">
        <v>2.26585176473535</v>
      </c>
      <c r="H92" s="272" t="n">
        <v>667.1812112</v>
      </c>
      <c r="I92" s="272" t="n">
        <v>8.08023838896304</v>
      </c>
      <c r="J92" s="272" t="n">
        <v>23.7372426743139</v>
      </c>
      <c r="K92" s="272" t="n">
        <v>7.27970411900352</v>
      </c>
    </row>
    <row r="93">
      <c r="A93" s="272" t="s">
        <v>60</v>
      </c>
      <c r="B93" s="272" t="s">
        <v>61</v>
      </c>
      <c r="C93" s="272" t="s">
        <v>16</v>
      </c>
      <c r="D93" s="272" t="n">
        <v>227.4564636</v>
      </c>
      <c r="E93" s="272" t="n">
        <v>13.4317840516152</v>
      </c>
      <c r="F93" s="272" t="n">
        <v>70.9578856576006</v>
      </c>
      <c r="G93" s="272" t="n">
        <v>6.85592246767346</v>
      </c>
      <c r="H93" s="272" t="n">
        <v>93.0948909</v>
      </c>
      <c r="I93" s="272" t="n">
        <v>21.6491228139872</v>
      </c>
      <c r="J93" s="272" t="n">
        <v>29.0421143423994</v>
      </c>
      <c r="K93" s="272" t="n">
        <v>16.7509072102343</v>
      </c>
    </row>
    <row r="94">
      <c r="A94" s="272" t="s">
        <v>60</v>
      </c>
      <c r="B94" s="272" t="s">
        <v>61</v>
      </c>
      <c r="C94" s="272" t="s">
        <v>17</v>
      </c>
      <c r="D94" s="272" t="n">
        <v>2151.3019265</v>
      </c>
      <c r="E94" s="272" t="n">
        <v>3.42481498536248</v>
      </c>
      <c r="F94" s="272" t="n">
        <v>83.9625064868111</v>
      </c>
      <c r="G94" s="272" t="n">
        <v>1.89055649434658</v>
      </c>
      <c r="H94" s="272" t="n">
        <v>410.9154447</v>
      </c>
      <c r="I94" s="272" t="n">
        <v>10.4538549145965</v>
      </c>
      <c r="J94" s="272" t="n">
        <v>16.0374935131889</v>
      </c>
      <c r="K94" s="272" t="n">
        <v>9.89779742013402</v>
      </c>
    </row>
    <row r="95">
      <c r="A95" s="272" t="s">
        <v>62</v>
      </c>
      <c r="B95" s="272" t="s">
        <v>63</v>
      </c>
      <c r="C95" s="272" t="s">
        <v>16</v>
      </c>
      <c r="D95" s="272" t="n">
        <v>250.8173735</v>
      </c>
      <c r="E95" s="272" t="n">
        <v>27.2856694367541</v>
      </c>
      <c r="F95" s="272" t="n">
        <v>65.8635548788409</v>
      </c>
      <c r="G95" s="272" t="n">
        <v>9.0982801786531</v>
      </c>
      <c r="H95" s="272" t="n">
        <v>129.9962251</v>
      </c>
      <c r="I95" s="272" t="n">
        <v>28.4648529990028</v>
      </c>
      <c r="J95" s="272" t="n">
        <v>34.1364451211591</v>
      </c>
      <c r="K95" s="272" t="n">
        <v>17.5544077223892</v>
      </c>
    </row>
    <row r="96">
      <c r="A96" s="272" t="s">
        <v>62</v>
      </c>
      <c r="B96" s="272" t="s">
        <v>63</v>
      </c>
      <c r="C96" s="272" t="s">
        <v>17</v>
      </c>
      <c r="D96" s="272" t="n">
        <v>2814.4024044</v>
      </c>
      <c r="E96" s="272" t="n">
        <v>3.26748102437682</v>
      </c>
      <c r="F96" s="272" t="n">
        <v>81.407793538501</v>
      </c>
      <c r="G96" s="272" t="n">
        <v>2.35561757329527</v>
      </c>
      <c r="H96" s="272" t="n">
        <v>642.763405</v>
      </c>
      <c r="I96" s="272" t="n">
        <v>11.4764919940979</v>
      </c>
      <c r="J96" s="272" t="n">
        <v>18.592206461499</v>
      </c>
      <c r="K96" s="272" t="n">
        <v>10.3143018263915</v>
      </c>
    </row>
    <row r="97">
      <c r="A97" s="272" t="s">
        <v>64</v>
      </c>
      <c r="B97" s="272" t="s">
        <v>65</v>
      </c>
      <c r="C97" s="272" t="s">
        <v>16</v>
      </c>
      <c r="D97" s="272" t="n">
        <v>209.0230076</v>
      </c>
      <c r="E97" s="272" t="n">
        <v>22.0044766731856</v>
      </c>
      <c r="F97" s="272" t="n">
        <v>37.4659252317535</v>
      </c>
      <c r="G97" s="272" t="n">
        <v>21.8348732160962</v>
      </c>
      <c r="H97" s="272" t="n">
        <v>348.8786225</v>
      </c>
      <c r="I97" s="272" t="n">
        <v>31.910045843651</v>
      </c>
      <c r="J97" s="272" t="n">
        <v>62.5340747682465</v>
      </c>
      <c r="K97" s="272" t="n">
        <v>13.0818874412207</v>
      </c>
    </row>
    <row r="98">
      <c r="A98" s="272" t="s">
        <v>64</v>
      </c>
      <c r="B98" s="272" t="s">
        <v>65</v>
      </c>
      <c r="C98" s="272" t="s">
        <v>17</v>
      </c>
      <c r="D98" s="272" t="n">
        <v>4969.905626</v>
      </c>
      <c r="E98" s="272" t="n">
        <v>3.44717768993918</v>
      </c>
      <c r="F98" s="272" t="n">
        <v>77.2172730414417</v>
      </c>
      <c r="G98" s="272" t="n">
        <v>2.23251068985458</v>
      </c>
      <c r="H98" s="272" t="n">
        <v>1466.3558868</v>
      </c>
      <c r="I98" s="272" t="n">
        <v>9.07859578446375</v>
      </c>
      <c r="J98" s="272" t="n">
        <v>22.7827269585583</v>
      </c>
      <c r="K98" s="272" t="n">
        <v>7.56662658601017</v>
      </c>
    </row>
    <row r="99">
      <c r="A99" s="272" t="s">
        <v>66</v>
      </c>
      <c r="B99" s="272" t="s">
        <v>67</v>
      </c>
      <c r="C99" s="272" t="s">
        <v>16</v>
      </c>
      <c r="D99" s="272" t="n">
        <v>51.3634549</v>
      </c>
      <c r="E99" s="272" t="n">
        <v>18.3165930205582</v>
      </c>
      <c r="F99" s="272" t="n">
        <v>61.4011903445912</v>
      </c>
      <c r="G99" s="272" t="n">
        <v>10.8453910563493</v>
      </c>
      <c r="H99" s="272" t="n">
        <v>32.2887587</v>
      </c>
      <c r="I99" s="272" t="n">
        <v>24.7909534700083</v>
      </c>
      <c r="J99" s="272" t="n">
        <v>38.5988096554088</v>
      </c>
      <c r="K99" s="272" t="n">
        <v>17.2523434416096</v>
      </c>
    </row>
    <row r="100">
      <c r="A100" s="272" t="s">
        <v>66</v>
      </c>
      <c r="B100" s="272" t="s">
        <v>67</v>
      </c>
      <c r="C100" s="272" t="s">
        <v>17</v>
      </c>
      <c r="D100" s="272" t="n">
        <v>412.1115835</v>
      </c>
      <c r="E100" s="272" t="n">
        <v>4.29251792528733</v>
      </c>
      <c r="F100" s="272" t="n">
        <v>83.8968453702169</v>
      </c>
      <c r="G100" s="272" t="n">
        <v>2.16757545822643</v>
      </c>
      <c r="H100" s="272" t="n">
        <v>79.1006685</v>
      </c>
      <c r="I100" s="272" t="n">
        <v>11.8674410435375</v>
      </c>
      <c r="J100" s="272" t="n">
        <v>16.1031546297831</v>
      </c>
      <c r="K100" s="272" t="n">
        <v>11.2929886862515</v>
      </c>
    </row>
    <row r="101">
      <c r="A101" s="272" t="s">
        <v>68</v>
      </c>
      <c r="B101" s="272" t="s">
        <v>69</v>
      </c>
      <c r="C101" s="272" t="s">
        <v>16</v>
      </c>
      <c r="D101" s="272" t="n">
        <v>1523.7196437</v>
      </c>
      <c r="E101" s="272" t="n">
        <v>21.9602256006265</v>
      </c>
      <c r="F101" s="272" t="n">
        <v>69.5195382395413</v>
      </c>
      <c r="G101" s="272" t="n">
        <v>10.1456413097122</v>
      </c>
      <c r="H101" s="272" t="n">
        <v>668.0665538</v>
      </c>
      <c r="I101" s="272" t="n">
        <v>28.4523444399726</v>
      </c>
      <c r="J101" s="272" t="n">
        <v>30.4804617604587</v>
      </c>
      <c r="K101" s="272" t="n">
        <v>23.1400791936229</v>
      </c>
    </row>
    <row r="102">
      <c r="A102" s="272" t="s">
        <v>68</v>
      </c>
      <c r="B102" s="272" t="s">
        <v>69</v>
      </c>
      <c r="C102" s="272" t="s">
        <v>17</v>
      </c>
      <c r="D102" s="272" t="n">
        <v>31470.1563773</v>
      </c>
      <c r="E102" s="272" t="n">
        <v>3.075956265391</v>
      </c>
      <c r="F102" s="272" t="n">
        <v>77.7237468344718</v>
      </c>
      <c r="G102" s="272" t="n">
        <v>2.35607668162924</v>
      </c>
      <c r="H102" s="272" t="n">
        <v>9019.6008192</v>
      </c>
      <c r="I102" s="272" t="n">
        <v>8.63585611369577</v>
      </c>
      <c r="J102" s="272" t="n">
        <v>22.2762531655282</v>
      </c>
      <c r="K102" s="272" t="n">
        <v>8.22055244949951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768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73" t="s">
        <v>72</v>
      </c>
      <c r="B113" s="273" t="s">
        <v>73</v>
      </c>
      <c r="C113" s="273" t="s">
        <v>16</v>
      </c>
      <c r="D113" s="273" t="n">
        <v>6587.7391239</v>
      </c>
      <c r="E113" s="273" t="n">
        <v>9.92425894163441</v>
      </c>
      <c r="F113" s="273" t="n">
        <v>65.9921318880584</v>
      </c>
      <c r="G113" s="273" t="n">
        <v>5.71923145928599</v>
      </c>
      <c r="H113" s="273" t="n">
        <v>3394.8738565</v>
      </c>
      <c r="I113" s="273" t="n">
        <v>15.1779930449335</v>
      </c>
      <c r="J113" s="273" t="n">
        <v>34.0078681119417</v>
      </c>
      <c r="K113" s="273" t="n">
        <v>11.098145744308</v>
      </c>
    </row>
    <row r="114">
      <c r="A114" s="273" t="s">
        <v>72</v>
      </c>
      <c r="B114" s="273" t="s">
        <v>73</v>
      </c>
      <c r="C114" s="273" t="s">
        <v>17</v>
      </c>
      <c r="D114" s="273" t="n">
        <v>191942.3001147</v>
      </c>
      <c r="E114" s="273" t="n">
        <v>0.898005669257427</v>
      </c>
      <c r="F114" s="273" t="n">
        <v>87.2044124834401</v>
      </c>
      <c r="G114" s="273" t="n">
        <v>0.578368505987395</v>
      </c>
      <c r="H114" s="273" t="n">
        <v>28163.8787454</v>
      </c>
      <c r="I114" s="273" t="n">
        <v>4.01915682113003</v>
      </c>
      <c r="J114" s="273" t="n">
        <v>12.7955875165599</v>
      </c>
      <c r="K114" s="273" t="n">
        <v>3.9416936266726</v>
      </c>
    </row>
    <row r="115">
      <c r="A115" s="273" t="s">
        <v>74</v>
      </c>
      <c r="B115" s="273" t="s">
        <v>75</v>
      </c>
      <c r="C115" s="273" t="s">
        <v>16</v>
      </c>
      <c r="D115" s="273" t="n">
        <v>2871.25242</v>
      </c>
      <c r="E115" s="273" t="n">
        <v>10.833836592279</v>
      </c>
      <c r="F115" s="273" t="n">
        <v>78.4761709752768</v>
      </c>
      <c r="G115" s="273" t="n">
        <v>3.20312528249516</v>
      </c>
      <c r="H115" s="273" t="n">
        <v>787.5046069</v>
      </c>
      <c r="I115" s="273" t="n">
        <v>17.7802482222216</v>
      </c>
      <c r="J115" s="273" t="n">
        <v>21.5238290247232</v>
      </c>
      <c r="K115" s="273" t="n">
        <v>11.6786379893461</v>
      </c>
    </row>
    <row r="116">
      <c r="A116" s="273" t="s">
        <v>74</v>
      </c>
      <c r="B116" s="273" t="s">
        <v>75</v>
      </c>
      <c r="C116" s="273" t="s">
        <v>17</v>
      </c>
      <c r="D116" s="273" t="n">
        <v>68610.5877493</v>
      </c>
      <c r="E116" s="273" t="n">
        <v>1.9229634663369</v>
      </c>
      <c r="F116" s="273" t="n">
        <v>92.2639219173026</v>
      </c>
      <c r="G116" s="273" t="n">
        <v>0.724279237765598</v>
      </c>
      <c r="H116" s="273" t="n">
        <v>5752.810558</v>
      </c>
      <c r="I116" s="273" t="n">
        <v>8.71901634376859</v>
      </c>
      <c r="J116" s="273" t="n">
        <v>7.73607808269739</v>
      </c>
      <c r="K116" s="273" t="n">
        <v>8.63807763122116</v>
      </c>
    </row>
    <row r="117">
      <c r="A117" s="273" t="s">
        <v>76</v>
      </c>
      <c r="B117" s="273" t="s">
        <v>77</v>
      </c>
      <c r="C117" s="273" t="s">
        <v>16</v>
      </c>
      <c r="D117" s="273" t="n">
        <v>4188.4137271</v>
      </c>
      <c r="E117" s="273" t="n">
        <v>8.34984235923907</v>
      </c>
      <c r="F117" s="273" t="n">
        <v>64.8665057985228</v>
      </c>
      <c r="G117" s="273" t="n">
        <v>3.69377753371515</v>
      </c>
      <c r="H117" s="273" t="n">
        <v>2268.5607554</v>
      </c>
      <c r="I117" s="273" t="n">
        <v>10.6519765825327</v>
      </c>
      <c r="J117" s="273" t="n">
        <v>35.1334942014772</v>
      </c>
      <c r="K117" s="273" t="n">
        <v>6.81977262025685</v>
      </c>
    </row>
    <row r="118">
      <c r="A118" s="273" t="s">
        <v>76</v>
      </c>
      <c r="B118" s="273" t="s">
        <v>77</v>
      </c>
      <c r="C118" s="273" t="s">
        <v>17</v>
      </c>
      <c r="D118" s="273" t="n">
        <v>28478.5102729</v>
      </c>
      <c r="E118" s="273" t="n">
        <v>1.95500343153305</v>
      </c>
      <c r="F118" s="273" t="n">
        <v>87.3376223903434</v>
      </c>
      <c r="G118" s="273" t="n">
        <v>0.83830393078889</v>
      </c>
      <c r="H118" s="273" t="n">
        <v>4128.8695635</v>
      </c>
      <c r="I118" s="273" t="n">
        <v>6.16080536257936</v>
      </c>
      <c r="J118" s="273" t="n">
        <v>12.6623776096566</v>
      </c>
      <c r="K118" s="273" t="n">
        <v>5.78212673895816</v>
      </c>
    </row>
    <row r="119">
      <c r="A119" s="273" t="s">
        <v>78</v>
      </c>
      <c r="B119" s="273" t="s">
        <v>79</v>
      </c>
      <c r="C119" s="273" t="s">
        <v>16</v>
      </c>
      <c r="D119" s="273" t="n">
        <v>10327.214715</v>
      </c>
      <c r="E119" s="273" t="n">
        <v>6.99656949051802</v>
      </c>
      <c r="F119" s="273" t="n">
        <v>59.1604142284936</v>
      </c>
      <c r="G119" s="273" t="n">
        <v>4.13859477447279</v>
      </c>
      <c r="H119" s="273" t="n">
        <v>7129.0773845</v>
      </c>
      <c r="I119" s="273" t="n">
        <v>8.25321782201229</v>
      </c>
      <c r="J119" s="273" t="n">
        <v>40.8395857715064</v>
      </c>
      <c r="K119" s="273" t="n">
        <v>5.99518767285131</v>
      </c>
    </row>
    <row r="120">
      <c r="A120" s="273" t="s">
        <v>78</v>
      </c>
      <c r="B120" s="273" t="s">
        <v>79</v>
      </c>
      <c r="C120" s="273" t="s">
        <v>17</v>
      </c>
      <c r="D120" s="273" t="n">
        <v>97076.5694791</v>
      </c>
      <c r="E120" s="273" t="n">
        <v>1.30725314373799</v>
      </c>
      <c r="F120" s="273" t="n">
        <v>82.1309091244095</v>
      </c>
      <c r="G120" s="273" t="n">
        <v>0.877631773877131</v>
      </c>
      <c r="H120" s="273" t="n">
        <v>21120.7943563</v>
      </c>
      <c r="I120" s="273" t="n">
        <v>4.4361459636975</v>
      </c>
      <c r="J120" s="273" t="n">
        <v>17.8690908755905</v>
      </c>
      <c r="K120" s="273" t="n">
        <v>4.03381996134232</v>
      </c>
    </row>
    <row r="121">
      <c r="A121" s="273" t="s">
        <v>80</v>
      </c>
      <c r="B121" s="273" t="s">
        <v>81</v>
      </c>
      <c r="C121" s="273" t="s">
        <v>16</v>
      </c>
      <c r="D121" s="273" t="n">
        <v>13604.4886672</v>
      </c>
      <c r="E121" s="273" t="n">
        <v>5.93031329185071</v>
      </c>
      <c r="F121" s="273" t="n">
        <v>60.7647774473988</v>
      </c>
      <c r="G121" s="273" t="n">
        <v>3.3472107988266</v>
      </c>
      <c r="H121" s="273" t="n">
        <v>8784.2852882</v>
      </c>
      <c r="I121" s="273" t="n">
        <v>7.04846552167478</v>
      </c>
      <c r="J121" s="273" t="n">
        <v>39.2352225526012</v>
      </c>
      <c r="K121" s="273" t="n">
        <v>5.18392673795969</v>
      </c>
    </row>
    <row r="122">
      <c r="A122" s="273" t="s">
        <v>80</v>
      </c>
      <c r="B122" s="273" t="s">
        <v>81</v>
      </c>
      <c r="C122" s="273" t="s">
        <v>17</v>
      </c>
      <c r="D122" s="273" t="n">
        <v>85243.937242</v>
      </c>
      <c r="E122" s="273" t="n">
        <v>1.78380853620349</v>
      </c>
      <c r="F122" s="273" t="n">
        <v>80.1917396122093</v>
      </c>
      <c r="G122" s="273" t="n">
        <v>1.03071201040638</v>
      </c>
      <c r="H122" s="273" t="n">
        <v>21056.209948</v>
      </c>
      <c r="I122" s="273" t="n">
        <v>4.32429929531634</v>
      </c>
      <c r="J122" s="273" t="n">
        <v>19.8082603877907</v>
      </c>
      <c r="K122" s="273" t="n">
        <v>4.17273337161051</v>
      </c>
    </row>
    <row r="123">
      <c r="A123" s="273" t="s">
        <v>82</v>
      </c>
      <c r="B123" s="273" t="s">
        <v>83</v>
      </c>
      <c r="C123" s="273" t="s">
        <v>16</v>
      </c>
      <c r="D123" s="273" t="n">
        <v>5299.3383259</v>
      </c>
      <c r="E123" s="273" t="n">
        <v>11.5529573085187</v>
      </c>
      <c r="F123" s="273" t="n">
        <v>66.1858024760458</v>
      </c>
      <c r="G123" s="273" t="n">
        <v>7.17407005766636</v>
      </c>
      <c r="H123" s="273" t="n">
        <v>2707.4216251</v>
      </c>
      <c r="I123" s="273" t="n">
        <v>17.6176862298212</v>
      </c>
      <c r="J123" s="273" t="n">
        <v>33.8141975239542</v>
      </c>
      <c r="K123" s="273" t="n">
        <v>14.0420775459673</v>
      </c>
    </row>
    <row r="124">
      <c r="A124" s="273" t="s">
        <v>82</v>
      </c>
      <c r="B124" s="273" t="s">
        <v>83</v>
      </c>
      <c r="C124" s="273" t="s">
        <v>17</v>
      </c>
      <c r="D124" s="273" t="n">
        <v>54653.7085548</v>
      </c>
      <c r="E124" s="273" t="n">
        <v>1.72944113026415</v>
      </c>
      <c r="F124" s="273" t="n">
        <v>87.5508597526588</v>
      </c>
      <c r="G124" s="273" t="n">
        <v>1.20539700794789</v>
      </c>
      <c r="H124" s="273" t="n">
        <v>7771.387794</v>
      </c>
      <c r="I124" s="273" t="n">
        <v>8.83591246273057</v>
      </c>
      <c r="J124" s="273" t="n">
        <v>12.4491402473412</v>
      </c>
      <c r="K124" s="273" t="n">
        <v>8.47717531430806</v>
      </c>
    </row>
    <row r="125">
      <c r="A125" s="273" t="s">
        <v>84</v>
      </c>
      <c r="B125" s="273" t="s">
        <v>85</v>
      </c>
      <c r="C125" s="273" t="s">
        <v>16</v>
      </c>
      <c r="D125" s="273" t="n">
        <v>17929.8839894</v>
      </c>
      <c r="E125" s="273" t="n">
        <v>9.03663028409011</v>
      </c>
      <c r="F125" s="273" t="n">
        <v>64.9254390522267</v>
      </c>
      <c r="G125" s="273" t="n">
        <v>4.37063515520049</v>
      </c>
      <c r="H125" s="273" t="n">
        <v>9686.2311284</v>
      </c>
      <c r="I125" s="273" t="n">
        <v>9.83172236855377</v>
      </c>
      <c r="J125" s="273" t="n">
        <v>35.0745609477733</v>
      </c>
      <c r="K125" s="273" t="n">
        <v>8.09034806767847</v>
      </c>
    </row>
    <row r="126">
      <c r="A126" s="273" t="s">
        <v>84</v>
      </c>
      <c r="B126" s="273" t="s">
        <v>85</v>
      </c>
      <c r="C126" s="273" t="s">
        <v>17</v>
      </c>
      <c r="D126" s="273" t="n">
        <v>169644.1680815</v>
      </c>
      <c r="E126" s="273" t="n">
        <v>1.49955152307588</v>
      </c>
      <c r="F126" s="273" t="n">
        <v>82.3210109934714</v>
      </c>
      <c r="G126" s="273" t="n">
        <v>0.940960863093322</v>
      </c>
      <c r="H126" s="273" t="n">
        <v>36432.2224222</v>
      </c>
      <c r="I126" s="273" t="n">
        <v>4.52109068249978</v>
      </c>
      <c r="J126" s="273" t="n">
        <v>17.6789890065286</v>
      </c>
      <c r="K126" s="273" t="n">
        <v>4.38152031920641</v>
      </c>
    </row>
    <row r="127">
      <c r="A127" s="273" t="s">
        <v>86</v>
      </c>
      <c r="B127" s="273" t="s">
        <v>87</v>
      </c>
      <c r="C127" s="273" t="s">
        <v>16</v>
      </c>
      <c r="D127" s="273" t="n">
        <v>18571.8610057</v>
      </c>
      <c r="E127" s="273" t="n">
        <v>5.14967608115846</v>
      </c>
      <c r="F127" s="273" t="n">
        <v>67.3281365201544</v>
      </c>
      <c r="G127" s="273" t="n">
        <v>2.71841149951316</v>
      </c>
      <c r="H127" s="273" t="n">
        <v>9012.2397367</v>
      </c>
      <c r="I127" s="273" t="n">
        <v>6.99966394746892</v>
      </c>
      <c r="J127" s="273" t="n">
        <v>32.6718634798456</v>
      </c>
      <c r="K127" s="273" t="n">
        <v>5.60193270488178</v>
      </c>
    </row>
    <row r="128">
      <c r="A128" s="273" t="s">
        <v>86</v>
      </c>
      <c r="B128" s="273" t="s">
        <v>87</v>
      </c>
      <c r="C128" s="273" t="s">
        <v>17</v>
      </c>
      <c r="D128" s="273" t="n">
        <v>287097.785741</v>
      </c>
      <c r="E128" s="273" t="n">
        <v>0.883885971917772</v>
      </c>
      <c r="F128" s="273" t="n">
        <v>85.0660747149511</v>
      </c>
      <c r="G128" s="273" t="n">
        <v>0.516635382022624</v>
      </c>
      <c r="H128" s="273" t="n">
        <v>50401.9598427</v>
      </c>
      <c r="I128" s="273" t="n">
        <v>2.98576840511319</v>
      </c>
      <c r="J128" s="273" t="n">
        <v>14.9339252850489</v>
      </c>
      <c r="K128" s="273" t="n">
        <v>2.94283941888489</v>
      </c>
    </row>
    <row r="129">
      <c r="A129" s="273" t="s">
        <v>88</v>
      </c>
      <c r="B129" s="273" t="s">
        <v>89</v>
      </c>
      <c r="C129" s="273" t="s">
        <v>16</v>
      </c>
      <c r="D129" s="273" t="n">
        <v>4935.1630901</v>
      </c>
      <c r="E129" s="273" t="n">
        <v>10.8027981566593</v>
      </c>
      <c r="F129" s="273" t="n">
        <v>66.2130934970115</v>
      </c>
      <c r="G129" s="273" t="n">
        <v>5.23285657764053</v>
      </c>
      <c r="H129" s="273" t="n">
        <v>2518.2918528</v>
      </c>
      <c r="I129" s="273" t="n">
        <v>15.2975375980342</v>
      </c>
      <c r="J129" s="273" t="n">
        <v>33.7869065029885</v>
      </c>
      <c r="K129" s="273" t="n">
        <v>10.2549673140723</v>
      </c>
    </row>
    <row r="130">
      <c r="A130" s="273" t="s">
        <v>88</v>
      </c>
      <c r="B130" s="273" t="s">
        <v>89</v>
      </c>
      <c r="C130" s="273" t="s">
        <v>17</v>
      </c>
      <c r="D130" s="273" t="n">
        <v>119553.1217117</v>
      </c>
      <c r="E130" s="273" t="n">
        <v>0.91819106328825</v>
      </c>
      <c r="F130" s="273" t="n">
        <v>85.8097652722022</v>
      </c>
      <c r="G130" s="273" t="n">
        <v>0.646754232830318</v>
      </c>
      <c r="H130" s="273" t="n">
        <v>19770.3239736</v>
      </c>
      <c r="I130" s="273" t="n">
        <v>3.99843393708624</v>
      </c>
      <c r="J130" s="273" t="n">
        <v>14.1902347277978</v>
      </c>
      <c r="K130" s="273" t="n">
        <v>3.91098737776731</v>
      </c>
    </row>
    <row r="131">
      <c r="A131" s="273" t="s">
        <v>90</v>
      </c>
      <c r="B131" s="273" t="s">
        <v>91</v>
      </c>
      <c r="C131" s="273" t="s">
        <v>16</v>
      </c>
      <c r="D131" s="273" t="n">
        <v>13154.3268405</v>
      </c>
      <c r="E131" s="273" t="n">
        <v>8.65874299525634</v>
      </c>
      <c r="F131" s="273" t="n">
        <v>70.4603989184643</v>
      </c>
      <c r="G131" s="273" t="n">
        <v>3.8343515046606</v>
      </c>
      <c r="H131" s="273" t="n">
        <v>5514.7795546</v>
      </c>
      <c r="I131" s="273" t="n">
        <v>12.9346885844767</v>
      </c>
      <c r="J131" s="273" t="n">
        <v>29.5396010815357</v>
      </c>
      <c r="K131" s="273" t="n">
        <v>9.14602522445285</v>
      </c>
    </row>
    <row r="132">
      <c r="A132" s="273" t="s">
        <v>90</v>
      </c>
      <c r="B132" s="273" t="s">
        <v>91</v>
      </c>
      <c r="C132" s="273" t="s">
        <v>17</v>
      </c>
      <c r="D132" s="273" t="n">
        <v>238530.7846593</v>
      </c>
      <c r="E132" s="273" t="n">
        <v>0.934316771037986</v>
      </c>
      <c r="F132" s="273" t="n">
        <v>85.6163339459657</v>
      </c>
      <c r="G132" s="273" t="n">
        <v>0.652493365047789</v>
      </c>
      <c r="H132" s="273" t="n">
        <v>40073.5115838</v>
      </c>
      <c r="I132" s="273" t="n">
        <v>4.08081046470028</v>
      </c>
      <c r="J132" s="273" t="n">
        <v>14.3836660540343</v>
      </c>
      <c r="K132" s="273" t="n">
        <v>3.88385614832803</v>
      </c>
    </row>
    <row r="133">
      <c r="A133" s="273" t="s">
        <v>92</v>
      </c>
      <c r="B133" s="273" t="s">
        <v>93</v>
      </c>
      <c r="C133" s="273" t="s">
        <v>16</v>
      </c>
      <c r="D133" s="273" t="n">
        <v>22489.080076</v>
      </c>
      <c r="E133" s="273" t="n">
        <v>8.26853690061233</v>
      </c>
      <c r="F133" s="273" t="n">
        <v>69.4170304310061</v>
      </c>
      <c r="G133" s="273" t="n">
        <v>3.46106120650709</v>
      </c>
      <c r="H133" s="273" t="n">
        <v>9907.9843567</v>
      </c>
      <c r="I133" s="273" t="n">
        <v>11.1333930990025</v>
      </c>
      <c r="J133" s="273" t="n">
        <v>30.5829695689939</v>
      </c>
      <c r="K133" s="273" t="n">
        <v>7.855894783326</v>
      </c>
    </row>
    <row r="134">
      <c r="A134" s="273" t="s">
        <v>92</v>
      </c>
      <c r="B134" s="273" t="s">
        <v>93</v>
      </c>
      <c r="C134" s="273" t="s">
        <v>17</v>
      </c>
      <c r="D134" s="273" t="n">
        <v>350279.6231888</v>
      </c>
      <c r="E134" s="273" t="n">
        <v>0.932293236448815</v>
      </c>
      <c r="F134" s="273" t="n">
        <v>84.6178604406028</v>
      </c>
      <c r="G134" s="273" t="n">
        <v>0.702939470350093</v>
      </c>
      <c r="H134" s="273" t="n">
        <v>63675.0920036</v>
      </c>
      <c r="I134" s="273" t="n">
        <v>3.97764403660772</v>
      </c>
      <c r="J134" s="273" t="n">
        <v>15.3821395593972</v>
      </c>
      <c r="K134" s="273" t="n">
        <v>3.86690250537596</v>
      </c>
    </row>
    <row r="135">
      <c r="A135" s="273" t="s">
        <v>94</v>
      </c>
      <c r="B135" s="273" t="s">
        <v>95</v>
      </c>
      <c r="C135" s="273" t="s">
        <v>16</v>
      </c>
      <c r="D135" s="273" t="n">
        <v>1799.1179664</v>
      </c>
      <c r="E135" s="273" t="n">
        <v>16.1361599238661</v>
      </c>
      <c r="F135" s="273" t="n">
        <v>63.8446266484066</v>
      </c>
      <c r="G135" s="273" t="n">
        <v>8.19050350441675</v>
      </c>
      <c r="H135" s="273" t="n">
        <v>1018.8450492</v>
      </c>
      <c r="I135" s="273" t="n">
        <v>21.5513113060239</v>
      </c>
      <c r="J135" s="273" t="n">
        <v>36.1553733515934</v>
      </c>
      <c r="K135" s="273" t="n">
        <v>14.4631237303738</v>
      </c>
    </row>
    <row r="136">
      <c r="A136" s="273" t="s">
        <v>94</v>
      </c>
      <c r="B136" s="273" t="s">
        <v>95</v>
      </c>
      <c r="C136" s="273" t="s">
        <v>17</v>
      </c>
      <c r="D136" s="273" t="n">
        <v>48302.9126097</v>
      </c>
      <c r="E136" s="273" t="n">
        <v>1.44795645028135</v>
      </c>
      <c r="F136" s="273" t="n">
        <v>90.0844501821017</v>
      </c>
      <c r="G136" s="273" t="n">
        <v>0.804179919979408</v>
      </c>
      <c r="H136" s="273" t="n">
        <v>5316.6771331</v>
      </c>
      <c r="I136" s="273" t="n">
        <v>7.29935458513823</v>
      </c>
      <c r="J136" s="273" t="n">
        <v>9.91554981789826</v>
      </c>
      <c r="K136" s="273" t="n">
        <v>7.30611083291265</v>
      </c>
    </row>
    <row r="137">
      <c r="A137" s="273" t="s">
        <v>96</v>
      </c>
      <c r="B137" s="273" t="s">
        <v>97</v>
      </c>
      <c r="C137" s="273" t="s">
        <v>16</v>
      </c>
      <c r="D137" s="273" t="n">
        <v>1139.1387394</v>
      </c>
      <c r="E137" s="273" t="n">
        <v>13.697047896403</v>
      </c>
      <c r="F137" s="273" t="n">
        <v>84.6876433257883</v>
      </c>
      <c r="G137" s="273" t="n">
        <v>5.19146763151987</v>
      </c>
      <c r="H137" s="273" t="n">
        <v>205.9674587</v>
      </c>
      <c r="I137" s="273" t="n">
        <v>31.5080030962979</v>
      </c>
      <c r="J137" s="273" t="n">
        <v>15.3123566742117</v>
      </c>
      <c r="K137" s="273" t="n">
        <v>28.7123117929961</v>
      </c>
    </row>
    <row r="138">
      <c r="A138" s="273" t="s">
        <v>96</v>
      </c>
      <c r="B138" s="273" t="s">
        <v>97</v>
      </c>
      <c r="C138" s="273" t="s">
        <v>17</v>
      </c>
      <c r="D138" s="273" t="n">
        <v>70308.3107034</v>
      </c>
      <c r="E138" s="273" t="n">
        <v>0.984679409162792</v>
      </c>
      <c r="F138" s="273" t="n">
        <v>92.5097017375515</v>
      </c>
      <c r="G138" s="273" t="n">
        <v>0.473721166946765</v>
      </c>
      <c r="H138" s="273" t="n">
        <v>5692.7025772</v>
      </c>
      <c r="I138" s="273" t="n">
        <v>5.97868713962693</v>
      </c>
      <c r="J138" s="273" t="n">
        <v>7.49029826244845</v>
      </c>
      <c r="K138" s="273" t="n">
        <v>5.85074216346157</v>
      </c>
    </row>
    <row r="139">
      <c r="A139" s="273" t="s">
        <v>98</v>
      </c>
      <c r="B139" s="273" t="s">
        <v>99</v>
      </c>
      <c r="C139" s="273" t="s">
        <v>16</v>
      </c>
      <c r="D139" s="273" t="n">
        <v>3309.6574533</v>
      </c>
      <c r="E139" s="273" t="n">
        <v>9.9510654872298</v>
      </c>
      <c r="F139" s="273" t="n">
        <v>70.3585637869809</v>
      </c>
      <c r="G139" s="273" t="n">
        <v>4.20885314929437</v>
      </c>
      <c r="H139" s="273" t="n">
        <v>1394.3292047</v>
      </c>
      <c r="I139" s="273" t="n">
        <v>12.850528867362</v>
      </c>
      <c r="J139" s="273" t="n">
        <v>29.6414362130191</v>
      </c>
      <c r="K139" s="273" t="n">
        <v>9.99036823474152</v>
      </c>
    </row>
    <row r="140">
      <c r="A140" s="273" t="s">
        <v>98</v>
      </c>
      <c r="B140" s="273" t="s">
        <v>99</v>
      </c>
      <c r="C140" s="273" t="s">
        <v>17</v>
      </c>
      <c r="D140" s="273" t="n">
        <v>25873.5183598</v>
      </c>
      <c r="E140" s="273" t="n">
        <v>2.31542893451842</v>
      </c>
      <c r="F140" s="273" t="n">
        <v>90.9994551981897</v>
      </c>
      <c r="G140" s="273" t="n">
        <v>0.969071748569396</v>
      </c>
      <c r="H140" s="273" t="n">
        <v>2559.0896195</v>
      </c>
      <c r="I140" s="273" t="n">
        <v>9.83875017222896</v>
      </c>
      <c r="J140" s="273" t="n">
        <v>9.00054480181035</v>
      </c>
      <c r="K140" s="273" t="n">
        <v>9.79774037123117</v>
      </c>
    </row>
    <row r="141">
      <c r="A141" s="273" t="s">
        <v>100</v>
      </c>
      <c r="B141" s="273" t="s">
        <v>101</v>
      </c>
      <c r="C141" s="273" t="s">
        <v>16</v>
      </c>
      <c r="D141" s="273" t="n">
        <v>1514.0946629</v>
      </c>
      <c r="E141" s="273" t="n">
        <v>13.5103266517605</v>
      </c>
      <c r="F141" s="273" t="n">
        <v>66.2444610694258</v>
      </c>
      <c r="G141" s="273" t="n">
        <v>6.89576383625225</v>
      </c>
      <c r="H141" s="273" t="n">
        <v>771.5223358</v>
      </c>
      <c r="I141" s="273" t="n">
        <v>18.5346281028204</v>
      </c>
      <c r="J141" s="273" t="n">
        <v>33.7555389305742</v>
      </c>
      <c r="K141" s="273" t="n">
        <v>13.5327763521741</v>
      </c>
    </row>
    <row r="142">
      <c r="A142" s="273" t="s">
        <v>100</v>
      </c>
      <c r="B142" s="273" t="s">
        <v>101</v>
      </c>
      <c r="C142" s="273" t="s">
        <v>17</v>
      </c>
      <c r="D142" s="273" t="n">
        <v>21881.024855</v>
      </c>
      <c r="E142" s="273" t="n">
        <v>1.96541835373071</v>
      </c>
      <c r="F142" s="273" t="n">
        <v>84.3783594087835</v>
      </c>
      <c r="G142" s="273" t="n">
        <v>1.40535874083822</v>
      </c>
      <c r="H142" s="273" t="n">
        <v>4051.0091503</v>
      </c>
      <c r="I142" s="273" t="n">
        <v>8.12193991013304</v>
      </c>
      <c r="J142" s="273" t="n">
        <v>15.6216405912165</v>
      </c>
      <c r="K142" s="273" t="n">
        <v>7.59087140945988</v>
      </c>
    </row>
    <row r="143">
      <c r="A143" s="273" t="s">
        <v>102</v>
      </c>
      <c r="B143" s="273" t="s">
        <v>103</v>
      </c>
      <c r="C143" s="273" t="s">
        <v>16</v>
      </c>
      <c r="D143" s="273" t="n">
        <v>3337.1771447</v>
      </c>
      <c r="E143" s="273" t="n">
        <v>10.182863442106</v>
      </c>
      <c r="F143" s="273" t="n">
        <v>66.9416201221803</v>
      </c>
      <c r="G143" s="273" t="n">
        <v>6.049097316791</v>
      </c>
      <c r="H143" s="273" t="n">
        <v>1648.0280813</v>
      </c>
      <c r="I143" s="273" t="n">
        <v>15.9936363010193</v>
      </c>
      <c r="J143" s="273" t="n">
        <v>33.0583798778197</v>
      </c>
      <c r="K143" s="273" t="n">
        <v>12.249129453994</v>
      </c>
    </row>
    <row r="144">
      <c r="A144" s="273" t="s">
        <v>102</v>
      </c>
      <c r="B144" s="273" t="s">
        <v>103</v>
      </c>
      <c r="C144" s="273" t="s">
        <v>17</v>
      </c>
      <c r="D144" s="273" t="n">
        <v>73228.2347627</v>
      </c>
      <c r="E144" s="273" t="n">
        <v>1.31482583582183</v>
      </c>
      <c r="F144" s="273" t="n">
        <v>86.198494969046</v>
      </c>
      <c r="G144" s="273" t="n">
        <v>0.898615810450176</v>
      </c>
      <c r="H144" s="273" t="n">
        <v>11724.7969451</v>
      </c>
      <c r="I144" s="273" t="n">
        <v>5.77302460739177</v>
      </c>
      <c r="J144" s="273" t="n">
        <v>13.801505030954</v>
      </c>
      <c r="K144" s="273" t="n">
        <v>5.61238287001807</v>
      </c>
    </row>
    <row r="145">
      <c r="A145" s="273" t="s">
        <v>104</v>
      </c>
      <c r="B145" s="273" t="s">
        <v>105</v>
      </c>
      <c r="C145" s="273" t="s">
        <v>16</v>
      </c>
      <c r="D145" s="273" t="n">
        <v>524.7604334</v>
      </c>
      <c r="E145" s="273" t="n">
        <v>15.2571285743201</v>
      </c>
      <c r="F145" s="273" t="n">
        <v>80.4242169308008</v>
      </c>
      <c r="G145" s="273" t="n">
        <v>6.50204341772241</v>
      </c>
      <c r="H145" s="273" t="n">
        <v>127.730139</v>
      </c>
      <c r="I145" s="273" t="n">
        <v>31.0262006093394</v>
      </c>
      <c r="J145" s="273" t="n">
        <v>19.5757830691992</v>
      </c>
      <c r="K145" s="273" t="n">
        <v>26.7126862037599</v>
      </c>
    </row>
    <row r="146">
      <c r="A146" s="273" t="s">
        <v>104</v>
      </c>
      <c r="B146" s="273" t="s">
        <v>105</v>
      </c>
      <c r="C146" s="273" t="s">
        <v>17</v>
      </c>
      <c r="D146" s="273" t="n">
        <v>6220.5361446</v>
      </c>
      <c r="E146" s="273" t="n">
        <v>2.26165135514824</v>
      </c>
      <c r="F146" s="273" t="n">
        <v>89.4950435294008</v>
      </c>
      <c r="G146" s="273" t="n">
        <v>1.42660219567586</v>
      </c>
      <c r="H146" s="273" t="n">
        <v>730.168497</v>
      </c>
      <c r="I146" s="273" t="n">
        <v>12.8363158149518</v>
      </c>
      <c r="J146" s="273" t="n">
        <v>10.5049564705992</v>
      </c>
      <c r="K146" s="273" t="n">
        <v>12.1536748827544</v>
      </c>
    </row>
    <row r="147">
      <c r="A147" s="273" t="s">
        <v>106</v>
      </c>
      <c r="B147" s="273" t="s">
        <v>107</v>
      </c>
      <c r="C147" s="273" t="s">
        <v>16</v>
      </c>
      <c r="D147" s="273" t="n">
        <v>10440.0224245</v>
      </c>
      <c r="E147" s="273" t="n">
        <v>7.4007981797268</v>
      </c>
      <c r="F147" s="273" t="n">
        <v>64.536542493731</v>
      </c>
      <c r="G147" s="273" t="n">
        <v>3.69947766337372</v>
      </c>
      <c r="H147" s="273" t="n">
        <v>5736.8938172</v>
      </c>
      <c r="I147" s="273" t="n">
        <v>9.08139601105408</v>
      </c>
      <c r="J147" s="273" t="n">
        <v>35.463457506269</v>
      </c>
      <c r="K147" s="273" t="n">
        <v>6.73232431961047</v>
      </c>
    </row>
    <row r="148">
      <c r="A148" s="273" t="s">
        <v>106</v>
      </c>
      <c r="B148" s="273" t="s">
        <v>107</v>
      </c>
      <c r="C148" s="273" t="s">
        <v>17</v>
      </c>
      <c r="D148" s="273" t="n">
        <v>102841.7972313</v>
      </c>
      <c r="E148" s="273" t="n">
        <v>1.35663429119262</v>
      </c>
      <c r="F148" s="273" t="n">
        <v>85.3384974486422</v>
      </c>
      <c r="G148" s="273" t="n">
        <v>0.783315168588762</v>
      </c>
      <c r="H148" s="273" t="n">
        <v>17668.6409718</v>
      </c>
      <c r="I148" s="273" t="n">
        <v>4.76005928498022</v>
      </c>
      <c r="J148" s="273" t="n">
        <v>14.6615025513578</v>
      </c>
      <c r="K148" s="273" t="n">
        <v>4.55935121805807</v>
      </c>
    </row>
    <row r="149">
      <c r="A149" s="273" t="s">
        <v>108</v>
      </c>
      <c r="B149" s="273" t="s">
        <v>109</v>
      </c>
      <c r="C149" s="273" t="s">
        <v>16</v>
      </c>
      <c r="D149" s="273" t="n">
        <v>23099.0286004</v>
      </c>
      <c r="E149" s="273" t="n">
        <v>6.16850159342026</v>
      </c>
      <c r="F149" s="273" t="n">
        <v>61.3791265636458</v>
      </c>
      <c r="G149" s="273" t="n">
        <v>3.06434745578712</v>
      </c>
      <c r="H149" s="273" t="n">
        <v>14534.3329243</v>
      </c>
      <c r="I149" s="273" t="n">
        <v>6.55256790558457</v>
      </c>
      <c r="J149" s="273" t="n">
        <v>38.6208734363542</v>
      </c>
      <c r="K149" s="273" t="n">
        <v>4.87008587813801</v>
      </c>
    </row>
    <row r="150">
      <c r="A150" s="273" t="s">
        <v>108</v>
      </c>
      <c r="B150" s="273" t="s">
        <v>109</v>
      </c>
      <c r="C150" s="273" t="s">
        <v>17</v>
      </c>
      <c r="D150" s="273" t="n">
        <v>138730.26518</v>
      </c>
      <c r="E150" s="273" t="n">
        <v>1.48756012396599</v>
      </c>
      <c r="F150" s="273" t="n">
        <v>81.0962177979158</v>
      </c>
      <c r="G150" s="273" t="n">
        <v>0.897693512275637</v>
      </c>
      <c r="H150" s="273" t="n">
        <v>32338.459043</v>
      </c>
      <c r="I150" s="273" t="n">
        <v>4.10323799906938</v>
      </c>
      <c r="J150" s="273" t="n">
        <v>18.9037822020842</v>
      </c>
      <c r="K150" s="273" t="n">
        <v>3.85105730742362</v>
      </c>
    </row>
    <row r="151">
      <c r="A151" s="273" t="s">
        <v>110</v>
      </c>
      <c r="B151" s="273" t="s">
        <v>111</v>
      </c>
      <c r="C151" s="273" t="s">
        <v>16</v>
      </c>
      <c r="D151" s="273" t="n">
        <v>458.3766296</v>
      </c>
      <c r="E151" s="273" t="n">
        <v>11.8157947891261</v>
      </c>
      <c r="F151" s="273" t="n">
        <v>72.7793696275072</v>
      </c>
      <c r="G151" s="273" t="n">
        <v>2.3936270016493</v>
      </c>
      <c r="H151" s="273" t="n">
        <v>171.440078</v>
      </c>
      <c r="I151" s="273" t="n">
        <v>11.578947368421</v>
      </c>
      <c r="J151" s="273" t="n">
        <v>27.2206303724928</v>
      </c>
      <c r="K151" s="273" t="n">
        <v>6.39980272019919</v>
      </c>
    </row>
    <row r="152">
      <c r="A152" s="273" t="s">
        <v>110</v>
      </c>
      <c r="B152" s="273" t="s">
        <v>111</v>
      </c>
      <c r="C152" s="273" t="s">
        <v>17</v>
      </c>
      <c r="D152" s="273" t="n">
        <v>420.4793492</v>
      </c>
      <c r="E152" s="273" t="n">
        <v>14.0967243509013</v>
      </c>
      <c r="F152" s="273" t="n">
        <v>83.2142857142857</v>
      </c>
      <c r="G152" s="273" t="n">
        <v>2.67990471817526</v>
      </c>
      <c r="H152" s="273" t="n">
        <v>84.8177228</v>
      </c>
      <c r="I152" s="273" t="n">
        <v>19.7415291288325</v>
      </c>
      <c r="J152" s="273" t="n">
        <v>16.7857142857143</v>
      </c>
      <c r="K152" s="273" t="n">
        <v>13.2854850922306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769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74" t="s">
        <v>72</v>
      </c>
      <c r="B163" s="274" t="s">
        <v>73</v>
      </c>
      <c r="C163" s="274" t="s">
        <v>16</v>
      </c>
      <c r="D163" s="274" t="n">
        <v>6500.956086</v>
      </c>
      <c r="E163" s="274" t="n">
        <v>10.0542796076681</v>
      </c>
      <c r="F163" s="274" t="n">
        <v>65.8669955921523</v>
      </c>
      <c r="G163" s="274" t="n">
        <v>5.79306301181269</v>
      </c>
      <c r="H163" s="274" t="n">
        <v>3368.8672262</v>
      </c>
      <c r="I163" s="274" t="n">
        <v>15.2946055347875</v>
      </c>
      <c r="J163" s="274" t="n">
        <v>34.1330044078476</v>
      </c>
      <c r="K163" s="274" t="n">
        <v>11.1789648313642</v>
      </c>
    </row>
    <row r="164">
      <c r="A164" s="274" t="s">
        <v>72</v>
      </c>
      <c r="B164" s="274" t="s">
        <v>73</v>
      </c>
      <c r="C164" s="274" t="s">
        <v>17</v>
      </c>
      <c r="D164" s="274" t="n">
        <v>191917.2178097</v>
      </c>
      <c r="E164" s="274" t="n">
        <v>0.898052906778791</v>
      </c>
      <c r="F164" s="274" t="n">
        <v>87.2110427995564</v>
      </c>
      <c r="G164" s="274" t="n">
        <v>0.578402344301604</v>
      </c>
      <c r="H164" s="274" t="n">
        <v>28143.4667653</v>
      </c>
      <c r="I164" s="274" t="n">
        <v>4.02152481962269</v>
      </c>
      <c r="J164" s="274" t="n">
        <v>12.7889572004436</v>
      </c>
      <c r="K164" s="274" t="n">
        <v>3.94426776269931</v>
      </c>
    </row>
    <row r="165">
      <c r="A165" s="274" t="s">
        <v>74</v>
      </c>
      <c r="B165" s="274" t="s">
        <v>75</v>
      </c>
      <c r="C165" s="274" t="s">
        <v>16</v>
      </c>
      <c r="D165" s="274" t="n">
        <v>2607.9860825</v>
      </c>
      <c r="E165" s="274" t="n">
        <v>11.7325177607925</v>
      </c>
      <c r="F165" s="274" t="n">
        <v>78.1362407862486</v>
      </c>
      <c r="G165" s="274" t="n">
        <v>3.49166472403193</v>
      </c>
      <c r="H165" s="274" t="n">
        <v>729.7558619</v>
      </c>
      <c r="I165" s="274" t="n">
        <v>18.8763096900118</v>
      </c>
      <c r="J165" s="274" t="n">
        <v>21.8637592137514</v>
      </c>
      <c r="K165" s="274" t="n">
        <v>12.4784376261431</v>
      </c>
    </row>
    <row r="166">
      <c r="A166" s="274" t="s">
        <v>74</v>
      </c>
      <c r="B166" s="274" t="s">
        <v>75</v>
      </c>
      <c r="C166" s="274" t="s">
        <v>17</v>
      </c>
      <c r="D166" s="274" t="n">
        <v>68568.1254368</v>
      </c>
      <c r="E166" s="274" t="n">
        <v>1.92388322676219</v>
      </c>
      <c r="F166" s="274" t="n">
        <v>92.2679365845569</v>
      </c>
      <c r="G166" s="274" t="n">
        <v>0.724710615211573</v>
      </c>
      <c r="H166" s="274" t="n">
        <v>5746.016588</v>
      </c>
      <c r="I166" s="274" t="n">
        <v>8.72890011203438</v>
      </c>
      <c r="J166" s="274" t="n">
        <v>7.73206341544312</v>
      </c>
      <c r="K166" s="274" t="n">
        <v>8.64808648011644</v>
      </c>
    </row>
    <row r="167">
      <c r="A167" s="274" t="s">
        <v>76</v>
      </c>
      <c r="B167" s="274" t="s">
        <v>77</v>
      </c>
      <c r="C167" s="274" t="s">
        <v>16</v>
      </c>
      <c r="D167" s="274" t="n">
        <v>3935.4069688</v>
      </c>
      <c r="E167" s="274" t="n">
        <v>8.51287187625555</v>
      </c>
      <c r="F167" s="274" t="n">
        <v>64.2068794469913</v>
      </c>
      <c r="G167" s="274" t="n">
        <v>3.90619699373639</v>
      </c>
      <c r="H167" s="274" t="n">
        <v>2193.853638</v>
      </c>
      <c r="I167" s="274" t="n">
        <v>10.9191928408306</v>
      </c>
      <c r="J167" s="274" t="n">
        <v>35.7931205530088</v>
      </c>
      <c r="K167" s="274" t="n">
        <v>7.00706492191973</v>
      </c>
    </row>
    <row r="168">
      <c r="A168" s="274" t="s">
        <v>76</v>
      </c>
      <c r="B168" s="274" t="s">
        <v>77</v>
      </c>
      <c r="C168" s="274" t="s">
        <v>17</v>
      </c>
      <c r="D168" s="274" t="n">
        <v>28476.4806286</v>
      </c>
      <c r="E168" s="274" t="n">
        <v>1.95512978171811</v>
      </c>
      <c r="F168" s="274" t="n">
        <v>87.3529491181049</v>
      </c>
      <c r="G168" s="274" t="n">
        <v>0.838168864750683</v>
      </c>
      <c r="H168" s="274" t="n">
        <v>4122.854501</v>
      </c>
      <c r="I168" s="274" t="n">
        <v>6.16806848582227</v>
      </c>
      <c r="J168" s="274" t="n">
        <v>12.647050881895</v>
      </c>
      <c r="K168" s="274" t="n">
        <v>5.78921701815557</v>
      </c>
    </row>
    <row r="169">
      <c r="A169" s="274" t="s">
        <v>78</v>
      </c>
      <c r="B169" s="274" t="s">
        <v>79</v>
      </c>
      <c r="C169" s="274" t="s">
        <v>16</v>
      </c>
      <c r="D169" s="274" t="n">
        <v>10327.214715</v>
      </c>
      <c r="E169" s="274" t="n">
        <v>6.99656949051802</v>
      </c>
      <c r="F169" s="274" t="n">
        <v>59.1604142284936</v>
      </c>
      <c r="G169" s="274" t="n">
        <v>4.13859477447279</v>
      </c>
      <c r="H169" s="274" t="n">
        <v>7129.0773845</v>
      </c>
      <c r="I169" s="274" t="n">
        <v>8.25321782201229</v>
      </c>
      <c r="J169" s="274" t="n">
        <v>40.8395857715064</v>
      </c>
      <c r="K169" s="274" t="n">
        <v>5.99518767285131</v>
      </c>
    </row>
    <row r="170">
      <c r="A170" s="274" t="s">
        <v>78</v>
      </c>
      <c r="B170" s="274" t="s">
        <v>79</v>
      </c>
      <c r="C170" s="274" t="s">
        <v>17</v>
      </c>
      <c r="D170" s="274" t="n">
        <v>97076.5694791</v>
      </c>
      <c r="E170" s="274" t="n">
        <v>1.30725314373799</v>
      </c>
      <c r="F170" s="274" t="n">
        <v>82.1309091244095</v>
      </c>
      <c r="G170" s="274" t="n">
        <v>0.877631773877131</v>
      </c>
      <c r="H170" s="274" t="n">
        <v>21120.7943563</v>
      </c>
      <c r="I170" s="274" t="n">
        <v>4.4361459636975</v>
      </c>
      <c r="J170" s="274" t="n">
        <v>17.8690908755905</v>
      </c>
      <c r="K170" s="274" t="n">
        <v>4.03381996134232</v>
      </c>
    </row>
    <row r="171">
      <c r="A171" s="274" t="s">
        <v>80</v>
      </c>
      <c r="B171" s="274" t="s">
        <v>81</v>
      </c>
      <c r="C171" s="274" t="s">
        <v>16</v>
      </c>
      <c r="D171" s="274" t="n">
        <v>12904.2700214</v>
      </c>
      <c r="E171" s="274" t="n">
        <v>6.23160591875593</v>
      </c>
      <c r="F171" s="274" t="n">
        <v>60.7244264301416</v>
      </c>
      <c r="G171" s="274" t="n">
        <v>3.51911779138645</v>
      </c>
      <c r="H171" s="274" t="n">
        <v>8346.2724374</v>
      </c>
      <c r="I171" s="274" t="n">
        <v>7.38489356739668</v>
      </c>
      <c r="J171" s="274" t="n">
        <v>39.2755735698584</v>
      </c>
      <c r="K171" s="274" t="n">
        <v>5.44094942476021</v>
      </c>
    </row>
    <row r="172">
      <c r="A172" s="274" t="s">
        <v>80</v>
      </c>
      <c r="B172" s="274" t="s">
        <v>81</v>
      </c>
      <c r="C172" s="274" t="s">
        <v>17</v>
      </c>
      <c r="D172" s="274" t="n">
        <v>83858.7555561</v>
      </c>
      <c r="E172" s="274" t="n">
        <v>1.8108951778143</v>
      </c>
      <c r="F172" s="274" t="n">
        <v>80.2402659295734</v>
      </c>
      <c r="G172" s="274" t="n">
        <v>1.04651811850905</v>
      </c>
      <c r="H172" s="274" t="n">
        <v>20650.8127817</v>
      </c>
      <c r="I172" s="274" t="n">
        <v>4.40344489902012</v>
      </c>
      <c r="J172" s="274" t="n">
        <v>19.7597340704266</v>
      </c>
      <c r="K172" s="274" t="n">
        <v>4.24969748226326</v>
      </c>
    </row>
    <row r="173">
      <c r="A173" s="274" t="s">
        <v>82</v>
      </c>
      <c r="B173" s="274" t="s">
        <v>83</v>
      </c>
      <c r="C173" s="274" t="s">
        <v>16</v>
      </c>
      <c r="D173" s="274" t="n">
        <v>5299.3383259</v>
      </c>
      <c r="E173" s="274" t="n">
        <v>11.5529573085187</v>
      </c>
      <c r="F173" s="274" t="n">
        <v>66.1858024760458</v>
      </c>
      <c r="G173" s="274" t="n">
        <v>7.17407005766636</v>
      </c>
      <c r="H173" s="274" t="n">
        <v>2707.4216251</v>
      </c>
      <c r="I173" s="274" t="n">
        <v>17.6176862298212</v>
      </c>
      <c r="J173" s="274" t="n">
        <v>33.8141975239542</v>
      </c>
      <c r="K173" s="274" t="n">
        <v>14.0420775459673</v>
      </c>
    </row>
    <row r="174">
      <c r="A174" s="274" t="s">
        <v>82</v>
      </c>
      <c r="B174" s="274" t="s">
        <v>83</v>
      </c>
      <c r="C174" s="274" t="s">
        <v>17</v>
      </c>
      <c r="D174" s="274" t="n">
        <v>54653.7085548</v>
      </c>
      <c r="E174" s="274" t="n">
        <v>1.72944113026415</v>
      </c>
      <c r="F174" s="274" t="n">
        <v>87.5508597526588</v>
      </c>
      <c r="G174" s="274" t="n">
        <v>1.20539700794789</v>
      </c>
      <c r="H174" s="274" t="n">
        <v>7771.387794</v>
      </c>
      <c r="I174" s="274" t="n">
        <v>8.83591246273057</v>
      </c>
      <c r="J174" s="274" t="n">
        <v>12.4491402473412</v>
      </c>
      <c r="K174" s="274" t="n">
        <v>8.47717531430806</v>
      </c>
    </row>
    <row r="175">
      <c r="A175" s="274" t="s">
        <v>84</v>
      </c>
      <c r="B175" s="274" t="s">
        <v>85</v>
      </c>
      <c r="C175" s="274" t="s">
        <v>16</v>
      </c>
      <c r="D175" s="274" t="n">
        <v>17929.8839894</v>
      </c>
      <c r="E175" s="274" t="n">
        <v>9.03663028409011</v>
      </c>
      <c r="F175" s="274" t="n">
        <v>64.9254390522267</v>
      </c>
      <c r="G175" s="274" t="n">
        <v>4.37063515520049</v>
      </c>
      <c r="H175" s="274" t="n">
        <v>9686.2311284</v>
      </c>
      <c r="I175" s="274" t="n">
        <v>9.83172236855377</v>
      </c>
      <c r="J175" s="274" t="n">
        <v>35.0745609477733</v>
      </c>
      <c r="K175" s="274" t="n">
        <v>8.09034806767847</v>
      </c>
    </row>
    <row r="176">
      <c r="A176" s="274" t="s">
        <v>84</v>
      </c>
      <c r="B176" s="274" t="s">
        <v>85</v>
      </c>
      <c r="C176" s="274" t="s">
        <v>17</v>
      </c>
      <c r="D176" s="274" t="n">
        <v>169644.1680815</v>
      </c>
      <c r="E176" s="274" t="n">
        <v>1.49955152307588</v>
      </c>
      <c r="F176" s="274" t="n">
        <v>82.3210109934714</v>
      </c>
      <c r="G176" s="274" t="n">
        <v>0.940960863093322</v>
      </c>
      <c r="H176" s="274" t="n">
        <v>36432.2224222</v>
      </c>
      <c r="I176" s="274" t="n">
        <v>4.52109068249978</v>
      </c>
      <c r="J176" s="274" t="n">
        <v>17.6789890065286</v>
      </c>
      <c r="K176" s="274" t="n">
        <v>4.38152031920641</v>
      </c>
    </row>
    <row r="177">
      <c r="A177" s="274" t="s">
        <v>86</v>
      </c>
      <c r="B177" s="274" t="s">
        <v>87</v>
      </c>
      <c r="C177" s="274" t="s">
        <v>16</v>
      </c>
      <c r="D177" s="274" t="n">
        <v>18571.8610057</v>
      </c>
      <c r="E177" s="274" t="n">
        <v>5.14967608115846</v>
      </c>
      <c r="F177" s="274" t="n">
        <v>67.3281365201544</v>
      </c>
      <c r="G177" s="274" t="n">
        <v>2.71841149951316</v>
      </c>
      <c r="H177" s="274" t="n">
        <v>9012.2397367</v>
      </c>
      <c r="I177" s="274" t="n">
        <v>6.99966394746892</v>
      </c>
      <c r="J177" s="274" t="n">
        <v>32.6718634798456</v>
      </c>
      <c r="K177" s="274" t="n">
        <v>5.60193270488178</v>
      </c>
    </row>
    <row r="178">
      <c r="A178" s="274" t="s">
        <v>86</v>
      </c>
      <c r="B178" s="274" t="s">
        <v>87</v>
      </c>
      <c r="C178" s="274" t="s">
        <v>17</v>
      </c>
      <c r="D178" s="274" t="n">
        <v>287097.785741</v>
      </c>
      <c r="E178" s="274" t="n">
        <v>0.883885971917772</v>
      </c>
      <c r="F178" s="274" t="n">
        <v>85.0660747149511</v>
      </c>
      <c r="G178" s="274" t="n">
        <v>0.516635382022624</v>
      </c>
      <c r="H178" s="274" t="n">
        <v>50401.9598427</v>
      </c>
      <c r="I178" s="274" t="n">
        <v>2.98576840511319</v>
      </c>
      <c r="J178" s="274" t="n">
        <v>14.9339252850489</v>
      </c>
      <c r="K178" s="274" t="n">
        <v>2.94283941888489</v>
      </c>
    </row>
    <row r="179">
      <c r="A179" s="274" t="s">
        <v>88</v>
      </c>
      <c r="B179" s="274" t="s">
        <v>89</v>
      </c>
      <c r="C179" s="274" t="s">
        <v>16</v>
      </c>
      <c r="D179" s="274" t="n">
        <v>4935.1630901</v>
      </c>
      <c r="E179" s="274" t="n">
        <v>10.8027981566593</v>
      </c>
      <c r="F179" s="274" t="n">
        <v>66.2130934970115</v>
      </c>
      <c r="G179" s="274" t="n">
        <v>5.23285657764053</v>
      </c>
      <c r="H179" s="274" t="n">
        <v>2518.2918528</v>
      </c>
      <c r="I179" s="274" t="n">
        <v>15.2975375980342</v>
      </c>
      <c r="J179" s="274" t="n">
        <v>33.7869065029885</v>
      </c>
      <c r="K179" s="274" t="n">
        <v>10.2549673140723</v>
      </c>
    </row>
    <row r="180">
      <c r="A180" s="274" t="s">
        <v>88</v>
      </c>
      <c r="B180" s="274" t="s">
        <v>89</v>
      </c>
      <c r="C180" s="274" t="s">
        <v>17</v>
      </c>
      <c r="D180" s="274" t="n">
        <v>119553.1217117</v>
      </c>
      <c r="E180" s="274" t="n">
        <v>0.91819106328825</v>
      </c>
      <c r="F180" s="274" t="n">
        <v>85.8097652722022</v>
      </c>
      <c r="G180" s="274" t="n">
        <v>0.646754232830318</v>
      </c>
      <c r="H180" s="274" t="n">
        <v>19770.3239736</v>
      </c>
      <c r="I180" s="274" t="n">
        <v>3.99843393708624</v>
      </c>
      <c r="J180" s="274" t="n">
        <v>14.1902347277978</v>
      </c>
      <c r="K180" s="274" t="n">
        <v>3.91098737776731</v>
      </c>
    </row>
    <row r="181">
      <c r="A181" s="274" t="s">
        <v>90</v>
      </c>
      <c r="B181" s="274" t="s">
        <v>91</v>
      </c>
      <c r="C181" s="274" t="s">
        <v>16</v>
      </c>
      <c r="D181" s="274" t="n">
        <v>13154.3268405</v>
      </c>
      <c r="E181" s="274" t="n">
        <v>8.65874299525634</v>
      </c>
      <c r="F181" s="274" t="n">
        <v>70.4603989184643</v>
      </c>
      <c r="G181" s="274" t="n">
        <v>3.8343515046606</v>
      </c>
      <c r="H181" s="274" t="n">
        <v>5514.7795546</v>
      </c>
      <c r="I181" s="274" t="n">
        <v>12.9346885844767</v>
      </c>
      <c r="J181" s="274" t="n">
        <v>29.5396010815357</v>
      </c>
      <c r="K181" s="274" t="n">
        <v>9.14602522445285</v>
      </c>
    </row>
    <row r="182">
      <c r="A182" s="274" t="s">
        <v>90</v>
      </c>
      <c r="B182" s="274" t="s">
        <v>91</v>
      </c>
      <c r="C182" s="274" t="s">
        <v>17</v>
      </c>
      <c r="D182" s="274" t="n">
        <v>238530.7846593</v>
      </c>
      <c r="E182" s="274" t="n">
        <v>0.934316771037986</v>
      </c>
      <c r="F182" s="274" t="n">
        <v>85.6163339459657</v>
      </c>
      <c r="G182" s="274" t="n">
        <v>0.652493365047789</v>
      </c>
      <c r="H182" s="274" t="n">
        <v>40073.5115838</v>
      </c>
      <c r="I182" s="274" t="n">
        <v>4.08081046470028</v>
      </c>
      <c r="J182" s="274" t="n">
        <v>14.3836660540343</v>
      </c>
      <c r="K182" s="274" t="n">
        <v>3.88385614832803</v>
      </c>
    </row>
    <row r="183">
      <c r="A183" s="274" t="s">
        <v>92</v>
      </c>
      <c r="B183" s="274" t="s">
        <v>93</v>
      </c>
      <c r="C183" s="274" t="s">
        <v>16</v>
      </c>
      <c r="D183" s="274" t="n">
        <v>22273.0790281</v>
      </c>
      <c r="E183" s="274" t="n">
        <v>8.34450825265116</v>
      </c>
      <c r="F183" s="274" t="n">
        <v>69.4648694922546</v>
      </c>
      <c r="G183" s="274" t="n">
        <v>3.4931884203128</v>
      </c>
      <c r="H183" s="274" t="n">
        <v>9790.7241445</v>
      </c>
      <c r="I183" s="274" t="n">
        <v>11.2540180938867</v>
      </c>
      <c r="J183" s="274" t="n">
        <v>30.5351305077453</v>
      </c>
      <c r="K183" s="274" t="n">
        <v>7.94671166273005</v>
      </c>
    </row>
    <row r="184">
      <c r="A184" s="274" t="s">
        <v>92</v>
      </c>
      <c r="B184" s="274" t="s">
        <v>93</v>
      </c>
      <c r="C184" s="274" t="s">
        <v>17</v>
      </c>
      <c r="D184" s="274" t="n">
        <v>349600.2698123</v>
      </c>
      <c r="E184" s="274" t="n">
        <v>0.932946498170947</v>
      </c>
      <c r="F184" s="274" t="n">
        <v>84.6407337766975</v>
      </c>
      <c r="G184" s="274" t="n">
        <v>0.704225147826235</v>
      </c>
      <c r="H184" s="274" t="n">
        <v>63439.9464205</v>
      </c>
      <c r="I184" s="274" t="n">
        <v>3.99092735663366</v>
      </c>
      <c r="J184" s="274" t="n">
        <v>15.3592662233025</v>
      </c>
      <c r="K184" s="274" t="n">
        <v>3.8807930267908</v>
      </c>
    </row>
    <row r="185">
      <c r="A185" s="274" t="s">
        <v>94</v>
      </c>
      <c r="B185" s="274" t="s">
        <v>95</v>
      </c>
      <c r="C185" s="274" t="s">
        <v>16</v>
      </c>
      <c r="D185" s="274" t="n">
        <v>1799.1179664</v>
      </c>
      <c r="E185" s="274" t="n">
        <v>16.1361599238661</v>
      </c>
      <c r="F185" s="274" t="n">
        <v>63.8446266484066</v>
      </c>
      <c r="G185" s="274" t="n">
        <v>8.19050350441675</v>
      </c>
      <c r="H185" s="274" t="n">
        <v>1018.8450492</v>
      </c>
      <c r="I185" s="274" t="n">
        <v>21.5513113060239</v>
      </c>
      <c r="J185" s="274" t="n">
        <v>36.1553733515934</v>
      </c>
      <c r="K185" s="274" t="n">
        <v>14.4631237303738</v>
      </c>
    </row>
    <row r="186">
      <c r="A186" s="274" t="s">
        <v>94</v>
      </c>
      <c r="B186" s="274" t="s">
        <v>95</v>
      </c>
      <c r="C186" s="274" t="s">
        <v>17</v>
      </c>
      <c r="D186" s="274" t="n">
        <v>48302.9126097</v>
      </c>
      <c r="E186" s="274" t="n">
        <v>1.44795645028135</v>
      </c>
      <c r="F186" s="274" t="n">
        <v>90.0844501821017</v>
      </c>
      <c r="G186" s="274" t="n">
        <v>0.804179919979408</v>
      </c>
      <c r="H186" s="274" t="n">
        <v>5316.6771331</v>
      </c>
      <c r="I186" s="274" t="n">
        <v>7.29935458513823</v>
      </c>
      <c r="J186" s="274" t="n">
        <v>9.91554981789826</v>
      </c>
      <c r="K186" s="274" t="n">
        <v>7.30611083291265</v>
      </c>
    </row>
    <row r="187">
      <c r="A187" s="274" t="s">
        <v>96</v>
      </c>
      <c r="B187" s="274" t="s">
        <v>97</v>
      </c>
      <c r="C187" s="274" t="s">
        <v>16</v>
      </c>
      <c r="D187" s="274" t="n">
        <v>1139.1387394</v>
      </c>
      <c r="E187" s="274" t="n">
        <v>13.697047896403</v>
      </c>
      <c r="F187" s="274" t="n">
        <v>84.6876433257883</v>
      </c>
      <c r="G187" s="274" t="n">
        <v>5.19146763151987</v>
      </c>
      <c r="H187" s="274" t="n">
        <v>205.9674587</v>
      </c>
      <c r="I187" s="274" t="n">
        <v>31.5080030962979</v>
      </c>
      <c r="J187" s="274" t="n">
        <v>15.3123566742117</v>
      </c>
      <c r="K187" s="274" t="n">
        <v>28.7123117929961</v>
      </c>
    </row>
    <row r="188">
      <c r="A188" s="274" t="s">
        <v>96</v>
      </c>
      <c r="B188" s="274" t="s">
        <v>97</v>
      </c>
      <c r="C188" s="274" t="s">
        <v>17</v>
      </c>
      <c r="D188" s="274" t="n">
        <v>70308.3107034</v>
      </c>
      <c r="E188" s="274" t="n">
        <v>0.984679409162792</v>
      </c>
      <c r="F188" s="274" t="n">
        <v>92.5097017375515</v>
      </c>
      <c r="G188" s="274" t="n">
        <v>0.473721166946765</v>
      </c>
      <c r="H188" s="274" t="n">
        <v>5692.7025772</v>
      </c>
      <c r="I188" s="274" t="n">
        <v>5.97868713962693</v>
      </c>
      <c r="J188" s="274" t="n">
        <v>7.49029826244845</v>
      </c>
      <c r="K188" s="274" t="n">
        <v>5.85074216346157</v>
      </c>
    </row>
    <row r="189">
      <c r="A189" s="274" t="s">
        <v>98</v>
      </c>
      <c r="B189" s="274" t="s">
        <v>99</v>
      </c>
      <c r="C189" s="274" t="s">
        <v>16</v>
      </c>
      <c r="D189" s="274" t="n">
        <v>3309.6574533</v>
      </c>
      <c r="E189" s="274" t="n">
        <v>9.9510654872298</v>
      </c>
      <c r="F189" s="274" t="n">
        <v>70.3585637869809</v>
      </c>
      <c r="G189" s="274" t="n">
        <v>4.20885314929437</v>
      </c>
      <c r="H189" s="274" t="n">
        <v>1394.3292047</v>
      </c>
      <c r="I189" s="274" t="n">
        <v>12.850528867362</v>
      </c>
      <c r="J189" s="274" t="n">
        <v>29.6414362130191</v>
      </c>
      <c r="K189" s="274" t="n">
        <v>9.99036823474152</v>
      </c>
    </row>
    <row r="190">
      <c r="A190" s="274" t="s">
        <v>98</v>
      </c>
      <c r="B190" s="274" t="s">
        <v>99</v>
      </c>
      <c r="C190" s="274" t="s">
        <v>17</v>
      </c>
      <c r="D190" s="274" t="n">
        <v>25873.5183598</v>
      </c>
      <c r="E190" s="274" t="n">
        <v>2.31542893451842</v>
      </c>
      <c r="F190" s="274" t="n">
        <v>90.9994551981897</v>
      </c>
      <c r="G190" s="274" t="n">
        <v>0.969071748569396</v>
      </c>
      <c r="H190" s="274" t="n">
        <v>2559.0896195</v>
      </c>
      <c r="I190" s="274" t="n">
        <v>9.83875017222896</v>
      </c>
      <c r="J190" s="274" t="n">
        <v>9.00054480181035</v>
      </c>
      <c r="K190" s="274" t="n">
        <v>9.79774037123117</v>
      </c>
    </row>
    <row r="191">
      <c r="A191" s="274" t="s">
        <v>100</v>
      </c>
      <c r="B191" s="274" t="s">
        <v>101</v>
      </c>
      <c r="C191" s="274" t="s">
        <v>16</v>
      </c>
      <c r="D191" s="274" t="n">
        <v>1514.0946629</v>
      </c>
      <c r="E191" s="274" t="n">
        <v>13.5103266517605</v>
      </c>
      <c r="F191" s="274" t="n">
        <v>66.2444610694258</v>
      </c>
      <c r="G191" s="274" t="n">
        <v>6.89576383625225</v>
      </c>
      <c r="H191" s="274" t="n">
        <v>771.5223358</v>
      </c>
      <c r="I191" s="274" t="n">
        <v>18.5346281028204</v>
      </c>
      <c r="J191" s="274" t="n">
        <v>33.7555389305742</v>
      </c>
      <c r="K191" s="274" t="n">
        <v>13.5327763521741</v>
      </c>
    </row>
    <row r="192">
      <c r="A192" s="274" t="s">
        <v>100</v>
      </c>
      <c r="B192" s="274" t="s">
        <v>101</v>
      </c>
      <c r="C192" s="274" t="s">
        <v>17</v>
      </c>
      <c r="D192" s="274" t="n">
        <v>21881.024855</v>
      </c>
      <c r="E192" s="274" t="n">
        <v>1.96541835373071</v>
      </c>
      <c r="F192" s="274" t="n">
        <v>84.3783594087835</v>
      </c>
      <c r="G192" s="274" t="n">
        <v>1.40535874083822</v>
      </c>
      <c r="H192" s="274" t="n">
        <v>4051.0091503</v>
      </c>
      <c r="I192" s="274" t="n">
        <v>8.12193991013304</v>
      </c>
      <c r="J192" s="274" t="n">
        <v>15.6216405912165</v>
      </c>
      <c r="K192" s="274" t="n">
        <v>7.59087140945988</v>
      </c>
    </row>
    <row r="193">
      <c r="A193" s="274" t="s">
        <v>102</v>
      </c>
      <c r="B193" s="274" t="s">
        <v>103</v>
      </c>
      <c r="C193" s="274" t="s">
        <v>16</v>
      </c>
      <c r="D193" s="274" t="n">
        <v>3337.1771447</v>
      </c>
      <c r="E193" s="274" t="n">
        <v>10.182863442106</v>
      </c>
      <c r="F193" s="274" t="n">
        <v>66.9416201221803</v>
      </c>
      <c r="G193" s="274" t="n">
        <v>6.049097316791</v>
      </c>
      <c r="H193" s="274" t="n">
        <v>1648.0280813</v>
      </c>
      <c r="I193" s="274" t="n">
        <v>15.9936363010193</v>
      </c>
      <c r="J193" s="274" t="n">
        <v>33.0583798778197</v>
      </c>
      <c r="K193" s="274" t="n">
        <v>12.249129453994</v>
      </c>
    </row>
    <row r="194">
      <c r="A194" s="274" t="s">
        <v>102</v>
      </c>
      <c r="B194" s="274" t="s">
        <v>103</v>
      </c>
      <c r="C194" s="274" t="s">
        <v>17</v>
      </c>
      <c r="D194" s="274" t="n">
        <v>73228.2347627</v>
      </c>
      <c r="E194" s="274" t="n">
        <v>1.31482583582183</v>
      </c>
      <c r="F194" s="274" t="n">
        <v>86.198494969046</v>
      </c>
      <c r="G194" s="274" t="n">
        <v>0.898615810450176</v>
      </c>
      <c r="H194" s="274" t="n">
        <v>11724.7969451</v>
      </c>
      <c r="I194" s="274" t="n">
        <v>5.77302460739177</v>
      </c>
      <c r="J194" s="274" t="n">
        <v>13.801505030954</v>
      </c>
      <c r="K194" s="274" t="n">
        <v>5.61238287001807</v>
      </c>
    </row>
    <row r="195">
      <c r="A195" s="274" t="s">
        <v>104</v>
      </c>
      <c r="B195" s="274" t="s">
        <v>105</v>
      </c>
      <c r="C195" s="274" t="s">
        <v>16</v>
      </c>
      <c r="D195" s="274" t="n">
        <v>524.7604334</v>
      </c>
      <c r="E195" s="274" t="n">
        <v>15.2571285743201</v>
      </c>
      <c r="F195" s="274" t="n">
        <v>80.4242169308008</v>
      </c>
      <c r="G195" s="274" t="n">
        <v>6.50204341772241</v>
      </c>
      <c r="H195" s="274" t="n">
        <v>127.730139</v>
      </c>
      <c r="I195" s="274" t="n">
        <v>31.0262006093394</v>
      </c>
      <c r="J195" s="274" t="n">
        <v>19.5757830691992</v>
      </c>
      <c r="K195" s="274" t="n">
        <v>26.7126862037599</v>
      </c>
    </row>
    <row r="196">
      <c r="A196" s="274" t="s">
        <v>104</v>
      </c>
      <c r="B196" s="274" t="s">
        <v>105</v>
      </c>
      <c r="C196" s="274" t="s">
        <v>17</v>
      </c>
      <c r="D196" s="274" t="n">
        <v>6220.5361446</v>
      </c>
      <c r="E196" s="274" t="n">
        <v>2.26165135514824</v>
      </c>
      <c r="F196" s="274" t="n">
        <v>89.4950435294008</v>
      </c>
      <c r="G196" s="274" t="n">
        <v>1.42660219567586</v>
      </c>
      <c r="H196" s="274" t="n">
        <v>730.168497</v>
      </c>
      <c r="I196" s="274" t="n">
        <v>12.8363158149518</v>
      </c>
      <c r="J196" s="274" t="n">
        <v>10.5049564705992</v>
      </c>
      <c r="K196" s="274" t="n">
        <v>12.1536748827544</v>
      </c>
    </row>
    <row r="197">
      <c r="A197" s="274" t="s">
        <v>106</v>
      </c>
      <c r="B197" s="274" t="s">
        <v>107</v>
      </c>
      <c r="C197" s="274" t="s">
        <v>16</v>
      </c>
      <c r="D197" s="274" t="n">
        <v>10440.0224245</v>
      </c>
      <c r="E197" s="274" t="n">
        <v>7.4007981797268</v>
      </c>
      <c r="F197" s="274" t="n">
        <v>64.536542493731</v>
      </c>
      <c r="G197" s="274" t="n">
        <v>3.69947766337372</v>
      </c>
      <c r="H197" s="274" t="n">
        <v>5736.8938172</v>
      </c>
      <c r="I197" s="274" t="n">
        <v>9.08139601105408</v>
      </c>
      <c r="J197" s="274" t="n">
        <v>35.463457506269</v>
      </c>
      <c r="K197" s="274" t="n">
        <v>6.73232431961047</v>
      </c>
    </row>
    <row r="198">
      <c r="A198" s="274" t="s">
        <v>106</v>
      </c>
      <c r="B198" s="274" t="s">
        <v>107</v>
      </c>
      <c r="C198" s="274" t="s">
        <v>17</v>
      </c>
      <c r="D198" s="274" t="n">
        <v>102841.7972313</v>
      </c>
      <c r="E198" s="274" t="n">
        <v>1.35663429119262</v>
      </c>
      <c r="F198" s="274" t="n">
        <v>85.3384974486422</v>
      </c>
      <c r="G198" s="274" t="n">
        <v>0.783315168588762</v>
      </c>
      <c r="H198" s="274" t="n">
        <v>17668.6409718</v>
      </c>
      <c r="I198" s="274" t="n">
        <v>4.76005928498022</v>
      </c>
      <c r="J198" s="274" t="n">
        <v>14.6615025513578</v>
      </c>
      <c r="K198" s="274" t="n">
        <v>4.55935121805807</v>
      </c>
    </row>
    <row r="199">
      <c r="A199" s="274" t="s">
        <v>108</v>
      </c>
      <c r="B199" s="274" t="s">
        <v>109</v>
      </c>
      <c r="C199" s="274" t="s">
        <v>16</v>
      </c>
      <c r="D199" s="274" t="n">
        <v>22347.1262822</v>
      </c>
      <c r="E199" s="274" t="n">
        <v>6.36313835794378</v>
      </c>
      <c r="F199" s="274" t="n">
        <v>61.3323173054821</v>
      </c>
      <c r="G199" s="274" t="n">
        <v>3.16279183795027</v>
      </c>
      <c r="H199" s="274" t="n">
        <v>14089.0092887</v>
      </c>
      <c r="I199" s="274" t="n">
        <v>6.74008064956574</v>
      </c>
      <c r="J199" s="274" t="n">
        <v>38.667682694518</v>
      </c>
      <c r="K199" s="274" t="n">
        <v>5.01662729853362</v>
      </c>
    </row>
    <row r="200">
      <c r="A200" s="274" t="s">
        <v>108</v>
      </c>
      <c r="B200" s="274" t="s">
        <v>109</v>
      </c>
      <c r="C200" s="274" t="s">
        <v>17</v>
      </c>
      <c r="D200" s="274" t="n">
        <v>137335.2728525</v>
      </c>
      <c r="E200" s="274" t="n">
        <v>1.50102411911081</v>
      </c>
      <c r="F200" s="274" t="n">
        <v>81.1508371635046</v>
      </c>
      <c r="G200" s="274" t="n">
        <v>0.90602495069774</v>
      </c>
      <c r="H200" s="274" t="n">
        <v>31899.300262</v>
      </c>
      <c r="I200" s="274" t="n">
        <v>4.15539778032362</v>
      </c>
      <c r="J200" s="274" t="n">
        <v>18.8491628364954</v>
      </c>
      <c r="K200" s="274" t="n">
        <v>3.90068693649287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770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75" t="s">
        <v>88</v>
      </c>
      <c r="B211" s="275" t="s">
        <v>115</v>
      </c>
      <c r="C211" s="275" t="s">
        <v>16</v>
      </c>
      <c r="D211" s="275" t="n">
        <v>2343.8185556</v>
      </c>
      <c r="E211" s="275" t="n">
        <v>20.6416456093443</v>
      </c>
      <c r="F211" s="275" t="n">
        <v>63.2035042306466</v>
      </c>
      <c r="G211" s="275" t="n">
        <v>13.3024335404408</v>
      </c>
      <c r="H211" s="275" t="n">
        <v>1364.5494916</v>
      </c>
      <c r="I211" s="275" t="n">
        <v>31.260051445948</v>
      </c>
      <c r="J211" s="275" t="n">
        <v>36.7964957693534</v>
      </c>
      <c r="K211" s="275" t="n">
        <v>22.8489261537614</v>
      </c>
    </row>
    <row r="212">
      <c r="A212" s="275" t="s">
        <v>88</v>
      </c>
      <c r="B212" s="275" t="s">
        <v>115</v>
      </c>
      <c r="C212" s="275" t="s">
        <v>17</v>
      </c>
      <c r="D212" s="275" t="n">
        <v>34569.5083856</v>
      </c>
      <c r="E212" s="275" t="n">
        <v>2.23005905100206</v>
      </c>
      <c r="F212" s="275" t="n">
        <v>83.1973595097235</v>
      </c>
      <c r="G212" s="275" t="n">
        <v>1.56612221725231</v>
      </c>
      <c r="H212" s="275" t="n">
        <v>6981.7001976</v>
      </c>
      <c r="I212" s="275" t="n">
        <v>8.18714711206726</v>
      </c>
      <c r="J212" s="275" t="n">
        <v>16.8026404902765</v>
      </c>
      <c r="K212" s="275" t="n">
        <v>7.7545688857836</v>
      </c>
    </row>
    <row r="213">
      <c r="A213" s="275" t="s">
        <v>92</v>
      </c>
      <c r="B213" s="275" t="s">
        <v>116</v>
      </c>
      <c r="C213" s="275" t="s">
        <v>16</v>
      </c>
      <c r="D213" s="275" t="n">
        <v>1965.5650908</v>
      </c>
      <c r="E213" s="275" t="n">
        <v>15.4854879816011</v>
      </c>
      <c r="F213" s="275" t="n">
        <v>61.9169757036917</v>
      </c>
      <c r="G213" s="275" t="n">
        <v>7.75330089744067</v>
      </c>
      <c r="H213" s="275" t="n">
        <v>1208.9521857</v>
      </c>
      <c r="I213" s="275" t="n">
        <v>19.4927698974019</v>
      </c>
      <c r="J213" s="275" t="n">
        <v>38.0830242963083</v>
      </c>
      <c r="K213" s="275" t="n">
        <v>12.6056412840296</v>
      </c>
    </row>
    <row r="214">
      <c r="A214" s="275" t="s">
        <v>92</v>
      </c>
      <c r="B214" s="275" t="s">
        <v>116</v>
      </c>
      <c r="C214" s="275" t="s">
        <v>17</v>
      </c>
      <c r="D214" s="275" t="n">
        <v>18611.1417871</v>
      </c>
      <c r="E214" s="275" t="n">
        <v>3.01735420151227</v>
      </c>
      <c r="F214" s="275" t="n">
        <v>83.3105998455875</v>
      </c>
      <c r="G214" s="275" t="n">
        <v>1.7335711564254</v>
      </c>
      <c r="H214" s="275" t="n">
        <v>3728.3226047</v>
      </c>
      <c r="I214" s="275" t="n">
        <v>8.30192769348062</v>
      </c>
      <c r="J214" s="275" t="n">
        <v>16.6894001544125</v>
      </c>
      <c r="K214" s="275" t="n">
        <v>8.65368746513184</v>
      </c>
    </row>
    <row r="215">
      <c r="A215" s="275" t="s">
        <v>94</v>
      </c>
      <c r="B215" s="275" t="s">
        <v>117</v>
      </c>
      <c r="C215" s="275" t="s">
        <v>16</v>
      </c>
      <c r="D215" s="275" t="n">
        <v>725.6204499</v>
      </c>
      <c r="E215" s="275" t="n">
        <v>21.7594146735795</v>
      </c>
      <c r="F215" s="275" t="n">
        <v>63.6727232083592</v>
      </c>
      <c r="G215" s="275" t="n">
        <v>10.8198288773246</v>
      </c>
      <c r="H215" s="275" t="n">
        <v>413.9891244</v>
      </c>
      <c r="I215" s="275" t="n">
        <v>30.3189333767437</v>
      </c>
      <c r="J215" s="275" t="n">
        <v>36.3272767916408</v>
      </c>
      <c r="K215" s="275" t="n">
        <v>18.9644815167161</v>
      </c>
    </row>
    <row r="216">
      <c r="A216" s="275" t="s">
        <v>94</v>
      </c>
      <c r="B216" s="275" t="s">
        <v>117</v>
      </c>
      <c r="C216" s="275" t="s">
        <v>17</v>
      </c>
      <c r="D216" s="275" t="n">
        <v>18544.955555</v>
      </c>
      <c r="E216" s="275" t="n">
        <v>2.28665439830459</v>
      </c>
      <c r="F216" s="275" t="n">
        <v>84.998280023644</v>
      </c>
      <c r="G216" s="275" t="n">
        <v>1.4149006701694</v>
      </c>
      <c r="H216" s="275" t="n">
        <v>3273.0807039</v>
      </c>
      <c r="I216" s="275" t="n">
        <v>8.28879739273058</v>
      </c>
      <c r="J216" s="275" t="n">
        <v>15.001719976356</v>
      </c>
      <c r="K216" s="275" t="n">
        <v>8.01668899021222</v>
      </c>
    </row>
    <row r="217">
      <c r="A217" s="275" t="s">
        <v>96</v>
      </c>
      <c r="B217" s="275" t="s">
        <v>118</v>
      </c>
      <c r="C217" s="275" t="s">
        <v>16</v>
      </c>
      <c r="D217" s="275" t="n">
        <v>268.6058134</v>
      </c>
      <c r="E217" s="275" t="n">
        <v>51.1708626895109</v>
      </c>
      <c r="F217" s="275" t="n">
        <v>100</v>
      </c>
      <c r="G217" s="275" t="n">
        <v>0</v>
      </c>
      <c r="H217" s="275"/>
      <c r="I217" s="275"/>
      <c r="J217" s="275"/>
      <c r="K217" s="275"/>
    </row>
    <row r="218">
      <c r="A218" s="275" t="s">
        <v>96</v>
      </c>
      <c r="B218" s="275" t="s">
        <v>118</v>
      </c>
      <c r="C218" s="275" t="s">
        <v>17</v>
      </c>
      <c r="D218" s="275" t="n">
        <v>55034.9949884</v>
      </c>
      <c r="E218" s="275" t="n">
        <v>1.68036365853588</v>
      </c>
      <c r="F218" s="275" t="n">
        <v>91.094888906397</v>
      </c>
      <c r="G218" s="275" t="n">
        <v>1.13714559293019</v>
      </c>
      <c r="H218" s="275" t="n">
        <v>5380.0246127</v>
      </c>
      <c r="I218" s="275" t="n">
        <v>11.7770258804986</v>
      </c>
      <c r="J218" s="275" t="n">
        <v>8.90511109360303</v>
      </c>
      <c r="K218" s="275" t="n">
        <v>11.6324378628793</v>
      </c>
    </row>
    <row r="219">
      <c r="A219" s="275" t="s">
        <v>98</v>
      </c>
      <c r="B219" s="275" t="s">
        <v>119</v>
      </c>
      <c r="C219" s="275" t="s">
        <v>16</v>
      </c>
      <c r="D219" s="275" t="n">
        <v>324.5457657</v>
      </c>
      <c r="E219" s="275" t="n">
        <v>36.8184710917567</v>
      </c>
      <c r="F219" s="275" t="n">
        <v>61.6843375130506</v>
      </c>
      <c r="G219" s="275" t="n">
        <v>20.0552649121623</v>
      </c>
      <c r="H219" s="275" t="n">
        <v>201.5938976</v>
      </c>
      <c r="I219" s="275" t="n">
        <v>42.8969933515883</v>
      </c>
      <c r="J219" s="275" t="n">
        <v>38.3156624869494</v>
      </c>
      <c r="K219" s="275" t="n">
        <v>32.286946106617</v>
      </c>
    </row>
    <row r="220">
      <c r="A220" s="275" t="s">
        <v>98</v>
      </c>
      <c r="B220" s="275" t="s">
        <v>119</v>
      </c>
      <c r="C220" s="275" t="s">
        <v>17</v>
      </c>
      <c r="D220" s="275" t="n">
        <v>15877.4668761</v>
      </c>
      <c r="E220" s="275" t="n">
        <v>1.91241129631296</v>
      </c>
      <c r="F220" s="275" t="n">
        <v>87.8724185388969</v>
      </c>
      <c r="G220" s="275" t="n">
        <v>1.5207001454693</v>
      </c>
      <c r="H220" s="275" t="n">
        <v>2191.3050322</v>
      </c>
      <c r="I220" s="275" t="n">
        <v>11.5759359427154</v>
      </c>
      <c r="J220" s="275" t="n">
        <v>12.1275814611031</v>
      </c>
      <c r="K220" s="275" t="n">
        <v>11.0184870811567</v>
      </c>
    </row>
    <row r="221">
      <c r="A221" s="275" t="s">
        <v>106</v>
      </c>
      <c r="B221" s="275" t="s">
        <v>120</v>
      </c>
      <c r="C221" s="275" t="s">
        <v>16</v>
      </c>
      <c r="D221" s="275" t="n">
        <v>939.7532508</v>
      </c>
      <c r="E221" s="275" t="n">
        <v>25.2883184843392</v>
      </c>
      <c r="F221" s="275" t="n">
        <v>76.8440467349201</v>
      </c>
      <c r="G221" s="275" t="n">
        <v>9.18858555560928</v>
      </c>
      <c r="H221" s="275" t="n">
        <v>283.1824101</v>
      </c>
      <c r="I221" s="275" t="n">
        <v>42.0838206719066</v>
      </c>
      <c r="J221" s="275" t="n">
        <v>23.1559532650799</v>
      </c>
      <c r="K221" s="275" t="n">
        <v>30.4927242588566</v>
      </c>
    </row>
    <row r="222">
      <c r="A222" s="275" t="s">
        <v>106</v>
      </c>
      <c r="B222" s="275" t="s">
        <v>120</v>
      </c>
      <c r="C222" s="275" t="s">
        <v>17</v>
      </c>
      <c r="D222" s="275" t="n">
        <v>31708.0840438</v>
      </c>
      <c r="E222" s="275" t="n">
        <v>1.86001611988208</v>
      </c>
      <c r="F222" s="275" t="n">
        <v>88.4742321425725</v>
      </c>
      <c r="G222" s="275" t="n">
        <v>1.57673582055675</v>
      </c>
      <c r="H222" s="275" t="n">
        <v>4130.6944072</v>
      </c>
      <c r="I222" s="275" t="n">
        <v>12.0461927197629</v>
      </c>
      <c r="J222" s="275" t="n">
        <v>11.5257678574275</v>
      </c>
      <c r="K222" s="275" t="n">
        <v>12.1033576887071</v>
      </c>
    </row>
    <row r="223">
      <c r="A223" s="275" t="s">
        <v>108</v>
      </c>
      <c r="B223" s="275" t="s">
        <v>121</v>
      </c>
      <c r="C223" s="275" t="s">
        <v>16</v>
      </c>
      <c r="D223" s="275" t="n">
        <v>859.2336177</v>
      </c>
      <c r="E223" s="275" t="n">
        <v>25.4936385767964</v>
      </c>
      <c r="F223" s="275" t="n">
        <v>73.5712269216913</v>
      </c>
      <c r="G223" s="275" t="n">
        <v>12.958601461323</v>
      </c>
      <c r="H223" s="275" t="n">
        <v>308.6599375</v>
      </c>
      <c r="I223" s="275" t="n">
        <v>53.3896401950805</v>
      </c>
      <c r="J223" s="275" t="n">
        <v>26.4287730783087</v>
      </c>
      <c r="K223" s="275" t="n">
        <v>36.0735704935632</v>
      </c>
    </row>
    <row r="224">
      <c r="A224" s="275" t="s">
        <v>108</v>
      </c>
      <c r="B224" s="275" t="s">
        <v>121</v>
      </c>
      <c r="C224" s="275" t="s">
        <v>17</v>
      </c>
      <c r="D224" s="275" t="n">
        <v>35327.9064996</v>
      </c>
      <c r="E224" s="275" t="n">
        <v>1.86966927965749</v>
      </c>
      <c r="F224" s="275" t="n">
        <v>87.426099751135</v>
      </c>
      <c r="G224" s="275" t="n">
        <v>1.43680521883805</v>
      </c>
      <c r="H224" s="275" t="n">
        <v>5080.9720849</v>
      </c>
      <c r="I224" s="275" t="n">
        <v>9.95333033140763</v>
      </c>
      <c r="J224" s="275" t="n">
        <v>12.573900248865</v>
      </c>
      <c r="K224" s="275" t="n">
        <v>9.99008055566733</v>
      </c>
    </row>
    <row r="225">
      <c r="A225" s="275" t="s">
        <v>110</v>
      </c>
      <c r="B225" s="275" t="s">
        <v>122</v>
      </c>
      <c r="C225" s="275" t="s">
        <v>16</v>
      </c>
      <c r="D225" s="275" t="n">
        <v>170.7915412</v>
      </c>
      <c r="E225" s="275" t="n">
        <v>32.8102002342585</v>
      </c>
      <c r="F225" s="275" t="n">
        <v>100</v>
      </c>
      <c r="G225" s="275" t="n">
        <v>0</v>
      </c>
      <c r="H225" s="275"/>
      <c r="I225" s="275"/>
      <c r="J225" s="275"/>
      <c r="K225" s="275"/>
    </row>
    <row r="226">
      <c r="A226" s="275" t="s">
        <v>110</v>
      </c>
      <c r="B226" s="275" t="s">
        <v>122</v>
      </c>
      <c r="C226" s="275" t="s">
        <v>17</v>
      </c>
      <c r="D226" s="275" t="n">
        <v>17462.6566615</v>
      </c>
      <c r="E226" s="275" t="n">
        <v>1.46666088090906</v>
      </c>
      <c r="F226" s="275" t="n">
        <v>91.349231794992</v>
      </c>
      <c r="G226" s="275" t="n">
        <v>1.12071406385281</v>
      </c>
      <c r="H226" s="275" t="n">
        <v>1653.7128124</v>
      </c>
      <c r="I226" s="275" t="n">
        <v>12.0782438070353</v>
      </c>
      <c r="J226" s="275" t="n">
        <v>8.65076820500802</v>
      </c>
      <c r="K226" s="275" t="n">
        <v>11.8343673496569</v>
      </c>
    </row>
    <row r="227">
      <c r="A227" s="275" t="s">
        <v>123</v>
      </c>
      <c r="B227" s="275" t="s">
        <v>124</v>
      </c>
      <c r="C227" s="275" t="s">
        <v>16</v>
      </c>
      <c r="D227" s="275" t="n">
        <v>255.7280166</v>
      </c>
      <c r="E227" s="275" t="n">
        <v>29.4544291595066</v>
      </c>
      <c r="F227" s="275" t="n">
        <v>73.439130011855</v>
      </c>
      <c r="G227" s="275" t="n">
        <v>15.0704076952716</v>
      </c>
      <c r="H227" s="275" t="n">
        <v>92.4896387</v>
      </c>
      <c r="I227" s="275" t="n">
        <v>50.5959265185535</v>
      </c>
      <c r="J227" s="275" t="n">
        <v>26.560869988145</v>
      </c>
      <c r="K227" s="275" t="n">
        <v>41.668726610186</v>
      </c>
    </row>
    <row r="228">
      <c r="A228" s="275" t="s">
        <v>123</v>
      </c>
      <c r="B228" s="275" t="s">
        <v>124</v>
      </c>
      <c r="C228" s="275" t="s">
        <v>17</v>
      </c>
      <c r="D228" s="275" t="n">
        <v>10026.8137635</v>
      </c>
      <c r="E228" s="275" t="n">
        <v>2.29442914660278</v>
      </c>
      <c r="F228" s="275" t="n">
        <v>88.5937476209717</v>
      </c>
      <c r="G228" s="275" t="n">
        <v>1.66649108076164</v>
      </c>
      <c r="H228" s="275" t="n">
        <v>1290.930471</v>
      </c>
      <c r="I228" s="275" t="n">
        <v>13.4519733166785</v>
      </c>
      <c r="J228" s="275" t="n">
        <v>11.4062523790283</v>
      </c>
      <c r="K228" s="275" t="n">
        <v>12.9438386347693</v>
      </c>
    </row>
    <row r="229">
      <c r="A229" s="275" t="s">
        <v>125</v>
      </c>
      <c r="B229" s="275" t="s">
        <v>126</v>
      </c>
      <c r="C229" s="275" t="s">
        <v>16</v>
      </c>
      <c r="D229" s="275" t="n">
        <v>359.4089358</v>
      </c>
      <c r="E229" s="275" t="n">
        <v>26.1165311595813</v>
      </c>
      <c r="F229" s="275" t="n">
        <v>63.1510848265635</v>
      </c>
      <c r="G229" s="275" t="n">
        <v>18.9679553633736</v>
      </c>
      <c r="H229" s="275" t="n">
        <v>209.7165777</v>
      </c>
      <c r="I229" s="275" t="n">
        <v>41.7171795586703</v>
      </c>
      <c r="J229" s="275" t="n">
        <v>36.8489151734365</v>
      </c>
      <c r="K229" s="275" t="n">
        <v>32.5069802598252</v>
      </c>
    </row>
    <row r="230">
      <c r="A230" s="275" t="s">
        <v>125</v>
      </c>
      <c r="B230" s="275" t="s">
        <v>126</v>
      </c>
      <c r="C230" s="275" t="s">
        <v>17</v>
      </c>
      <c r="D230" s="275" t="n">
        <v>17616.6515893</v>
      </c>
      <c r="E230" s="275" t="n">
        <v>2.29345319053357</v>
      </c>
      <c r="F230" s="275" t="n">
        <v>81.2570381526676</v>
      </c>
      <c r="G230" s="275" t="n">
        <v>2.09024502352072</v>
      </c>
      <c r="H230" s="275" t="n">
        <v>4063.5031269</v>
      </c>
      <c r="I230" s="275" t="n">
        <v>9.22626404747296</v>
      </c>
      <c r="J230" s="275" t="n">
        <v>18.7429618473324</v>
      </c>
      <c r="K230" s="275" t="n">
        <v>9.0619146006969</v>
      </c>
    </row>
    <row r="231">
      <c r="A231" s="275" t="s">
        <v>127</v>
      </c>
      <c r="B231" s="275" t="s">
        <v>128</v>
      </c>
      <c r="C231" s="275" t="s">
        <v>16</v>
      </c>
      <c r="D231" s="275" t="n">
        <v>686.1304894</v>
      </c>
      <c r="E231" s="275" t="n">
        <v>32.5895319535308</v>
      </c>
      <c r="F231" s="275" t="n">
        <v>55.3277522151756</v>
      </c>
      <c r="G231" s="275" t="n">
        <v>13.1342787461463</v>
      </c>
      <c r="H231" s="275" t="n">
        <v>553.9894539</v>
      </c>
      <c r="I231" s="275" t="n">
        <v>34.4729782411827</v>
      </c>
      <c r="J231" s="275" t="n">
        <v>44.6722477848244</v>
      </c>
      <c r="K231" s="275" t="n">
        <v>16.2671492039559</v>
      </c>
    </row>
    <row r="232">
      <c r="A232" s="275" t="s">
        <v>127</v>
      </c>
      <c r="B232" s="275" t="s">
        <v>128</v>
      </c>
      <c r="C232" s="275" t="s">
        <v>17</v>
      </c>
      <c r="D232" s="275" t="n">
        <v>25630.2222294</v>
      </c>
      <c r="E232" s="275" t="n">
        <v>1.91700183221481</v>
      </c>
      <c r="F232" s="275" t="n">
        <v>85.3148267461394</v>
      </c>
      <c r="G232" s="275" t="n">
        <v>1.64301542543938</v>
      </c>
      <c r="H232" s="275" t="n">
        <v>4411.7097617</v>
      </c>
      <c r="I232" s="275" t="n">
        <v>9.78572258830999</v>
      </c>
      <c r="J232" s="275" t="n">
        <v>14.6851732538606</v>
      </c>
      <c r="K232" s="275" t="n">
        <v>9.54524498549888</v>
      </c>
    </row>
    <row r="233">
      <c r="A233" s="275" t="s">
        <v>129</v>
      </c>
      <c r="B233" s="275" t="s">
        <v>130</v>
      </c>
      <c r="C233" s="275" t="s">
        <v>16</v>
      </c>
      <c r="D233" s="275" t="n">
        <v>302.534928</v>
      </c>
      <c r="E233" s="275" t="n">
        <v>28.0800708106427</v>
      </c>
      <c r="F233" s="275" t="n">
        <v>85.3518061564531</v>
      </c>
      <c r="G233" s="275" t="n">
        <v>9.60183919892631</v>
      </c>
      <c r="H233" s="275" t="n">
        <v>51.9214586</v>
      </c>
      <c r="I233" s="275" t="n">
        <v>57.279952661951</v>
      </c>
      <c r="J233" s="275" t="n">
        <v>14.6481938435469</v>
      </c>
      <c r="K233" s="275" t="n">
        <v>55.9478067265766</v>
      </c>
    </row>
    <row r="234">
      <c r="A234" s="275" t="s">
        <v>129</v>
      </c>
      <c r="B234" s="275" t="s">
        <v>130</v>
      </c>
      <c r="C234" s="275" t="s">
        <v>17</v>
      </c>
      <c r="D234" s="275" t="n">
        <v>14515.0644149</v>
      </c>
      <c r="E234" s="275" t="n">
        <v>1.61061925057175</v>
      </c>
      <c r="F234" s="275" t="n">
        <v>85.4116942972045</v>
      </c>
      <c r="G234" s="275" t="n">
        <v>1.47628322911326</v>
      </c>
      <c r="H234" s="275" t="n">
        <v>2479.1710166</v>
      </c>
      <c r="I234" s="275" t="n">
        <v>8.89787787692916</v>
      </c>
      <c r="J234" s="275" t="n">
        <v>14.5883057027955</v>
      </c>
      <c r="K234" s="275" t="n">
        <v>8.64335135484235</v>
      </c>
    </row>
    <row r="235">
      <c r="A235" s="275" t="s">
        <v>131</v>
      </c>
      <c r="B235" s="275" t="s">
        <v>132</v>
      </c>
      <c r="C235" s="275" t="s">
        <v>16</v>
      </c>
      <c r="D235" s="275" t="n">
        <v>2091.2095399</v>
      </c>
      <c r="E235" s="275" t="n">
        <v>17.6617273783515</v>
      </c>
      <c r="F235" s="275" t="n">
        <v>76.2730128015961</v>
      </c>
      <c r="G235" s="275" t="n">
        <v>8.01554886904507</v>
      </c>
      <c r="H235" s="275" t="n">
        <v>650.5328708</v>
      </c>
      <c r="I235" s="275" t="n">
        <v>27.6461568440447</v>
      </c>
      <c r="J235" s="275" t="n">
        <v>23.7269871984039</v>
      </c>
      <c r="K235" s="275" t="n">
        <v>25.7668643889866</v>
      </c>
    </row>
    <row r="236">
      <c r="A236" s="275" t="s">
        <v>131</v>
      </c>
      <c r="B236" s="275" t="s">
        <v>132</v>
      </c>
      <c r="C236" s="275" t="s">
        <v>17</v>
      </c>
      <c r="D236" s="275" t="n">
        <v>30742.2420596</v>
      </c>
      <c r="E236" s="275" t="n">
        <v>2.04612867669791</v>
      </c>
      <c r="F236" s="275" t="n">
        <v>89.2176030254933</v>
      </c>
      <c r="G236" s="275" t="n">
        <v>1.49333941912018</v>
      </c>
      <c r="H236" s="275" t="n">
        <v>3715.3548911</v>
      </c>
      <c r="I236" s="275" t="n">
        <v>12.378692226162</v>
      </c>
      <c r="J236" s="275" t="n">
        <v>10.7823969745067</v>
      </c>
      <c r="K236" s="275" t="n">
        <v>12.3564513338167</v>
      </c>
    </row>
    <row r="237">
      <c r="A237" s="275" t="s">
        <v>133</v>
      </c>
      <c r="B237" s="275" t="s">
        <v>134</v>
      </c>
      <c r="C237" s="275" t="s">
        <v>16</v>
      </c>
      <c r="D237" s="275" t="n">
        <v>2674.2949603</v>
      </c>
      <c r="E237" s="275" t="n">
        <v>23.4084669891063</v>
      </c>
      <c r="F237" s="275" t="n">
        <v>78.028272435819</v>
      </c>
      <c r="G237" s="275" t="n">
        <v>10.1599830382394</v>
      </c>
      <c r="H237" s="275" t="n">
        <v>753.0460237</v>
      </c>
      <c r="I237" s="275" t="n">
        <v>43.7423173465511</v>
      </c>
      <c r="J237" s="275" t="n">
        <v>21.971727564181</v>
      </c>
      <c r="K237" s="275" t="n">
        <v>36.0811830628848</v>
      </c>
    </row>
    <row r="238">
      <c r="A238" s="275" t="s">
        <v>133</v>
      </c>
      <c r="B238" s="275" t="s">
        <v>134</v>
      </c>
      <c r="C238" s="275" t="s">
        <v>17</v>
      </c>
      <c r="D238" s="275" t="n">
        <v>50389.2696867</v>
      </c>
      <c r="E238" s="275" t="n">
        <v>2.27310151030115</v>
      </c>
      <c r="F238" s="275" t="n">
        <v>83.3068266308893</v>
      </c>
      <c r="G238" s="275" t="n">
        <v>1.89793907902132</v>
      </c>
      <c r="H238" s="275" t="n">
        <v>10097.0934657</v>
      </c>
      <c r="I238" s="275" t="n">
        <v>9.95872873455377</v>
      </c>
      <c r="J238" s="275" t="n">
        <v>16.6931733691107</v>
      </c>
      <c r="K238" s="275" t="n">
        <v>9.4716132347005</v>
      </c>
    </row>
    <row r="239">
      <c r="A239" s="275" t="s">
        <v>135</v>
      </c>
      <c r="B239" s="275" t="s">
        <v>136</v>
      </c>
      <c r="C239" s="275" t="s">
        <v>16</v>
      </c>
      <c r="D239" s="275" t="n">
        <v>7899.4108905</v>
      </c>
      <c r="E239" s="275" t="n">
        <v>16.2263409490345</v>
      </c>
      <c r="F239" s="275" t="n">
        <v>72.3033476216737</v>
      </c>
      <c r="G239" s="275" t="n">
        <v>6.22500715539439</v>
      </c>
      <c r="H239" s="275" t="n">
        <v>3025.9627614</v>
      </c>
      <c r="I239" s="275" t="n">
        <v>22.6353624545009</v>
      </c>
      <c r="J239" s="275" t="n">
        <v>27.6966523783263</v>
      </c>
      <c r="K239" s="275" t="n">
        <v>16.2506591105609</v>
      </c>
    </row>
    <row r="240">
      <c r="A240" s="275" t="s">
        <v>135</v>
      </c>
      <c r="B240" s="275" t="s">
        <v>136</v>
      </c>
      <c r="C240" s="275" t="s">
        <v>17</v>
      </c>
      <c r="D240" s="275" t="n">
        <v>74954.6926945</v>
      </c>
      <c r="E240" s="275" t="n">
        <v>2.83292262819619</v>
      </c>
      <c r="F240" s="275" t="n">
        <v>84.3653380410642</v>
      </c>
      <c r="G240" s="275" t="n">
        <v>2.08802751493897</v>
      </c>
      <c r="H240" s="275" t="n">
        <v>13890.672517</v>
      </c>
      <c r="I240" s="275" t="n">
        <v>11.5865173513084</v>
      </c>
      <c r="J240" s="275" t="n">
        <v>15.6346619589358</v>
      </c>
      <c r="K240" s="275" t="n">
        <v>11.2670902383142</v>
      </c>
    </row>
    <row r="241">
      <c r="A241" s="275" t="s">
        <v>137</v>
      </c>
      <c r="B241" s="275" t="s">
        <v>138</v>
      </c>
      <c r="C241" s="275" t="s">
        <v>16</v>
      </c>
      <c r="D241" s="275" t="n">
        <v>1982.7382931</v>
      </c>
      <c r="E241" s="275" t="n">
        <v>19.7746336758817</v>
      </c>
      <c r="F241" s="275" t="n">
        <v>66.4649384278783</v>
      </c>
      <c r="G241" s="275" t="n">
        <v>8.22445466424984</v>
      </c>
      <c r="H241" s="275" t="n">
        <v>1000.3958826</v>
      </c>
      <c r="I241" s="275" t="n">
        <v>24.2009233740946</v>
      </c>
      <c r="J241" s="275" t="n">
        <v>33.5350615721217</v>
      </c>
      <c r="K241" s="275" t="n">
        <v>16.3004881230536</v>
      </c>
    </row>
    <row r="242">
      <c r="A242" s="275" t="s">
        <v>137</v>
      </c>
      <c r="B242" s="275" t="s">
        <v>138</v>
      </c>
      <c r="C242" s="275" t="s">
        <v>17</v>
      </c>
      <c r="D242" s="275" t="n">
        <v>32862.3070191</v>
      </c>
      <c r="E242" s="275" t="n">
        <v>2.12505422738673</v>
      </c>
      <c r="F242" s="275" t="n">
        <v>86.878360691926</v>
      </c>
      <c r="G242" s="275" t="n">
        <v>1.43168443989129</v>
      </c>
      <c r="H242" s="275" t="n">
        <v>4963.3457181</v>
      </c>
      <c r="I242" s="275" t="n">
        <v>9.8111059137131</v>
      </c>
      <c r="J242" s="275" t="n">
        <v>13.121639308074</v>
      </c>
      <c r="K242" s="275" t="n">
        <v>9.47918123990491</v>
      </c>
    </row>
    <row r="243">
      <c r="A243" s="275" t="s">
        <v>139</v>
      </c>
      <c r="B243" s="275" t="s">
        <v>140</v>
      </c>
      <c r="C243" s="275" t="s">
        <v>16</v>
      </c>
      <c r="D243" s="275" t="n">
        <v>1732.7472112</v>
      </c>
      <c r="E243" s="275" t="n">
        <v>18.6109808788827</v>
      </c>
      <c r="F243" s="275" t="n">
        <v>83.4599514326102</v>
      </c>
      <c r="G243" s="275" t="n">
        <v>8.00130531848782</v>
      </c>
      <c r="H243" s="275" t="n">
        <v>343.3949162</v>
      </c>
      <c r="I243" s="275" t="n">
        <v>45.4865082206159</v>
      </c>
      <c r="J243" s="275" t="n">
        <v>16.5400485673898</v>
      </c>
      <c r="K243" s="275" t="n">
        <v>40.3740382356001</v>
      </c>
    </row>
    <row r="244">
      <c r="A244" s="275" t="s">
        <v>139</v>
      </c>
      <c r="B244" s="275" t="s">
        <v>140</v>
      </c>
      <c r="C244" s="275" t="s">
        <v>17</v>
      </c>
      <c r="D244" s="275" t="n">
        <v>38760.8885945</v>
      </c>
      <c r="E244" s="275" t="n">
        <v>2.25715185209567</v>
      </c>
      <c r="F244" s="275" t="n">
        <v>86.1540666709235</v>
      </c>
      <c r="G244" s="275" t="n">
        <v>1.58577436234996</v>
      </c>
      <c r="H244" s="275" t="n">
        <v>6229.3133684</v>
      </c>
      <c r="I244" s="275" t="n">
        <v>10.6802470056257</v>
      </c>
      <c r="J244" s="275" t="n">
        <v>13.8459333290765</v>
      </c>
      <c r="K244" s="275" t="n">
        <v>9.86722287995101</v>
      </c>
    </row>
    <row r="245">
      <c r="A245" s="275" t="s">
        <v>141</v>
      </c>
      <c r="B245" s="275" t="s">
        <v>142</v>
      </c>
      <c r="C245" s="275" t="s">
        <v>16</v>
      </c>
      <c r="D245" s="275" t="n">
        <v>3104.9237789</v>
      </c>
      <c r="E245" s="275" t="n">
        <v>14.6985723236381</v>
      </c>
      <c r="F245" s="275" t="n">
        <v>60.5240578479301</v>
      </c>
      <c r="G245" s="275" t="n">
        <v>7.69379381434356</v>
      </c>
      <c r="H245" s="275" t="n">
        <v>2025.1416683</v>
      </c>
      <c r="I245" s="275" t="n">
        <v>17.823440454413</v>
      </c>
      <c r="J245" s="275" t="n">
        <v>39.4759421520699</v>
      </c>
      <c r="K245" s="275" t="n">
        <v>11.7960356739696</v>
      </c>
    </row>
    <row r="246">
      <c r="A246" s="275" t="s">
        <v>141</v>
      </c>
      <c r="B246" s="275" t="s">
        <v>142</v>
      </c>
      <c r="C246" s="275" t="s">
        <v>17</v>
      </c>
      <c r="D246" s="275" t="n">
        <v>23254.35297</v>
      </c>
      <c r="E246" s="275" t="n">
        <v>2.94919271934241</v>
      </c>
      <c r="F246" s="275" t="n">
        <v>81.571901336173</v>
      </c>
      <c r="G246" s="275" t="n">
        <v>2.00296895195222</v>
      </c>
      <c r="H246" s="275" t="n">
        <v>5253.4451677</v>
      </c>
      <c r="I246" s="275" t="n">
        <v>10.2538870840849</v>
      </c>
      <c r="J246" s="275" t="n">
        <v>18.428098663827</v>
      </c>
      <c r="K246" s="275" t="n">
        <v>8.8661336532118</v>
      </c>
    </row>
    <row r="247">
      <c r="A247" s="275" t="s">
        <v>143</v>
      </c>
      <c r="B247" s="275" t="s">
        <v>144</v>
      </c>
      <c r="C247" s="275" t="s">
        <v>16</v>
      </c>
      <c r="D247" s="275" t="n">
        <v>733.1369835</v>
      </c>
      <c r="E247" s="275" t="n">
        <v>19.6732328312692</v>
      </c>
      <c r="F247" s="275" t="n">
        <v>74.9208549025693</v>
      </c>
      <c r="G247" s="275" t="n">
        <v>10.7655750291688</v>
      </c>
      <c r="H247" s="275" t="n">
        <v>245.4116255</v>
      </c>
      <c r="I247" s="275" t="n">
        <v>48.0656268481567</v>
      </c>
      <c r="J247" s="275" t="n">
        <v>25.0791450974307</v>
      </c>
      <c r="K247" s="275" t="n">
        <v>32.1608285118821</v>
      </c>
    </row>
    <row r="248">
      <c r="A248" s="275" t="s">
        <v>143</v>
      </c>
      <c r="B248" s="275" t="s">
        <v>144</v>
      </c>
      <c r="C248" s="275" t="s">
        <v>17</v>
      </c>
      <c r="D248" s="275" t="n">
        <v>12933.9461391</v>
      </c>
      <c r="E248" s="275" t="n">
        <v>2.38483690912665</v>
      </c>
      <c r="F248" s="275" t="n">
        <v>87.8699957673588</v>
      </c>
      <c r="G248" s="275" t="n">
        <v>1.52826876347704</v>
      </c>
      <c r="H248" s="275" t="n">
        <v>1785.465221</v>
      </c>
      <c r="I248" s="275" t="n">
        <v>11.0970408685546</v>
      </c>
      <c r="J248" s="275" t="n">
        <v>12.1300042326412</v>
      </c>
      <c r="K248" s="275" t="n">
        <v>11.0708098037385</v>
      </c>
    </row>
    <row r="249">
      <c r="A249" s="275" t="s">
        <v>145</v>
      </c>
      <c r="B249" s="275" t="s">
        <v>146</v>
      </c>
      <c r="C249" s="275" t="s">
        <v>16</v>
      </c>
      <c r="D249" s="275" t="n">
        <v>1918.4645167</v>
      </c>
      <c r="E249" s="275" t="n">
        <v>13.9282605451897</v>
      </c>
      <c r="F249" s="275" t="n">
        <v>65.2139219086016</v>
      </c>
      <c r="G249" s="275" t="n">
        <v>8.16783825463048</v>
      </c>
      <c r="H249" s="275" t="n">
        <v>1023.3375718</v>
      </c>
      <c r="I249" s="275" t="n">
        <v>22.1786854176397</v>
      </c>
      <c r="J249" s="275" t="n">
        <v>34.7860780913984</v>
      </c>
      <c r="K249" s="275" t="n">
        <v>15.3123546925881</v>
      </c>
    </row>
    <row r="250">
      <c r="A250" s="275" t="s">
        <v>145</v>
      </c>
      <c r="B250" s="275" t="s">
        <v>146</v>
      </c>
      <c r="C250" s="275" t="s">
        <v>17</v>
      </c>
      <c r="D250" s="275" t="n">
        <v>20369.8388931</v>
      </c>
      <c r="E250" s="275" t="n">
        <v>2.20627620942211</v>
      </c>
      <c r="F250" s="275" t="n">
        <v>84.9948709914699</v>
      </c>
      <c r="G250" s="275" t="n">
        <v>1.64203332956505</v>
      </c>
      <c r="H250" s="275" t="n">
        <v>3596.1235885</v>
      </c>
      <c r="I250" s="275" t="n">
        <v>10.1825249001297</v>
      </c>
      <c r="J250" s="275" t="n">
        <v>15.0051290085301</v>
      </c>
      <c r="K250" s="275" t="n">
        <v>9.30111370123749</v>
      </c>
    </row>
    <row r="251">
      <c r="A251" s="275" t="s">
        <v>147</v>
      </c>
      <c r="B251" s="275" t="s">
        <v>148</v>
      </c>
      <c r="C251" s="275" t="s">
        <v>16</v>
      </c>
      <c r="D251" s="275" t="n">
        <v>461.8045692</v>
      </c>
      <c r="E251" s="275" t="n">
        <v>16.4526550717922</v>
      </c>
      <c r="F251" s="275" t="n">
        <v>67.5891350128986</v>
      </c>
      <c r="G251" s="275" t="n">
        <v>10.2715983766262</v>
      </c>
      <c r="H251" s="275" t="n">
        <v>221.4481002</v>
      </c>
      <c r="I251" s="275" t="n">
        <v>31.6430484587985</v>
      </c>
      <c r="J251" s="275" t="n">
        <v>32.4108649871014</v>
      </c>
      <c r="K251" s="275" t="n">
        <v>21.4202382365404</v>
      </c>
    </row>
    <row r="252">
      <c r="A252" s="275" t="s">
        <v>147</v>
      </c>
      <c r="B252" s="275" t="s">
        <v>148</v>
      </c>
      <c r="C252" s="275" t="s">
        <v>17</v>
      </c>
      <c r="D252" s="275" t="n">
        <v>7410.0008121</v>
      </c>
      <c r="E252" s="275" t="n">
        <v>2.87518925003779</v>
      </c>
      <c r="F252" s="275" t="n">
        <v>85.1485007933089</v>
      </c>
      <c r="G252" s="275" t="n">
        <v>1.67256965867417</v>
      </c>
      <c r="H252" s="275" t="n">
        <v>1292.4434389</v>
      </c>
      <c r="I252" s="275" t="n">
        <v>10.1098260213691</v>
      </c>
      <c r="J252" s="275" t="n">
        <v>14.8514992066911</v>
      </c>
      <c r="K252" s="275" t="n">
        <v>9.58938871601045</v>
      </c>
    </row>
    <row r="253">
      <c r="A253" s="275" t="s">
        <v>149</v>
      </c>
      <c r="B253" s="275" t="s">
        <v>150</v>
      </c>
      <c r="C253" s="275" t="s">
        <v>16</v>
      </c>
      <c r="D253" s="275" t="n">
        <v>816.0361086</v>
      </c>
      <c r="E253" s="275" t="n">
        <v>18.6895702766709</v>
      </c>
      <c r="F253" s="275" t="n">
        <v>83.5520732653338</v>
      </c>
      <c r="G253" s="275" t="n">
        <v>7.27086130391718</v>
      </c>
      <c r="H253" s="275" t="n">
        <v>160.6435556</v>
      </c>
      <c r="I253" s="275" t="n">
        <v>36.4806675499163</v>
      </c>
      <c r="J253" s="275" t="n">
        <v>16.4479267346662</v>
      </c>
      <c r="K253" s="275" t="n">
        <v>36.9344748530884</v>
      </c>
    </row>
    <row r="254">
      <c r="A254" s="275" t="s">
        <v>149</v>
      </c>
      <c r="B254" s="275" t="s">
        <v>150</v>
      </c>
      <c r="C254" s="275" t="s">
        <v>17</v>
      </c>
      <c r="D254" s="275" t="n">
        <v>15457.5982133</v>
      </c>
      <c r="E254" s="275" t="n">
        <v>2.43664770777018</v>
      </c>
      <c r="F254" s="275" t="n">
        <v>88.1958041569581</v>
      </c>
      <c r="G254" s="275" t="n">
        <v>1.38667609882001</v>
      </c>
      <c r="H254" s="275" t="n">
        <v>2068.8571108</v>
      </c>
      <c r="I254" s="275" t="n">
        <v>10.6967011372811</v>
      </c>
      <c r="J254" s="275" t="n">
        <v>11.8041958430419</v>
      </c>
      <c r="K254" s="275" t="n">
        <v>10.3606391546575</v>
      </c>
    </row>
    <row r="255">
      <c r="A255" s="275" t="s">
        <v>151</v>
      </c>
      <c r="B255" s="275" t="s">
        <v>152</v>
      </c>
      <c r="C255" s="275" t="s">
        <v>16</v>
      </c>
      <c r="D255" s="275" t="n">
        <v>1757.4701393</v>
      </c>
      <c r="E255" s="275" t="n">
        <v>12.2150521006971</v>
      </c>
      <c r="F255" s="275" t="n">
        <v>75.9799059651934</v>
      </c>
      <c r="G255" s="275" t="n">
        <v>5.13673352062867</v>
      </c>
      <c r="H255" s="275" t="n">
        <v>555.6021355</v>
      </c>
      <c r="I255" s="275" t="n">
        <v>20.152862592718</v>
      </c>
      <c r="J255" s="275" t="n">
        <v>24.0200940348066</v>
      </c>
      <c r="K255" s="275" t="n">
        <v>16.2484180661437</v>
      </c>
    </row>
    <row r="256">
      <c r="A256" s="275" t="s">
        <v>151</v>
      </c>
      <c r="B256" s="275" t="s">
        <v>152</v>
      </c>
      <c r="C256" s="275" t="s">
        <v>17</v>
      </c>
      <c r="D256" s="275" t="n">
        <v>14365.9763828</v>
      </c>
      <c r="E256" s="275" t="n">
        <v>3.04561496881575</v>
      </c>
      <c r="F256" s="275" t="n">
        <v>93.2510382242565</v>
      </c>
      <c r="G256" s="275" t="n">
        <v>1.17039321616344</v>
      </c>
      <c r="H256" s="275" t="n">
        <v>1039.7248902</v>
      </c>
      <c r="I256" s="275" t="n">
        <v>16.46817824779</v>
      </c>
      <c r="J256" s="275" t="n">
        <v>6.7489617757435</v>
      </c>
      <c r="K256" s="275" t="n">
        <v>16.1714329054477</v>
      </c>
    </row>
    <row r="257">
      <c r="A257" s="275" t="s">
        <v>153</v>
      </c>
      <c r="B257" s="275" t="s">
        <v>154</v>
      </c>
      <c r="C257" s="275" t="s">
        <v>16</v>
      </c>
      <c r="D257" s="275" t="n">
        <v>1052.2900937</v>
      </c>
      <c r="E257" s="275" t="n">
        <v>18.0487573261476</v>
      </c>
      <c r="F257" s="275" t="n">
        <v>65.671088307345</v>
      </c>
      <c r="G257" s="275" t="n">
        <v>8.86672049363535</v>
      </c>
      <c r="H257" s="275" t="n">
        <v>550.0742356</v>
      </c>
      <c r="I257" s="275" t="n">
        <v>22.6611739729418</v>
      </c>
      <c r="J257" s="275" t="n">
        <v>34.328911692655</v>
      </c>
      <c r="K257" s="275" t="n">
        <v>16.9620053716605</v>
      </c>
    </row>
    <row r="258">
      <c r="A258" s="275" t="s">
        <v>153</v>
      </c>
      <c r="B258" s="275" t="s">
        <v>154</v>
      </c>
      <c r="C258" s="275" t="s">
        <v>17</v>
      </c>
      <c r="D258" s="275" t="n">
        <v>14471.0240429</v>
      </c>
      <c r="E258" s="275" t="n">
        <v>2.58150965763099</v>
      </c>
      <c r="F258" s="275" t="n">
        <v>83.9893708977514</v>
      </c>
      <c r="G258" s="275" t="n">
        <v>1.9426244256386</v>
      </c>
      <c r="H258" s="275" t="n">
        <v>2758.5657114</v>
      </c>
      <c r="I258" s="275" t="n">
        <v>10.9463667558058</v>
      </c>
      <c r="J258" s="275" t="n">
        <v>16.0106291022486</v>
      </c>
      <c r="K258" s="275" t="n">
        <v>10.1907178261394</v>
      </c>
    </row>
    <row r="259">
      <c r="A259" s="275" t="s">
        <v>155</v>
      </c>
      <c r="B259" s="275" t="s">
        <v>156</v>
      </c>
      <c r="C259" s="275" t="s">
        <v>16</v>
      </c>
      <c r="D259" s="275" t="n">
        <v>2469.5214848</v>
      </c>
      <c r="E259" s="275" t="n">
        <v>16.1314141157636</v>
      </c>
      <c r="F259" s="275" t="n">
        <v>64.1079747708914</v>
      </c>
      <c r="G259" s="275" t="n">
        <v>7.11911827767008</v>
      </c>
      <c r="H259" s="275" t="n">
        <v>1382.6068871</v>
      </c>
      <c r="I259" s="275" t="n">
        <v>20.4629918533446</v>
      </c>
      <c r="J259" s="275" t="n">
        <v>35.8920252291086</v>
      </c>
      <c r="K259" s="275" t="n">
        <v>12.7157008283202</v>
      </c>
    </row>
    <row r="260">
      <c r="A260" s="275" t="s">
        <v>155</v>
      </c>
      <c r="B260" s="275" t="s">
        <v>156</v>
      </c>
      <c r="C260" s="275" t="s">
        <v>17</v>
      </c>
      <c r="D260" s="275" t="n">
        <v>27011.7992422</v>
      </c>
      <c r="E260" s="275" t="n">
        <v>2.79946894580537</v>
      </c>
      <c r="F260" s="275" t="n">
        <v>87.592324420312</v>
      </c>
      <c r="G260" s="275" t="n">
        <v>1.47203315545326</v>
      </c>
      <c r="H260" s="275" t="n">
        <v>3826.2900778</v>
      </c>
      <c r="I260" s="275" t="n">
        <v>10.7885827615304</v>
      </c>
      <c r="J260" s="275" t="n">
        <v>12.407675579688</v>
      </c>
      <c r="K260" s="275" t="n">
        <v>10.39185823983</v>
      </c>
    </row>
    <row r="261">
      <c r="A261" s="275" t="s">
        <v>157</v>
      </c>
      <c r="B261" s="275" t="s">
        <v>158</v>
      </c>
      <c r="C261" s="275" t="s">
        <v>16</v>
      </c>
      <c r="D261" s="275" t="n">
        <v>791.1154438</v>
      </c>
      <c r="E261" s="275" t="n">
        <v>28.7804870213098</v>
      </c>
      <c r="F261" s="275" t="n">
        <v>60.4580396532582</v>
      </c>
      <c r="G261" s="275" t="n">
        <v>18.5127915312359</v>
      </c>
      <c r="H261" s="275" t="n">
        <v>517.4209367</v>
      </c>
      <c r="I261" s="275" t="n">
        <v>37.1531408436166</v>
      </c>
      <c r="J261" s="275" t="n">
        <v>39.5419603467418</v>
      </c>
      <c r="K261" s="275" t="n">
        <v>28.3053008670621</v>
      </c>
    </row>
    <row r="262">
      <c r="A262" s="275" t="s">
        <v>157</v>
      </c>
      <c r="B262" s="275" t="s">
        <v>158</v>
      </c>
      <c r="C262" s="275" t="s">
        <v>17</v>
      </c>
      <c r="D262" s="275" t="n">
        <v>31146.1248966</v>
      </c>
      <c r="E262" s="275" t="n">
        <v>2.27216874910108</v>
      </c>
      <c r="F262" s="275" t="n">
        <v>87.0959200509914</v>
      </c>
      <c r="G262" s="275" t="n">
        <v>1.56081941528123</v>
      </c>
      <c r="H262" s="275" t="n">
        <v>4614.5914244</v>
      </c>
      <c r="I262" s="275" t="n">
        <v>10.7015526370974</v>
      </c>
      <c r="J262" s="275" t="n">
        <v>12.9040799490086</v>
      </c>
      <c r="K262" s="275" t="n">
        <v>10.5347303755518</v>
      </c>
    </row>
    <row r="263">
      <c r="A263" s="275" t="s">
        <v>159</v>
      </c>
      <c r="B263" s="275" t="s">
        <v>160</v>
      </c>
      <c r="C263" s="275" t="s">
        <v>16</v>
      </c>
      <c r="D263" s="275" t="n">
        <v>712.7708383</v>
      </c>
      <c r="E263" s="275" t="n">
        <v>19.16863139994</v>
      </c>
      <c r="F263" s="275" t="n">
        <v>72.7078479773924</v>
      </c>
      <c r="G263" s="275" t="n">
        <v>9.88813583223539</v>
      </c>
      <c r="H263" s="275" t="n">
        <v>267.5508988</v>
      </c>
      <c r="I263" s="275" t="n">
        <v>32.4855110495916</v>
      </c>
      <c r="J263" s="275" t="n">
        <v>27.2921520226076</v>
      </c>
      <c r="K263" s="275" t="n">
        <v>26.342557240427</v>
      </c>
    </row>
    <row r="264">
      <c r="A264" s="275" t="s">
        <v>159</v>
      </c>
      <c r="B264" s="275" t="s">
        <v>160</v>
      </c>
      <c r="C264" s="275" t="s">
        <v>17</v>
      </c>
      <c r="D264" s="275" t="n">
        <v>16908.3644263</v>
      </c>
      <c r="E264" s="275" t="n">
        <v>2.38989718840405</v>
      </c>
      <c r="F264" s="275" t="n">
        <v>85.2655284839028</v>
      </c>
      <c r="G264" s="275" t="n">
        <v>1.79457450010658</v>
      </c>
      <c r="H264" s="275" t="n">
        <v>2921.8820132</v>
      </c>
      <c r="I264" s="275" t="n">
        <v>11.048752571728</v>
      </c>
      <c r="J264" s="275" t="n">
        <v>14.7344715160972</v>
      </c>
      <c r="K264" s="275" t="n">
        <v>10.3848545221426</v>
      </c>
    </row>
    <row r="265">
      <c r="A265" s="275" t="s">
        <v>161</v>
      </c>
      <c r="B265" s="275" t="s">
        <v>162</v>
      </c>
      <c r="C265" s="275" t="s">
        <v>16</v>
      </c>
      <c r="D265" s="275" t="n">
        <v>3424.3616369</v>
      </c>
      <c r="E265" s="275" t="n">
        <v>16.9565259770789</v>
      </c>
      <c r="F265" s="275" t="n">
        <v>64.5178168922447</v>
      </c>
      <c r="G265" s="275" t="n">
        <v>10.6274713719</v>
      </c>
      <c r="H265" s="275" t="n">
        <v>1883.2600432</v>
      </c>
      <c r="I265" s="275" t="n">
        <v>24.276694685515</v>
      </c>
      <c r="J265" s="275" t="n">
        <v>35.4821831077553</v>
      </c>
      <c r="K265" s="275" t="n">
        <v>19.3240999269279</v>
      </c>
    </row>
    <row r="266">
      <c r="A266" s="275" t="s">
        <v>161</v>
      </c>
      <c r="B266" s="275" t="s">
        <v>162</v>
      </c>
      <c r="C266" s="275" t="s">
        <v>17</v>
      </c>
      <c r="D266" s="275" t="n">
        <v>44006.3482108</v>
      </c>
      <c r="E266" s="275" t="n">
        <v>1.96324875728365</v>
      </c>
      <c r="F266" s="275" t="n">
        <v>87.7077077534641</v>
      </c>
      <c r="G266" s="275" t="n">
        <v>1.45725467390932</v>
      </c>
      <c r="H266" s="275" t="n">
        <v>6167.5183033</v>
      </c>
      <c r="I266" s="275" t="n">
        <v>10.8579254993436</v>
      </c>
      <c r="J266" s="275" t="n">
        <v>12.2922922465359</v>
      </c>
      <c r="K266" s="275" t="n">
        <v>10.3977732141559</v>
      </c>
    </row>
    <row r="267">
      <c r="A267" s="275" t="s">
        <v>163</v>
      </c>
      <c r="B267" s="275" t="s">
        <v>164</v>
      </c>
      <c r="C267" s="275" t="s">
        <v>16</v>
      </c>
      <c r="D267" s="275" t="n">
        <v>1472.2540454</v>
      </c>
      <c r="E267" s="275" t="n">
        <v>13.6993623678722</v>
      </c>
      <c r="F267" s="275" t="n">
        <v>67.1259926163456</v>
      </c>
      <c r="G267" s="275" t="n">
        <v>7.6540053602578</v>
      </c>
      <c r="H267" s="275" t="n">
        <v>721.0156375</v>
      </c>
      <c r="I267" s="275" t="n">
        <v>21.2777078500514</v>
      </c>
      <c r="J267" s="275" t="n">
        <v>32.8740073836544</v>
      </c>
      <c r="K267" s="275" t="n">
        <v>15.6288432165285</v>
      </c>
    </row>
    <row r="268">
      <c r="A268" s="275" t="s">
        <v>163</v>
      </c>
      <c r="B268" s="275" t="s">
        <v>164</v>
      </c>
      <c r="C268" s="275" t="s">
        <v>17</v>
      </c>
      <c r="D268" s="275" t="n">
        <v>19721.6563332</v>
      </c>
      <c r="E268" s="275" t="n">
        <v>2.39354692304304</v>
      </c>
      <c r="F268" s="275" t="n">
        <v>85.6142442397258</v>
      </c>
      <c r="G268" s="275" t="n">
        <v>1.55934721876346</v>
      </c>
      <c r="H268" s="275" t="n">
        <v>3313.8286008</v>
      </c>
      <c r="I268" s="275" t="n">
        <v>9.55189365083223</v>
      </c>
      <c r="J268" s="275" t="n">
        <v>14.3857557602742</v>
      </c>
      <c r="K268" s="275" t="n">
        <v>9.28017518623628</v>
      </c>
    </row>
    <row r="269">
      <c r="A269" s="275" t="s">
        <v>165</v>
      </c>
      <c r="B269" s="275" t="s">
        <v>166</v>
      </c>
      <c r="C269" s="275" t="s">
        <v>16</v>
      </c>
      <c r="D269" s="275" t="n">
        <v>538.0959313</v>
      </c>
      <c r="E269" s="275" t="n">
        <v>27.6115110595142</v>
      </c>
      <c r="F269" s="275" t="n">
        <v>56.5906317823116</v>
      </c>
      <c r="G269" s="275" t="n">
        <v>17.9236833684348</v>
      </c>
      <c r="H269" s="275" t="n">
        <v>412.7609762</v>
      </c>
      <c r="I269" s="275" t="n">
        <v>30.9020851792247</v>
      </c>
      <c r="J269" s="275" t="n">
        <v>43.4093682176884</v>
      </c>
      <c r="K269" s="275" t="n">
        <v>23.3662135002583</v>
      </c>
    </row>
    <row r="270">
      <c r="A270" s="275" t="s">
        <v>165</v>
      </c>
      <c r="B270" s="275" t="s">
        <v>166</v>
      </c>
      <c r="C270" s="275" t="s">
        <v>17</v>
      </c>
      <c r="D270" s="275" t="n">
        <v>25917.1618904</v>
      </c>
      <c r="E270" s="275" t="n">
        <v>1.98754106586039</v>
      </c>
      <c r="F270" s="275" t="n">
        <v>86.2553367048747</v>
      </c>
      <c r="G270" s="275" t="n">
        <v>1.38616555850059</v>
      </c>
      <c r="H270" s="275" t="n">
        <v>4129.862306</v>
      </c>
      <c r="I270" s="275" t="n">
        <v>8.76196480545079</v>
      </c>
      <c r="J270" s="275" t="n">
        <v>13.7446632951253</v>
      </c>
      <c r="K270" s="275" t="n">
        <v>8.69895277969992</v>
      </c>
    </row>
    <row r="271">
      <c r="A271" s="275" t="s">
        <v>167</v>
      </c>
      <c r="B271" s="275" t="s">
        <v>168</v>
      </c>
      <c r="C271" s="275" t="s">
        <v>16</v>
      </c>
      <c r="D271" s="275" t="n">
        <v>2333.1774178</v>
      </c>
      <c r="E271" s="275" t="n">
        <v>13.0056938905028</v>
      </c>
      <c r="F271" s="275" t="n">
        <v>75.1148185042288</v>
      </c>
      <c r="G271" s="275" t="n">
        <v>6.65790281805868</v>
      </c>
      <c r="H271" s="275" t="n">
        <v>772.9705624</v>
      </c>
      <c r="I271" s="275" t="n">
        <v>24.1385440352406</v>
      </c>
      <c r="J271" s="275" t="n">
        <v>24.8851814957712</v>
      </c>
      <c r="K271" s="275" t="n">
        <v>20.0965848644607</v>
      </c>
    </row>
    <row r="272">
      <c r="A272" s="275" t="s">
        <v>167</v>
      </c>
      <c r="B272" s="275" t="s">
        <v>168</v>
      </c>
      <c r="C272" s="275" t="s">
        <v>17</v>
      </c>
      <c r="D272" s="275" t="n">
        <v>24646.2359755</v>
      </c>
      <c r="E272" s="275" t="n">
        <v>2.59949607264919</v>
      </c>
      <c r="F272" s="275" t="n">
        <v>88.7050953908746</v>
      </c>
      <c r="G272" s="275" t="n">
        <v>1.2323041557403</v>
      </c>
      <c r="H272" s="275" t="n">
        <v>3138.2287916</v>
      </c>
      <c r="I272" s="275" t="n">
        <v>9.57230881248622</v>
      </c>
      <c r="J272" s="275" t="n">
        <v>11.2949046091254</v>
      </c>
      <c r="K272" s="275" t="n">
        <v>9.67796200750551</v>
      </c>
    </row>
    <row r="273">
      <c r="A273" s="275" t="s">
        <v>169</v>
      </c>
      <c r="B273" s="275" t="s">
        <v>170</v>
      </c>
      <c r="C273" s="275" t="s">
        <v>16</v>
      </c>
      <c r="D273" s="275" t="n">
        <v>981.6225304</v>
      </c>
      <c r="E273" s="275" t="n">
        <v>23.1034814543355</v>
      </c>
      <c r="F273" s="275" t="n">
        <v>58.4150055151021</v>
      </c>
      <c r="G273" s="275" t="n">
        <v>13.3663444896217</v>
      </c>
      <c r="H273" s="275" t="n">
        <v>698.8061912</v>
      </c>
      <c r="I273" s="275" t="n">
        <v>22.4150331803449</v>
      </c>
      <c r="J273" s="275" t="n">
        <v>41.5849944848979</v>
      </c>
      <c r="K273" s="275" t="n">
        <v>18.7758853103026</v>
      </c>
    </row>
    <row r="274">
      <c r="A274" s="275" t="s">
        <v>169</v>
      </c>
      <c r="B274" s="275" t="s">
        <v>170</v>
      </c>
      <c r="C274" s="275" t="s">
        <v>17</v>
      </c>
      <c r="D274" s="275" t="n">
        <v>28007.0202693</v>
      </c>
      <c r="E274" s="275" t="n">
        <v>2.39985915974809</v>
      </c>
      <c r="F274" s="275" t="n">
        <v>86.9364249559183</v>
      </c>
      <c r="G274" s="275" t="n">
        <v>1.50796843436897</v>
      </c>
      <c r="H274" s="275" t="n">
        <v>4208.4984658</v>
      </c>
      <c r="I274" s="275" t="n">
        <v>10.0300155542747</v>
      </c>
      <c r="J274" s="275" t="n">
        <v>13.0635750440817</v>
      </c>
      <c r="K274" s="275" t="n">
        <v>10.0353375081504</v>
      </c>
    </row>
    <row r="275">
      <c r="A275" s="275" t="s">
        <v>171</v>
      </c>
      <c r="B275" s="275" t="s">
        <v>172</v>
      </c>
      <c r="C275" s="275" t="s">
        <v>16</v>
      </c>
      <c r="D275" s="275" t="n">
        <v>2652.3952903</v>
      </c>
      <c r="E275" s="275" t="n">
        <v>13.206512385089</v>
      </c>
      <c r="F275" s="275" t="n">
        <v>69.5357123413902</v>
      </c>
      <c r="G275" s="275" t="n">
        <v>7.59576527149057</v>
      </c>
      <c r="H275" s="275" t="n">
        <v>1162.0407757</v>
      </c>
      <c r="I275" s="275" t="n">
        <v>24.4037871905875</v>
      </c>
      <c r="J275" s="275" t="n">
        <v>30.4642876586098</v>
      </c>
      <c r="K275" s="275" t="n">
        <v>17.3375775219158</v>
      </c>
    </row>
    <row r="276">
      <c r="A276" s="275" t="s">
        <v>171</v>
      </c>
      <c r="B276" s="275" t="s">
        <v>172</v>
      </c>
      <c r="C276" s="275" t="s">
        <v>17</v>
      </c>
      <c r="D276" s="275" t="n">
        <v>37717.2398653</v>
      </c>
      <c r="E276" s="275" t="n">
        <v>2.87999535396812</v>
      </c>
      <c r="F276" s="275" t="n">
        <v>85.1063042562611</v>
      </c>
      <c r="G276" s="275" t="n">
        <v>1.58322717594828</v>
      </c>
      <c r="H276" s="275" t="n">
        <v>6600.5579699</v>
      </c>
      <c r="I276" s="275" t="n">
        <v>9.10979172162825</v>
      </c>
      <c r="J276" s="275" t="n">
        <v>14.8936957437389</v>
      </c>
      <c r="K276" s="275" t="n">
        <v>9.04695624655008</v>
      </c>
    </row>
    <row r="277">
      <c r="A277" s="275" t="s">
        <v>173</v>
      </c>
      <c r="B277" s="275" t="s">
        <v>174</v>
      </c>
      <c r="C277" s="275" t="s">
        <v>16</v>
      </c>
      <c r="D277" s="275" t="n">
        <v>773.6853057</v>
      </c>
      <c r="E277" s="275" t="n">
        <v>16.7687216935382</v>
      </c>
      <c r="F277" s="275" t="n">
        <v>64.6143292808978</v>
      </c>
      <c r="G277" s="275" t="n">
        <v>9.01848982813828</v>
      </c>
      <c r="H277" s="275" t="n">
        <v>423.7043667</v>
      </c>
      <c r="I277" s="275" t="n">
        <v>25.0872121229297</v>
      </c>
      <c r="J277" s="275" t="n">
        <v>35.3856707191022</v>
      </c>
      <c r="K277" s="275" t="n">
        <v>16.4677865228985</v>
      </c>
    </row>
    <row r="278">
      <c r="A278" s="275" t="s">
        <v>173</v>
      </c>
      <c r="B278" s="275" t="s">
        <v>174</v>
      </c>
      <c r="C278" s="275" t="s">
        <v>17</v>
      </c>
      <c r="D278" s="275" t="n">
        <v>8931.4063635</v>
      </c>
      <c r="E278" s="275" t="n">
        <v>2.33738340689781</v>
      </c>
      <c r="F278" s="275" t="n">
        <v>86.7606567821833</v>
      </c>
      <c r="G278" s="275" t="n">
        <v>1.26663599524912</v>
      </c>
      <c r="H278" s="275" t="n">
        <v>1362.8983303</v>
      </c>
      <c r="I278" s="275" t="n">
        <v>8.46234564853889</v>
      </c>
      <c r="J278" s="275" t="n">
        <v>13.2393432178167</v>
      </c>
      <c r="K278" s="275" t="n">
        <v>8.30057571918515</v>
      </c>
    </row>
    <row r="279">
      <c r="A279" s="275" t="s">
        <v>175</v>
      </c>
      <c r="B279" s="275" t="s">
        <v>176</v>
      </c>
      <c r="C279" s="275" t="s">
        <v>16</v>
      </c>
      <c r="D279" s="275" t="n">
        <v>2860.7857833</v>
      </c>
      <c r="E279" s="275" t="n">
        <v>14.3567280985775</v>
      </c>
      <c r="F279" s="275" t="n">
        <v>59.569274154403</v>
      </c>
      <c r="G279" s="275" t="n">
        <v>8.98639191698141</v>
      </c>
      <c r="H279" s="275" t="n">
        <v>1941.666192</v>
      </c>
      <c r="I279" s="275" t="n">
        <v>14.307305621592</v>
      </c>
      <c r="J279" s="275" t="n">
        <v>40.430725845597</v>
      </c>
      <c r="K279" s="275" t="n">
        <v>13.2402481668499</v>
      </c>
    </row>
    <row r="280">
      <c r="A280" s="275" t="s">
        <v>175</v>
      </c>
      <c r="B280" s="275" t="s">
        <v>176</v>
      </c>
      <c r="C280" s="275" t="s">
        <v>17</v>
      </c>
      <c r="D280" s="275" t="n">
        <v>22902.2022728</v>
      </c>
      <c r="E280" s="275" t="n">
        <v>2.90823792259671</v>
      </c>
      <c r="F280" s="275" t="n">
        <v>81.1735982992027</v>
      </c>
      <c r="G280" s="275" t="n">
        <v>2.15137191088305</v>
      </c>
      <c r="H280" s="275" t="n">
        <v>5311.653898</v>
      </c>
      <c r="I280" s="275" t="n">
        <v>10.0351074004667</v>
      </c>
      <c r="J280" s="275" t="n">
        <v>18.8264017007973</v>
      </c>
      <c r="K280" s="275" t="n">
        <v>9.27604765167701</v>
      </c>
    </row>
    <row r="281">
      <c r="A281" s="275" t="s">
        <v>177</v>
      </c>
      <c r="B281" s="275" t="s">
        <v>178</v>
      </c>
      <c r="C281" s="275" t="s">
        <v>16</v>
      </c>
      <c r="D281" s="275" t="n">
        <v>1709.9036526</v>
      </c>
      <c r="E281" s="275" t="n">
        <v>13.4519482487326</v>
      </c>
      <c r="F281" s="275" t="n">
        <v>47.4521916468253</v>
      </c>
      <c r="G281" s="275" t="n">
        <v>9.74216133712456</v>
      </c>
      <c r="H281" s="275" t="n">
        <v>1893.5203269</v>
      </c>
      <c r="I281" s="275" t="n">
        <v>14.2986988275778</v>
      </c>
      <c r="J281" s="275" t="n">
        <v>52.5478083531747</v>
      </c>
      <c r="K281" s="275" t="n">
        <v>8.79745362007277</v>
      </c>
    </row>
    <row r="282">
      <c r="A282" s="275" t="s">
        <v>177</v>
      </c>
      <c r="B282" s="275" t="s">
        <v>178</v>
      </c>
      <c r="C282" s="275" t="s">
        <v>17</v>
      </c>
      <c r="D282" s="275" t="n">
        <v>17616.2292041</v>
      </c>
      <c r="E282" s="275" t="n">
        <v>3.5873577416107</v>
      </c>
      <c r="F282" s="275" t="n">
        <v>77.2969272915973</v>
      </c>
      <c r="G282" s="275" t="n">
        <v>1.92754508346092</v>
      </c>
      <c r="H282" s="275" t="n">
        <v>5174.1064811</v>
      </c>
      <c r="I282" s="275" t="n">
        <v>6.97467003169429</v>
      </c>
      <c r="J282" s="275" t="n">
        <v>22.7030727084027</v>
      </c>
      <c r="K282" s="275" t="n">
        <v>6.56269369706992</v>
      </c>
    </row>
    <row r="283">
      <c r="A283" s="275" t="s">
        <v>179</v>
      </c>
      <c r="B283" s="275" t="s">
        <v>180</v>
      </c>
      <c r="C283" s="275" t="s">
        <v>16</v>
      </c>
      <c r="D283" s="275" t="n">
        <v>1615.0204486</v>
      </c>
      <c r="E283" s="275" t="n">
        <v>11.6008910462773</v>
      </c>
      <c r="F283" s="275" t="n">
        <v>70.6085694780884</v>
      </c>
      <c r="G283" s="275" t="n">
        <v>4.18690492091972</v>
      </c>
      <c r="H283" s="275" t="n">
        <v>672.2662937</v>
      </c>
      <c r="I283" s="275" t="n">
        <v>12.1548057203156</v>
      </c>
      <c r="J283" s="275" t="n">
        <v>29.3914305219116</v>
      </c>
      <c r="K283" s="275" t="n">
        <v>10.0584204905071</v>
      </c>
    </row>
    <row r="284">
      <c r="A284" s="275" t="s">
        <v>179</v>
      </c>
      <c r="B284" s="275" t="s">
        <v>180</v>
      </c>
      <c r="C284" s="275" t="s">
        <v>17</v>
      </c>
      <c r="D284" s="275" t="n">
        <v>3452.6851473</v>
      </c>
      <c r="E284" s="275" t="n">
        <v>5.40575618695493</v>
      </c>
      <c r="F284" s="275" t="n">
        <v>77.1558734461295</v>
      </c>
      <c r="G284" s="275" t="n">
        <v>2.44872515580099</v>
      </c>
      <c r="H284" s="275" t="n">
        <v>1022.2627641</v>
      </c>
      <c r="I284" s="275" t="n">
        <v>9.47010770484897</v>
      </c>
      <c r="J284" s="275" t="n">
        <v>22.8441265538705</v>
      </c>
      <c r="K284" s="275" t="n">
        <v>8.27055163522213</v>
      </c>
    </row>
    <row r="285">
      <c r="A285" s="275" t="s">
        <v>181</v>
      </c>
      <c r="B285" s="275" t="s">
        <v>182</v>
      </c>
      <c r="C285" s="275" t="s">
        <v>16</v>
      </c>
      <c r="D285" s="275" t="n">
        <v>1548.6253972</v>
      </c>
      <c r="E285" s="275" t="n">
        <v>12.1538944839844</v>
      </c>
      <c r="F285" s="275" t="n">
        <v>71.4951007814531</v>
      </c>
      <c r="G285" s="275" t="n">
        <v>6.75255517202029</v>
      </c>
      <c r="H285" s="275" t="n">
        <v>617.4326687</v>
      </c>
      <c r="I285" s="275" t="n">
        <v>19.2668372893319</v>
      </c>
      <c r="J285" s="275" t="n">
        <v>28.5048992185468</v>
      </c>
      <c r="K285" s="275" t="n">
        <v>16.9365486562322</v>
      </c>
    </row>
    <row r="286">
      <c r="A286" s="275" t="s">
        <v>181</v>
      </c>
      <c r="B286" s="275" t="s">
        <v>182</v>
      </c>
      <c r="C286" s="275" t="s">
        <v>17</v>
      </c>
      <c r="D286" s="275" t="n">
        <v>13737.1098043</v>
      </c>
      <c r="E286" s="275" t="n">
        <v>3.36679992451635</v>
      </c>
      <c r="F286" s="275" t="n">
        <v>84.9957081235559</v>
      </c>
      <c r="G286" s="275" t="n">
        <v>1.95164754115113</v>
      </c>
      <c r="H286" s="275" t="n">
        <v>2425.0119164</v>
      </c>
      <c r="I286" s="275" t="n">
        <v>10.7638136254036</v>
      </c>
      <c r="J286" s="275" t="n">
        <v>15.0042918764441</v>
      </c>
      <c r="K286" s="275" t="n">
        <v>11.0556143624587</v>
      </c>
    </row>
    <row r="287">
      <c r="A287" s="275" t="s">
        <v>183</v>
      </c>
      <c r="B287" s="275" t="s">
        <v>184</v>
      </c>
      <c r="C287" s="275" t="s">
        <v>16</v>
      </c>
      <c r="D287" s="275" t="n">
        <v>3286.0565126</v>
      </c>
      <c r="E287" s="275" t="n">
        <v>16.8420189953501</v>
      </c>
      <c r="F287" s="275" t="n">
        <v>64.0161243305429</v>
      </c>
      <c r="G287" s="275" t="n">
        <v>7.65303340870464</v>
      </c>
      <c r="H287" s="275" t="n">
        <v>1847.1135238</v>
      </c>
      <c r="I287" s="275" t="n">
        <v>17.4067919099981</v>
      </c>
      <c r="J287" s="275" t="n">
        <v>35.9838756694571</v>
      </c>
      <c r="K287" s="275" t="n">
        <v>13.6149186012577</v>
      </c>
    </row>
    <row r="288">
      <c r="A288" s="275" t="s">
        <v>183</v>
      </c>
      <c r="B288" s="275" t="s">
        <v>184</v>
      </c>
      <c r="C288" s="275" t="s">
        <v>17</v>
      </c>
      <c r="D288" s="275" t="n">
        <v>27568.7852946</v>
      </c>
      <c r="E288" s="275" t="n">
        <v>3.16247609316902</v>
      </c>
      <c r="F288" s="275" t="n">
        <v>82.1406405422688</v>
      </c>
      <c r="G288" s="275" t="n">
        <v>1.88098599711021</v>
      </c>
      <c r="H288" s="275" t="n">
        <v>5994.1198795</v>
      </c>
      <c r="I288" s="275" t="n">
        <v>9.3808456198652</v>
      </c>
      <c r="J288" s="275" t="n">
        <v>17.8593594577313</v>
      </c>
      <c r="K288" s="275" t="n">
        <v>8.65122822682118</v>
      </c>
    </row>
    <row r="289">
      <c r="A289" s="275" t="s">
        <v>185</v>
      </c>
      <c r="B289" s="275" t="s">
        <v>186</v>
      </c>
      <c r="C289" s="275" t="s">
        <v>16</v>
      </c>
      <c r="D289" s="275" t="n">
        <v>2319.7829213</v>
      </c>
      <c r="E289" s="275" t="n">
        <v>11.6710814812025</v>
      </c>
      <c r="F289" s="275" t="n">
        <v>57.2944335745898</v>
      </c>
      <c r="G289" s="275" t="n">
        <v>8.26630727287713</v>
      </c>
      <c r="H289" s="275" t="n">
        <v>1729.097182</v>
      </c>
      <c r="I289" s="275" t="n">
        <v>15.3474367815108</v>
      </c>
      <c r="J289" s="275" t="n">
        <v>42.7055664254102</v>
      </c>
      <c r="K289" s="275" t="n">
        <v>11.0902028141981</v>
      </c>
    </row>
    <row r="290">
      <c r="A290" s="275" t="s">
        <v>185</v>
      </c>
      <c r="B290" s="275" t="s">
        <v>186</v>
      </c>
      <c r="C290" s="275" t="s">
        <v>17</v>
      </c>
      <c r="D290" s="275" t="n">
        <v>19066.5046769</v>
      </c>
      <c r="E290" s="275" t="n">
        <v>2.66828241185679</v>
      </c>
      <c r="F290" s="275" t="n">
        <v>85.039106482641</v>
      </c>
      <c r="G290" s="275" t="n">
        <v>1.66183474290045</v>
      </c>
      <c r="H290" s="275" t="n">
        <v>3354.3619873</v>
      </c>
      <c r="I290" s="275" t="n">
        <v>9.59793660745181</v>
      </c>
      <c r="J290" s="275" t="n">
        <v>14.960893517359</v>
      </c>
      <c r="K290" s="275" t="n">
        <v>9.44602282571493</v>
      </c>
    </row>
    <row r="291">
      <c r="A291" s="275" t="s">
        <v>187</v>
      </c>
      <c r="B291" s="275" t="s">
        <v>188</v>
      </c>
      <c r="C291" s="275" t="s">
        <v>16</v>
      </c>
      <c r="D291" s="275" t="n">
        <v>3245.1396467</v>
      </c>
      <c r="E291" s="275" t="n">
        <v>13.9378109809241</v>
      </c>
      <c r="F291" s="275" t="n">
        <v>57.1246126694837</v>
      </c>
      <c r="G291" s="275" t="n">
        <v>8.689046298436</v>
      </c>
      <c r="H291" s="275" t="n">
        <v>2435.6684937</v>
      </c>
      <c r="I291" s="275" t="n">
        <v>15.4992628805253</v>
      </c>
      <c r="J291" s="275" t="n">
        <v>42.8753873305163</v>
      </c>
      <c r="K291" s="275" t="n">
        <v>11.5767678187734</v>
      </c>
    </row>
    <row r="292">
      <c r="A292" s="275" t="s">
        <v>187</v>
      </c>
      <c r="B292" s="275" t="s">
        <v>188</v>
      </c>
      <c r="C292" s="275" t="s">
        <v>17</v>
      </c>
      <c r="D292" s="275" t="n">
        <v>30512.7716606</v>
      </c>
      <c r="E292" s="275" t="n">
        <v>3.34093439479061</v>
      </c>
      <c r="F292" s="275" t="n">
        <v>82.2182159519872</v>
      </c>
      <c r="G292" s="275" t="n">
        <v>1.94667994041355</v>
      </c>
      <c r="H292" s="275" t="n">
        <v>6599.1643104</v>
      </c>
      <c r="I292" s="275" t="n">
        <v>9.04996452751579</v>
      </c>
      <c r="J292" s="275" t="n">
        <v>17.7817840480128</v>
      </c>
      <c r="K292" s="275" t="n">
        <v>9.00092765147544</v>
      </c>
    </row>
    <row r="293">
      <c r="A293" s="275" t="s">
        <v>189</v>
      </c>
      <c r="B293" s="275" t="s">
        <v>190</v>
      </c>
      <c r="C293" s="275" t="s">
        <v>16</v>
      </c>
      <c r="D293" s="275" t="n">
        <v>2500.1750233</v>
      </c>
      <c r="E293" s="275" t="n">
        <v>13.5476272682834</v>
      </c>
      <c r="F293" s="275" t="n">
        <v>57.3188173543774</v>
      </c>
      <c r="G293" s="275" t="n">
        <v>9.1640059433809</v>
      </c>
      <c r="H293" s="275" t="n">
        <v>1861.6997304</v>
      </c>
      <c r="I293" s="275" t="n">
        <v>16.9422955064518</v>
      </c>
      <c r="J293" s="275" t="n">
        <v>42.6811826456226</v>
      </c>
      <c r="K293" s="275" t="n">
        <v>12.3068282166485</v>
      </c>
    </row>
    <row r="294">
      <c r="A294" s="275" t="s">
        <v>189</v>
      </c>
      <c r="B294" s="275" t="s">
        <v>190</v>
      </c>
      <c r="C294" s="275" t="s">
        <v>17</v>
      </c>
      <c r="D294" s="275" t="n">
        <v>22289.8987881</v>
      </c>
      <c r="E294" s="275" t="n">
        <v>2.75172395117494</v>
      </c>
      <c r="F294" s="275" t="n">
        <v>80.2111151368854</v>
      </c>
      <c r="G294" s="275" t="n">
        <v>2.04369831530606</v>
      </c>
      <c r="H294" s="275" t="n">
        <v>5499.14111</v>
      </c>
      <c r="I294" s="275" t="n">
        <v>9.1497720184348</v>
      </c>
      <c r="J294" s="275" t="n">
        <v>19.7888848631146</v>
      </c>
      <c r="K294" s="275" t="n">
        <v>8.28380790570085</v>
      </c>
    </row>
    <row r="295">
      <c r="A295" s="275" t="s">
        <v>191</v>
      </c>
      <c r="B295" s="275" t="s">
        <v>192</v>
      </c>
      <c r="C295" s="275" t="s">
        <v>16</v>
      </c>
      <c r="D295" s="275" t="n">
        <v>1874.976689</v>
      </c>
      <c r="E295" s="275" t="n">
        <v>10.3512333774923</v>
      </c>
      <c r="F295" s="275" t="n">
        <v>69.4657516887717</v>
      </c>
      <c r="G295" s="275" t="n">
        <v>5.73858732619129</v>
      </c>
      <c r="H295" s="275" t="n">
        <v>824.1615819</v>
      </c>
      <c r="I295" s="275" t="n">
        <v>16.49850885574</v>
      </c>
      <c r="J295" s="275" t="n">
        <v>30.5342483112283</v>
      </c>
      <c r="K295" s="275" t="n">
        <v>13.0553494614422</v>
      </c>
    </row>
    <row r="296">
      <c r="A296" s="275" t="s">
        <v>191</v>
      </c>
      <c r="B296" s="275" t="s">
        <v>192</v>
      </c>
      <c r="C296" s="275" t="s">
        <v>17</v>
      </c>
      <c r="D296" s="275" t="n">
        <v>10647.360344</v>
      </c>
      <c r="E296" s="275" t="n">
        <v>3.60086607800938</v>
      </c>
      <c r="F296" s="275" t="n">
        <v>86.9085021476191</v>
      </c>
      <c r="G296" s="275" t="n">
        <v>1.43133157956109</v>
      </c>
      <c r="H296" s="275" t="n">
        <v>1603.8694907</v>
      </c>
      <c r="I296" s="275" t="n">
        <v>9.46994860084404</v>
      </c>
      <c r="J296" s="275" t="n">
        <v>13.0914978523809</v>
      </c>
      <c r="K296" s="275" t="n">
        <v>9.50195959690104</v>
      </c>
    </row>
    <row r="297">
      <c r="A297" s="275" t="s">
        <v>193</v>
      </c>
      <c r="B297" s="275" t="s">
        <v>194</v>
      </c>
      <c r="C297" s="275" t="s">
        <v>16</v>
      </c>
      <c r="D297" s="275" t="n">
        <v>1242.1099584</v>
      </c>
      <c r="E297" s="275" t="n">
        <v>21.5900141739611</v>
      </c>
      <c r="F297" s="275" t="n">
        <v>67.4455623449748</v>
      </c>
      <c r="G297" s="275" t="n">
        <v>10.6192709608759</v>
      </c>
      <c r="H297" s="275" t="n">
        <v>599.5382023</v>
      </c>
      <c r="I297" s="275" t="n">
        <v>30.266435897007</v>
      </c>
      <c r="J297" s="275" t="n">
        <v>32.5544376550252</v>
      </c>
      <c r="K297" s="275" t="n">
        <v>22.0007701942097</v>
      </c>
    </row>
    <row r="298">
      <c r="A298" s="275" t="s">
        <v>193</v>
      </c>
      <c r="B298" s="275" t="s">
        <v>194</v>
      </c>
      <c r="C298" s="275" t="s">
        <v>17</v>
      </c>
      <c r="D298" s="275" t="n">
        <v>21194.8522512</v>
      </c>
      <c r="E298" s="275" t="n">
        <v>2.86815513047143</v>
      </c>
      <c r="F298" s="275" t="n">
        <v>83.8645528377658</v>
      </c>
      <c r="G298" s="275" t="n">
        <v>2.02201104129415</v>
      </c>
      <c r="H298" s="275" t="n">
        <v>4077.8661191</v>
      </c>
      <c r="I298" s="275" t="n">
        <v>10.6646549734929</v>
      </c>
      <c r="J298" s="275" t="n">
        <v>16.1354471622341</v>
      </c>
      <c r="K298" s="275" t="n">
        <v>10.5094733419015</v>
      </c>
    </row>
    <row r="299">
      <c r="A299" s="275" t="s">
        <v>195</v>
      </c>
      <c r="B299" s="275" t="s">
        <v>196</v>
      </c>
      <c r="C299" s="275" t="s">
        <v>16</v>
      </c>
      <c r="D299" s="275" t="n">
        <v>2312.8624613</v>
      </c>
      <c r="E299" s="275" t="n">
        <v>11.7446428951642</v>
      </c>
      <c r="F299" s="275" t="n">
        <v>64.549175305083</v>
      </c>
      <c r="G299" s="275" t="n">
        <v>5.48125764789812</v>
      </c>
      <c r="H299" s="275" t="n">
        <v>1270.2390274</v>
      </c>
      <c r="I299" s="275" t="n">
        <v>14.3551137605099</v>
      </c>
      <c r="J299" s="275" t="n">
        <v>35.450824694917</v>
      </c>
      <c r="K299" s="275" t="n">
        <v>9.98032242835896</v>
      </c>
    </row>
    <row r="300">
      <c r="A300" s="275" t="s">
        <v>195</v>
      </c>
      <c r="B300" s="275" t="s">
        <v>196</v>
      </c>
      <c r="C300" s="275" t="s">
        <v>17</v>
      </c>
      <c r="D300" s="275" t="n">
        <v>15700.7020019</v>
      </c>
      <c r="E300" s="275" t="n">
        <v>2.69608748717762</v>
      </c>
      <c r="F300" s="275" t="n">
        <v>83.4539981903242</v>
      </c>
      <c r="G300" s="275" t="n">
        <v>1.60105246776781</v>
      </c>
      <c r="H300" s="275" t="n">
        <v>3112.8987151</v>
      </c>
      <c r="I300" s="275" t="n">
        <v>8.45161876135291</v>
      </c>
      <c r="J300" s="275" t="n">
        <v>16.5460018096758</v>
      </c>
      <c r="K300" s="275" t="n">
        <v>8.07531821189415</v>
      </c>
    </row>
    <row r="301">
      <c r="A301" s="275" t="s">
        <v>197</v>
      </c>
      <c r="B301" s="275" t="s">
        <v>198</v>
      </c>
      <c r="C301" s="275" t="s">
        <v>16</v>
      </c>
      <c r="D301" s="275" t="n">
        <v>7862.8796552</v>
      </c>
      <c r="E301" s="275" t="n">
        <v>12.8053340002552</v>
      </c>
      <c r="F301" s="275" t="n">
        <v>59.9130831286623</v>
      </c>
      <c r="G301" s="275" t="n">
        <v>6.71975885414889</v>
      </c>
      <c r="H301" s="275" t="n">
        <v>5260.931113</v>
      </c>
      <c r="I301" s="275" t="n">
        <v>12.6896800374209</v>
      </c>
      <c r="J301" s="275" t="n">
        <v>40.0869168713377</v>
      </c>
      <c r="K301" s="275" t="n">
        <v>10.0432136531071</v>
      </c>
    </row>
    <row r="302">
      <c r="A302" s="275" t="s">
        <v>197</v>
      </c>
      <c r="B302" s="275" t="s">
        <v>198</v>
      </c>
      <c r="C302" s="275" t="s">
        <v>17</v>
      </c>
      <c r="D302" s="275" t="n">
        <v>33157.6300091</v>
      </c>
      <c r="E302" s="275" t="n">
        <v>3.98120103924529</v>
      </c>
      <c r="F302" s="275" t="n">
        <v>80.635605282201</v>
      </c>
      <c r="G302" s="275" t="n">
        <v>2.03350898905327</v>
      </c>
      <c r="H302" s="275" t="n">
        <v>7962.7037356</v>
      </c>
      <c r="I302" s="275" t="n">
        <v>9.12372768006904</v>
      </c>
      <c r="J302" s="275" t="n">
        <v>19.364394717799</v>
      </c>
      <c r="K302" s="275" t="n">
        <v>8.46776935549602</v>
      </c>
    </row>
    <row r="303">
      <c r="A303" s="275" t="s">
        <v>199</v>
      </c>
      <c r="B303" s="275" t="s">
        <v>200</v>
      </c>
      <c r="C303" s="275" t="s">
        <v>16</v>
      </c>
      <c r="D303" s="275" t="n">
        <v>5541.5101941</v>
      </c>
      <c r="E303" s="275" t="n">
        <v>13.7869629976809</v>
      </c>
      <c r="F303" s="275" t="n">
        <v>67.3516338110715</v>
      </c>
      <c r="G303" s="275" t="n">
        <v>6.24692532020836</v>
      </c>
      <c r="H303" s="275" t="n">
        <v>2686.2192321</v>
      </c>
      <c r="I303" s="275" t="n">
        <v>17.2405592041507</v>
      </c>
      <c r="J303" s="275" t="n">
        <v>32.6483661889285</v>
      </c>
      <c r="K303" s="275" t="n">
        <v>12.8870346582446</v>
      </c>
    </row>
    <row r="304">
      <c r="A304" s="275" t="s">
        <v>199</v>
      </c>
      <c r="B304" s="275" t="s">
        <v>200</v>
      </c>
      <c r="C304" s="275" t="s">
        <v>17</v>
      </c>
      <c r="D304" s="275" t="n">
        <v>36565.4815701</v>
      </c>
      <c r="E304" s="275" t="n">
        <v>3.01260650468392</v>
      </c>
      <c r="F304" s="275" t="n">
        <v>81.648315574242</v>
      </c>
      <c r="G304" s="275" t="n">
        <v>2.06517057224688</v>
      </c>
      <c r="H304" s="275" t="n">
        <v>8218.6408125</v>
      </c>
      <c r="I304" s="275" t="n">
        <v>9.93785107593906</v>
      </c>
      <c r="J304" s="275" t="n">
        <v>18.351684425758</v>
      </c>
      <c r="K304" s="275" t="n">
        <v>9.18813198208571</v>
      </c>
    </row>
    <row r="305">
      <c r="A305" s="275" t="s">
        <v>201</v>
      </c>
      <c r="B305" s="275" t="s">
        <v>202</v>
      </c>
      <c r="C305" s="275" t="s">
        <v>16</v>
      </c>
      <c r="D305" s="275" t="n">
        <v>2991.3460052</v>
      </c>
      <c r="E305" s="275" t="n">
        <v>9.28086018234808</v>
      </c>
      <c r="F305" s="275" t="n">
        <v>51.5456765655889</v>
      </c>
      <c r="G305" s="275" t="n">
        <v>5.79846081269747</v>
      </c>
      <c r="H305" s="275" t="n">
        <v>2811.9457634</v>
      </c>
      <c r="I305" s="275" t="n">
        <v>11.4630685593468</v>
      </c>
      <c r="J305" s="275" t="n">
        <v>48.4543234344111</v>
      </c>
      <c r="K305" s="275" t="n">
        <v>6.1683986989133</v>
      </c>
    </row>
    <row r="306">
      <c r="A306" s="275" t="s">
        <v>201</v>
      </c>
      <c r="B306" s="275" t="s">
        <v>202</v>
      </c>
      <c r="C306" s="275" t="s">
        <v>17</v>
      </c>
      <c r="D306" s="275" t="n">
        <v>19522.6918586</v>
      </c>
      <c r="E306" s="275" t="n">
        <v>3.36552798357693</v>
      </c>
      <c r="F306" s="275" t="n">
        <v>80.5369015888845</v>
      </c>
      <c r="G306" s="275" t="n">
        <v>2.30347792623455</v>
      </c>
      <c r="H306" s="275" t="n">
        <v>4717.9872257</v>
      </c>
      <c r="I306" s="275" t="n">
        <v>9.72984466320958</v>
      </c>
      <c r="J306" s="275" t="n">
        <v>19.4630984111155</v>
      </c>
      <c r="K306" s="275" t="n">
        <v>9.53162601034636</v>
      </c>
    </row>
    <row r="307">
      <c r="A307" s="275" t="s">
        <v>203</v>
      </c>
      <c r="B307" s="275" t="s">
        <v>204</v>
      </c>
      <c r="C307" s="275" t="s">
        <v>16</v>
      </c>
      <c r="D307" s="275" t="n">
        <v>6620.2894993</v>
      </c>
      <c r="E307" s="275" t="n">
        <v>15.4201319463355</v>
      </c>
      <c r="F307" s="275" t="n">
        <v>60.6797179497329</v>
      </c>
      <c r="G307" s="275" t="n">
        <v>7.08681816964251</v>
      </c>
      <c r="H307" s="275" t="n">
        <v>4289.9284829</v>
      </c>
      <c r="I307" s="275" t="n">
        <v>16.9832670384538</v>
      </c>
      <c r="J307" s="275" t="n">
        <v>39.3202820502671</v>
      </c>
      <c r="K307" s="275" t="n">
        <v>10.9364965171207</v>
      </c>
    </row>
    <row r="308">
      <c r="A308" s="275" t="s">
        <v>203</v>
      </c>
      <c r="B308" s="275" t="s">
        <v>204</v>
      </c>
      <c r="C308" s="275" t="s">
        <v>17</v>
      </c>
      <c r="D308" s="275" t="n">
        <v>65659.864373</v>
      </c>
      <c r="E308" s="275" t="n">
        <v>2.67468680693199</v>
      </c>
      <c r="F308" s="275" t="n">
        <v>81.3148903830674</v>
      </c>
      <c r="G308" s="275" t="n">
        <v>1.97174837524422</v>
      </c>
      <c r="H308" s="275" t="n">
        <v>15087.7872117</v>
      </c>
      <c r="I308" s="275" t="n">
        <v>8.87613383865655</v>
      </c>
      <c r="J308" s="275" t="n">
        <v>18.6851096169326</v>
      </c>
      <c r="K308" s="275" t="n">
        <v>8.58076330741354</v>
      </c>
    </row>
    <row r="309">
      <c r="A309" s="275" t="s">
        <v>205</v>
      </c>
      <c r="B309" s="275" t="s">
        <v>206</v>
      </c>
      <c r="C309" s="275" t="s">
        <v>16</v>
      </c>
      <c r="D309" s="275" t="n">
        <v>379.5500546</v>
      </c>
      <c r="E309" s="275" t="n">
        <v>33.5337214786461</v>
      </c>
      <c r="F309" s="275" t="n">
        <v>75.3970585977391</v>
      </c>
      <c r="G309" s="275" t="n">
        <v>16.7558238642238</v>
      </c>
      <c r="H309" s="275" t="n">
        <v>123.8516187</v>
      </c>
      <c r="I309" s="275" t="n">
        <v>57.4344982871924</v>
      </c>
      <c r="J309" s="275" t="n">
        <v>24.6029414022609</v>
      </c>
      <c r="K309" s="275" t="n">
        <v>51.3491380192526</v>
      </c>
    </row>
    <row r="310">
      <c r="A310" s="275" t="s">
        <v>205</v>
      </c>
      <c r="B310" s="275" t="s">
        <v>206</v>
      </c>
      <c r="C310" s="275" t="s">
        <v>17</v>
      </c>
      <c r="D310" s="275" t="n">
        <v>27473.0605454</v>
      </c>
      <c r="E310" s="275" t="n">
        <v>1.41008799833759</v>
      </c>
      <c r="F310" s="275" t="n">
        <v>88.1321752527423</v>
      </c>
      <c r="G310" s="275" t="n">
        <v>1.26833919302965</v>
      </c>
      <c r="H310" s="275" t="n">
        <v>3699.5055085</v>
      </c>
      <c r="I310" s="275" t="n">
        <v>9.65720915983265</v>
      </c>
      <c r="J310" s="275" t="n">
        <v>11.8678247472577</v>
      </c>
      <c r="K310" s="275" t="n">
        <v>9.41886945759289</v>
      </c>
    </row>
    <row r="311">
      <c r="A311" s="275" t="s">
        <v>207</v>
      </c>
      <c r="B311" s="275" t="s">
        <v>208</v>
      </c>
      <c r="C311" s="275" t="s">
        <v>16</v>
      </c>
      <c r="D311" s="275" t="n">
        <v>2276.3361354</v>
      </c>
      <c r="E311" s="275" t="n">
        <v>27.2490229764963</v>
      </c>
      <c r="F311" s="275" t="n">
        <v>60.2350974430513</v>
      </c>
      <c r="G311" s="275" t="n">
        <v>10.9625801450076</v>
      </c>
      <c r="H311" s="275" t="n">
        <v>1502.749866</v>
      </c>
      <c r="I311" s="275" t="n">
        <v>32.7714894689926</v>
      </c>
      <c r="J311" s="275" t="n">
        <v>39.7649025569487</v>
      </c>
      <c r="K311" s="275" t="n">
        <v>16.6059022102746</v>
      </c>
    </row>
    <row r="312">
      <c r="A312" s="275" t="s">
        <v>207</v>
      </c>
      <c r="B312" s="275" t="s">
        <v>208</v>
      </c>
      <c r="C312" s="275" t="s">
        <v>17</v>
      </c>
      <c r="D312" s="275" t="n">
        <v>46085.4698971</v>
      </c>
      <c r="E312" s="275" t="n">
        <v>2.52483754215472</v>
      </c>
      <c r="F312" s="275" t="n">
        <v>83.1214331896919</v>
      </c>
      <c r="G312" s="275" t="n">
        <v>1.92095878476022</v>
      </c>
      <c r="H312" s="275" t="n">
        <v>9358.0759233</v>
      </c>
      <c r="I312" s="275" t="n">
        <v>10.2687573797292</v>
      </c>
      <c r="J312" s="275" t="n">
        <v>16.8785668103081</v>
      </c>
      <c r="K312" s="275" t="n">
        <v>9.46009510653965</v>
      </c>
    </row>
    <row r="313">
      <c r="A313" s="275" t="s">
        <v>209</v>
      </c>
      <c r="B313" s="275" t="s">
        <v>210</v>
      </c>
      <c r="C313" s="275" t="s">
        <v>16</v>
      </c>
      <c r="D313" s="275" t="n">
        <v>4207.5961627</v>
      </c>
      <c r="E313" s="275" t="n">
        <v>16.5014739171105</v>
      </c>
      <c r="F313" s="275" t="n">
        <v>73.2513394358242</v>
      </c>
      <c r="G313" s="275" t="n">
        <v>6.9088466044831</v>
      </c>
      <c r="H313" s="275" t="n">
        <v>1536.4573865</v>
      </c>
      <c r="I313" s="275" t="n">
        <v>23.5941908872577</v>
      </c>
      <c r="J313" s="275" t="n">
        <v>26.7486605641758</v>
      </c>
      <c r="K313" s="275" t="n">
        <v>18.9199106445286</v>
      </c>
    </row>
    <row r="314">
      <c r="A314" s="275" t="s">
        <v>209</v>
      </c>
      <c r="B314" s="275" t="s">
        <v>210</v>
      </c>
      <c r="C314" s="275" t="s">
        <v>17</v>
      </c>
      <c r="D314" s="275" t="n">
        <v>34264.2976166</v>
      </c>
      <c r="E314" s="275" t="n">
        <v>3.64294464982874</v>
      </c>
      <c r="F314" s="275" t="n">
        <v>80.667052337879</v>
      </c>
      <c r="G314" s="275" t="n">
        <v>2.23681795635259</v>
      </c>
      <c r="H314" s="275" t="n">
        <v>8211.9013067</v>
      </c>
      <c r="I314" s="275" t="n">
        <v>9.52188553873643</v>
      </c>
      <c r="J314" s="275" t="n">
        <v>19.332947662121</v>
      </c>
      <c r="K314" s="275" t="n">
        <v>9.33316089759724</v>
      </c>
    </row>
    <row r="315">
      <c r="A315" s="275" t="s">
        <v>211</v>
      </c>
      <c r="B315" s="275" t="s">
        <v>212</v>
      </c>
      <c r="C315" s="275" t="s">
        <v>16</v>
      </c>
      <c r="D315" s="275" t="n">
        <v>2303.7245974</v>
      </c>
      <c r="E315" s="275" t="n">
        <v>17.6439393165818</v>
      </c>
      <c r="F315" s="275" t="n">
        <v>61.1577227611885</v>
      </c>
      <c r="G315" s="275" t="n">
        <v>9.42707704849745</v>
      </c>
      <c r="H315" s="275" t="n">
        <v>1463.1334434</v>
      </c>
      <c r="I315" s="275" t="n">
        <v>23.6122659360255</v>
      </c>
      <c r="J315" s="275" t="n">
        <v>38.8422772388115</v>
      </c>
      <c r="K315" s="275" t="n">
        <v>14.8430680579224</v>
      </c>
    </row>
    <row r="316">
      <c r="A316" s="275" t="s">
        <v>211</v>
      </c>
      <c r="B316" s="275" t="s">
        <v>212</v>
      </c>
      <c r="C316" s="275" t="s">
        <v>17</v>
      </c>
      <c r="D316" s="275" t="n">
        <v>38634.6544275</v>
      </c>
      <c r="E316" s="275" t="n">
        <v>2.19067073502554</v>
      </c>
      <c r="F316" s="275" t="n">
        <v>84.179154504511</v>
      </c>
      <c r="G316" s="275" t="n">
        <v>1.5408666272554</v>
      </c>
      <c r="H316" s="275" t="n">
        <v>7261.0957198</v>
      </c>
      <c r="I316" s="275" t="n">
        <v>8.46479454279218</v>
      </c>
      <c r="J316" s="275" t="n">
        <v>15.820845495489</v>
      </c>
      <c r="K316" s="275" t="n">
        <v>8.19860417217025</v>
      </c>
    </row>
    <row r="317">
      <c r="A317" s="275" t="s">
        <v>213</v>
      </c>
      <c r="B317" s="275" t="s">
        <v>214</v>
      </c>
      <c r="C317" s="275" t="s">
        <v>16</v>
      </c>
      <c r="D317" s="275" t="n">
        <v>901.6361187</v>
      </c>
      <c r="E317" s="275" t="n">
        <v>11.5910633690211</v>
      </c>
      <c r="F317" s="275" t="n">
        <v>61.5754148468558</v>
      </c>
      <c r="G317" s="275" t="n">
        <v>8.55834862186275</v>
      </c>
      <c r="H317" s="275" t="n">
        <v>562.6432872</v>
      </c>
      <c r="I317" s="275" t="n">
        <v>19.5035159704197</v>
      </c>
      <c r="J317" s="275" t="n">
        <v>38.4245851531442</v>
      </c>
      <c r="K317" s="275" t="n">
        <v>13.7147574839098</v>
      </c>
    </row>
    <row r="318">
      <c r="A318" s="275" t="s">
        <v>213</v>
      </c>
      <c r="B318" s="275" t="s">
        <v>214</v>
      </c>
      <c r="C318" s="275" t="s">
        <v>17</v>
      </c>
      <c r="D318" s="275" t="n">
        <v>8549.6614245</v>
      </c>
      <c r="E318" s="275" t="n">
        <v>3.24262161805694</v>
      </c>
      <c r="F318" s="275" t="n">
        <v>84.7113019433552</v>
      </c>
      <c r="G318" s="275" t="n">
        <v>1.88492543610618</v>
      </c>
      <c r="H318" s="275" t="n">
        <v>1543.0431242</v>
      </c>
      <c r="I318" s="275" t="n">
        <v>10.5631022220907</v>
      </c>
      <c r="J318" s="275" t="n">
        <v>15.2886980566448</v>
      </c>
      <c r="K318" s="275" t="n">
        <v>10.4439558664254</v>
      </c>
    </row>
    <row r="319">
      <c r="A319" s="275" t="s">
        <v>215</v>
      </c>
      <c r="B319" s="275" t="s">
        <v>216</v>
      </c>
      <c r="C319" s="275" t="s">
        <v>16</v>
      </c>
      <c r="D319" s="275" t="n">
        <v>1032.7738037</v>
      </c>
      <c r="E319" s="275" t="n">
        <v>29.9695072982728</v>
      </c>
      <c r="F319" s="275" t="n">
        <v>78.5710359269094</v>
      </c>
      <c r="G319" s="275" t="n">
        <v>7.10474924308609</v>
      </c>
      <c r="H319" s="275" t="n">
        <v>281.6721515</v>
      </c>
      <c r="I319" s="275" t="n">
        <v>40.2816893360965</v>
      </c>
      <c r="J319" s="275" t="n">
        <v>21.4289640730906</v>
      </c>
      <c r="K319" s="275" t="n">
        <v>26.0501397139955</v>
      </c>
    </row>
    <row r="320">
      <c r="A320" s="275" t="s">
        <v>215</v>
      </c>
      <c r="B320" s="275" t="s">
        <v>216</v>
      </c>
      <c r="C320" s="275" t="s">
        <v>17</v>
      </c>
      <c r="D320" s="275" t="n">
        <v>17759.138675</v>
      </c>
      <c r="E320" s="275" t="n">
        <v>2.233550798074</v>
      </c>
      <c r="F320" s="275" t="n">
        <v>84.6669568481912</v>
      </c>
      <c r="G320" s="275" t="n">
        <v>1.53954375383674</v>
      </c>
      <c r="H320" s="275" t="n">
        <v>3216.1500753</v>
      </c>
      <c r="I320" s="275" t="n">
        <v>8.40632123500335</v>
      </c>
      <c r="J320" s="275" t="n">
        <v>15.3330431518088</v>
      </c>
      <c r="K320" s="275" t="n">
        <v>8.50114900750283</v>
      </c>
    </row>
    <row r="321">
      <c r="A321" s="275" t="s">
        <v>217</v>
      </c>
      <c r="B321" s="275" t="s">
        <v>218</v>
      </c>
      <c r="C321" s="275" t="s">
        <v>16</v>
      </c>
      <c r="D321" s="275" t="n">
        <v>241.0913924</v>
      </c>
      <c r="E321" s="275" t="n">
        <v>25.7677107827319</v>
      </c>
      <c r="F321" s="275" t="n">
        <v>69.4012217896364</v>
      </c>
      <c r="G321" s="275" t="n">
        <v>15.2381856665769</v>
      </c>
      <c r="H321" s="275" t="n">
        <v>106.296429</v>
      </c>
      <c r="I321" s="275" t="n">
        <v>39.1714987456926</v>
      </c>
      <c r="J321" s="275" t="n">
        <v>30.5987782103636</v>
      </c>
      <c r="K321" s="275" t="n">
        <v>34.5617951098314</v>
      </c>
    </row>
    <row r="322">
      <c r="A322" s="275" t="s">
        <v>217</v>
      </c>
      <c r="B322" s="275" t="s">
        <v>218</v>
      </c>
      <c r="C322" s="275" t="s">
        <v>17</v>
      </c>
      <c r="D322" s="275" t="n">
        <v>8032.3018105</v>
      </c>
      <c r="E322" s="275" t="n">
        <v>2.68010729158715</v>
      </c>
      <c r="F322" s="275" t="n">
        <v>82.462885520263</v>
      </c>
      <c r="G322" s="275" t="n">
        <v>2.04593296876439</v>
      </c>
      <c r="H322" s="275" t="n">
        <v>1708.2035815</v>
      </c>
      <c r="I322" s="275" t="n">
        <v>9.44510492165847</v>
      </c>
      <c r="J322" s="275" t="n">
        <v>17.5371144797371</v>
      </c>
      <c r="K322" s="275" t="n">
        <v>9.62037035113654</v>
      </c>
    </row>
    <row r="323">
      <c r="A323" s="275" t="s">
        <v>219</v>
      </c>
      <c r="B323" s="275" t="s">
        <v>220</v>
      </c>
      <c r="C323" s="275" t="s">
        <v>16</v>
      </c>
      <c r="D323" s="275" t="n">
        <v>1425.7080354</v>
      </c>
      <c r="E323" s="275" t="n">
        <v>21.7332914710051</v>
      </c>
      <c r="F323" s="275" t="n">
        <v>79.488585708265</v>
      </c>
      <c r="G323" s="275" t="n">
        <v>9.25795088014383</v>
      </c>
      <c r="H323" s="275" t="n">
        <v>367.8929234</v>
      </c>
      <c r="I323" s="275" t="n">
        <v>40.9460517240949</v>
      </c>
      <c r="J323" s="275" t="n">
        <v>20.511414291735</v>
      </c>
      <c r="K323" s="275" t="n">
        <v>35.8776538542126</v>
      </c>
    </row>
    <row r="324">
      <c r="A324" s="275" t="s">
        <v>219</v>
      </c>
      <c r="B324" s="275" t="s">
        <v>220</v>
      </c>
      <c r="C324" s="275" t="s">
        <v>17</v>
      </c>
      <c r="D324" s="275" t="n">
        <v>33116.1521092</v>
      </c>
      <c r="E324" s="275" t="n">
        <v>2.22815191960381</v>
      </c>
      <c r="F324" s="275" t="n">
        <v>81.0184935860998</v>
      </c>
      <c r="G324" s="275" t="n">
        <v>1.89521398939001</v>
      </c>
      <c r="H324" s="275" t="n">
        <v>7758.65393</v>
      </c>
      <c r="I324" s="275" t="n">
        <v>8.18407023055132</v>
      </c>
      <c r="J324" s="275" t="n">
        <v>18.9815064139002</v>
      </c>
      <c r="K324" s="275" t="n">
        <v>8.08931488868759</v>
      </c>
    </row>
    <row r="325">
      <c r="A325" s="275" t="s">
        <v>221</v>
      </c>
      <c r="B325" s="275" t="s">
        <v>222</v>
      </c>
      <c r="C325" s="275" t="s">
        <v>16</v>
      </c>
      <c r="D325" s="275" t="n">
        <v>1567.6927718</v>
      </c>
      <c r="E325" s="275" t="n">
        <v>13.1114860268241</v>
      </c>
      <c r="F325" s="275" t="n">
        <v>58.5229326360456</v>
      </c>
      <c r="G325" s="275" t="n">
        <v>7.98454170056263</v>
      </c>
      <c r="H325" s="275" t="n">
        <v>1111.0738265</v>
      </c>
      <c r="I325" s="275" t="n">
        <v>15.9511639162104</v>
      </c>
      <c r="J325" s="275" t="n">
        <v>41.4770673639544</v>
      </c>
      <c r="K325" s="275" t="n">
        <v>11.2659555211903</v>
      </c>
    </row>
    <row r="326">
      <c r="A326" s="275" t="s">
        <v>221</v>
      </c>
      <c r="B326" s="275" t="s">
        <v>222</v>
      </c>
      <c r="C326" s="275" t="s">
        <v>17</v>
      </c>
      <c r="D326" s="275" t="n">
        <v>12884.3263679</v>
      </c>
      <c r="E326" s="275" t="n">
        <v>3.07346212070645</v>
      </c>
      <c r="F326" s="275" t="n">
        <v>78.0049409092641</v>
      </c>
      <c r="G326" s="275" t="n">
        <v>2.09563952985217</v>
      </c>
      <c r="H326" s="275" t="n">
        <v>3632.9944809</v>
      </c>
      <c r="I326" s="275" t="n">
        <v>7.50865999630653</v>
      </c>
      <c r="J326" s="275" t="n">
        <v>21.9950590907359</v>
      </c>
      <c r="K326" s="275" t="n">
        <v>7.43213450888562</v>
      </c>
    </row>
    <row r="327">
      <c r="A327" s="275" t="s">
        <v>223</v>
      </c>
      <c r="B327" s="275" t="s">
        <v>224</v>
      </c>
      <c r="C327" s="275" t="s">
        <v>16</v>
      </c>
      <c r="D327" s="275" t="n">
        <v>1943.7958745</v>
      </c>
      <c r="E327" s="275" t="n">
        <v>13.8708436718229</v>
      </c>
      <c r="F327" s="275" t="n">
        <v>70.4018427826566</v>
      </c>
      <c r="G327" s="275" t="n">
        <v>7.30384536801142</v>
      </c>
      <c r="H327" s="275" t="n">
        <v>817.2055392</v>
      </c>
      <c r="I327" s="275" t="n">
        <v>21.3945229339727</v>
      </c>
      <c r="J327" s="275" t="n">
        <v>29.5981572173434</v>
      </c>
      <c r="K327" s="275" t="n">
        <v>17.3728441784974</v>
      </c>
    </row>
    <row r="328">
      <c r="A328" s="275" t="s">
        <v>223</v>
      </c>
      <c r="B328" s="275" t="s">
        <v>224</v>
      </c>
      <c r="C328" s="275" t="s">
        <v>17</v>
      </c>
      <c r="D328" s="275" t="n">
        <v>15348.9919972</v>
      </c>
      <c r="E328" s="275" t="n">
        <v>3.16161079723337</v>
      </c>
      <c r="F328" s="275" t="n">
        <v>82.4925551523592</v>
      </c>
      <c r="G328" s="275" t="n">
        <v>1.75349996666586</v>
      </c>
      <c r="H328" s="275" t="n">
        <v>3257.5258502</v>
      </c>
      <c r="I328" s="275" t="n">
        <v>9.11320351932307</v>
      </c>
      <c r="J328" s="275" t="n">
        <v>17.5074448476408</v>
      </c>
      <c r="K328" s="275" t="n">
        <v>8.26223894855427</v>
      </c>
    </row>
    <row r="329">
      <c r="A329" s="275" t="s">
        <v>225</v>
      </c>
      <c r="B329" s="275" t="s">
        <v>226</v>
      </c>
      <c r="C329" s="275" t="s">
        <v>16</v>
      </c>
      <c r="D329" s="275" t="n">
        <v>4965.9550052</v>
      </c>
      <c r="E329" s="275" t="n">
        <v>10.3279856362642</v>
      </c>
      <c r="F329" s="275" t="n">
        <v>62.2186863567266</v>
      </c>
      <c r="G329" s="275" t="n">
        <v>5.90418396682617</v>
      </c>
      <c r="H329" s="275" t="n">
        <v>3015.4976676</v>
      </c>
      <c r="I329" s="275" t="n">
        <v>11.6211475660206</v>
      </c>
      <c r="J329" s="275" t="n">
        <v>37.7813136432734</v>
      </c>
      <c r="K329" s="275" t="n">
        <v>9.72307564244193</v>
      </c>
    </row>
    <row r="330">
      <c r="A330" s="275" t="s">
        <v>225</v>
      </c>
      <c r="B330" s="275" t="s">
        <v>226</v>
      </c>
      <c r="C330" s="275" t="s">
        <v>17</v>
      </c>
      <c r="D330" s="275" t="n">
        <v>30244.6693725</v>
      </c>
      <c r="E330" s="275" t="n">
        <v>3.19105195552666</v>
      </c>
      <c r="F330" s="275" t="n">
        <v>81.3681046013348</v>
      </c>
      <c r="G330" s="275" t="n">
        <v>1.60301181994311</v>
      </c>
      <c r="H330" s="275" t="n">
        <v>6925.5086975</v>
      </c>
      <c r="I330" s="275" t="n">
        <v>6.89497040480676</v>
      </c>
      <c r="J330" s="275" t="n">
        <v>18.6318953986652</v>
      </c>
      <c r="K330" s="275" t="n">
        <v>7.00057780764758</v>
      </c>
    </row>
    <row r="331">
      <c r="A331" s="275" t="s">
        <v>227</v>
      </c>
      <c r="B331" s="275" t="s">
        <v>228</v>
      </c>
      <c r="C331" s="275" t="s">
        <v>16</v>
      </c>
      <c r="D331" s="275" t="n">
        <v>213.8138313</v>
      </c>
      <c r="E331" s="275" t="n">
        <v>28.0208659046299</v>
      </c>
      <c r="F331" s="275" t="n">
        <v>51.7489350747199</v>
      </c>
      <c r="G331" s="275" t="n">
        <v>18.2211182661792</v>
      </c>
      <c r="H331" s="275" t="n">
        <v>199.3614949</v>
      </c>
      <c r="I331" s="275" t="n">
        <v>26.8101997677068</v>
      </c>
      <c r="J331" s="275" t="n">
        <v>48.2510649252801</v>
      </c>
      <c r="K331" s="275" t="n">
        <v>19.5420239450772</v>
      </c>
    </row>
    <row r="332">
      <c r="A332" s="275" t="s">
        <v>227</v>
      </c>
      <c r="B332" s="275" t="s">
        <v>228</v>
      </c>
      <c r="C332" s="275" t="s">
        <v>17</v>
      </c>
      <c r="D332" s="275" t="n">
        <v>6762.5791153</v>
      </c>
      <c r="E332" s="275" t="n">
        <v>2.74764190916854</v>
      </c>
      <c r="F332" s="275" t="n">
        <v>76.2391468399946</v>
      </c>
      <c r="G332" s="275" t="n">
        <v>2.36676355465517</v>
      </c>
      <c r="H332" s="275" t="n">
        <v>2107.6396576</v>
      </c>
      <c r="I332" s="275" t="n">
        <v>7.77384797635196</v>
      </c>
      <c r="J332" s="275" t="n">
        <v>23.7608531600054</v>
      </c>
      <c r="K332" s="275" t="n">
        <v>7.59400485175432</v>
      </c>
    </row>
    <row r="333">
      <c r="A333" s="275" t="s">
        <v>229</v>
      </c>
      <c r="B333" s="275" t="s">
        <v>230</v>
      </c>
      <c r="C333" s="275" t="s">
        <v>16</v>
      </c>
      <c r="D333" s="275" t="n">
        <v>5368.3769175</v>
      </c>
      <c r="E333" s="275" t="n">
        <v>17.014034268943</v>
      </c>
      <c r="F333" s="275" t="n">
        <v>57.0004313644048</v>
      </c>
      <c r="G333" s="275" t="n">
        <v>9.94419190473435</v>
      </c>
      <c r="H333" s="275" t="n">
        <v>4049.7569264</v>
      </c>
      <c r="I333" s="275" t="n">
        <v>15.2927756576756</v>
      </c>
      <c r="J333" s="275" t="n">
        <v>42.9995686355952</v>
      </c>
      <c r="K333" s="275" t="n">
        <v>13.1820677770954</v>
      </c>
    </row>
    <row r="334">
      <c r="A334" s="275" t="s">
        <v>229</v>
      </c>
      <c r="B334" s="275" t="s">
        <v>230</v>
      </c>
      <c r="C334" s="275" t="s">
        <v>17</v>
      </c>
      <c r="D334" s="275" t="n">
        <v>42832.3894278</v>
      </c>
      <c r="E334" s="275" t="n">
        <v>3.3299043758674</v>
      </c>
      <c r="F334" s="275" t="n">
        <v>80.0070243047337</v>
      </c>
      <c r="G334" s="275" t="n">
        <v>2.04779830988071</v>
      </c>
      <c r="H334" s="275" t="n">
        <v>10703.396711</v>
      </c>
      <c r="I334" s="275" t="n">
        <v>8.7168939730724</v>
      </c>
      <c r="J334" s="275" t="n">
        <v>19.9929756952662</v>
      </c>
      <c r="K334" s="275" t="n">
        <v>8.19479059280857</v>
      </c>
    </row>
    <row r="335">
      <c r="A335" s="275" t="s">
        <v>231</v>
      </c>
      <c r="B335" s="275" t="s">
        <v>232</v>
      </c>
      <c r="C335" s="275" t="s">
        <v>16</v>
      </c>
      <c r="D335" s="275" t="n">
        <v>6282.3445024</v>
      </c>
      <c r="E335" s="275" t="n">
        <v>15.7430902789359</v>
      </c>
      <c r="F335" s="275" t="n">
        <v>71.3758822826532</v>
      </c>
      <c r="G335" s="275" t="n">
        <v>7.68657401260239</v>
      </c>
      <c r="H335" s="275" t="n">
        <v>2519.430413</v>
      </c>
      <c r="I335" s="275" t="n">
        <v>21.155143084181</v>
      </c>
      <c r="J335" s="275" t="n">
        <v>28.6241177173468</v>
      </c>
      <c r="K335" s="275" t="n">
        <v>19.1669139743624</v>
      </c>
    </row>
    <row r="336">
      <c r="A336" s="275" t="s">
        <v>231</v>
      </c>
      <c r="B336" s="275" t="s">
        <v>232</v>
      </c>
      <c r="C336" s="275" t="s">
        <v>17</v>
      </c>
      <c r="D336" s="275" t="n">
        <v>60239.9583629</v>
      </c>
      <c r="E336" s="275" t="n">
        <v>2.65580672797518</v>
      </c>
      <c r="F336" s="275" t="n">
        <v>86.0260421145915</v>
      </c>
      <c r="G336" s="275" t="n">
        <v>1.61748646329976</v>
      </c>
      <c r="H336" s="275" t="n">
        <v>9785.3001311</v>
      </c>
      <c r="I336" s="275" t="n">
        <v>10.0388283655182</v>
      </c>
      <c r="J336" s="275" t="n">
        <v>13.9739578854085</v>
      </c>
      <c r="K336" s="275" t="n">
        <v>9.95751953402564</v>
      </c>
    </row>
    <row r="337">
      <c r="A337" s="275" t="s">
        <v>233</v>
      </c>
      <c r="B337" s="275" t="s">
        <v>234</v>
      </c>
      <c r="C337" s="275" t="s">
        <v>16</v>
      </c>
      <c r="D337" s="275" t="n">
        <v>3767.1532536</v>
      </c>
      <c r="E337" s="275" t="n">
        <v>20.9881021105113</v>
      </c>
      <c r="F337" s="275" t="n">
        <v>66.603937709702</v>
      </c>
      <c r="G337" s="275" t="n">
        <v>6.94687175641327</v>
      </c>
      <c r="H337" s="275" t="n">
        <v>1888.8986003</v>
      </c>
      <c r="I337" s="275" t="n">
        <v>21.532990937608</v>
      </c>
      <c r="J337" s="275" t="n">
        <v>33.396062290298</v>
      </c>
      <c r="K337" s="275" t="n">
        <v>13.8545978780215</v>
      </c>
    </row>
    <row r="338">
      <c r="A338" s="275" t="s">
        <v>233</v>
      </c>
      <c r="B338" s="275" t="s">
        <v>234</v>
      </c>
      <c r="C338" s="275" t="s">
        <v>17</v>
      </c>
      <c r="D338" s="275" t="n">
        <v>32517.468571</v>
      </c>
      <c r="E338" s="275" t="n">
        <v>3.34794368969036</v>
      </c>
      <c r="F338" s="275" t="n">
        <v>81.0843360858146</v>
      </c>
      <c r="G338" s="275" t="n">
        <v>2.19377213375061</v>
      </c>
      <c r="H338" s="275" t="n">
        <v>7585.7993852</v>
      </c>
      <c r="I338" s="275" t="n">
        <v>9.84350647420698</v>
      </c>
      <c r="J338" s="275" t="n">
        <v>18.9156639141854</v>
      </c>
      <c r="K338" s="275" t="n">
        <v>9.40387595147172</v>
      </c>
    </row>
    <row r="339">
      <c r="A339" s="275" t="s">
        <v>235</v>
      </c>
      <c r="B339" s="275" t="s">
        <v>236</v>
      </c>
      <c r="C339" s="275" t="s">
        <v>16</v>
      </c>
      <c r="D339" s="275" t="n">
        <v>1738.3240102</v>
      </c>
      <c r="E339" s="275" t="n">
        <v>23.7759479583477</v>
      </c>
      <c r="F339" s="275" t="n">
        <v>68.363538310226</v>
      </c>
      <c r="G339" s="275" t="n">
        <v>8.12876922356717</v>
      </c>
      <c r="H339" s="275" t="n">
        <v>804.440822</v>
      </c>
      <c r="I339" s="275" t="n">
        <v>31.090311339015</v>
      </c>
      <c r="J339" s="275" t="n">
        <v>31.636461689774</v>
      </c>
      <c r="K339" s="275" t="n">
        <v>17.5655366165662</v>
      </c>
    </row>
    <row r="340">
      <c r="A340" s="275" t="s">
        <v>235</v>
      </c>
      <c r="B340" s="275" t="s">
        <v>236</v>
      </c>
      <c r="C340" s="275" t="s">
        <v>17</v>
      </c>
      <c r="D340" s="275" t="n">
        <v>25122.9453563</v>
      </c>
      <c r="E340" s="275" t="n">
        <v>3.20628115143632</v>
      </c>
      <c r="F340" s="275" t="n">
        <v>78.221317472756</v>
      </c>
      <c r="G340" s="275" t="n">
        <v>2.16706133880185</v>
      </c>
      <c r="H340" s="275" t="n">
        <v>6994.8278646</v>
      </c>
      <c r="I340" s="275" t="n">
        <v>7.91744115347791</v>
      </c>
      <c r="J340" s="275" t="n">
        <v>21.778682527244</v>
      </c>
      <c r="K340" s="275" t="n">
        <v>7.78331713836712</v>
      </c>
    </row>
    <row r="341">
      <c r="A341" s="275" t="s">
        <v>237</v>
      </c>
      <c r="B341" s="275" t="s">
        <v>238</v>
      </c>
      <c r="C341" s="275" t="s">
        <v>16</v>
      </c>
      <c r="D341" s="275" t="n">
        <v>1287.2674906</v>
      </c>
      <c r="E341" s="275" t="n">
        <v>9.49407425864229</v>
      </c>
      <c r="F341" s="275" t="n">
        <v>71.6046288138268</v>
      </c>
      <c r="G341" s="275" t="n">
        <v>3.8833010335776</v>
      </c>
      <c r="H341" s="275" t="n">
        <v>510.4759122</v>
      </c>
      <c r="I341" s="275" t="n">
        <v>13.2492638492688</v>
      </c>
      <c r="J341" s="275" t="n">
        <v>28.3953711861732</v>
      </c>
      <c r="K341" s="275" t="n">
        <v>9.79252312845532</v>
      </c>
    </row>
    <row r="342">
      <c r="A342" s="275" t="s">
        <v>237</v>
      </c>
      <c r="B342" s="275" t="s">
        <v>238</v>
      </c>
      <c r="C342" s="275" t="s">
        <v>17</v>
      </c>
      <c r="D342" s="275" t="n">
        <v>3237.9236251</v>
      </c>
      <c r="E342" s="275" t="n">
        <v>5.15315041706137</v>
      </c>
      <c r="F342" s="275" t="n">
        <v>81.9988191418463</v>
      </c>
      <c r="G342" s="275" t="n">
        <v>1.98389090148474</v>
      </c>
      <c r="H342" s="275" t="n">
        <v>710.8205873</v>
      </c>
      <c r="I342" s="275" t="n">
        <v>10.0162255332362</v>
      </c>
      <c r="J342" s="275" t="n">
        <v>18.0011808581537</v>
      </c>
      <c r="K342" s="275" t="n">
        <v>9.03700221168085</v>
      </c>
    </row>
    <row r="343">
      <c r="A343" s="275" t="s">
        <v>239</v>
      </c>
      <c r="B343" s="275" t="s">
        <v>240</v>
      </c>
      <c r="C343" s="275" t="s">
        <v>16</v>
      </c>
      <c r="D343" s="275" t="n">
        <v>255.8610239</v>
      </c>
      <c r="E343" s="275" t="n">
        <v>20.7721169297455</v>
      </c>
      <c r="F343" s="275" t="n">
        <v>63.8190544826074</v>
      </c>
      <c r="G343" s="275" t="n">
        <v>11.185016608053</v>
      </c>
      <c r="H343" s="275" t="n">
        <v>145.0553262</v>
      </c>
      <c r="I343" s="275" t="n">
        <v>28.16705157352</v>
      </c>
      <c r="J343" s="275" t="n">
        <v>36.1809455173926</v>
      </c>
      <c r="K343" s="275" t="n">
        <v>19.7290914897474</v>
      </c>
    </row>
    <row r="344">
      <c r="A344" s="275" t="s">
        <v>239</v>
      </c>
      <c r="B344" s="275" t="s">
        <v>240</v>
      </c>
      <c r="C344" s="275" t="s">
        <v>17</v>
      </c>
      <c r="D344" s="275" t="n">
        <v>3917.0416059</v>
      </c>
      <c r="E344" s="275" t="n">
        <v>2.34955240367892</v>
      </c>
      <c r="F344" s="275" t="n">
        <v>87.1449044736016</v>
      </c>
      <c r="G344" s="275" t="n">
        <v>1.91154000765626</v>
      </c>
      <c r="H344" s="275" t="n">
        <v>577.8185693</v>
      </c>
      <c r="I344" s="275" t="n">
        <v>14.1334014591035</v>
      </c>
      <c r="J344" s="275" t="n">
        <v>12.8550955263984</v>
      </c>
      <c r="K344" s="275" t="n">
        <v>12.9583612212443</v>
      </c>
    </row>
    <row r="345">
      <c r="A345" s="275" t="s">
        <v>241</v>
      </c>
      <c r="B345" s="275" t="s">
        <v>242</v>
      </c>
      <c r="C345" s="275" t="s">
        <v>16</v>
      </c>
      <c r="D345" s="275" t="n">
        <v>524.7604334</v>
      </c>
      <c r="E345" s="275" t="n">
        <v>15.2571285743201</v>
      </c>
      <c r="F345" s="275" t="n">
        <v>80.4242169308008</v>
      </c>
      <c r="G345" s="275" t="n">
        <v>6.50204341772241</v>
      </c>
      <c r="H345" s="275" t="n">
        <v>127.730139</v>
      </c>
      <c r="I345" s="275" t="n">
        <v>31.0262006093394</v>
      </c>
      <c r="J345" s="275" t="n">
        <v>19.5757830691992</v>
      </c>
      <c r="K345" s="275" t="n">
        <v>26.7126862037599</v>
      </c>
    </row>
    <row r="346">
      <c r="A346" s="275" t="s">
        <v>241</v>
      </c>
      <c r="B346" s="275" t="s">
        <v>242</v>
      </c>
      <c r="C346" s="275" t="s">
        <v>17</v>
      </c>
      <c r="D346" s="275" t="n">
        <v>6220.5361446</v>
      </c>
      <c r="E346" s="275" t="n">
        <v>2.26165135514824</v>
      </c>
      <c r="F346" s="275" t="n">
        <v>89.4950435294008</v>
      </c>
      <c r="G346" s="275" t="n">
        <v>1.42660219567586</v>
      </c>
      <c r="H346" s="275" t="n">
        <v>730.168497</v>
      </c>
      <c r="I346" s="275" t="n">
        <v>12.8363158149518</v>
      </c>
      <c r="J346" s="275" t="n">
        <v>10.5049564705992</v>
      </c>
      <c r="K346" s="275" t="n">
        <v>12.1536748827544</v>
      </c>
    </row>
    <row r="347">
      <c r="A347" s="275" t="s">
        <v>243</v>
      </c>
      <c r="B347" s="275" t="s">
        <v>244</v>
      </c>
      <c r="C347" s="275" t="s">
        <v>16</v>
      </c>
      <c r="D347" s="275" t="n">
        <v>634.8454009</v>
      </c>
      <c r="E347" s="275" t="n">
        <v>13.9800950591371</v>
      </c>
      <c r="F347" s="275" t="n">
        <v>56.5852120766217</v>
      </c>
      <c r="G347" s="275" t="n">
        <v>7.27843423166603</v>
      </c>
      <c r="H347" s="275" t="n">
        <v>487.08271</v>
      </c>
      <c r="I347" s="275" t="n">
        <v>14.3491964467263</v>
      </c>
      <c r="J347" s="275" t="n">
        <v>43.4147879233783</v>
      </c>
      <c r="K347" s="275" t="n">
        <v>9.48643916702834</v>
      </c>
    </row>
    <row r="348">
      <c r="A348" s="275" t="s">
        <v>243</v>
      </c>
      <c r="B348" s="275" t="s">
        <v>244</v>
      </c>
      <c r="C348" s="275" t="s">
        <v>17</v>
      </c>
      <c r="D348" s="275" t="n">
        <v>5558.8211042</v>
      </c>
      <c r="E348" s="275" t="n">
        <v>2.62157006365769</v>
      </c>
      <c r="F348" s="275" t="n">
        <v>85.708811694526</v>
      </c>
      <c r="G348" s="275" t="n">
        <v>1.73927455598897</v>
      </c>
      <c r="H348" s="275" t="n">
        <v>926.8843843</v>
      </c>
      <c r="I348" s="275" t="n">
        <v>10.8581617625871</v>
      </c>
      <c r="J348" s="275" t="n">
        <v>14.291188305474</v>
      </c>
      <c r="K348" s="275" t="n">
        <v>10.4309839194575</v>
      </c>
    </row>
    <row r="349">
      <c r="A349" s="275" t="s">
        <v>245</v>
      </c>
      <c r="B349" s="275" t="s">
        <v>246</v>
      </c>
      <c r="C349" s="275" t="s">
        <v>16</v>
      </c>
      <c r="D349" s="275" t="n">
        <v>2365.8170792</v>
      </c>
      <c r="E349" s="275" t="n">
        <v>12.4937307991287</v>
      </c>
      <c r="F349" s="275" t="n">
        <v>62.4415550818305</v>
      </c>
      <c r="G349" s="275" t="n">
        <v>5.70048671039542</v>
      </c>
      <c r="H349" s="275" t="n">
        <v>1423.0332723</v>
      </c>
      <c r="I349" s="275" t="n">
        <v>15.415708108654</v>
      </c>
      <c r="J349" s="275" t="n">
        <v>37.5584449181695</v>
      </c>
      <c r="K349" s="275" t="n">
        <v>9.47715635447417</v>
      </c>
    </row>
    <row r="350">
      <c r="A350" s="275" t="s">
        <v>245</v>
      </c>
      <c r="B350" s="275" t="s">
        <v>246</v>
      </c>
      <c r="C350" s="275" t="s">
        <v>17</v>
      </c>
      <c r="D350" s="275" t="n">
        <v>8142.9635893</v>
      </c>
      <c r="E350" s="275" t="n">
        <v>4.67067856006789</v>
      </c>
      <c r="F350" s="275" t="n">
        <v>81.7025804830624</v>
      </c>
      <c r="G350" s="275" t="n">
        <v>2.05505511170476</v>
      </c>
      <c r="H350" s="275" t="n">
        <v>1823.6293153</v>
      </c>
      <c r="I350" s="275" t="n">
        <v>10.4658800921967</v>
      </c>
      <c r="J350" s="275" t="n">
        <v>18.2974195169376</v>
      </c>
      <c r="K350" s="275" t="n">
        <v>9.17633798065141</v>
      </c>
    </row>
    <row r="351">
      <c r="A351" s="275" t="s">
        <v>247</v>
      </c>
      <c r="B351" s="275" t="s">
        <v>248</v>
      </c>
      <c r="C351" s="275" t="s">
        <v>16</v>
      </c>
      <c r="D351" s="275" t="n">
        <v>672.6007413</v>
      </c>
      <c r="E351" s="275" t="n">
        <v>24.4072826897739</v>
      </c>
      <c r="F351" s="275" t="n">
        <v>69.9217299304867</v>
      </c>
      <c r="G351" s="275" t="n">
        <v>11.2190805885979</v>
      </c>
      <c r="H351" s="275" t="n">
        <v>289.3330409</v>
      </c>
      <c r="I351" s="275" t="n">
        <v>32.5062245662955</v>
      </c>
      <c r="J351" s="275" t="n">
        <v>30.0782700695133</v>
      </c>
      <c r="K351" s="275" t="n">
        <v>26.0805399104192</v>
      </c>
    </row>
    <row r="352">
      <c r="A352" s="275" t="s">
        <v>247</v>
      </c>
      <c r="B352" s="275" t="s">
        <v>248</v>
      </c>
      <c r="C352" s="275" t="s">
        <v>17</v>
      </c>
      <c r="D352" s="275" t="n">
        <v>15330.1186091</v>
      </c>
      <c r="E352" s="275" t="n">
        <v>2.70452453272248</v>
      </c>
      <c r="F352" s="275" t="n">
        <v>89.9236396089395</v>
      </c>
      <c r="G352" s="275" t="n">
        <v>1.36983057955302</v>
      </c>
      <c r="H352" s="275" t="n">
        <v>1717.8108072</v>
      </c>
      <c r="I352" s="275" t="n">
        <v>12.0009111084827</v>
      </c>
      <c r="J352" s="275" t="n">
        <v>10.0763603910605</v>
      </c>
      <c r="K352" s="275" t="n">
        <v>12.2246671000686</v>
      </c>
    </row>
    <row r="353">
      <c r="A353" s="275" t="s">
        <v>249</v>
      </c>
      <c r="B353" s="275" t="s">
        <v>250</v>
      </c>
      <c r="C353" s="275" t="s">
        <v>16</v>
      </c>
      <c r="D353" s="275" t="n">
        <v>536.9737948</v>
      </c>
      <c r="E353" s="275" t="n">
        <v>21.5325587921803</v>
      </c>
      <c r="F353" s="275" t="n">
        <v>83.3066157323179</v>
      </c>
      <c r="G353" s="275" t="n">
        <v>8.2570447456673</v>
      </c>
      <c r="H353" s="275" t="n">
        <v>107.601417</v>
      </c>
      <c r="I353" s="275" t="n">
        <v>45.4602947912203</v>
      </c>
      <c r="J353" s="275" t="n">
        <v>16.6933842676821</v>
      </c>
      <c r="K353" s="275" t="n">
        <v>41.205931803987</v>
      </c>
    </row>
    <row r="354">
      <c r="A354" s="275" t="s">
        <v>249</v>
      </c>
      <c r="B354" s="275" t="s">
        <v>250</v>
      </c>
      <c r="C354" s="275" t="s">
        <v>17</v>
      </c>
      <c r="D354" s="275" t="n">
        <v>18274.5203082</v>
      </c>
      <c r="E354" s="275" t="n">
        <v>1.76523069812078</v>
      </c>
      <c r="F354" s="275" t="n">
        <v>95.8898253700749</v>
      </c>
      <c r="G354" s="275" t="n">
        <v>0.791499725281572</v>
      </c>
      <c r="H354" s="275" t="n">
        <v>783.3101109</v>
      </c>
      <c r="I354" s="275" t="n">
        <v>18.534357506516</v>
      </c>
      <c r="J354" s="275" t="n">
        <v>4.11017462992512</v>
      </c>
      <c r="K354" s="275" t="n">
        <v>18.4655829183333</v>
      </c>
    </row>
    <row r="355">
      <c r="A355" s="275" t="s">
        <v>251</v>
      </c>
      <c r="B355" s="275" t="s">
        <v>252</v>
      </c>
      <c r="C355" s="275" t="s">
        <v>16</v>
      </c>
      <c r="D355" s="275" t="n">
        <v>231.7689633</v>
      </c>
      <c r="E355" s="275" t="n">
        <v>29.7972634440073</v>
      </c>
      <c r="F355" s="275" t="n">
        <v>76.6462644577949</v>
      </c>
      <c r="G355" s="275" t="n">
        <v>12.2760138410221</v>
      </c>
      <c r="H355" s="275" t="n">
        <v>70.6188503</v>
      </c>
      <c r="I355" s="275" t="n">
        <v>45.8601475466659</v>
      </c>
      <c r="J355" s="275" t="n">
        <v>23.3537355422051</v>
      </c>
      <c r="K355" s="275" t="n">
        <v>40.2895117847897</v>
      </c>
    </row>
    <row r="356">
      <c r="A356" s="275" t="s">
        <v>251</v>
      </c>
      <c r="B356" s="275" t="s">
        <v>252</v>
      </c>
      <c r="C356" s="275" t="s">
        <v>17</v>
      </c>
      <c r="D356" s="275" t="n">
        <v>14559.9754851</v>
      </c>
      <c r="E356" s="275" t="n">
        <v>1.85156011079658</v>
      </c>
      <c r="F356" s="275" t="n">
        <v>95.3156377252019</v>
      </c>
      <c r="G356" s="275" t="n">
        <v>0.740739221382524</v>
      </c>
      <c r="H356" s="275" t="n">
        <v>715.5614914</v>
      </c>
      <c r="I356" s="275" t="n">
        <v>15.4013804655655</v>
      </c>
      <c r="J356" s="275" t="n">
        <v>4.6843622747981</v>
      </c>
      <c r="K356" s="275" t="n">
        <v>15.0722824436519</v>
      </c>
    </row>
    <row r="357">
      <c r="A357" s="275" t="s">
        <v>253</v>
      </c>
      <c r="B357" s="275" t="s">
        <v>254</v>
      </c>
      <c r="C357" s="275" t="s">
        <v>16</v>
      </c>
      <c r="D357" s="275" t="n">
        <v>1552.187314</v>
      </c>
      <c r="E357" s="275" t="n">
        <v>16.0912425682443</v>
      </c>
      <c r="F357" s="275" t="n">
        <v>64.920238253055</v>
      </c>
      <c r="G357" s="275" t="n">
        <v>6.9180729705811</v>
      </c>
      <c r="H357" s="275" t="n">
        <v>838.7270692</v>
      </c>
      <c r="I357" s="275" t="n">
        <v>16.6782347571878</v>
      </c>
      <c r="J357" s="275" t="n">
        <v>35.079761746945</v>
      </c>
      <c r="K357" s="275" t="n">
        <v>12.8029075209229</v>
      </c>
    </row>
    <row r="358">
      <c r="A358" s="275" t="s">
        <v>253</v>
      </c>
      <c r="B358" s="275" t="s">
        <v>254</v>
      </c>
      <c r="C358" s="275" t="s">
        <v>17</v>
      </c>
      <c r="D358" s="275" t="n">
        <v>11507.541977</v>
      </c>
      <c r="E358" s="275" t="n">
        <v>3.55615369591607</v>
      </c>
      <c r="F358" s="275" t="n">
        <v>88.336719041941</v>
      </c>
      <c r="G358" s="275" t="n">
        <v>1.62897956360403</v>
      </c>
      <c r="H358" s="275" t="n">
        <v>1519.3647293</v>
      </c>
      <c r="I358" s="275" t="n">
        <v>12.1497545484928</v>
      </c>
      <c r="J358" s="275" t="n">
        <v>11.663280958059</v>
      </c>
      <c r="K358" s="275" t="n">
        <v>12.3377556069009</v>
      </c>
    </row>
    <row r="359">
      <c r="A359" s="275" t="s">
        <v>255</v>
      </c>
      <c r="B359" s="275" t="s">
        <v>256</v>
      </c>
      <c r="C359" s="275" t="s">
        <v>16</v>
      </c>
      <c r="D359" s="275" t="n">
        <v>118.7311946</v>
      </c>
      <c r="E359" s="275" t="n">
        <v>35.5518740904188</v>
      </c>
      <c r="F359" s="275" t="n">
        <v>100</v>
      </c>
      <c r="G359" s="275" t="n">
        <v>0</v>
      </c>
      <c r="H359" s="275"/>
      <c r="I359" s="275"/>
      <c r="J359" s="275"/>
      <c r="K359" s="275"/>
    </row>
    <row r="360">
      <c r="A360" s="275" t="s">
        <v>255</v>
      </c>
      <c r="B360" s="275" t="s">
        <v>256</v>
      </c>
      <c r="C360" s="275" t="s">
        <v>17</v>
      </c>
      <c r="D360" s="275" t="n">
        <v>12200.3165879</v>
      </c>
      <c r="E360" s="275" t="n">
        <v>1.71091863806351</v>
      </c>
      <c r="F360" s="275" t="n">
        <v>91.2955536767235</v>
      </c>
      <c r="G360" s="275" t="n">
        <v>1.03442961130633</v>
      </c>
      <c r="H360" s="275" t="n">
        <v>1163.2220474</v>
      </c>
      <c r="I360" s="275" t="n">
        <v>11.0017249146526</v>
      </c>
      <c r="J360" s="275" t="n">
        <v>8.70444632327646</v>
      </c>
      <c r="K360" s="275" t="n">
        <v>10.8494923854343</v>
      </c>
    </row>
    <row r="361">
      <c r="A361" s="275" t="s">
        <v>257</v>
      </c>
      <c r="B361" s="275" t="s">
        <v>258</v>
      </c>
      <c r="C361" s="275" t="s">
        <v>16</v>
      </c>
      <c r="D361" s="275" t="n">
        <v>80.7823463</v>
      </c>
      <c r="E361" s="275" t="n">
        <v>40.451746326649</v>
      </c>
      <c r="F361" s="275" t="n">
        <v>100</v>
      </c>
      <c r="G361" s="275" t="n">
        <v>0</v>
      </c>
      <c r="H361" s="275"/>
      <c r="I361" s="275"/>
      <c r="J361" s="275"/>
      <c r="K361" s="275"/>
    </row>
    <row r="362">
      <c r="A362" s="275" t="s">
        <v>257</v>
      </c>
      <c r="B362" s="275" t="s">
        <v>258</v>
      </c>
      <c r="C362" s="275" t="s">
        <v>17</v>
      </c>
      <c r="D362" s="275" t="n">
        <v>9562.4771877</v>
      </c>
      <c r="E362" s="275" t="n">
        <v>1.90392062108199</v>
      </c>
      <c r="F362" s="275" t="n">
        <v>88.6739688600965</v>
      </c>
      <c r="G362" s="275" t="n">
        <v>1.44058737755063</v>
      </c>
      <c r="H362" s="275" t="n">
        <v>1221.3834093</v>
      </c>
      <c r="I362" s="275" t="n">
        <v>11.3981487695391</v>
      </c>
      <c r="J362" s="275" t="n">
        <v>11.3260311399035</v>
      </c>
      <c r="K362" s="275" t="n">
        <v>11.2786728801331</v>
      </c>
    </row>
    <row r="363">
      <c r="A363" s="275" t="s">
        <v>259</v>
      </c>
      <c r="B363" s="275" t="s">
        <v>260</v>
      </c>
      <c r="C363" s="275" t="s">
        <v>16</v>
      </c>
      <c r="D363" s="275" t="n">
        <v>97.1090796</v>
      </c>
      <c r="E363" s="275" t="n">
        <v>46.7483826207309</v>
      </c>
      <c r="F363" s="275" t="n">
        <v>100</v>
      </c>
      <c r="G363" s="275" t="n">
        <v>0</v>
      </c>
      <c r="H363" s="275"/>
      <c r="I363" s="275"/>
      <c r="J363" s="275"/>
      <c r="K363" s="275"/>
    </row>
    <row r="364">
      <c r="A364" s="275" t="s">
        <v>259</v>
      </c>
      <c r="B364" s="275" t="s">
        <v>260</v>
      </c>
      <c r="C364" s="275" t="s">
        <v>17</v>
      </c>
      <c r="D364" s="275" t="n">
        <v>17019.1569993</v>
      </c>
      <c r="E364" s="275" t="n">
        <v>1.83527077892438</v>
      </c>
      <c r="F364" s="275" t="n">
        <v>89.5695882400524</v>
      </c>
      <c r="G364" s="275" t="n">
        <v>1.40794044681237</v>
      </c>
      <c r="H364" s="275" t="n">
        <v>1981.8871427</v>
      </c>
      <c r="I364" s="275" t="n">
        <v>12.2776535615929</v>
      </c>
      <c r="J364" s="275" t="n">
        <v>10.4304117599476</v>
      </c>
      <c r="K364" s="275" t="n">
        <v>12.0904762908548</v>
      </c>
    </row>
    <row r="365">
      <c r="A365" s="275" t="s">
        <v>261</v>
      </c>
      <c r="B365" s="275" t="s">
        <v>262</v>
      </c>
      <c r="C365" s="275" t="s">
        <v>16</v>
      </c>
      <c r="D365" s="275" t="n">
        <v>253.5461788</v>
      </c>
      <c r="E365" s="275" t="n">
        <v>29.5192861670639</v>
      </c>
      <c r="F365" s="275" t="n">
        <v>66.9251585501225</v>
      </c>
      <c r="G365" s="275" t="n">
        <v>17.2670408264842</v>
      </c>
      <c r="H365" s="275" t="n">
        <v>125.3041434</v>
      </c>
      <c r="I365" s="275" t="n">
        <v>44.055749564529</v>
      </c>
      <c r="J365" s="275" t="n">
        <v>33.0748414498775</v>
      </c>
      <c r="K365" s="275" t="n">
        <v>34.9389262154173</v>
      </c>
    </row>
    <row r="366">
      <c r="A366" s="275" t="s">
        <v>261</v>
      </c>
      <c r="B366" s="275" t="s">
        <v>262</v>
      </c>
      <c r="C366" s="275" t="s">
        <v>17</v>
      </c>
      <c r="D366" s="275" t="n">
        <v>16984.3997004</v>
      </c>
      <c r="E366" s="275" t="n">
        <v>1.88037965558542</v>
      </c>
      <c r="F366" s="275" t="n">
        <v>86.7386704761468</v>
      </c>
      <c r="G366" s="275" t="n">
        <v>1.24685796004817</v>
      </c>
      <c r="H366" s="275" t="n">
        <v>2596.7163199</v>
      </c>
      <c r="I366" s="275" t="n">
        <v>8.28520810385565</v>
      </c>
      <c r="J366" s="275" t="n">
        <v>13.2613295238532</v>
      </c>
      <c r="K366" s="275" t="n">
        <v>8.15535135693952</v>
      </c>
    </row>
    <row r="367">
      <c r="A367" s="275" t="s">
        <v>263</v>
      </c>
      <c r="B367" s="275" t="s">
        <v>264</v>
      </c>
      <c r="C367" s="275" t="s">
        <v>16</v>
      </c>
      <c r="D367" s="275" t="n">
        <v>174.4979014</v>
      </c>
      <c r="E367" s="275" t="n">
        <v>28.7089968074332</v>
      </c>
      <c r="F367" s="275" t="n">
        <v>90.7344197042845</v>
      </c>
      <c r="G367" s="275" t="n">
        <v>9.70972994130932</v>
      </c>
      <c r="H367" s="275" t="n">
        <v>17.8193052</v>
      </c>
      <c r="I367" s="275" t="n">
        <v>100</v>
      </c>
      <c r="J367" s="275" t="n">
        <v>9.26558029571546</v>
      </c>
      <c r="K367" s="275" t="n">
        <v>95.0838138133029</v>
      </c>
    </row>
    <row r="368">
      <c r="A368" s="275" t="s">
        <v>263</v>
      </c>
      <c r="B368" s="275" t="s">
        <v>264</v>
      </c>
      <c r="C368" s="275" t="s">
        <v>17</v>
      </c>
      <c r="D368" s="275" t="n">
        <v>14981.2246633</v>
      </c>
      <c r="E368" s="275" t="n">
        <v>1.3418075324208</v>
      </c>
      <c r="F368" s="275" t="n">
        <v>87.0929463532465</v>
      </c>
      <c r="G368" s="275" t="n">
        <v>1.17437938163001</v>
      </c>
      <c r="H368" s="275" t="n">
        <v>2220.1966809</v>
      </c>
      <c r="I368" s="275" t="n">
        <v>8.08540646487065</v>
      </c>
      <c r="J368" s="275" t="n">
        <v>12.9070536467535</v>
      </c>
      <c r="K368" s="275" t="n">
        <v>7.92436161512258</v>
      </c>
    </row>
    <row r="369">
      <c r="A369" s="275" t="s">
        <v>265</v>
      </c>
      <c r="B369" s="275" t="s">
        <v>266</v>
      </c>
      <c r="C369" s="275" t="s">
        <v>16</v>
      </c>
      <c r="D369" s="275" t="n">
        <v>116.2445739</v>
      </c>
      <c r="E369" s="275" t="n">
        <v>25.0833224294858</v>
      </c>
      <c r="F369" s="275" t="n">
        <v>87.4750145211163</v>
      </c>
      <c r="G369" s="275" t="n">
        <v>7.37844285135068</v>
      </c>
      <c r="H369" s="275" t="n">
        <v>16.6443139</v>
      </c>
      <c r="I369" s="275" t="n">
        <v>57.9754401807024</v>
      </c>
      <c r="J369" s="275" t="n">
        <v>12.5249854788837</v>
      </c>
      <c r="K369" s="275" t="n">
        <v>51.5313488110052</v>
      </c>
    </row>
    <row r="370">
      <c r="A370" s="275" t="s">
        <v>265</v>
      </c>
      <c r="B370" s="275" t="s">
        <v>266</v>
      </c>
      <c r="C370" s="275" t="s">
        <v>17</v>
      </c>
      <c r="D370" s="275" t="n">
        <v>3932.5458424</v>
      </c>
      <c r="E370" s="275" t="n">
        <v>2.03040266825273</v>
      </c>
      <c r="F370" s="275" t="n">
        <v>87.6049877219615</v>
      </c>
      <c r="G370" s="275" t="n">
        <v>1.63465027733234</v>
      </c>
      <c r="H370" s="275" t="n">
        <v>556.4061507</v>
      </c>
      <c r="I370" s="275" t="n">
        <v>12.0588792430155</v>
      </c>
      <c r="J370" s="275" t="n">
        <v>12.3950122780385</v>
      </c>
      <c r="K370" s="275" t="n">
        <v>11.5533179203968</v>
      </c>
    </row>
    <row r="371">
      <c r="A371" s="275" t="s">
        <v>267</v>
      </c>
      <c r="B371" s="275" t="s">
        <v>268</v>
      </c>
      <c r="C371" s="275" t="s">
        <v>16</v>
      </c>
      <c r="D371" s="275" t="n">
        <v>1708.5129253</v>
      </c>
      <c r="E371" s="275" t="n">
        <v>22.2831788995673</v>
      </c>
      <c r="F371" s="275" t="n">
        <v>83.0646872018872</v>
      </c>
      <c r="G371" s="275" t="n">
        <v>8.25405787477215</v>
      </c>
      <c r="H371" s="275" t="n">
        <v>348.3333506</v>
      </c>
      <c r="I371" s="275" t="n">
        <v>49.590790569837</v>
      </c>
      <c r="J371" s="275" t="n">
        <v>16.9353127981128</v>
      </c>
      <c r="K371" s="275" t="n">
        <v>40.4846809555607</v>
      </c>
    </row>
    <row r="372">
      <c r="A372" s="275" t="s">
        <v>267</v>
      </c>
      <c r="B372" s="275" t="s">
        <v>268</v>
      </c>
      <c r="C372" s="275" t="s">
        <v>17</v>
      </c>
      <c r="D372" s="275" t="n">
        <v>64421.1069679</v>
      </c>
      <c r="E372" s="275" t="n">
        <v>2.29343804579032</v>
      </c>
      <c r="F372" s="275" t="n">
        <v>90.2820434273769</v>
      </c>
      <c r="G372" s="275" t="n">
        <v>1.22333722683084</v>
      </c>
      <c r="H372" s="275" t="n">
        <v>6934.2861117</v>
      </c>
      <c r="I372" s="275" t="n">
        <v>11.690290908873</v>
      </c>
      <c r="J372" s="275" t="n">
        <v>9.71795657262305</v>
      </c>
      <c r="K372" s="275" t="n">
        <v>11.3650831647273</v>
      </c>
    </row>
    <row r="373">
      <c r="A373" s="275" t="s">
        <v>269</v>
      </c>
      <c r="B373" s="275" t="s">
        <v>270</v>
      </c>
      <c r="C373" s="275" t="s">
        <v>16</v>
      </c>
      <c r="D373" s="275" t="n">
        <v>369.0294858</v>
      </c>
      <c r="E373" s="275" t="n">
        <v>33.2968490549251</v>
      </c>
      <c r="F373" s="275" t="n">
        <v>83.2439260222752</v>
      </c>
      <c r="G373" s="275" t="n">
        <v>13.8694851279377</v>
      </c>
      <c r="H373" s="275" t="n">
        <v>74.2815201</v>
      </c>
      <c r="I373" s="275" t="n">
        <v>74.2829087042633</v>
      </c>
      <c r="J373" s="275" t="n">
        <v>16.7560739777248</v>
      </c>
      <c r="K373" s="275" t="n">
        <v>68.903395598034</v>
      </c>
    </row>
    <row r="374">
      <c r="A374" s="275" t="s">
        <v>269</v>
      </c>
      <c r="B374" s="275" t="s">
        <v>270</v>
      </c>
      <c r="C374" s="275" t="s">
        <v>17</v>
      </c>
      <c r="D374" s="275" t="n">
        <v>38023.4023214</v>
      </c>
      <c r="E374" s="275" t="n">
        <v>2.35555957641954</v>
      </c>
      <c r="F374" s="275" t="n">
        <v>89.2691653726584</v>
      </c>
      <c r="G374" s="275" t="n">
        <v>1.38008783483163</v>
      </c>
      <c r="H374" s="275" t="n">
        <v>4570.7030034</v>
      </c>
      <c r="I374" s="275" t="n">
        <v>11.5013802044724</v>
      </c>
      <c r="J374" s="275" t="n">
        <v>10.7308346273416</v>
      </c>
      <c r="K374" s="275" t="n">
        <v>11.4808673728391</v>
      </c>
    </row>
    <row r="375">
      <c r="A375" s="275" t="s">
        <v>271</v>
      </c>
      <c r="B375" s="275" t="s">
        <v>272</v>
      </c>
      <c r="C375" s="275" t="s">
        <v>16</v>
      </c>
      <c r="D375" s="275" t="n">
        <v>503.7709248</v>
      </c>
      <c r="E375" s="275" t="n">
        <v>32.8075711399375</v>
      </c>
      <c r="F375" s="275" t="n">
        <v>82.6840854915234</v>
      </c>
      <c r="G375" s="275" t="n">
        <v>6.81946045168921</v>
      </c>
      <c r="H375" s="275" t="n">
        <v>105.5010068</v>
      </c>
      <c r="I375" s="275" t="n">
        <v>39.3421266070516</v>
      </c>
      <c r="J375" s="275" t="n">
        <v>17.3159145084766</v>
      </c>
      <c r="K375" s="275" t="n">
        <v>32.5631574767541</v>
      </c>
    </row>
    <row r="376">
      <c r="A376" s="275" t="s">
        <v>271</v>
      </c>
      <c r="B376" s="275" t="s">
        <v>272</v>
      </c>
      <c r="C376" s="275" t="s">
        <v>17</v>
      </c>
      <c r="D376" s="275" t="n">
        <v>11255.7478961</v>
      </c>
      <c r="E376" s="275" t="n">
        <v>3.2201410806859</v>
      </c>
      <c r="F376" s="275" t="n">
        <v>84.794947462825</v>
      </c>
      <c r="G376" s="275" t="n">
        <v>1.7360586397623</v>
      </c>
      <c r="H376" s="275" t="n">
        <v>2018.3306108</v>
      </c>
      <c r="I376" s="275" t="n">
        <v>10.2345210101547</v>
      </c>
      <c r="J376" s="275" t="n">
        <v>15.205052537175</v>
      </c>
      <c r="K376" s="275" t="n">
        <v>9.68158451219519</v>
      </c>
    </row>
    <row r="377">
      <c r="A377" s="275" t="s">
        <v>273</v>
      </c>
      <c r="B377" s="275" t="s">
        <v>274</v>
      </c>
      <c r="C377" s="275" t="s">
        <v>16</v>
      </c>
      <c r="D377" s="275" t="n">
        <v>1761.2309151</v>
      </c>
      <c r="E377" s="275" t="n">
        <v>25.6243224530712</v>
      </c>
      <c r="F377" s="275" t="n">
        <v>84.8561899943321</v>
      </c>
      <c r="G377" s="275" t="n">
        <v>6.53956377554912</v>
      </c>
      <c r="H377" s="275" t="n">
        <v>314.3170387</v>
      </c>
      <c r="I377" s="275" t="n">
        <v>44.1362518388982</v>
      </c>
      <c r="J377" s="275" t="n">
        <v>15.1438100056679</v>
      </c>
      <c r="K377" s="275" t="n">
        <v>36.643517451048</v>
      </c>
    </row>
    <row r="378">
      <c r="A378" s="275" t="s">
        <v>273</v>
      </c>
      <c r="B378" s="275" t="s">
        <v>274</v>
      </c>
      <c r="C378" s="275" t="s">
        <v>17</v>
      </c>
      <c r="D378" s="275" t="n">
        <v>16335.8576196</v>
      </c>
      <c r="E378" s="275" t="n">
        <v>3.98550590554108</v>
      </c>
      <c r="F378" s="275" t="n">
        <v>86.5224348784929</v>
      </c>
      <c r="G378" s="275" t="n">
        <v>1.91322067761158</v>
      </c>
      <c r="H378" s="275" t="n">
        <v>2544.6300164</v>
      </c>
      <c r="I378" s="275" t="n">
        <v>12.2050673068397</v>
      </c>
      <c r="J378" s="275" t="n">
        <v>13.4775651215071</v>
      </c>
      <c r="K378" s="275" t="n">
        <v>12.2823751912484</v>
      </c>
    </row>
    <row r="379">
      <c r="A379" s="275" t="s">
        <v>275</v>
      </c>
      <c r="B379" s="275" t="s">
        <v>276</v>
      </c>
      <c r="C379" s="275" t="s">
        <v>16</v>
      </c>
      <c r="D379" s="275" t="n">
        <v>870.7892085</v>
      </c>
      <c r="E379" s="275" t="n">
        <v>26.1003583539037</v>
      </c>
      <c r="F379" s="275" t="n">
        <v>57.7518584647881</v>
      </c>
      <c r="G379" s="275" t="n">
        <v>13.3499078634204</v>
      </c>
      <c r="H379" s="275" t="n">
        <v>637.0223696</v>
      </c>
      <c r="I379" s="275" t="n">
        <v>30.2680949701354</v>
      </c>
      <c r="J379" s="275" t="n">
        <v>42.2481415352119</v>
      </c>
      <c r="K379" s="275" t="n">
        <v>18.2488971450646</v>
      </c>
    </row>
    <row r="380">
      <c r="A380" s="275" t="s">
        <v>275</v>
      </c>
      <c r="B380" s="275" t="s">
        <v>276</v>
      </c>
      <c r="C380" s="275" t="s">
        <v>17</v>
      </c>
      <c r="D380" s="275" t="n">
        <v>22945.9802371</v>
      </c>
      <c r="E380" s="275" t="n">
        <v>2.24066257462796</v>
      </c>
      <c r="F380" s="275" t="n">
        <v>90.8610773612608</v>
      </c>
      <c r="G380" s="275" t="n">
        <v>1.22098206698121</v>
      </c>
      <c r="H380" s="275" t="n">
        <v>2307.9358549</v>
      </c>
      <c r="I380" s="275" t="n">
        <v>12.0974327601713</v>
      </c>
      <c r="J380" s="275" t="n">
        <v>9.13892263873924</v>
      </c>
      <c r="K380" s="275" t="n">
        <v>12.1392586883739</v>
      </c>
    </row>
    <row r="381">
      <c r="A381" s="275" t="s">
        <v>277</v>
      </c>
      <c r="B381" s="275" t="s">
        <v>278</v>
      </c>
      <c r="C381" s="275" t="s">
        <v>16</v>
      </c>
      <c r="D381" s="275" t="n">
        <v>170.8824404</v>
      </c>
      <c r="E381" s="275" t="n">
        <v>33.9055192486439</v>
      </c>
      <c r="F381" s="275" t="n">
        <v>86.0306888007835</v>
      </c>
      <c r="G381" s="275" t="n">
        <v>14.9330316409892</v>
      </c>
      <c r="H381" s="275" t="n">
        <v>27.7471914</v>
      </c>
      <c r="I381" s="275" t="n">
        <v>99.9999999999997</v>
      </c>
      <c r="J381" s="275" t="n">
        <v>13.9693111992166</v>
      </c>
      <c r="K381" s="275" t="n">
        <v>91.9658084523342</v>
      </c>
    </row>
    <row r="382">
      <c r="A382" s="275" t="s">
        <v>277</v>
      </c>
      <c r="B382" s="275" t="s">
        <v>278</v>
      </c>
      <c r="C382" s="275" t="s">
        <v>17</v>
      </c>
      <c r="D382" s="275" t="n">
        <v>15711.0211345</v>
      </c>
      <c r="E382" s="275" t="n">
        <v>3.0247794845153</v>
      </c>
      <c r="F382" s="275" t="n">
        <v>89.6735157097735</v>
      </c>
      <c r="G382" s="275" t="n">
        <v>1.31712292848216</v>
      </c>
      <c r="H382" s="275" t="n">
        <v>1809.2255182</v>
      </c>
      <c r="I382" s="275" t="n">
        <v>11.9643639539487</v>
      </c>
      <c r="J382" s="275" t="n">
        <v>10.3264842902265</v>
      </c>
      <c r="K382" s="275" t="n">
        <v>11.4376820125253</v>
      </c>
    </row>
    <row r="383">
      <c r="A383" s="275" t="s">
        <v>279</v>
      </c>
      <c r="B383" s="275" t="s">
        <v>280</v>
      </c>
      <c r="C383" s="275" t="s">
        <v>16</v>
      </c>
      <c r="D383" s="275" t="n">
        <v>361.0368172</v>
      </c>
      <c r="E383" s="275" t="n">
        <v>18.1427306418957</v>
      </c>
      <c r="F383" s="275" t="n">
        <v>71.7656565172193</v>
      </c>
      <c r="G383" s="275" t="n">
        <v>8.79496840517047</v>
      </c>
      <c r="H383" s="275" t="n">
        <v>142.0406083</v>
      </c>
      <c r="I383" s="275" t="n">
        <v>26.6052569731023</v>
      </c>
      <c r="J383" s="275" t="n">
        <v>28.2343434827807</v>
      </c>
      <c r="K383" s="275" t="n">
        <v>22.3549267943913</v>
      </c>
    </row>
    <row r="384">
      <c r="A384" s="275" t="s">
        <v>279</v>
      </c>
      <c r="B384" s="275" t="s">
        <v>280</v>
      </c>
      <c r="C384" s="275" t="s">
        <v>17</v>
      </c>
      <c r="D384" s="275" t="n">
        <v>5452.0891066</v>
      </c>
      <c r="E384" s="275" t="n">
        <v>3.6720603543539</v>
      </c>
      <c r="F384" s="275" t="n">
        <v>86.1774552450169</v>
      </c>
      <c r="G384" s="275" t="n">
        <v>1.78674055109318</v>
      </c>
      <c r="H384" s="275" t="n">
        <v>874.4949067</v>
      </c>
      <c r="I384" s="275" t="n">
        <v>11.3639334534923</v>
      </c>
      <c r="J384" s="275" t="n">
        <v>13.8225447549831</v>
      </c>
      <c r="K384" s="275" t="n">
        <v>11.1395373721456</v>
      </c>
    </row>
    <row r="385">
      <c r="A385" s="275" t="s">
        <v>281</v>
      </c>
      <c r="B385" s="275" t="s">
        <v>282</v>
      </c>
      <c r="C385" s="275" t="s">
        <v>16</v>
      </c>
      <c r="D385" s="275" t="n">
        <v>367.9048697</v>
      </c>
      <c r="E385" s="275" t="n">
        <v>37.7750853128537</v>
      </c>
      <c r="F385" s="275" t="n">
        <v>51.9157468264486</v>
      </c>
      <c r="G385" s="275" t="n">
        <v>24.7773445795546</v>
      </c>
      <c r="H385" s="275" t="n">
        <v>340.7526999</v>
      </c>
      <c r="I385" s="275" t="n">
        <v>35.1755293493291</v>
      </c>
      <c r="J385" s="275" t="n">
        <v>48.0842531735514</v>
      </c>
      <c r="K385" s="275" t="n">
        <v>26.7516757218012</v>
      </c>
    </row>
    <row r="386">
      <c r="A386" s="275" t="s">
        <v>281</v>
      </c>
      <c r="B386" s="275" t="s">
        <v>282</v>
      </c>
      <c r="C386" s="275" t="s">
        <v>17</v>
      </c>
      <c r="D386" s="275" t="n">
        <v>24409.9730846</v>
      </c>
      <c r="E386" s="275" t="n">
        <v>2.04654853235958</v>
      </c>
      <c r="F386" s="275" t="n">
        <v>87.9651926256869</v>
      </c>
      <c r="G386" s="275" t="n">
        <v>1.34303107849134</v>
      </c>
      <c r="H386" s="275" t="n">
        <v>3339.608717</v>
      </c>
      <c r="I386" s="275" t="n">
        <v>10.1988447487037</v>
      </c>
      <c r="J386" s="275" t="n">
        <v>12.0348073743131</v>
      </c>
      <c r="K386" s="275" t="n">
        <v>9.81652500512228</v>
      </c>
    </row>
    <row r="387">
      <c r="A387" s="275" t="s">
        <v>283</v>
      </c>
      <c r="B387" s="275" t="s">
        <v>284</v>
      </c>
      <c r="C387" s="275" t="s">
        <v>16</v>
      </c>
      <c r="D387" s="275" t="n">
        <v>3796.8968281</v>
      </c>
      <c r="E387" s="275" t="n">
        <v>12.1681859830681</v>
      </c>
      <c r="F387" s="275" t="n">
        <v>63.963798285732</v>
      </c>
      <c r="G387" s="275" t="n">
        <v>5.62197653117687</v>
      </c>
      <c r="H387" s="275" t="n">
        <v>2139.1121799</v>
      </c>
      <c r="I387" s="275" t="n">
        <v>12.7811340684148</v>
      </c>
      <c r="J387" s="275" t="n">
        <v>36.036201714268</v>
      </c>
      <c r="K387" s="275" t="n">
        <v>9.97893661653407</v>
      </c>
    </row>
    <row r="388">
      <c r="A388" s="275" t="s">
        <v>283</v>
      </c>
      <c r="B388" s="275" t="s">
        <v>284</v>
      </c>
      <c r="C388" s="275" t="s">
        <v>17</v>
      </c>
      <c r="D388" s="275" t="n">
        <v>15393.4721468</v>
      </c>
      <c r="E388" s="275" t="n">
        <v>5.21428430436038</v>
      </c>
      <c r="F388" s="275" t="n">
        <v>80.1210310073163</v>
      </c>
      <c r="G388" s="275" t="n">
        <v>2.26795781678513</v>
      </c>
      <c r="H388" s="275" t="n">
        <v>3819.3012702</v>
      </c>
      <c r="I388" s="275" t="n">
        <v>9.20808499301658</v>
      </c>
      <c r="J388" s="275" t="n">
        <v>19.8789689926837</v>
      </c>
      <c r="K388" s="275" t="n">
        <v>9.14087237767737</v>
      </c>
    </row>
    <row r="389">
      <c r="A389" s="275" t="s">
        <v>285</v>
      </c>
      <c r="B389" s="275" t="s">
        <v>286</v>
      </c>
      <c r="C389" s="275" t="s">
        <v>16</v>
      </c>
      <c r="D389" s="275" t="n">
        <v>1747.0380747</v>
      </c>
      <c r="E389" s="275" t="n">
        <v>16.0662621646372</v>
      </c>
      <c r="F389" s="275" t="n">
        <v>58.5357922745979</v>
      </c>
      <c r="G389" s="275" t="n">
        <v>8.06169893069924</v>
      </c>
      <c r="H389" s="275" t="n">
        <v>1237.5257397</v>
      </c>
      <c r="I389" s="275" t="n">
        <v>19.2035521852396</v>
      </c>
      <c r="J389" s="275" t="n">
        <v>41.4642077254021</v>
      </c>
      <c r="K389" s="275" t="n">
        <v>11.3808501325509</v>
      </c>
    </row>
    <row r="390">
      <c r="A390" s="275" t="s">
        <v>285</v>
      </c>
      <c r="B390" s="275" t="s">
        <v>286</v>
      </c>
      <c r="C390" s="275" t="s">
        <v>17</v>
      </c>
      <c r="D390" s="275" t="n">
        <v>12209.9278133</v>
      </c>
      <c r="E390" s="275" t="n">
        <v>3.76763850259972</v>
      </c>
      <c r="F390" s="275" t="n">
        <v>76.691329925995</v>
      </c>
      <c r="G390" s="275" t="n">
        <v>2.29495048699942</v>
      </c>
      <c r="H390" s="275" t="n">
        <v>3710.943327</v>
      </c>
      <c r="I390" s="275" t="n">
        <v>7.81078399041761</v>
      </c>
      <c r="J390" s="275" t="n">
        <v>23.308670074005</v>
      </c>
      <c r="K390" s="275" t="n">
        <v>7.55095869491854</v>
      </c>
    </row>
    <row r="391">
      <c r="A391" s="275" t="s">
        <v>287</v>
      </c>
      <c r="B391" s="275" t="s">
        <v>288</v>
      </c>
      <c r="C391" s="275" t="s">
        <v>16</v>
      </c>
      <c r="D391" s="275" t="n">
        <v>171.8754105</v>
      </c>
      <c r="E391" s="275" t="n">
        <v>26.8028905615734</v>
      </c>
      <c r="F391" s="275" t="n">
        <v>71.7358287317968</v>
      </c>
      <c r="G391" s="275" t="n">
        <v>11.3467412913972</v>
      </c>
      <c r="H391" s="275" t="n">
        <v>67.7195221</v>
      </c>
      <c r="I391" s="275" t="n">
        <v>41.004712509312</v>
      </c>
      <c r="J391" s="275" t="n">
        <v>28.2641712682032</v>
      </c>
      <c r="K391" s="275" t="n">
        <v>28.7985761981063</v>
      </c>
    </row>
    <row r="392">
      <c r="A392" s="275" t="s">
        <v>287</v>
      </c>
      <c r="B392" s="275" t="s">
        <v>288</v>
      </c>
      <c r="C392" s="275" t="s">
        <v>17</v>
      </c>
      <c r="D392" s="275" t="n">
        <v>5624.8858217</v>
      </c>
      <c r="E392" s="275" t="n">
        <v>2.14194891906648</v>
      </c>
      <c r="F392" s="275" t="n">
        <v>85.5350144942005</v>
      </c>
      <c r="G392" s="275" t="n">
        <v>1.70256035037379</v>
      </c>
      <c r="H392" s="275" t="n">
        <v>951.2349108</v>
      </c>
      <c r="I392" s="275" t="n">
        <v>10.3726979492225</v>
      </c>
      <c r="J392" s="275" t="n">
        <v>14.4649855057995</v>
      </c>
      <c r="K392" s="275" t="n">
        <v>10.0676578063688</v>
      </c>
    </row>
    <row r="393">
      <c r="A393" s="275" t="s">
        <v>289</v>
      </c>
      <c r="B393" s="275" t="s">
        <v>290</v>
      </c>
      <c r="C393" s="275" t="s">
        <v>16</v>
      </c>
      <c r="D393" s="275" t="n">
        <v>678.8834648</v>
      </c>
      <c r="E393" s="275" t="n">
        <v>17.5327338119518</v>
      </c>
      <c r="F393" s="275" t="n">
        <v>83.0371658810971</v>
      </c>
      <c r="G393" s="275" t="n">
        <v>6.34842285638165</v>
      </c>
      <c r="H393" s="275" t="n">
        <v>138.6823295</v>
      </c>
      <c r="I393" s="275" t="n">
        <v>37.5160998191098</v>
      </c>
      <c r="J393" s="275" t="n">
        <v>16.9628341189029</v>
      </c>
      <c r="K393" s="275" t="n">
        <v>31.0770616580672</v>
      </c>
    </row>
    <row r="394">
      <c r="A394" s="275" t="s">
        <v>289</v>
      </c>
      <c r="B394" s="275" t="s">
        <v>290</v>
      </c>
      <c r="C394" s="275" t="s">
        <v>17</v>
      </c>
      <c r="D394" s="275" t="n">
        <v>10857.6543292</v>
      </c>
      <c r="E394" s="275" t="n">
        <v>3.39169036815273</v>
      </c>
      <c r="F394" s="275" t="n">
        <v>93.181340602589</v>
      </c>
      <c r="G394" s="275" t="n">
        <v>0.991892083278878</v>
      </c>
      <c r="H394" s="275" t="n">
        <v>794.5222321</v>
      </c>
      <c r="I394" s="275" t="n">
        <v>13.4639545671071</v>
      </c>
      <c r="J394" s="275" t="n">
        <v>6.81865939741096</v>
      </c>
      <c r="K394" s="275" t="n">
        <v>13.5548395463359</v>
      </c>
    </row>
    <row r="395">
      <c r="A395" s="275" t="s">
        <v>291</v>
      </c>
      <c r="B395" s="275" t="s">
        <v>292</v>
      </c>
      <c r="C395" s="275" t="s">
        <v>16</v>
      </c>
      <c r="D395" s="275" t="n">
        <v>2396.418008</v>
      </c>
      <c r="E395" s="275" t="n">
        <v>18.7435663168592</v>
      </c>
      <c r="F395" s="275" t="n">
        <v>62.1388429615563</v>
      </c>
      <c r="G395" s="275" t="n">
        <v>7.04439627991098</v>
      </c>
      <c r="H395" s="275" t="n">
        <v>1460.1359505</v>
      </c>
      <c r="I395" s="275" t="n">
        <v>18.3156444959868</v>
      </c>
      <c r="J395" s="275" t="n">
        <v>37.8611570384437</v>
      </c>
      <c r="K395" s="275" t="n">
        <v>11.5614700774172</v>
      </c>
    </row>
    <row r="396">
      <c r="A396" s="275" t="s">
        <v>291</v>
      </c>
      <c r="B396" s="275" t="s">
        <v>292</v>
      </c>
      <c r="C396" s="275" t="s">
        <v>17</v>
      </c>
      <c r="D396" s="275" t="n">
        <v>11193.9151616</v>
      </c>
      <c r="E396" s="275" t="n">
        <v>4.99814395925829</v>
      </c>
      <c r="F396" s="275" t="n">
        <v>74.6105879662884</v>
      </c>
      <c r="G396" s="275" t="n">
        <v>2.45905925833451</v>
      </c>
      <c r="H396" s="275" t="n">
        <v>3809.203654</v>
      </c>
      <c r="I396" s="275" t="n">
        <v>8.01022368443608</v>
      </c>
      <c r="J396" s="275" t="n">
        <v>25.3894120337116</v>
      </c>
      <c r="K396" s="275" t="n">
        <v>7.22631374309384</v>
      </c>
    </row>
    <row r="397">
      <c r="A397" s="275" t="s">
        <v>293</v>
      </c>
      <c r="B397" s="275" t="s">
        <v>294</v>
      </c>
      <c r="C397" s="275" t="s">
        <v>16</v>
      </c>
      <c r="D397" s="275" t="n">
        <v>992.6464005</v>
      </c>
      <c r="E397" s="275" t="n">
        <v>26.0485568897347</v>
      </c>
      <c r="F397" s="275" t="n">
        <v>84.0863896929991</v>
      </c>
      <c r="G397" s="275" t="n">
        <v>7.63676926909129</v>
      </c>
      <c r="H397" s="275" t="n">
        <v>187.8614131</v>
      </c>
      <c r="I397" s="275" t="n">
        <v>61.6507644024569</v>
      </c>
      <c r="J397" s="275" t="n">
        <v>15.9136103070009</v>
      </c>
      <c r="K397" s="275" t="n">
        <v>40.3521479015878</v>
      </c>
    </row>
    <row r="398">
      <c r="A398" s="275" t="s">
        <v>293</v>
      </c>
      <c r="B398" s="275" t="s">
        <v>294</v>
      </c>
      <c r="C398" s="275" t="s">
        <v>17</v>
      </c>
      <c r="D398" s="275" t="n">
        <v>34076.726493</v>
      </c>
      <c r="E398" s="275" t="n">
        <v>3.13103252501368</v>
      </c>
      <c r="F398" s="275" t="n">
        <v>93.3488063677648</v>
      </c>
      <c r="G398" s="275" t="n">
        <v>1.14904348472407</v>
      </c>
      <c r="H398" s="275" t="n">
        <v>2428.0000471</v>
      </c>
      <c r="I398" s="275" t="n">
        <v>15.752338459803</v>
      </c>
      <c r="J398" s="275" t="n">
        <v>6.65119363223519</v>
      </c>
      <c r="K398" s="275" t="n">
        <v>16.1267050238624</v>
      </c>
    </row>
    <row r="399">
      <c r="A399" s="275" t="s">
        <v>295</v>
      </c>
      <c r="B399" s="275" t="s">
        <v>296</v>
      </c>
      <c r="C399" s="275" t="s">
        <v>16</v>
      </c>
      <c r="D399" s="275" t="n">
        <v>328.0721914</v>
      </c>
      <c r="E399" s="275" t="n">
        <v>33.1536769075664</v>
      </c>
      <c r="F399" s="275" t="n">
        <v>91.2602651048068</v>
      </c>
      <c r="G399" s="275" t="n">
        <v>9.32048325991102</v>
      </c>
      <c r="H399" s="275" t="n">
        <v>31.4185366</v>
      </c>
      <c r="I399" s="275" t="n">
        <v>100</v>
      </c>
      <c r="J399" s="275" t="n">
        <v>8.73973489519318</v>
      </c>
      <c r="K399" s="275" t="n">
        <v>97.3244364279533</v>
      </c>
    </row>
    <row r="400">
      <c r="A400" s="275" t="s">
        <v>295</v>
      </c>
      <c r="B400" s="275" t="s">
        <v>296</v>
      </c>
      <c r="C400" s="275" t="s">
        <v>17</v>
      </c>
      <c r="D400" s="275" t="n">
        <v>31253.4753187</v>
      </c>
      <c r="E400" s="275" t="n">
        <v>2.42409968399846</v>
      </c>
      <c r="F400" s="275" t="n">
        <v>92.3002236646949</v>
      </c>
      <c r="G400" s="275" t="n">
        <v>0.945496149543293</v>
      </c>
      <c r="H400" s="275" t="n">
        <v>2607.1959536</v>
      </c>
      <c r="I400" s="275" t="n">
        <v>12.1421648341254</v>
      </c>
      <c r="J400" s="275" t="n">
        <v>7.69977633530508</v>
      </c>
      <c r="K400" s="275" t="n">
        <v>11.3340313116376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771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76" t="s">
        <v>72</v>
      </c>
      <c r="B411" s="276" t="s">
        <v>73</v>
      </c>
      <c r="C411" s="276" t="s">
        <v>16</v>
      </c>
      <c r="D411" s="276" t="n">
        <v>86.7830379</v>
      </c>
      <c r="E411" s="276"/>
      <c r="F411" s="276" t="n">
        <v>76.9423647440076</v>
      </c>
      <c r="G411" s="276"/>
      <c r="H411" s="276" t="n">
        <v>26.0066303</v>
      </c>
      <c r="I411" s="276"/>
      <c r="J411" s="276" t="n">
        <v>23.0576352559924</v>
      </c>
      <c r="K411" s="276"/>
    </row>
    <row r="412">
      <c r="A412" s="276" t="s">
        <v>72</v>
      </c>
      <c r="B412" s="276" t="s">
        <v>73</v>
      </c>
      <c r="C412" s="276" t="s">
        <v>17</v>
      </c>
      <c r="D412" s="276" t="n">
        <v>25.082305</v>
      </c>
      <c r="E412" s="276"/>
      <c r="F412" s="276" t="n">
        <v>55.1328698645712</v>
      </c>
      <c r="G412" s="276"/>
      <c r="H412" s="276" t="n">
        <v>20.4119801</v>
      </c>
      <c r="I412" s="276"/>
      <c r="J412" s="276" t="n">
        <v>44.8671301354288</v>
      </c>
      <c r="K412" s="276"/>
    </row>
    <row r="413">
      <c r="A413" s="276" t="s">
        <v>74</v>
      </c>
      <c r="B413" s="276" t="s">
        <v>75</v>
      </c>
      <c r="C413" s="276" t="s">
        <v>16</v>
      </c>
      <c r="D413" s="276" t="n">
        <v>263.2663375</v>
      </c>
      <c r="E413" s="276"/>
      <c r="F413" s="276" t="n">
        <v>82.010582010582</v>
      </c>
      <c r="G413" s="276"/>
      <c r="H413" s="276" t="n">
        <v>57.748745</v>
      </c>
      <c r="I413" s="276"/>
      <c r="J413" s="276" t="n">
        <v>17.989417989418</v>
      </c>
      <c r="K413" s="276"/>
    </row>
    <row r="414">
      <c r="A414" s="276" t="s">
        <v>74</v>
      </c>
      <c r="B414" s="276" t="s">
        <v>75</v>
      </c>
      <c r="C414" s="276" t="s">
        <v>17</v>
      </c>
      <c r="D414" s="276" t="n">
        <v>42.4623125</v>
      </c>
      <c r="E414" s="276"/>
      <c r="F414" s="276" t="n">
        <v>86.2068965517241</v>
      </c>
      <c r="G414" s="276"/>
      <c r="H414" s="276" t="n">
        <v>6.79397</v>
      </c>
      <c r="I414" s="276"/>
      <c r="J414" s="276" t="n">
        <v>13.7931034482759</v>
      </c>
      <c r="K414" s="276"/>
    </row>
    <row r="415">
      <c r="A415" s="276" t="s">
        <v>76</v>
      </c>
      <c r="B415" s="276" t="s">
        <v>77</v>
      </c>
      <c r="C415" s="276" t="s">
        <v>16</v>
      </c>
      <c r="D415" s="276" t="n">
        <v>253.0067583</v>
      </c>
      <c r="E415" s="276"/>
      <c r="F415" s="276" t="n">
        <v>77.2035537889798</v>
      </c>
      <c r="G415" s="276"/>
      <c r="H415" s="276" t="n">
        <v>74.7071174</v>
      </c>
      <c r="I415" s="276"/>
      <c r="J415" s="276" t="n">
        <v>22.7964462110202</v>
      </c>
      <c r="K415" s="276"/>
    </row>
    <row r="416">
      <c r="A416" s="276" t="s">
        <v>76</v>
      </c>
      <c r="B416" s="276" t="s">
        <v>77</v>
      </c>
      <c r="C416" s="276" t="s">
        <v>17</v>
      </c>
      <c r="D416" s="276" t="n">
        <v>2.0296443</v>
      </c>
      <c r="E416" s="276"/>
      <c r="F416" s="276" t="n">
        <v>25.2295621264904</v>
      </c>
      <c r="G416" s="276"/>
      <c r="H416" s="276" t="n">
        <v>6.0150625</v>
      </c>
      <c r="I416" s="276"/>
      <c r="J416" s="276" t="n">
        <v>74.7704378735096</v>
      </c>
      <c r="K416" s="276"/>
    </row>
    <row r="417">
      <c r="A417" s="276" t="s">
        <v>80</v>
      </c>
      <c r="B417" s="276" t="s">
        <v>81</v>
      </c>
      <c r="C417" s="276" t="s">
        <v>16</v>
      </c>
      <c r="D417" s="276" t="n">
        <v>700.2186458</v>
      </c>
      <c r="E417" s="276"/>
      <c r="F417" s="276" t="n">
        <v>61.5181224462349</v>
      </c>
      <c r="G417" s="276"/>
      <c r="H417" s="276" t="n">
        <v>438.0128508</v>
      </c>
      <c r="I417" s="276"/>
      <c r="J417" s="276" t="n">
        <v>38.4818775537651</v>
      </c>
      <c r="K417" s="276"/>
    </row>
    <row r="418">
      <c r="A418" s="276" t="s">
        <v>80</v>
      </c>
      <c r="B418" s="276" t="s">
        <v>81</v>
      </c>
      <c r="C418" s="276" t="s">
        <v>17</v>
      </c>
      <c r="D418" s="276" t="n">
        <v>1385.1816859</v>
      </c>
      <c r="E418" s="276"/>
      <c r="F418" s="276" t="n">
        <v>77.3594351456845</v>
      </c>
      <c r="G418" s="276"/>
      <c r="H418" s="276" t="n">
        <v>405.3971663</v>
      </c>
      <c r="I418" s="276"/>
      <c r="J418" s="276" t="n">
        <v>22.6405648543155</v>
      </c>
      <c r="K418" s="276"/>
    </row>
    <row r="419">
      <c r="A419" s="276" t="s">
        <v>92</v>
      </c>
      <c r="B419" s="276" t="s">
        <v>93</v>
      </c>
      <c r="C419" s="276" t="s">
        <v>16</v>
      </c>
      <c r="D419" s="276" t="n">
        <v>216.0010479</v>
      </c>
      <c r="E419" s="276"/>
      <c r="F419" s="276" t="n">
        <v>64.814328504665</v>
      </c>
      <c r="G419" s="276"/>
      <c r="H419" s="276" t="n">
        <v>117.2602122</v>
      </c>
      <c r="I419" s="276"/>
      <c r="J419" s="276" t="n">
        <v>35.185671495335</v>
      </c>
      <c r="K419" s="276"/>
    </row>
    <row r="420">
      <c r="A420" s="276" t="s">
        <v>92</v>
      </c>
      <c r="B420" s="276" t="s">
        <v>93</v>
      </c>
      <c r="C420" s="276" t="s">
        <v>17</v>
      </c>
      <c r="D420" s="276" t="n">
        <v>679.3533765</v>
      </c>
      <c r="E420" s="276"/>
      <c r="F420" s="276" t="n">
        <v>74.2869490849008</v>
      </c>
      <c r="G420" s="276"/>
      <c r="H420" s="276" t="n">
        <v>235.1455831</v>
      </c>
      <c r="I420" s="276"/>
      <c r="J420" s="276" t="n">
        <v>25.7130509150991</v>
      </c>
      <c r="K420" s="276"/>
    </row>
    <row r="421">
      <c r="A421" s="276" t="s">
        <v>108</v>
      </c>
      <c r="B421" s="276" t="s">
        <v>109</v>
      </c>
      <c r="C421" s="276" t="s">
        <v>16</v>
      </c>
      <c r="D421" s="276" t="n">
        <v>751.9023182</v>
      </c>
      <c r="E421" s="276"/>
      <c r="F421" s="276" t="n">
        <v>62.8037101779709</v>
      </c>
      <c r="G421" s="276"/>
      <c r="H421" s="276" t="n">
        <v>445.3236356</v>
      </c>
      <c r="I421" s="276"/>
      <c r="J421" s="276" t="n">
        <v>37.1962898220291</v>
      </c>
      <c r="K421" s="276"/>
    </row>
    <row r="422">
      <c r="A422" s="276" t="s">
        <v>108</v>
      </c>
      <c r="B422" s="276" t="s">
        <v>109</v>
      </c>
      <c r="C422" s="276" t="s">
        <v>17</v>
      </c>
      <c r="D422" s="276" t="n">
        <v>1394.9923275</v>
      </c>
      <c r="E422" s="276"/>
      <c r="F422" s="276" t="n">
        <v>76.0565648618149</v>
      </c>
      <c r="G422" s="276"/>
      <c r="H422" s="276" t="n">
        <v>439.158781</v>
      </c>
      <c r="I422" s="276"/>
      <c r="J422" s="276" t="n">
        <v>23.9434351381851</v>
      </c>
      <c r="K422" s="276"/>
    </row>
    <row r="423">
      <c r="A423" s="276" t="s">
        <v>110</v>
      </c>
      <c r="B423" s="276" t="s">
        <v>111</v>
      </c>
      <c r="C423" s="276" t="s">
        <v>16</v>
      </c>
      <c r="D423" s="276" t="n">
        <v>458.3766296</v>
      </c>
      <c r="E423" s="276"/>
      <c r="F423" s="276" t="n">
        <v>72.7793696275072</v>
      </c>
      <c r="G423" s="276"/>
      <c r="H423" s="276" t="n">
        <v>171.440078</v>
      </c>
      <c r="I423" s="276"/>
      <c r="J423" s="276" t="n">
        <v>27.2206303724928</v>
      </c>
      <c r="K423" s="276"/>
    </row>
    <row r="424">
      <c r="A424" s="276" t="s">
        <v>110</v>
      </c>
      <c r="B424" s="276" t="s">
        <v>111</v>
      </c>
      <c r="C424" s="276" t="s">
        <v>17</v>
      </c>
      <c r="D424" s="276" t="n">
        <v>420.4793492</v>
      </c>
      <c r="E424" s="276"/>
      <c r="F424" s="276" t="n">
        <v>83.2142857142857</v>
      </c>
      <c r="G424" s="276"/>
      <c r="H424" s="276" t="n">
        <v>84.8177228</v>
      </c>
      <c r="I424" s="276"/>
      <c r="J424" s="276" t="n">
        <v>16.7857142857143</v>
      </c>
      <c r="K424" s="27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772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77" t="s">
        <v>14</v>
      </c>
      <c r="B435" s="277" t="s">
        <v>15</v>
      </c>
      <c r="C435" s="277" t="s">
        <v>16</v>
      </c>
      <c r="D435" s="277" t="n">
        <v>2729.5547752</v>
      </c>
      <c r="E435" s="277"/>
      <c r="F435" s="277" t="n">
        <v>67.2295182596799</v>
      </c>
      <c r="G435" s="277"/>
      <c r="H435" s="277" t="n">
        <v>1330.4992693</v>
      </c>
      <c r="I435" s="277"/>
      <c r="J435" s="277" t="n">
        <v>32.7704817403201</v>
      </c>
      <c r="K435" s="277"/>
    </row>
    <row r="436">
      <c r="A436" s="277" t="s">
        <v>14</v>
      </c>
      <c r="B436" s="277" t="s">
        <v>15</v>
      </c>
      <c r="C436" s="277" t="s">
        <v>17</v>
      </c>
      <c r="D436" s="277" t="n">
        <v>3949.5810009</v>
      </c>
      <c r="E436" s="277"/>
      <c r="F436" s="277" t="n">
        <v>76.7308041650976</v>
      </c>
      <c r="G436" s="277"/>
      <c r="H436" s="277" t="n">
        <v>1197.7402658</v>
      </c>
      <c r="I436" s="277"/>
      <c r="J436" s="277" t="n">
        <v>23.2691958349024</v>
      </c>
      <c r="K436" s="277"/>
    </row>
    <row r="437">
      <c r="A437" s="277" t="s">
        <v>27</v>
      </c>
      <c r="B437" s="277" t="s">
        <v>28</v>
      </c>
      <c r="C437" s="277" t="s">
        <v>16</v>
      </c>
      <c r="D437" s="277" t="n">
        <v>1265.31305</v>
      </c>
      <c r="E437" s="277" t="n">
        <v>13.4624621505657</v>
      </c>
      <c r="F437" s="277" t="n">
        <v>69.438219858856</v>
      </c>
      <c r="G437" s="277" t="n">
        <v>5.94219735321687</v>
      </c>
      <c r="H437" s="277" t="n">
        <v>556.9010744</v>
      </c>
      <c r="I437" s="277" t="n">
        <v>15.9016422173446</v>
      </c>
      <c r="J437" s="277" t="n">
        <v>30.561780141144</v>
      </c>
      <c r="K437" s="277" t="n">
        <v>13.501033131964</v>
      </c>
    </row>
    <row r="438">
      <c r="A438" s="277" t="s">
        <v>27</v>
      </c>
      <c r="B438" s="277" t="s">
        <v>28</v>
      </c>
      <c r="C438" s="277" t="s">
        <v>17</v>
      </c>
      <c r="D438" s="277" t="n">
        <v>4913.4421654</v>
      </c>
      <c r="E438" s="277" t="n">
        <v>3.66329463913578</v>
      </c>
      <c r="F438" s="277" t="n">
        <v>78.7529094110438</v>
      </c>
      <c r="G438" s="277" t="n">
        <v>2.06727876157207</v>
      </c>
      <c r="H438" s="277" t="n">
        <v>1325.6189717</v>
      </c>
      <c r="I438" s="277" t="n">
        <v>8.51654638582858</v>
      </c>
      <c r="J438" s="277" t="n">
        <v>21.2470905889562</v>
      </c>
      <c r="K438" s="277" t="n">
        <v>7.66242400839961</v>
      </c>
    </row>
    <row r="439">
      <c r="A439" s="277" t="s">
        <v>29</v>
      </c>
      <c r="B439" s="277" t="s">
        <v>30</v>
      </c>
      <c r="C439" s="277" t="s">
        <v>16</v>
      </c>
      <c r="D439" s="277" t="n">
        <v>782.3970749</v>
      </c>
      <c r="E439" s="277" t="n">
        <v>10.6357143597699</v>
      </c>
      <c r="F439" s="277" t="n">
        <v>70.2624575520324</v>
      </c>
      <c r="G439" s="277" t="n">
        <v>5.5175170394901</v>
      </c>
      <c r="H439" s="277" t="n">
        <v>331.137951</v>
      </c>
      <c r="I439" s="277" t="n">
        <v>17.1690850236672</v>
      </c>
      <c r="J439" s="277" t="n">
        <v>29.7375424479676</v>
      </c>
      <c r="K439" s="277" t="n">
        <v>13.0365280674457</v>
      </c>
    </row>
    <row r="440">
      <c r="A440" s="277" t="s">
        <v>29</v>
      </c>
      <c r="B440" s="277" t="s">
        <v>30</v>
      </c>
      <c r="C440" s="277" t="s">
        <v>17</v>
      </c>
      <c r="D440" s="277" t="n">
        <v>2127.660843</v>
      </c>
      <c r="E440" s="277" t="n">
        <v>4.10667238602524</v>
      </c>
      <c r="F440" s="277" t="n">
        <v>79.9440522627327</v>
      </c>
      <c r="G440" s="277" t="n">
        <v>2.58547915366825</v>
      </c>
      <c r="H440" s="277" t="n">
        <v>533.7764782</v>
      </c>
      <c r="I440" s="277" t="n">
        <v>11.5860474976054</v>
      </c>
      <c r="J440" s="277" t="n">
        <v>20.0559477372673</v>
      </c>
      <c r="K440" s="277" t="n">
        <v>10.3058545670713</v>
      </c>
    </row>
    <row r="441">
      <c r="A441" s="277" t="s">
        <v>31</v>
      </c>
      <c r="B441" s="277" t="s">
        <v>32</v>
      </c>
      <c r="C441" s="277" t="s">
        <v>16</v>
      </c>
      <c r="D441" s="277" t="n">
        <v>194.648444</v>
      </c>
      <c r="E441" s="277" t="n">
        <v>9.85906637731696</v>
      </c>
      <c r="F441" s="277" t="n">
        <v>71.9665271966527</v>
      </c>
      <c r="G441" s="277" t="n">
        <v>4.26427773710356</v>
      </c>
      <c r="H441" s="277" t="n">
        <v>75.822359</v>
      </c>
      <c r="I441" s="277" t="n">
        <v>11.9626656176202</v>
      </c>
      <c r="J441" s="277" t="n">
        <v>28.0334728033473</v>
      </c>
      <c r="K441" s="277" t="n">
        <v>10.947101056445</v>
      </c>
    </row>
    <row r="442">
      <c r="A442" s="277" t="s">
        <v>31</v>
      </c>
      <c r="B442" s="277" t="s">
        <v>32</v>
      </c>
      <c r="C442" s="277" t="s">
        <v>17</v>
      </c>
      <c r="D442" s="277" t="n">
        <v>293.104343</v>
      </c>
      <c r="E442" s="277" t="n">
        <v>9.15896525293142</v>
      </c>
      <c r="F442" s="277" t="n">
        <v>82.7476038338658</v>
      </c>
      <c r="G442" s="277" t="n">
        <v>2.79862418257815</v>
      </c>
      <c r="H442" s="277" t="n">
        <v>61.110558</v>
      </c>
      <c r="I442" s="277" t="n">
        <v>14.8240711823626</v>
      </c>
      <c r="J442" s="277" t="n">
        <v>17.2523961661342</v>
      </c>
      <c r="K442" s="277" t="n">
        <v>13.4230308016248</v>
      </c>
    </row>
    <row r="443">
      <c r="A443" s="277" t="s">
        <v>33</v>
      </c>
      <c r="B443" s="277" t="s">
        <v>34</v>
      </c>
      <c r="C443" s="277" t="s">
        <v>16</v>
      </c>
      <c r="D443" s="277" t="n">
        <v>1471.1784988</v>
      </c>
      <c r="E443" s="277" t="n">
        <v>13.4670385185723</v>
      </c>
      <c r="F443" s="277" t="n">
        <v>78.7216890240612</v>
      </c>
      <c r="G443" s="277" t="n">
        <v>4.72643821218339</v>
      </c>
      <c r="H443" s="277" t="n">
        <v>397.6565288</v>
      </c>
      <c r="I443" s="277" t="n">
        <v>23.5964552269151</v>
      </c>
      <c r="J443" s="277" t="n">
        <v>21.2783109759388</v>
      </c>
      <c r="K443" s="277" t="n">
        <v>17.4860307075912</v>
      </c>
    </row>
    <row r="444">
      <c r="A444" s="277" t="s">
        <v>33</v>
      </c>
      <c r="B444" s="277" t="s">
        <v>34</v>
      </c>
      <c r="C444" s="277" t="s">
        <v>17</v>
      </c>
      <c r="D444" s="277" t="n">
        <v>4226.1306224</v>
      </c>
      <c r="E444" s="277" t="n">
        <v>5.22723261182507</v>
      </c>
      <c r="F444" s="277" t="n">
        <v>83.840189194908</v>
      </c>
      <c r="G444" s="277" t="n">
        <v>2.02588247955309</v>
      </c>
      <c r="H444" s="277" t="n">
        <v>814.5672374</v>
      </c>
      <c r="I444" s="277" t="n">
        <v>11.4133689159376</v>
      </c>
      <c r="J444" s="277" t="n">
        <v>16.159810805092</v>
      </c>
      <c r="K444" s="277" t="n">
        <v>10.5106657757937</v>
      </c>
    </row>
    <row r="445">
      <c r="A445" s="277" t="s">
        <v>35</v>
      </c>
      <c r="B445" s="277" t="s">
        <v>36</v>
      </c>
      <c r="C445" s="277" t="s">
        <v>16</v>
      </c>
      <c r="D445" s="277" t="n">
        <v>328.5462202</v>
      </c>
      <c r="E445" s="277" t="n">
        <v>9.40781405365277</v>
      </c>
      <c r="F445" s="277" t="n">
        <v>73.2526513188598</v>
      </c>
      <c r="G445" s="277" t="n">
        <v>3.45318400298621</v>
      </c>
      <c r="H445" s="277" t="n">
        <v>119.9648088</v>
      </c>
      <c r="I445" s="277" t="n">
        <v>11.5037266333623</v>
      </c>
      <c r="J445" s="277" t="n">
        <v>26.7473486811402</v>
      </c>
      <c r="K445" s="277" t="n">
        <v>9.45719468221438</v>
      </c>
    </row>
    <row r="446">
      <c r="A446" s="277" t="s">
        <v>35</v>
      </c>
      <c r="B446" s="277" t="s">
        <v>36</v>
      </c>
      <c r="C446" s="277" t="s">
        <v>17</v>
      </c>
      <c r="D446" s="277" t="n">
        <v>215.8416202</v>
      </c>
      <c r="E446" s="277" t="n">
        <v>15.5524667443265</v>
      </c>
      <c r="F446" s="277" t="n">
        <v>86.6957865896888</v>
      </c>
      <c r="G446" s="277" t="n">
        <v>2.90378804533342</v>
      </c>
      <c r="H446" s="277" t="n">
        <v>33.1227513</v>
      </c>
      <c r="I446" s="277" t="n">
        <v>22.5019797739712</v>
      </c>
      <c r="J446" s="277" t="n">
        <v>13.3042134103112</v>
      </c>
      <c r="K446" s="277" t="n">
        <v>18.9222903238161</v>
      </c>
    </row>
    <row r="447">
      <c r="A447" s="277" t="s">
        <v>37</v>
      </c>
      <c r="B447" s="277" t="s">
        <v>38</v>
      </c>
      <c r="C447" s="277" t="s">
        <v>16</v>
      </c>
      <c r="D447" s="277" t="n">
        <v>769.7682644</v>
      </c>
      <c r="E447" s="277" t="n">
        <v>9.72580203720285</v>
      </c>
      <c r="F447" s="277" t="n">
        <v>78.8723217583347</v>
      </c>
      <c r="G447" s="277" t="n">
        <v>3.85676546137797</v>
      </c>
      <c r="H447" s="277" t="n">
        <v>206.1992832</v>
      </c>
      <c r="I447" s="277" t="n">
        <v>17.971133825071</v>
      </c>
      <c r="J447" s="277" t="n">
        <v>21.1276782416653</v>
      </c>
      <c r="K447" s="277" t="n">
        <v>14.3977981364912</v>
      </c>
    </row>
    <row r="448">
      <c r="A448" s="277" t="s">
        <v>37</v>
      </c>
      <c r="B448" s="277" t="s">
        <v>38</v>
      </c>
      <c r="C448" s="277" t="s">
        <v>17</v>
      </c>
      <c r="D448" s="277" t="n">
        <v>563.0802627</v>
      </c>
      <c r="E448" s="277" t="n">
        <v>12.4388628789002</v>
      </c>
      <c r="F448" s="277" t="n">
        <v>81.0009178191763</v>
      </c>
      <c r="G448" s="277" t="n">
        <v>3.75308933627104</v>
      </c>
      <c r="H448" s="277" t="n">
        <v>132.0726786</v>
      </c>
      <c r="I448" s="277" t="n">
        <v>20.8572830333701</v>
      </c>
      <c r="J448" s="277" t="n">
        <v>18.9990821808237</v>
      </c>
      <c r="K448" s="277" t="n">
        <v>16.0009666783881</v>
      </c>
    </row>
    <row r="449">
      <c r="A449" s="277" t="s">
        <v>39</v>
      </c>
      <c r="B449" s="277" t="s">
        <v>40</v>
      </c>
      <c r="C449" s="277" t="s">
        <v>16</v>
      </c>
      <c r="D449" s="277" t="n">
        <v>174.9908669</v>
      </c>
      <c r="E449" s="277" t="n">
        <v>15.9601794921226</v>
      </c>
      <c r="F449" s="277" t="n">
        <v>63.8647897865201</v>
      </c>
      <c r="G449" s="277" t="n">
        <v>10.7340337515212</v>
      </c>
      <c r="H449" s="277" t="n">
        <v>99.0112358</v>
      </c>
      <c r="I449" s="277" t="n">
        <v>30.2619279912741</v>
      </c>
      <c r="J449" s="277" t="n">
        <v>36.1352102134799</v>
      </c>
      <c r="K449" s="277" t="n">
        <v>18.9711587410826</v>
      </c>
    </row>
    <row r="450">
      <c r="A450" s="277" t="s">
        <v>39</v>
      </c>
      <c r="B450" s="277" t="s">
        <v>40</v>
      </c>
      <c r="C450" s="277" t="s">
        <v>17</v>
      </c>
      <c r="D450" s="277" t="n">
        <v>2125.4916137</v>
      </c>
      <c r="E450" s="277" t="n">
        <v>3.01399543910953</v>
      </c>
      <c r="F450" s="277" t="n">
        <v>78.7163818626628</v>
      </c>
      <c r="G450" s="277" t="n">
        <v>2.57792630934017</v>
      </c>
      <c r="H450" s="277" t="n">
        <v>574.6980589</v>
      </c>
      <c r="I450" s="277" t="n">
        <v>10.3342012704746</v>
      </c>
      <c r="J450" s="277" t="n">
        <v>21.2836181373372</v>
      </c>
      <c r="K450" s="277" t="n">
        <v>9.53432966474063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773</v>
      </c>
    </row>
    <row r="9">
      <c r="A9" t="s">
        <v>3</v>
      </c>
    </row>
    <row r="10">
      <c r="A10" t="s">
        <v>4</v>
      </c>
    </row>
    <row r="11">
      <c r="A11" t="s">
        <v>774</v>
      </c>
    </row>
    <row r="12">
      <c r="A12" s="3" t="s">
        <v>6</v>
      </c>
    </row>
    <row r="13">
      <c r="A13" s="3" t="s">
        <v>7</v>
      </c>
    </row>
    <row r="15">
      <c r="A15" s="4" t="s">
        <v>775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78" t="s">
        <v>14</v>
      </c>
      <c r="B17" s="278" t="s">
        <v>15</v>
      </c>
      <c r="C17" s="278" t="s">
        <v>16</v>
      </c>
      <c r="D17" s="278" t="n">
        <v>200419.0745322</v>
      </c>
      <c r="E17" s="278" t="n">
        <v>2.07283746674937</v>
      </c>
      <c r="F17" s="278" t="n">
        <v>79.2482000354904</v>
      </c>
      <c r="G17" s="278" t="n">
        <v>0.820960142096854</v>
      </c>
      <c r="H17" s="278" t="n">
        <v>52481.4007372</v>
      </c>
      <c r="I17" s="278" t="n">
        <v>3.70772979338677</v>
      </c>
      <c r="J17" s="278" t="n">
        <v>20.7517999645096</v>
      </c>
      <c r="K17" s="278" t="n">
        <v>3.13513110541366</v>
      </c>
    </row>
    <row r="18">
      <c r="A18" s="278" t="s">
        <v>14</v>
      </c>
      <c r="B18" s="278" t="s">
        <v>15</v>
      </c>
      <c r="C18" s="278" t="s">
        <v>17</v>
      </c>
      <c r="D18" s="278" t="n">
        <v>2427579.8022136</v>
      </c>
      <c r="E18" s="278" t="n">
        <v>0.275858336923433</v>
      </c>
      <c r="F18" s="278" t="n">
        <v>94.9225701165489</v>
      </c>
      <c r="G18" s="278" t="n">
        <v>0.113025167725118</v>
      </c>
      <c r="H18" s="278" t="n">
        <v>129851.7962281</v>
      </c>
      <c r="I18" s="278" t="n">
        <v>2.13450052211958</v>
      </c>
      <c r="J18" s="278" t="n">
        <v>5.0774298834511</v>
      </c>
      <c r="K18" s="278" t="n">
        <v>2.1130059212221</v>
      </c>
    </row>
    <row r="19">
      <c r="A19" s="278" t="s">
        <v>14</v>
      </c>
      <c r="B19" s="278" t="s">
        <v>18</v>
      </c>
      <c r="C19" s="278" t="s">
        <v>16</v>
      </c>
      <c r="D19" s="278" t="n">
        <v>3597.3583297</v>
      </c>
      <c r="E19" s="278"/>
      <c r="F19" s="278" t="n">
        <v>88.6037055239007</v>
      </c>
      <c r="G19" s="278"/>
      <c r="H19" s="278" t="n">
        <v>462.6957148</v>
      </c>
      <c r="I19" s="278"/>
      <c r="J19" s="278" t="n">
        <v>11.3962944760993</v>
      </c>
      <c r="K19" s="278"/>
    </row>
    <row r="20">
      <c r="A20" s="278" t="s">
        <v>14</v>
      </c>
      <c r="B20" s="278" t="s">
        <v>18</v>
      </c>
      <c r="C20" s="278" t="s">
        <v>17</v>
      </c>
      <c r="D20" s="278" t="n">
        <v>4890.1739319</v>
      </c>
      <c r="E20" s="278"/>
      <c r="F20" s="278" t="n">
        <v>95.004249366295</v>
      </c>
      <c r="G20" s="278"/>
      <c r="H20" s="278" t="n">
        <v>257.1473348</v>
      </c>
      <c r="I20" s="278"/>
      <c r="J20" s="278" t="n">
        <v>4.99575063370505</v>
      </c>
      <c r="K20" s="278"/>
    </row>
    <row r="21">
      <c r="A21" s="278" t="s">
        <v>14</v>
      </c>
      <c r="B21" s="278" t="s">
        <v>19</v>
      </c>
      <c r="C21" s="278" t="s">
        <v>16</v>
      </c>
      <c r="D21" s="278" t="n">
        <v>196821.7162025</v>
      </c>
      <c r="E21" s="278" t="n">
        <v>2.10736930483265</v>
      </c>
      <c r="F21" s="278" t="n">
        <v>79.0955565955316</v>
      </c>
      <c r="G21" s="278" t="n">
        <v>0.835306854395407</v>
      </c>
      <c r="H21" s="278" t="n">
        <v>52018.7050224</v>
      </c>
      <c r="I21" s="278" t="n">
        <v>3.73809331559217</v>
      </c>
      <c r="J21" s="278" t="n">
        <v>20.9044434044684</v>
      </c>
      <c r="K21" s="278" t="n">
        <v>3.16052713282693</v>
      </c>
    </row>
    <row r="22">
      <c r="A22" s="278" t="s">
        <v>14</v>
      </c>
      <c r="B22" s="278" t="s">
        <v>19</v>
      </c>
      <c r="C22" s="278" t="s">
        <v>17</v>
      </c>
      <c r="D22" s="278" t="n">
        <v>2422689.6282817</v>
      </c>
      <c r="E22" s="278" t="n">
        <v>0.276205869729237</v>
      </c>
      <c r="F22" s="278" t="n">
        <v>94.9224053898595</v>
      </c>
      <c r="G22" s="278" t="n">
        <v>0.113244254089761</v>
      </c>
      <c r="H22" s="278" t="n">
        <v>129594.6488933</v>
      </c>
      <c r="I22" s="278" t="n">
        <v>2.13852413500208</v>
      </c>
      <c r="J22" s="278" t="n">
        <v>5.07759461014045</v>
      </c>
      <c r="K22" s="278" t="n">
        <v>2.11702938499913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776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79" t="s">
        <v>14</v>
      </c>
      <c r="B33" s="279" t="s">
        <v>15</v>
      </c>
      <c r="C33" s="279" t="s">
        <v>16</v>
      </c>
      <c r="D33" s="279" t="n">
        <v>200419.0745322</v>
      </c>
      <c r="E33" s="279" t="n">
        <v>2.07283746674937</v>
      </c>
      <c r="F33" s="279" t="n">
        <v>79.2482000354904</v>
      </c>
      <c r="G33" s="279" t="n">
        <v>0.820960142096854</v>
      </c>
      <c r="H33" s="279" t="n">
        <v>52481.4007372</v>
      </c>
      <c r="I33" s="279" t="n">
        <v>3.70772979338677</v>
      </c>
      <c r="J33" s="279" t="n">
        <v>20.7517999645096</v>
      </c>
      <c r="K33" s="279" t="n">
        <v>3.13513110541366</v>
      </c>
    </row>
    <row r="34">
      <c r="A34" s="279" t="s">
        <v>14</v>
      </c>
      <c r="B34" s="279" t="s">
        <v>15</v>
      </c>
      <c r="C34" s="279" t="s">
        <v>17</v>
      </c>
      <c r="D34" s="279" t="n">
        <v>2427579.8022136</v>
      </c>
      <c r="E34" s="279" t="n">
        <v>0.275858336923433</v>
      </c>
      <c r="F34" s="279" t="n">
        <v>94.9225701165489</v>
      </c>
      <c r="G34" s="279" t="n">
        <v>0.113025167725118</v>
      </c>
      <c r="H34" s="279" t="n">
        <v>129851.7962281</v>
      </c>
      <c r="I34" s="279" t="n">
        <v>2.13450052211958</v>
      </c>
      <c r="J34" s="279" t="n">
        <v>5.0774298834511</v>
      </c>
      <c r="K34" s="279" t="n">
        <v>2.1130059212221</v>
      </c>
    </row>
    <row r="35">
      <c r="A35" s="279" t="s">
        <v>27</v>
      </c>
      <c r="B35" s="279" t="s">
        <v>28</v>
      </c>
      <c r="C35" s="279" t="s">
        <v>16</v>
      </c>
      <c r="D35" s="279" t="n">
        <v>5466.2173039</v>
      </c>
      <c r="E35" s="279" t="n">
        <v>14.9362894987321</v>
      </c>
      <c r="F35" s="279" t="n">
        <v>85.1487234496678</v>
      </c>
      <c r="G35" s="279" t="n">
        <v>4.07159199729892</v>
      </c>
      <c r="H35" s="279" t="n">
        <v>953.394268</v>
      </c>
      <c r="I35" s="279" t="n">
        <v>27.5722509919991</v>
      </c>
      <c r="J35" s="279" t="n">
        <v>14.8512765503322</v>
      </c>
      <c r="K35" s="279" t="n">
        <v>23.3441791891035</v>
      </c>
    </row>
    <row r="36">
      <c r="A36" s="279" t="s">
        <v>27</v>
      </c>
      <c r="B36" s="279" t="s">
        <v>28</v>
      </c>
      <c r="C36" s="279" t="s">
        <v>17</v>
      </c>
      <c r="D36" s="279" t="n">
        <v>44250.3709434</v>
      </c>
      <c r="E36" s="279" t="n">
        <v>2.37205002386394</v>
      </c>
      <c r="F36" s="279" t="n">
        <v>94.6387585918382</v>
      </c>
      <c r="G36" s="279" t="n">
        <v>0.686424123677257</v>
      </c>
      <c r="H36" s="279" t="n">
        <v>2506.7628164</v>
      </c>
      <c r="I36" s="279" t="n">
        <v>12.3712017193976</v>
      </c>
      <c r="J36" s="279" t="n">
        <v>5.3612414081618</v>
      </c>
      <c r="K36" s="279" t="n">
        <v>12.1170307372112</v>
      </c>
    </row>
    <row r="37">
      <c r="A37" s="279" t="s">
        <v>29</v>
      </c>
      <c r="B37" s="279" t="s">
        <v>30</v>
      </c>
      <c r="C37" s="279" t="s">
        <v>16</v>
      </c>
      <c r="D37" s="279" t="n">
        <v>1934.4939666</v>
      </c>
      <c r="E37" s="279" t="n">
        <v>11.3193234542208</v>
      </c>
      <c r="F37" s="279" t="n">
        <v>83.3102663597731</v>
      </c>
      <c r="G37" s="279" t="n">
        <v>3.39305386285463</v>
      </c>
      <c r="H37" s="279" t="n">
        <v>387.5415413</v>
      </c>
      <c r="I37" s="279" t="n">
        <v>17.5305673106305</v>
      </c>
      <c r="J37" s="279" t="n">
        <v>16.6897336402269</v>
      </c>
      <c r="K37" s="279" t="n">
        <v>16.9371319627383</v>
      </c>
    </row>
    <row r="38">
      <c r="A38" s="279" t="s">
        <v>29</v>
      </c>
      <c r="B38" s="279" t="s">
        <v>30</v>
      </c>
      <c r="C38" s="279" t="s">
        <v>17</v>
      </c>
      <c r="D38" s="279" t="n">
        <v>8945.07509</v>
      </c>
      <c r="E38" s="279" t="n">
        <v>2.42998468246608</v>
      </c>
      <c r="F38" s="279" t="n">
        <v>91.7300752262968</v>
      </c>
      <c r="G38" s="279" t="n">
        <v>1.28271956375764</v>
      </c>
      <c r="H38" s="279" t="n">
        <v>806.4432293</v>
      </c>
      <c r="I38" s="279" t="n">
        <v>14.5523565217192</v>
      </c>
      <c r="J38" s="279" t="n">
        <v>8.26992477370324</v>
      </c>
      <c r="K38" s="279" t="n">
        <v>14.227936202259</v>
      </c>
    </row>
    <row r="39">
      <c r="A39" s="279" t="s">
        <v>31</v>
      </c>
      <c r="B39" s="279" t="s">
        <v>32</v>
      </c>
      <c r="C39" s="279" t="s">
        <v>16</v>
      </c>
      <c r="D39" s="279" t="n">
        <v>2685.9849482</v>
      </c>
      <c r="E39" s="279" t="n">
        <v>17.1501214327608</v>
      </c>
      <c r="F39" s="279" t="n">
        <v>83.8509392796943</v>
      </c>
      <c r="G39" s="279" t="n">
        <v>6.00791069990783</v>
      </c>
      <c r="H39" s="279" t="n">
        <v>517.3005144</v>
      </c>
      <c r="I39" s="279" t="n">
        <v>35.9754579152497</v>
      </c>
      <c r="J39" s="279" t="n">
        <v>16.1490607203057</v>
      </c>
      <c r="K39" s="279" t="n">
        <v>31.1949384562262</v>
      </c>
    </row>
    <row r="40">
      <c r="A40" s="279" t="s">
        <v>31</v>
      </c>
      <c r="B40" s="279" t="s">
        <v>32</v>
      </c>
      <c r="C40" s="279" t="s">
        <v>17</v>
      </c>
      <c r="D40" s="279" t="n">
        <v>35217.948668</v>
      </c>
      <c r="E40" s="279" t="n">
        <v>1.66999754146292</v>
      </c>
      <c r="F40" s="279" t="n">
        <v>94.8524118081195</v>
      </c>
      <c r="G40" s="279" t="n">
        <v>0.894559452581975</v>
      </c>
      <c r="H40" s="279" t="n">
        <v>1911.2586939</v>
      </c>
      <c r="I40" s="279" t="n">
        <v>16.902844680478</v>
      </c>
      <c r="J40" s="279" t="n">
        <v>5.14758819188053</v>
      </c>
      <c r="K40" s="279" t="n">
        <v>16.4836654410293</v>
      </c>
    </row>
    <row r="41">
      <c r="A41" s="279" t="s">
        <v>33</v>
      </c>
      <c r="B41" s="279" t="s">
        <v>34</v>
      </c>
      <c r="C41" s="279" t="s">
        <v>16</v>
      </c>
      <c r="D41" s="279" t="n">
        <v>2170.9497804</v>
      </c>
      <c r="E41" s="279" t="n">
        <v>11.6411520877104</v>
      </c>
      <c r="F41" s="279" t="n">
        <v>92.6770018567202</v>
      </c>
      <c r="G41" s="279" t="n">
        <v>1.80104936780167</v>
      </c>
      <c r="H41" s="279" t="n">
        <v>171.5405213</v>
      </c>
      <c r="I41" s="279" t="n">
        <v>26.3998677716504</v>
      </c>
      <c r="J41" s="279" t="n">
        <v>7.32299814327978</v>
      </c>
      <c r="K41" s="279" t="n">
        <v>22.7933767478798</v>
      </c>
    </row>
    <row r="42">
      <c r="A42" s="279" t="s">
        <v>33</v>
      </c>
      <c r="B42" s="279" t="s">
        <v>34</v>
      </c>
      <c r="C42" s="279" t="s">
        <v>17</v>
      </c>
      <c r="D42" s="279" t="n">
        <v>10219.0814835</v>
      </c>
      <c r="E42" s="279" t="n">
        <v>2.71867856901273</v>
      </c>
      <c r="F42" s="279" t="n">
        <v>93.7393851260827</v>
      </c>
      <c r="G42" s="279" t="n">
        <v>0.907115262297747</v>
      </c>
      <c r="H42" s="279" t="n">
        <v>682.5064347</v>
      </c>
      <c r="I42" s="279" t="n">
        <v>14.0938154278434</v>
      </c>
      <c r="J42" s="279" t="n">
        <v>6.26061487391729</v>
      </c>
      <c r="K42" s="279" t="n">
        <v>13.5821207083883</v>
      </c>
    </row>
    <row r="43">
      <c r="A43" s="279" t="s">
        <v>35</v>
      </c>
      <c r="B43" s="279" t="s">
        <v>36</v>
      </c>
      <c r="C43" s="279" t="s">
        <v>16</v>
      </c>
      <c r="D43" s="279" t="n">
        <v>3364.0716564</v>
      </c>
      <c r="E43" s="279" t="n">
        <v>18.0002829699385</v>
      </c>
      <c r="F43" s="279" t="n">
        <v>72.6362398585266</v>
      </c>
      <c r="G43" s="279" t="n">
        <v>12.7301869901273</v>
      </c>
      <c r="H43" s="279" t="n">
        <v>1267.3239981</v>
      </c>
      <c r="I43" s="279" t="n">
        <v>47.1780737828005</v>
      </c>
      <c r="J43" s="279" t="n">
        <v>27.3637601414734</v>
      </c>
      <c r="K43" s="279" t="n">
        <v>33.7918806069827</v>
      </c>
    </row>
    <row r="44">
      <c r="A44" s="279" t="s">
        <v>35</v>
      </c>
      <c r="B44" s="279" t="s">
        <v>36</v>
      </c>
      <c r="C44" s="279" t="s">
        <v>17</v>
      </c>
      <c r="D44" s="279" t="n">
        <v>43069.4519431</v>
      </c>
      <c r="E44" s="279" t="n">
        <v>2.24524792565347</v>
      </c>
      <c r="F44" s="279" t="n">
        <v>93.6942099589778</v>
      </c>
      <c r="G44" s="279" t="n">
        <v>1.15076037589334</v>
      </c>
      <c r="H44" s="279" t="n">
        <v>2898.6521286</v>
      </c>
      <c r="I44" s="279" t="n">
        <v>17.039593740565</v>
      </c>
      <c r="J44" s="279" t="n">
        <v>6.30579004102225</v>
      </c>
      <c r="K44" s="279" t="n">
        <v>17.0985052737252</v>
      </c>
    </row>
    <row r="45">
      <c r="A45" s="279" t="s">
        <v>37</v>
      </c>
      <c r="B45" s="279" t="s">
        <v>38</v>
      </c>
      <c r="C45" s="279" t="s">
        <v>16</v>
      </c>
      <c r="D45" s="279" t="n">
        <v>29727.8514633</v>
      </c>
      <c r="E45" s="279" t="n">
        <v>18.3161496508311</v>
      </c>
      <c r="F45" s="279" t="n">
        <v>76.0075818280933</v>
      </c>
      <c r="G45" s="279" t="n">
        <v>7.27794675903152</v>
      </c>
      <c r="H45" s="279" t="n">
        <v>9383.8407499</v>
      </c>
      <c r="I45" s="279" t="n">
        <v>29.5585260008497</v>
      </c>
      <c r="J45" s="279" t="n">
        <v>23.9924181719067</v>
      </c>
      <c r="K45" s="279" t="n">
        <v>23.056414316558</v>
      </c>
    </row>
    <row r="46">
      <c r="A46" s="279" t="s">
        <v>37</v>
      </c>
      <c r="B46" s="279" t="s">
        <v>38</v>
      </c>
      <c r="C46" s="279" t="s">
        <v>17</v>
      </c>
      <c r="D46" s="279" t="n">
        <v>206198.0303333</v>
      </c>
      <c r="E46" s="279" t="n">
        <v>3.36164744878165</v>
      </c>
      <c r="F46" s="279" t="n">
        <v>93.7939584768022</v>
      </c>
      <c r="G46" s="279" t="n">
        <v>1.14051804630178</v>
      </c>
      <c r="H46" s="279" t="n">
        <v>13643.4537899</v>
      </c>
      <c r="I46" s="279" t="n">
        <v>17.1644239369352</v>
      </c>
      <c r="J46" s="279" t="n">
        <v>6.20604152319776</v>
      </c>
      <c r="K46" s="279" t="n">
        <v>17.2370265131183</v>
      </c>
    </row>
    <row r="47">
      <c r="A47" s="279" t="s">
        <v>39</v>
      </c>
      <c r="B47" s="279" t="s">
        <v>40</v>
      </c>
      <c r="C47" s="279" t="s">
        <v>16</v>
      </c>
      <c r="D47" s="279" t="n">
        <v>656.2484894</v>
      </c>
      <c r="E47" s="279" t="n">
        <v>13.4274216674993</v>
      </c>
      <c r="F47" s="279" t="n">
        <v>87.9014826600295</v>
      </c>
      <c r="G47" s="279" t="n">
        <v>4.14461395455556</v>
      </c>
      <c r="H47" s="279" t="n">
        <v>90.3242299</v>
      </c>
      <c r="I47" s="279" t="n">
        <v>32.650172983065</v>
      </c>
      <c r="J47" s="279" t="n">
        <v>12.0985173399705</v>
      </c>
      <c r="K47" s="279" t="n">
        <v>30.1125916028789</v>
      </c>
    </row>
    <row r="48">
      <c r="A48" s="279" t="s">
        <v>39</v>
      </c>
      <c r="B48" s="279" t="s">
        <v>40</v>
      </c>
      <c r="C48" s="279" t="s">
        <v>17</v>
      </c>
      <c r="D48" s="279" t="n">
        <v>8621.6387253</v>
      </c>
      <c r="E48" s="279" t="n">
        <v>1.75008876543186</v>
      </c>
      <c r="F48" s="279" t="n">
        <v>95.6090607850137</v>
      </c>
      <c r="G48" s="279" t="n">
        <v>0.750989714948238</v>
      </c>
      <c r="H48" s="279" t="n">
        <v>395.9571537</v>
      </c>
      <c r="I48" s="279" t="n">
        <v>16.4588377374067</v>
      </c>
      <c r="J48" s="279" t="n">
        <v>4.3909392149863</v>
      </c>
      <c r="K48" s="279" t="n">
        <v>16.352178381415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777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80" t="s">
        <v>14</v>
      </c>
      <c r="B59" s="280" t="s">
        <v>15</v>
      </c>
      <c r="C59" s="280" t="s">
        <v>16</v>
      </c>
      <c r="D59" s="280" t="n">
        <v>196821.7162025</v>
      </c>
      <c r="E59" s="280" t="n">
        <v>2.10736930483265</v>
      </c>
      <c r="F59" s="280" t="n">
        <v>79.0955565955316</v>
      </c>
      <c r="G59" s="280" t="n">
        <v>0.835306854395407</v>
      </c>
      <c r="H59" s="280" t="n">
        <v>52018.7050224</v>
      </c>
      <c r="I59" s="280" t="n">
        <v>3.73809331559217</v>
      </c>
      <c r="J59" s="280" t="n">
        <v>20.9044434044684</v>
      </c>
      <c r="K59" s="280" t="n">
        <v>3.16052713282693</v>
      </c>
    </row>
    <row r="60">
      <c r="A60" s="280" t="s">
        <v>14</v>
      </c>
      <c r="B60" s="280" t="s">
        <v>15</v>
      </c>
      <c r="C60" s="280" t="s">
        <v>17</v>
      </c>
      <c r="D60" s="280" t="n">
        <v>2422689.6282817</v>
      </c>
      <c r="E60" s="280" t="n">
        <v>0.276205869729237</v>
      </c>
      <c r="F60" s="280" t="n">
        <v>94.9224053898595</v>
      </c>
      <c r="G60" s="280" t="n">
        <v>0.113244254089761</v>
      </c>
      <c r="H60" s="280" t="n">
        <v>129594.6488933</v>
      </c>
      <c r="I60" s="280" t="n">
        <v>2.13852413500208</v>
      </c>
      <c r="J60" s="280" t="n">
        <v>5.07759461014045</v>
      </c>
      <c r="K60" s="280" t="n">
        <v>2.11702938499913</v>
      </c>
    </row>
    <row r="61">
      <c r="A61" s="280" t="s">
        <v>42</v>
      </c>
      <c r="B61" s="280" t="s">
        <v>43</v>
      </c>
      <c r="C61" s="280" t="s">
        <v>16</v>
      </c>
      <c r="D61" s="280" t="n">
        <v>365.1911776</v>
      </c>
      <c r="E61" s="280" t="n">
        <v>14.9022601819896</v>
      </c>
      <c r="F61" s="280" t="n">
        <v>86.2194120558336</v>
      </c>
      <c r="G61" s="280" t="n">
        <v>6.8001969358433</v>
      </c>
      <c r="H61" s="280" t="n">
        <v>58.369096</v>
      </c>
      <c r="I61" s="280" t="n">
        <v>48.7195732097271</v>
      </c>
      <c r="J61" s="280" t="n">
        <v>13.7805879441664</v>
      </c>
      <c r="K61" s="280" t="n">
        <v>42.5460063132128</v>
      </c>
    </row>
    <row r="62">
      <c r="A62" s="280" t="s">
        <v>42</v>
      </c>
      <c r="B62" s="280" t="s">
        <v>43</v>
      </c>
      <c r="C62" s="280" t="s">
        <v>17</v>
      </c>
      <c r="D62" s="280" t="n">
        <v>3049.7998401</v>
      </c>
      <c r="E62" s="280" t="n">
        <v>3.17414838908787</v>
      </c>
      <c r="F62" s="280" t="n">
        <v>95.5497765495657</v>
      </c>
      <c r="G62" s="280" t="n">
        <v>1.00174919388968</v>
      </c>
      <c r="H62" s="280" t="n">
        <v>142.0441916</v>
      </c>
      <c r="I62" s="280" t="n">
        <v>21.4149864840272</v>
      </c>
      <c r="J62" s="280" t="n">
        <v>4.45022345043427</v>
      </c>
      <c r="K62" s="280" t="n">
        <v>21.5083383342305</v>
      </c>
    </row>
    <row r="63">
      <c r="A63" s="280" t="s">
        <v>44</v>
      </c>
      <c r="B63" s="280" t="s">
        <v>45</v>
      </c>
      <c r="C63" s="280" t="s">
        <v>16</v>
      </c>
      <c r="D63" s="280" t="n">
        <v>1623.3216536</v>
      </c>
      <c r="E63" s="280" t="n">
        <v>18.6506167179339</v>
      </c>
      <c r="F63" s="280" t="n">
        <v>84.4257036338364</v>
      </c>
      <c r="G63" s="280" t="n">
        <v>5.81878634083159</v>
      </c>
      <c r="H63" s="280" t="n">
        <v>299.4596603</v>
      </c>
      <c r="I63" s="280" t="n">
        <v>35.8000960992019</v>
      </c>
      <c r="J63" s="280" t="n">
        <v>15.5742963661636</v>
      </c>
      <c r="K63" s="280" t="n">
        <v>31.5426854330931</v>
      </c>
    </row>
    <row r="64">
      <c r="A64" s="280" t="s">
        <v>44</v>
      </c>
      <c r="B64" s="280" t="s">
        <v>45</v>
      </c>
      <c r="C64" s="280" t="s">
        <v>17</v>
      </c>
      <c r="D64" s="280" t="n">
        <v>20670.3270188</v>
      </c>
      <c r="E64" s="280" t="n">
        <v>2.43023693958605</v>
      </c>
      <c r="F64" s="280" t="n">
        <v>94.2858343433001</v>
      </c>
      <c r="G64" s="280" t="n">
        <v>0.897799481942792</v>
      </c>
      <c r="H64" s="280" t="n">
        <v>1252.7191766</v>
      </c>
      <c r="I64" s="280" t="n">
        <v>15.2680933224112</v>
      </c>
      <c r="J64" s="280" t="n">
        <v>5.7141656566999</v>
      </c>
      <c r="K64" s="280" t="n">
        <v>14.8140215586341</v>
      </c>
    </row>
    <row r="65">
      <c r="A65" s="280" t="s">
        <v>27</v>
      </c>
      <c r="B65" s="280" t="s">
        <v>28</v>
      </c>
      <c r="C65" s="280" t="s">
        <v>16</v>
      </c>
      <c r="D65" s="280" t="n">
        <v>3884.0934516</v>
      </c>
      <c r="E65" s="280" t="n">
        <v>20.4186060656177</v>
      </c>
      <c r="F65" s="280" t="n">
        <v>84.4846132176829</v>
      </c>
      <c r="G65" s="280" t="n">
        <v>5.49626249180262</v>
      </c>
      <c r="H65" s="280" t="n">
        <v>713.3039959</v>
      </c>
      <c r="I65" s="280" t="n">
        <v>35.7374202979848</v>
      </c>
      <c r="J65" s="280" t="n">
        <v>15.5153867823171</v>
      </c>
      <c r="K65" s="280" t="n">
        <v>29.9283296818627</v>
      </c>
    </row>
    <row r="66">
      <c r="A66" s="280" t="s">
        <v>27</v>
      </c>
      <c r="B66" s="280" t="s">
        <v>28</v>
      </c>
      <c r="C66" s="280" t="s">
        <v>17</v>
      </c>
      <c r="D66" s="280" t="n">
        <v>38416.6919163</v>
      </c>
      <c r="E66" s="280" t="n">
        <v>2.68595433935471</v>
      </c>
      <c r="F66" s="280" t="n">
        <v>94.8137199763478</v>
      </c>
      <c r="G66" s="280" t="n">
        <v>0.768720996491611</v>
      </c>
      <c r="H66" s="280" t="n">
        <v>2101.3807064</v>
      </c>
      <c r="I66" s="280" t="n">
        <v>14.3396326265603</v>
      </c>
      <c r="J66" s="280" t="n">
        <v>5.18628002365225</v>
      </c>
      <c r="K66" s="280" t="n">
        <v>14.053482837197</v>
      </c>
    </row>
    <row r="67">
      <c r="A67" s="280" t="s">
        <v>29</v>
      </c>
      <c r="B67" s="280" t="s">
        <v>30</v>
      </c>
      <c r="C67" s="280" t="s">
        <v>16</v>
      </c>
      <c r="D67" s="280" t="n">
        <v>1057.0931219</v>
      </c>
      <c r="E67" s="280" t="n">
        <v>18.7216165536452</v>
      </c>
      <c r="F67" s="280" t="n">
        <v>87.4714687867208</v>
      </c>
      <c r="G67" s="280" t="n">
        <v>4.67963596278836</v>
      </c>
      <c r="H67" s="280" t="n">
        <v>151.4073601</v>
      </c>
      <c r="I67" s="280" t="n">
        <v>33.0374284402032</v>
      </c>
      <c r="J67" s="280" t="n">
        <v>12.5285312132792</v>
      </c>
      <c r="K67" s="280" t="n">
        <v>32.6721962921237</v>
      </c>
    </row>
    <row r="68">
      <c r="A68" s="280" t="s">
        <v>29</v>
      </c>
      <c r="B68" s="280" t="s">
        <v>30</v>
      </c>
      <c r="C68" s="280" t="s">
        <v>17</v>
      </c>
      <c r="D68" s="280" t="n">
        <v>6514.5357745</v>
      </c>
      <c r="E68" s="280" t="n">
        <v>3.00232955018323</v>
      </c>
      <c r="F68" s="280" t="n">
        <v>91.8823885967701</v>
      </c>
      <c r="G68" s="280" t="n">
        <v>1.61975025797161</v>
      </c>
      <c r="H68" s="280" t="n">
        <v>575.5452236</v>
      </c>
      <c r="I68" s="280" t="n">
        <v>18.6803546675899</v>
      </c>
      <c r="J68" s="280" t="n">
        <v>8.11761140322987</v>
      </c>
      <c r="K68" s="280" t="n">
        <v>18.3337825919396</v>
      </c>
    </row>
    <row r="69">
      <c r="A69" s="280" t="s">
        <v>46</v>
      </c>
      <c r="B69" s="280" t="s">
        <v>47</v>
      </c>
      <c r="C69" s="280" t="s">
        <v>16</v>
      </c>
      <c r="D69" s="280" t="n">
        <v>1169.930569</v>
      </c>
      <c r="E69" s="280" t="n">
        <v>9.22291019811809</v>
      </c>
      <c r="F69" s="280" t="n">
        <v>78.2894180587521</v>
      </c>
      <c r="G69" s="280" t="n">
        <v>5.03458655717107</v>
      </c>
      <c r="H69" s="280" t="n">
        <v>324.4355893</v>
      </c>
      <c r="I69" s="280" t="n">
        <v>20.1093474053424</v>
      </c>
      <c r="J69" s="280" t="n">
        <v>21.7105819412479</v>
      </c>
      <c r="K69" s="280" t="n">
        <v>18.1549648366857</v>
      </c>
    </row>
    <row r="70">
      <c r="A70" s="280" t="s">
        <v>46</v>
      </c>
      <c r="B70" s="280" t="s">
        <v>47</v>
      </c>
      <c r="C70" s="280" t="s">
        <v>17</v>
      </c>
      <c r="D70" s="280" t="n">
        <v>5747.5873454</v>
      </c>
      <c r="E70" s="280" t="n">
        <v>3.56749837398539</v>
      </c>
      <c r="F70" s="280" t="n">
        <v>95.803541732315</v>
      </c>
      <c r="G70" s="280" t="n">
        <v>1.22796826609803</v>
      </c>
      <c r="H70" s="280" t="n">
        <v>251.7601124</v>
      </c>
      <c r="I70" s="280" t="n">
        <v>28.0333592166048</v>
      </c>
      <c r="J70" s="280" t="n">
        <v>4.19645826768503</v>
      </c>
      <c r="K70" s="280" t="n">
        <v>28.0340471709205</v>
      </c>
    </row>
    <row r="71">
      <c r="A71" s="280" t="s">
        <v>48</v>
      </c>
      <c r="B71" s="280" t="s">
        <v>49</v>
      </c>
      <c r="C71" s="280" t="s">
        <v>16</v>
      </c>
      <c r="D71" s="280" t="n">
        <v>4720.3848516</v>
      </c>
      <c r="E71" s="280" t="n">
        <v>17.1670513968968</v>
      </c>
      <c r="F71" s="280" t="n">
        <v>73.8010214161277</v>
      </c>
      <c r="G71" s="280" t="n">
        <v>6.41061756154782</v>
      </c>
      <c r="H71" s="280" t="n">
        <v>1675.7120601</v>
      </c>
      <c r="I71" s="280" t="n">
        <v>19.2232634325013</v>
      </c>
      <c r="J71" s="280" t="n">
        <v>26.1989785838723</v>
      </c>
      <c r="K71" s="280" t="n">
        <v>18.0583423294843</v>
      </c>
    </row>
    <row r="72">
      <c r="A72" s="280" t="s">
        <v>48</v>
      </c>
      <c r="B72" s="280" t="s">
        <v>49</v>
      </c>
      <c r="C72" s="280" t="s">
        <v>17</v>
      </c>
      <c r="D72" s="280" t="n">
        <v>39921.5671862</v>
      </c>
      <c r="E72" s="280" t="n">
        <v>2.44062784647081</v>
      </c>
      <c r="F72" s="280" t="n">
        <v>93.4654157957391</v>
      </c>
      <c r="G72" s="280" t="n">
        <v>0.978572321260495</v>
      </c>
      <c r="H72" s="280" t="n">
        <v>2791.0948678</v>
      </c>
      <c r="I72" s="280" t="n">
        <v>13.8973942853405</v>
      </c>
      <c r="J72" s="280" t="n">
        <v>6.53458420426085</v>
      </c>
      <c r="K72" s="280" t="n">
        <v>13.9967082883676</v>
      </c>
    </row>
    <row r="73">
      <c r="A73" s="280" t="s">
        <v>31</v>
      </c>
      <c r="B73" s="280" t="s">
        <v>32</v>
      </c>
      <c r="C73" s="280" t="s">
        <v>16</v>
      </c>
      <c r="D73" s="280" t="n">
        <v>2451.7278092</v>
      </c>
      <c r="E73" s="280" t="n">
        <v>18.7669720821812</v>
      </c>
      <c r="F73" s="280" t="n">
        <v>83.5964114259571</v>
      </c>
      <c r="G73" s="280" t="n">
        <v>6.57194984856207</v>
      </c>
      <c r="H73" s="280" t="n">
        <v>481.0868504</v>
      </c>
      <c r="I73" s="280" t="n">
        <v>38.6558246177421</v>
      </c>
      <c r="J73" s="280" t="n">
        <v>16.4035885740429</v>
      </c>
      <c r="K73" s="280" t="n">
        <v>33.49214843638</v>
      </c>
    </row>
    <row r="74">
      <c r="A74" s="280" t="s">
        <v>31</v>
      </c>
      <c r="B74" s="280" t="s">
        <v>32</v>
      </c>
      <c r="C74" s="280" t="s">
        <v>17</v>
      </c>
      <c r="D74" s="280" t="n">
        <v>34878.445568</v>
      </c>
      <c r="E74" s="280" t="n">
        <v>1.68417809942341</v>
      </c>
      <c r="F74" s="280" t="n">
        <v>94.8428353998537</v>
      </c>
      <c r="G74" s="280" t="n">
        <v>0.903149788210382</v>
      </c>
      <c r="H74" s="280" t="n">
        <v>1896.5468929</v>
      </c>
      <c r="I74" s="280" t="n">
        <v>17.032503532273</v>
      </c>
      <c r="J74" s="280" t="n">
        <v>5.15716460014628</v>
      </c>
      <c r="K74" s="280" t="n">
        <v>16.6093761487117</v>
      </c>
    </row>
    <row r="75">
      <c r="A75" s="280" t="s">
        <v>50</v>
      </c>
      <c r="B75" s="280" t="s">
        <v>51</v>
      </c>
      <c r="C75" s="280" t="s">
        <v>16</v>
      </c>
      <c r="D75" s="280" t="n">
        <v>5523.3898733</v>
      </c>
      <c r="E75" s="280" t="n">
        <v>21.300960846507</v>
      </c>
      <c r="F75" s="280" t="n">
        <v>76.5592774794103</v>
      </c>
      <c r="G75" s="280" t="n">
        <v>6.00732263107452</v>
      </c>
      <c r="H75" s="280" t="n">
        <v>1691.1372946</v>
      </c>
      <c r="I75" s="280" t="n">
        <v>26.6193916202302</v>
      </c>
      <c r="J75" s="280" t="n">
        <v>23.4407225205897</v>
      </c>
      <c r="K75" s="280" t="n">
        <v>19.6203969317412</v>
      </c>
    </row>
    <row r="76">
      <c r="A76" s="280" t="s">
        <v>50</v>
      </c>
      <c r="B76" s="280" t="s">
        <v>51</v>
      </c>
      <c r="C76" s="280" t="s">
        <v>17</v>
      </c>
      <c r="D76" s="280" t="n">
        <v>48087.8083436</v>
      </c>
      <c r="E76" s="280" t="n">
        <v>2.71868999589925</v>
      </c>
      <c r="F76" s="280" t="n">
        <v>97.7290688181621</v>
      </c>
      <c r="G76" s="280" t="n">
        <v>0.529404911695729</v>
      </c>
      <c r="H76" s="280" t="n">
        <v>1117.4168009</v>
      </c>
      <c r="I76" s="280" t="n">
        <v>22.4361375812456</v>
      </c>
      <c r="J76" s="280" t="n">
        <v>2.27093118183791</v>
      </c>
      <c r="K76" s="280" t="n">
        <v>22.7828343991966</v>
      </c>
    </row>
    <row r="77">
      <c r="A77" s="280" t="s">
        <v>52</v>
      </c>
      <c r="B77" s="280" t="s">
        <v>53</v>
      </c>
      <c r="C77" s="280" t="s">
        <v>16</v>
      </c>
      <c r="D77" s="280" t="n">
        <v>429.8767684</v>
      </c>
      <c r="E77" s="280" t="n">
        <v>19.2696018100201</v>
      </c>
      <c r="F77" s="280" t="n">
        <v>85.7750775543484</v>
      </c>
      <c r="G77" s="280" t="n">
        <v>4.9688320660225</v>
      </c>
      <c r="H77" s="280" t="n">
        <v>71.290681</v>
      </c>
      <c r="I77" s="280" t="n">
        <v>32.8941793554469</v>
      </c>
      <c r="J77" s="280" t="n">
        <v>14.2249224456516</v>
      </c>
      <c r="K77" s="280" t="n">
        <v>29.9616365182996</v>
      </c>
    </row>
    <row r="78">
      <c r="A78" s="280" t="s">
        <v>52</v>
      </c>
      <c r="B78" s="280" t="s">
        <v>53</v>
      </c>
      <c r="C78" s="280" t="s">
        <v>17</v>
      </c>
      <c r="D78" s="280" t="n">
        <v>3921.5557964</v>
      </c>
      <c r="E78" s="280" t="n">
        <v>3.37157036910187</v>
      </c>
      <c r="F78" s="280" t="n">
        <v>92.3202379394768</v>
      </c>
      <c r="G78" s="280" t="n">
        <v>1.41523428371804</v>
      </c>
      <c r="H78" s="280" t="n">
        <v>326.218997</v>
      </c>
      <c r="I78" s="280" t="n">
        <v>17.0154352870828</v>
      </c>
      <c r="J78" s="280" t="n">
        <v>7.67976206052318</v>
      </c>
      <c r="K78" s="280" t="n">
        <v>17.0128663861305</v>
      </c>
    </row>
    <row r="79">
      <c r="A79" s="280" t="s">
        <v>33</v>
      </c>
      <c r="B79" s="280" t="s">
        <v>34</v>
      </c>
      <c r="C79" s="280" t="s">
        <v>16</v>
      </c>
      <c r="D79" s="280" t="n">
        <v>388.201284</v>
      </c>
      <c r="E79" s="280" t="n">
        <v>24.1974462259569</v>
      </c>
      <c r="F79" s="280" t="n">
        <v>81.9586110885448</v>
      </c>
      <c r="G79" s="280" t="n">
        <v>5.42871092498278</v>
      </c>
      <c r="H79" s="280" t="n">
        <v>85.4539901</v>
      </c>
      <c r="I79" s="280" t="n">
        <v>32.4270671771822</v>
      </c>
      <c r="J79" s="280" t="n">
        <v>18.0413889114552</v>
      </c>
      <c r="K79" s="280" t="n">
        <v>24.6616050236739</v>
      </c>
    </row>
    <row r="80">
      <c r="A80" s="280" t="s">
        <v>33</v>
      </c>
      <c r="B80" s="280" t="s">
        <v>34</v>
      </c>
      <c r="C80" s="280" t="s">
        <v>17</v>
      </c>
      <c r="D80" s="280" t="n">
        <v>5527.3680707</v>
      </c>
      <c r="E80" s="280" t="n">
        <v>2.93742455987398</v>
      </c>
      <c r="F80" s="280" t="n">
        <v>94.3093628377829</v>
      </c>
      <c r="G80" s="280" t="n">
        <v>1.08789825317986</v>
      </c>
      <c r="H80" s="280" t="n">
        <v>333.5219877</v>
      </c>
      <c r="I80" s="280" t="n">
        <v>18.3113503320591</v>
      </c>
      <c r="J80" s="280" t="n">
        <v>5.69063716221714</v>
      </c>
      <c r="K80" s="280" t="n">
        <v>18.0294382096496</v>
      </c>
    </row>
    <row r="81">
      <c r="A81" s="280" t="s">
        <v>54</v>
      </c>
      <c r="B81" s="280" t="s">
        <v>55</v>
      </c>
      <c r="C81" s="280" t="s">
        <v>16</v>
      </c>
      <c r="D81" s="280" t="n">
        <v>5081.7170041</v>
      </c>
      <c r="E81" s="280" t="n">
        <v>11.9865947217899</v>
      </c>
      <c r="F81" s="280" t="n">
        <v>81.3444559771702</v>
      </c>
      <c r="G81" s="280" t="n">
        <v>3.94646074538299</v>
      </c>
      <c r="H81" s="280" t="n">
        <v>1165.4413831</v>
      </c>
      <c r="I81" s="280" t="n">
        <v>24.8047128619096</v>
      </c>
      <c r="J81" s="280" t="n">
        <v>18.6555440228298</v>
      </c>
      <c r="K81" s="280" t="n">
        <v>17.2078981977467</v>
      </c>
    </row>
    <row r="82">
      <c r="A82" s="280" t="s">
        <v>54</v>
      </c>
      <c r="B82" s="280" t="s">
        <v>55</v>
      </c>
      <c r="C82" s="280" t="s">
        <v>17</v>
      </c>
      <c r="D82" s="280" t="n">
        <v>35630.3817228</v>
      </c>
      <c r="E82" s="280" t="n">
        <v>2.04549736596359</v>
      </c>
      <c r="F82" s="280" t="n">
        <v>94.3371068197024</v>
      </c>
      <c r="G82" s="280" t="n">
        <v>0.861474115957316</v>
      </c>
      <c r="H82" s="280" t="n">
        <v>2138.8301218</v>
      </c>
      <c r="I82" s="280" t="n">
        <v>14.8251197445867</v>
      </c>
      <c r="J82" s="280" t="n">
        <v>5.66289318029758</v>
      </c>
      <c r="K82" s="280" t="n">
        <v>14.3511405057447</v>
      </c>
    </row>
    <row r="83">
      <c r="A83" s="280" t="s">
        <v>35</v>
      </c>
      <c r="B83" s="280" t="s">
        <v>36</v>
      </c>
      <c r="C83" s="280" t="s">
        <v>16</v>
      </c>
      <c r="D83" s="280" t="n">
        <v>2963.241186</v>
      </c>
      <c r="E83" s="280" t="n">
        <v>20.4029588089477</v>
      </c>
      <c r="F83" s="280" t="n">
        <v>70.8420492388262</v>
      </c>
      <c r="G83" s="280" t="n">
        <v>14.1791501153557</v>
      </c>
      <c r="H83" s="280" t="n">
        <v>1219.6434395</v>
      </c>
      <c r="I83" s="280" t="n">
        <v>49.0183717458544</v>
      </c>
      <c r="J83" s="280" t="n">
        <v>29.1579507611738</v>
      </c>
      <c r="K83" s="280" t="n">
        <v>34.4496106349929</v>
      </c>
    </row>
    <row r="84">
      <c r="A84" s="280" t="s">
        <v>35</v>
      </c>
      <c r="B84" s="280" t="s">
        <v>36</v>
      </c>
      <c r="C84" s="280" t="s">
        <v>17</v>
      </c>
      <c r="D84" s="280" t="n">
        <v>42832.8673167</v>
      </c>
      <c r="E84" s="280" t="n">
        <v>2.25612418351951</v>
      </c>
      <c r="F84" s="280" t="n">
        <v>93.6869494867434</v>
      </c>
      <c r="G84" s="280" t="n">
        <v>1.15709509477805</v>
      </c>
      <c r="H84" s="280" t="n">
        <v>2886.2723835</v>
      </c>
      <c r="I84" s="280" t="n">
        <v>17.1120811877537</v>
      </c>
      <c r="J84" s="280" t="n">
        <v>6.31305051325665</v>
      </c>
      <c r="K84" s="280" t="n">
        <v>17.1715257890291</v>
      </c>
    </row>
    <row r="85">
      <c r="A85" s="280" t="s">
        <v>56</v>
      </c>
      <c r="B85" s="280" t="s">
        <v>57</v>
      </c>
      <c r="C85" s="280" t="s">
        <v>16</v>
      </c>
      <c r="D85" s="280" t="n">
        <v>672.4265539</v>
      </c>
      <c r="E85" s="280" t="n">
        <v>16.5437706303139</v>
      </c>
      <c r="F85" s="280" t="n">
        <v>80.7826223730185</v>
      </c>
      <c r="G85" s="280" t="n">
        <v>6.756742802979</v>
      </c>
      <c r="H85" s="280" t="n">
        <v>159.9635495</v>
      </c>
      <c r="I85" s="280" t="n">
        <v>32.8660857197188</v>
      </c>
      <c r="J85" s="280" t="n">
        <v>19.2173776269815</v>
      </c>
      <c r="K85" s="280" t="n">
        <v>28.4028035936762</v>
      </c>
    </row>
    <row r="86">
      <c r="A86" s="280" t="s">
        <v>56</v>
      </c>
      <c r="B86" s="280" t="s">
        <v>57</v>
      </c>
      <c r="C86" s="280" t="s">
        <v>17</v>
      </c>
      <c r="D86" s="280" t="n">
        <v>8027.1983521</v>
      </c>
      <c r="E86" s="280" t="n">
        <v>3.15946828543236</v>
      </c>
      <c r="F86" s="280" t="n">
        <v>94.4992262909046</v>
      </c>
      <c r="G86" s="280" t="n">
        <v>0.943130772495571</v>
      </c>
      <c r="H86" s="280" t="n">
        <v>467.260986</v>
      </c>
      <c r="I86" s="280" t="n">
        <v>15.8923720472249</v>
      </c>
      <c r="J86" s="280" t="n">
        <v>5.50077370909535</v>
      </c>
      <c r="K86" s="280" t="n">
        <v>16.2022895333086</v>
      </c>
    </row>
    <row r="87">
      <c r="A87" s="280" t="s">
        <v>37</v>
      </c>
      <c r="B87" s="280" t="s">
        <v>38</v>
      </c>
      <c r="C87" s="280" t="s">
        <v>16</v>
      </c>
      <c r="D87" s="280" t="n">
        <v>28859.4047</v>
      </c>
      <c r="E87" s="280" t="n">
        <v>18.8650038896132</v>
      </c>
      <c r="F87" s="280" t="n">
        <v>75.675511487087</v>
      </c>
      <c r="G87" s="280" t="n">
        <v>7.49249505882199</v>
      </c>
      <c r="H87" s="280" t="n">
        <v>9276.3199656</v>
      </c>
      <c r="I87" s="280" t="n">
        <v>29.9003472761833</v>
      </c>
      <c r="J87" s="280" t="n">
        <v>24.324488512913</v>
      </c>
      <c r="K87" s="280" t="n">
        <v>23.3097767128722</v>
      </c>
    </row>
    <row r="88">
      <c r="A88" s="280" t="s">
        <v>37</v>
      </c>
      <c r="B88" s="280" t="s">
        <v>38</v>
      </c>
      <c r="C88" s="280" t="s">
        <v>17</v>
      </c>
      <c r="D88" s="280" t="n">
        <v>205552.68763</v>
      </c>
      <c r="E88" s="280" t="n">
        <v>3.37198747598786</v>
      </c>
      <c r="F88" s="280" t="n">
        <v>93.7970015383845</v>
      </c>
      <c r="G88" s="280" t="n">
        <v>1.14407889434049</v>
      </c>
      <c r="H88" s="280" t="n">
        <v>13593.6435519</v>
      </c>
      <c r="I88" s="280" t="n">
        <v>17.2271128815466</v>
      </c>
      <c r="J88" s="280" t="n">
        <v>6.20299846161547</v>
      </c>
      <c r="K88" s="280" t="n">
        <v>17.2998865752646</v>
      </c>
    </row>
    <row r="89">
      <c r="A89" s="280" t="s">
        <v>39</v>
      </c>
      <c r="B89" s="280" t="s">
        <v>40</v>
      </c>
      <c r="C89" s="280" t="s">
        <v>16</v>
      </c>
      <c r="D89" s="280" t="n">
        <v>411.5466353</v>
      </c>
      <c r="E89" s="280" t="n">
        <v>18.5649644807364</v>
      </c>
      <c r="F89" s="280" t="n">
        <v>87.0868016003515</v>
      </c>
      <c r="G89" s="280" t="n">
        <v>5.912493839215</v>
      </c>
      <c r="H89" s="280" t="n">
        <v>61.0239813</v>
      </c>
      <c r="I89" s="280" t="n">
        <v>43.475007339241</v>
      </c>
      <c r="J89" s="280" t="n">
        <v>12.9131983996484</v>
      </c>
      <c r="K89" s="280" t="n">
        <v>39.873946175336</v>
      </c>
    </row>
    <row r="90">
      <c r="A90" s="280" t="s">
        <v>39</v>
      </c>
      <c r="B90" s="280" t="s">
        <v>40</v>
      </c>
      <c r="C90" s="280" t="s">
        <v>17</v>
      </c>
      <c r="D90" s="280" t="n">
        <v>6036.9905348</v>
      </c>
      <c r="E90" s="280" t="n">
        <v>2.27918407303756</v>
      </c>
      <c r="F90" s="280" t="n">
        <v>95.5612214500958</v>
      </c>
      <c r="G90" s="280" t="n">
        <v>0.953882406637319</v>
      </c>
      <c r="H90" s="280" t="n">
        <v>280.4156716</v>
      </c>
      <c r="I90" s="280" t="n">
        <v>20.6003659127591</v>
      </c>
      <c r="J90" s="280" t="n">
        <v>4.4387785499042</v>
      </c>
      <c r="K90" s="280" t="n">
        <v>20.5358674403765</v>
      </c>
    </row>
    <row r="91">
      <c r="A91" s="280" t="s">
        <v>58</v>
      </c>
      <c r="B91" s="280" t="s">
        <v>59</v>
      </c>
      <c r="C91" s="280" t="s">
        <v>16</v>
      </c>
      <c r="D91" s="280" t="n">
        <v>234.3602276</v>
      </c>
      <c r="E91" s="280" t="n">
        <v>16.6855553676467</v>
      </c>
      <c r="F91" s="280" t="n">
        <v>78.9737945635913</v>
      </c>
      <c r="G91" s="280" t="n">
        <v>7.36009513753913</v>
      </c>
      <c r="H91" s="280" t="n">
        <v>62.3967269</v>
      </c>
      <c r="I91" s="280" t="n">
        <v>32.7448139701161</v>
      </c>
      <c r="J91" s="280" t="n">
        <v>21.0262054364087</v>
      </c>
      <c r="K91" s="280" t="n">
        <v>27.6442957393543</v>
      </c>
    </row>
    <row r="92">
      <c r="A92" s="280" t="s">
        <v>58</v>
      </c>
      <c r="B92" s="280" t="s">
        <v>59</v>
      </c>
      <c r="C92" s="280" t="s">
        <v>17</v>
      </c>
      <c r="D92" s="280" t="n">
        <v>2659.3577082</v>
      </c>
      <c r="E92" s="280" t="n">
        <v>2.76041249306597</v>
      </c>
      <c r="F92" s="280" t="n">
        <v>94.6157029269632</v>
      </c>
      <c r="G92" s="280" t="n">
        <v>1.04169433127532</v>
      </c>
      <c r="H92" s="280" t="n">
        <v>151.3361047</v>
      </c>
      <c r="I92" s="280" t="n">
        <v>18.5387259616224</v>
      </c>
      <c r="J92" s="280" t="n">
        <v>5.38429707303676</v>
      </c>
      <c r="K92" s="280" t="n">
        <v>18.3052012271416</v>
      </c>
    </row>
    <row r="93">
      <c r="A93" s="280" t="s">
        <v>60</v>
      </c>
      <c r="B93" s="280" t="s">
        <v>61</v>
      </c>
      <c r="C93" s="280" t="s">
        <v>16</v>
      </c>
      <c r="D93" s="280" t="n">
        <v>242.7649138</v>
      </c>
      <c r="E93" s="280" t="n">
        <v>13.7987778079541</v>
      </c>
      <c r="F93" s="280" t="n">
        <v>75.7335479610335</v>
      </c>
      <c r="G93" s="280" t="n">
        <v>6.65307746490276</v>
      </c>
      <c r="H93" s="280" t="n">
        <v>77.7864407</v>
      </c>
      <c r="I93" s="280" t="n">
        <v>24.2949254678617</v>
      </c>
      <c r="J93" s="280" t="n">
        <v>24.2664520389665</v>
      </c>
      <c r="K93" s="280" t="n">
        <v>20.7636930387514</v>
      </c>
    </row>
    <row r="94">
      <c r="A94" s="280" t="s">
        <v>60</v>
      </c>
      <c r="B94" s="280" t="s">
        <v>61</v>
      </c>
      <c r="C94" s="280" t="s">
        <v>17</v>
      </c>
      <c r="D94" s="280" t="n">
        <v>2430.5100356</v>
      </c>
      <c r="E94" s="280" t="n">
        <v>2.93802306657493</v>
      </c>
      <c r="F94" s="280" t="n">
        <v>94.8596345852454</v>
      </c>
      <c r="G94" s="280" t="n">
        <v>1.04211908818347</v>
      </c>
      <c r="H94" s="280" t="n">
        <v>131.7073356</v>
      </c>
      <c r="I94" s="280" t="n">
        <v>19.9774142499887</v>
      </c>
      <c r="J94" s="280" t="n">
        <v>5.14036541475463</v>
      </c>
      <c r="K94" s="280" t="n">
        <v>19.2311300701785</v>
      </c>
    </row>
    <row r="95">
      <c r="A95" s="280" t="s">
        <v>62</v>
      </c>
      <c r="B95" s="280" t="s">
        <v>63</v>
      </c>
      <c r="C95" s="280" t="s">
        <v>16</v>
      </c>
      <c r="D95" s="280" t="n">
        <v>280.7635125</v>
      </c>
      <c r="E95" s="280" t="n">
        <v>24.5292019337642</v>
      </c>
      <c r="F95" s="280" t="n">
        <v>73.727281150721</v>
      </c>
      <c r="G95" s="280" t="n">
        <v>8.51821235743894</v>
      </c>
      <c r="H95" s="280" t="n">
        <v>100.0500861</v>
      </c>
      <c r="I95" s="280" t="n">
        <v>37.3876913327932</v>
      </c>
      <c r="J95" s="280" t="n">
        <v>26.272718849279</v>
      </c>
      <c r="K95" s="280" t="n">
        <v>23.9040596057564</v>
      </c>
    </row>
    <row r="96">
      <c r="A96" s="280" t="s">
        <v>62</v>
      </c>
      <c r="B96" s="280" t="s">
        <v>63</v>
      </c>
      <c r="C96" s="280" t="s">
        <v>17</v>
      </c>
      <c r="D96" s="280" t="n">
        <v>3201.2338498</v>
      </c>
      <c r="E96" s="280" t="n">
        <v>3.08204477271907</v>
      </c>
      <c r="F96" s="280" t="n">
        <v>92.5970585817977</v>
      </c>
      <c r="G96" s="280" t="n">
        <v>1.29630093182568</v>
      </c>
      <c r="H96" s="280" t="n">
        <v>255.9319596</v>
      </c>
      <c r="I96" s="280" t="n">
        <v>16.8847941641983</v>
      </c>
      <c r="J96" s="280" t="n">
        <v>7.40294141820226</v>
      </c>
      <c r="K96" s="280" t="n">
        <v>16.2143189501357</v>
      </c>
    </row>
    <row r="97">
      <c r="A97" s="280" t="s">
        <v>64</v>
      </c>
      <c r="B97" s="280" t="s">
        <v>65</v>
      </c>
      <c r="C97" s="280" t="s">
        <v>16</v>
      </c>
      <c r="D97" s="280" t="n">
        <v>519.8613492</v>
      </c>
      <c r="E97" s="280" t="n">
        <v>24.3118208421757</v>
      </c>
      <c r="F97" s="280" t="n">
        <v>93.1815433317193</v>
      </c>
      <c r="G97" s="280" t="n">
        <v>4.22220416217516</v>
      </c>
      <c r="H97" s="280" t="n">
        <v>38.0402809</v>
      </c>
      <c r="I97" s="280" t="n">
        <v>57.4934003481844</v>
      </c>
      <c r="J97" s="280" t="n">
        <v>6.81845666828067</v>
      </c>
      <c r="K97" s="280" t="n">
        <v>57.7009606768238</v>
      </c>
    </row>
    <row r="98">
      <c r="A98" s="280" t="s">
        <v>64</v>
      </c>
      <c r="B98" s="280" t="s">
        <v>65</v>
      </c>
      <c r="C98" s="280" t="s">
        <v>17</v>
      </c>
      <c r="D98" s="280" t="n">
        <v>5858.5296742</v>
      </c>
      <c r="E98" s="280" t="n">
        <v>3.0888739929773</v>
      </c>
      <c r="F98" s="280" t="n">
        <v>91.0237979384299</v>
      </c>
      <c r="G98" s="280" t="n">
        <v>1.57617643274761</v>
      </c>
      <c r="H98" s="280" t="n">
        <v>577.7318386</v>
      </c>
      <c r="I98" s="280" t="n">
        <v>17.5251665566925</v>
      </c>
      <c r="J98" s="280" t="n">
        <v>8.97620206157015</v>
      </c>
      <c r="K98" s="280" t="n">
        <v>15.9833261490369</v>
      </c>
    </row>
    <row r="99">
      <c r="A99" s="280" t="s">
        <v>66</v>
      </c>
      <c r="B99" s="280" t="s">
        <v>67</v>
      </c>
      <c r="C99" s="280" t="s">
        <v>16</v>
      </c>
      <c r="D99" s="280" t="n">
        <v>78.7632842</v>
      </c>
      <c r="E99" s="280" t="n">
        <v>15.8780037283521</v>
      </c>
      <c r="F99" s="280" t="n">
        <v>94.1556485003763</v>
      </c>
      <c r="G99" s="280" t="n">
        <v>5.92565646810988</v>
      </c>
      <c r="H99" s="280" t="n">
        <v>4.8889294</v>
      </c>
      <c r="I99" s="280" t="n">
        <v>100</v>
      </c>
      <c r="J99" s="280" t="n">
        <v>5.84435149962368</v>
      </c>
      <c r="K99" s="280" t="n">
        <v>95.4655153067473</v>
      </c>
    </row>
    <row r="100">
      <c r="A100" s="280" t="s">
        <v>66</v>
      </c>
      <c r="B100" s="280" t="s">
        <v>67</v>
      </c>
      <c r="C100" s="280" t="s">
        <v>17</v>
      </c>
      <c r="D100" s="280" t="n">
        <v>477.6439617</v>
      </c>
      <c r="E100" s="280" t="n">
        <v>3.98951746003997</v>
      </c>
      <c r="F100" s="280" t="n">
        <v>97.2377948137987</v>
      </c>
      <c r="G100" s="280" t="n">
        <v>0.932349545894798</v>
      </c>
      <c r="H100" s="280" t="n">
        <v>13.5682903</v>
      </c>
      <c r="I100" s="280" t="n">
        <v>32.280886123392</v>
      </c>
      <c r="J100" s="280" t="n">
        <v>2.76220518620126</v>
      </c>
      <c r="K100" s="280" t="n">
        <v>32.8214624646104</v>
      </c>
    </row>
    <row r="101">
      <c r="A101" s="280" t="s">
        <v>68</v>
      </c>
      <c r="B101" s="280" t="s">
        <v>69</v>
      </c>
      <c r="C101" s="280" t="s">
        <v>16</v>
      </c>
      <c r="D101" s="280" t="n">
        <v>1802.0043653</v>
      </c>
      <c r="E101" s="280" t="n">
        <v>20.8269182524576</v>
      </c>
      <c r="F101" s="280" t="n">
        <v>82.216247522473</v>
      </c>
      <c r="G101" s="280" t="n">
        <v>8.01360786487139</v>
      </c>
      <c r="H101" s="280" t="n">
        <v>389.7818322</v>
      </c>
      <c r="I101" s="280" t="n">
        <v>40.2077387400245</v>
      </c>
      <c r="J101" s="280" t="n">
        <v>17.783752477527</v>
      </c>
      <c r="K101" s="280" t="n">
        <v>37.0477922811218</v>
      </c>
    </row>
    <row r="102">
      <c r="A102" s="280" t="s">
        <v>68</v>
      </c>
      <c r="B102" s="280" t="s">
        <v>69</v>
      </c>
      <c r="C102" s="280" t="s">
        <v>17</v>
      </c>
      <c r="D102" s="280" t="n">
        <v>37906.6168027</v>
      </c>
      <c r="E102" s="280" t="n">
        <v>2.45321246221876</v>
      </c>
      <c r="F102" s="280" t="n">
        <v>93.6202620794592</v>
      </c>
      <c r="G102" s="280" t="n">
        <v>1.01009382266617</v>
      </c>
      <c r="H102" s="280" t="n">
        <v>2583.1403938</v>
      </c>
      <c r="I102" s="280" t="n">
        <v>14.7802123517272</v>
      </c>
      <c r="J102" s="280" t="n">
        <v>6.37973792054078</v>
      </c>
      <c r="K102" s="280" t="n">
        <v>14.8227481411703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778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81" t="s">
        <v>72</v>
      </c>
      <c r="B113" s="281" t="s">
        <v>73</v>
      </c>
      <c r="C113" s="281" t="s">
        <v>16</v>
      </c>
      <c r="D113" s="281" t="n">
        <v>7791.6058206</v>
      </c>
      <c r="E113" s="281" t="n">
        <v>8.79468713053997</v>
      </c>
      <c r="F113" s="281" t="n">
        <v>78.0517669662056</v>
      </c>
      <c r="G113" s="281" t="n">
        <v>3.64493443086965</v>
      </c>
      <c r="H113" s="281" t="n">
        <v>2191.0071598</v>
      </c>
      <c r="I113" s="281" t="n">
        <v>17.4382868105018</v>
      </c>
      <c r="J113" s="281" t="n">
        <v>21.9482330337944</v>
      </c>
      <c r="K113" s="281" t="n">
        <v>12.962026253653</v>
      </c>
    </row>
    <row r="114">
      <c r="A114" s="281" t="s">
        <v>72</v>
      </c>
      <c r="B114" s="281" t="s">
        <v>73</v>
      </c>
      <c r="C114" s="281" t="s">
        <v>17</v>
      </c>
      <c r="D114" s="281" t="n">
        <v>209029.5270611</v>
      </c>
      <c r="E114" s="281" t="n">
        <v>0.776245099182311</v>
      </c>
      <c r="F114" s="281" t="n">
        <v>94.9675870725827</v>
      </c>
      <c r="G114" s="281" t="n">
        <v>0.36525321094376</v>
      </c>
      <c r="H114" s="281" t="n">
        <v>11076.651799</v>
      </c>
      <c r="I114" s="281" t="n">
        <v>6.95716756599333</v>
      </c>
      <c r="J114" s="281" t="n">
        <v>5.03241292741734</v>
      </c>
      <c r="K114" s="281" t="n">
        <v>6.89276031481057</v>
      </c>
    </row>
    <row r="115">
      <c r="A115" s="281" t="s">
        <v>74</v>
      </c>
      <c r="B115" s="281" t="s">
        <v>75</v>
      </c>
      <c r="C115" s="281" t="s">
        <v>16</v>
      </c>
      <c r="D115" s="281" t="n">
        <v>2806.6769873</v>
      </c>
      <c r="E115" s="281" t="n">
        <v>9.56053101117954</v>
      </c>
      <c r="F115" s="281" t="n">
        <v>76.7112154938052</v>
      </c>
      <c r="G115" s="281" t="n">
        <v>5.8097876192777</v>
      </c>
      <c r="H115" s="281" t="n">
        <v>852.0800396</v>
      </c>
      <c r="I115" s="281" t="n">
        <v>26.52144844215</v>
      </c>
      <c r="J115" s="281" t="n">
        <v>23.2887845061948</v>
      </c>
      <c r="K115" s="281" t="n">
        <v>19.1369313377907</v>
      </c>
    </row>
    <row r="116">
      <c r="A116" s="281" t="s">
        <v>74</v>
      </c>
      <c r="B116" s="281" t="s">
        <v>75</v>
      </c>
      <c r="C116" s="281" t="s">
        <v>17</v>
      </c>
      <c r="D116" s="281" t="n">
        <v>71859.2051496</v>
      </c>
      <c r="E116" s="281" t="n">
        <v>1.74652549205139</v>
      </c>
      <c r="F116" s="281" t="n">
        <v>96.632492308445</v>
      </c>
      <c r="G116" s="281" t="n">
        <v>0.430843047420714</v>
      </c>
      <c r="H116" s="281" t="n">
        <v>2504.1931577</v>
      </c>
      <c r="I116" s="281" t="n">
        <v>12.6812294872028</v>
      </c>
      <c r="J116" s="281" t="n">
        <v>3.36750769155499</v>
      </c>
      <c r="K116" s="281" t="n">
        <v>12.3632791011695</v>
      </c>
    </row>
    <row r="117">
      <c r="A117" s="281" t="s">
        <v>76</v>
      </c>
      <c r="B117" s="281" t="s">
        <v>77</v>
      </c>
      <c r="C117" s="281" t="s">
        <v>16</v>
      </c>
      <c r="D117" s="281" t="n">
        <v>5349.5274978</v>
      </c>
      <c r="E117" s="281" t="n">
        <v>8.21602795215207</v>
      </c>
      <c r="F117" s="281" t="n">
        <v>82.8488251316239</v>
      </c>
      <c r="G117" s="281" t="n">
        <v>2.51654472647195</v>
      </c>
      <c r="H117" s="281" t="n">
        <v>1107.4469847</v>
      </c>
      <c r="I117" s="281" t="n">
        <v>14.196017425559</v>
      </c>
      <c r="J117" s="281" t="n">
        <v>17.1511748683761</v>
      </c>
      <c r="K117" s="281" t="n">
        <v>12.1561802954858</v>
      </c>
    </row>
    <row r="118">
      <c r="A118" s="281" t="s">
        <v>76</v>
      </c>
      <c r="B118" s="281" t="s">
        <v>77</v>
      </c>
      <c r="C118" s="281" t="s">
        <v>17</v>
      </c>
      <c r="D118" s="281" t="n">
        <v>31121.9174199</v>
      </c>
      <c r="E118" s="281" t="n">
        <v>1.90397585528623</v>
      </c>
      <c r="F118" s="281" t="n">
        <v>95.4443980965261</v>
      </c>
      <c r="G118" s="281" t="n">
        <v>0.511982931028119</v>
      </c>
      <c r="H118" s="281" t="n">
        <v>1485.4624165</v>
      </c>
      <c r="I118" s="281" t="n">
        <v>10.8153845919071</v>
      </c>
      <c r="J118" s="281" t="n">
        <v>4.55560190347389</v>
      </c>
      <c r="K118" s="281" t="n">
        <v>10.726552434358</v>
      </c>
    </row>
    <row r="119">
      <c r="A119" s="281" t="s">
        <v>78</v>
      </c>
      <c r="B119" s="281" t="s">
        <v>79</v>
      </c>
      <c r="C119" s="281" t="s">
        <v>16</v>
      </c>
      <c r="D119" s="281" t="n">
        <v>13913.7849984</v>
      </c>
      <c r="E119" s="281" t="n">
        <v>6.16779648690883</v>
      </c>
      <c r="F119" s="281" t="n">
        <v>79.7064171422666</v>
      </c>
      <c r="G119" s="281" t="n">
        <v>2.63414811406404</v>
      </c>
      <c r="H119" s="281" t="n">
        <v>3542.5071011</v>
      </c>
      <c r="I119" s="281" t="n">
        <v>11.9331399982664</v>
      </c>
      <c r="J119" s="281" t="n">
        <v>20.2935828577334</v>
      </c>
      <c r="K119" s="281" t="n">
        <v>10.3460542116196</v>
      </c>
    </row>
    <row r="120">
      <c r="A120" s="281" t="s">
        <v>78</v>
      </c>
      <c r="B120" s="281" t="s">
        <v>79</v>
      </c>
      <c r="C120" s="281" t="s">
        <v>17</v>
      </c>
      <c r="D120" s="281" t="n">
        <v>111378.3292414</v>
      </c>
      <c r="E120" s="281" t="n">
        <v>1.27155274289993</v>
      </c>
      <c r="F120" s="281" t="n">
        <v>94.2308065317801</v>
      </c>
      <c r="G120" s="281" t="n">
        <v>0.491447542493742</v>
      </c>
      <c r="H120" s="281" t="n">
        <v>6819.034594</v>
      </c>
      <c r="I120" s="281" t="n">
        <v>8.117094346977</v>
      </c>
      <c r="J120" s="281" t="n">
        <v>5.76919346821989</v>
      </c>
      <c r="K120" s="281" t="n">
        <v>8.02703160369756</v>
      </c>
    </row>
    <row r="121">
      <c r="A121" s="281" t="s">
        <v>80</v>
      </c>
      <c r="B121" s="281" t="s">
        <v>81</v>
      </c>
      <c r="C121" s="281" t="s">
        <v>16</v>
      </c>
      <c r="D121" s="281" t="n">
        <v>18524.4471419</v>
      </c>
      <c r="E121" s="281" t="n">
        <v>5.29661633371293</v>
      </c>
      <c r="F121" s="281" t="n">
        <v>82.7398908881835</v>
      </c>
      <c r="G121" s="281" t="n">
        <v>2.10130187255175</v>
      </c>
      <c r="H121" s="281" t="n">
        <v>3864.3268135</v>
      </c>
      <c r="I121" s="281" t="n">
        <v>11.1518521911344</v>
      </c>
      <c r="J121" s="281" t="n">
        <v>17.2601091118165</v>
      </c>
      <c r="K121" s="281" t="n">
        <v>10.0730236716197</v>
      </c>
    </row>
    <row r="122">
      <c r="A122" s="281" t="s">
        <v>80</v>
      </c>
      <c r="B122" s="281" t="s">
        <v>81</v>
      </c>
      <c r="C122" s="281" t="s">
        <v>17</v>
      </c>
      <c r="D122" s="281" t="n">
        <v>99359.7312637</v>
      </c>
      <c r="E122" s="281" t="n">
        <v>1.51167922287282</v>
      </c>
      <c r="F122" s="281" t="n">
        <v>93.4709253846142</v>
      </c>
      <c r="G122" s="281" t="n">
        <v>0.583697153448614</v>
      </c>
      <c r="H122" s="281" t="n">
        <v>6940.4159263</v>
      </c>
      <c r="I122" s="281" t="n">
        <v>8.4811970775914</v>
      </c>
      <c r="J122" s="281" t="n">
        <v>6.52907461538577</v>
      </c>
      <c r="K122" s="281" t="n">
        <v>8.35627041979877</v>
      </c>
    </row>
    <row r="123">
      <c r="A123" s="281" t="s">
        <v>82</v>
      </c>
      <c r="B123" s="281" t="s">
        <v>83</v>
      </c>
      <c r="C123" s="281" t="s">
        <v>16</v>
      </c>
      <c r="D123" s="281" t="n">
        <v>6266.9678934</v>
      </c>
      <c r="E123" s="281" t="n">
        <v>10.3511231424463</v>
      </c>
      <c r="F123" s="281" t="n">
        <v>78.2709601855528</v>
      </c>
      <c r="G123" s="281" t="n">
        <v>5.75574148661337</v>
      </c>
      <c r="H123" s="281" t="n">
        <v>1739.7920576</v>
      </c>
      <c r="I123" s="281" t="n">
        <v>24.2730097318172</v>
      </c>
      <c r="J123" s="281" t="n">
        <v>21.7290398144472</v>
      </c>
      <c r="K123" s="281" t="n">
        <v>20.7329645757065</v>
      </c>
    </row>
    <row r="124">
      <c r="A124" s="281" t="s">
        <v>82</v>
      </c>
      <c r="B124" s="281" t="s">
        <v>83</v>
      </c>
      <c r="C124" s="281" t="s">
        <v>17</v>
      </c>
      <c r="D124" s="281" t="n">
        <v>59829.6753016</v>
      </c>
      <c r="E124" s="281" t="n">
        <v>1.53334069967664</v>
      </c>
      <c r="F124" s="281" t="n">
        <v>95.8423435460987</v>
      </c>
      <c r="G124" s="281" t="n">
        <v>0.667248124745652</v>
      </c>
      <c r="H124" s="281" t="n">
        <v>2595.4210472</v>
      </c>
      <c r="I124" s="281" t="n">
        <v>15.6088469506671</v>
      </c>
      <c r="J124" s="281" t="n">
        <v>4.15765645390132</v>
      </c>
      <c r="K124" s="281" t="n">
        <v>15.381411309815</v>
      </c>
    </row>
    <row r="125">
      <c r="A125" s="281" t="s">
        <v>84</v>
      </c>
      <c r="B125" s="281" t="s">
        <v>85</v>
      </c>
      <c r="C125" s="281" t="s">
        <v>16</v>
      </c>
      <c r="D125" s="281" t="n">
        <v>22152.1169281</v>
      </c>
      <c r="E125" s="281" t="n">
        <v>7.62762216260452</v>
      </c>
      <c r="F125" s="281" t="n">
        <v>80.2144575136922</v>
      </c>
      <c r="G125" s="281" t="n">
        <v>2.77765611831624</v>
      </c>
      <c r="H125" s="281" t="n">
        <v>5463.9981897</v>
      </c>
      <c r="I125" s="281" t="n">
        <v>13.5212956262695</v>
      </c>
      <c r="J125" s="281" t="n">
        <v>19.7855424863078</v>
      </c>
      <c r="K125" s="281" t="n">
        <v>11.2611609635932</v>
      </c>
    </row>
    <row r="126">
      <c r="A126" s="281" t="s">
        <v>84</v>
      </c>
      <c r="B126" s="281" t="s">
        <v>85</v>
      </c>
      <c r="C126" s="281" t="s">
        <v>17</v>
      </c>
      <c r="D126" s="281" t="n">
        <v>194781.9432798</v>
      </c>
      <c r="E126" s="281" t="n">
        <v>1.24989022120822</v>
      </c>
      <c r="F126" s="281" t="n">
        <v>94.5192910278108</v>
      </c>
      <c r="G126" s="281" t="n">
        <v>0.431016305070301</v>
      </c>
      <c r="H126" s="281" t="n">
        <v>11294.4472239</v>
      </c>
      <c r="I126" s="281" t="n">
        <v>7.48325174812083</v>
      </c>
      <c r="J126" s="281" t="n">
        <v>5.48070897218923</v>
      </c>
      <c r="K126" s="281" t="n">
        <v>7.43322730387532</v>
      </c>
    </row>
    <row r="127">
      <c r="A127" s="281" t="s">
        <v>86</v>
      </c>
      <c r="B127" s="281" t="s">
        <v>87</v>
      </c>
      <c r="C127" s="281" t="s">
        <v>16</v>
      </c>
      <c r="D127" s="281" t="n">
        <v>21629.8252305</v>
      </c>
      <c r="E127" s="281" t="n">
        <v>4.84595007682626</v>
      </c>
      <c r="F127" s="281" t="n">
        <v>78.4141032274161</v>
      </c>
      <c r="G127" s="281" t="n">
        <v>2.24907043859419</v>
      </c>
      <c r="H127" s="281" t="n">
        <v>5954.2755119</v>
      </c>
      <c r="I127" s="281" t="n">
        <v>9.28142321063237</v>
      </c>
      <c r="J127" s="281" t="n">
        <v>21.5858967725839</v>
      </c>
      <c r="K127" s="281" t="n">
        <v>8.17009565994252</v>
      </c>
    </row>
    <row r="128">
      <c r="A128" s="281" t="s">
        <v>86</v>
      </c>
      <c r="B128" s="281" t="s">
        <v>87</v>
      </c>
      <c r="C128" s="281" t="s">
        <v>17</v>
      </c>
      <c r="D128" s="281" t="n">
        <v>320407.9860638</v>
      </c>
      <c r="E128" s="281" t="n">
        <v>0.742388398194273</v>
      </c>
      <c r="F128" s="281" t="n">
        <v>94.9357711395189</v>
      </c>
      <c r="G128" s="281" t="n">
        <v>0.306360859563313</v>
      </c>
      <c r="H128" s="281" t="n">
        <v>17091.7595199</v>
      </c>
      <c r="I128" s="281" t="n">
        <v>5.81390444655732</v>
      </c>
      <c r="J128" s="281" t="n">
        <v>5.06422886048109</v>
      </c>
      <c r="K128" s="281" t="n">
        <v>5.74314574852093</v>
      </c>
    </row>
    <row r="129">
      <c r="A129" s="281" t="s">
        <v>88</v>
      </c>
      <c r="B129" s="281" t="s">
        <v>89</v>
      </c>
      <c r="C129" s="281" t="s">
        <v>16</v>
      </c>
      <c r="D129" s="281" t="n">
        <v>5741.6941328</v>
      </c>
      <c r="E129" s="281" t="n">
        <v>10.4364736112913</v>
      </c>
      <c r="F129" s="281" t="n">
        <v>77.0339953321837</v>
      </c>
      <c r="G129" s="281" t="n">
        <v>4.93510958056675</v>
      </c>
      <c r="H129" s="281" t="n">
        <v>1711.7608101</v>
      </c>
      <c r="I129" s="281" t="n">
        <v>20.9151382063939</v>
      </c>
      <c r="J129" s="281" t="n">
        <v>22.9660046678163</v>
      </c>
      <c r="K129" s="281" t="n">
        <v>16.5536502274578</v>
      </c>
    </row>
    <row r="130">
      <c r="A130" s="281" t="s">
        <v>88</v>
      </c>
      <c r="B130" s="281" t="s">
        <v>89</v>
      </c>
      <c r="C130" s="281" t="s">
        <v>17</v>
      </c>
      <c r="D130" s="281" t="n">
        <v>133093.3635119</v>
      </c>
      <c r="E130" s="281" t="n">
        <v>0.787728264522042</v>
      </c>
      <c r="F130" s="281" t="n">
        <v>95.5283318304714</v>
      </c>
      <c r="G130" s="281" t="n">
        <v>0.364385457742373</v>
      </c>
      <c r="H130" s="281" t="n">
        <v>6230.0821734</v>
      </c>
      <c r="I130" s="281" t="n">
        <v>7.77966633339164</v>
      </c>
      <c r="J130" s="281" t="n">
        <v>4.47166816952858</v>
      </c>
      <c r="K130" s="281" t="n">
        <v>7.78437343777264</v>
      </c>
    </row>
    <row r="131">
      <c r="A131" s="281" t="s">
        <v>90</v>
      </c>
      <c r="B131" s="281" t="s">
        <v>91</v>
      </c>
      <c r="C131" s="281" t="s">
        <v>16</v>
      </c>
      <c r="D131" s="281" t="n">
        <v>13775.6310448</v>
      </c>
      <c r="E131" s="281" t="n">
        <v>8.88510691266126</v>
      </c>
      <c r="F131" s="281" t="n">
        <v>73.7883793324764</v>
      </c>
      <c r="G131" s="281" t="n">
        <v>3.47072489387875</v>
      </c>
      <c r="H131" s="281" t="n">
        <v>4893.4753503</v>
      </c>
      <c r="I131" s="281" t="n">
        <v>12.7839596612685</v>
      </c>
      <c r="J131" s="281" t="n">
        <v>26.2116206675236</v>
      </c>
      <c r="K131" s="281" t="n">
        <v>9.77044373854774</v>
      </c>
    </row>
    <row r="132">
      <c r="A132" s="281" t="s">
        <v>90</v>
      </c>
      <c r="B132" s="281" t="s">
        <v>91</v>
      </c>
      <c r="C132" s="281" t="s">
        <v>17</v>
      </c>
      <c r="D132" s="281" t="n">
        <v>265985.3483224</v>
      </c>
      <c r="E132" s="281" t="n">
        <v>0.836246215515359</v>
      </c>
      <c r="F132" s="281" t="n">
        <v>95.4706556607838</v>
      </c>
      <c r="G132" s="281" t="n">
        <v>0.331473021553828</v>
      </c>
      <c r="H132" s="281" t="n">
        <v>12618.9479207</v>
      </c>
      <c r="I132" s="281" t="n">
        <v>7.05882239130049</v>
      </c>
      <c r="J132" s="281" t="n">
        <v>4.52934433921621</v>
      </c>
      <c r="K132" s="281" t="n">
        <v>6.98687146119727</v>
      </c>
    </row>
    <row r="133">
      <c r="A133" s="281" t="s">
        <v>92</v>
      </c>
      <c r="B133" s="281" t="s">
        <v>93</v>
      </c>
      <c r="C133" s="281" t="s">
        <v>16</v>
      </c>
      <c r="D133" s="281" t="n">
        <v>26411.9101634</v>
      </c>
      <c r="E133" s="281" t="n">
        <v>8.01203528736871</v>
      </c>
      <c r="F133" s="281" t="n">
        <v>81.5256277872545</v>
      </c>
      <c r="G133" s="281" t="n">
        <v>2.9090814041496</v>
      </c>
      <c r="H133" s="281" t="n">
        <v>5985.1542693</v>
      </c>
      <c r="I133" s="281" t="n">
        <v>15.2899638801137</v>
      </c>
      <c r="J133" s="281" t="n">
        <v>18.4743722127455</v>
      </c>
      <c r="K133" s="281" t="n">
        <v>12.8374964532707</v>
      </c>
    </row>
    <row r="134">
      <c r="A134" s="281" t="s">
        <v>92</v>
      </c>
      <c r="B134" s="281" t="s">
        <v>93</v>
      </c>
      <c r="C134" s="281" t="s">
        <v>17</v>
      </c>
      <c r="D134" s="281" t="n">
        <v>391719.439884</v>
      </c>
      <c r="E134" s="281" t="n">
        <v>0.754728673733391</v>
      </c>
      <c r="F134" s="281" t="n">
        <v>94.6285730075413</v>
      </c>
      <c r="G134" s="281" t="n">
        <v>0.377321993797894</v>
      </c>
      <c r="H134" s="281" t="n">
        <v>22235.2753084</v>
      </c>
      <c r="I134" s="281" t="n">
        <v>6.7123546279042</v>
      </c>
      <c r="J134" s="281" t="n">
        <v>5.37142699245867</v>
      </c>
      <c r="K134" s="281" t="n">
        <v>6.64729165780052</v>
      </c>
    </row>
    <row r="135">
      <c r="A135" s="281" t="s">
        <v>94</v>
      </c>
      <c r="B135" s="281" t="s">
        <v>95</v>
      </c>
      <c r="C135" s="281" t="s">
        <v>16</v>
      </c>
      <c r="D135" s="281" t="n">
        <v>2184.9534672</v>
      </c>
      <c r="E135" s="281" t="n">
        <v>14.9346864455442</v>
      </c>
      <c r="F135" s="281" t="n">
        <v>77.5366268153374</v>
      </c>
      <c r="G135" s="281" t="n">
        <v>5.57700152291329</v>
      </c>
      <c r="H135" s="281" t="n">
        <v>633.0095484</v>
      </c>
      <c r="I135" s="281" t="n">
        <v>25.8511609336562</v>
      </c>
      <c r="J135" s="281" t="n">
        <v>22.4633731846626</v>
      </c>
      <c r="K135" s="281" t="n">
        <v>19.2500868981664</v>
      </c>
    </row>
    <row r="136">
      <c r="A136" s="281" t="s">
        <v>94</v>
      </c>
      <c r="B136" s="281" t="s">
        <v>95</v>
      </c>
      <c r="C136" s="281" t="s">
        <v>17</v>
      </c>
      <c r="D136" s="281" t="n">
        <v>51075.988554</v>
      </c>
      <c r="E136" s="281" t="n">
        <v>1.28093520414434</v>
      </c>
      <c r="F136" s="281" t="n">
        <v>95.2562091560174</v>
      </c>
      <c r="G136" s="281" t="n">
        <v>0.495899543776509</v>
      </c>
      <c r="H136" s="281" t="n">
        <v>2543.6011888</v>
      </c>
      <c r="I136" s="281" t="n">
        <v>9.92341948120222</v>
      </c>
      <c r="J136" s="281" t="n">
        <v>4.74379084398264</v>
      </c>
      <c r="K136" s="281" t="n">
        <v>9.95775577295279</v>
      </c>
    </row>
    <row r="137">
      <c r="A137" s="281" t="s">
        <v>96</v>
      </c>
      <c r="B137" s="281" t="s">
        <v>97</v>
      </c>
      <c r="C137" s="281" t="s">
        <v>16</v>
      </c>
      <c r="D137" s="281" t="n">
        <v>1072.7371469</v>
      </c>
      <c r="E137" s="281" t="n">
        <v>14.0812596974548</v>
      </c>
      <c r="F137" s="281" t="n">
        <v>79.7511117274808</v>
      </c>
      <c r="G137" s="281" t="n">
        <v>6.11412432765065</v>
      </c>
      <c r="H137" s="281" t="n">
        <v>272.3690512</v>
      </c>
      <c r="I137" s="281" t="n">
        <v>27.3022139410192</v>
      </c>
      <c r="J137" s="281" t="n">
        <v>20.2488882725192</v>
      </c>
      <c r="K137" s="281" t="n">
        <v>24.0807399303957</v>
      </c>
    </row>
    <row r="138">
      <c r="A138" s="281" t="s">
        <v>96</v>
      </c>
      <c r="B138" s="281" t="s">
        <v>97</v>
      </c>
      <c r="C138" s="281" t="s">
        <v>17</v>
      </c>
      <c r="D138" s="281" t="n">
        <v>73242.4853801</v>
      </c>
      <c r="E138" s="281" t="n">
        <v>0.943064399173978</v>
      </c>
      <c r="F138" s="281" t="n">
        <v>96.3704064177206</v>
      </c>
      <c r="G138" s="281" t="n">
        <v>0.32184872410665</v>
      </c>
      <c r="H138" s="281" t="n">
        <v>2758.5279005</v>
      </c>
      <c r="I138" s="281" t="n">
        <v>8.6184864110129</v>
      </c>
      <c r="J138" s="281" t="n">
        <v>3.62959358227944</v>
      </c>
      <c r="K138" s="281" t="n">
        <v>8.54550010739873</v>
      </c>
    </row>
    <row r="139">
      <c r="A139" s="281" t="s">
        <v>98</v>
      </c>
      <c r="B139" s="281" t="s">
        <v>99</v>
      </c>
      <c r="C139" s="281" t="s">
        <v>16</v>
      </c>
      <c r="D139" s="281" t="n">
        <v>3721.2617004</v>
      </c>
      <c r="E139" s="281" t="n">
        <v>9.33238778981395</v>
      </c>
      <c r="F139" s="281" t="n">
        <v>79.1086788920055</v>
      </c>
      <c r="G139" s="281" t="n">
        <v>3.27729416573656</v>
      </c>
      <c r="H139" s="281" t="n">
        <v>982.7249576</v>
      </c>
      <c r="I139" s="281" t="n">
        <v>15.2122724348329</v>
      </c>
      <c r="J139" s="281" t="n">
        <v>20.8913211079945</v>
      </c>
      <c r="K139" s="281" t="n">
        <v>12.4100534596007</v>
      </c>
    </row>
    <row r="140">
      <c r="A140" s="281" t="s">
        <v>98</v>
      </c>
      <c r="B140" s="281" t="s">
        <v>99</v>
      </c>
      <c r="C140" s="281" t="s">
        <v>17</v>
      </c>
      <c r="D140" s="281" t="n">
        <v>27116.7262984</v>
      </c>
      <c r="E140" s="281" t="n">
        <v>2.07496563596999</v>
      </c>
      <c r="F140" s="281" t="n">
        <v>95.3719276055928</v>
      </c>
      <c r="G140" s="281" t="n">
        <v>0.587401094536239</v>
      </c>
      <c r="H140" s="281" t="n">
        <v>1315.8816809</v>
      </c>
      <c r="I140" s="281" t="n">
        <v>12.3865442291714</v>
      </c>
      <c r="J140" s="281" t="n">
        <v>4.62807239440719</v>
      </c>
      <c r="K140" s="281" t="n">
        <v>12.1047317088764</v>
      </c>
    </row>
    <row r="141">
      <c r="A141" s="281" t="s">
        <v>100</v>
      </c>
      <c r="B141" s="281" t="s">
        <v>101</v>
      </c>
      <c r="C141" s="281" t="s">
        <v>16</v>
      </c>
      <c r="D141" s="281" t="n">
        <v>1905.28565</v>
      </c>
      <c r="E141" s="281" t="n">
        <v>12.9848546266156</v>
      </c>
      <c r="F141" s="281" t="n">
        <v>83.3597952361956</v>
      </c>
      <c r="G141" s="281" t="n">
        <v>6.09921254047949</v>
      </c>
      <c r="H141" s="281" t="n">
        <v>380.3313487</v>
      </c>
      <c r="I141" s="281" t="n">
        <v>33.7341746759004</v>
      </c>
      <c r="J141" s="281" t="n">
        <v>16.6402047638044</v>
      </c>
      <c r="K141" s="281" t="n">
        <v>30.5542579369178</v>
      </c>
    </row>
    <row r="142">
      <c r="A142" s="281" t="s">
        <v>100</v>
      </c>
      <c r="B142" s="281" t="s">
        <v>101</v>
      </c>
      <c r="C142" s="281" t="s">
        <v>17</v>
      </c>
      <c r="D142" s="281" t="n">
        <v>24771.7175404</v>
      </c>
      <c r="E142" s="281" t="n">
        <v>1.72835308419852</v>
      </c>
      <c r="F142" s="281" t="n">
        <v>95.5255478044535</v>
      </c>
      <c r="G142" s="281" t="n">
        <v>0.71084414697823</v>
      </c>
      <c r="H142" s="281" t="n">
        <v>1160.3164649</v>
      </c>
      <c r="I142" s="281" t="n">
        <v>15.5581143014208</v>
      </c>
      <c r="J142" s="281" t="n">
        <v>4.47445219554646</v>
      </c>
      <c r="K142" s="281" t="n">
        <v>15.1758860249466</v>
      </c>
    </row>
    <row r="143">
      <c r="A143" s="281" t="s">
        <v>102</v>
      </c>
      <c r="B143" s="281" t="s">
        <v>103</v>
      </c>
      <c r="C143" s="281" t="s">
        <v>16</v>
      </c>
      <c r="D143" s="281" t="n">
        <v>4080.6379716</v>
      </c>
      <c r="E143" s="281" t="n">
        <v>9.81741465301844</v>
      </c>
      <c r="F143" s="281" t="n">
        <v>81.8549645723251</v>
      </c>
      <c r="G143" s="281" t="n">
        <v>4.03080782261175</v>
      </c>
      <c r="H143" s="281" t="n">
        <v>904.5672544</v>
      </c>
      <c r="I143" s="281" t="n">
        <v>20.2327890785939</v>
      </c>
      <c r="J143" s="281" t="n">
        <v>18.1450354276749</v>
      </c>
      <c r="K143" s="281" t="n">
        <v>18.1835760438642</v>
      </c>
    </row>
    <row r="144">
      <c r="A144" s="281" t="s">
        <v>102</v>
      </c>
      <c r="B144" s="281" t="s">
        <v>103</v>
      </c>
      <c r="C144" s="281" t="s">
        <v>17</v>
      </c>
      <c r="D144" s="281" t="n">
        <v>80753.6313439</v>
      </c>
      <c r="E144" s="281" t="n">
        <v>1.14987015440769</v>
      </c>
      <c r="F144" s="281" t="n">
        <v>95.0567975274337</v>
      </c>
      <c r="G144" s="281" t="n">
        <v>0.5496196353597</v>
      </c>
      <c r="H144" s="281" t="n">
        <v>4199.4003639</v>
      </c>
      <c r="I144" s="281" t="n">
        <v>10.6423617050296</v>
      </c>
      <c r="J144" s="281" t="n">
        <v>4.9432024725663</v>
      </c>
      <c r="K144" s="281" t="n">
        <v>10.569075955403</v>
      </c>
    </row>
    <row r="145">
      <c r="A145" s="281" t="s">
        <v>104</v>
      </c>
      <c r="B145" s="281" t="s">
        <v>105</v>
      </c>
      <c r="C145" s="281" t="s">
        <v>16</v>
      </c>
      <c r="D145" s="281" t="n">
        <v>520.5114262</v>
      </c>
      <c r="E145" s="281" t="n">
        <v>15.2064698212896</v>
      </c>
      <c r="F145" s="281" t="n">
        <v>79.7730186790972</v>
      </c>
      <c r="G145" s="281" t="n">
        <v>6.62883956735602</v>
      </c>
      <c r="H145" s="281" t="n">
        <v>131.9791462</v>
      </c>
      <c r="I145" s="281" t="n">
        <v>30.7132506561556</v>
      </c>
      <c r="J145" s="281" t="n">
        <v>20.2269813209028</v>
      </c>
      <c r="K145" s="281" t="n">
        <v>26.1434236892758</v>
      </c>
    </row>
    <row r="146">
      <c r="A146" s="281" t="s">
        <v>104</v>
      </c>
      <c r="B146" s="281" t="s">
        <v>105</v>
      </c>
      <c r="C146" s="281" t="s">
        <v>17</v>
      </c>
      <c r="D146" s="281" t="n">
        <v>6767.7537735</v>
      </c>
      <c r="E146" s="281" t="n">
        <v>2.22078307070723</v>
      </c>
      <c r="F146" s="281" t="n">
        <v>97.3678802720945</v>
      </c>
      <c r="G146" s="281" t="n">
        <v>0.583978912741827</v>
      </c>
      <c r="H146" s="281" t="n">
        <v>182.9508681</v>
      </c>
      <c r="I146" s="281" t="n">
        <v>21.671477761327</v>
      </c>
      <c r="J146" s="281" t="n">
        <v>2.63211972790554</v>
      </c>
      <c r="K146" s="281" t="n">
        <v>21.6026604923933</v>
      </c>
    </row>
    <row r="147">
      <c r="A147" s="281" t="s">
        <v>106</v>
      </c>
      <c r="B147" s="281" t="s">
        <v>107</v>
      </c>
      <c r="C147" s="281" t="s">
        <v>16</v>
      </c>
      <c r="D147" s="281" t="n">
        <v>12602.0081673</v>
      </c>
      <c r="E147" s="281" t="n">
        <v>7.04058976607968</v>
      </c>
      <c r="F147" s="281" t="n">
        <v>77.9011770785782</v>
      </c>
      <c r="G147" s="281" t="n">
        <v>2.81041910473058</v>
      </c>
      <c r="H147" s="281" t="n">
        <v>3574.9080744</v>
      </c>
      <c r="I147" s="281" t="n">
        <v>11.4390285953956</v>
      </c>
      <c r="J147" s="281" t="n">
        <v>22.0988229214218</v>
      </c>
      <c r="K147" s="281" t="n">
        <v>9.90708677657257</v>
      </c>
    </row>
    <row r="148">
      <c r="A148" s="281" t="s">
        <v>106</v>
      </c>
      <c r="B148" s="281" t="s">
        <v>107</v>
      </c>
      <c r="C148" s="281" t="s">
        <v>17</v>
      </c>
      <c r="D148" s="281" t="n">
        <v>114136.5650836</v>
      </c>
      <c r="E148" s="281" t="n">
        <v>1.21022608660338</v>
      </c>
      <c r="F148" s="281" t="n">
        <v>94.7109368992934</v>
      </c>
      <c r="G148" s="281" t="n">
        <v>0.470362666771058</v>
      </c>
      <c r="H148" s="281" t="n">
        <v>6373.8731195</v>
      </c>
      <c r="I148" s="281" t="n">
        <v>8.58240988735808</v>
      </c>
      <c r="J148" s="281" t="n">
        <v>5.28906310070661</v>
      </c>
      <c r="K148" s="281" t="n">
        <v>8.42275616760659</v>
      </c>
    </row>
    <row r="149">
      <c r="A149" s="281" t="s">
        <v>108</v>
      </c>
      <c r="B149" s="281" t="s">
        <v>109</v>
      </c>
      <c r="C149" s="281" t="s">
        <v>16</v>
      </c>
      <c r="D149" s="281" t="n">
        <v>29375.5717364</v>
      </c>
      <c r="E149" s="281" t="n">
        <v>5.74175860835967</v>
      </c>
      <c r="F149" s="281" t="n">
        <v>78.0572623498431</v>
      </c>
      <c r="G149" s="281" t="n">
        <v>2.25568649311018</v>
      </c>
      <c r="H149" s="281" t="n">
        <v>8257.7897883</v>
      </c>
      <c r="I149" s="281" t="n">
        <v>8.89978243419339</v>
      </c>
      <c r="J149" s="281" t="n">
        <v>21.9427376501569</v>
      </c>
      <c r="K149" s="281" t="n">
        <v>8.02419074497025</v>
      </c>
    </row>
    <row r="150">
      <c r="A150" s="281" t="s">
        <v>108</v>
      </c>
      <c r="B150" s="281" t="s">
        <v>109</v>
      </c>
      <c r="C150" s="281" t="s">
        <v>17</v>
      </c>
      <c r="D150" s="281" t="n">
        <v>160666.6308897</v>
      </c>
      <c r="E150" s="281" t="n">
        <v>1.33614683755761</v>
      </c>
      <c r="F150" s="281" t="n">
        <v>93.9193482733056</v>
      </c>
      <c r="G150" s="281" t="n">
        <v>0.44114676475705</v>
      </c>
      <c r="H150" s="281" t="n">
        <v>10402.0933333</v>
      </c>
      <c r="I150" s="281" t="n">
        <v>6.84538284436526</v>
      </c>
      <c r="J150" s="281" t="n">
        <v>6.08065172669444</v>
      </c>
      <c r="K150" s="281" t="n">
        <v>6.81377893375629</v>
      </c>
    </row>
    <row r="151">
      <c r="A151" s="281" t="s">
        <v>110</v>
      </c>
      <c r="B151" s="281" t="s">
        <v>111</v>
      </c>
      <c r="C151" s="281" t="s">
        <v>16</v>
      </c>
      <c r="D151" s="281" t="n">
        <v>591.9194272</v>
      </c>
      <c r="E151" s="281" t="n">
        <v>12.1284206928402</v>
      </c>
      <c r="F151" s="281" t="n">
        <v>93.9828080229227</v>
      </c>
      <c r="G151" s="281" t="n">
        <v>1.59327317475876</v>
      </c>
      <c r="H151" s="281" t="n">
        <v>37.8972804</v>
      </c>
      <c r="I151" s="281" t="n">
        <v>20.0494132933496</v>
      </c>
      <c r="J151" s="281" t="n">
        <v>6.01719197707736</v>
      </c>
      <c r="K151" s="281" t="n">
        <v>24.8854095867082</v>
      </c>
    </row>
    <row r="152">
      <c r="A152" s="281" t="s">
        <v>110</v>
      </c>
      <c r="B152" s="281" t="s">
        <v>111</v>
      </c>
      <c r="C152" s="281" t="s">
        <v>17</v>
      </c>
      <c r="D152" s="281" t="n">
        <v>481.8368508</v>
      </c>
      <c r="E152" s="281" t="n">
        <v>14.0622977567744</v>
      </c>
      <c r="F152" s="281" t="n">
        <v>95.3571428571428</v>
      </c>
      <c r="G152" s="281" t="n">
        <v>1.56158635479585</v>
      </c>
      <c r="H152" s="281" t="n">
        <v>23.4602212</v>
      </c>
      <c r="I152" s="281" t="n">
        <v>34.9440496465706</v>
      </c>
      <c r="J152" s="281" t="n">
        <v>4.64285714285714</v>
      </c>
      <c r="K152" s="281" t="n">
        <v>32.0725812869609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779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82" t="s">
        <v>72</v>
      </c>
      <c r="B163" s="282" t="s">
        <v>73</v>
      </c>
      <c r="C163" s="282" t="s">
        <v>16</v>
      </c>
      <c r="D163" s="282" t="n">
        <v>7700.9457822</v>
      </c>
      <c r="E163" s="282" t="n">
        <v>8.89549314040124</v>
      </c>
      <c r="F163" s="282" t="n">
        <v>78.0251635576995</v>
      </c>
      <c r="G163" s="282" t="n">
        <v>3.6845226706034</v>
      </c>
      <c r="H163" s="282" t="n">
        <v>2168.87753</v>
      </c>
      <c r="I163" s="282" t="n">
        <v>17.6079436655803</v>
      </c>
      <c r="J163" s="282" t="n">
        <v>21.9748364423005</v>
      </c>
      <c r="K163" s="282" t="n">
        <v>13.0824857222822</v>
      </c>
    </row>
    <row r="164">
      <c r="A164" s="282" t="s">
        <v>72</v>
      </c>
      <c r="B164" s="282" t="s">
        <v>73</v>
      </c>
      <c r="C164" s="282" t="s">
        <v>17</v>
      </c>
      <c r="D164" s="282" t="n">
        <v>208997.0245456</v>
      </c>
      <c r="E164" s="282" t="n">
        <v>0.776256670881586</v>
      </c>
      <c r="F164" s="282" t="n">
        <v>94.9724504171351</v>
      </c>
      <c r="G164" s="282" t="n">
        <v>0.365273784595085</v>
      </c>
      <c r="H164" s="282" t="n">
        <v>11063.6600294</v>
      </c>
      <c r="I164" s="282" t="n">
        <v>6.96434727326007</v>
      </c>
      <c r="J164" s="282" t="n">
        <v>5.02754958286488</v>
      </c>
      <c r="K164" s="282" t="n">
        <v>6.90016991863616</v>
      </c>
    </row>
    <row r="165">
      <c r="A165" s="282" t="s">
        <v>74</v>
      </c>
      <c r="B165" s="282" t="s">
        <v>75</v>
      </c>
      <c r="C165" s="282" t="s">
        <v>16</v>
      </c>
      <c r="D165" s="282" t="n">
        <v>2490.7573823</v>
      </c>
      <c r="E165" s="282" t="n">
        <v>10.286046797872</v>
      </c>
      <c r="F165" s="282" t="n">
        <v>74.6240249782925</v>
      </c>
      <c r="G165" s="282" t="n">
        <v>6.32563232070241</v>
      </c>
      <c r="H165" s="282" t="n">
        <v>846.9845621</v>
      </c>
      <c r="I165" s="282" t="n">
        <v>26.6779874584266</v>
      </c>
      <c r="J165" s="282" t="n">
        <v>25.3759750217076</v>
      </c>
      <c r="K165" s="282" t="n">
        <v>18.6020101257109</v>
      </c>
    </row>
    <row r="166">
      <c r="A166" s="282" t="s">
        <v>74</v>
      </c>
      <c r="B166" s="282" t="s">
        <v>75</v>
      </c>
      <c r="C166" s="282" t="s">
        <v>17</v>
      </c>
      <c r="D166" s="282" t="n">
        <v>71809.9488671</v>
      </c>
      <c r="E166" s="282" t="n">
        <v>1.7473217072585</v>
      </c>
      <c r="F166" s="282" t="n">
        <v>96.6302602849612</v>
      </c>
      <c r="G166" s="282" t="n">
        <v>0.431132121157465</v>
      </c>
      <c r="H166" s="282" t="n">
        <v>2504.1931577</v>
      </c>
      <c r="I166" s="282" t="n">
        <v>12.6812294872028</v>
      </c>
      <c r="J166" s="282" t="n">
        <v>3.36973971503877</v>
      </c>
      <c r="K166" s="282" t="n">
        <v>12.3630940688765</v>
      </c>
    </row>
    <row r="167">
      <c r="A167" s="282" t="s">
        <v>76</v>
      </c>
      <c r="B167" s="282" t="s">
        <v>77</v>
      </c>
      <c r="C167" s="282" t="s">
        <v>16</v>
      </c>
      <c r="D167" s="282" t="n">
        <v>5045.0108667</v>
      </c>
      <c r="E167" s="282" t="n">
        <v>8.36729507644246</v>
      </c>
      <c r="F167" s="282" t="n">
        <v>82.3102685681679</v>
      </c>
      <c r="G167" s="282" t="n">
        <v>2.65229789767255</v>
      </c>
      <c r="H167" s="282" t="n">
        <v>1084.2497401</v>
      </c>
      <c r="I167" s="282" t="n">
        <v>14.450743841409</v>
      </c>
      <c r="J167" s="282" t="n">
        <v>17.6897314318321</v>
      </c>
      <c r="K167" s="282" t="n">
        <v>12.3411343536494</v>
      </c>
    </row>
    <row r="168">
      <c r="A168" s="282" t="s">
        <v>76</v>
      </c>
      <c r="B168" s="282" t="s">
        <v>77</v>
      </c>
      <c r="C168" s="282" t="s">
        <v>17</v>
      </c>
      <c r="D168" s="282" t="n">
        <v>31113.8727131</v>
      </c>
      <c r="E168" s="282" t="n">
        <v>1.90439195465422</v>
      </c>
      <c r="F168" s="282" t="n">
        <v>95.4432738870456</v>
      </c>
      <c r="G168" s="282" t="n">
        <v>0.512115479638864</v>
      </c>
      <c r="H168" s="282" t="n">
        <v>1485.4624165</v>
      </c>
      <c r="I168" s="282" t="n">
        <v>10.8153845919071</v>
      </c>
      <c r="J168" s="282" t="n">
        <v>4.5567261129544</v>
      </c>
      <c r="K168" s="282" t="n">
        <v>10.7265560346082</v>
      </c>
    </row>
    <row r="169">
      <c r="A169" s="282" t="s">
        <v>78</v>
      </c>
      <c r="B169" s="282" t="s">
        <v>79</v>
      </c>
      <c r="C169" s="282" t="s">
        <v>16</v>
      </c>
      <c r="D169" s="282" t="n">
        <v>13913.7849984</v>
      </c>
      <c r="E169" s="282" t="n">
        <v>6.16779648690883</v>
      </c>
      <c r="F169" s="282" t="n">
        <v>79.7064171422666</v>
      </c>
      <c r="G169" s="282" t="n">
        <v>2.63414811406404</v>
      </c>
      <c r="H169" s="282" t="n">
        <v>3542.5071011</v>
      </c>
      <c r="I169" s="282" t="n">
        <v>11.9331399982664</v>
      </c>
      <c r="J169" s="282" t="n">
        <v>20.2935828577334</v>
      </c>
      <c r="K169" s="282" t="n">
        <v>10.3460542116196</v>
      </c>
    </row>
    <row r="170">
      <c r="A170" s="282" t="s">
        <v>78</v>
      </c>
      <c r="B170" s="282" t="s">
        <v>79</v>
      </c>
      <c r="C170" s="282" t="s">
        <v>17</v>
      </c>
      <c r="D170" s="282" t="n">
        <v>111378.3292414</v>
      </c>
      <c r="E170" s="282" t="n">
        <v>1.27155274289993</v>
      </c>
      <c r="F170" s="282" t="n">
        <v>94.2308065317801</v>
      </c>
      <c r="G170" s="282" t="n">
        <v>0.491447542493742</v>
      </c>
      <c r="H170" s="282" t="n">
        <v>6819.034594</v>
      </c>
      <c r="I170" s="282" t="n">
        <v>8.117094346977</v>
      </c>
      <c r="J170" s="282" t="n">
        <v>5.76919346821989</v>
      </c>
      <c r="K170" s="282" t="n">
        <v>8.02703160369756</v>
      </c>
    </row>
    <row r="171">
      <c r="A171" s="282" t="s">
        <v>80</v>
      </c>
      <c r="B171" s="282" t="s">
        <v>81</v>
      </c>
      <c r="C171" s="282" t="s">
        <v>16</v>
      </c>
      <c r="D171" s="282" t="n">
        <v>17539.2773052</v>
      </c>
      <c r="E171" s="282" t="n">
        <v>5.57583384499245</v>
      </c>
      <c r="F171" s="282" t="n">
        <v>82.5356686268348</v>
      </c>
      <c r="G171" s="282" t="n">
        <v>2.21193689797942</v>
      </c>
      <c r="H171" s="282" t="n">
        <v>3711.2651536</v>
      </c>
      <c r="I171" s="282" t="n">
        <v>11.5543853007496</v>
      </c>
      <c r="J171" s="282" t="n">
        <v>17.4643313731652</v>
      </c>
      <c r="K171" s="282" t="n">
        <v>10.4535173396685</v>
      </c>
    </row>
    <row r="172">
      <c r="A172" s="282" t="s">
        <v>80</v>
      </c>
      <c r="B172" s="282" t="s">
        <v>81</v>
      </c>
      <c r="C172" s="282" t="s">
        <v>17</v>
      </c>
      <c r="D172" s="282" t="n">
        <v>97674.6174092</v>
      </c>
      <c r="E172" s="282" t="n">
        <v>1.53521964916937</v>
      </c>
      <c r="F172" s="282" t="n">
        <v>93.4599759263116</v>
      </c>
      <c r="G172" s="282" t="n">
        <v>0.593183376164955</v>
      </c>
      <c r="H172" s="282" t="n">
        <v>6834.9509286</v>
      </c>
      <c r="I172" s="282" t="n">
        <v>8.60357306669077</v>
      </c>
      <c r="J172" s="282" t="n">
        <v>6.54002407368845</v>
      </c>
      <c r="K172" s="282" t="n">
        <v>8.47686544141395</v>
      </c>
    </row>
    <row r="173">
      <c r="A173" s="282" t="s">
        <v>82</v>
      </c>
      <c r="B173" s="282" t="s">
        <v>83</v>
      </c>
      <c r="C173" s="282" t="s">
        <v>16</v>
      </c>
      <c r="D173" s="282" t="n">
        <v>6266.9678934</v>
      </c>
      <c r="E173" s="282" t="n">
        <v>10.3511231424463</v>
      </c>
      <c r="F173" s="282" t="n">
        <v>78.2709601855528</v>
      </c>
      <c r="G173" s="282" t="n">
        <v>5.75574148661337</v>
      </c>
      <c r="H173" s="282" t="n">
        <v>1739.7920576</v>
      </c>
      <c r="I173" s="282" t="n">
        <v>24.2730097318172</v>
      </c>
      <c r="J173" s="282" t="n">
        <v>21.7290398144472</v>
      </c>
      <c r="K173" s="282" t="n">
        <v>20.7329645757065</v>
      </c>
    </row>
    <row r="174">
      <c r="A174" s="282" t="s">
        <v>82</v>
      </c>
      <c r="B174" s="282" t="s">
        <v>83</v>
      </c>
      <c r="C174" s="282" t="s">
        <v>17</v>
      </c>
      <c r="D174" s="282" t="n">
        <v>59829.6753016</v>
      </c>
      <c r="E174" s="282" t="n">
        <v>1.53334069967664</v>
      </c>
      <c r="F174" s="282" t="n">
        <v>95.8423435460987</v>
      </c>
      <c r="G174" s="282" t="n">
        <v>0.667248124745652</v>
      </c>
      <c r="H174" s="282" t="n">
        <v>2595.4210472</v>
      </c>
      <c r="I174" s="282" t="n">
        <v>15.6088469506671</v>
      </c>
      <c r="J174" s="282" t="n">
        <v>4.15765645390132</v>
      </c>
      <c r="K174" s="282" t="n">
        <v>15.381411309815</v>
      </c>
    </row>
    <row r="175">
      <c r="A175" s="282" t="s">
        <v>84</v>
      </c>
      <c r="B175" s="282" t="s">
        <v>85</v>
      </c>
      <c r="C175" s="282" t="s">
        <v>16</v>
      </c>
      <c r="D175" s="282" t="n">
        <v>22152.1169281</v>
      </c>
      <c r="E175" s="282" t="n">
        <v>7.62762216260452</v>
      </c>
      <c r="F175" s="282" t="n">
        <v>80.2144575136922</v>
      </c>
      <c r="G175" s="282" t="n">
        <v>2.77765611831624</v>
      </c>
      <c r="H175" s="282" t="n">
        <v>5463.9981897</v>
      </c>
      <c r="I175" s="282" t="n">
        <v>13.5212956262695</v>
      </c>
      <c r="J175" s="282" t="n">
        <v>19.7855424863078</v>
      </c>
      <c r="K175" s="282" t="n">
        <v>11.2611609635932</v>
      </c>
    </row>
    <row r="176">
      <c r="A176" s="282" t="s">
        <v>84</v>
      </c>
      <c r="B176" s="282" t="s">
        <v>85</v>
      </c>
      <c r="C176" s="282" t="s">
        <v>17</v>
      </c>
      <c r="D176" s="282" t="n">
        <v>194781.9432798</v>
      </c>
      <c r="E176" s="282" t="n">
        <v>1.24989022120822</v>
      </c>
      <c r="F176" s="282" t="n">
        <v>94.5192910278108</v>
      </c>
      <c r="G176" s="282" t="n">
        <v>0.431016305070301</v>
      </c>
      <c r="H176" s="282" t="n">
        <v>11294.4472239</v>
      </c>
      <c r="I176" s="282" t="n">
        <v>7.48325174812083</v>
      </c>
      <c r="J176" s="282" t="n">
        <v>5.48070897218923</v>
      </c>
      <c r="K176" s="282" t="n">
        <v>7.43322730387532</v>
      </c>
    </row>
    <row r="177">
      <c r="A177" s="282" t="s">
        <v>86</v>
      </c>
      <c r="B177" s="282" t="s">
        <v>87</v>
      </c>
      <c r="C177" s="282" t="s">
        <v>16</v>
      </c>
      <c r="D177" s="282" t="n">
        <v>21629.8252305</v>
      </c>
      <c r="E177" s="282" t="n">
        <v>4.84595007682626</v>
      </c>
      <c r="F177" s="282" t="n">
        <v>78.4141032274161</v>
      </c>
      <c r="G177" s="282" t="n">
        <v>2.24907043859419</v>
      </c>
      <c r="H177" s="282" t="n">
        <v>5954.2755119</v>
      </c>
      <c r="I177" s="282" t="n">
        <v>9.28142321063237</v>
      </c>
      <c r="J177" s="282" t="n">
        <v>21.5858967725839</v>
      </c>
      <c r="K177" s="282" t="n">
        <v>8.17009565994252</v>
      </c>
    </row>
    <row r="178">
      <c r="A178" s="282" t="s">
        <v>86</v>
      </c>
      <c r="B178" s="282" t="s">
        <v>87</v>
      </c>
      <c r="C178" s="282" t="s">
        <v>17</v>
      </c>
      <c r="D178" s="282" t="n">
        <v>320407.9860638</v>
      </c>
      <c r="E178" s="282" t="n">
        <v>0.742388398194273</v>
      </c>
      <c r="F178" s="282" t="n">
        <v>94.9357711395189</v>
      </c>
      <c r="G178" s="282" t="n">
        <v>0.306360859563313</v>
      </c>
      <c r="H178" s="282" t="n">
        <v>17091.7595199</v>
      </c>
      <c r="I178" s="282" t="n">
        <v>5.81390444655732</v>
      </c>
      <c r="J178" s="282" t="n">
        <v>5.06422886048109</v>
      </c>
      <c r="K178" s="282" t="n">
        <v>5.74314574852093</v>
      </c>
    </row>
    <row r="179">
      <c r="A179" s="282" t="s">
        <v>88</v>
      </c>
      <c r="B179" s="282" t="s">
        <v>89</v>
      </c>
      <c r="C179" s="282" t="s">
        <v>16</v>
      </c>
      <c r="D179" s="282" t="n">
        <v>5741.6941328</v>
      </c>
      <c r="E179" s="282" t="n">
        <v>10.4364736112913</v>
      </c>
      <c r="F179" s="282" t="n">
        <v>77.0339953321837</v>
      </c>
      <c r="G179" s="282" t="n">
        <v>4.93510958056675</v>
      </c>
      <c r="H179" s="282" t="n">
        <v>1711.7608101</v>
      </c>
      <c r="I179" s="282" t="n">
        <v>20.9151382063939</v>
      </c>
      <c r="J179" s="282" t="n">
        <v>22.9660046678163</v>
      </c>
      <c r="K179" s="282" t="n">
        <v>16.5536502274578</v>
      </c>
    </row>
    <row r="180">
      <c r="A180" s="282" t="s">
        <v>88</v>
      </c>
      <c r="B180" s="282" t="s">
        <v>89</v>
      </c>
      <c r="C180" s="282" t="s">
        <v>17</v>
      </c>
      <c r="D180" s="282" t="n">
        <v>133093.3635119</v>
      </c>
      <c r="E180" s="282" t="n">
        <v>0.787728264522042</v>
      </c>
      <c r="F180" s="282" t="n">
        <v>95.5283318304714</v>
      </c>
      <c r="G180" s="282" t="n">
        <v>0.364385457742373</v>
      </c>
      <c r="H180" s="282" t="n">
        <v>6230.0821734</v>
      </c>
      <c r="I180" s="282" t="n">
        <v>7.77966633339164</v>
      </c>
      <c r="J180" s="282" t="n">
        <v>4.47166816952858</v>
      </c>
      <c r="K180" s="282" t="n">
        <v>7.78437343777264</v>
      </c>
    </row>
    <row r="181">
      <c r="A181" s="282" t="s">
        <v>90</v>
      </c>
      <c r="B181" s="282" t="s">
        <v>91</v>
      </c>
      <c r="C181" s="282" t="s">
        <v>16</v>
      </c>
      <c r="D181" s="282" t="n">
        <v>13775.6310448</v>
      </c>
      <c r="E181" s="282" t="n">
        <v>8.88510691266126</v>
      </c>
      <c r="F181" s="282" t="n">
        <v>73.7883793324764</v>
      </c>
      <c r="G181" s="282" t="n">
        <v>3.47072489387875</v>
      </c>
      <c r="H181" s="282" t="n">
        <v>4893.4753503</v>
      </c>
      <c r="I181" s="282" t="n">
        <v>12.7839596612685</v>
      </c>
      <c r="J181" s="282" t="n">
        <v>26.2116206675236</v>
      </c>
      <c r="K181" s="282" t="n">
        <v>9.77044373854774</v>
      </c>
    </row>
    <row r="182">
      <c r="A182" s="282" t="s">
        <v>90</v>
      </c>
      <c r="B182" s="282" t="s">
        <v>91</v>
      </c>
      <c r="C182" s="282" t="s">
        <v>17</v>
      </c>
      <c r="D182" s="282" t="n">
        <v>265985.3483224</v>
      </c>
      <c r="E182" s="282" t="n">
        <v>0.836246215515359</v>
      </c>
      <c r="F182" s="282" t="n">
        <v>95.4706556607838</v>
      </c>
      <c r="G182" s="282" t="n">
        <v>0.331473021553828</v>
      </c>
      <c r="H182" s="282" t="n">
        <v>12618.9479207</v>
      </c>
      <c r="I182" s="282" t="n">
        <v>7.05882239130049</v>
      </c>
      <c r="J182" s="282" t="n">
        <v>4.52934433921621</v>
      </c>
      <c r="K182" s="282" t="n">
        <v>6.98687146119727</v>
      </c>
    </row>
    <row r="183">
      <c r="A183" s="282" t="s">
        <v>92</v>
      </c>
      <c r="B183" s="282" t="s">
        <v>93</v>
      </c>
      <c r="C183" s="282" t="s">
        <v>16</v>
      </c>
      <c r="D183" s="282" t="n">
        <v>26122.0380804</v>
      </c>
      <c r="E183" s="282" t="n">
        <v>8.09518909494087</v>
      </c>
      <c r="F183" s="282" t="n">
        <v>81.4689322404601</v>
      </c>
      <c r="G183" s="282" t="n">
        <v>2.940645876751</v>
      </c>
      <c r="H183" s="282" t="n">
        <v>5941.7650922</v>
      </c>
      <c r="I183" s="282" t="n">
        <v>15.3936192736223</v>
      </c>
      <c r="J183" s="282" t="n">
        <v>18.5310677595399</v>
      </c>
      <c r="K183" s="282" t="n">
        <v>12.9280882669528</v>
      </c>
    </row>
    <row r="184">
      <c r="A184" s="282" t="s">
        <v>92</v>
      </c>
      <c r="B184" s="282" t="s">
        <v>93</v>
      </c>
      <c r="C184" s="282" t="s">
        <v>17</v>
      </c>
      <c r="D184" s="282" t="n">
        <v>390877.4299206</v>
      </c>
      <c r="E184" s="282" t="n">
        <v>0.754549260917981</v>
      </c>
      <c r="F184" s="282" t="n">
        <v>94.6342304111839</v>
      </c>
      <c r="G184" s="282" t="n">
        <v>0.378128444877243</v>
      </c>
      <c r="H184" s="282" t="n">
        <v>22162.7863122</v>
      </c>
      <c r="I184" s="282" t="n">
        <v>6.73373779819588</v>
      </c>
      <c r="J184" s="282" t="n">
        <v>5.36576958881614</v>
      </c>
      <c r="K184" s="282" t="n">
        <v>6.668921165031</v>
      </c>
    </row>
    <row r="185">
      <c r="A185" s="282" t="s">
        <v>94</v>
      </c>
      <c r="B185" s="282" t="s">
        <v>95</v>
      </c>
      <c r="C185" s="282" t="s">
        <v>16</v>
      </c>
      <c r="D185" s="282" t="n">
        <v>2184.9534672</v>
      </c>
      <c r="E185" s="282" t="n">
        <v>14.9346864455442</v>
      </c>
      <c r="F185" s="282" t="n">
        <v>77.5366268153374</v>
      </c>
      <c r="G185" s="282" t="n">
        <v>5.57700152291329</v>
      </c>
      <c r="H185" s="282" t="n">
        <v>633.0095484</v>
      </c>
      <c r="I185" s="282" t="n">
        <v>25.8511609336562</v>
      </c>
      <c r="J185" s="282" t="n">
        <v>22.4633731846626</v>
      </c>
      <c r="K185" s="282" t="n">
        <v>19.2500868981664</v>
      </c>
    </row>
    <row r="186">
      <c r="A186" s="282" t="s">
        <v>94</v>
      </c>
      <c r="B186" s="282" t="s">
        <v>95</v>
      </c>
      <c r="C186" s="282" t="s">
        <v>17</v>
      </c>
      <c r="D186" s="282" t="n">
        <v>51075.988554</v>
      </c>
      <c r="E186" s="282" t="n">
        <v>1.28093520414434</v>
      </c>
      <c r="F186" s="282" t="n">
        <v>95.2562091560174</v>
      </c>
      <c r="G186" s="282" t="n">
        <v>0.495899543776509</v>
      </c>
      <c r="H186" s="282" t="n">
        <v>2543.6011888</v>
      </c>
      <c r="I186" s="282" t="n">
        <v>9.92341948120222</v>
      </c>
      <c r="J186" s="282" t="n">
        <v>4.74379084398264</v>
      </c>
      <c r="K186" s="282" t="n">
        <v>9.95775577295279</v>
      </c>
    </row>
    <row r="187">
      <c r="A187" s="282" t="s">
        <v>96</v>
      </c>
      <c r="B187" s="282" t="s">
        <v>97</v>
      </c>
      <c r="C187" s="282" t="s">
        <v>16</v>
      </c>
      <c r="D187" s="282" t="n">
        <v>1072.7371469</v>
      </c>
      <c r="E187" s="282" t="n">
        <v>14.0812596974548</v>
      </c>
      <c r="F187" s="282" t="n">
        <v>79.7511117274808</v>
      </c>
      <c r="G187" s="282" t="n">
        <v>6.11412432765065</v>
      </c>
      <c r="H187" s="282" t="n">
        <v>272.3690512</v>
      </c>
      <c r="I187" s="282" t="n">
        <v>27.3022139410192</v>
      </c>
      <c r="J187" s="282" t="n">
        <v>20.2488882725192</v>
      </c>
      <c r="K187" s="282" t="n">
        <v>24.0807399303957</v>
      </c>
    </row>
    <row r="188">
      <c r="A188" s="282" t="s">
        <v>96</v>
      </c>
      <c r="B188" s="282" t="s">
        <v>97</v>
      </c>
      <c r="C188" s="282" t="s">
        <v>17</v>
      </c>
      <c r="D188" s="282" t="n">
        <v>73242.4853801</v>
      </c>
      <c r="E188" s="282" t="n">
        <v>0.943064399173978</v>
      </c>
      <c r="F188" s="282" t="n">
        <v>96.3704064177206</v>
      </c>
      <c r="G188" s="282" t="n">
        <v>0.32184872410665</v>
      </c>
      <c r="H188" s="282" t="n">
        <v>2758.5279005</v>
      </c>
      <c r="I188" s="282" t="n">
        <v>8.6184864110129</v>
      </c>
      <c r="J188" s="282" t="n">
        <v>3.62959358227944</v>
      </c>
      <c r="K188" s="282" t="n">
        <v>8.54550010739873</v>
      </c>
    </row>
    <row r="189">
      <c r="A189" s="282" t="s">
        <v>98</v>
      </c>
      <c r="B189" s="282" t="s">
        <v>99</v>
      </c>
      <c r="C189" s="282" t="s">
        <v>16</v>
      </c>
      <c r="D189" s="282" t="n">
        <v>3721.2617004</v>
      </c>
      <c r="E189" s="282" t="n">
        <v>9.33238778981395</v>
      </c>
      <c r="F189" s="282" t="n">
        <v>79.1086788920055</v>
      </c>
      <c r="G189" s="282" t="n">
        <v>3.27729416573656</v>
      </c>
      <c r="H189" s="282" t="n">
        <v>982.7249576</v>
      </c>
      <c r="I189" s="282" t="n">
        <v>15.2122724348329</v>
      </c>
      <c r="J189" s="282" t="n">
        <v>20.8913211079945</v>
      </c>
      <c r="K189" s="282" t="n">
        <v>12.4100534596007</v>
      </c>
    </row>
    <row r="190">
      <c r="A190" s="282" t="s">
        <v>98</v>
      </c>
      <c r="B190" s="282" t="s">
        <v>99</v>
      </c>
      <c r="C190" s="282" t="s">
        <v>17</v>
      </c>
      <c r="D190" s="282" t="n">
        <v>27116.7262984</v>
      </c>
      <c r="E190" s="282" t="n">
        <v>2.07496563596999</v>
      </c>
      <c r="F190" s="282" t="n">
        <v>95.3719276055928</v>
      </c>
      <c r="G190" s="282" t="n">
        <v>0.587401094536239</v>
      </c>
      <c r="H190" s="282" t="n">
        <v>1315.8816809</v>
      </c>
      <c r="I190" s="282" t="n">
        <v>12.3865442291714</v>
      </c>
      <c r="J190" s="282" t="n">
        <v>4.62807239440719</v>
      </c>
      <c r="K190" s="282" t="n">
        <v>12.1047317088764</v>
      </c>
    </row>
    <row r="191">
      <c r="A191" s="282" t="s">
        <v>100</v>
      </c>
      <c r="B191" s="282" t="s">
        <v>101</v>
      </c>
      <c r="C191" s="282" t="s">
        <v>16</v>
      </c>
      <c r="D191" s="282" t="n">
        <v>1905.28565</v>
      </c>
      <c r="E191" s="282" t="n">
        <v>12.9848546266156</v>
      </c>
      <c r="F191" s="282" t="n">
        <v>83.3597952361956</v>
      </c>
      <c r="G191" s="282" t="n">
        <v>6.09921254047949</v>
      </c>
      <c r="H191" s="282" t="n">
        <v>380.3313487</v>
      </c>
      <c r="I191" s="282" t="n">
        <v>33.7341746759004</v>
      </c>
      <c r="J191" s="282" t="n">
        <v>16.6402047638044</v>
      </c>
      <c r="K191" s="282" t="n">
        <v>30.5542579369178</v>
      </c>
    </row>
    <row r="192">
      <c r="A192" s="282" t="s">
        <v>100</v>
      </c>
      <c r="B192" s="282" t="s">
        <v>101</v>
      </c>
      <c r="C192" s="282" t="s">
        <v>17</v>
      </c>
      <c r="D192" s="282" t="n">
        <v>24771.7175404</v>
      </c>
      <c r="E192" s="282" t="n">
        <v>1.72835308419852</v>
      </c>
      <c r="F192" s="282" t="n">
        <v>95.5255478044535</v>
      </c>
      <c r="G192" s="282" t="n">
        <v>0.71084414697823</v>
      </c>
      <c r="H192" s="282" t="n">
        <v>1160.3164649</v>
      </c>
      <c r="I192" s="282" t="n">
        <v>15.5581143014208</v>
      </c>
      <c r="J192" s="282" t="n">
        <v>4.47445219554646</v>
      </c>
      <c r="K192" s="282" t="n">
        <v>15.1758860249466</v>
      </c>
    </row>
    <row r="193">
      <c r="A193" s="282" t="s">
        <v>102</v>
      </c>
      <c r="B193" s="282" t="s">
        <v>103</v>
      </c>
      <c r="C193" s="282" t="s">
        <v>16</v>
      </c>
      <c r="D193" s="282" t="n">
        <v>4080.6379716</v>
      </c>
      <c r="E193" s="282" t="n">
        <v>9.81741465301844</v>
      </c>
      <c r="F193" s="282" t="n">
        <v>81.8549645723251</v>
      </c>
      <c r="G193" s="282" t="n">
        <v>4.03080782261175</v>
      </c>
      <c r="H193" s="282" t="n">
        <v>904.5672544</v>
      </c>
      <c r="I193" s="282" t="n">
        <v>20.2327890785939</v>
      </c>
      <c r="J193" s="282" t="n">
        <v>18.1450354276749</v>
      </c>
      <c r="K193" s="282" t="n">
        <v>18.1835760438642</v>
      </c>
    </row>
    <row r="194">
      <c r="A194" s="282" t="s">
        <v>102</v>
      </c>
      <c r="B194" s="282" t="s">
        <v>103</v>
      </c>
      <c r="C194" s="282" t="s">
        <v>17</v>
      </c>
      <c r="D194" s="282" t="n">
        <v>80753.6313439</v>
      </c>
      <c r="E194" s="282" t="n">
        <v>1.14987015440769</v>
      </c>
      <c r="F194" s="282" t="n">
        <v>95.0567975274337</v>
      </c>
      <c r="G194" s="282" t="n">
        <v>0.5496196353597</v>
      </c>
      <c r="H194" s="282" t="n">
        <v>4199.4003639</v>
      </c>
      <c r="I194" s="282" t="n">
        <v>10.6423617050296</v>
      </c>
      <c r="J194" s="282" t="n">
        <v>4.9432024725663</v>
      </c>
      <c r="K194" s="282" t="n">
        <v>10.569075955403</v>
      </c>
    </row>
    <row r="195">
      <c r="A195" s="282" t="s">
        <v>104</v>
      </c>
      <c r="B195" s="282" t="s">
        <v>105</v>
      </c>
      <c r="C195" s="282" t="s">
        <v>16</v>
      </c>
      <c r="D195" s="282" t="n">
        <v>520.5114262</v>
      </c>
      <c r="E195" s="282" t="n">
        <v>15.2064698212896</v>
      </c>
      <c r="F195" s="282" t="n">
        <v>79.7730186790972</v>
      </c>
      <c r="G195" s="282" t="n">
        <v>6.62883956735602</v>
      </c>
      <c r="H195" s="282" t="n">
        <v>131.9791462</v>
      </c>
      <c r="I195" s="282" t="n">
        <v>30.7132506561556</v>
      </c>
      <c r="J195" s="282" t="n">
        <v>20.2269813209028</v>
      </c>
      <c r="K195" s="282" t="n">
        <v>26.1434236892758</v>
      </c>
    </row>
    <row r="196">
      <c r="A196" s="282" t="s">
        <v>104</v>
      </c>
      <c r="B196" s="282" t="s">
        <v>105</v>
      </c>
      <c r="C196" s="282" t="s">
        <v>17</v>
      </c>
      <c r="D196" s="282" t="n">
        <v>6767.7537735</v>
      </c>
      <c r="E196" s="282" t="n">
        <v>2.22078307070723</v>
      </c>
      <c r="F196" s="282" t="n">
        <v>97.3678802720945</v>
      </c>
      <c r="G196" s="282" t="n">
        <v>0.583978912741827</v>
      </c>
      <c r="H196" s="282" t="n">
        <v>182.9508681</v>
      </c>
      <c r="I196" s="282" t="n">
        <v>21.671477761327</v>
      </c>
      <c r="J196" s="282" t="n">
        <v>2.63211972790554</v>
      </c>
      <c r="K196" s="282" t="n">
        <v>21.6026604923933</v>
      </c>
    </row>
    <row r="197">
      <c r="A197" s="282" t="s">
        <v>106</v>
      </c>
      <c r="B197" s="282" t="s">
        <v>107</v>
      </c>
      <c r="C197" s="282" t="s">
        <v>16</v>
      </c>
      <c r="D197" s="282" t="n">
        <v>12602.0081673</v>
      </c>
      <c r="E197" s="282" t="n">
        <v>7.04058976607968</v>
      </c>
      <c r="F197" s="282" t="n">
        <v>77.9011770785782</v>
      </c>
      <c r="G197" s="282" t="n">
        <v>2.81041910473058</v>
      </c>
      <c r="H197" s="282" t="n">
        <v>3574.9080744</v>
      </c>
      <c r="I197" s="282" t="n">
        <v>11.4390285953956</v>
      </c>
      <c r="J197" s="282" t="n">
        <v>22.0988229214218</v>
      </c>
      <c r="K197" s="282" t="n">
        <v>9.90708677657257</v>
      </c>
    </row>
    <row r="198">
      <c r="A198" s="282" t="s">
        <v>106</v>
      </c>
      <c r="B198" s="282" t="s">
        <v>107</v>
      </c>
      <c r="C198" s="282" t="s">
        <v>17</v>
      </c>
      <c r="D198" s="282" t="n">
        <v>114136.5650836</v>
      </c>
      <c r="E198" s="282" t="n">
        <v>1.21022608660338</v>
      </c>
      <c r="F198" s="282" t="n">
        <v>94.7109368992934</v>
      </c>
      <c r="G198" s="282" t="n">
        <v>0.470362666771058</v>
      </c>
      <c r="H198" s="282" t="n">
        <v>6373.8731195</v>
      </c>
      <c r="I198" s="282" t="n">
        <v>8.58240988735808</v>
      </c>
      <c r="J198" s="282" t="n">
        <v>5.28906310070661</v>
      </c>
      <c r="K198" s="282" t="n">
        <v>8.42275616760659</v>
      </c>
    </row>
    <row r="199">
      <c r="A199" s="282" t="s">
        <v>108</v>
      </c>
      <c r="B199" s="282" t="s">
        <v>109</v>
      </c>
      <c r="C199" s="282" t="s">
        <v>16</v>
      </c>
      <c r="D199" s="282" t="n">
        <v>28356.2710281</v>
      </c>
      <c r="E199" s="282" t="n">
        <v>5.93206146354584</v>
      </c>
      <c r="F199" s="282" t="n">
        <v>77.824584259004</v>
      </c>
      <c r="G199" s="282" t="n">
        <v>2.33435997790061</v>
      </c>
      <c r="H199" s="282" t="n">
        <v>8079.8645428</v>
      </c>
      <c r="I199" s="282" t="n">
        <v>9.07705100369491</v>
      </c>
      <c r="J199" s="282" t="n">
        <v>22.175415740996</v>
      </c>
      <c r="K199" s="282" t="n">
        <v>8.19243241763065</v>
      </c>
    </row>
    <row r="200">
      <c r="A200" s="282" t="s">
        <v>108</v>
      </c>
      <c r="B200" s="282" t="s">
        <v>109</v>
      </c>
      <c r="C200" s="282" t="s">
        <v>17</v>
      </c>
      <c r="D200" s="282" t="n">
        <v>158875.2211313</v>
      </c>
      <c r="E200" s="282" t="n">
        <v>1.34935222304789</v>
      </c>
      <c r="F200" s="282" t="n">
        <v>93.8787023286364</v>
      </c>
      <c r="G200" s="282" t="n">
        <v>0.446033583329283</v>
      </c>
      <c r="H200" s="282" t="n">
        <v>10359.3519832</v>
      </c>
      <c r="I200" s="282" t="n">
        <v>6.87210512687763</v>
      </c>
      <c r="J200" s="282" t="n">
        <v>6.12129767136359</v>
      </c>
      <c r="K200" s="282" t="n">
        <v>6.84055183165388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780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83" t="s">
        <v>88</v>
      </c>
      <c r="B211" s="283" t="s">
        <v>115</v>
      </c>
      <c r="C211" s="283" t="s">
        <v>16</v>
      </c>
      <c r="D211" s="283" t="n">
        <v>2656.4811417</v>
      </c>
      <c r="E211" s="283" t="n">
        <v>17.5346697571464</v>
      </c>
      <c r="F211" s="283" t="n">
        <v>71.6347759415567</v>
      </c>
      <c r="G211" s="283" t="n">
        <v>8.45252660278255</v>
      </c>
      <c r="H211" s="283" t="n">
        <v>1051.8869055</v>
      </c>
      <c r="I211" s="283" t="n">
        <v>31.7034209044367</v>
      </c>
      <c r="J211" s="283" t="n">
        <v>28.3652240584433</v>
      </c>
      <c r="K211" s="283" t="n">
        <v>21.3463799222182</v>
      </c>
    </row>
    <row r="212">
      <c r="A212" s="283" t="s">
        <v>88</v>
      </c>
      <c r="B212" s="283" t="s">
        <v>115</v>
      </c>
      <c r="C212" s="283" t="s">
        <v>17</v>
      </c>
      <c r="D212" s="283" t="n">
        <v>38861.2258311</v>
      </c>
      <c r="E212" s="283" t="n">
        <v>2.14313692465382</v>
      </c>
      <c r="F212" s="283" t="n">
        <v>93.5261022631539</v>
      </c>
      <c r="G212" s="283" t="n">
        <v>1.01302808541824</v>
      </c>
      <c r="H212" s="283" t="n">
        <v>2689.9827521</v>
      </c>
      <c r="I212" s="283" t="n">
        <v>14.592442307303</v>
      </c>
      <c r="J212" s="283" t="n">
        <v>6.47389773684613</v>
      </c>
      <c r="K212" s="283" t="n">
        <v>14.6348571082665</v>
      </c>
    </row>
    <row r="213">
      <c r="A213" s="283" t="s">
        <v>92</v>
      </c>
      <c r="B213" s="283" t="s">
        <v>116</v>
      </c>
      <c r="C213" s="283" t="s">
        <v>16</v>
      </c>
      <c r="D213" s="283" t="n">
        <v>2526.974763</v>
      </c>
      <c r="E213" s="283" t="n">
        <v>14.6173533532871</v>
      </c>
      <c r="F213" s="283" t="n">
        <v>79.6018588938368</v>
      </c>
      <c r="G213" s="283" t="n">
        <v>3.99063183095107</v>
      </c>
      <c r="H213" s="283" t="n">
        <v>647.5425135</v>
      </c>
      <c r="I213" s="283" t="n">
        <v>20.7123830585029</v>
      </c>
      <c r="J213" s="283" t="n">
        <v>20.3981411061632</v>
      </c>
      <c r="K213" s="283" t="n">
        <v>15.5730715976193</v>
      </c>
    </row>
    <row r="214">
      <c r="A214" s="283" t="s">
        <v>92</v>
      </c>
      <c r="B214" s="283" t="s">
        <v>116</v>
      </c>
      <c r="C214" s="283" t="s">
        <v>17</v>
      </c>
      <c r="D214" s="283" t="n">
        <v>21092.5116166</v>
      </c>
      <c r="E214" s="283" t="n">
        <v>2.13015734014114</v>
      </c>
      <c r="F214" s="283" t="n">
        <v>94.4181617189635</v>
      </c>
      <c r="G214" s="283" t="n">
        <v>0.951720838597009</v>
      </c>
      <c r="H214" s="283" t="n">
        <v>1246.9527752</v>
      </c>
      <c r="I214" s="283" t="n">
        <v>16.4599720188178</v>
      </c>
      <c r="J214" s="283" t="n">
        <v>5.58183828103645</v>
      </c>
      <c r="K214" s="283" t="n">
        <v>16.0985910959202</v>
      </c>
    </row>
    <row r="215">
      <c r="A215" s="283" t="s">
        <v>94</v>
      </c>
      <c r="B215" s="283" t="s">
        <v>117</v>
      </c>
      <c r="C215" s="283" t="s">
        <v>16</v>
      </c>
      <c r="D215" s="283" t="n">
        <v>856.3803516</v>
      </c>
      <c r="E215" s="283" t="n">
        <v>20.0701322642224</v>
      </c>
      <c r="F215" s="283" t="n">
        <v>75.1468196576031</v>
      </c>
      <c r="G215" s="283" t="n">
        <v>8.02230699878282</v>
      </c>
      <c r="H215" s="283" t="n">
        <v>283.2292227</v>
      </c>
      <c r="I215" s="283" t="n">
        <v>36.0006087858052</v>
      </c>
      <c r="J215" s="283" t="n">
        <v>24.8531803423968</v>
      </c>
      <c r="K215" s="283" t="n">
        <v>24.25648745835</v>
      </c>
    </row>
    <row r="216">
      <c r="A216" s="283" t="s">
        <v>94</v>
      </c>
      <c r="B216" s="283" t="s">
        <v>117</v>
      </c>
      <c r="C216" s="283" t="s">
        <v>17</v>
      </c>
      <c r="D216" s="283" t="n">
        <v>20820.0712951</v>
      </c>
      <c r="E216" s="283" t="n">
        <v>2.01347099606888</v>
      </c>
      <c r="F216" s="283" t="n">
        <v>95.425963400382</v>
      </c>
      <c r="G216" s="283" t="n">
        <v>0.879876224908856</v>
      </c>
      <c r="H216" s="283" t="n">
        <v>997.9649638</v>
      </c>
      <c r="I216" s="283" t="n">
        <v>18.52155037325</v>
      </c>
      <c r="J216" s="283" t="n">
        <v>4.57403659961795</v>
      </c>
      <c r="K216" s="283" t="n">
        <v>18.3564417569444</v>
      </c>
    </row>
    <row r="217">
      <c r="A217" s="283" t="s">
        <v>96</v>
      </c>
      <c r="B217" s="283" t="s">
        <v>118</v>
      </c>
      <c r="C217" s="283" t="s">
        <v>16</v>
      </c>
      <c r="D217" s="283" t="n">
        <v>268.6058134</v>
      </c>
      <c r="E217" s="283" t="n">
        <v>51.1708626895109</v>
      </c>
      <c r="F217" s="283" t="n">
        <v>100</v>
      </c>
      <c r="G217" s="283" t="n">
        <v>0</v>
      </c>
      <c r="H217" s="283"/>
      <c r="I217" s="283"/>
      <c r="J217" s="283"/>
      <c r="K217" s="283"/>
    </row>
    <row r="218">
      <c r="A218" s="283" t="s">
        <v>96</v>
      </c>
      <c r="B218" s="283" t="s">
        <v>118</v>
      </c>
      <c r="C218" s="283" t="s">
        <v>17</v>
      </c>
      <c r="D218" s="283" t="n">
        <v>58242.2865654</v>
      </c>
      <c r="E218" s="283" t="n">
        <v>1.4422350153098</v>
      </c>
      <c r="F218" s="283" t="n">
        <v>96.4036541740021</v>
      </c>
      <c r="G218" s="283" t="n">
        <v>0.674905128309489</v>
      </c>
      <c r="H218" s="283" t="n">
        <v>2172.7330357</v>
      </c>
      <c r="I218" s="283" t="n">
        <v>18.190770153993</v>
      </c>
      <c r="J218" s="283" t="n">
        <v>3.59634582599794</v>
      </c>
      <c r="K218" s="283" t="n">
        <v>18.0915083637025</v>
      </c>
    </row>
    <row r="219">
      <c r="A219" s="283" t="s">
        <v>98</v>
      </c>
      <c r="B219" s="283" t="s">
        <v>119</v>
      </c>
      <c r="C219" s="283" t="s">
        <v>16</v>
      </c>
      <c r="D219" s="283" t="n">
        <v>443.7397377</v>
      </c>
      <c r="E219" s="283" t="n">
        <v>31.3136078078267</v>
      </c>
      <c r="F219" s="283" t="n">
        <v>84.3387732673147</v>
      </c>
      <c r="G219" s="283" t="n">
        <v>9.11321017284186</v>
      </c>
      <c r="H219" s="283" t="n">
        <v>82.3999256</v>
      </c>
      <c r="I219" s="283" t="n">
        <v>57.2888043220478</v>
      </c>
      <c r="J219" s="283" t="n">
        <v>15.6612267326853</v>
      </c>
      <c r="K219" s="283" t="n">
        <v>49.0764216381989</v>
      </c>
    </row>
    <row r="220">
      <c r="A220" s="283" t="s">
        <v>98</v>
      </c>
      <c r="B220" s="283" t="s">
        <v>119</v>
      </c>
      <c r="C220" s="283" t="s">
        <v>17</v>
      </c>
      <c r="D220" s="283" t="n">
        <v>17044.2566352</v>
      </c>
      <c r="E220" s="283" t="n">
        <v>1.67249202301804</v>
      </c>
      <c r="F220" s="283" t="n">
        <v>94.3299119702243</v>
      </c>
      <c r="G220" s="283" t="n">
        <v>0.944435076351</v>
      </c>
      <c r="H220" s="283" t="n">
        <v>1024.5152731</v>
      </c>
      <c r="I220" s="283" t="n">
        <v>16.2157589507795</v>
      </c>
      <c r="J220" s="283" t="n">
        <v>5.67008802977574</v>
      </c>
      <c r="K220" s="283" t="n">
        <v>15.7120096100704</v>
      </c>
    </row>
    <row r="221">
      <c r="A221" s="283" t="s">
        <v>106</v>
      </c>
      <c r="B221" s="283" t="s">
        <v>120</v>
      </c>
      <c r="C221" s="283" t="s">
        <v>16</v>
      </c>
      <c r="D221" s="283" t="n">
        <v>894.434089</v>
      </c>
      <c r="E221" s="283" t="n">
        <v>25.3888019192798</v>
      </c>
      <c r="F221" s="283" t="n">
        <v>73.1382784554468</v>
      </c>
      <c r="G221" s="283" t="n">
        <v>10.9787377797185</v>
      </c>
      <c r="H221" s="283" t="n">
        <v>328.5015719</v>
      </c>
      <c r="I221" s="283" t="n">
        <v>42.1872273947314</v>
      </c>
      <c r="J221" s="283" t="n">
        <v>26.8617215445533</v>
      </c>
      <c r="K221" s="283" t="n">
        <v>29.8925733218765</v>
      </c>
    </row>
    <row r="222">
      <c r="A222" s="283" t="s">
        <v>106</v>
      </c>
      <c r="B222" s="283" t="s">
        <v>120</v>
      </c>
      <c r="C222" s="283" t="s">
        <v>17</v>
      </c>
      <c r="D222" s="283" t="n">
        <v>34323.3273965</v>
      </c>
      <c r="E222" s="283" t="n">
        <v>1.11804070122533</v>
      </c>
      <c r="F222" s="283" t="n">
        <v>95.7714768192449</v>
      </c>
      <c r="G222" s="283" t="n">
        <v>0.795180150184272</v>
      </c>
      <c r="H222" s="283" t="n">
        <v>1515.4510545</v>
      </c>
      <c r="I222" s="283" t="n">
        <v>18.0824753346157</v>
      </c>
      <c r="J222" s="283" t="n">
        <v>4.2285231807551</v>
      </c>
      <c r="K222" s="283" t="n">
        <v>18.0099703998542</v>
      </c>
    </row>
    <row r="223">
      <c r="A223" s="283" t="s">
        <v>108</v>
      </c>
      <c r="B223" s="283" t="s">
        <v>121</v>
      </c>
      <c r="C223" s="283" t="s">
        <v>16</v>
      </c>
      <c r="D223" s="283" t="n">
        <v>1105.5567388</v>
      </c>
      <c r="E223" s="283" t="n">
        <v>25.2910330076716</v>
      </c>
      <c r="F223" s="283" t="n">
        <v>94.6624573684436</v>
      </c>
      <c r="G223" s="283" t="n">
        <v>4.59961681680947</v>
      </c>
      <c r="H223" s="283" t="n">
        <v>62.3368164</v>
      </c>
      <c r="I223" s="283" t="n">
        <v>100</v>
      </c>
      <c r="J223" s="283" t="n">
        <v>5.33754263155643</v>
      </c>
      <c r="K223" s="283" t="n">
        <v>81.5751856028618</v>
      </c>
    </row>
    <row r="224">
      <c r="A224" s="283" t="s">
        <v>108</v>
      </c>
      <c r="B224" s="283" t="s">
        <v>121</v>
      </c>
      <c r="C224" s="283" t="s">
        <v>17</v>
      </c>
      <c r="D224" s="283" t="n">
        <v>38698.2335521</v>
      </c>
      <c r="E224" s="283" t="n">
        <v>1.35133278974984</v>
      </c>
      <c r="F224" s="283" t="n">
        <v>95.7666604659102</v>
      </c>
      <c r="G224" s="283" t="n">
        <v>0.842497415808785</v>
      </c>
      <c r="H224" s="283" t="n">
        <v>1710.6450324</v>
      </c>
      <c r="I224" s="283" t="n">
        <v>19.1147355128548</v>
      </c>
      <c r="J224" s="283" t="n">
        <v>4.23333953408984</v>
      </c>
      <c r="K224" s="283" t="n">
        <v>19.0589871928412</v>
      </c>
    </row>
    <row r="225">
      <c r="A225" s="283" t="s">
        <v>110</v>
      </c>
      <c r="B225" s="283" t="s">
        <v>122</v>
      </c>
      <c r="C225" s="283" t="s">
        <v>16</v>
      </c>
      <c r="D225" s="283" t="n">
        <v>113.8888758</v>
      </c>
      <c r="E225" s="283" t="n">
        <v>40.5977311121329</v>
      </c>
      <c r="F225" s="283" t="n">
        <v>66.6829721189963</v>
      </c>
      <c r="G225" s="283" t="n">
        <v>24.2784296716578</v>
      </c>
      <c r="H225" s="283" t="n">
        <v>56.9026654</v>
      </c>
      <c r="I225" s="283" t="n">
        <v>58.9348634089925</v>
      </c>
      <c r="J225" s="283" t="n">
        <v>33.3170278810037</v>
      </c>
      <c r="K225" s="283" t="n">
        <v>48.592505149934</v>
      </c>
    </row>
    <row r="226">
      <c r="A226" s="283" t="s">
        <v>110</v>
      </c>
      <c r="B226" s="283" t="s">
        <v>122</v>
      </c>
      <c r="C226" s="283" t="s">
        <v>17</v>
      </c>
      <c r="D226" s="283" t="n">
        <v>18603.03523</v>
      </c>
      <c r="E226" s="283" t="n">
        <v>1.33325761126116</v>
      </c>
      <c r="F226" s="283" t="n">
        <v>97.3146875791407</v>
      </c>
      <c r="G226" s="283" t="n">
        <v>0.524606851937349</v>
      </c>
      <c r="H226" s="283" t="n">
        <v>513.3342439</v>
      </c>
      <c r="I226" s="283" t="n">
        <v>18.8740652562653</v>
      </c>
      <c r="J226" s="283" t="n">
        <v>2.68531242085934</v>
      </c>
      <c r="K226" s="283" t="n">
        <v>19.0115502023494</v>
      </c>
    </row>
    <row r="227">
      <c r="A227" s="283" t="s">
        <v>123</v>
      </c>
      <c r="B227" s="283" t="s">
        <v>124</v>
      </c>
      <c r="C227" s="283" t="s">
        <v>16</v>
      </c>
      <c r="D227" s="283" t="n">
        <v>287.2505439</v>
      </c>
      <c r="E227" s="283" t="n">
        <v>29.7158179472181</v>
      </c>
      <c r="F227" s="283" t="n">
        <v>82.491665637265</v>
      </c>
      <c r="G227" s="283" t="n">
        <v>10.9302829508274</v>
      </c>
      <c r="H227" s="283" t="n">
        <v>60.9671114</v>
      </c>
      <c r="I227" s="283" t="n">
        <v>54.6851409853685</v>
      </c>
      <c r="J227" s="283" t="n">
        <v>17.508334362735</v>
      </c>
      <c r="K227" s="283" t="n">
        <v>51.4987449873847</v>
      </c>
    </row>
    <row r="228">
      <c r="A228" s="283" t="s">
        <v>123</v>
      </c>
      <c r="B228" s="283" t="s">
        <v>124</v>
      </c>
      <c r="C228" s="283" t="s">
        <v>17</v>
      </c>
      <c r="D228" s="283" t="n">
        <v>10886.8737148</v>
      </c>
      <c r="E228" s="283" t="n">
        <v>2.02988806623342</v>
      </c>
      <c r="F228" s="283" t="n">
        <v>96.1929646864914</v>
      </c>
      <c r="G228" s="283" t="n">
        <v>0.657340964897203</v>
      </c>
      <c r="H228" s="283" t="n">
        <v>430.8705197</v>
      </c>
      <c r="I228" s="283" t="n">
        <v>16.7551489983621</v>
      </c>
      <c r="J228" s="283" t="n">
        <v>3.80703531350861</v>
      </c>
      <c r="K228" s="283" t="n">
        <v>16.6091383494591</v>
      </c>
    </row>
    <row r="229">
      <c r="A229" s="283" t="s">
        <v>125</v>
      </c>
      <c r="B229" s="283" t="s">
        <v>126</v>
      </c>
      <c r="C229" s="283" t="s">
        <v>16</v>
      </c>
      <c r="D229" s="283" t="n">
        <v>513.1503447</v>
      </c>
      <c r="E229" s="283" t="n">
        <v>22.9243241405539</v>
      </c>
      <c r="F229" s="283" t="n">
        <v>90.16470576837</v>
      </c>
      <c r="G229" s="283" t="n">
        <v>7.45908433824946</v>
      </c>
      <c r="H229" s="283" t="n">
        <v>55.9751688</v>
      </c>
      <c r="I229" s="283" t="n">
        <v>70.7029271419506</v>
      </c>
      <c r="J229" s="283" t="n">
        <v>9.83529423162998</v>
      </c>
      <c r="K229" s="283" t="n">
        <v>68.3808871214888</v>
      </c>
    </row>
    <row r="230">
      <c r="A230" s="283" t="s">
        <v>125</v>
      </c>
      <c r="B230" s="283" t="s">
        <v>126</v>
      </c>
      <c r="C230" s="283" t="s">
        <v>17</v>
      </c>
      <c r="D230" s="283" t="n">
        <v>20658.3063789</v>
      </c>
      <c r="E230" s="283" t="n">
        <v>1.3443646633584</v>
      </c>
      <c r="F230" s="283" t="n">
        <v>95.2867110466862</v>
      </c>
      <c r="G230" s="283" t="n">
        <v>0.841566590129134</v>
      </c>
      <c r="H230" s="283" t="n">
        <v>1021.8483373</v>
      </c>
      <c r="I230" s="283" t="n">
        <v>17.162557170175</v>
      </c>
      <c r="J230" s="283" t="n">
        <v>4.71328895331382</v>
      </c>
      <c r="K230" s="283" t="n">
        <v>17.0136211241196</v>
      </c>
    </row>
    <row r="231">
      <c r="A231" s="283" t="s">
        <v>127</v>
      </c>
      <c r="B231" s="283" t="s">
        <v>128</v>
      </c>
      <c r="C231" s="283" t="s">
        <v>16</v>
      </c>
      <c r="D231" s="283" t="n">
        <v>1010.4499371</v>
      </c>
      <c r="E231" s="283" t="n">
        <v>32.4428523268791</v>
      </c>
      <c r="F231" s="283" t="n">
        <v>81.4800167160573</v>
      </c>
      <c r="G231" s="283" t="n">
        <v>8.9579622882644</v>
      </c>
      <c r="H231" s="283" t="n">
        <v>229.6700062</v>
      </c>
      <c r="I231" s="283" t="n">
        <v>46.4902637241597</v>
      </c>
      <c r="J231" s="283" t="n">
        <v>18.5199832839427</v>
      </c>
      <c r="K231" s="283" t="n">
        <v>39.4112081959831</v>
      </c>
    </row>
    <row r="232">
      <c r="A232" s="283" t="s">
        <v>127</v>
      </c>
      <c r="B232" s="283" t="s">
        <v>128</v>
      </c>
      <c r="C232" s="283" t="s">
        <v>17</v>
      </c>
      <c r="D232" s="283" t="n">
        <v>29058.3850078</v>
      </c>
      <c r="E232" s="283" t="n">
        <v>1.41768163121327</v>
      </c>
      <c r="F232" s="283" t="n">
        <v>96.7260861132654</v>
      </c>
      <c r="G232" s="283" t="n">
        <v>0.705944191782267</v>
      </c>
      <c r="H232" s="283" t="n">
        <v>983.5469833</v>
      </c>
      <c r="I232" s="283" t="n">
        <v>20.8954122203903</v>
      </c>
      <c r="J232" s="283" t="n">
        <v>3.27391388673464</v>
      </c>
      <c r="K232" s="283" t="n">
        <v>20.8567546514169</v>
      </c>
    </row>
    <row r="233">
      <c r="A233" s="283" t="s">
        <v>129</v>
      </c>
      <c r="B233" s="283" t="s">
        <v>130</v>
      </c>
      <c r="C233" s="283" t="s">
        <v>16</v>
      </c>
      <c r="D233" s="283" t="n">
        <v>304.964328</v>
      </c>
      <c r="E233" s="283" t="n">
        <v>27.1154621296035</v>
      </c>
      <c r="F233" s="283" t="n">
        <v>86.0371937222699</v>
      </c>
      <c r="G233" s="283" t="n">
        <v>10.8721247870096</v>
      </c>
      <c r="H233" s="283" t="n">
        <v>49.4920586</v>
      </c>
      <c r="I233" s="283" t="n">
        <v>71.4172334844576</v>
      </c>
      <c r="J233" s="283" t="n">
        <v>13.9628062777301</v>
      </c>
      <c r="K233" s="283" t="n">
        <v>66.9927726466107</v>
      </c>
    </row>
    <row r="234">
      <c r="A234" s="283" t="s">
        <v>129</v>
      </c>
      <c r="B234" s="283" t="s">
        <v>130</v>
      </c>
      <c r="C234" s="283" t="s">
        <v>17</v>
      </c>
      <c r="D234" s="283" t="n">
        <v>16162.0784179</v>
      </c>
      <c r="E234" s="283" t="n">
        <v>1.29778878495709</v>
      </c>
      <c r="F234" s="283" t="n">
        <v>95.1032983098637</v>
      </c>
      <c r="G234" s="283" t="n">
        <v>0.859687446039616</v>
      </c>
      <c r="H234" s="283" t="n">
        <v>832.1570136</v>
      </c>
      <c r="I234" s="283" t="n">
        <v>16.7618382035572</v>
      </c>
      <c r="J234" s="283" t="n">
        <v>4.89670169013629</v>
      </c>
      <c r="K234" s="283" t="n">
        <v>16.6967719921846</v>
      </c>
    </row>
    <row r="235">
      <c r="A235" s="283" t="s">
        <v>131</v>
      </c>
      <c r="B235" s="283" t="s">
        <v>132</v>
      </c>
      <c r="C235" s="283" t="s">
        <v>16</v>
      </c>
      <c r="D235" s="283" t="n">
        <v>2098.4632356</v>
      </c>
      <c r="E235" s="283" t="n">
        <v>17.2218530690979</v>
      </c>
      <c r="F235" s="283" t="n">
        <v>76.5375779799911</v>
      </c>
      <c r="G235" s="283" t="n">
        <v>7.88099741546814</v>
      </c>
      <c r="H235" s="283" t="n">
        <v>643.2791751</v>
      </c>
      <c r="I235" s="283" t="n">
        <v>28.3327001882859</v>
      </c>
      <c r="J235" s="283" t="n">
        <v>23.4624220200089</v>
      </c>
      <c r="K235" s="283" t="n">
        <v>25.7088741193085</v>
      </c>
    </row>
    <row r="236">
      <c r="A236" s="283" t="s">
        <v>131</v>
      </c>
      <c r="B236" s="283" t="s">
        <v>132</v>
      </c>
      <c r="C236" s="283" t="s">
        <v>17</v>
      </c>
      <c r="D236" s="283" t="n">
        <v>33261.4689961</v>
      </c>
      <c r="E236" s="283" t="n">
        <v>1.60793922054426</v>
      </c>
      <c r="F236" s="283" t="n">
        <v>96.528695961267</v>
      </c>
      <c r="G236" s="283" t="n">
        <v>0.693104774529959</v>
      </c>
      <c r="H236" s="283" t="n">
        <v>1196.1279546</v>
      </c>
      <c r="I236" s="283" t="n">
        <v>19.1031420903022</v>
      </c>
      <c r="J236" s="283" t="n">
        <v>3.47130403873303</v>
      </c>
      <c r="K236" s="283" t="n">
        <v>19.2735926624059</v>
      </c>
    </row>
    <row r="237">
      <c r="A237" s="283" t="s">
        <v>133</v>
      </c>
      <c r="B237" s="283" t="s">
        <v>134</v>
      </c>
      <c r="C237" s="283" t="s">
        <v>16</v>
      </c>
      <c r="D237" s="283" t="n">
        <v>2948.4949481</v>
      </c>
      <c r="E237" s="283" t="n">
        <v>22.0854282298462</v>
      </c>
      <c r="F237" s="283" t="n">
        <v>86.0286432503968</v>
      </c>
      <c r="G237" s="283" t="n">
        <v>6.30333936018891</v>
      </c>
      <c r="H237" s="283" t="n">
        <v>478.8460359</v>
      </c>
      <c r="I237" s="283" t="n">
        <v>46.8311192044226</v>
      </c>
      <c r="J237" s="283" t="n">
        <v>13.9713567496032</v>
      </c>
      <c r="K237" s="283" t="n">
        <v>38.8128184558224</v>
      </c>
    </row>
    <row r="238">
      <c r="A238" s="283" t="s">
        <v>133</v>
      </c>
      <c r="B238" s="283" t="s">
        <v>134</v>
      </c>
      <c r="C238" s="283" t="s">
        <v>17</v>
      </c>
      <c r="D238" s="283" t="n">
        <v>56965.3818894</v>
      </c>
      <c r="E238" s="283" t="n">
        <v>1.79715392089723</v>
      </c>
      <c r="F238" s="283" t="n">
        <v>94.1788841657935</v>
      </c>
      <c r="G238" s="283" t="n">
        <v>0.968435357109903</v>
      </c>
      <c r="H238" s="283" t="n">
        <v>3520.981263</v>
      </c>
      <c r="I238" s="283" t="n">
        <v>16.0607441293933</v>
      </c>
      <c r="J238" s="283" t="n">
        <v>5.8211158342065</v>
      </c>
      <c r="K238" s="283" t="n">
        <v>15.6681577754147</v>
      </c>
    </row>
    <row r="239">
      <c r="A239" s="283" t="s">
        <v>135</v>
      </c>
      <c r="B239" s="283" t="s">
        <v>136</v>
      </c>
      <c r="C239" s="283" t="s">
        <v>16</v>
      </c>
      <c r="D239" s="283" t="n">
        <v>8647.6221458</v>
      </c>
      <c r="E239" s="283" t="n">
        <v>15.7563821422939</v>
      </c>
      <c r="F239" s="283" t="n">
        <v>79.1517290055898</v>
      </c>
      <c r="G239" s="283" t="n">
        <v>6.36224449578317</v>
      </c>
      <c r="H239" s="283" t="n">
        <v>2277.7515061</v>
      </c>
      <c r="I239" s="283" t="n">
        <v>30.052308801203</v>
      </c>
      <c r="J239" s="283" t="n">
        <v>20.8482709944102</v>
      </c>
      <c r="K239" s="283" t="n">
        <v>24.1546482359403</v>
      </c>
    </row>
    <row r="240">
      <c r="A240" s="283" t="s">
        <v>135</v>
      </c>
      <c r="B240" s="283" t="s">
        <v>136</v>
      </c>
      <c r="C240" s="283" t="s">
        <v>17</v>
      </c>
      <c r="D240" s="283" t="n">
        <v>83964.2701832</v>
      </c>
      <c r="E240" s="283" t="n">
        <v>2.299703115447</v>
      </c>
      <c r="F240" s="283" t="n">
        <v>94.5060780416847</v>
      </c>
      <c r="G240" s="283" t="n">
        <v>1.03424513844044</v>
      </c>
      <c r="H240" s="283" t="n">
        <v>4881.0950283</v>
      </c>
      <c r="I240" s="283" t="n">
        <v>17.9167420212097</v>
      </c>
      <c r="J240" s="283" t="n">
        <v>5.49392195831528</v>
      </c>
      <c r="K240" s="283" t="n">
        <v>17.7910156913948</v>
      </c>
    </row>
    <row r="241">
      <c r="A241" s="283" t="s">
        <v>137</v>
      </c>
      <c r="B241" s="283" t="s">
        <v>138</v>
      </c>
      <c r="C241" s="283" t="s">
        <v>16</v>
      </c>
      <c r="D241" s="283" t="n">
        <v>2493.8566546</v>
      </c>
      <c r="E241" s="283" t="n">
        <v>18.8052691521332</v>
      </c>
      <c r="F241" s="283" t="n">
        <v>83.5985412561877</v>
      </c>
      <c r="G241" s="283" t="n">
        <v>6.60093106481514</v>
      </c>
      <c r="H241" s="283" t="n">
        <v>489.2775211</v>
      </c>
      <c r="I241" s="283" t="n">
        <v>38.9401786108889</v>
      </c>
      <c r="J241" s="283" t="n">
        <v>16.4014587438123</v>
      </c>
      <c r="K241" s="283" t="n">
        <v>33.6450688058089</v>
      </c>
    </row>
    <row r="242">
      <c r="A242" s="283" t="s">
        <v>137</v>
      </c>
      <c r="B242" s="283" t="s">
        <v>138</v>
      </c>
      <c r="C242" s="283" t="s">
        <v>17</v>
      </c>
      <c r="D242" s="283" t="n">
        <v>36089.0694858</v>
      </c>
      <c r="E242" s="283" t="n">
        <v>1.88295017667026</v>
      </c>
      <c r="F242" s="283" t="n">
        <v>95.4089800816784</v>
      </c>
      <c r="G242" s="283" t="n">
        <v>0.836635403679764</v>
      </c>
      <c r="H242" s="283" t="n">
        <v>1736.5832514</v>
      </c>
      <c r="I242" s="283" t="n">
        <v>17.553613626037</v>
      </c>
      <c r="J242" s="283" t="n">
        <v>4.59101991832157</v>
      </c>
      <c r="K242" s="283" t="n">
        <v>17.3866661407324</v>
      </c>
    </row>
    <row r="243">
      <c r="A243" s="283" t="s">
        <v>139</v>
      </c>
      <c r="B243" s="283" t="s">
        <v>140</v>
      </c>
      <c r="C243" s="283" t="s">
        <v>16</v>
      </c>
      <c r="D243" s="283" t="n">
        <v>1545.5766284</v>
      </c>
      <c r="E243" s="283" t="n">
        <v>18.5777977840845</v>
      </c>
      <c r="F243" s="283" t="n">
        <v>74.4446446128214</v>
      </c>
      <c r="G243" s="283" t="n">
        <v>10.4566531440374</v>
      </c>
      <c r="H243" s="283" t="n">
        <v>530.565499</v>
      </c>
      <c r="I243" s="283" t="n">
        <v>38.0420945551861</v>
      </c>
      <c r="J243" s="283" t="n">
        <v>25.5553553871786</v>
      </c>
      <c r="K243" s="283" t="n">
        <v>30.4610057404234</v>
      </c>
    </row>
    <row r="244">
      <c r="A244" s="283" t="s">
        <v>139</v>
      </c>
      <c r="B244" s="283" t="s">
        <v>140</v>
      </c>
      <c r="C244" s="283" t="s">
        <v>17</v>
      </c>
      <c r="D244" s="283" t="n">
        <v>42980.6979124</v>
      </c>
      <c r="E244" s="283" t="n">
        <v>2.29476360199286</v>
      </c>
      <c r="F244" s="283" t="n">
        <v>95.5334629256453</v>
      </c>
      <c r="G244" s="283" t="n">
        <v>0.796092310232955</v>
      </c>
      <c r="H244" s="283" t="n">
        <v>2009.5040505</v>
      </c>
      <c r="I244" s="283" t="n">
        <v>17.0999359787638</v>
      </c>
      <c r="J244" s="283" t="n">
        <v>4.46653707435473</v>
      </c>
      <c r="K244" s="283" t="n">
        <v>17.027386975405</v>
      </c>
    </row>
    <row r="245">
      <c r="A245" s="283" t="s">
        <v>141</v>
      </c>
      <c r="B245" s="283" t="s">
        <v>142</v>
      </c>
      <c r="C245" s="283" t="s">
        <v>16</v>
      </c>
      <c r="D245" s="283" t="n">
        <v>4147.8535843</v>
      </c>
      <c r="E245" s="283" t="n">
        <v>14.309094563711</v>
      </c>
      <c r="F245" s="283" t="n">
        <v>80.8538141860141</v>
      </c>
      <c r="G245" s="283" t="n">
        <v>5.16556381994864</v>
      </c>
      <c r="H245" s="283" t="n">
        <v>982.2118629</v>
      </c>
      <c r="I245" s="283" t="n">
        <v>24.2448179582075</v>
      </c>
      <c r="J245" s="283" t="n">
        <v>19.1461858139859</v>
      </c>
      <c r="K245" s="283" t="n">
        <v>21.8140334227319</v>
      </c>
    </row>
    <row r="246">
      <c r="A246" s="283" t="s">
        <v>141</v>
      </c>
      <c r="B246" s="283" t="s">
        <v>142</v>
      </c>
      <c r="C246" s="283" t="s">
        <v>17</v>
      </c>
      <c r="D246" s="283" t="n">
        <v>26613.046075</v>
      </c>
      <c r="E246" s="283" t="n">
        <v>3.24083482790483</v>
      </c>
      <c r="F246" s="283" t="n">
        <v>93.3535657382311</v>
      </c>
      <c r="G246" s="283" t="n">
        <v>1.29413827286276</v>
      </c>
      <c r="H246" s="283" t="n">
        <v>1894.7520627</v>
      </c>
      <c r="I246" s="283" t="n">
        <v>18.3707494104389</v>
      </c>
      <c r="J246" s="283" t="n">
        <v>6.64643426176887</v>
      </c>
      <c r="K246" s="283" t="n">
        <v>18.1770280983569</v>
      </c>
    </row>
    <row r="247">
      <c r="A247" s="283" t="s">
        <v>143</v>
      </c>
      <c r="B247" s="283" t="s">
        <v>144</v>
      </c>
      <c r="C247" s="283" t="s">
        <v>16</v>
      </c>
      <c r="D247" s="283" t="n">
        <v>731.0771033</v>
      </c>
      <c r="E247" s="283" t="n">
        <v>21.5198007618125</v>
      </c>
      <c r="F247" s="283" t="n">
        <v>74.7103512872093</v>
      </c>
      <c r="G247" s="283" t="n">
        <v>10.631002799982</v>
      </c>
      <c r="H247" s="283" t="n">
        <v>247.4715057</v>
      </c>
      <c r="I247" s="283" t="n">
        <v>44.9526179277758</v>
      </c>
      <c r="J247" s="283" t="n">
        <v>25.2896487127907</v>
      </c>
      <c r="K247" s="283" t="n">
        <v>31.4059701952385</v>
      </c>
    </row>
    <row r="248">
      <c r="A248" s="283" t="s">
        <v>143</v>
      </c>
      <c r="B248" s="283" t="s">
        <v>144</v>
      </c>
      <c r="C248" s="283" t="s">
        <v>17</v>
      </c>
      <c r="D248" s="283" t="n">
        <v>14108.903184</v>
      </c>
      <c r="E248" s="283" t="n">
        <v>1.78778310349528</v>
      </c>
      <c r="F248" s="283" t="n">
        <v>95.8523601170974</v>
      </c>
      <c r="G248" s="283" t="n">
        <v>0.831196890805785</v>
      </c>
      <c r="H248" s="283" t="n">
        <v>610.5081761</v>
      </c>
      <c r="I248" s="283" t="n">
        <v>19.5908435212666</v>
      </c>
      <c r="J248" s="283" t="n">
        <v>4.14763988290257</v>
      </c>
      <c r="K248" s="283" t="n">
        <v>19.2090407930913</v>
      </c>
    </row>
    <row r="249">
      <c r="A249" s="283" t="s">
        <v>145</v>
      </c>
      <c r="B249" s="283" t="s">
        <v>146</v>
      </c>
      <c r="C249" s="283" t="s">
        <v>16</v>
      </c>
      <c r="D249" s="283" t="n">
        <v>2212.1257769</v>
      </c>
      <c r="E249" s="283" t="n">
        <v>14.4069087729802</v>
      </c>
      <c r="F249" s="283" t="n">
        <v>75.1962814068143</v>
      </c>
      <c r="G249" s="283" t="n">
        <v>6.87979942787275</v>
      </c>
      <c r="H249" s="283" t="n">
        <v>729.6763116</v>
      </c>
      <c r="I249" s="283" t="n">
        <v>25.3958181328174</v>
      </c>
      <c r="J249" s="283" t="n">
        <v>24.8037185931857</v>
      </c>
      <c r="K249" s="283" t="n">
        <v>20.8571683256754</v>
      </c>
    </row>
    <row r="250">
      <c r="A250" s="283" t="s">
        <v>145</v>
      </c>
      <c r="B250" s="283" t="s">
        <v>146</v>
      </c>
      <c r="C250" s="283" t="s">
        <v>17</v>
      </c>
      <c r="D250" s="283" t="n">
        <v>22665.8431764</v>
      </c>
      <c r="E250" s="283" t="n">
        <v>2.20931449965748</v>
      </c>
      <c r="F250" s="283" t="n">
        <v>94.5751425330897</v>
      </c>
      <c r="G250" s="283" t="n">
        <v>0.997574152373228</v>
      </c>
      <c r="H250" s="283" t="n">
        <v>1300.1193052</v>
      </c>
      <c r="I250" s="283" t="n">
        <v>17.7830049889289</v>
      </c>
      <c r="J250" s="283" t="n">
        <v>5.42485746691031</v>
      </c>
      <c r="K250" s="283" t="n">
        <v>17.3913726256403</v>
      </c>
    </row>
    <row r="251">
      <c r="A251" s="283" t="s">
        <v>147</v>
      </c>
      <c r="B251" s="283" t="s">
        <v>148</v>
      </c>
      <c r="C251" s="283" t="s">
        <v>16</v>
      </c>
      <c r="D251" s="283" t="n">
        <v>591.292242</v>
      </c>
      <c r="E251" s="283" t="n">
        <v>17.7185948743976</v>
      </c>
      <c r="F251" s="283" t="n">
        <v>86.5407876882859</v>
      </c>
      <c r="G251" s="283" t="n">
        <v>5.28525280704871</v>
      </c>
      <c r="H251" s="283" t="n">
        <v>91.9604274</v>
      </c>
      <c r="I251" s="283" t="n">
        <v>38.1003144131094</v>
      </c>
      <c r="J251" s="283" t="n">
        <v>13.4592123117141</v>
      </c>
      <c r="K251" s="283" t="n">
        <v>33.9834108015099</v>
      </c>
    </row>
    <row r="252">
      <c r="A252" s="283" t="s">
        <v>147</v>
      </c>
      <c r="B252" s="283" t="s">
        <v>148</v>
      </c>
      <c r="C252" s="283" t="s">
        <v>17</v>
      </c>
      <c r="D252" s="283" t="n">
        <v>8431.2064902</v>
      </c>
      <c r="E252" s="283" t="n">
        <v>2.54476440517206</v>
      </c>
      <c r="F252" s="283" t="n">
        <v>96.8832002483804</v>
      </c>
      <c r="G252" s="283" t="n">
        <v>0.793018088431653</v>
      </c>
      <c r="H252" s="283" t="n">
        <v>271.2377608</v>
      </c>
      <c r="I252" s="283" t="n">
        <v>24.9831419126685</v>
      </c>
      <c r="J252" s="283" t="n">
        <v>3.11679975161957</v>
      </c>
      <c r="K252" s="283" t="n">
        <v>24.6503260988097</v>
      </c>
    </row>
    <row r="253">
      <c r="A253" s="283" t="s">
        <v>149</v>
      </c>
      <c r="B253" s="283" t="s">
        <v>150</v>
      </c>
      <c r="C253" s="283" t="s">
        <v>16</v>
      </c>
      <c r="D253" s="283" t="n">
        <v>670.1567527</v>
      </c>
      <c r="E253" s="283" t="n">
        <v>16.1065645316802</v>
      </c>
      <c r="F253" s="283" t="n">
        <v>68.6158192152927</v>
      </c>
      <c r="G253" s="283" t="n">
        <v>10.6417104385184</v>
      </c>
      <c r="H253" s="283" t="n">
        <v>306.5229115</v>
      </c>
      <c r="I253" s="283" t="n">
        <v>31.5189905487235</v>
      </c>
      <c r="J253" s="283" t="n">
        <v>31.3841807847073</v>
      </c>
      <c r="K253" s="283" t="n">
        <v>23.2661698133817</v>
      </c>
    </row>
    <row r="254">
      <c r="A254" s="283" t="s">
        <v>149</v>
      </c>
      <c r="B254" s="283" t="s">
        <v>150</v>
      </c>
      <c r="C254" s="283" t="s">
        <v>17</v>
      </c>
      <c r="D254" s="283" t="n">
        <v>16752.4538871</v>
      </c>
      <c r="E254" s="283" t="n">
        <v>2.23548141891427</v>
      </c>
      <c r="F254" s="283" t="n">
        <v>95.583810743889</v>
      </c>
      <c r="G254" s="283" t="n">
        <v>0.850127487026205</v>
      </c>
      <c r="H254" s="283" t="n">
        <v>774.001437</v>
      </c>
      <c r="I254" s="283" t="n">
        <v>18.5776875961015</v>
      </c>
      <c r="J254" s="283" t="n">
        <v>4.41618925611101</v>
      </c>
      <c r="K254" s="283" t="n">
        <v>18.4001228470106</v>
      </c>
    </row>
    <row r="255">
      <c r="A255" s="283" t="s">
        <v>151</v>
      </c>
      <c r="B255" s="283" t="s">
        <v>152</v>
      </c>
      <c r="C255" s="283" t="s">
        <v>16</v>
      </c>
      <c r="D255" s="283" t="n">
        <v>1955.6523373</v>
      </c>
      <c r="E255" s="283" t="n">
        <v>12.2938831837919</v>
      </c>
      <c r="F255" s="283" t="n">
        <v>84.5478266548803</v>
      </c>
      <c r="G255" s="283" t="n">
        <v>4.54378861984181</v>
      </c>
      <c r="H255" s="283" t="n">
        <v>357.4199375</v>
      </c>
      <c r="I255" s="283" t="n">
        <v>26.9992109564317</v>
      </c>
      <c r="J255" s="283" t="n">
        <v>15.4521733451197</v>
      </c>
      <c r="K255" s="283" t="n">
        <v>24.8617100006929</v>
      </c>
    </row>
    <row r="256">
      <c r="A256" s="283" t="s">
        <v>151</v>
      </c>
      <c r="B256" s="283" t="s">
        <v>152</v>
      </c>
      <c r="C256" s="283" t="s">
        <v>17</v>
      </c>
      <c r="D256" s="283" t="n">
        <v>14655.7277702</v>
      </c>
      <c r="E256" s="283" t="n">
        <v>2.79868024113077</v>
      </c>
      <c r="F256" s="283" t="n">
        <v>95.131844441808</v>
      </c>
      <c r="G256" s="283" t="n">
        <v>0.776709428410435</v>
      </c>
      <c r="H256" s="283" t="n">
        <v>749.9735028</v>
      </c>
      <c r="I256" s="283" t="n">
        <v>15.9365294138309</v>
      </c>
      <c r="J256" s="283" t="n">
        <v>4.86815555819197</v>
      </c>
      <c r="K256" s="283" t="n">
        <v>15.1781921585657</v>
      </c>
    </row>
    <row r="257">
      <c r="A257" s="283" t="s">
        <v>153</v>
      </c>
      <c r="B257" s="283" t="s">
        <v>154</v>
      </c>
      <c r="C257" s="283" t="s">
        <v>16</v>
      </c>
      <c r="D257" s="283" t="n">
        <v>1313.993408</v>
      </c>
      <c r="E257" s="283" t="n">
        <v>17.0563687632491</v>
      </c>
      <c r="F257" s="283" t="n">
        <v>82.0034110827981</v>
      </c>
      <c r="G257" s="283" t="n">
        <v>8.4897850380825</v>
      </c>
      <c r="H257" s="283" t="n">
        <v>288.3709213</v>
      </c>
      <c r="I257" s="283" t="n">
        <v>42.8007427405618</v>
      </c>
      <c r="J257" s="283" t="n">
        <v>17.9965889172019</v>
      </c>
      <c r="K257" s="283" t="n">
        <v>38.6846271638188</v>
      </c>
    </row>
    <row r="258">
      <c r="A258" s="283" t="s">
        <v>153</v>
      </c>
      <c r="B258" s="283" t="s">
        <v>154</v>
      </c>
      <c r="C258" s="283" t="s">
        <v>17</v>
      </c>
      <c r="D258" s="283" t="n">
        <v>16340.5110502</v>
      </c>
      <c r="E258" s="283" t="n">
        <v>2.26739071594441</v>
      </c>
      <c r="F258" s="283" t="n">
        <v>94.8398150113928</v>
      </c>
      <c r="G258" s="283" t="n">
        <v>0.994222007161135</v>
      </c>
      <c r="H258" s="283" t="n">
        <v>889.0787041</v>
      </c>
      <c r="I258" s="283" t="n">
        <v>18.819743664495</v>
      </c>
      <c r="J258" s="283" t="n">
        <v>5.16018498860724</v>
      </c>
      <c r="K258" s="283" t="n">
        <v>18.2729556106219</v>
      </c>
    </row>
    <row r="259">
      <c r="A259" s="283" t="s">
        <v>155</v>
      </c>
      <c r="B259" s="283" t="s">
        <v>156</v>
      </c>
      <c r="C259" s="283" t="s">
        <v>16</v>
      </c>
      <c r="D259" s="283" t="n">
        <v>2982.8831614</v>
      </c>
      <c r="E259" s="283" t="n">
        <v>18.2311298260164</v>
      </c>
      <c r="F259" s="283" t="n">
        <v>77.4346769738814</v>
      </c>
      <c r="G259" s="283" t="n">
        <v>6.37751566700004</v>
      </c>
      <c r="H259" s="283" t="n">
        <v>869.2452105</v>
      </c>
      <c r="I259" s="283" t="n">
        <v>21.9570068183707</v>
      </c>
      <c r="J259" s="283" t="n">
        <v>22.5653230261186</v>
      </c>
      <c r="K259" s="283" t="n">
        <v>21.8849455422557</v>
      </c>
    </row>
    <row r="260">
      <c r="A260" s="283" t="s">
        <v>155</v>
      </c>
      <c r="B260" s="283" t="s">
        <v>156</v>
      </c>
      <c r="C260" s="283" t="s">
        <v>17</v>
      </c>
      <c r="D260" s="283" t="n">
        <v>29640.697891</v>
      </c>
      <c r="E260" s="283" t="n">
        <v>2.37783922534855</v>
      </c>
      <c r="F260" s="283" t="n">
        <v>96.1171672584026</v>
      </c>
      <c r="G260" s="283" t="n">
        <v>0.821116170434121</v>
      </c>
      <c r="H260" s="283" t="n">
        <v>1197.391429</v>
      </c>
      <c r="I260" s="283" t="n">
        <v>21.0866076147555</v>
      </c>
      <c r="J260" s="283" t="n">
        <v>3.88283274159736</v>
      </c>
      <c r="K260" s="283" t="n">
        <v>20.3262323011439</v>
      </c>
    </row>
    <row r="261">
      <c r="A261" s="283" t="s">
        <v>157</v>
      </c>
      <c r="B261" s="283" t="s">
        <v>158</v>
      </c>
      <c r="C261" s="283" t="s">
        <v>16</v>
      </c>
      <c r="D261" s="283" t="n">
        <v>1143.4258016</v>
      </c>
      <c r="E261" s="283" t="n">
        <v>24.2810828879163</v>
      </c>
      <c r="F261" s="283" t="n">
        <v>87.3820413891045</v>
      </c>
      <c r="G261" s="283" t="n">
        <v>7.81858148422547</v>
      </c>
      <c r="H261" s="283" t="n">
        <v>165.1105789</v>
      </c>
      <c r="I261" s="283" t="n">
        <v>58.4278826616879</v>
      </c>
      <c r="J261" s="283" t="n">
        <v>12.6179586108955</v>
      </c>
      <c r="K261" s="283" t="n">
        <v>54.1453361773382</v>
      </c>
    </row>
    <row r="262">
      <c r="A262" s="283" t="s">
        <v>157</v>
      </c>
      <c r="B262" s="283" t="s">
        <v>158</v>
      </c>
      <c r="C262" s="283" t="s">
        <v>17</v>
      </c>
      <c r="D262" s="283" t="n">
        <v>33818.9033584</v>
      </c>
      <c r="E262" s="283" t="n">
        <v>2.01201675076432</v>
      </c>
      <c r="F262" s="283" t="n">
        <v>94.5699830362187</v>
      </c>
      <c r="G262" s="283" t="n">
        <v>1.11026073905992</v>
      </c>
      <c r="H262" s="283" t="n">
        <v>1941.8129626</v>
      </c>
      <c r="I262" s="283" t="n">
        <v>19.4168980762075</v>
      </c>
      <c r="J262" s="283" t="n">
        <v>5.43001696378128</v>
      </c>
      <c r="K262" s="283" t="n">
        <v>19.3364661582125</v>
      </c>
    </row>
    <row r="263">
      <c r="A263" s="283" t="s">
        <v>159</v>
      </c>
      <c r="B263" s="283" t="s">
        <v>160</v>
      </c>
      <c r="C263" s="283" t="s">
        <v>16</v>
      </c>
      <c r="D263" s="283" t="n">
        <v>727.8520565</v>
      </c>
      <c r="E263" s="283" t="n">
        <v>19.3567292057755</v>
      </c>
      <c r="F263" s="283" t="n">
        <v>74.246242733854</v>
      </c>
      <c r="G263" s="283" t="n">
        <v>9.52315522014137</v>
      </c>
      <c r="H263" s="283" t="n">
        <v>252.4696806</v>
      </c>
      <c r="I263" s="283" t="n">
        <v>32.8526177965272</v>
      </c>
      <c r="J263" s="283" t="n">
        <v>25.753757266146</v>
      </c>
      <c r="K263" s="283" t="n">
        <v>27.4545763074436</v>
      </c>
    </row>
    <row r="264">
      <c r="A264" s="283" t="s">
        <v>159</v>
      </c>
      <c r="B264" s="283" t="s">
        <v>160</v>
      </c>
      <c r="C264" s="283" t="s">
        <v>17</v>
      </c>
      <c r="D264" s="283" t="n">
        <v>18863.468182</v>
      </c>
      <c r="E264" s="283" t="n">
        <v>2.24445063869826</v>
      </c>
      <c r="F264" s="283" t="n">
        <v>95.124728981813</v>
      </c>
      <c r="G264" s="283" t="n">
        <v>0.901237169869978</v>
      </c>
      <c r="H264" s="283" t="n">
        <v>966.7782575</v>
      </c>
      <c r="I264" s="283" t="n">
        <v>17.7017238833036</v>
      </c>
      <c r="J264" s="283" t="n">
        <v>4.87527101818698</v>
      </c>
      <c r="K264" s="283" t="n">
        <v>17.5846514403827</v>
      </c>
    </row>
    <row r="265">
      <c r="A265" s="283" t="s">
        <v>161</v>
      </c>
      <c r="B265" s="283" t="s">
        <v>162</v>
      </c>
      <c r="C265" s="283" t="s">
        <v>16</v>
      </c>
      <c r="D265" s="283" t="n">
        <v>4188.8406812</v>
      </c>
      <c r="E265" s="283" t="n">
        <v>14.6378221827536</v>
      </c>
      <c r="F265" s="283" t="n">
        <v>78.9212369243521</v>
      </c>
      <c r="G265" s="283" t="n">
        <v>8.35488759073313</v>
      </c>
      <c r="H265" s="283" t="n">
        <v>1118.7809989</v>
      </c>
      <c r="I265" s="283" t="n">
        <v>36.5445689546096</v>
      </c>
      <c r="J265" s="283" t="n">
        <v>21.0787630756479</v>
      </c>
      <c r="K265" s="283" t="n">
        <v>31.2816297928958</v>
      </c>
    </row>
    <row r="266">
      <c r="A266" s="283" t="s">
        <v>161</v>
      </c>
      <c r="B266" s="283" t="s">
        <v>162</v>
      </c>
      <c r="C266" s="283" t="s">
        <v>17</v>
      </c>
      <c r="D266" s="283" t="n">
        <v>47989.5266612</v>
      </c>
      <c r="E266" s="283" t="n">
        <v>1.75028816986056</v>
      </c>
      <c r="F266" s="283" t="n">
        <v>95.6464589941735</v>
      </c>
      <c r="G266" s="283" t="n">
        <v>0.811803285217722</v>
      </c>
      <c r="H266" s="283" t="n">
        <v>2184.3398529</v>
      </c>
      <c r="I266" s="283" t="n">
        <v>18.1039125211016</v>
      </c>
      <c r="J266" s="283" t="n">
        <v>4.35354100582651</v>
      </c>
      <c r="K266" s="283" t="n">
        <v>17.8351621190648</v>
      </c>
    </row>
    <row r="267">
      <c r="A267" s="283" t="s">
        <v>163</v>
      </c>
      <c r="B267" s="283" t="s">
        <v>164</v>
      </c>
      <c r="C267" s="283" t="s">
        <v>16</v>
      </c>
      <c r="D267" s="283" t="n">
        <v>1750.5463471</v>
      </c>
      <c r="E267" s="283" t="n">
        <v>13.7067030028557</v>
      </c>
      <c r="F267" s="283" t="n">
        <v>79.8144596967839</v>
      </c>
      <c r="G267" s="283" t="n">
        <v>6.5687951015387</v>
      </c>
      <c r="H267" s="283" t="n">
        <v>442.7233358</v>
      </c>
      <c r="I267" s="283" t="n">
        <v>29.5156146177699</v>
      </c>
      <c r="J267" s="283" t="n">
        <v>20.1855403032161</v>
      </c>
      <c r="K267" s="283" t="n">
        <v>25.9732870169771</v>
      </c>
    </row>
    <row r="268">
      <c r="A268" s="283" t="s">
        <v>163</v>
      </c>
      <c r="B268" s="283" t="s">
        <v>164</v>
      </c>
      <c r="C268" s="283" t="s">
        <v>17</v>
      </c>
      <c r="D268" s="283" t="n">
        <v>21923.2455943</v>
      </c>
      <c r="E268" s="283" t="n">
        <v>1.90992563510981</v>
      </c>
      <c r="F268" s="283" t="n">
        <v>95.1716261112508</v>
      </c>
      <c r="G268" s="283" t="n">
        <v>0.724771689577575</v>
      </c>
      <c r="H268" s="283" t="n">
        <v>1112.2393397</v>
      </c>
      <c r="I268" s="283" t="n">
        <v>14.7056039533172</v>
      </c>
      <c r="J268" s="283" t="n">
        <v>4.82837388874915</v>
      </c>
      <c r="K268" s="283" t="n">
        <v>14.2859069835551</v>
      </c>
    </row>
    <row r="269">
      <c r="A269" s="283" t="s">
        <v>165</v>
      </c>
      <c r="B269" s="283" t="s">
        <v>166</v>
      </c>
      <c r="C269" s="283" t="s">
        <v>16</v>
      </c>
      <c r="D269" s="283" t="n">
        <v>775.7224218</v>
      </c>
      <c r="E269" s="283" t="n">
        <v>22.7318078760035</v>
      </c>
      <c r="F269" s="283" t="n">
        <v>81.5814046973204</v>
      </c>
      <c r="G269" s="283" t="n">
        <v>9.97251452739243</v>
      </c>
      <c r="H269" s="283" t="n">
        <v>175.1344857</v>
      </c>
      <c r="I269" s="283" t="n">
        <v>49.2143011890118</v>
      </c>
      <c r="J269" s="283" t="n">
        <v>18.4185953026796</v>
      </c>
      <c r="K269" s="283" t="n">
        <v>44.1712155644543</v>
      </c>
    </row>
    <row r="270">
      <c r="A270" s="283" t="s">
        <v>165</v>
      </c>
      <c r="B270" s="283" t="s">
        <v>166</v>
      </c>
      <c r="C270" s="283" t="s">
        <v>17</v>
      </c>
      <c r="D270" s="283" t="n">
        <v>28807.1224548</v>
      </c>
      <c r="E270" s="283" t="n">
        <v>1.56190948591484</v>
      </c>
      <c r="F270" s="283" t="n">
        <v>95.8734624317687</v>
      </c>
      <c r="G270" s="283" t="n">
        <v>0.729670958796575</v>
      </c>
      <c r="H270" s="283" t="n">
        <v>1239.9017416</v>
      </c>
      <c r="I270" s="283" t="n">
        <v>17.004674513222</v>
      </c>
      <c r="J270" s="283" t="n">
        <v>4.12653756823132</v>
      </c>
      <c r="K270" s="283" t="n">
        <v>16.9527309757948</v>
      </c>
    </row>
    <row r="271">
      <c r="A271" s="283" t="s">
        <v>167</v>
      </c>
      <c r="B271" s="283" t="s">
        <v>168</v>
      </c>
      <c r="C271" s="283" t="s">
        <v>16</v>
      </c>
      <c r="D271" s="283" t="n">
        <v>2251.5132003</v>
      </c>
      <c r="E271" s="283" t="n">
        <v>13.3506196133417</v>
      </c>
      <c r="F271" s="283" t="n">
        <v>72.485703020338</v>
      </c>
      <c r="G271" s="283" t="n">
        <v>6.44396470753649</v>
      </c>
      <c r="H271" s="283" t="n">
        <v>854.6347799</v>
      </c>
      <c r="I271" s="283" t="n">
        <v>20.7486076974344</v>
      </c>
      <c r="J271" s="283" t="n">
        <v>27.514296979662</v>
      </c>
      <c r="K271" s="283" t="n">
        <v>16.9764581813338</v>
      </c>
    </row>
    <row r="272">
      <c r="A272" s="283" t="s">
        <v>167</v>
      </c>
      <c r="B272" s="283" t="s">
        <v>168</v>
      </c>
      <c r="C272" s="283" t="s">
        <v>17</v>
      </c>
      <c r="D272" s="283" t="n">
        <v>26345.0893857</v>
      </c>
      <c r="E272" s="283" t="n">
        <v>2.34125896529855</v>
      </c>
      <c r="F272" s="283" t="n">
        <v>94.8194957381206</v>
      </c>
      <c r="G272" s="283" t="n">
        <v>0.812821325642497</v>
      </c>
      <c r="H272" s="283" t="n">
        <v>1439.3753814</v>
      </c>
      <c r="I272" s="283" t="n">
        <v>14.77712941958</v>
      </c>
      <c r="J272" s="283" t="n">
        <v>5.18050426187942</v>
      </c>
      <c r="K272" s="283" t="n">
        <v>14.8771826692122</v>
      </c>
    </row>
    <row r="273">
      <c r="A273" s="283" t="s">
        <v>169</v>
      </c>
      <c r="B273" s="283" t="s">
        <v>170</v>
      </c>
      <c r="C273" s="283" t="s">
        <v>16</v>
      </c>
      <c r="D273" s="283" t="n">
        <v>1562.0885122</v>
      </c>
      <c r="E273" s="283" t="n">
        <v>16.3032797229429</v>
      </c>
      <c r="F273" s="283" t="n">
        <v>92.9577370418113</v>
      </c>
      <c r="G273" s="283" t="n">
        <v>3.99901640657717</v>
      </c>
      <c r="H273" s="283" t="n">
        <v>118.3402094</v>
      </c>
      <c r="I273" s="283" t="n">
        <v>57.6179938790527</v>
      </c>
      <c r="J273" s="283" t="n">
        <v>7.04226295818866</v>
      </c>
      <c r="K273" s="283" t="n">
        <v>52.7869404700708</v>
      </c>
    </row>
    <row r="274">
      <c r="A274" s="283" t="s">
        <v>169</v>
      </c>
      <c r="B274" s="283" t="s">
        <v>170</v>
      </c>
      <c r="C274" s="283" t="s">
        <v>17</v>
      </c>
      <c r="D274" s="283" t="n">
        <v>31015.0903002</v>
      </c>
      <c r="E274" s="283" t="n">
        <v>1.86710110971914</v>
      </c>
      <c r="F274" s="283" t="n">
        <v>96.2737572386439</v>
      </c>
      <c r="G274" s="283" t="n">
        <v>0.784981648039978</v>
      </c>
      <c r="H274" s="283" t="n">
        <v>1200.4284349</v>
      </c>
      <c r="I274" s="283" t="n">
        <v>20.4481309566809</v>
      </c>
      <c r="J274" s="283" t="n">
        <v>3.72624276135616</v>
      </c>
      <c r="K274" s="283" t="n">
        <v>20.2813228928452</v>
      </c>
    </row>
    <row r="275">
      <c r="A275" s="283" t="s">
        <v>171</v>
      </c>
      <c r="B275" s="283" t="s">
        <v>172</v>
      </c>
      <c r="C275" s="283" t="s">
        <v>16</v>
      </c>
      <c r="D275" s="283" t="n">
        <v>3316.9848252</v>
      </c>
      <c r="E275" s="283" t="n">
        <v>14.0336614143875</v>
      </c>
      <c r="F275" s="283" t="n">
        <v>86.9587212318477</v>
      </c>
      <c r="G275" s="283" t="n">
        <v>5.56073065646975</v>
      </c>
      <c r="H275" s="283" t="n">
        <v>497.4512408</v>
      </c>
      <c r="I275" s="283" t="n">
        <v>39.7383958351643</v>
      </c>
      <c r="J275" s="283" t="n">
        <v>13.0412787681523</v>
      </c>
      <c r="K275" s="283" t="n">
        <v>37.0787279068228</v>
      </c>
    </row>
    <row r="276">
      <c r="A276" s="283" t="s">
        <v>171</v>
      </c>
      <c r="B276" s="283" t="s">
        <v>172</v>
      </c>
      <c r="C276" s="283" t="s">
        <v>17</v>
      </c>
      <c r="D276" s="283" t="n">
        <v>42435.4910709</v>
      </c>
      <c r="E276" s="283" t="n">
        <v>2.44102976550395</v>
      </c>
      <c r="F276" s="283" t="n">
        <v>95.752706911793</v>
      </c>
      <c r="G276" s="283" t="n">
        <v>0.793636079725322</v>
      </c>
      <c r="H276" s="283" t="n">
        <v>1882.3067643</v>
      </c>
      <c r="I276" s="283" t="n">
        <v>17.8876027269438</v>
      </c>
      <c r="J276" s="283" t="n">
        <v>4.247293088207</v>
      </c>
      <c r="K276" s="283" t="n">
        <v>17.8920553299145</v>
      </c>
    </row>
    <row r="277">
      <c r="A277" s="283" t="s">
        <v>173</v>
      </c>
      <c r="B277" s="283" t="s">
        <v>174</v>
      </c>
      <c r="C277" s="283" t="s">
        <v>16</v>
      </c>
      <c r="D277" s="283" t="n">
        <v>1005.6356111</v>
      </c>
      <c r="E277" s="283" t="n">
        <v>16.0620000926047</v>
      </c>
      <c r="F277" s="283" t="n">
        <v>83.9856593287918</v>
      </c>
      <c r="G277" s="283" t="n">
        <v>4.57008607416347</v>
      </c>
      <c r="H277" s="283" t="n">
        <v>191.7540613</v>
      </c>
      <c r="I277" s="283" t="n">
        <v>30.4761812771228</v>
      </c>
      <c r="J277" s="283" t="n">
        <v>16.0143406712082</v>
      </c>
      <c r="K277" s="283" t="n">
        <v>23.9673739936114</v>
      </c>
    </row>
    <row r="278">
      <c r="A278" s="283" t="s">
        <v>173</v>
      </c>
      <c r="B278" s="283" t="s">
        <v>174</v>
      </c>
      <c r="C278" s="283" t="s">
        <v>17</v>
      </c>
      <c r="D278" s="283" t="n">
        <v>9738.4985704</v>
      </c>
      <c r="E278" s="283" t="n">
        <v>1.98688046369038</v>
      </c>
      <c r="F278" s="283" t="n">
        <v>94.6008386196812</v>
      </c>
      <c r="G278" s="283" t="n">
        <v>0.788831151207948</v>
      </c>
      <c r="H278" s="283" t="n">
        <v>555.8061234</v>
      </c>
      <c r="I278" s="283" t="n">
        <v>14.1924673173818</v>
      </c>
      <c r="J278" s="283" t="n">
        <v>5.39916138031885</v>
      </c>
      <c r="K278" s="283" t="n">
        <v>13.8214221018883</v>
      </c>
    </row>
    <row r="279">
      <c r="A279" s="283" t="s">
        <v>175</v>
      </c>
      <c r="B279" s="283" t="s">
        <v>176</v>
      </c>
      <c r="C279" s="283" t="s">
        <v>16</v>
      </c>
      <c r="D279" s="283" t="n">
        <v>4016.0542995</v>
      </c>
      <c r="E279" s="283" t="n">
        <v>9.94528546013136</v>
      </c>
      <c r="F279" s="283" t="n">
        <v>83.6250798582765</v>
      </c>
      <c r="G279" s="283" t="n">
        <v>4.92107050710753</v>
      </c>
      <c r="H279" s="283" t="n">
        <v>786.3976758</v>
      </c>
      <c r="I279" s="283" t="n">
        <v>27.9063239038207</v>
      </c>
      <c r="J279" s="283" t="n">
        <v>16.3749201417235</v>
      </c>
      <c r="K279" s="283" t="n">
        <v>25.1314150287979</v>
      </c>
    </row>
    <row r="280">
      <c r="A280" s="283" t="s">
        <v>175</v>
      </c>
      <c r="B280" s="283" t="s">
        <v>176</v>
      </c>
      <c r="C280" s="283" t="s">
        <v>17</v>
      </c>
      <c r="D280" s="283" t="n">
        <v>26852.4742728</v>
      </c>
      <c r="E280" s="283" t="n">
        <v>2.59974818241841</v>
      </c>
      <c r="F280" s="283" t="n">
        <v>95.1747755083229</v>
      </c>
      <c r="G280" s="283" t="n">
        <v>0.925234741437394</v>
      </c>
      <c r="H280" s="283" t="n">
        <v>1361.381898</v>
      </c>
      <c r="I280" s="283" t="n">
        <v>18.3913042614369</v>
      </c>
      <c r="J280" s="283" t="n">
        <v>4.82522449167713</v>
      </c>
      <c r="K280" s="283" t="n">
        <v>18.2497226731513</v>
      </c>
    </row>
    <row r="281">
      <c r="A281" s="283" t="s">
        <v>177</v>
      </c>
      <c r="B281" s="283" t="s">
        <v>178</v>
      </c>
      <c r="C281" s="283" t="s">
        <v>16</v>
      </c>
      <c r="D281" s="283" t="n">
        <v>2806.6742344</v>
      </c>
      <c r="E281" s="283" t="n">
        <v>11.1735838147875</v>
      </c>
      <c r="F281" s="283" t="n">
        <v>77.8890924400588</v>
      </c>
      <c r="G281" s="283" t="n">
        <v>4.88630426847932</v>
      </c>
      <c r="H281" s="283" t="n">
        <v>796.7497451</v>
      </c>
      <c r="I281" s="283" t="n">
        <v>20.6689903115478</v>
      </c>
      <c r="J281" s="283" t="n">
        <v>22.1109075599412</v>
      </c>
      <c r="K281" s="283" t="n">
        <v>17.2127626976001</v>
      </c>
    </row>
    <row r="282">
      <c r="A282" s="283" t="s">
        <v>177</v>
      </c>
      <c r="B282" s="283" t="s">
        <v>178</v>
      </c>
      <c r="C282" s="283" t="s">
        <v>17</v>
      </c>
      <c r="D282" s="283" t="n">
        <v>21138.0625332</v>
      </c>
      <c r="E282" s="283" t="n">
        <v>3.20899272326327</v>
      </c>
      <c r="F282" s="283" t="n">
        <v>92.7501148959689</v>
      </c>
      <c r="G282" s="283" t="n">
        <v>1.10964821316957</v>
      </c>
      <c r="H282" s="283" t="n">
        <v>1652.273152</v>
      </c>
      <c r="I282" s="283" t="n">
        <v>14.1633453563708</v>
      </c>
      <c r="J282" s="283" t="n">
        <v>7.2498851040311</v>
      </c>
      <c r="K282" s="283" t="n">
        <v>14.1960869432756</v>
      </c>
    </row>
    <row r="283">
      <c r="A283" s="283" t="s">
        <v>179</v>
      </c>
      <c r="B283" s="283" t="s">
        <v>180</v>
      </c>
      <c r="C283" s="283" t="s">
        <v>16</v>
      </c>
      <c r="D283" s="283" t="n">
        <v>2066.0633263</v>
      </c>
      <c r="E283" s="283" t="n">
        <v>11.0622944919649</v>
      </c>
      <c r="F283" s="283" t="n">
        <v>90.3281293110829</v>
      </c>
      <c r="G283" s="283" t="n">
        <v>2.70023918338523</v>
      </c>
      <c r="H283" s="283" t="n">
        <v>221.223416</v>
      </c>
      <c r="I283" s="283" t="n">
        <v>23.6050137234353</v>
      </c>
      <c r="J283" s="283" t="n">
        <v>9.67187068891708</v>
      </c>
      <c r="K283" s="283" t="n">
        <v>25.2182397772507</v>
      </c>
    </row>
    <row r="284">
      <c r="A284" s="283" t="s">
        <v>179</v>
      </c>
      <c r="B284" s="283" t="s">
        <v>180</v>
      </c>
      <c r="C284" s="283" t="s">
        <v>17</v>
      </c>
      <c r="D284" s="283" t="n">
        <v>4268.0587979</v>
      </c>
      <c r="E284" s="283" t="n">
        <v>4.95352280921337</v>
      </c>
      <c r="F284" s="283" t="n">
        <v>95.3767257720934</v>
      </c>
      <c r="G284" s="283" t="n">
        <v>1.05336677753389</v>
      </c>
      <c r="H284" s="283" t="n">
        <v>206.8891135</v>
      </c>
      <c r="I284" s="283" t="n">
        <v>21.9470132041799</v>
      </c>
      <c r="J284" s="283" t="n">
        <v>4.62327422790658</v>
      </c>
      <c r="K284" s="283" t="n">
        <v>21.7306327346657</v>
      </c>
    </row>
    <row r="285">
      <c r="A285" s="283" t="s">
        <v>181</v>
      </c>
      <c r="B285" s="283" t="s">
        <v>182</v>
      </c>
      <c r="C285" s="283" t="s">
        <v>16</v>
      </c>
      <c r="D285" s="283" t="n">
        <v>1640.6435063</v>
      </c>
      <c r="E285" s="283" t="n">
        <v>12.1575172991008</v>
      </c>
      <c r="F285" s="283" t="n">
        <v>75.7432837156335</v>
      </c>
      <c r="G285" s="283" t="n">
        <v>6.49158448728437</v>
      </c>
      <c r="H285" s="283" t="n">
        <v>525.4145596</v>
      </c>
      <c r="I285" s="283" t="n">
        <v>21.9334702874289</v>
      </c>
      <c r="J285" s="283" t="n">
        <v>24.2567162843665</v>
      </c>
      <c r="K285" s="283" t="n">
        <v>20.2704240681284</v>
      </c>
    </row>
    <row r="286">
      <c r="A286" s="283" t="s">
        <v>181</v>
      </c>
      <c r="B286" s="283" t="s">
        <v>182</v>
      </c>
      <c r="C286" s="283" t="s">
        <v>17</v>
      </c>
      <c r="D286" s="283" t="n">
        <v>15374.8739728</v>
      </c>
      <c r="E286" s="283" t="n">
        <v>2.47822559081558</v>
      </c>
      <c r="F286" s="283" t="n">
        <v>95.12905693012</v>
      </c>
      <c r="G286" s="283" t="n">
        <v>0.837666943370218</v>
      </c>
      <c r="H286" s="283" t="n">
        <v>787.2477479</v>
      </c>
      <c r="I286" s="283" t="n">
        <v>16.526161235965</v>
      </c>
      <c r="J286" s="283" t="n">
        <v>4.87094306987996</v>
      </c>
      <c r="K286" s="283" t="n">
        <v>16.3595560861911</v>
      </c>
    </row>
    <row r="287">
      <c r="A287" s="283" t="s">
        <v>183</v>
      </c>
      <c r="B287" s="283" t="s">
        <v>184</v>
      </c>
      <c r="C287" s="283" t="s">
        <v>16</v>
      </c>
      <c r="D287" s="283" t="n">
        <v>3836.9473316</v>
      </c>
      <c r="E287" s="283" t="n">
        <v>14.773357242144</v>
      </c>
      <c r="F287" s="283" t="n">
        <v>74.7481050577263</v>
      </c>
      <c r="G287" s="283" t="n">
        <v>5.46754105443768</v>
      </c>
      <c r="H287" s="283" t="n">
        <v>1296.2227048</v>
      </c>
      <c r="I287" s="283" t="n">
        <v>21.038389432466</v>
      </c>
      <c r="J287" s="283" t="n">
        <v>25.2518949422737</v>
      </c>
      <c r="K287" s="283" t="n">
        <v>16.1844619613224</v>
      </c>
    </row>
    <row r="288">
      <c r="A288" s="283" t="s">
        <v>183</v>
      </c>
      <c r="B288" s="283" t="s">
        <v>184</v>
      </c>
      <c r="C288" s="283" t="s">
        <v>17</v>
      </c>
      <c r="D288" s="283" t="n">
        <v>31256.3198195</v>
      </c>
      <c r="E288" s="283" t="n">
        <v>3.07350073557183</v>
      </c>
      <c r="F288" s="283" t="n">
        <v>93.1275753912389</v>
      </c>
      <c r="G288" s="283" t="n">
        <v>1.24958121528388</v>
      </c>
      <c r="H288" s="283" t="n">
        <v>2306.5853546</v>
      </c>
      <c r="I288" s="283" t="n">
        <v>17.0679655269224</v>
      </c>
      <c r="J288" s="283" t="n">
        <v>6.8724246087611</v>
      </c>
      <c r="K288" s="283" t="n">
        <v>16.93295677416</v>
      </c>
    </row>
    <row r="289">
      <c r="A289" s="283" t="s">
        <v>185</v>
      </c>
      <c r="B289" s="283" t="s">
        <v>186</v>
      </c>
      <c r="C289" s="283" t="s">
        <v>16</v>
      </c>
      <c r="D289" s="283" t="n">
        <v>3471.3774153</v>
      </c>
      <c r="E289" s="283" t="n">
        <v>9.92649880189448</v>
      </c>
      <c r="F289" s="283" t="n">
        <v>85.7367303237922</v>
      </c>
      <c r="G289" s="283" t="n">
        <v>4.86296786357788</v>
      </c>
      <c r="H289" s="283" t="n">
        <v>577.502688</v>
      </c>
      <c r="I289" s="283" t="n">
        <v>31.8432656237614</v>
      </c>
      <c r="J289" s="283" t="n">
        <v>14.2632696762078</v>
      </c>
      <c r="K289" s="283" t="n">
        <v>29.2313735740637</v>
      </c>
    </row>
    <row r="290">
      <c r="A290" s="283" t="s">
        <v>185</v>
      </c>
      <c r="B290" s="283" t="s">
        <v>186</v>
      </c>
      <c r="C290" s="283" t="s">
        <v>17</v>
      </c>
      <c r="D290" s="283" t="n">
        <v>21112.2195132</v>
      </c>
      <c r="E290" s="283" t="n">
        <v>2.13389834513713</v>
      </c>
      <c r="F290" s="283" t="n">
        <v>94.1632624171056</v>
      </c>
      <c r="G290" s="283" t="n">
        <v>0.956842584426393</v>
      </c>
      <c r="H290" s="283" t="n">
        <v>1308.647151</v>
      </c>
      <c r="I290" s="283" t="n">
        <v>15.8274565935365</v>
      </c>
      <c r="J290" s="283" t="n">
        <v>5.83673758289438</v>
      </c>
      <c r="K290" s="283" t="n">
        <v>15.4366061673317</v>
      </c>
    </row>
    <row r="291">
      <c r="A291" s="283" t="s">
        <v>187</v>
      </c>
      <c r="B291" s="283" t="s">
        <v>188</v>
      </c>
      <c r="C291" s="283" t="s">
        <v>16</v>
      </c>
      <c r="D291" s="283" t="n">
        <v>4351.958218</v>
      </c>
      <c r="E291" s="283" t="n">
        <v>11.7755202903967</v>
      </c>
      <c r="F291" s="283" t="n">
        <v>76.6080830480849</v>
      </c>
      <c r="G291" s="283" t="n">
        <v>5.52981289765013</v>
      </c>
      <c r="H291" s="283" t="n">
        <v>1328.8499224</v>
      </c>
      <c r="I291" s="283" t="n">
        <v>21.4171216423406</v>
      </c>
      <c r="J291" s="283" t="n">
        <v>23.3919169519151</v>
      </c>
      <c r="K291" s="283" t="n">
        <v>18.1100320497192</v>
      </c>
    </row>
    <row r="292">
      <c r="A292" s="283" t="s">
        <v>187</v>
      </c>
      <c r="B292" s="283" t="s">
        <v>188</v>
      </c>
      <c r="C292" s="283" t="s">
        <v>17</v>
      </c>
      <c r="D292" s="283" t="n">
        <v>34379.4124497</v>
      </c>
      <c r="E292" s="283" t="n">
        <v>2.76197267984503</v>
      </c>
      <c r="F292" s="283" t="n">
        <v>92.6370763211188</v>
      </c>
      <c r="G292" s="283" t="n">
        <v>1.21440844967125</v>
      </c>
      <c r="H292" s="283" t="n">
        <v>2732.5235213</v>
      </c>
      <c r="I292" s="283" t="n">
        <v>15.5077313595021</v>
      </c>
      <c r="J292" s="283" t="n">
        <v>7.36292367888123</v>
      </c>
      <c r="K292" s="283" t="n">
        <v>15.2791544695599</v>
      </c>
    </row>
    <row r="293">
      <c r="A293" s="283" t="s">
        <v>189</v>
      </c>
      <c r="B293" s="283" t="s">
        <v>190</v>
      </c>
      <c r="C293" s="283" t="s">
        <v>16</v>
      </c>
      <c r="D293" s="283" t="n">
        <v>3789.7245445</v>
      </c>
      <c r="E293" s="283" t="n">
        <v>11.427557429638</v>
      </c>
      <c r="F293" s="283" t="n">
        <v>86.882928981061</v>
      </c>
      <c r="G293" s="283" t="n">
        <v>4.62372875335803</v>
      </c>
      <c r="H293" s="283" t="n">
        <v>572.1502092</v>
      </c>
      <c r="I293" s="283" t="n">
        <v>33.0272985289544</v>
      </c>
      <c r="J293" s="283" t="n">
        <v>13.117071018939</v>
      </c>
      <c r="K293" s="283" t="n">
        <v>30.6259755951363</v>
      </c>
    </row>
    <row r="294">
      <c r="A294" s="283" t="s">
        <v>189</v>
      </c>
      <c r="B294" s="283" t="s">
        <v>190</v>
      </c>
      <c r="C294" s="283" t="s">
        <v>17</v>
      </c>
      <c r="D294" s="283" t="n">
        <v>25999.7241845</v>
      </c>
      <c r="E294" s="283" t="n">
        <v>2.59123466181301</v>
      </c>
      <c r="F294" s="283" t="n">
        <v>93.5610740055746</v>
      </c>
      <c r="G294" s="283" t="n">
        <v>1.0552787222524</v>
      </c>
      <c r="H294" s="283" t="n">
        <v>1789.3157136</v>
      </c>
      <c r="I294" s="283" t="n">
        <v>15.5702884844093</v>
      </c>
      <c r="J294" s="283" t="n">
        <v>6.43892599442538</v>
      </c>
      <c r="K294" s="283" t="n">
        <v>15.3337700595791</v>
      </c>
    </row>
    <row r="295">
      <c r="A295" s="283" t="s">
        <v>191</v>
      </c>
      <c r="B295" s="283" t="s">
        <v>192</v>
      </c>
      <c r="C295" s="283" t="s">
        <v>16</v>
      </c>
      <c r="D295" s="283" t="n">
        <v>2078.1272122</v>
      </c>
      <c r="E295" s="283" t="n">
        <v>10.1913421025183</v>
      </c>
      <c r="F295" s="283" t="n">
        <v>76.9922472888753</v>
      </c>
      <c r="G295" s="283" t="n">
        <v>4.37373500881823</v>
      </c>
      <c r="H295" s="283" t="n">
        <v>621.0110587</v>
      </c>
      <c r="I295" s="283" t="n">
        <v>17.0231968699452</v>
      </c>
      <c r="J295" s="283" t="n">
        <v>23.0077527111247</v>
      </c>
      <c r="K295" s="283" t="n">
        <v>14.6360964324917</v>
      </c>
    </row>
    <row r="296">
      <c r="A296" s="283" t="s">
        <v>191</v>
      </c>
      <c r="B296" s="283" t="s">
        <v>192</v>
      </c>
      <c r="C296" s="283" t="s">
        <v>17</v>
      </c>
      <c r="D296" s="283" t="n">
        <v>11840.1486404</v>
      </c>
      <c r="E296" s="283" t="n">
        <v>3.11564578153258</v>
      </c>
      <c r="F296" s="283" t="n">
        <v>96.6445720156546</v>
      </c>
      <c r="G296" s="283" t="n">
        <v>0.729677225668271</v>
      </c>
      <c r="H296" s="283" t="n">
        <v>411.0811943</v>
      </c>
      <c r="I296" s="283" t="n">
        <v>21.3971903770903</v>
      </c>
      <c r="J296" s="283" t="n">
        <v>3.35542798434543</v>
      </c>
      <c r="K296" s="283" t="n">
        <v>21.0164973032604</v>
      </c>
    </row>
    <row r="297">
      <c r="A297" s="283" t="s">
        <v>193</v>
      </c>
      <c r="B297" s="283" t="s">
        <v>194</v>
      </c>
      <c r="C297" s="283" t="s">
        <v>16</v>
      </c>
      <c r="D297" s="283" t="n">
        <v>1313.7548172</v>
      </c>
      <c r="E297" s="283" t="n">
        <v>22.8582160840189</v>
      </c>
      <c r="F297" s="283" t="n">
        <v>71.3358200135605</v>
      </c>
      <c r="G297" s="283" t="n">
        <v>9.2188329201911</v>
      </c>
      <c r="H297" s="283" t="n">
        <v>527.8933435</v>
      </c>
      <c r="I297" s="283" t="n">
        <v>27.5615739432093</v>
      </c>
      <c r="J297" s="283" t="n">
        <v>28.6641799864395</v>
      </c>
      <c r="K297" s="283" t="n">
        <v>22.9426764080101</v>
      </c>
    </row>
    <row r="298">
      <c r="A298" s="283" t="s">
        <v>193</v>
      </c>
      <c r="B298" s="283" t="s">
        <v>194</v>
      </c>
      <c r="C298" s="283" t="s">
        <v>17</v>
      </c>
      <c r="D298" s="283" t="n">
        <v>23554.6214685</v>
      </c>
      <c r="E298" s="283" t="n">
        <v>2.35990383588191</v>
      </c>
      <c r="F298" s="283" t="n">
        <v>93.2017724542878</v>
      </c>
      <c r="G298" s="283" t="n">
        <v>1.02535281807985</v>
      </c>
      <c r="H298" s="283" t="n">
        <v>1718.0969018</v>
      </c>
      <c r="I298" s="283" t="n">
        <v>13.9468068599319</v>
      </c>
      <c r="J298" s="283" t="n">
        <v>6.79822754571219</v>
      </c>
      <c r="K298" s="283" t="n">
        <v>14.057296463446</v>
      </c>
    </row>
    <row r="299">
      <c r="A299" s="283" t="s">
        <v>195</v>
      </c>
      <c r="B299" s="283" t="s">
        <v>196</v>
      </c>
      <c r="C299" s="283" t="s">
        <v>16</v>
      </c>
      <c r="D299" s="283" t="n">
        <v>3019.8569276</v>
      </c>
      <c r="E299" s="283" t="n">
        <v>11.1675445531757</v>
      </c>
      <c r="F299" s="283" t="n">
        <v>84.2805300693743</v>
      </c>
      <c r="G299" s="283" t="n">
        <v>4.06886414185714</v>
      </c>
      <c r="H299" s="283" t="n">
        <v>563.2445611</v>
      </c>
      <c r="I299" s="283" t="n">
        <v>24.0655754754504</v>
      </c>
      <c r="J299" s="283" t="n">
        <v>15.7194699306257</v>
      </c>
      <c r="K299" s="283" t="n">
        <v>21.8153683406256</v>
      </c>
    </row>
    <row r="300">
      <c r="A300" s="283" t="s">
        <v>195</v>
      </c>
      <c r="B300" s="283" t="s">
        <v>196</v>
      </c>
      <c r="C300" s="283" t="s">
        <v>17</v>
      </c>
      <c r="D300" s="283" t="n">
        <v>17556.4091762</v>
      </c>
      <c r="E300" s="283" t="n">
        <v>2.445621119551</v>
      </c>
      <c r="F300" s="283" t="n">
        <v>93.3176452519054</v>
      </c>
      <c r="G300" s="283" t="n">
        <v>1.13922274917864</v>
      </c>
      <c r="H300" s="283" t="n">
        <v>1257.1915408</v>
      </c>
      <c r="I300" s="283" t="n">
        <v>16.1821116883438</v>
      </c>
      <c r="J300" s="283" t="n">
        <v>6.68235474809455</v>
      </c>
      <c r="K300" s="283" t="n">
        <v>15.9090004015525</v>
      </c>
    </row>
    <row r="301">
      <c r="A301" s="283" t="s">
        <v>197</v>
      </c>
      <c r="B301" s="283" t="s">
        <v>198</v>
      </c>
      <c r="C301" s="283" t="s">
        <v>16</v>
      </c>
      <c r="D301" s="283" t="n">
        <v>10442.3906254</v>
      </c>
      <c r="E301" s="283" t="n">
        <v>11.7386484175979</v>
      </c>
      <c r="F301" s="283" t="n">
        <v>79.568280965333</v>
      </c>
      <c r="G301" s="283" t="n">
        <v>4.30525799766235</v>
      </c>
      <c r="H301" s="283" t="n">
        <v>2681.4201428</v>
      </c>
      <c r="I301" s="283" t="n">
        <v>16.8263545804185</v>
      </c>
      <c r="J301" s="283" t="n">
        <v>20.431719034667</v>
      </c>
      <c r="K301" s="283" t="n">
        <v>16.7661848425485</v>
      </c>
    </row>
    <row r="302">
      <c r="A302" s="283" t="s">
        <v>197</v>
      </c>
      <c r="B302" s="283" t="s">
        <v>198</v>
      </c>
      <c r="C302" s="283" t="s">
        <v>17</v>
      </c>
      <c r="D302" s="283" t="n">
        <v>38556.7738589</v>
      </c>
      <c r="E302" s="283" t="n">
        <v>3.63765489394235</v>
      </c>
      <c r="F302" s="283" t="n">
        <v>93.7657123560423</v>
      </c>
      <c r="G302" s="283" t="n">
        <v>1.07318118309552</v>
      </c>
      <c r="H302" s="283" t="n">
        <v>2563.5598858</v>
      </c>
      <c r="I302" s="283" t="n">
        <v>16.3155254969702</v>
      </c>
      <c r="J302" s="283" t="n">
        <v>6.2342876439577</v>
      </c>
      <c r="K302" s="283" t="n">
        <v>16.1409937858066</v>
      </c>
    </row>
    <row r="303">
      <c r="A303" s="283" t="s">
        <v>199</v>
      </c>
      <c r="B303" s="283" t="s">
        <v>200</v>
      </c>
      <c r="C303" s="283" t="s">
        <v>16</v>
      </c>
      <c r="D303" s="283" t="n">
        <v>6016.6694826</v>
      </c>
      <c r="E303" s="283" t="n">
        <v>13.1924887536007</v>
      </c>
      <c r="F303" s="283" t="n">
        <v>73.1267299996618</v>
      </c>
      <c r="G303" s="283" t="n">
        <v>5.77901290677703</v>
      </c>
      <c r="H303" s="283" t="n">
        <v>2211.0599436</v>
      </c>
      <c r="I303" s="283" t="n">
        <v>20.0627535443287</v>
      </c>
      <c r="J303" s="283" t="n">
        <v>26.8732700003382</v>
      </c>
      <c r="K303" s="283" t="n">
        <v>15.7256752339082</v>
      </c>
    </row>
    <row r="304">
      <c r="A304" s="283" t="s">
        <v>199</v>
      </c>
      <c r="B304" s="283" t="s">
        <v>200</v>
      </c>
      <c r="C304" s="283" t="s">
        <v>17</v>
      </c>
      <c r="D304" s="283" t="n">
        <v>42540.0989497</v>
      </c>
      <c r="E304" s="283" t="n">
        <v>2.79152873470581</v>
      </c>
      <c r="F304" s="283" t="n">
        <v>94.9892432551679</v>
      </c>
      <c r="G304" s="283" t="n">
        <v>0.924475058863291</v>
      </c>
      <c r="H304" s="283" t="n">
        <v>2244.0234329</v>
      </c>
      <c r="I304" s="283" t="n">
        <v>17.5077479608106</v>
      </c>
      <c r="J304" s="283" t="n">
        <v>5.01075674483212</v>
      </c>
      <c r="K304" s="283" t="n">
        <v>17.5253341404509</v>
      </c>
    </row>
    <row r="305">
      <c r="A305" s="283" t="s">
        <v>201</v>
      </c>
      <c r="B305" s="283" t="s">
        <v>202</v>
      </c>
      <c r="C305" s="283" t="s">
        <v>16</v>
      </c>
      <c r="D305" s="283" t="n">
        <v>4473.4742068</v>
      </c>
      <c r="E305" s="283" t="n">
        <v>9.06257130940829</v>
      </c>
      <c r="F305" s="283" t="n">
        <v>77.0851162611662</v>
      </c>
      <c r="G305" s="283" t="n">
        <v>5.15284809752259</v>
      </c>
      <c r="H305" s="283" t="n">
        <v>1329.8175618</v>
      </c>
      <c r="I305" s="283" t="n">
        <v>20.7129467930381</v>
      </c>
      <c r="J305" s="283" t="n">
        <v>22.9148837388338</v>
      </c>
      <c r="K305" s="283" t="n">
        <v>17.3340567292738</v>
      </c>
    </row>
    <row r="306">
      <c r="A306" s="283" t="s">
        <v>201</v>
      </c>
      <c r="B306" s="283" t="s">
        <v>202</v>
      </c>
      <c r="C306" s="283" t="s">
        <v>17</v>
      </c>
      <c r="D306" s="283" t="n">
        <v>22844.2941557</v>
      </c>
      <c r="E306" s="283" t="n">
        <v>2.59421853303148</v>
      </c>
      <c r="F306" s="283" t="n">
        <v>94.2394974837797</v>
      </c>
      <c r="G306" s="283" t="n">
        <v>0.980098563289779</v>
      </c>
      <c r="H306" s="283" t="n">
        <v>1396.3849286</v>
      </c>
      <c r="I306" s="283" t="n">
        <v>16.1177092644888</v>
      </c>
      <c r="J306" s="283" t="n">
        <v>5.76050251622034</v>
      </c>
      <c r="K306" s="283" t="n">
        <v>16.0340171415473</v>
      </c>
    </row>
    <row r="307">
      <c r="A307" s="283" t="s">
        <v>203</v>
      </c>
      <c r="B307" s="283" t="s">
        <v>204</v>
      </c>
      <c r="C307" s="283" t="s">
        <v>16</v>
      </c>
      <c r="D307" s="283" t="n">
        <v>8574.9059691</v>
      </c>
      <c r="E307" s="283" t="n">
        <v>15.0898118647715</v>
      </c>
      <c r="F307" s="283" t="n">
        <v>78.5951846524968</v>
      </c>
      <c r="G307" s="283" t="n">
        <v>5.4101484723775</v>
      </c>
      <c r="H307" s="283" t="n">
        <v>2335.3120131</v>
      </c>
      <c r="I307" s="283" t="n">
        <v>22.5353139112819</v>
      </c>
      <c r="J307" s="283" t="n">
        <v>21.4048153475032</v>
      </c>
      <c r="K307" s="283" t="n">
        <v>19.8652317845635</v>
      </c>
    </row>
    <row r="308">
      <c r="A308" s="283" t="s">
        <v>203</v>
      </c>
      <c r="B308" s="283" t="s">
        <v>204</v>
      </c>
      <c r="C308" s="283" t="s">
        <v>17</v>
      </c>
      <c r="D308" s="283" t="n">
        <v>74226.8465948</v>
      </c>
      <c r="E308" s="283" t="n">
        <v>2.24936846524172</v>
      </c>
      <c r="F308" s="283" t="n">
        <v>91.9244648458166</v>
      </c>
      <c r="G308" s="283" t="n">
        <v>1.21905898714678</v>
      </c>
      <c r="H308" s="283" t="n">
        <v>6520.8049899</v>
      </c>
      <c r="I308" s="283" t="n">
        <v>14.0250364098522</v>
      </c>
      <c r="J308" s="283" t="n">
        <v>8.07553515418343</v>
      </c>
      <c r="K308" s="283" t="n">
        <v>13.8766462989018</v>
      </c>
    </row>
    <row r="309">
      <c r="A309" s="283" t="s">
        <v>205</v>
      </c>
      <c r="B309" s="283" t="s">
        <v>206</v>
      </c>
      <c r="C309" s="283" t="s">
        <v>16</v>
      </c>
      <c r="D309" s="283" t="n">
        <v>464.2409217</v>
      </c>
      <c r="E309" s="283" t="n">
        <v>29.7742660842711</v>
      </c>
      <c r="F309" s="283" t="n">
        <v>92.2207744477118</v>
      </c>
      <c r="G309" s="283" t="n">
        <v>8.19649885050903</v>
      </c>
      <c r="H309" s="283" t="n">
        <v>39.1607516</v>
      </c>
      <c r="I309" s="283" t="n">
        <v>100</v>
      </c>
      <c r="J309" s="283" t="n">
        <v>7.77922555228821</v>
      </c>
      <c r="K309" s="283" t="n">
        <v>97.1674450975885</v>
      </c>
    </row>
    <row r="310">
      <c r="A310" s="283" t="s">
        <v>205</v>
      </c>
      <c r="B310" s="283" t="s">
        <v>206</v>
      </c>
      <c r="C310" s="283" t="s">
        <v>17</v>
      </c>
      <c r="D310" s="283" t="n">
        <v>29992.2379205</v>
      </c>
      <c r="E310" s="283" t="n">
        <v>1.1667302789857</v>
      </c>
      <c r="F310" s="283" t="n">
        <v>96.2135676243043</v>
      </c>
      <c r="G310" s="283" t="n">
        <v>0.819375156523364</v>
      </c>
      <c r="H310" s="283" t="n">
        <v>1180.3281334</v>
      </c>
      <c r="I310" s="283" t="n">
        <v>20.9534263191916</v>
      </c>
      <c r="J310" s="283" t="n">
        <v>3.78643237569571</v>
      </c>
      <c r="K310" s="283" t="n">
        <v>20.8203921817964</v>
      </c>
    </row>
    <row r="311">
      <c r="A311" s="283" t="s">
        <v>207</v>
      </c>
      <c r="B311" s="283" t="s">
        <v>208</v>
      </c>
      <c r="C311" s="283" t="s">
        <v>16</v>
      </c>
      <c r="D311" s="283" t="n">
        <v>3147.2140632</v>
      </c>
      <c r="E311" s="283" t="n">
        <v>23.5830095574349</v>
      </c>
      <c r="F311" s="283" t="n">
        <v>83.2797682305744</v>
      </c>
      <c r="G311" s="283" t="n">
        <v>5.36764398062816</v>
      </c>
      <c r="H311" s="283" t="n">
        <v>631.8719382</v>
      </c>
      <c r="I311" s="283" t="n">
        <v>47.2068282845983</v>
      </c>
      <c r="J311" s="283" t="n">
        <v>16.7202317694256</v>
      </c>
      <c r="K311" s="283" t="n">
        <v>26.7350448735022</v>
      </c>
    </row>
    <row r="312">
      <c r="A312" s="283" t="s">
        <v>207</v>
      </c>
      <c r="B312" s="283" t="s">
        <v>208</v>
      </c>
      <c r="C312" s="283" t="s">
        <v>17</v>
      </c>
      <c r="D312" s="283" t="n">
        <v>52788.9239787</v>
      </c>
      <c r="E312" s="283" t="n">
        <v>2.37296403083855</v>
      </c>
      <c r="F312" s="283" t="n">
        <v>95.2120272929527</v>
      </c>
      <c r="G312" s="283" t="n">
        <v>0.948985681091013</v>
      </c>
      <c r="H312" s="283" t="n">
        <v>2654.6218417</v>
      </c>
      <c r="I312" s="283" t="n">
        <v>19.1024820772387</v>
      </c>
      <c r="J312" s="283" t="n">
        <v>4.78797270704727</v>
      </c>
      <c r="K312" s="283" t="n">
        <v>18.8712125354575</v>
      </c>
    </row>
    <row r="313">
      <c r="A313" s="283" t="s">
        <v>209</v>
      </c>
      <c r="B313" s="283" t="s">
        <v>210</v>
      </c>
      <c r="C313" s="283" t="s">
        <v>16</v>
      </c>
      <c r="D313" s="283" t="n">
        <v>3462.5228046</v>
      </c>
      <c r="E313" s="283" t="n">
        <v>19.9512373886548</v>
      </c>
      <c r="F313" s="283" t="n">
        <v>60.2801275256607</v>
      </c>
      <c r="G313" s="283" t="n">
        <v>10.2124976787736</v>
      </c>
      <c r="H313" s="283" t="n">
        <v>2281.5307446</v>
      </c>
      <c r="I313" s="283" t="n">
        <v>18.5032484748914</v>
      </c>
      <c r="J313" s="283" t="n">
        <v>39.7198724743393</v>
      </c>
      <c r="K313" s="283" t="n">
        <v>15.4988076265778</v>
      </c>
    </row>
    <row r="314">
      <c r="A314" s="283" t="s">
        <v>209</v>
      </c>
      <c r="B314" s="283" t="s">
        <v>210</v>
      </c>
      <c r="C314" s="283" t="s">
        <v>17</v>
      </c>
      <c r="D314" s="283" t="n">
        <v>40090.5746504</v>
      </c>
      <c r="E314" s="283" t="n">
        <v>2.86416110187134</v>
      </c>
      <c r="F314" s="283" t="n">
        <v>94.3836211022371</v>
      </c>
      <c r="G314" s="283" t="n">
        <v>1.00014781524044</v>
      </c>
      <c r="H314" s="283" t="n">
        <v>2385.6242729</v>
      </c>
      <c r="I314" s="283" t="n">
        <v>17.1009091710163</v>
      </c>
      <c r="J314" s="283" t="n">
        <v>5.61637889776287</v>
      </c>
      <c r="K314" s="283" t="n">
        <v>16.8075505869957</v>
      </c>
    </row>
    <row r="315">
      <c r="A315" s="283" t="s">
        <v>211</v>
      </c>
      <c r="B315" s="283" t="s">
        <v>212</v>
      </c>
      <c r="C315" s="283" t="s">
        <v>16</v>
      </c>
      <c r="D315" s="283" t="n">
        <v>2801.5642002</v>
      </c>
      <c r="E315" s="283" t="n">
        <v>17.0327982936344</v>
      </c>
      <c r="F315" s="283" t="n">
        <v>74.3740318816211</v>
      </c>
      <c r="G315" s="283" t="n">
        <v>9.05553364421484</v>
      </c>
      <c r="H315" s="283" t="n">
        <v>965.2938406</v>
      </c>
      <c r="I315" s="283" t="n">
        <v>33.5965762483164</v>
      </c>
      <c r="J315" s="283" t="n">
        <v>25.6259681183789</v>
      </c>
      <c r="K315" s="283" t="n">
        <v>26.2817991831066</v>
      </c>
    </row>
    <row r="316">
      <c r="A316" s="283" t="s">
        <v>211</v>
      </c>
      <c r="B316" s="283" t="s">
        <v>212</v>
      </c>
      <c r="C316" s="283" t="s">
        <v>17</v>
      </c>
      <c r="D316" s="283" t="n">
        <v>44022.8769582</v>
      </c>
      <c r="E316" s="283" t="n">
        <v>1.93435814148829</v>
      </c>
      <c r="F316" s="283" t="n">
        <v>95.9192884241153</v>
      </c>
      <c r="G316" s="283" t="n">
        <v>0.85820958560867</v>
      </c>
      <c r="H316" s="283" t="n">
        <v>1872.8731891</v>
      </c>
      <c r="I316" s="283" t="n">
        <v>20.0876518859203</v>
      </c>
      <c r="J316" s="283" t="n">
        <v>4.08071157588472</v>
      </c>
      <c r="K316" s="283" t="n">
        <v>20.1726711725494</v>
      </c>
    </row>
    <row r="317">
      <c r="A317" s="283" t="s">
        <v>213</v>
      </c>
      <c r="B317" s="283" t="s">
        <v>214</v>
      </c>
      <c r="C317" s="283" t="s">
        <v>16</v>
      </c>
      <c r="D317" s="283" t="n">
        <v>1107.9693389</v>
      </c>
      <c r="E317" s="283" t="n">
        <v>11.609981965734</v>
      </c>
      <c r="F317" s="283" t="n">
        <v>75.6665247380845</v>
      </c>
      <c r="G317" s="283" t="n">
        <v>6.57326835633324</v>
      </c>
      <c r="H317" s="283" t="n">
        <v>356.310067</v>
      </c>
      <c r="I317" s="283" t="n">
        <v>24.3163557836015</v>
      </c>
      <c r="J317" s="283" t="n">
        <v>24.3334752619155</v>
      </c>
      <c r="K317" s="283" t="n">
        <v>20.4400056852136</v>
      </c>
    </row>
    <row r="318">
      <c r="A318" s="283" t="s">
        <v>213</v>
      </c>
      <c r="B318" s="283" t="s">
        <v>214</v>
      </c>
      <c r="C318" s="283" t="s">
        <v>17</v>
      </c>
      <c r="D318" s="283" t="n">
        <v>9501.8264713</v>
      </c>
      <c r="E318" s="283" t="n">
        <v>2.73376791252142</v>
      </c>
      <c r="F318" s="283" t="n">
        <v>94.1454931673779</v>
      </c>
      <c r="G318" s="283" t="n">
        <v>1.01558464971273</v>
      </c>
      <c r="H318" s="283" t="n">
        <v>590.8780774</v>
      </c>
      <c r="I318" s="283" t="n">
        <v>16.4435443870893</v>
      </c>
      <c r="J318" s="283" t="n">
        <v>5.85450683262207</v>
      </c>
      <c r="K318" s="283" t="n">
        <v>16.3314725619</v>
      </c>
    </row>
    <row r="319">
      <c r="A319" s="283" t="s">
        <v>215</v>
      </c>
      <c r="B319" s="283" t="s">
        <v>216</v>
      </c>
      <c r="C319" s="283" t="s">
        <v>16</v>
      </c>
      <c r="D319" s="283" t="n">
        <v>954.1726359</v>
      </c>
      <c r="E319" s="283" t="n">
        <v>32.7724356278012</v>
      </c>
      <c r="F319" s="283" t="n">
        <v>72.5912413610659</v>
      </c>
      <c r="G319" s="283" t="n">
        <v>9.34329781990587</v>
      </c>
      <c r="H319" s="283" t="n">
        <v>360.2733193</v>
      </c>
      <c r="I319" s="283" t="n">
        <v>34.1625829837647</v>
      </c>
      <c r="J319" s="283" t="n">
        <v>27.4087586389341</v>
      </c>
      <c r="K319" s="283" t="n">
        <v>24.7454325125716</v>
      </c>
    </row>
    <row r="320">
      <c r="A320" s="283" t="s">
        <v>215</v>
      </c>
      <c r="B320" s="283" t="s">
        <v>216</v>
      </c>
      <c r="C320" s="283" t="s">
        <v>17</v>
      </c>
      <c r="D320" s="283" t="n">
        <v>20138.5142991</v>
      </c>
      <c r="E320" s="283" t="n">
        <v>1.69854973868129</v>
      </c>
      <c r="F320" s="283" t="n">
        <v>96.0106654017431</v>
      </c>
      <c r="G320" s="283" t="n">
        <v>0.732827971224034</v>
      </c>
      <c r="H320" s="283" t="n">
        <v>836.7744512</v>
      </c>
      <c r="I320" s="283" t="n">
        <v>17.4344747303895</v>
      </c>
      <c r="J320" s="283" t="n">
        <v>3.98933459825688</v>
      </c>
      <c r="K320" s="283" t="n">
        <v>17.6368513117381</v>
      </c>
    </row>
    <row r="321">
      <c r="A321" s="283" t="s">
        <v>217</v>
      </c>
      <c r="B321" s="283" t="s">
        <v>218</v>
      </c>
      <c r="C321" s="283" t="s">
        <v>16</v>
      </c>
      <c r="D321" s="283" t="n">
        <v>254.4309014</v>
      </c>
      <c r="E321" s="283" t="n">
        <v>23.7274821038511</v>
      </c>
      <c r="F321" s="283" t="n">
        <v>73.2411690123804</v>
      </c>
      <c r="G321" s="283" t="n">
        <v>12.2761702174302</v>
      </c>
      <c r="H321" s="283" t="n">
        <v>92.95692</v>
      </c>
      <c r="I321" s="283" t="n">
        <v>38.8465231914696</v>
      </c>
      <c r="J321" s="283" t="n">
        <v>26.7588309876196</v>
      </c>
      <c r="K321" s="283" t="n">
        <v>33.6009094767835</v>
      </c>
    </row>
    <row r="322">
      <c r="A322" s="283" t="s">
        <v>217</v>
      </c>
      <c r="B322" s="283" t="s">
        <v>218</v>
      </c>
      <c r="C322" s="283" t="s">
        <v>17</v>
      </c>
      <c r="D322" s="283" t="n">
        <v>9093.4481652</v>
      </c>
      <c r="E322" s="283" t="n">
        <v>1.47089821181457</v>
      </c>
      <c r="F322" s="283" t="n">
        <v>93.3570466750993</v>
      </c>
      <c r="G322" s="283" t="n">
        <v>1.0644266172412</v>
      </c>
      <c r="H322" s="283" t="n">
        <v>647.0572268</v>
      </c>
      <c r="I322" s="283" t="n">
        <v>15.4166055093719</v>
      </c>
      <c r="J322" s="283" t="n">
        <v>6.64295332490074</v>
      </c>
      <c r="K322" s="283" t="n">
        <v>14.9589678758566</v>
      </c>
    </row>
    <row r="323">
      <c r="A323" s="283" t="s">
        <v>219</v>
      </c>
      <c r="B323" s="283" t="s">
        <v>220</v>
      </c>
      <c r="C323" s="283" t="s">
        <v>16</v>
      </c>
      <c r="D323" s="283" t="n">
        <v>1365.9275462</v>
      </c>
      <c r="E323" s="283" t="n">
        <v>22.754329380426</v>
      </c>
      <c r="F323" s="283" t="n">
        <v>76.1555985738248</v>
      </c>
      <c r="G323" s="283" t="n">
        <v>11.321260370838</v>
      </c>
      <c r="H323" s="283" t="n">
        <v>427.6734126</v>
      </c>
      <c r="I323" s="283" t="n">
        <v>41.0726664133729</v>
      </c>
      <c r="J323" s="283" t="n">
        <v>23.8444014261752</v>
      </c>
      <c r="K323" s="283" t="n">
        <v>36.158482016027</v>
      </c>
    </row>
    <row r="324">
      <c r="A324" s="283" t="s">
        <v>219</v>
      </c>
      <c r="B324" s="283" t="s">
        <v>220</v>
      </c>
      <c r="C324" s="283" t="s">
        <v>17</v>
      </c>
      <c r="D324" s="283" t="n">
        <v>37723.7978996</v>
      </c>
      <c r="E324" s="283" t="n">
        <v>1.80874482345426</v>
      </c>
      <c r="F324" s="283" t="n">
        <v>92.2910750045441</v>
      </c>
      <c r="G324" s="283" t="n">
        <v>1.35442826274038</v>
      </c>
      <c r="H324" s="283" t="n">
        <v>3151.0081396</v>
      </c>
      <c r="I324" s="283" t="n">
        <v>16.2466082163936</v>
      </c>
      <c r="J324" s="283" t="n">
        <v>7.70892499545588</v>
      </c>
      <c r="K324" s="283" t="n">
        <v>16.2151844074927</v>
      </c>
    </row>
    <row r="325">
      <c r="A325" s="283" t="s">
        <v>221</v>
      </c>
      <c r="B325" s="283" t="s">
        <v>222</v>
      </c>
      <c r="C325" s="283" t="s">
        <v>16</v>
      </c>
      <c r="D325" s="283" t="n">
        <v>1937.987331</v>
      </c>
      <c r="E325" s="283" t="n">
        <v>10.8803322141984</v>
      </c>
      <c r="F325" s="283" t="n">
        <v>72.3462556323454</v>
      </c>
      <c r="G325" s="283" t="n">
        <v>5.44855701837303</v>
      </c>
      <c r="H325" s="283" t="n">
        <v>740.7792673</v>
      </c>
      <c r="I325" s="283" t="n">
        <v>19.781229655576</v>
      </c>
      <c r="J325" s="283" t="n">
        <v>27.6537443676546</v>
      </c>
      <c r="K325" s="283" t="n">
        <v>14.2542251652432</v>
      </c>
    </row>
    <row r="326">
      <c r="A326" s="283" t="s">
        <v>221</v>
      </c>
      <c r="B326" s="283" t="s">
        <v>222</v>
      </c>
      <c r="C326" s="283" t="s">
        <v>17</v>
      </c>
      <c r="D326" s="283" t="n">
        <v>15489.2970218</v>
      </c>
      <c r="E326" s="283" t="n">
        <v>2.20955731912252</v>
      </c>
      <c r="F326" s="283" t="n">
        <v>93.7760861073623</v>
      </c>
      <c r="G326" s="283" t="n">
        <v>1.03192240501928</v>
      </c>
      <c r="H326" s="283" t="n">
        <v>1028.023827</v>
      </c>
      <c r="I326" s="283" t="n">
        <v>15.8623751458311</v>
      </c>
      <c r="J326" s="283" t="n">
        <v>6.22391389263766</v>
      </c>
      <c r="K326" s="283" t="n">
        <v>15.5480371320167</v>
      </c>
    </row>
    <row r="327">
      <c r="A327" s="283" t="s">
        <v>223</v>
      </c>
      <c r="B327" s="283" t="s">
        <v>224</v>
      </c>
      <c r="C327" s="283" t="s">
        <v>16</v>
      </c>
      <c r="D327" s="283" t="n">
        <v>2287.989804</v>
      </c>
      <c r="E327" s="283" t="n">
        <v>13.5028798311128</v>
      </c>
      <c r="F327" s="283" t="n">
        <v>82.8681141794086</v>
      </c>
      <c r="G327" s="283" t="n">
        <v>4.62170481608532</v>
      </c>
      <c r="H327" s="283" t="n">
        <v>473.0116097</v>
      </c>
      <c r="I327" s="283" t="n">
        <v>23.705419655688</v>
      </c>
      <c r="J327" s="283" t="n">
        <v>17.1318858205915</v>
      </c>
      <c r="K327" s="283" t="n">
        <v>22.355505191527</v>
      </c>
    </row>
    <row r="328">
      <c r="A328" s="283" t="s">
        <v>223</v>
      </c>
      <c r="B328" s="283" t="s">
        <v>224</v>
      </c>
      <c r="C328" s="283" t="s">
        <v>17</v>
      </c>
      <c r="D328" s="283" t="n">
        <v>17883.7040076</v>
      </c>
      <c r="E328" s="283" t="n">
        <v>2.98230531295339</v>
      </c>
      <c r="F328" s="283" t="n">
        <v>96.1152653831947</v>
      </c>
      <c r="G328" s="283" t="n">
        <v>0.838966794155644</v>
      </c>
      <c r="H328" s="283" t="n">
        <v>722.8138398</v>
      </c>
      <c r="I328" s="283" t="n">
        <v>21.0199280508188</v>
      </c>
      <c r="J328" s="283" t="n">
        <v>3.88473461680528</v>
      </c>
      <c r="K328" s="283" t="n">
        <v>20.7575353330757</v>
      </c>
    </row>
    <row r="329">
      <c r="A329" s="283" t="s">
        <v>225</v>
      </c>
      <c r="B329" s="283" t="s">
        <v>226</v>
      </c>
      <c r="C329" s="283" t="s">
        <v>16</v>
      </c>
      <c r="D329" s="283" t="n">
        <v>6102.5057477</v>
      </c>
      <c r="E329" s="283" t="n">
        <v>9.29530005875966</v>
      </c>
      <c r="F329" s="283" t="n">
        <v>76.4585846445815</v>
      </c>
      <c r="G329" s="283" t="n">
        <v>4.51634434304368</v>
      </c>
      <c r="H329" s="283" t="n">
        <v>1878.9469251</v>
      </c>
      <c r="I329" s="283" t="n">
        <v>15.9871496179073</v>
      </c>
      <c r="J329" s="283" t="n">
        <v>23.5414153554185</v>
      </c>
      <c r="K329" s="283" t="n">
        <v>14.6683320022728</v>
      </c>
    </row>
    <row r="330">
      <c r="A330" s="283" t="s">
        <v>225</v>
      </c>
      <c r="B330" s="283" t="s">
        <v>226</v>
      </c>
      <c r="C330" s="283" t="s">
        <v>17</v>
      </c>
      <c r="D330" s="283" t="n">
        <v>34980.9295642</v>
      </c>
      <c r="E330" s="283" t="n">
        <v>2.47754307806542</v>
      </c>
      <c r="F330" s="283" t="n">
        <v>94.11020172764</v>
      </c>
      <c r="G330" s="283" t="n">
        <v>1.01612141960392</v>
      </c>
      <c r="H330" s="283" t="n">
        <v>2189.2485058</v>
      </c>
      <c r="I330" s="283" t="n">
        <v>16.8096328394139</v>
      </c>
      <c r="J330" s="283" t="n">
        <v>5.88979827236001</v>
      </c>
      <c r="K330" s="283" t="n">
        <v>16.2361064601255</v>
      </c>
    </row>
    <row r="331">
      <c r="A331" s="283" t="s">
        <v>227</v>
      </c>
      <c r="B331" s="283" t="s">
        <v>228</v>
      </c>
      <c r="C331" s="283" t="s">
        <v>16</v>
      </c>
      <c r="D331" s="283" t="n">
        <v>315.9598955</v>
      </c>
      <c r="E331" s="283" t="n">
        <v>21.5960253421714</v>
      </c>
      <c r="F331" s="283" t="n">
        <v>76.4711432325602</v>
      </c>
      <c r="G331" s="283" t="n">
        <v>10.9526894425095</v>
      </c>
      <c r="H331" s="283" t="n">
        <v>97.2154307</v>
      </c>
      <c r="I331" s="283" t="n">
        <v>42.7644567957312</v>
      </c>
      <c r="J331" s="283" t="n">
        <v>23.5288567674398</v>
      </c>
      <c r="K331" s="283" t="n">
        <v>35.5973386815357</v>
      </c>
    </row>
    <row r="332">
      <c r="A332" s="283" t="s">
        <v>227</v>
      </c>
      <c r="B332" s="283" t="s">
        <v>228</v>
      </c>
      <c r="C332" s="283" t="s">
        <v>17</v>
      </c>
      <c r="D332" s="283" t="n">
        <v>8378.8482946</v>
      </c>
      <c r="E332" s="283" t="n">
        <v>1.7439395846978</v>
      </c>
      <c r="F332" s="283" t="n">
        <v>94.4604469080152</v>
      </c>
      <c r="G332" s="283" t="n">
        <v>0.852926626450848</v>
      </c>
      <c r="H332" s="283" t="n">
        <v>491.3704783</v>
      </c>
      <c r="I332" s="283" t="n">
        <v>14.5168649683428</v>
      </c>
      <c r="J332" s="283" t="n">
        <v>5.53955309198482</v>
      </c>
      <c r="K332" s="283" t="n">
        <v>14.5441029224661</v>
      </c>
    </row>
    <row r="333">
      <c r="A333" s="283" t="s">
        <v>229</v>
      </c>
      <c r="B333" s="283" t="s">
        <v>230</v>
      </c>
      <c r="C333" s="283" t="s">
        <v>16</v>
      </c>
      <c r="D333" s="283" t="n">
        <v>7814.0615812</v>
      </c>
      <c r="E333" s="283" t="n">
        <v>12.553023068878</v>
      </c>
      <c r="F333" s="283" t="n">
        <v>82.9682579448694</v>
      </c>
      <c r="G333" s="283" t="n">
        <v>4.18389757785356</v>
      </c>
      <c r="H333" s="283" t="n">
        <v>1604.0722627</v>
      </c>
      <c r="I333" s="283" t="n">
        <v>22.8613115078511</v>
      </c>
      <c r="J333" s="283" t="n">
        <v>17.0317420551306</v>
      </c>
      <c r="K333" s="283" t="n">
        <v>20.3813968254469</v>
      </c>
    </row>
    <row r="334">
      <c r="A334" s="283" t="s">
        <v>229</v>
      </c>
      <c r="B334" s="283" t="s">
        <v>230</v>
      </c>
      <c r="C334" s="283" t="s">
        <v>17</v>
      </c>
      <c r="D334" s="283" t="n">
        <v>50732.5444723</v>
      </c>
      <c r="E334" s="283" t="n">
        <v>2.94233638857465</v>
      </c>
      <c r="F334" s="283" t="n">
        <v>94.7637984445915</v>
      </c>
      <c r="G334" s="283" t="n">
        <v>0.855951133387489</v>
      </c>
      <c r="H334" s="283" t="n">
        <v>2803.2416665</v>
      </c>
      <c r="I334" s="283" t="n">
        <v>15.3495836271945</v>
      </c>
      <c r="J334" s="283" t="n">
        <v>5.23620155540847</v>
      </c>
      <c r="K334" s="283" t="n">
        <v>15.4908438539708</v>
      </c>
    </row>
    <row r="335">
      <c r="A335" s="283" t="s">
        <v>231</v>
      </c>
      <c r="B335" s="283" t="s">
        <v>232</v>
      </c>
      <c r="C335" s="283" t="s">
        <v>16</v>
      </c>
      <c r="D335" s="283" t="n">
        <v>6363.4387742</v>
      </c>
      <c r="E335" s="283" t="n">
        <v>12.7296671378307</v>
      </c>
      <c r="F335" s="283" t="n">
        <v>72.2972222689565</v>
      </c>
      <c r="G335" s="283" t="n">
        <v>6.52480966714526</v>
      </c>
      <c r="H335" s="283" t="n">
        <v>2438.3361412</v>
      </c>
      <c r="I335" s="283" t="n">
        <v>23.3953812758503</v>
      </c>
      <c r="J335" s="283" t="n">
        <v>27.7027777310435</v>
      </c>
      <c r="K335" s="283" t="n">
        <v>17.0280980249726</v>
      </c>
    </row>
    <row r="336">
      <c r="A336" s="283" t="s">
        <v>231</v>
      </c>
      <c r="B336" s="283" t="s">
        <v>232</v>
      </c>
      <c r="C336" s="283" t="s">
        <v>17</v>
      </c>
      <c r="D336" s="283" t="n">
        <v>65607.843547</v>
      </c>
      <c r="E336" s="283" t="n">
        <v>2.17308989525543</v>
      </c>
      <c r="F336" s="283" t="n">
        <v>93.6916834839268</v>
      </c>
      <c r="G336" s="283" t="n">
        <v>0.877941744101283</v>
      </c>
      <c r="H336" s="283" t="n">
        <v>4417.414947</v>
      </c>
      <c r="I336" s="283" t="n">
        <v>13.2454982676827</v>
      </c>
      <c r="J336" s="283" t="n">
        <v>6.30831651607327</v>
      </c>
      <c r="K336" s="283" t="n">
        <v>13.0392696365315</v>
      </c>
    </row>
    <row r="337">
      <c r="A337" s="283" t="s">
        <v>233</v>
      </c>
      <c r="B337" s="283" t="s">
        <v>234</v>
      </c>
      <c r="C337" s="283" t="s">
        <v>16</v>
      </c>
      <c r="D337" s="283" t="n">
        <v>4717.2188977</v>
      </c>
      <c r="E337" s="283" t="n">
        <v>20.0070874553458</v>
      </c>
      <c r="F337" s="283" t="n">
        <v>83.401266812067</v>
      </c>
      <c r="G337" s="283" t="n">
        <v>4.71529011297833</v>
      </c>
      <c r="H337" s="283" t="n">
        <v>938.8329562</v>
      </c>
      <c r="I337" s="283" t="n">
        <v>27.9711646431312</v>
      </c>
      <c r="J337" s="283" t="n">
        <v>16.598733187933</v>
      </c>
      <c r="K337" s="283" t="n">
        <v>23.6922399050731</v>
      </c>
    </row>
    <row r="338">
      <c r="A338" s="283" t="s">
        <v>233</v>
      </c>
      <c r="B338" s="283" t="s">
        <v>234</v>
      </c>
      <c r="C338" s="283" t="s">
        <v>17</v>
      </c>
      <c r="D338" s="283" t="n">
        <v>38762.9187067</v>
      </c>
      <c r="E338" s="283" t="n">
        <v>2.80275196885556</v>
      </c>
      <c r="F338" s="283" t="n">
        <v>96.6577555450995</v>
      </c>
      <c r="G338" s="283" t="n">
        <v>0.749849821333677</v>
      </c>
      <c r="H338" s="283" t="n">
        <v>1340.3492495</v>
      </c>
      <c r="I338" s="283" t="n">
        <v>21.5037701198545</v>
      </c>
      <c r="J338" s="283" t="n">
        <v>3.34224445490054</v>
      </c>
      <c r="K338" s="283" t="n">
        <v>21.6856671329757</v>
      </c>
    </row>
    <row r="339">
      <c r="A339" s="283" t="s">
        <v>235</v>
      </c>
      <c r="B339" s="283" t="s">
        <v>236</v>
      </c>
      <c r="C339" s="283" t="s">
        <v>16</v>
      </c>
      <c r="D339" s="283" t="n">
        <v>2251.7620639</v>
      </c>
      <c r="E339" s="283" t="n">
        <v>25.1168504192388</v>
      </c>
      <c r="F339" s="283" t="n">
        <v>88.5556554575979</v>
      </c>
      <c r="G339" s="283" t="n">
        <v>4.98614359749527</v>
      </c>
      <c r="H339" s="283" t="n">
        <v>291.0027683</v>
      </c>
      <c r="I339" s="283" t="n">
        <v>40.0087161658282</v>
      </c>
      <c r="J339" s="283" t="n">
        <v>11.4443445424021</v>
      </c>
      <c r="K339" s="283" t="n">
        <v>38.5824817529673</v>
      </c>
    </row>
    <row r="340">
      <c r="A340" s="283" t="s">
        <v>235</v>
      </c>
      <c r="B340" s="283" t="s">
        <v>236</v>
      </c>
      <c r="C340" s="283" t="s">
        <v>17</v>
      </c>
      <c r="D340" s="283" t="n">
        <v>29940.1379834</v>
      </c>
      <c r="E340" s="283" t="n">
        <v>2.23662452372721</v>
      </c>
      <c r="F340" s="283" t="n">
        <v>93.2198436593887</v>
      </c>
      <c r="G340" s="283" t="n">
        <v>1.00130913677576</v>
      </c>
      <c r="H340" s="283" t="n">
        <v>2177.6352375</v>
      </c>
      <c r="I340" s="283" t="n">
        <v>14.342975585239</v>
      </c>
      <c r="J340" s="283" t="n">
        <v>6.78015634061127</v>
      </c>
      <c r="K340" s="283" t="n">
        <v>13.7669216601779</v>
      </c>
    </row>
    <row r="341">
      <c r="A341" s="283" t="s">
        <v>237</v>
      </c>
      <c r="B341" s="283" t="s">
        <v>238</v>
      </c>
      <c r="C341" s="283" t="s">
        <v>16</v>
      </c>
      <c r="D341" s="283" t="n">
        <v>1494.2023382</v>
      </c>
      <c r="E341" s="283" t="n">
        <v>9.97006715776151</v>
      </c>
      <c r="F341" s="283" t="n">
        <v>83.1154399383565</v>
      </c>
      <c r="G341" s="283" t="n">
        <v>3.2692776098561</v>
      </c>
      <c r="H341" s="283" t="n">
        <v>303.5410646</v>
      </c>
      <c r="I341" s="283" t="n">
        <v>16.5694586662429</v>
      </c>
      <c r="J341" s="283" t="n">
        <v>16.8845600616435</v>
      </c>
      <c r="K341" s="283" t="n">
        <v>16.0932500362321</v>
      </c>
    </row>
    <row r="342">
      <c r="A342" s="283" t="s">
        <v>237</v>
      </c>
      <c r="B342" s="283" t="s">
        <v>238</v>
      </c>
      <c r="C342" s="283" t="s">
        <v>17</v>
      </c>
      <c r="D342" s="283" t="n">
        <v>3699.8694922</v>
      </c>
      <c r="E342" s="283" t="n">
        <v>4.9445567233297</v>
      </c>
      <c r="F342" s="283" t="n">
        <v>93.6973704344162</v>
      </c>
      <c r="G342" s="283" t="n">
        <v>1.17985456265349</v>
      </c>
      <c r="H342" s="283" t="n">
        <v>248.8747202</v>
      </c>
      <c r="I342" s="283" t="n">
        <v>17.6764950863417</v>
      </c>
      <c r="J342" s="283" t="n">
        <v>6.30262956558376</v>
      </c>
      <c r="K342" s="283" t="n">
        <v>17.540182056605</v>
      </c>
    </row>
    <row r="343">
      <c r="A343" s="283" t="s">
        <v>239</v>
      </c>
      <c r="B343" s="283" t="s">
        <v>240</v>
      </c>
      <c r="C343" s="283" t="s">
        <v>16</v>
      </c>
      <c r="D343" s="283" t="n">
        <v>370.3934612</v>
      </c>
      <c r="E343" s="283" t="n">
        <v>20.0275403389689</v>
      </c>
      <c r="F343" s="283" t="n">
        <v>92.3867188523524</v>
      </c>
      <c r="G343" s="283" t="n">
        <v>4.25376917698275</v>
      </c>
      <c r="H343" s="283" t="n">
        <v>30.5228889</v>
      </c>
      <c r="I343" s="283" t="n">
        <v>50.0563370232895</v>
      </c>
      <c r="J343" s="283" t="n">
        <v>7.61328114764756</v>
      </c>
      <c r="K343" s="283" t="n">
        <v>51.6192387218144</v>
      </c>
    </row>
    <row r="344">
      <c r="A344" s="283" t="s">
        <v>239</v>
      </c>
      <c r="B344" s="283" t="s">
        <v>240</v>
      </c>
      <c r="C344" s="283" t="s">
        <v>17</v>
      </c>
      <c r="D344" s="283" t="n">
        <v>4365.685684</v>
      </c>
      <c r="E344" s="283" t="n">
        <v>2.40686725244413</v>
      </c>
      <c r="F344" s="283" t="n">
        <v>97.1261733142955</v>
      </c>
      <c r="G344" s="283" t="n">
        <v>0.757037835998405</v>
      </c>
      <c r="H344" s="283" t="n">
        <v>129.1744912</v>
      </c>
      <c r="I344" s="283" t="n">
        <v>26.0229616055117</v>
      </c>
      <c r="J344" s="283" t="n">
        <v>2.87382668570446</v>
      </c>
      <c r="K344" s="283" t="n">
        <v>25.5854636016912</v>
      </c>
    </row>
    <row r="345">
      <c r="A345" s="283" t="s">
        <v>241</v>
      </c>
      <c r="B345" s="283" t="s">
        <v>242</v>
      </c>
      <c r="C345" s="283" t="s">
        <v>16</v>
      </c>
      <c r="D345" s="283" t="n">
        <v>520.5114262</v>
      </c>
      <c r="E345" s="283" t="n">
        <v>15.2064698212896</v>
      </c>
      <c r="F345" s="283" t="n">
        <v>79.7730186790972</v>
      </c>
      <c r="G345" s="283" t="n">
        <v>6.62883956735602</v>
      </c>
      <c r="H345" s="283" t="n">
        <v>131.9791462</v>
      </c>
      <c r="I345" s="283" t="n">
        <v>30.7132506561556</v>
      </c>
      <c r="J345" s="283" t="n">
        <v>20.2269813209028</v>
      </c>
      <c r="K345" s="283" t="n">
        <v>26.1434236892758</v>
      </c>
    </row>
    <row r="346">
      <c r="A346" s="283" t="s">
        <v>241</v>
      </c>
      <c r="B346" s="283" t="s">
        <v>242</v>
      </c>
      <c r="C346" s="283" t="s">
        <v>17</v>
      </c>
      <c r="D346" s="283" t="n">
        <v>6767.7537735</v>
      </c>
      <c r="E346" s="283" t="n">
        <v>2.22078307070723</v>
      </c>
      <c r="F346" s="283" t="n">
        <v>97.3678802720945</v>
      </c>
      <c r="G346" s="283" t="n">
        <v>0.583978912741827</v>
      </c>
      <c r="H346" s="283" t="n">
        <v>182.9508681</v>
      </c>
      <c r="I346" s="283" t="n">
        <v>21.671477761327</v>
      </c>
      <c r="J346" s="283" t="n">
        <v>2.63211972790554</v>
      </c>
      <c r="K346" s="283" t="n">
        <v>21.6026604923933</v>
      </c>
    </row>
    <row r="347">
      <c r="A347" s="283" t="s">
        <v>243</v>
      </c>
      <c r="B347" s="283" t="s">
        <v>244</v>
      </c>
      <c r="C347" s="283" t="s">
        <v>16</v>
      </c>
      <c r="D347" s="283" t="n">
        <v>871.4983796</v>
      </c>
      <c r="E347" s="283" t="n">
        <v>12.0973512802056</v>
      </c>
      <c r="F347" s="283" t="n">
        <v>77.6786294177879</v>
      </c>
      <c r="G347" s="283" t="n">
        <v>5.33394768422725</v>
      </c>
      <c r="H347" s="283" t="n">
        <v>250.4297313</v>
      </c>
      <c r="I347" s="283" t="n">
        <v>22.8226977715164</v>
      </c>
      <c r="J347" s="283" t="n">
        <v>22.3213705822121</v>
      </c>
      <c r="K347" s="283" t="n">
        <v>18.5622000213168</v>
      </c>
    </row>
    <row r="348">
      <c r="A348" s="283" t="s">
        <v>243</v>
      </c>
      <c r="B348" s="283" t="s">
        <v>244</v>
      </c>
      <c r="C348" s="283" t="s">
        <v>17</v>
      </c>
      <c r="D348" s="283" t="n">
        <v>6137.6660896</v>
      </c>
      <c r="E348" s="283" t="n">
        <v>2.46130434885906</v>
      </c>
      <c r="F348" s="283" t="n">
        <v>94.6337464826746</v>
      </c>
      <c r="G348" s="283" t="n">
        <v>1.07013513771088</v>
      </c>
      <c r="H348" s="283" t="n">
        <v>348.0393989</v>
      </c>
      <c r="I348" s="283" t="n">
        <v>18.8462012410931</v>
      </c>
      <c r="J348" s="283" t="n">
        <v>5.36625351732543</v>
      </c>
      <c r="K348" s="283" t="n">
        <v>18.8718063724293</v>
      </c>
    </row>
    <row r="349">
      <c r="A349" s="283" t="s">
        <v>245</v>
      </c>
      <c r="B349" s="283" t="s">
        <v>246</v>
      </c>
      <c r="C349" s="283" t="s">
        <v>16</v>
      </c>
      <c r="D349" s="283" t="n">
        <v>3209.2094583</v>
      </c>
      <c r="E349" s="283" t="n">
        <v>12.0197344731218</v>
      </c>
      <c r="F349" s="283" t="n">
        <v>84.7014043990805</v>
      </c>
      <c r="G349" s="283" t="n">
        <v>3.0863285711611</v>
      </c>
      <c r="H349" s="283" t="n">
        <v>579.6408932</v>
      </c>
      <c r="I349" s="283" t="n">
        <v>20.3033096616452</v>
      </c>
      <c r="J349" s="283" t="n">
        <v>15.2985956009194</v>
      </c>
      <c r="K349" s="283" t="n">
        <v>17.0876053746163</v>
      </c>
    </row>
    <row r="350">
      <c r="A350" s="283" t="s">
        <v>245</v>
      </c>
      <c r="B350" s="283" t="s">
        <v>246</v>
      </c>
      <c r="C350" s="283" t="s">
        <v>17</v>
      </c>
      <c r="D350" s="283" t="n">
        <v>9322.5867409</v>
      </c>
      <c r="E350" s="283" t="n">
        <v>4.56019735862915</v>
      </c>
      <c r="F350" s="283" t="n">
        <v>93.5383518734595</v>
      </c>
      <c r="G350" s="283" t="n">
        <v>1.26381205169473</v>
      </c>
      <c r="H350" s="283" t="n">
        <v>644.0061637</v>
      </c>
      <c r="I350" s="283" t="n">
        <v>18.7337305943859</v>
      </c>
      <c r="J350" s="283" t="n">
        <v>6.46164812654046</v>
      </c>
      <c r="K350" s="283" t="n">
        <v>18.2948520374836</v>
      </c>
    </row>
    <row r="351">
      <c r="A351" s="283" t="s">
        <v>247</v>
      </c>
      <c r="B351" s="283" t="s">
        <v>248</v>
      </c>
      <c r="C351" s="283" t="s">
        <v>16</v>
      </c>
      <c r="D351" s="283" t="n">
        <v>800.0782481</v>
      </c>
      <c r="E351" s="283" t="n">
        <v>20.2081301612565</v>
      </c>
      <c r="F351" s="283" t="n">
        <v>83.1739422094287</v>
      </c>
      <c r="G351" s="283" t="n">
        <v>6.40978154542617</v>
      </c>
      <c r="H351" s="283" t="n">
        <v>161.8555341</v>
      </c>
      <c r="I351" s="283" t="n">
        <v>42.588897531275</v>
      </c>
      <c r="J351" s="283" t="n">
        <v>16.8260577905713</v>
      </c>
      <c r="K351" s="283" t="n">
        <v>31.6845934127889</v>
      </c>
    </row>
    <row r="352">
      <c r="A352" s="283" t="s">
        <v>247</v>
      </c>
      <c r="B352" s="283" t="s">
        <v>248</v>
      </c>
      <c r="C352" s="283" t="s">
        <v>17</v>
      </c>
      <c r="D352" s="283" t="n">
        <v>16362.4144944</v>
      </c>
      <c r="E352" s="283" t="n">
        <v>2.30640801128534</v>
      </c>
      <c r="F352" s="283" t="n">
        <v>95.9788962919769</v>
      </c>
      <c r="G352" s="283" t="n">
        <v>0.712538324906723</v>
      </c>
      <c r="H352" s="283" t="n">
        <v>685.5149219</v>
      </c>
      <c r="I352" s="283" t="n">
        <v>16.8055725509342</v>
      </c>
      <c r="J352" s="283" t="n">
        <v>4.0211037080231</v>
      </c>
      <c r="K352" s="283" t="n">
        <v>17.0074305355092</v>
      </c>
    </row>
    <row r="353">
      <c r="A353" s="283" t="s">
        <v>249</v>
      </c>
      <c r="B353" s="283" t="s">
        <v>250</v>
      </c>
      <c r="C353" s="283" t="s">
        <v>16</v>
      </c>
      <c r="D353" s="283" t="n">
        <v>463.4298472</v>
      </c>
      <c r="E353" s="283" t="n">
        <v>22.7446127943179</v>
      </c>
      <c r="F353" s="283" t="n">
        <v>71.8969390563213</v>
      </c>
      <c r="G353" s="283" t="n">
        <v>11.3840931853005</v>
      </c>
      <c r="H353" s="283" t="n">
        <v>181.1453646</v>
      </c>
      <c r="I353" s="283" t="n">
        <v>35.3218379006112</v>
      </c>
      <c r="J353" s="283" t="n">
        <v>28.1030609436787</v>
      </c>
      <c r="K353" s="283" t="n">
        <v>29.1242813583671</v>
      </c>
    </row>
    <row r="354">
      <c r="A354" s="283" t="s">
        <v>249</v>
      </c>
      <c r="B354" s="283" t="s">
        <v>250</v>
      </c>
      <c r="C354" s="283" t="s">
        <v>17</v>
      </c>
      <c r="D354" s="283" t="n">
        <v>18490.4373527</v>
      </c>
      <c r="E354" s="283" t="n">
        <v>1.69533391652812</v>
      </c>
      <c r="F354" s="283" t="n">
        <v>97.0227824787897</v>
      </c>
      <c r="G354" s="283" t="n">
        <v>0.604154384097052</v>
      </c>
      <c r="H354" s="283" t="n">
        <v>567.3930664</v>
      </c>
      <c r="I354" s="283" t="n">
        <v>19.7373147905348</v>
      </c>
      <c r="J354" s="283" t="n">
        <v>2.97721752121034</v>
      </c>
      <c r="K354" s="283" t="n">
        <v>19.6884302118529</v>
      </c>
    </row>
    <row r="355">
      <c r="A355" s="283" t="s">
        <v>251</v>
      </c>
      <c r="B355" s="283" t="s">
        <v>252</v>
      </c>
      <c r="C355" s="283" t="s">
        <v>16</v>
      </c>
      <c r="D355" s="283" t="n">
        <v>283.3014446</v>
      </c>
      <c r="E355" s="283" t="n">
        <v>27.1630640522691</v>
      </c>
      <c r="F355" s="283" t="n">
        <v>93.6881156774236</v>
      </c>
      <c r="G355" s="283" t="n">
        <v>6.5938109868926</v>
      </c>
      <c r="H355" s="283" t="n">
        <v>19.086369</v>
      </c>
      <c r="I355" s="283" t="n">
        <v>100</v>
      </c>
      <c r="J355" s="283" t="n">
        <v>6.31188432257642</v>
      </c>
      <c r="K355" s="283" t="n">
        <v>97.8727896335875</v>
      </c>
    </row>
    <row r="356">
      <c r="A356" s="283" t="s">
        <v>251</v>
      </c>
      <c r="B356" s="283" t="s">
        <v>252</v>
      </c>
      <c r="C356" s="283" t="s">
        <v>17</v>
      </c>
      <c r="D356" s="283" t="n">
        <v>14962.1688906</v>
      </c>
      <c r="E356" s="283" t="n">
        <v>1.83107420591628</v>
      </c>
      <c r="F356" s="283" t="n">
        <v>97.9485625521244</v>
      </c>
      <c r="G356" s="283" t="n">
        <v>0.492685875567736</v>
      </c>
      <c r="H356" s="283" t="n">
        <v>313.3680859</v>
      </c>
      <c r="I356" s="283" t="n">
        <v>23.6975469053395</v>
      </c>
      <c r="J356" s="283" t="n">
        <v>2.05143744787557</v>
      </c>
      <c r="K356" s="283" t="n">
        <v>23.5239311593778</v>
      </c>
    </row>
    <row r="357">
      <c r="A357" s="283" t="s">
        <v>253</v>
      </c>
      <c r="B357" s="283" t="s">
        <v>254</v>
      </c>
      <c r="C357" s="283" t="s">
        <v>16</v>
      </c>
      <c r="D357" s="283" t="n">
        <v>1765.6093631</v>
      </c>
      <c r="E357" s="283" t="n">
        <v>14.1934395226039</v>
      </c>
      <c r="F357" s="283" t="n">
        <v>73.8466159853415</v>
      </c>
      <c r="G357" s="283" t="n">
        <v>4.56567552335355</v>
      </c>
      <c r="H357" s="283" t="n">
        <v>625.3050201</v>
      </c>
      <c r="I357" s="283" t="n">
        <v>18.2593728285802</v>
      </c>
      <c r="J357" s="283" t="n">
        <v>26.1533840146585</v>
      </c>
      <c r="K357" s="283" t="n">
        <v>12.8916275957937</v>
      </c>
    </row>
    <row r="358">
      <c r="A358" s="283" t="s">
        <v>253</v>
      </c>
      <c r="B358" s="283" t="s">
        <v>254</v>
      </c>
      <c r="C358" s="283" t="s">
        <v>17</v>
      </c>
      <c r="D358" s="283" t="n">
        <v>12460.9985282</v>
      </c>
      <c r="E358" s="283" t="n">
        <v>3.09096795097857</v>
      </c>
      <c r="F358" s="283" t="n">
        <v>95.6558514553089</v>
      </c>
      <c r="G358" s="283" t="n">
        <v>0.89170188541146</v>
      </c>
      <c r="H358" s="283" t="n">
        <v>565.9081781</v>
      </c>
      <c r="I358" s="283" t="n">
        <v>19.5830300976227</v>
      </c>
      <c r="J358" s="283" t="n">
        <v>4.34414854469111</v>
      </c>
      <c r="K358" s="283" t="n">
        <v>19.6348035100173</v>
      </c>
    </row>
    <row r="359">
      <c r="A359" s="283" t="s">
        <v>255</v>
      </c>
      <c r="B359" s="283" t="s">
        <v>256</v>
      </c>
      <c r="C359" s="283" t="s">
        <v>16</v>
      </c>
      <c r="D359" s="283" t="n">
        <v>72.8349882</v>
      </c>
      <c r="E359" s="283" t="n">
        <v>46.7122896481272</v>
      </c>
      <c r="F359" s="283" t="n">
        <v>61.344441488505</v>
      </c>
      <c r="G359" s="283" t="n">
        <v>29.0628786397442</v>
      </c>
      <c r="H359" s="283" t="n">
        <v>45.8962064</v>
      </c>
      <c r="I359" s="283" t="n">
        <v>57.2236831444517</v>
      </c>
      <c r="J359" s="283" t="n">
        <v>38.655558511495</v>
      </c>
      <c r="K359" s="283" t="n">
        <v>46.1213374442163</v>
      </c>
    </row>
    <row r="360">
      <c r="A360" s="283" t="s">
        <v>255</v>
      </c>
      <c r="B360" s="283" t="s">
        <v>256</v>
      </c>
      <c r="C360" s="283" t="s">
        <v>17</v>
      </c>
      <c r="D360" s="283" t="n">
        <v>12881.5454895</v>
      </c>
      <c r="E360" s="283" t="n">
        <v>1.50093316802921</v>
      </c>
      <c r="F360" s="283" t="n">
        <v>96.3932221924603</v>
      </c>
      <c r="G360" s="283" t="n">
        <v>0.608564399626376</v>
      </c>
      <c r="H360" s="283" t="n">
        <v>481.9931458</v>
      </c>
      <c r="I360" s="283" t="n">
        <v>16.4089473630571</v>
      </c>
      <c r="J360" s="283" t="n">
        <v>3.60677780753974</v>
      </c>
      <c r="K360" s="283" t="n">
        <v>16.2642354261408</v>
      </c>
    </row>
    <row r="361">
      <c r="A361" s="283" t="s">
        <v>257</v>
      </c>
      <c r="B361" s="283" t="s">
        <v>258</v>
      </c>
      <c r="C361" s="283" t="s">
        <v>16</v>
      </c>
      <c r="D361" s="283" t="n">
        <v>71.993561</v>
      </c>
      <c r="E361" s="283" t="n">
        <v>40.486818242346</v>
      </c>
      <c r="F361" s="283" t="n">
        <v>89.1204134287444</v>
      </c>
      <c r="G361" s="283" t="n">
        <v>10.5541865982111</v>
      </c>
      <c r="H361" s="283" t="n">
        <v>8.7887853</v>
      </c>
      <c r="I361" s="283" t="n">
        <v>99.9999999999997</v>
      </c>
      <c r="J361" s="283" t="n">
        <v>10.8795865712556</v>
      </c>
      <c r="K361" s="283" t="n">
        <v>86.4548911740618</v>
      </c>
    </row>
    <row r="362">
      <c r="A362" s="283" t="s">
        <v>257</v>
      </c>
      <c r="B362" s="283" t="s">
        <v>258</v>
      </c>
      <c r="C362" s="283" t="s">
        <v>17</v>
      </c>
      <c r="D362" s="283" t="n">
        <v>10363.2019694</v>
      </c>
      <c r="E362" s="283" t="n">
        <v>1.45966034228474</v>
      </c>
      <c r="F362" s="283" t="n">
        <v>96.0991833692933</v>
      </c>
      <c r="G362" s="283" t="n">
        <v>0.823458175920619</v>
      </c>
      <c r="H362" s="283" t="n">
        <v>420.6586276</v>
      </c>
      <c r="I362" s="283" t="n">
        <v>20.4657833039883</v>
      </c>
      <c r="J362" s="283" t="n">
        <v>3.90081663070667</v>
      </c>
      <c r="K362" s="283" t="n">
        <v>20.2864337743565</v>
      </c>
    </row>
    <row r="363">
      <c r="A363" s="283" t="s">
        <v>259</v>
      </c>
      <c r="B363" s="283" t="s">
        <v>260</v>
      </c>
      <c r="C363" s="283" t="s">
        <v>16</v>
      </c>
      <c r="D363" s="283" t="n">
        <v>97.1090796</v>
      </c>
      <c r="E363" s="283" t="n">
        <v>46.7483826207309</v>
      </c>
      <c r="F363" s="283" t="n">
        <v>100</v>
      </c>
      <c r="G363" s="283" t="n">
        <v>0</v>
      </c>
      <c r="H363" s="283"/>
      <c r="I363" s="283"/>
      <c r="J363" s="283"/>
      <c r="K363" s="283"/>
    </row>
    <row r="364">
      <c r="A364" s="283" t="s">
        <v>259</v>
      </c>
      <c r="B364" s="283" t="s">
        <v>260</v>
      </c>
      <c r="C364" s="283" t="s">
        <v>17</v>
      </c>
      <c r="D364" s="283" t="n">
        <v>18389.3493021</v>
      </c>
      <c r="E364" s="283" t="n">
        <v>1.42803549115319</v>
      </c>
      <c r="F364" s="283" t="n">
        <v>96.7807303886637</v>
      </c>
      <c r="G364" s="283" t="n">
        <v>0.619147048995408</v>
      </c>
      <c r="H364" s="283" t="n">
        <v>611.6948399</v>
      </c>
      <c r="I364" s="283" t="n">
        <v>18.708665626255</v>
      </c>
      <c r="J364" s="283" t="n">
        <v>3.21926961133629</v>
      </c>
      <c r="K364" s="283" t="n">
        <v>18.6133846661226</v>
      </c>
    </row>
    <row r="365">
      <c r="A365" s="283" t="s">
        <v>261</v>
      </c>
      <c r="B365" s="283" t="s">
        <v>262</v>
      </c>
      <c r="C365" s="283" t="s">
        <v>16</v>
      </c>
      <c r="D365" s="283" t="n">
        <v>378.8503222</v>
      </c>
      <c r="E365" s="283" t="n">
        <v>24.9366939244551</v>
      </c>
      <c r="F365" s="283" t="n">
        <v>100</v>
      </c>
      <c r="G365" s="283" t="n">
        <v>0</v>
      </c>
      <c r="H365" s="283"/>
      <c r="I365" s="283"/>
      <c r="J365" s="283"/>
      <c r="K365" s="283"/>
    </row>
    <row r="366">
      <c r="A366" s="283" t="s">
        <v>261</v>
      </c>
      <c r="B366" s="283" t="s">
        <v>262</v>
      </c>
      <c r="C366" s="283" t="s">
        <v>17</v>
      </c>
      <c r="D366" s="283" t="n">
        <v>18407.5026846</v>
      </c>
      <c r="E366" s="283" t="n">
        <v>1.50499025464447</v>
      </c>
      <c r="F366" s="283" t="n">
        <v>94.0064022168946</v>
      </c>
      <c r="G366" s="283" t="n">
        <v>0.974738853258842</v>
      </c>
      <c r="H366" s="283" t="n">
        <v>1173.6133357</v>
      </c>
      <c r="I366" s="283" t="n">
        <v>15.700406074559</v>
      </c>
      <c r="J366" s="283" t="n">
        <v>5.99359778310541</v>
      </c>
      <c r="K366" s="283" t="n">
        <v>15.2882619107632</v>
      </c>
    </row>
    <row r="367">
      <c r="A367" s="283" t="s">
        <v>263</v>
      </c>
      <c r="B367" s="283" t="s">
        <v>264</v>
      </c>
      <c r="C367" s="283" t="s">
        <v>16</v>
      </c>
      <c r="D367" s="283" t="n">
        <v>176.6676421</v>
      </c>
      <c r="E367" s="283" t="n">
        <v>28.7334917967548</v>
      </c>
      <c r="F367" s="283" t="n">
        <v>91.8626290508943</v>
      </c>
      <c r="G367" s="283" t="n">
        <v>8.52798566713493</v>
      </c>
      <c r="H367" s="283" t="n">
        <v>15.6495645</v>
      </c>
      <c r="I367" s="283" t="n">
        <v>100</v>
      </c>
      <c r="J367" s="283" t="n">
        <v>8.13737094910571</v>
      </c>
      <c r="K367" s="283" t="n">
        <v>96.2722713258458</v>
      </c>
    </row>
    <row r="368">
      <c r="A368" s="283" t="s">
        <v>263</v>
      </c>
      <c r="B368" s="283" t="s">
        <v>264</v>
      </c>
      <c r="C368" s="283" t="s">
        <v>17</v>
      </c>
      <c r="D368" s="283" t="n">
        <v>16431.2856854</v>
      </c>
      <c r="E368" s="283" t="n">
        <v>1.07708651455626</v>
      </c>
      <c r="F368" s="283" t="n">
        <v>95.5228370761369</v>
      </c>
      <c r="G368" s="283" t="n">
        <v>0.67746733377083</v>
      </c>
      <c r="H368" s="283" t="n">
        <v>770.1356588</v>
      </c>
      <c r="I368" s="283" t="n">
        <v>14.4772568006935</v>
      </c>
      <c r="J368" s="283" t="n">
        <v>4.47716292386312</v>
      </c>
      <c r="K368" s="283" t="n">
        <v>14.4541538578537</v>
      </c>
    </row>
    <row r="369">
      <c r="A369" s="283" t="s">
        <v>265</v>
      </c>
      <c r="B369" s="283" t="s">
        <v>266</v>
      </c>
      <c r="C369" s="283" t="s">
        <v>16</v>
      </c>
      <c r="D369" s="283" t="n">
        <v>99.0382144</v>
      </c>
      <c r="E369" s="283" t="n">
        <v>28.893215322666</v>
      </c>
      <c r="F369" s="283" t="n">
        <v>74.5270850253892</v>
      </c>
      <c r="G369" s="283" t="n">
        <v>13.6077927537038</v>
      </c>
      <c r="H369" s="283" t="n">
        <v>33.8506734</v>
      </c>
      <c r="I369" s="283" t="n">
        <v>44.7771994512951</v>
      </c>
      <c r="J369" s="283" t="n">
        <v>25.4729149746108</v>
      </c>
      <c r="K369" s="283" t="n">
        <v>39.8128415445963</v>
      </c>
    </row>
    <row r="370">
      <c r="A370" s="283" t="s">
        <v>265</v>
      </c>
      <c r="B370" s="283" t="s">
        <v>266</v>
      </c>
      <c r="C370" s="283" t="s">
        <v>17</v>
      </c>
      <c r="D370" s="283" t="n">
        <v>4249.8853177</v>
      </c>
      <c r="E370" s="283" t="n">
        <v>1.79606960629368</v>
      </c>
      <c r="F370" s="283" t="n">
        <v>94.6743320987288</v>
      </c>
      <c r="G370" s="283" t="n">
        <v>0.896754737218161</v>
      </c>
      <c r="H370" s="283" t="n">
        <v>239.0666754</v>
      </c>
      <c r="I370" s="283" t="n">
        <v>16.2088452960714</v>
      </c>
      <c r="J370" s="283" t="n">
        <v>5.32566790127119</v>
      </c>
      <c r="K370" s="283" t="n">
        <v>15.9415978195403</v>
      </c>
    </row>
    <row r="371">
      <c r="A371" s="283" t="s">
        <v>267</v>
      </c>
      <c r="B371" s="283" t="s">
        <v>268</v>
      </c>
      <c r="C371" s="283" t="s">
        <v>16</v>
      </c>
      <c r="D371" s="283" t="n">
        <v>1458.7150452</v>
      </c>
      <c r="E371" s="283" t="n">
        <v>24.6307353674152</v>
      </c>
      <c r="F371" s="283" t="n">
        <v>70.9199837776754</v>
      </c>
      <c r="G371" s="283" t="n">
        <v>13.7479909455347</v>
      </c>
      <c r="H371" s="283" t="n">
        <v>598.1312307</v>
      </c>
      <c r="I371" s="283" t="n">
        <v>42.5083299050962</v>
      </c>
      <c r="J371" s="283" t="n">
        <v>29.0800162223246</v>
      </c>
      <c r="K371" s="283" t="n">
        <v>33.528430224342</v>
      </c>
    </row>
    <row r="372">
      <c r="A372" s="283" t="s">
        <v>267</v>
      </c>
      <c r="B372" s="283" t="s">
        <v>268</v>
      </c>
      <c r="C372" s="283" t="s">
        <v>17</v>
      </c>
      <c r="D372" s="283" t="n">
        <v>68255.1678992</v>
      </c>
      <c r="E372" s="283" t="n">
        <v>2.07677116784913</v>
      </c>
      <c r="F372" s="283" t="n">
        <v>95.655233547741</v>
      </c>
      <c r="G372" s="283" t="n">
        <v>0.733297021194793</v>
      </c>
      <c r="H372" s="283" t="n">
        <v>3100.2251804</v>
      </c>
      <c r="I372" s="283" t="n">
        <v>16.5074277193485</v>
      </c>
      <c r="J372" s="283" t="n">
        <v>4.344766452259</v>
      </c>
      <c r="K372" s="283" t="n">
        <v>16.1444115795408</v>
      </c>
    </row>
    <row r="373">
      <c r="A373" s="283" t="s">
        <v>269</v>
      </c>
      <c r="B373" s="283" t="s">
        <v>270</v>
      </c>
      <c r="C373" s="283" t="s">
        <v>16</v>
      </c>
      <c r="D373" s="283" t="n">
        <v>358.676193</v>
      </c>
      <c r="E373" s="283" t="n">
        <v>33.6404846274169</v>
      </c>
      <c r="F373" s="283" t="n">
        <v>80.9084792000198</v>
      </c>
      <c r="G373" s="283" t="n">
        <v>15.3354790196187</v>
      </c>
      <c r="H373" s="283" t="n">
        <v>84.6348129</v>
      </c>
      <c r="I373" s="283" t="n">
        <v>71.3854689898144</v>
      </c>
      <c r="J373" s="283" t="n">
        <v>19.0915207999802</v>
      </c>
      <c r="K373" s="283" t="n">
        <v>64.990646804965</v>
      </c>
    </row>
    <row r="374">
      <c r="A374" s="283" t="s">
        <v>269</v>
      </c>
      <c r="B374" s="283" t="s">
        <v>270</v>
      </c>
      <c r="C374" s="283" t="s">
        <v>17</v>
      </c>
      <c r="D374" s="283" t="n">
        <v>40419.2306518</v>
      </c>
      <c r="E374" s="283" t="n">
        <v>1.95098964660704</v>
      </c>
      <c r="F374" s="283" t="n">
        <v>94.8939538548455</v>
      </c>
      <c r="G374" s="283" t="n">
        <v>0.983254494754206</v>
      </c>
      <c r="H374" s="283" t="n">
        <v>2174.874673</v>
      </c>
      <c r="I374" s="283" t="n">
        <v>18.5968981700041</v>
      </c>
      <c r="J374" s="283" t="n">
        <v>5.1060461451545</v>
      </c>
      <c r="K374" s="283" t="n">
        <v>18.2734162599213</v>
      </c>
    </row>
    <row r="375">
      <c r="A375" s="283" t="s">
        <v>271</v>
      </c>
      <c r="B375" s="283" t="s">
        <v>272</v>
      </c>
      <c r="C375" s="283" t="s">
        <v>16</v>
      </c>
      <c r="D375" s="283" t="n">
        <v>590.0877818</v>
      </c>
      <c r="E375" s="283" t="n">
        <v>31.0462560546004</v>
      </c>
      <c r="F375" s="283" t="n">
        <v>96.8512992631023</v>
      </c>
      <c r="G375" s="283" t="n">
        <v>3.1873005070726</v>
      </c>
      <c r="H375" s="283" t="n">
        <v>19.1841498</v>
      </c>
      <c r="I375" s="283" t="n">
        <v>99.9999999999999</v>
      </c>
      <c r="J375" s="283" t="n">
        <v>3.14870073689769</v>
      </c>
      <c r="K375" s="283" t="n">
        <v>98.0385946604987</v>
      </c>
    </row>
    <row r="376">
      <c r="A376" s="283" t="s">
        <v>271</v>
      </c>
      <c r="B376" s="283" t="s">
        <v>272</v>
      </c>
      <c r="C376" s="283" t="s">
        <v>17</v>
      </c>
      <c r="D376" s="283" t="n">
        <v>12517.4419504</v>
      </c>
      <c r="E376" s="283" t="n">
        <v>3.11553660626787</v>
      </c>
      <c r="F376" s="283" t="n">
        <v>94.2998939165028</v>
      </c>
      <c r="G376" s="283" t="n">
        <v>1.01626878213123</v>
      </c>
      <c r="H376" s="283" t="n">
        <v>756.6365565</v>
      </c>
      <c r="I376" s="283" t="n">
        <v>16.6723150239513</v>
      </c>
      <c r="J376" s="283" t="n">
        <v>5.70010608349719</v>
      </c>
      <c r="K376" s="283" t="n">
        <v>16.812676280374</v>
      </c>
    </row>
    <row r="377">
      <c r="A377" s="283" t="s">
        <v>273</v>
      </c>
      <c r="B377" s="283" t="s">
        <v>274</v>
      </c>
      <c r="C377" s="283" t="s">
        <v>16</v>
      </c>
      <c r="D377" s="283" t="n">
        <v>2008.570704</v>
      </c>
      <c r="E377" s="283" t="n">
        <v>25.2275365800115</v>
      </c>
      <c r="F377" s="283" t="n">
        <v>96.7730328910312</v>
      </c>
      <c r="G377" s="283" t="n">
        <v>2.39550711368749</v>
      </c>
      <c r="H377" s="283" t="n">
        <v>66.9772498</v>
      </c>
      <c r="I377" s="283" t="n">
        <v>72.3120708430334</v>
      </c>
      <c r="J377" s="283" t="n">
        <v>3.22696710896876</v>
      </c>
      <c r="K377" s="283" t="n">
        <v>71.8385037328941</v>
      </c>
    </row>
    <row r="378">
      <c r="A378" s="283" t="s">
        <v>273</v>
      </c>
      <c r="B378" s="283" t="s">
        <v>274</v>
      </c>
      <c r="C378" s="283" t="s">
        <v>17</v>
      </c>
      <c r="D378" s="283" t="n">
        <v>18217.56527</v>
      </c>
      <c r="E378" s="283" t="n">
        <v>3.29999544516931</v>
      </c>
      <c r="F378" s="283" t="n">
        <v>96.4888493412851</v>
      </c>
      <c r="G378" s="283" t="n">
        <v>0.810722395920687</v>
      </c>
      <c r="H378" s="283" t="n">
        <v>662.922366</v>
      </c>
      <c r="I378" s="283" t="n">
        <v>22.5636288622608</v>
      </c>
      <c r="J378" s="283" t="n">
        <v>3.5111506587149</v>
      </c>
      <c r="K378" s="283" t="n">
        <v>22.279212349785</v>
      </c>
    </row>
    <row r="379">
      <c r="A379" s="283" t="s">
        <v>275</v>
      </c>
      <c r="B379" s="283" t="s">
        <v>276</v>
      </c>
      <c r="C379" s="283" t="s">
        <v>16</v>
      </c>
      <c r="D379" s="283" t="n">
        <v>1097.6246752</v>
      </c>
      <c r="E379" s="283" t="n">
        <v>24.6247542636764</v>
      </c>
      <c r="F379" s="283" t="n">
        <v>72.7958778896712</v>
      </c>
      <c r="G379" s="283" t="n">
        <v>9.52397635122145</v>
      </c>
      <c r="H379" s="283" t="n">
        <v>410.1869029</v>
      </c>
      <c r="I379" s="283" t="n">
        <v>35.2570721174239</v>
      </c>
      <c r="J379" s="283" t="n">
        <v>27.2041221103288</v>
      </c>
      <c r="K379" s="283" t="n">
        <v>25.485336989588</v>
      </c>
    </row>
    <row r="380">
      <c r="A380" s="283" t="s">
        <v>275</v>
      </c>
      <c r="B380" s="283" t="s">
        <v>276</v>
      </c>
      <c r="C380" s="283" t="s">
        <v>17</v>
      </c>
      <c r="D380" s="283" t="n">
        <v>23826.7003448</v>
      </c>
      <c r="E380" s="283" t="n">
        <v>2.04228132020757</v>
      </c>
      <c r="F380" s="283" t="n">
        <v>94.3485369080952</v>
      </c>
      <c r="G380" s="283" t="n">
        <v>0.894876971499271</v>
      </c>
      <c r="H380" s="283" t="n">
        <v>1427.2157472</v>
      </c>
      <c r="I380" s="283" t="n">
        <v>14.9009492022525</v>
      </c>
      <c r="J380" s="283" t="n">
        <v>5.65146309190485</v>
      </c>
      <c r="K380" s="283" t="n">
        <v>14.9395531034505</v>
      </c>
    </row>
    <row r="381">
      <c r="A381" s="283" t="s">
        <v>277</v>
      </c>
      <c r="B381" s="283" t="s">
        <v>278</v>
      </c>
      <c r="C381" s="283" t="s">
        <v>16</v>
      </c>
      <c r="D381" s="283" t="n">
        <v>181.1773059</v>
      </c>
      <c r="E381" s="283" t="n">
        <v>33.927034270734</v>
      </c>
      <c r="F381" s="283" t="n">
        <v>91.2136342690436</v>
      </c>
      <c r="G381" s="283" t="n">
        <v>9.39312280568892</v>
      </c>
      <c r="H381" s="283" t="n">
        <v>17.4523259</v>
      </c>
      <c r="I381" s="283" t="n">
        <v>100</v>
      </c>
      <c r="J381" s="283" t="n">
        <v>8.78636573095636</v>
      </c>
      <c r="K381" s="283" t="n">
        <v>97.5125432377222</v>
      </c>
    </row>
    <row r="382">
      <c r="A382" s="283" t="s">
        <v>277</v>
      </c>
      <c r="B382" s="283" t="s">
        <v>278</v>
      </c>
      <c r="C382" s="283" t="s">
        <v>17</v>
      </c>
      <c r="D382" s="283" t="n">
        <v>16545.1316779</v>
      </c>
      <c r="E382" s="283" t="n">
        <v>2.98255782243017</v>
      </c>
      <c r="F382" s="283" t="n">
        <v>94.4343536131112</v>
      </c>
      <c r="G382" s="283" t="n">
        <v>0.940072024308385</v>
      </c>
      <c r="H382" s="283" t="n">
        <v>975.1149748</v>
      </c>
      <c r="I382" s="283" t="n">
        <v>16.1495882768229</v>
      </c>
      <c r="J382" s="283" t="n">
        <v>5.56564638688878</v>
      </c>
      <c r="K382" s="283" t="n">
        <v>15.9505451468247</v>
      </c>
    </row>
    <row r="383">
      <c r="A383" s="283" t="s">
        <v>279</v>
      </c>
      <c r="B383" s="283" t="s">
        <v>280</v>
      </c>
      <c r="C383" s="283" t="s">
        <v>16</v>
      </c>
      <c r="D383" s="283" t="n">
        <v>458.8137664</v>
      </c>
      <c r="E383" s="283" t="n">
        <v>16.8646801410044</v>
      </c>
      <c r="F383" s="283" t="n">
        <v>91.2014221158886</v>
      </c>
      <c r="G383" s="283" t="n">
        <v>3.47660167492605</v>
      </c>
      <c r="H383" s="283" t="n">
        <v>44.2636591</v>
      </c>
      <c r="I383" s="283" t="n">
        <v>34.6041183600472</v>
      </c>
      <c r="J383" s="283" t="n">
        <v>8.7985778841114</v>
      </c>
      <c r="K383" s="283" t="n">
        <v>36.0366210380779</v>
      </c>
    </row>
    <row r="384">
      <c r="A384" s="283" t="s">
        <v>279</v>
      </c>
      <c r="B384" s="283" t="s">
        <v>280</v>
      </c>
      <c r="C384" s="283" t="s">
        <v>17</v>
      </c>
      <c r="D384" s="283" t="n">
        <v>6148.0142092</v>
      </c>
      <c r="E384" s="283" t="n">
        <v>3.43696048497105</v>
      </c>
      <c r="F384" s="283" t="n">
        <v>97.1774688564223</v>
      </c>
      <c r="G384" s="283" t="n">
        <v>0.670817702012338</v>
      </c>
      <c r="H384" s="283" t="n">
        <v>178.5698041</v>
      </c>
      <c r="I384" s="283" t="n">
        <v>21.9352493230887</v>
      </c>
      <c r="J384" s="283" t="n">
        <v>2.82253114357769</v>
      </c>
      <c r="K384" s="283" t="n">
        <v>23.0957119796423</v>
      </c>
    </row>
    <row r="385">
      <c r="A385" s="283" t="s">
        <v>281</v>
      </c>
      <c r="B385" s="283" t="s">
        <v>282</v>
      </c>
      <c r="C385" s="283" t="s">
        <v>16</v>
      </c>
      <c r="D385" s="283" t="n">
        <v>464.7185223</v>
      </c>
      <c r="E385" s="283" t="n">
        <v>28.1480591778107</v>
      </c>
      <c r="F385" s="283" t="n">
        <v>65.5773030918599</v>
      </c>
      <c r="G385" s="283" t="n">
        <v>16.9730127303808</v>
      </c>
      <c r="H385" s="283" t="n">
        <v>243.9390473</v>
      </c>
      <c r="I385" s="283" t="n">
        <v>45.1647520085522</v>
      </c>
      <c r="J385" s="283" t="n">
        <v>34.4226969081401</v>
      </c>
      <c r="K385" s="283" t="n">
        <v>32.3346076913274</v>
      </c>
    </row>
    <row r="386">
      <c r="A386" s="283" t="s">
        <v>281</v>
      </c>
      <c r="B386" s="283" t="s">
        <v>282</v>
      </c>
      <c r="C386" s="283" t="s">
        <v>17</v>
      </c>
      <c r="D386" s="283" t="n">
        <v>26532.4900608</v>
      </c>
      <c r="E386" s="283" t="n">
        <v>1.73098091246808</v>
      </c>
      <c r="F386" s="283" t="n">
        <v>95.6140177192514</v>
      </c>
      <c r="G386" s="283" t="n">
        <v>0.768218043549402</v>
      </c>
      <c r="H386" s="283" t="n">
        <v>1217.0917408</v>
      </c>
      <c r="I386" s="283" t="n">
        <v>17.2288886907195</v>
      </c>
      <c r="J386" s="283" t="n">
        <v>4.38598228074855</v>
      </c>
      <c r="K386" s="283" t="n">
        <v>16.747083988594</v>
      </c>
    </row>
    <row r="387">
      <c r="A387" s="283" t="s">
        <v>283</v>
      </c>
      <c r="B387" s="283" t="s">
        <v>284</v>
      </c>
      <c r="C387" s="283" t="s">
        <v>16</v>
      </c>
      <c r="D387" s="283" t="n">
        <v>5052.5877899</v>
      </c>
      <c r="E387" s="283" t="n">
        <v>11.0552385333888</v>
      </c>
      <c r="F387" s="283" t="n">
        <v>85.1175896648842</v>
      </c>
      <c r="G387" s="283" t="n">
        <v>3.77299935839901</v>
      </c>
      <c r="H387" s="283" t="n">
        <v>883.4212181</v>
      </c>
      <c r="I387" s="283" t="n">
        <v>22.4283087490999</v>
      </c>
      <c r="J387" s="283" t="n">
        <v>14.8824103351159</v>
      </c>
      <c r="K387" s="283" t="n">
        <v>21.5790724729791</v>
      </c>
    </row>
    <row r="388">
      <c r="A388" s="283" t="s">
        <v>283</v>
      </c>
      <c r="B388" s="283" t="s">
        <v>284</v>
      </c>
      <c r="C388" s="283" t="s">
        <v>17</v>
      </c>
      <c r="D388" s="283" t="n">
        <v>18230.4910052</v>
      </c>
      <c r="E388" s="283" t="n">
        <v>4.50210570226122</v>
      </c>
      <c r="F388" s="283" t="n">
        <v>94.887347128495</v>
      </c>
      <c r="G388" s="283" t="n">
        <v>1.1240512438145</v>
      </c>
      <c r="H388" s="283" t="n">
        <v>982.2824118</v>
      </c>
      <c r="I388" s="283" t="n">
        <v>20.8025509813815</v>
      </c>
      <c r="J388" s="283" t="n">
        <v>5.112652871505</v>
      </c>
      <c r="K388" s="283" t="n">
        <v>20.8616237485035</v>
      </c>
    </row>
    <row r="389">
      <c r="A389" s="283" t="s">
        <v>285</v>
      </c>
      <c r="B389" s="283" t="s">
        <v>286</v>
      </c>
      <c r="C389" s="283" t="s">
        <v>16</v>
      </c>
      <c r="D389" s="283" t="n">
        <v>2278.9434265</v>
      </c>
      <c r="E389" s="283" t="n">
        <v>16.5347016048928</v>
      </c>
      <c r="F389" s="283" t="n">
        <v>76.3576712786135</v>
      </c>
      <c r="G389" s="283" t="n">
        <v>5.9960596781606</v>
      </c>
      <c r="H389" s="283" t="n">
        <v>705.6203879</v>
      </c>
      <c r="I389" s="283" t="n">
        <v>22.49293414585</v>
      </c>
      <c r="J389" s="283" t="n">
        <v>23.6423287213865</v>
      </c>
      <c r="K389" s="283" t="n">
        <v>19.3654846469407</v>
      </c>
    </row>
    <row r="390">
      <c r="A390" s="283" t="s">
        <v>285</v>
      </c>
      <c r="B390" s="283" t="s">
        <v>286</v>
      </c>
      <c r="C390" s="283" t="s">
        <v>17</v>
      </c>
      <c r="D390" s="283" t="n">
        <v>14796.9309719</v>
      </c>
      <c r="E390" s="283" t="n">
        <v>2.82460270629762</v>
      </c>
      <c r="F390" s="283" t="n">
        <v>92.9404606161593</v>
      </c>
      <c r="G390" s="283" t="n">
        <v>1.36902108292104</v>
      </c>
      <c r="H390" s="283" t="n">
        <v>1123.9401684</v>
      </c>
      <c r="I390" s="283" t="n">
        <v>18.8322622872046</v>
      </c>
      <c r="J390" s="283" t="n">
        <v>7.05953938384066</v>
      </c>
      <c r="K390" s="283" t="n">
        <v>18.0234776125993</v>
      </c>
    </row>
    <row r="391">
      <c r="A391" s="283" t="s">
        <v>287</v>
      </c>
      <c r="B391" s="283" t="s">
        <v>288</v>
      </c>
      <c r="C391" s="283" t="s">
        <v>16</v>
      </c>
      <c r="D391" s="283" t="n">
        <v>225.3609139</v>
      </c>
      <c r="E391" s="283" t="n">
        <v>26.1656930179214</v>
      </c>
      <c r="F391" s="283" t="n">
        <v>94.0591319918425</v>
      </c>
      <c r="G391" s="283" t="n">
        <v>4.20099162641791</v>
      </c>
      <c r="H391" s="283" t="n">
        <v>14.2340187</v>
      </c>
      <c r="I391" s="283" t="n">
        <v>70.9734231361568</v>
      </c>
      <c r="J391" s="283" t="n">
        <v>5.94086800815753</v>
      </c>
      <c r="K391" s="283" t="n">
        <v>66.5124398224788</v>
      </c>
    </row>
    <row r="392">
      <c r="A392" s="283" t="s">
        <v>287</v>
      </c>
      <c r="B392" s="283" t="s">
        <v>288</v>
      </c>
      <c r="C392" s="283" t="s">
        <v>17</v>
      </c>
      <c r="D392" s="283" t="n">
        <v>6202.0081112</v>
      </c>
      <c r="E392" s="283" t="n">
        <v>1.80315465549208</v>
      </c>
      <c r="F392" s="283" t="n">
        <v>94.3110439038765</v>
      </c>
      <c r="G392" s="283" t="n">
        <v>0.906198113637709</v>
      </c>
      <c r="H392" s="283" t="n">
        <v>374.1126213</v>
      </c>
      <c r="I392" s="283" t="n">
        <v>15.0549479123478</v>
      </c>
      <c r="J392" s="283" t="n">
        <v>5.6889560961235</v>
      </c>
      <c r="K392" s="283" t="n">
        <v>15.0228774201883</v>
      </c>
    </row>
    <row r="393">
      <c r="A393" s="283" t="s">
        <v>289</v>
      </c>
      <c r="B393" s="283" t="s">
        <v>290</v>
      </c>
      <c r="C393" s="283" t="s">
        <v>16</v>
      </c>
      <c r="D393" s="283" t="n">
        <v>593.9095676</v>
      </c>
      <c r="E393" s="283" t="n">
        <v>19.0365159886714</v>
      </c>
      <c r="F393" s="283" t="n">
        <v>72.6436418623048</v>
      </c>
      <c r="G393" s="283" t="n">
        <v>11.6475569472623</v>
      </c>
      <c r="H393" s="283" t="n">
        <v>223.6562267</v>
      </c>
      <c r="I393" s="283" t="n">
        <v>37.9366393928468</v>
      </c>
      <c r="J393" s="283" t="n">
        <v>27.3563581376951</v>
      </c>
      <c r="K393" s="283" t="n">
        <v>30.9295905247647</v>
      </c>
    </row>
    <row r="394">
      <c r="A394" s="283" t="s">
        <v>289</v>
      </c>
      <c r="B394" s="283" t="s">
        <v>290</v>
      </c>
      <c r="C394" s="283" t="s">
        <v>17</v>
      </c>
      <c r="D394" s="283" t="n">
        <v>11287.9341986</v>
      </c>
      <c r="E394" s="283" t="n">
        <v>3.27299179746194</v>
      </c>
      <c r="F394" s="283" t="n">
        <v>96.8740401350444</v>
      </c>
      <c r="G394" s="283" t="n">
        <v>0.683155619934042</v>
      </c>
      <c r="H394" s="283" t="n">
        <v>364.2423627</v>
      </c>
      <c r="I394" s="283" t="n">
        <v>20.9504666626241</v>
      </c>
      <c r="J394" s="283" t="n">
        <v>3.12595986495559</v>
      </c>
      <c r="K394" s="283" t="n">
        <v>21.1711115315013</v>
      </c>
    </row>
    <row r="395">
      <c r="A395" s="283" t="s">
        <v>291</v>
      </c>
      <c r="B395" s="283" t="s">
        <v>292</v>
      </c>
      <c r="C395" s="283" t="s">
        <v>16</v>
      </c>
      <c r="D395" s="283" t="n">
        <v>3090.1249685</v>
      </c>
      <c r="E395" s="283" t="n">
        <v>18.5510084221029</v>
      </c>
      <c r="F395" s="283" t="n">
        <v>80.1265845558634</v>
      </c>
      <c r="G395" s="283" t="n">
        <v>4.63883059376667</v>
      </c>
      <c r="H395" s="283" t="n">
        <v>766.42899</v>
      </c>
      <c r="I395" s="283" t="n">
        <v>19.4117571615035</v>
      </c>
      <c r="J395" s="283" t="n">
        <v>19.8734154441366</v>
      </c>
      <c r="K395" s="283" t="n">
        <v>18.7030585083167</v>
      </c>
    </row>
    <row r="396">
      <c r="A396" s="283" t="s">
        <v>291</v>
      </c>
      <c r="B396" s="283" t="s">
        <v>292</v>
      </c>
      <c r="C396" s="283" t="s">
        <v>17</v>
      </c>
      <c r="D396" s="283" t="n">
        <v>13823.0235223</v>
      </c>
      <c r="E396" s="283" t="n">
        <v>4.42350156946262</v>
      </c>
      <c r="F396" s="283" t="n">
        <v>92.1343334822293</v>
      </c>
      <c r="G396" s="283" t="n">
        <v>1.19457431408784</v>
      </c>
      <c r="H396" s="283" t="n">
        <v>1180.0952933</v>
      </c>
      <c r="I396" s="283" t="n">
        <v>14.1938593965732</v>
      </c>
      <c r="J396" s="283" t="n">
        <v>7.86566651777066</v>
      </c>
      <c r="K396" s="283" t="n">
        <v>13.9926232538357</v>
      </c>
    </row>
    <row r="397">
      <c r="A397" s="283" t="s">
        <v>293</v>
      </c>
      <c r="B397" s="283" t="s">
        <v>294</v>
      </c>
      <c r="C397" s="283" t="s">
        <v>16</v>
      </c>
      <c r="D397" s="283" t="n">
        <v>731.2320397</v>
      </c>
      <c r="E397" s="283" t="n">
        <v>25.9871809719193</v>
      </c>
      <c r="F397" s="283" t="n">
        <v>61.9421600836408</v>
      </c>
      <c r="G397" s="283" t="n">
        <v>15.8818135035897</v>
      </c>
      <c r="H397" s="283" t="n">
        <v>449.2757739</v>
      </c>
      <c r="I397" s="283" t="n">
        <v>47.5212278165496</v>
      </c>
      <c r="J397" s="283" t="n">
        <v>38.0578399163592</v>
      </c>
      <c r="K397" s="283" t="n">
        <v>25.8489140902349</v>
      </c>
    </row>
    <row r="398">
      <c r="A398" s="283" t="s">
        <v>293</v>
      </c>
      <c r="B398" s="283" t="s">
        <v>294</v>
      </c>
      <c r="C398" s="283" t="s">
        <v>17</v>
      </c>
      <c r="D398" s="283" t="n">
        <v>35474.0948692</v>
      </c>
      <c r="E398" s="283" t="n">
        <v>2.76691637777851</v>
      </c>
      <c r="F398" s="283" t="n">
        <v>97.176717185464</v>
      </c>
      <c r="G398" s="283" t="n">
        <v>0.671159197453032</v>
      </c>
      <c r="H398" s="283" t="n">
        <v>1030.6316709</v>
      </c>
      <c r="I398" s="283" t="n">
        <v>23.1953270903311</v>
      </c>
      <c r="J398" s="283" t="n">
        <v>2.82328281453599</v>
      </c>
      <c r="K398" s="283" t="n">
        <v>23.1011385687323</v>
      </c>
    </row>
    <row r="399">
      <c r="A399" s="283" t="s">
        <v>295</v>
      </c>
      <c r="B399" s="283" t="s">
        <v>296</v>
      </c>
      <c r="C399" s="283" t="s">
        <v>16</v>
      </c>
      <c r="D399" s="283" t="n">
        <v>265.3230044</v>
      </c>
      <c r="E399" s="283" t="n">
        <v>32.2807568510518</v>
      </c>
      <c r="F399" s="283" t="n">
        <v>73.8052427321575</v>
      </c>
      <c r="G399" s="283" t="n">
        <v>15.4091852720347</v>
      </c>
      <c r="H399" s="283" t="n">
        <v>94.1677236</v>
      </c>
      <c r="I399" s="283" t="n">
        <v>57.6268174791598</v>
      </c>
      <c r="J399" s="283" t="n">
        <v>26.1947572678425</v>
      </c>
      <c r="K399" s="283" t="n">
        <v>43.4162701978334</v>
      </c>
    </row>
    <row r="400">
      <c r="A400" s="283" t="s">
        <v>295</v>
      </c>
      <c r="B400" s="283" t="s">
        <v>296</v>
      </c>
      <c r="C400" s="283" t="s">
        <v>17</v>
      </c>
      <c r="D400" s="283" t="n">
        <v>32635.9845057</v>
      </c>
      <c r="E400" s="283" t="n">
        <v>2.32854428003606</v>
      </c>
      <c r="F400" s="283" t="n">
        <v>96.3831586304024</v>
      </c>
      <c r="G400" s="283" t="n">
        <v>0.588754438168309</v>
      </c>
      <c r="H400" s="283" t="n">
        <v>1224.6867666</v>
      </c>
      <c r="I400" s="283" t="n">
        <v>16.6864525654699</v>
      </c>
      <c r="J400" s="283" t="n">
        <v>3.61684136959761</v>
      </c>
      <c r="K400" s="283" t="n">
        <v>15.6893838046988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781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84" t="s">
        <v>72</v>
      </c>
      <c r="B411" s="284" t="s">
        <v>73</v>
      </c>
      <c r="C411" s="284" t="s">
        <v>16</v>
      </c>
      <c r="D411" s="284" t="n">
        <v>90.6600384</v>
      </c>
      <c r="E411" s="284"/>
      <c r="F411" s="284" t="n">
        <v>80.3797367674143</v>
      </c>
      <c r="G411" s="284"/>
      <c r="H411" s="284" t="n">
        <v>22.1296298</v>
      </c>
      <c r="I411" s="284"/>
      <c r="J411" s="284" t="n">
        <v>19.6202632325857</v>
      </c>
      <c r="K411" s="284"/>
    </row>
    <row r="412">
      <c r="A412" s="284" t="s">
        <v>72</v>
      </c>
      <c r="B412" s="284" t="s">
        <v>73</v>
      </c>
      <c r="C412" s="284" t="s">
        <v>17</v>
      </c>
      <c r="D412" s="284" t="n">
        <v>32.5025155</v>
      </c>
      <c r="E412" s="284"/>
      <c r="F412" s="284" t="n">
        <v>71.4430734070377</v>
      </c>
      <c r="G412" s="284"/>
      <c r="H412" s="284" t="n">
        <v>12.9917696</v>
      </c>
      <c r="I412" s="284"/>
      <c r="J412" s="284" t="n">
        <v>28.5569265929623</v>
      </c>
      <c r="K412" s="284"/>
    </row>
    <row r="413">
      <c r="A413" s="284" t="s">
        <v>74</v>
      </c>
      <c r="B413" s="284" t="s">
        <v>75</v>
      </c>
      <c r="C413" s="284" t="s">
        <v>16</v>
      </c>
      <c r="D413" s="284" t="n">
        <v>315.919605</v>
      </c>
      <c r="E413" s="284"/>
      <c r="F413" s="284" t="n">
        <v>98.4126984126984</v>
      </c>
      <c r="G413" s="284"/>
      <c r="H413" s="284" t="n">
        <v>5.0954775</v>
      </c>
      <c r="I413" s="284"/>
      <c r="J413" s="284" t="n">
        <v>1.58730158730159</v>
      </c>
      <c r="K413" s="284"/>
    </row>
    <row r="414">
      <c r="A414" s="284" t="s">
        <v>74</v>
      </c>
      <c r="B414" s="284" t="s">
        <v>75</v>
      </c>
      <c r="C414" s="284" t="s">
        <v>17</v>
      </c>
      <c r="D414" s="284" t="n">
        <v>49.2562825</v>
      </c>
      <c r="E414" s="284"/>
      <c r="F414" s="284" t="n">
        <v>100</v>
      </c>
      <c r="G414" s="284"/>
      <c r="H414" s="284"/>
      <c r="I414" s="284"/>
      <c r="J414" s="284"/>
      <c r="K414" s="284"/>
    </row>
    <row r="415">
      <c r="A415" s="284" t="s">
        <v>76</v>
      </c>
      <c r="B415" s="284" t="s">
        <v>77</v>
      </c>
      <c r="C415" s="284" t="s">
        <v>16</v>
      </c>
      <c r="D415" s="284" t="n">
        <v>304.5166311</v>
      </c>
      <c r="E415" s="284"/>
      <c r="F415" s="284" t="n">
        <v>92.9214945353014</v>
      </c>
      <c r="G415" s="284"/>
      <c r="H415" s="284" t="n">
        <v>23.1972446</v>
      </c>
      <c r="I415" s="284"/>
      <c r="J415" s="284" t="n">
        <v>7.07850546469858</v>
      </c>
      <c r="K415" s="284"/>
    </row>
    <row r="416">
      <c r="A416" s="284" t="s">
        <v>76</v>
      </c>
      <c r="B416" s="284" t="s">
        <v>77</v>
      </c>
      <c r="C416" s="284" t="s">
        <v>17</v>
      </c>
      <c r="D416" s="284" t="n">
        <v>8.0447068</v>
      </c>
      <c r="E416" s="284"/>
      <c r="F416" s="284" t="n">
        <v>100</v>
      </c>
      <c r="G416" s="284"/>
      <c r="H416" s="284"/>
      <c r="I416" s="284"/>
      <c r="J416" s="284"/>
      <c r="K416" s="284"/>
    </row>
    <row r="417">
      <c r="A417" s="284" t="s">
        <v>80</v>
      </c>
      <c r="B417" s="284" t="s">
        <v>81</v>
      </c>
      <c r="C417" s="284" t="s">
        <v>16</v>
      </c>
      <c r="D417" s="284" t="n">
        <v>985.1698367</v>
      </c>
      <c r="E417" s="284"/>
      <c r="F417" s="284" t="n">
        <v>86.55267752147</v>
      </c>
      <c r="G417" s="284"/>
      <c r="H417" s="284" t="n">
        <v>153.0616599</v>
      </c>
      <c r="I417" s="284"/>
      <c r="J417" s="284" t="n">
        <v>13.44732247853</v>
      </c>
      <c r="K417" s="284"/>
    </row>
    <row r="418">
      <c r="A418" s="284" t="s">
        <v>80</v>
      </c>
      <c r="B418" s="284" t="s">
        <v>81</v>
      </c>
      <c r="C418" s="284" t="s">
        <v>17</v>
      </c>
      <c r="D418" s="284" t="n">
        <v>1685.1138545</v>
      </c>
      <c r="E418" s="284"/>
      <c r="F418" s="284" t="n">
        <v>94.1100054001855</v>
      </c>
      <c r="G418" s="284"/>
      <c r="H418" s="284" t="n">
        <v>105.4649977</v>
      </c>
      <c r="I418" s="284"/>
      <c r="J418" s="284" t="n">
        <v>5.88999459981447</v>
      </c>
      <c r="K418" s="284"/>
    </row>
    <row r="419">
      <c r="A419" s="284" t="s">
        <v>92</v>
      </c>
      <c r="B419" s="284" t="s">
        <v>93</v>
      </c>
      <c r="C419" s="284" t="s">
        <v>16</v>
      </c>
      <c r="D419" s="284" t="n">
        <v>289.872083</v>
      </c>
      <c r="E419" s="284"/>
      <c r="F419" s="284" t="n">
        <v>86.980431782866</v>
      </c>
      <c r="G419" s="284"/>
      <c r="H419" s="284" t="n">
        <v>43.3891771</v>
      </c>
      <c r="I419" s="284"/>
      <c r="J419" s="284" t="n">
        <v>13.019568217134</v>
      </c>
      <c r="K419" s="284"/>
    </row>
    <row r="420">
      <c r="A420" s="284" t="s">
        <v>92</v>
      </c>
      <c r="B420" s="284" t="s">
        <v>93</v>
      </c>
      <c r="C420" s="284" t="s">
        <v>17</v>
      </c>
      <c r="D420" s="284" t="n">
        <v>842.0099634</v>
      </c>
      <c r="E420" s="284"/>
      <c r="F420" s="284" t="n">
        <v>92.0733648257286</v>
      </c>
      <c r="G420" s="284"/>
      <c r="H420" s="284" t="n">
        <v>72.4889962</v>
      </c>
      <c r="I420" s="284"/>
      <c r="J420" s="284" t="n">
        <v>7.92663517427144</v>
      </c>
      <c r="K420" s="284"/>
    </row>
    <row r="421">
      <c r="A421" s="284" t="s">
        <v>108</v>
      </c>
      <c r="B421" s="284" t="s">
        <v>109</v>
      </c>
      <c r="C421" s="284" t="s">
        <v>16</v>
      </c>
      <c r="D421" s="284" t="n">
        <v>1019.3007083</v>
      </c>
      <c r="E421" s="284"/>
      <c r="F421" s="284" t="n">
        <v>85.1385408965397</v>
      </c>
      <c r="G421" s="284"/>
      <c r="H421" s="284" t="n">
        <v>177.9252455</v>
      </c>
      <c r="I421" s="284"/>
      <c r="J421" s="284" t="n">
        <v>14.8614591034603</v>
      </c>
      <c r="K421" s="284"/>
    </row>
    <row r="422">
      <c r="A422" s="284" t="s">
        <v>108</v>
      </c>
      <c r="B422" s="284" t="s">
        <v>109</v>
      </c>
      <c r="C422" s="284" t="s">
        <v>17</v>
      </c>
      <c r="D422" s="284" t="n">
        <v>1791.4097584</v>
      </c>
      <c r="E422" s="284"/>
      <c r="F422" s="284" t="n">
        <v>97.6696930857047</v>
      </c>
      <c r="G422" s="284"/>
      <c r="H422" s="284" t="n">
        <v>42.7413501</v>
      </c>
      <c r="I422" s="284"/>
      <c r="J422" s="284" t="n">
        <v>2.33030691429533</v>
      </c>
      <c r="K422" s="284"/>
    </row>
    <row r="423">
      <c r="A423" s="284" t="s">
        <v>110</v>
      </c>
      <c r="B423" s="284" t="s">
        <v>111</v>
      </c>
      <c r="C423" s="284" t="s">
        <v>16</v>
      </c>
      <c r="D423" s="284" t="n">
        <v>591.9194272</v>
      </c>
      <c r="E423" s="284"/>
      <c r="F423" s="284" t="n">
        <v>93.9828080229227</v>
      </c>
      <c r="G423" s="284"/>
      <c r="H423" s="284" t="n">
        <v>37.8972804</v>
      </c>
      <c r="I423" s="284"/>
      <c r="J423" s="284" t="n">
        <v>6.01719197707736</v>
      </c>
      <c r="K423" s="284"/>
    </row>
    <row r="424">
      <c r="A424" s="284" t="s">
        <v>110</v>
      </c>
      <c r="B424" s="284" t="s">
        <v>111</v>
      </c>
      <c r="C424" s="284" t="s">
        <v>17</v>
      </c>
      <c r="D424" s="284" t="n">
        <v>481.8368508</v>
      </c>
      <c r="E424" s="284"/>
      <c r="F424" s="284" t="n">
        <v>95.3571428571428</v>
      </c>
      <c r="G424" s="284"/>
      <c r="H424" s="284" t="n">
        <v>23.4602212</v>
      </c>
      <c r="I424" s="284"/>
      <c r="J424" s="284" t="n">
        <v>4.64285714285714</v>
      </c>
      <c r="K424" s="28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782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85" t="s">
        <v>14</v>
      </c>
      <c r="B435" s="285" t="s">
        <v>15</v>
      </c>
      <c r="C435" s="285" t="s">
        <v>16</v>
      </c>
      <c r="D435" s="285" t="n">
        <v>3597.3583297</v>
      </c>
      <c r="E435" s="285"/>
      <c r="F435" s="285" t="n">
        <v>88.6037055239007</v>
      </c>
      <c r="G435" s="285"/>
      <c r="H435" s="285" t="n">
        <v>462.6957148</v>
      </c>
      <c r="I435" s="285"/>
      <c r="J435" s="285" t="n">
        <v>11.3962944760993</v>
      </c>
      <c r="K435" s="285"/>
    </row>
    <row r="436">
      <c r="A436" s="285" t="s">
        <v>14</v>
      </c>
      <c r="B436" s="285" t="s">
        <v>15</v>
      </c>
      <c r="C436" s="285" t="s">
        <v>17</v>
      </c>
      <c r="D436" s="285" t="n">
        <v>4890.1739319</v>
      </c>
      <c r="E436" s="285"/>
      <c r="F436" s="285" t="n">
        <v>95.004249366295</v>
      </c>
      <c r="G436" s="285"/>
      <c r="H436" s="285" t="n">
        <v>257.1473348</v>
      </c>
      <c r="I436" s="285"/>
      <c r="J436" s="285" t="n">
        <v>4.99575063370505</v>
      </c>
      <c r="K436" s="285"/>
    </row>
    <row r="437">
      <c r="A437" s="285" t="s">
        <v>27</v>
      </c>
      <c r="B437" s="285" t="s">
        <v>28</v>
      </c>
      <c r="C437" s="285" t="s">
        <v>16</v>
      </c>
      <c r="D437" s="285" t="n">
        <v>1582.1238523</v>
      </c>
      <c r="E437" s="285" t="n">
        <v>12.2591253884724</v>
      </c>
      <c r="F437" s="285" t="n">
        <v>86.8242557839324</v>
      </c>
      <c r="G437" s="285" t="n">
        <v>3.92932522359265</v>
      </c>
      <c r="H437" s="285" t="n">
        <v>240.0902721</v>
      </c>
      <c r="I437" s="285" t="n">
        <v>26.732773603913</v>
      </c>
      <c r="J437" s="285" t="n">
        <v>13.1757442160676</v>
      </c>
      <c r="K437" s="285" t="n">
        <v>25.8930905667875</v>
      </c>
    </row>
    <row r="438">
      <c r="A438" s="285" t="s">
        <v>27</v>
      </c>
      <c r="B438" s="285" t="s">
        <v>28</v>
      </c>
      <c r="C438" s="285" t="s">
        <v>17</v>
      </c>
      <c r="D438" s="285" t="n">
        <v>5833.6790271</v>
      </c>
      <c r="E438" s="285" t="n">
        <v>3.2982682608784</v>
      </c>
      <c r="F438" s="285" t="n">
        <v>93.5025142230225</v>
      </c>
      <c r="G438" s="285" t="n">
        <v>1.2158770511539</v>
      </c>
      <c r="H438" s="285" t="n">
        <v>405.38211</v>
      </c>
      <c r="I438" s="285" t="n">
        <v>18.0809222676322</v>
      </c>
      <c r="J438" s="285" t="n">
        <v>6.49748577697745</v>
      </c>
      <c r="K438" s="285" t="n">
        <v>17.4971620056167</v>
      </c>
    </row>
    <row r="439">
      <c r="A439" s="285" t="s">
        <v>29</v>
      </c>
      <c r="B439" s="285" t="s">
        <v>30</v>
      </c>
      <c r="C439" s="285" t="s">
        <v>16</v>
      </c>
      <c r="D439" s="285" t="n">
        <v>877.4008447</v>
      </c>
      <c r="E439" s="285" t="n">
        <v>10.6808059965721</v>
      </c>
      <c r="F439" s="285" t="n">
        <v>78.7941846724446</v>
      </c>
      <c r="G439" s="285" t="n">
        <v>4.49441945925341</v>
      </c>
      <c r="H439" s="285" t="n">
        <v>236.1341812</v>
      </c>
      <c r="I439" s="285" t="n">
        <v>19.4689057340156</v>
      </c>
      <c r="J439" s="285" t="n">
        <v>21.2058153275554</v>
      </c>
      <c r="K439" s="285" t="n">
        <v>16.6998585717037</v>
      </c>
    </row>
    <row r="440">
      <c r="A440" s="285" t="s">
        <v>29</v>
      </c>
      <c r="B440" s="285" t="s">
        <v>30</v>
      </c>
      <c r="C440" s="285" t="s">
        <v>17</v>
      </c>
      <c r="D440" s="285" t="n">
        <v>2430.5393155</v>
      </c>
      <c r="E440" s="285" t="n">
        <v>3.90155105231897</v>
      </c>
      <c r="F440" s="285" t="n">
        <v>91.3243117220626</v>
      </c>
      <c r="G440" s="285" t="n">
        <v>1.85339428249595</v>
      </c>
      <c r="H440" s="285" t="n">
        <v>230.8980057</v>
      </c>
      <c r="I440" s="285" t="n">
        <v>20.3751573999053</v>
      </c>
      <c r="J440" s="285" t="n">
        <v>8.67568827793742</v>
      </c>
      <c r="K440" s="285" t="n">
        <v>19.5096863529529</v>
      </c>
    </row>
    <row r="441">
      <c r="A441" s="285" t="s">
        <v>31</v>
      </c>
      <c r="B441" s="285" t="s">
        <v>32</v>
      </c>
      <c r="C441" s="285" t="s">
        <v>16</v>
      </c>
      <c r="D441" s="285" t="n">
        <v>234.257139</v>
      </c>
      <c r="E441" s="285" t="n">
        <v>9.4710634671196</v>
      </c>
      <c r="F441" s="285" t="n">
        <v>86.6108786610879</v>
      </c>
      <c r="G441" s="285" t="n">
        <v>3.16692885530762</v>
      </c>
      <c r="H441" s="285" t="n">
        <v>36.213664</v>
      </c>
      <c r="I441" s="285" t="n">
        <v>19.4353897568328</v>
      </c>
      <c r="J441" s="285" t="n">
        <v>13.3891213389121</v>
      </c>
      <c r="K441" s="285" t="n">
        <v>20.4860710327711</v>
      </c>
    </row>
    <row r="442">
      <c r="A442" s="285" t="s">
        <v>31</v>
      </c>
      <c r="B442" s="285" t="s">
        <v>32</v>
      </c>
      <c r="C442" s="285" t="s">
        <v>17</v>
      </c>
      <c r="D442" s="285" t="n">
        <v>339.5031</v>
      </c>
      <c r="E442" s="285" t="n">
        <v>8.59146863657974</v>
      </c>
      <c r="F442" s="285" t="n">
        <v>95.8466453674122</v>
      </c>
      <c r="G442" s="285" t="n">
        <v>1.23670837887572</v>
      </c>
      <c r="H442" s="285" t="n">
        <v>14.711801</v>
      </c>
      <c r="I442" s="285" t="n">
        <v>28.7408333727222</v>
      </c>
      <c r="J442" s="285" t="n">
        <v>4.15335463258786</v>
      </c>
      <c r="K442" s="285" t="n">
        <v>28.5394241279013</v>
      </c>
    </row>
    <row r="443">
      <c r="A443" s="285" t="s">
        <v>33</v>
      </c>
      <c r="B443" s="285" t="s">
        <v>34</v>
      </c>
      <c r="C443" s="285" t="s">
        <v>16</v>
      </c>
      <c r="D443" s="285" t="n">
        <v>1782.7484964</v>
      </c>
      <c r="E443" s="285" t="n">
        <v>13.1604473614988</v>
      </c>
      <c r="F443" s="285" t="n">
        <v>95.3935724700883</v>
      </c>
      <c r="G443" s="285" t="n">
        <v>1.79019892318487</v>
      </c>
      <c r="H443" s="285" t="n">
        <v>86.0865312</v>
      </c>
      <c r="I443" s="285" t="n">
        <v>41.6082520991115</v>
      </c>
      <c r="J443" s="285" t="n">
        <v>4.60642752991174</v>
      </c>
      <c r="K443" s="285" t="n">
        <v>37.0728660346432</v>
      </c>
    </row>
    <row r="444">
      <c r="A444" s="285" t="s">
        <v>33</v>
      </c>
      <c r="B444" s="285" t="s">
        <v>34</v>
      </c>
      <c r="C444" s="285" t="s">
        <v>17</v>
      </c>
      <c r="D444" s="285" t="n">
        <v>4691.7134128</v>
      </c>
      <c r="E444" s="285" t="n">
        <v>4.80513675805149</v>
      </c>
      <c r="F444" s="285" t="n">
        <v>93.0766640511589</v>
      </c>
      <c r="G444" s="285" t="n">
        <v>1.49930860505168</v>
      </c>
      <c r="H444" s="285" t="n">
        <v>348.984447</v>
      </c>
      <c r="I444" s="285" t="n">
        <v>21.2950147246514</v>
      </c>
      <c r="J444" s="285" t="n">
        <v>6.92333594884115</v>
      </c>
      <c r="K444" s="285" t="n">
        <v>20.1565609949587</v>
      </c>
    </row>
    <row r="445">
      <c r="A445" s="285" t="s">
        <v>35</v>
      </c>
      <c r="B445" s="285" t="s">
        <v>36</v>
      </c>
      <c r="C445" s="285" t="s">
        <v>16</v>
      </c>
      <c r="D445" s="285" t="n">
        <v>400.8304704</v>
      </c>
      <c r="E445" s="285" t="n">
        <v>8.47470753614115</v>
      </c>
      <c r="F445" s="285" t="n">
        <v>89.3691446771535</v>
      </c>
      <c r="G445" s="285" t="n">
        <v>1.70367376217021</v>
      </c>
      <c r="H445" s="285" t="n">
        <v>47.6805586</v>
      </c>
      <c r="I445" s="285" t="n">
        <v>16.1673248031392</v>
      </c>
      <c r="J445" s="285" t="n">
        <v>10.6308553228465</v>
      </c>
      <c r="K445" s="285" t="n">
        <v>14.3220712078407</v>
      </c>
    </row>
    <row r="446">
      <c r="A446" s="285" t="s">
        <v>35</v>
      </c>
      <c r="B446" s="285" t="s">
        <v>36</v>
      </c>
      <c r="C446" s="285" t="s">
        <v>17</v>
      </c>
      <c r="D446" s="285" t="n">
        <v>236.5846264</v>
      </c>
      <c r="E446" s="285" t="n">
        <v>15.0219983132852</v>
      </c>
      <c r="F446" s="285" t="n">
        <v>95.0275033229002</v>
      </c>
      <c r="G446" s="285" t="n">
        <v>1.57958438184976</v>
      </c>
      <c r="H446" s="285" t="n">
        <v>12.3797451</v>
      </c>
      <c r="I446" s="285" t="n">
        <v>33.3666285870494</v>
      </c>
      <c r="J446" s="285" t="n">
        <v>4.97249667709984</v>
      </c>
      <c r="K446" s="285" t="n">
        <v>30.1868396989208</v>
      </c>
    </row>
    <row r="447">
      <c r="A447" s="285" t="s">
        <v>37</v>
      </c>
      <c r="B447" s="285" t="s">
        <v>38</v>
      </c>
      <c r="C447" s="285" t="s">
        <v>16</v>
      </c>
      <c r="D447" s="285" t="n">
        <v>868.4467633</v>
      </c>
      <c r="E447" s="285" t="n">
        <v>9.83504065080507</v>
      </c>
      <c r="F447" s="285" t="n">
        <v>88.9831598843216</v>
      </c>
      <c r="G447" s="285" t="n">
        <v>2.15230606851486</v>
      </c>
      <c r="H447" s="285" t="n">
        <v>107.5207843</v>
      </c>
      <c r="I447" s="285" t="n">
        <v>18.7318516388772</v>
      </c>
      <c r="J447" s="285" t="n">
        <v>11.0168401156785</v>
      </c>
      <c r="K447" s="285" t="n">
        <v>17.3842039099847</v>
      </c>
    </row>
    <row r="448">
      <c r="A448" s="285" t="s">
        <v>37</v>
      </c>
      <c r="B448" s="285" t="s">
        <v>38</v>
      </c>
      <c r="C448" s="285" t="s">
        <v>17</v>
      </c>
      <c r="D448" s="285" t="n">
        <v>645.3427033</v>
      </c>
      <c r="E448" s="285" t="n">
        <v>12.1013576938807</v>
      </c>
      <c r="F448" s="285" t="n">
        <v>92.8346360864344</v>
      </c>
      <c r="G448" s="285" t="n">
        <v>1.41116185794764</v>
      </c>
      <c r="H448" s="285" t="n">
        <v>49.810238</v>
      </c>
      <c r="I448" s="285" t="n">
        <v>22.9613551342409</v>
      </c>
      <c r="J448" s="285" t="n">
        <v>7.16536391356559</v>
      </c>
      <c r="K448" s="285" t="n">
        <v>18.2830487218668</v>
      </c>
    </row>
    <row r="449">
      <c r="A449" s="285" t="s">
        <v>39</v>
      </c>
      <c r="B449" s="285" t="s">
        <v>40</v>
      </c>
      <c r="C449" s="285" t="s">
        <v>16</v>
      </c>
      <c r="D449" s="285" t="n">
        <v>244.7018541</v>
      </c>
      <c r="E449" s="285" t="n">
        <v>17.9399538818462</v>
      </c>
      <c r="F449" s="285" t="n">
        <v>89.3065606755287</v>
      </c>
      <c r="G449" s="285" t="n">
        <v>4.9431431253847</v>
      </c>
      <c r="H449" s="285" t="n">
        <v>29.3002486</v>
      </c>
      <c r="I449" s="285" t="n">
        <v>43.9553898304989</v>
      </c>
      <c r="J449" s="285" t="n">
        <v>10.6934393244713</v>
      </c>
      <c r="K449" s="285" t="n">
        <v>41.2827994866673</v>
      </c>
    </row>
    <row r="450">
      <c r="A450" s="285" t="s">
        <v>39</v>
      </c>
      <c r="B450" s="285" t="s">
        <v>40</v>
      </c>
      <c r="C450" s="285" t="s">
        <v>17</v>
      </c>
      <c r="D450" s="285" t="n">
        <v>2584.6481905</v>
      </c>
      <c r="E450" s="285" t="n">
        <v>2.39582592491131</v>
      </c>
      <c r="F450" s="285" t="n">
        <v>95.7209864450468</v>
      </c>
      <c r="G450" s="285" t="n">
        <v>1.14573169855703</v>
      </c>
      <c r="H450" s="285" t="n">
        <v>115.5414821</v>
      </c>
      <c r="I450" s="285" t="n">
        <v>26.1104931910259</v>
      </c>
      <c r="J450" s="285" t="n">
        <v>4.27901355495318</v>
      </c>
      <c r="K450" s="285" t="n">
        <v>25.6298716932758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783</v>
      </c>
    </row>
    <row r="9">
      <c r="A9" t="s">
        <v>3</v>
      </c>
    </row>
    <row r="10">
      <c r="A10" t="s">
        <v>4</v>
      </c>
    </row>
    <row r="11">
      <c r="A11" t="s">
        <v>784</v>
      </c>
    </row>
    <row r="12">
      <c r="A12" s="3" t="s">
        <v>6</v>
      </c>
    </row>
    <row r="13">
      <c r="A13" s="3" t="s">
        <v>7</v>
      </c>
    </row>
    <row r="15">
      <c r="A15" s="4" t="s">
        <v>785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86" t="s">
        <v>14</v>
      </c>
      <c r="B17" s="286" t="s">
        <v>15</v>
      </c>
      <c r="C17" s="286" t="s">
        <v>16</v>
      </c>
      <c r="D17" s="286" t="n">
        <v>249869.9483586</v>
      </c>
      <c r="E17" s="286" t="n">
        <v>1.93430469850721</v>
      </c>
      <c r="F17" s="286" t="n">
        <v>98.8016918878576</v>
      </c>
      <c r="G17" s="286" t="n">
        <v>0.157118517327471</v>
      </c>
      <c r="H17" s="286" t="n">
        <v>3030.5269108</v>
      </c>
      <c r="I17" s="286" t="n">
        <v>12.9922042817323</v>
      </c>
      <c r="J17" s="286" t="n">
        <v>1.19830811214244</v>
      </c>
      <c r="K17" s="286" t="n">
        <v>12.9545775260683</v>
      </c>
    </row>
    <row r="18">
      <c r="A18" s="286" t="s">
        <v>14</v>
      </c>
      <c r="B18" s="286" t="s">
        <v>15</v>
      </c>
      <c r="C18" s="286" t="s">
        <v>17</v>
      </c>
      <c r="D18" s="286" t="n">
        <v>2549536.844611</v>
      </c>
      <c r="E18" s="286" t="n">
        <v>0.254950906406446</v>
      </c>
      <c r="F18" s="286" t="n">
        <v>99.6913014668502</v>
      </c>
      <c r="G18" s="286" t="n">
        <v>0.0280641046985014</v>
      </c>
      <c r="H18" s="286" t="n">
        <v>7894.7538307</v>
      </c>
      <c r="I18" s="286" t="n">
        <v>9.07606625254765</v>
      </c>
      <c r="J18" s="286" t="n">
        <v>0.308698533149839</v>
      </c>
      <c r="K18" s="286" t="n">
        <v>9.06303989639481</v>
      </c>
    </row>
    <row r="19">
      <c r="A19" s="286" t="s">
        <v>14</v>
      </c>
      <c r="B19" s="286" t="s">
        <v>18</v>
      </c>
      <c r="C19" s="286" t="s">
        <v>16</v>
      </c>
      <c r="D19" s="286" t="n">
        <v>3970.7565857</v>
      </c>
      <c r="E19" s="286"/>
      <c r="F19" s="286" t="n">
        <v>97.8005844793872</v>
      </c>
      <c r="G19" s="286"/>
      <c r="H19" s="286" t="n">
        <v>89.2974588</v>
      </c>
      <c r="I19" s="286"/>
      <c r="J19" s="286" t="n">
        <v>2.19941552061278</v>
      </c>
      <c r="K19" s="286"/>
    </row>
    <row r="20">
      <c r="A20" s="286" t="s">
        <v>14</v>
      </c>
      <c r="B20" s="286" t="s">
        <v>18</v>
      </c>
      <c r="C20" s="286" t="s">
        <v>17</v>
      </c>
      <c r="D20" s="286" t="n">
        <v>5062.5299996</v>
      </c>
      <c r="E20" s="286"/>
      <c r="F20" s="286" t="n">
        <v>98.3527108041896</v>
      </c>
      <c r="G20" s="286"/>
      <c r="H20" s="286" t="n">
        <v>84.7912671</v>
      </c>
      <c r="I20" s="286"/>
      <c r="J20" s="286" t="n">
        <v>1.6472891958104</v>
      </c>
      <c r="K20" s="286"/>
    </row>
    <row r="21">
      <c r="A21" s="286" t="s">
        <v>14</v>
      </c>
      <c r="B21" s="286" t="s">
        <v>19</v>
      </c>
      <c r="C21" s="286" t="s">
        <v>16</v>
      </c>
      <c r="D21" s="286" t="n">
        <v>245899.1917729</v>
      </c>
      <c r="E21" s="286" t="n">
        <v>1.9625973461442</v>
      </c>
      <c r="F21" s="286" t="n">
        <v>98.8180258506548</v>
      </c>
      <c r="G21" s="286" t="n">
        <v>0.159431399976644</v>
      </c>
      <c r="H21" s="286" t="n">
        <v>2941.229452</v>
      </c>
      <c r="I21" s="286" t="n">
        <v>13.3688570736888</v>
      </c>
      <c r="J21" s="286" t="n">
        <v>1.18197414934519</v>
      </c>
      <c r="K21" s="286" t="n">
        <v>13.3291377083214</v>
      </c>
    </row>
    <row r="22">
      <c r="A22" s="286" t="s">
        <v>14</v>
      </c>
      <c r="B22" s="286" t="s">
        <v>19</v>
      </c>
      <c r="C22" s="286" t="s">
        <v>17</v>
      </c>
      <c r="D22" s="286" t="n">
        <v>2544474.3146114</v>
      </c>
      <c r="E22" s="286" t="n">
        <v>0.255239018213579</v>
      </c>
      <c r="F22" s="286" t="n">
        <v>99.6940010705922</v>
      </c>
      <c r="G22" s="286" t="n">
        <v>0.0280992758527406</v>
      </c>
      <c r="H22" s="286" t="n">
        <v>7809.9625636</v>
      </c>
      <c r="I22" s="286" t="n">
        <v>9.16767008529438</v>
      </c>
      <c r="J22" s="286" t="n">
        <v>0.305998929407835</v>
      </c>
      <c r="K22" s="286" t="n">
        <v>9.15470273823204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786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87" t="s">
        <v>14</v>
      </c>
      <c r="B33" s="287" t="s">
        <v>15</v>
      </c>
      <c r="C33" s="287" t="s">
        <v>16</v>
      </c>
      <c r="D33" s="287" t="n">
        <v>249869.9483586</v>
      </c>
      <c r="E33" s="287" t="n">
        <v>1.93430469850721</v>
      </c>
      <c r="F33" s="287" t="n">
        <v>98.8016918878576</v>
      </c>
      <c r="G33" s="287" t="n">
        <v>0.157118517327471</v>
      </c>
      <c r="H33" s="287" t="n">
        <v>3030.5269108</v>
      </c>
      <c r="I33" s="287" t="n">
        <v>12.9922042817323</v>
      </c>
      <c r="J33" s="287" t="n">
        <v>1.19830811214244</v>
      </c>
      <c r="K33" s="287" t="n">
        <v>12.9545775260683</v>
      </c>
    </row>
    <row r="34">
      <c r="A34" s="287" t="s">
        <v>14</v>
      </c>
      <c r="B34" s="287" t="s">
        <v>15</v>
      </c>
      <c r="C34" s="287" t="s">
        <v>17</v>
      </c>
      <c r="D34" s="287" t="n">
        <v>2549536.844611</v>
      </c>
      <c r="E34" s="287" t="n">
        <v>0.254950906406446</v>
      </c>
      <c r="F34" s="287" t="n">
        <v>99.6913014668502</v>
      </c>
      <c r="G34" s="287" t="n">
        <v>0.0280641046985014</v>
      </c>
      <c r="H34" s="287" t="n">
        <v>7894.7538307</v>
      </c>
      <c r="I34" s="287" t="n">
        <v>9.07606625254765</v>
      </c>
      <c r="J34" s="287" t="n">
        <v>0.308698533149839</v>
      </c>
      <c r="K34" s="287" t="n">
        <v>9.06303989639481</v>
      </c>
    </row>
    <row r="35">
      <c r="A35" s="287" t="s">
        <v>27</v>
      </c>
      <c r="B35" s="287" t="s">
        <v>28</v>
      </c>
      <c r="C35" s="287" t="s">
        <v>16</v>
      </c>
      <c r="D35" s="287" t="n">
        <v>6388.2468108</v>
      </c>
      <c r="E35" s="287" t="n">
        <v>14.4892505075451</v>
      </c>
      <c r="F35" s="287" t="n">
        <v>99.5114227590141</v>
      </c>
      <c r="G35" s="287" t="n">
        <v>0.295389735582229</v>
      </c>
      <c r="H35" s="287" t="n">
        <v>31.3647611</v>
      </c>
      <c r="I35" s="287" t="n">
        <v>58.4214429602056</v>
      </c>
      <c r="J35" s="287" t="n">
        <v>0.488577240985891</v>
      </c>
      <c r="K35" s="287" t="n">
        <v>60.1637783963938</v>
      </c>
    </row>
    <row r="36">
      <c r="A36" s="287" t="s">
        <v>27</v>
      </c>
      <c r="B36" s="287" t="s">
        <v>28</v>
      </c>
      <c r="C36" s="287" t="s">
        <v>17</v>
      </c>
      <c r="D36" s="287" t="n">
        <v>46498.781188</v>
      </c>
      <c r="E36" s="287" t="n">
        <v>2.3072493630516</v>
      </c>
      <c r="F36" s="287" t="n">
        <v>99.4474584923721</v>
      </c>
      <c r="G36" s="287" t="n">
        <v>0.223465839095144</v>
      </c>
      <c r="H36" s="287" t="n">
        <v>258.3525718</v>
      </c>
      <c r="I36" s="287" t="n">
        <v>40.1486801430806</v>
      </c>
      <c r="J36" s="287" t="n">
        <v>0.552541507627916</v>
      </c>
      <c r="K36" s="287" t="n">
        <v>40.219801501035</v>
      </c>
    </row>
    <row r="37">
      <c r="A37" s="287" t="s">
        <v>29</v>
      </c>
      <c r="B37" s="287" t="s">
        <v>30</v>
      </c>
      <c r="C37" s="287" t="s">
        <v>16</v>
      </c>
      <c r="D37" s="287" t="n">
        <v>2244.2633555</v>
      </c>
      <c r="E37" s="287" t="n">
        <v>10.2576851129568</v>
      </c>
      <c r="F37" s="287" t="n">
        <v>96.6506906489843</v>
      </c>
      <c r="G37" s="287" t="n">
        <v>1.36169706593731</v>
      </c>
      <c r="H37" s="287" t="n">
        <v>77.7721524</v>
      </c>
      <c r="I37" s="287" t="n">
        <v>39.5449076053742</v>
      </c>
      <c r="J37" s="287" t="n">
        <v>3.34930935101572</v>
      </c>
      <c r="K37" s="287" t="n">
        <v>39.2943583540961</v>
      </c>
    </row>
    <row r="38">
      <c r="A38" s="287" t="s">
        <v>29</v>
      </c>
      <c r="B38" s="287" t="s">
        <v>30</v>
      </c>
      <c r="C38" s="287" t="s">
        <v>17</v>
      </c>
      <c r="D38" s="287" t="n">
        <v>9691.110435</v>
      </c>
      <c r="E38" s="287" t="n">
        <v>2.21871642647328</v>
      </c>
      <c r="F38" s="287" t="n">
        <v>99.3805284231437</v>
      </c>
      <c r="G38" s="287" t="n">
        <v>0.270917265549453</v>
      </c>
      <c r="H38" s="287" t="n">
        <v>60.4078843</v>
      </c>
      <c r="I38" s="287" t="n">
        <v>43.2020864316339</v>
      </c>
      <c r="J38" s="287" t="n">
        <v>0.619471576856314</v>
      </c>
      <c r="K38" s="287" t="n">
        <v>43.4626898394449</v>
      </c>
    </row>
    <row r="39">
      <c r="A39" s="287" t="s">
        <v>31</v>
      </c>
      <c r="B39" s="287" t="s">
        <v>32</v>
      </c>
      <c r="C39" s="287" t="s">
        <v>16</v>
      </c>
      <c r="D39" s="287" t="n">
        <v>3134.9771881</v>
      </c>
      <c r="E39" s="287" t="n">
        <v>16.7758662583995</v>
      </c>
      <c r="F39" s="287" t="n">
        <v>97.8675558173777</v>
      </c>
      <c r="G39" s="287" t="n">
        <v>1.87974621738445</v>
      </c>
      <c r="H39" s="287" t="n">
        <v>68.3082745</v>
      </c>
      <c r="I39" s="287" t="n">
        <v>85.2442103446208</v>
      </c>
      <c r="J39" s="287" t="n">
        <v>2.13244418262231</v>
      </c>
      <c r="K39" s="287" t="n">
        <v>86.270097642673</v>
      </c>
    </row>
    <row r="40">
      <c r="A40" s="287" t="s">
        <v>31</v>
      </c>
      <c r="B40" s="287" t="s">
        <v>32</v>
      </c>
      <c r="C40" s="287" t="s">
        <v>17</v>
      </c>
      <c r="D40" s="287" t="n">
        <v>36901.3412041</v>
      </c>
      <c r="E40" s="287" t="n">
        <v>1.68435585530749</v>
      </c>
      <c r="F40" s="287" t="n">
        <v>99.3862886552385</v>
      </c>
      <c r="G40" s="287" t="n">
        <v>0.302304079851836</v>
      </c>
      <c r="H40" s="287" t="n">
        <v>227.8661578</v>
      </c>
      <c r="I40" s="287" t="n">
        <v>48.752380012173</v>
      </c>
      <c r="J40" s="287" t="n">
        <v>0.613711344761494</v>
      </c>
      <c r="K40" s="287" t="n">
        <v>48.9560455387821</v>
      </c>
    </row>
    <row r="41">
      <c r="A41" s="287" t="s">
        <v>33</v>
      </c>
      <c r="B41" s="287" t="s">
        <v>34</v>
      </c>
      <c r="C41" s="287" t="s">
        <v>16</v>
      </c>
      <c r="D41" s="287" t="n">
        <v>2286.410936</v>
      </c>
      <c r="E41" s="287" t="n">
        <v>11.6978474953569</v>
      </c>
      <c r="F41" s="287" t="n">
        <v>97.6059936871755</v>
      </c>
      <c r="G41" s="287" t="n">
        <v>1.09905536355507</v>
      </c>
      <c r="H41" s="287" t="n">
        <v>56.0793657</v>
      </c>
      <c r="I41" s="287" t="n">
        <v>46.2742144911244</v>
      </c>
      <c r="J41" s="287" t="n">
        <v>2.39400631282451</v>
      </c>
      <c r="K41" s="287" t="n">
        <v>44.8095689231693</v>
      </c>
    </row>
    <row r="42">
      <c r="A42" s="287" t="s">
        <v>33</v>
      </c>
      <c r="B42" s="287" t="s">
        <v>34</v>
      </c>
      <c r="C42" s="287" t="s">
        <v>17</v>
      </c>
      <c r="D42" s="287" t="n">
        <v>10799.5793652</v>
      </c>
      <c r="E42" s="287" t="n">
        <v>2.6811100169133</v>
      </c>
      <c r="F42" s="287" t="n">
        <v>99.0642780321049</v>
      </c>
      <c r="G42" s="287" t="n">
        <v>0.258173411816027</v>
      </c>
      <c r="H42" s="287" t="n">
        <v>102.008553</v>
      </c>
      <c r="I42" s="287" t="n">
        <v>27.3105176260662</v>
      </c>
      <c r="J42" s="287" t="n">
        <v>0.935721967895141</v>
      </c>
      <c r="K42" s="287" t="n">
        <v>27.3326517129563</v>
      </c>
    </row>
    <row r="43">
      <c r="A43" s="287" t="s">
        <v>35</v>
      </c>
      <c r="B43" s="287" t="s">
        <v>36</v>
      </c>
      <c r="C43" s="287" t="s">
        <v>16</v>
      </c>
      <c r="D43" s="287" t="n">
        <v>4547.5157915</v>
      </c>
      <c r="E43" s="287" t="n">
        <v>20.6172350395457</v>
      </c>
      <c r="F43" s="287" t="n">
        <v>98.1888858292964</v>
      </c>
      <c r="G43" s="287" t="n">
        <v>1.67167110392231</v>
      </c>
      <c r="H43" s="287" t="n">
        <v>83.879863</v>
      </c>
      <c r="I43" s="287" t="n">
        <v>90.5066140708333</v>
      </c>
      <c r="J43" s="287" t="n">
        <v>1.81111417070359</v>
      </c>
      <c r="K43" s="287" t="n">
        <v>90.6290314670751</v>
      </c>
    </row>
    <row r="44">
      <c r="A44" s="287" t="s">
        <v>35</v>
      </c>
      <c r="B44" s="287" t="s">
        <v>36</v>
      </c>
      <c r="C44" s="287" t="s">
        <v>17</v>
      </c>
      <c r="D44" s="287" t="n">
        <v>45529.7873183</v>
      </c>
      <c r="E44" s="287" t="n">
        <v>1.93899568472766</v>
      </c>
      <c r="F44" s="287" t="n">
        <v>99.046476329073</v>
      </c>
      <c r="G44" s="287" t="n">
        <v>0.442867627907608</v>
      </c>
      <c r="H44" s="287" t="n">
        <v>438.3167534</v>
      </c>
      <c r="I44" s="287" t="n">
        <v>45.8038514678725</v>
      </c>
      <c r="J44" s="287" t="n">
        <v>0.953523670926962</v>
      </c>
      <c r="K44" s="287" t="n">
        <v>46.002505613543</v>
      </c>
    </row>
    <row r="45">
      <c r="A45" s="287" t="s">
        <v>37</v>
      </c>
      <c r="B45" s="287" t="s">
        <v>38</v>
      </c>
      <c r="C45" s="287" t="s">
        <v>16</v>
      </c>
      <c r="D45" s="287" t="n">
        <v>37662.4480934</v>
      </c>
      <c r="E45" s="287" t="n">
        <v>16.8046839971711</v>
      </c>
      <c r="F45" s="287" t="n">
        <v>96.2946013383924</v>
      </c>
      <c r="G45" s="287" t="n">
        <v>1.94950683192199</v>
      </c>
      <c r="H45" s="287" t="n">
        <v>1449.2441198</v>
      </c>
      <c r="I45" s="287" t="n">
        <v>57.7659912643072</v>
      </c>
      <c r="J45" s="287" t="n">
        <v>3.70539866160761</v>
      </c>
      <c r="K45" s="287" t="n">
        <v>50.6631000684158</v>
      </c>
    </row>
    <row r="46">
      <c r="A46" s="287" t="s">
        <v>37</v>
      </c>
      <c r="B46" s="287" t="s">
        <v>38</v>
      </c>
      <c r="C46" s="287" t="s">
        <v>17</v>
      </c>
      <c r="D46" s="287" t="n">
        <v>218796.0715363</v>
      </c>
      <c r="E46" s="287" t="n">
        <v>3.04668175485259</v>
      </c>
      <c r="F46" s="287" t="n">
        <v>99.5244698283086</v>
      </c>
      <c r="G46" s="287" t="n">
        <v>0.240770713154198</v>
      </c>
      <c r="H46" s="287" t="n">
        <v>1045.4125869</v>
      </c>
      <c r="I46" s="287" t="n">
        <v>50.4827131335083</v>
      </c>
      <c r="J46" s="287" t="n">
        <v>0.475530171691411</v>
      </c>
      <c r="K46" s="287" t="n">
        <v>50.3912874584234</v>
      </c>
    </row>
    <row r="47">
      <c r="A47" s="287" t="s">
        <v>39</v>
      </c>
      <c r="B47" s="287" t="s">
        <v>40</v>
      </c>
      <c r="C47" s="287" t="s">
        <v>16</v>
      </c>
      <c r="D47" s="287" t="n">
        <v>734.146378</v>
      </c>
      <c r="E47" s="287" t="n">
        <v>12.8220738576467</v>
      </c>
      <c r="F47" s="287" t="n">
        <v>98.3355484363732</v>
      </c>
      <c r="G47" s="287" t="n">
        <v>1.35295817216394</v>
      </c>
      <c r="H47" s="287" t="n">
        <v>12.4263413</v>
      </c>
      <c r="I47" s="287" t="n">
        <v>80.9715839725097</v>
      </c>
      <c r="J47" s="287" t="n">
        <v>1.6644515636268</v>
      </c>
      <c r="K47" s="287" t="n">
        <v>79.932565644214</v>
      </c>
    </row>
    <row r="48">
      <c r="A48" s="287" t="s">
        <v>39</v>
      </c>
      <c r="B48" s="287" t="s">
        <v>40</v>
      </c>
      <c r="C48" s="287" t="s">
        <v>17</v>
      </c>
      <c r="D48" s="287" t="n">
        <v>8933.7439319</v>
      </c>
      <c r="E48" s="287" t="n">
        <v>1.66516474959134</v>
      </c>
      <c r="F48" s="287" t="n">
        <v>99.0701296861698</v>
      </c>
      <c r="G48" s="287" t="n">
        <v>0.330317753969783</v>
      </c>
      <c r="H48" s="287" t="n">
        <v>83.8519471</v>
      </c>
      <c r="I48" s="287" t="n">
        <v>35.0454942032195</v>
      </c>
      <c r="J48" s="287" t="n">
        <v>0.929870313830239</v>
      </c>
      <c r="K48" s="287" t="n">
        <v>35.1926738994757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787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88" t="s">
        <v>14</v>
      </c>
      <c r="B59" s="288" t="s">
        <v>15</v>
      </c>
      <c r="C59" s="288" t="s">
        <v>16</v>
      </c>
      <c r="D59" s="288" t="n">
        <v>245899.1917729</v>
      </c>
      <c r="E59" s="288" t="n">
        <v>1.9625973461442</v>
      </c>
      <c r="F59" s="288" t="n">
        <v>98.8180258506548</v>
      </c>
      <c r="G59" s="288" t="n">
        <v>0.159431399976644</v>
      </c>
      <c r="H59" s="288" t="n">
        <v>2941.229452</v>
      </c>
      <c r="I59" s="288" t="n">
        <v>13.3688570736888</v>
      </c>
      <c r="J59" s="288" t="n">
        <v>1.18197414934519</v>
      </c>
      <c r="K59" s="288" t="n">
        <v>13.3291377083214</v>
      </c>
    </row>
    <row r="60">
      <c r="A60" s="288" t="s">
        <v>14</v>
      </c>
      <c r="B60" s="288" t="s">
        <v>15</v>
      </c>
      <c r="C60" s="288" t="s">
        <v>17</v>
      </c>
      <c r="D60" s="288" t="n">
        <v>2544474.3146114</v>
      </c>
      <c r="E60" s="288" t="n">
        <v>0.255239018213579</v>
      </c>
      <c r="F60" s="288" t="n">
        <v>99.6940010705922</v>
      </c>
      <c r="G60" s="288" t="n">
        <v>0.0280992758527406</v>
      </c>
      <c r="H60" s="288" t="n">
        <v>7809.9625636</v>
      </c>
      <c r="I60" s="288" t="n">
        <v>9.16767008529438</v>
      </c>
      <c r="J60" s="288" t="n">
        <v>0.305998929407835</v>
      </c>
      <c r="K60" s="288" t="n">
        <v>9.15470273823204</v>
      </c>
    </row>
    <row r="61">
      <c r="A61" s="288" t="s">
        <v>42</v>
      </c>
      <c r="B61" s="288" t="s">
        <v>43</v>
      </c>
      <c r="C61" s="288" t="s">
        <v>16</v>
      </c>
      <c r="D61" s="288" t="n">
        <v>406.843502</v>
      </c>
      <c r="E61" s="288" t="n">
        <v>15.2583477729239</v>
      </c>
      <c r="F61" s="288" t="n">
        <v>96.0532720743809</v>
      </c>
      <c r="G61" s="288" t="n">
        <v>2.63375665743694</v>
      </c>
      <c r="H61" s="288" t="n">
        <v>16.7167716</v>
      </c>
      <c r="I61" s="288" t="n">
        <v>66.4821656824146</v>
      </c>
      <c r="J61" s="288" t="n">
        <v>3.94672792561913</v>
      </c>
      <c r="K61" s="288" t="n">
        <v>64.0989066290442</v>
      </c>
    </row>
    <row r="62">
      <c r="A62" s="288" t="s">
        <v>42</v>
      </c>
      <c r="B62" s="288" t="s">
        <v>43</v>
      </c>
      <c r="C62" s="288" t="s">
        <v>17</v>
      </c>
      <c r="D62" s="288" t="n">
        <v>3179.7247681</v>
      </c>
      <c r="E62" s="288" t="n">
        <v>2.92615602827653</v>
      </c>
      <c r="F62" s="288" t="n">
        <v>99.6203052693165</v>
      </c>
      <c r="G62" s="288" t="n">
        <v>0.227083034924218</v>
      </c>
      <c r="H62" s="288" t="n">
        <v>12.1192636</v>
      </c>
      <c r="I62" s="288" t="n">
        <v>59.6043573317773</v>
      </c>
      <c r="J62" s="288" t="n">
        <v>0.379694730683479</v>
      </c>
      <c r="K62" s="288" t="n">
        <v>59.5796555298832</v>
      </c>
    </row>
    <row r="63">
      <c r="A63" s="288" t="s">
        <v>44</v>
      </c>
      <c r="B63" s="288" t="s">
        <v>45</v>
      </c>
      <c r="C63" s="288" t="s">
        <v>16</v>
      </c>
      <c r="D63" s="288" t="n">
        <v>1766.0244406</v>
      </c>
      <c r="E63" s="288" t="n">
        <v>18.5859497539664</v>
      </c>
      <c r="F63" s="288" t="n">
        <v>91.8473893954145</v>
      </c>
      <c r="G63" s="288" t="n">
        <v>3.86351038819979</v>
      </c>
      <c r="H63" s="288" t="n">
        <v>156.7568733</v>
      </c>
      <c r="I63" s="288" t="n">
        <v>44.3875915338862</v>
      </c>
      <c r="J63" s="288" t="n">
        <v>8.15261060458551</v>
      </c>
      <c r="K63" s="288" t="n">
        <v>43.5263451511623</v>
      </c>
    </row>
    <row r="64">
      <c r="A64" s="288" t="s">
        <v>44</v>
      </c>
      <c r="B64" s="288" t="s">
        <v>45</v>
      </c>
      <c r="C64" s="288" t="s">
        <v>17</v>
      </c>
      <c r="D64" s="288" t="n">
        <v>21806.1145056</v>
      </c>
      <c r="E64" s="288" t="n">
        <v>2.34291789410339</v>
      </c>
      <c r="F64" s="288" t="n">
        <v>99.4666266322764</v>
      </c>
      <c r="G64" s="288" t="n">
        <v>0.266101027737558</v>
      </c>
      <c r="H64" s="288" t="n">
        <v>116.9316898</v>
      </c>
      <c r="I64" s="288" t="n">
        <v>49.9996451029231</v>
      </c>
      <c r="J64" s="288" t="n">
        <v>0.533373367723575</v>
      </c>
      <c r="K64" s="288" t="n">
        <v>49.6240966912207</v>
      </c>
    </row>
    <row r="65">
      <c r="A65" s="288" t="s">
        <v>27</v>
      </c>
      <c r="B65" s="288" t="s">
        <v>28</v>
      </c>
      <c r="C65" s="288" t="s">
        <v>16</v>
      </c>
      <c r="D65" s="288" t="n">
        <v>4597.3974475</v>
      </c>
      <c r="E65" s="288" t="n">
        <v>19.6442271592557</v>
      </c>
      <c r="F65" s="288" t="n">
        <v>100</v>
      </c>
      <c r="G65" s="288" t="n">
        <v>0</v>
      </c>
      <c r="H65" s="288"/>
      <c r="I65" s="288"/>
      <c r="J65" s="288"/>
      <c r="K65" s="288"/>
    </row>
    <row r="66">
      <c r="A66" s="288" t="s">
        <v>27</v>
      </c>
      <c r="B66" s="288" t="s">
        <v>28</v>
      </c>
      <c r="C66" s="288" t="s">
        <v>17</v>
      </c>
      <c r="D66" s="288" t="n">
        <v>40345.4746073</v>
      </c>
      <c r="E66" s="288" t="n">
        <v>2.61410550058174</v>
      </c>
      <c r="F66" s="288" t="n">
        <v>99.574022148074</v>
      </c>
      <c r="G66" s="288" t="n">
        <v>0.248388019309924</v>
      </c>
      <c r="H66" s="288" t="n">
        <v>172.5980154</v>
      </c>
      <c r="I66" s="288" t="n">
        <v>57.9772764627387</v>
      </c>
      <c r="J66" s="288" t="n">
        <v>0.425977851926014</v>
      </c>
      <c r="K66" s="288" t="n">
        <v>58.0616903537472</v>
      </c>
    </row>
    <row r="67">
      <c r="A67" s="288" t="s">
        <v>29</v>
      </c>
      <c r="B67" s="288" t="s">
        <v>30</v>
      </c>
      <c r="C67" s="288" t="s">
        <v>16</v>
      </c>
      <c r="D67" s="288" t="n">
        <v>1173.631395</v>
      </c>
      <c r="E67" s="288" t="n">
        <v>17.4539334245649</v>
      </c>
      <c r="F67" s="288" t="n">
        <v>97.1146815810703</v>
      </c>
      <c r="G67" s="288" t="n">
        <v>2.09833162198246</v>
      </c>
      <c r="H67" s="288" t="n">
        <v>34.869087</v>
      </c>
      <c r="I67" s="288" t="n">
        <v>70.3468052309211</v>
      </c>
      <c r="J67" s="288" t="n">
        <v>2.88531841892968</v>
      </c>
      <c r="K67" s="288" t="n">
        <v>70.6261069777906</v>
      </c>
    </row>
    <row r="68">
      <c r="A68" s="288" t="s">
        <v>29</v>
      </c>
      <c r="B68" s="288" t="s">
        <v>30</v>
      </c>
      <c r="C68" s="288" t="s">
        <v>17</v>
      </c>
      <c r="D68" s="288" t="n">
        <v>7050.8294864</v>
      </c>
      <c r="E68" s="288" t="n">
        <v>2.72668930666534</v>
      </c>
      <c r="F68" s="288" t="n">
        <v>99.4463883880802</v>
      </c>
      <c r="G68" s="288" t="n">
        <v>0.330565490439536</v>
      </c>
      <c r="H68" s="288" t="n">
        <v>39.2515117</v>
      </c>
      <c r="I68" s="288" t="n">
        <v>58.8115863467528</v>
      </c>
      <c r="J68" s="288" t="n">
        <v>0.553611611919788</v>
      </c>
      <c r="K68" s="288" t="n">
        <v>59.3801564890393</v>
      </c>
    </row>
    <row r="69">
      <c r="A69" s="288" t="s">
        <v>46</v>
      </c>
      <c r="B69" s="288" t="s">
        <v>47</v>
      </c>
      <c r="C69" s="288" t="s">
        <v>16</v>
      </c>
      <c r="D69" s="288" t="n">
        <v>1427.7689786</v>
      </c>
      <c r="E69" s="288" t="n">
        <v>8.37321903678315</v>
      </c>
      <c r="F69" s="288" t="n">
        <v>95.5434496873403</v>
      </c>
      <c r="G69" s="288" t="n">
        <v>2.08404375620406</v>
      </c>
      <c r="H69" s="288" t="n">
        <v>66.5971797</v>
      </c>
      <c r="I69" s="288" t="n">
        <v>44.7171622133688</v>
      </c>
      <c r="J69" s="288" t="n">
        <v>4.45655031265974</v>
      </c>
      <c r="K69" s="288" t="n">
        <v>44.679565089048</v>
      </c>
    </row>
    <row r="70">
      <c r="A70" s="288" t="s">
        <v>46</v>
      </c>
      <c r="B70" s="288" t="s">
        <v>47</v>
      </c>
      <c r="C70" s="288" t="s">
        <v>17</v>
      </c>
      <c r="D70" s="288" t="n">
        <v>5968.6099281</v>
      </c>
      <c r="E70" s="288" t="n">
        <v>3.33831825805782</v>
      </c>
      <c r="F70" s="288" t="n">
        <v>99.4876521168975</v>
      </c>
      <c r="G70" s="288" t="n">
        <v>0.299786919674693</v>
      </c>
      <c r="H70" s="288" t="n">
        <v>30.7375297</v>
      </c>
      <c r="I70" s="288" t="n">
        <v>57.7900246277399</v>
      </c>
      <c r="J70" s="288" t="n">
        <v>0.512347883102467</v>
      </c>
      <c r="K70" s="288" t="n">
        <v>58.2125890580235</v>
      </c>
    </row>
    <row r="71">
      <c r="A71" s="288" t="s">
        <v>48</v>
      </c>
      <c r="B71" s="288" t="s">
        <v>49</v>
      </c>
      <c r="C71" s="288" t="s">
        <v>16</v>
      </c>
      <c r="D71" s="288" t="n">
        <v>6396.0969117</v>
      </c>
      <c r="E71" s="288" t="n">
        <v>14.090643284813</v>
      </c>
      <c r="F71" s="288" t="n">
        <v>100</v>
      </c>
      <c r="G71" s="288" t="n">
        <v>0.00000000000000156437566065792</v>
      </c>
      <c r="H71" s="288"/>
      <c r="I71" s="288"/>
      <c r="J71" s="288"/>
      <c r="K71" s="288"/>
    </row>
    <row r="72">
      <c r="A72" s="288" t="s">
        <v>48</v>
      </c>
      <c r="B72" s="288" t="s">
        <v>49</v>
      </c>
      <c r="C72" s="288" t="s">
        <v>17</v>
      </c>
      <c r="D72" s="288" t="n">
        <v>42646.1221315</v>
      </c>
      <c r="E72" s="288" t="n">
        <v>2.11442971126026</v>
      </c>
      <c r="F72" s="288" t="n">
        <v>99.8442149955068</v>
      </c>
      <c r="G72" s="288" t="n">
        <v>0.155768730229428</v>
      </c>
      <c r="H72" s="288" t="n">
        <v>66.5399225</v>
      </c>
      <c r="I72" s="288" t="n">
        <v>100</v>
      </c>
      <c r="J72" s="288" t="n">
        <v>0.155785004493225</v>
      </c>
      <c r="K72" s="288" t="n">
        <v>99.8337846521064</v>
      </c>
    </row>
    <row r="73">
      <c r="A73" s="288" t="s">
        <v>31</v>
      </c>
      <c r="B73" s="288" t="s">
        <v>32</v>
      </c>
      <c r="C73" s="288" t="s">
        <v>16</v>
      </c>
      <c r="D73" s="288" t="n">
        <v>2874.6914781</v>
      </c>
      <c r="E73" s="288" t="n">
        <v>18.2802643452856</v>
      </c>
      <c r="F73" s="288" t="n">
        <v>98.0181774763794</v>
      </c>
      <c r="G73" s="288" t="n">
        <v>2.0423238672429</v>
      </c>
      <c r="H73" s="288" t="n">
        <v>58.1231815</v>
      </c>
      <c r="I73" s="288" t="n">
        <v>99.9999999999999</v>
      </c>
      <c r="J73" s="288" t="n">
        <v>1.98182252362061</v>
      </c>
      <c r="K73" s="288" t="n">
        <v>101.010489535632</v>
      </c>
    </row>
    <row r="74">
      <c r="A74" s="288" t="s">
        <v>31</v>
      </c>
      <c r="B74" s="288" t="s">
        <v>32</v>
      </c>
      <c r="C74" s="288" t="s">
        <v>17</v>
      </c>
      <c r="D74" s="288" t="n">
        <v>36551.6530111</v>
      </c>
      <c r="E74" s="288" t="n">
        <v>1.69850579372616</v>
      </c>
      <c r="F74" s="288" t="n">
        <v>99.3926866197527</v>
      </c>
      <c r="G74" s="288" t="n">
        <v>0.305120950983442</v>
      </c>
      <c r="H74" s="288" t="n">
        <v>223.3394498</v>
      </c>
      <c r="I74" s="288" t="n">
        <v>49.730802036151</v>
      </c>
      <c r="J74" s="288" t="n">
        <v>0.60731338024735</v>
      </c>
      <c r="K74" s="288" t="n">
        <v>49.9359837088827</v>
      </c>
    </row>
    <row r="75">
      <c r="A75" s="288" t="s">
        <v>50</v>
      </c>
      <c r="B75" s="288" t="s">
        <v>51</v>
      </c>
      <c r="C75" s="288" t="s">
        <v>16</v>
      </c>
      <c r="D75" s="288" t="n">
        <v>7006.7973732</v>
      </c>
      <c r="E75" s="288" t="n">
        <v>20.4613007894724</v>
      </c>
      <c r="F75" s="288" t="n">
        <v>97.1206734708234</v>
      </c>
      <c r="G75" s="288" t="n">
        <v>1.78742392546537</v>
      </c>
      <c r="H75" s="288" t="n">
        <v>207.7297947</v>
      </c>
      <c r="I75" s="288" t="n">
        <v>57.9700686892363</v>
      </c>
      <c r="J75" s="288" t="n">
        <v>2.87932652917663</v>
      </c>
      <c r="K75" s="288" t="n">
        <v>60.2904233542073</v>
      </c>
    </row>
    <row r="76">
      <c r="A76" s="288" t="s">
        <v>50</v>
      </c>
      <c r="B76" s="288" t="s">
        <v>51</v>
      </c>
      <c r="C76" s="288" t="s">
        <v>17</v>
      </c>
      <c r="D76" s="288" t="n">
        <v>48539.3601046</v>
      </c>
      <c r="E76" s="288" t="n">
        <v>2.61053676734902</v>
      </c>
      <c r="F76" s="288" t="n">
        <v>98.6467594895774</v>
      </c>
      <c r="G76" s="288" t="n">
        <v>0.44602037577289</v>
      </c>
      <c r="H76" s="288" t="n">
        <v>665.8650399</v>
      </c>
      <c r="I76" s="288" t="n">
        <v>32.5895306980638</v>
      </c>
      <c r="J76" s="288" t="n">
        <v>1.35324051042256</v>
      </c>
      <c r="K76" s="288" t="n">
        <v>32.5134108811008</v>
      </c>
    </row>
    <row r="77">
      <c r="A77" s="288" t="s">
        <v>52</v>
      </c>
      <c r="B77" s="288" t="s">
        <v>53</v>
      </c>
      <c r="C77" s="288" t="s">
        <v>16</v>
      </c>
      <c r="D77" s="288" t="n">
        <v>501.1674494</v>
      </c>
      <c r="E77" s="288" t="n">
        <v>17.9872478772795</v>
      </c>
      <c r="F77" s="288" t="n">
        <v>100</v>
      </c>
      <c r="G77" s="288" t="n">
        <v>0</v>
      </c>
      <c r="H77" s="288"/>
      <c r="I77" s="288"/>
      <c r="J77" s="288"/>
      <c r="K77" s="288"/>
    </row>
    <row r="78">
      <c r="A78" s="288" t="s">
        <v>52</v>
      </c>
      <c r="B78" s="288" t="s">
        <v>53</v>
      </c>
      <c r="C78" s="288" t="s">
        <v>17</v>
      </c>
      <c r="D78" s="288" t="n">
        <v>4237.4276556</v>
      </c>
      <c r="E78" s="288" t="n">
        <v>2.98870905436644</v>
      </c>
      <c r="F78" s="288" t="n">
        <v>99.7564103959542</v>
      </c>
      <c r="G78" s="288" t="n">
        <v>0.245177440726097</v>
      </c>
      <c r="H78" s="288" t="n">
        <v>10.3471378</v>
      </c>
      <c r="I78" s="288" t="n">
        <v>100</v>
      </c>
      <c r="J78" s="288" t="n">
        <v>0.243589604045792</v>
      </c>
      <c r="K78" s="288" t="n">
        <v>100.406671675136</v>
      </c>
    </row>
    <row r="79">
      <c r="A79" s="288" t="s">
        <v>33</v>
      </c>
      <c r="B79" s="288" t="s">
        <v>34</v>
      </c>
      <c r="C79" s="288" t="s">
        <v>16</v>
      </c>
      <c r="D79" s="288" t="n">
        <v>464.0939451</v>
      </c>
      <c r="E79" s="288" t="n">
        <v>23.4892275474899</v>
      </c>
      <c r="F79" s="288" t="n">
        <v>97.9813738972573</v>
      </c>
      <c r="G79" s="288" t="n">
        <v>2.06390642712884</v>
      </c>
      <c r="H79" s="288" t="n">
        <v>9.561329</v>
      </c>
      <c r="I79" s="288" t="n">
        <v>100</v>
      </c>
      <c r="J79" s="288" t="n">
        <v>2.01862610274268</v>
      </c>
      <c r="K79" s="288" t="n">
        <v>100.179219445693</v>
      </c>
    </row>
    <row r="80">
      <c r="A80" s="288" t="s">
        <v>33</v>
      </c>
      <c r="B80" s="288" t="s">
        <v>34</v>
      </c>
      <c r="C80" s="288" t="s">
        <v>17</v>
      </c>
      <c r="D80" s="288" t="n">
        <v>5814.7277589</v>
      </c>
      <c r="E80" s="288" t="n">
        <v>2.81353092388983</v>
      </c>
      <c r="F80" s="288" t="n">
        <v>99.2123670800847</v>
      </c>
      <c r="G80" s="288" t="n">
        <v>0.319220128564134</v>
      </c>
      <c r="H80" s="288" t="n">
        <v>46.1622995</v>
      </c>
      <c r="I80" s="288" t="n">
        <v>39.9751215041836</v>
      </c>
      <c r="J80" s="288" t="n">
        <v>0.787632919915275</v>
      </c>
      <c r="K80" s="288" t="n">
        <v>40.2098284285318</v>
      </c>
    </row>
    <row r="81">
      <c r="A81" s="288" t="s">
        <v>54</v>
      </c>
      <c r="B81" s="288" t="s">
        <v>55</v>
      </c>
      <c r="C81" s="288" t="s">
        <v>16</v>
      </c>
      <c r="D81" s="288" t="n">
        <v>6187.1620451</v>
      </c>
      <c r="E81" s="288" t="n">
        <v>12.826129640259</v>
      </c>
      <c r="F81" s="288" t="n">
        <v>99.0396218827599</v>
      </c>
      <c r="G81" s="288" t="n">
        <v>0.960908976801856</v>
      </c>
      <c r="H81" s="288" t="n">
        <v>59.9963421</v>
      </c>
      <c r="I81" s="288" t="n">
        <v>100</v>
      </c>
      <c r="J81" s="288" t="n">
        <v>0.960378117240126</v>
      </c>
      <c r="K81" s="288" t="n">
        <v>99.0943671224969</v>
      </c>
    </row>
    <row r="82">
      <c r="A82" s="288" t="s">
        <v>54</v>
      </c>
      <c r="B82" s="288" t="s">
        <v>55</v>
      </c>
      <c r="C82" s="288" t="s">
        <v>17</v>
      </c>
      <c r="D82" s="288" t="n">
        <v>37663.137156</v>
      </c>
      <c r="E82" s="288" t="n">
        <v>2.04894535243261</v>
      </c>
      <c r="F82" s="288" t="n">
        <v>99.7191503782593</v>
      </c>
      <c r="G82" s="288" t="n">
        <v>0.198733406086428</v>
      </c>
      <c r="H82" s="288" t="n">
        <v>106.0746886</v>
      </c>
      <c r="I82" s="288" t="n">
        <v>70.2672708832391</v>
      </c>
      <c r="J82" s="288" t="n">
        <v>0.280849621740693</v>
      </c>
      <c r="K82" s="288" t="n">
        <v>70.5627669494018</v>
      </c>
    </row>
    <row r="83">
      <c r="A83" s="288" t="s">
        <v>35</v>
      </c>
      <c r="B83" s="288" t="s">
        <v>36</v>
      </c>
      <c r="C83" s="288" t="s">
        <v>16</v>
      </c>
      <c r="D83" s="288" t="n">
        <v>4107.0314988</v>
      </c>
      <c r="E83" s="288" t="n">
        <v>22.8111046225398</v>
      </c>
      <c r="F83" s="288" t="n">
        <v>98.1865833392205</v>
      </c>
      <c r="G83" s="288" t="n">
        <v>1.84949782856339</v>
      </c>
      <c r="H83" s="288" t="n">
        <v>75.8531267</v>
      </c>
      <c r="I83" s="288" t="n">
        <v>100</v>
      </c>
      <c r="J83" s="288" t="n">
        <v>1.81341666077947</v>
      </c>
      <c r="K83" s="288" t="n">
        <v>100.140181022651</v>
      </c>
    </row>
    <row r="84">
      <c r="A84" s="288" t="s">
        <v>35</v>
      </c>
      <c r="B84" s="288" t="s">
        <v>36</v>
      </c>
      <c r="C84" s="288" t="s">
        <v>17</v>
      </c>
      <c r="D84" s="288" t="n">
        <v>45280.8229468</v>
      </c>
      <c r="E84" s="288" t="n">
        <v>1.94793394096625</v>
      </c>
      <c r="F84" s="288" t="n">
        <v>99.0412838993161</v>
      </c>
      <c r="G84" s="288" t="n">
        <v>0.445314304749235</v>
      </c>
      <c r="H84" s="288" t="n">
        <v>438.3167534</v>
      </c>
      <c r="I84" s="288" t="n">
        <v>45.8038514678725</v>
      </c>
      <c r="J84" s="288" t="n">
        <v>0.958716100683939</v>
      </c>
      <c r="K84" s="288" t="n">
        <v>46.0037131426413</v>
      </c>
    </row>
    <row r="85">
      <c r="A85" s="288" t="s">
        <v>56</v>
      </c>
      <c r="B85" s="288" t="s">
        <v>57</v>
      </c>
      <c r="C85" s="288" t="s">
        <v>16</v>
      </c>
      <c r="D85" s="288" t="n">
        <v>811.6973113</v>
      </c>
      <c r="E85" s="288" t="n">
        <v>15.1517381214188</v>
      </c>
      <c r="F85" s="288" t="n">
        <v>97.5140511623723</v>
      </c>
      <c r="G85" s="288" t="n">
        <v>1.67183630146724</v>
      </c>
      <c r="H85" s="288" t="n">
        <v>20.6927921</v>
      </c>
      <c r="I85" s="288" t="n">
        <v>70.2093380431293</v>
      </c>
      <c r="J85" s="288" t="n">
        <v>2.48594883762766</v>
      </c>
      <c r="K85" s="288" t="n">
        <v>65.5796000982725</v>
      </c>
    </row>
    <row r="86">
      <c r="A86" s="288" t="s">
        <v>56</v>
      </c>
      <c r="B86" s="288" t="s">
        <v>57</v>
      </c>
      <c r="C86" s="288" t="s">
        <v>17</v>
      </c>
      <c r="D86" s="288" t="n">
        <v>8461.9906706</v>
      </c>
      <c r="E86" s="288" t="n">
        <v>2.85118431091927</v>
      </c>
      <c r="F86" s="288" t="n">
        <v>99.6177665204144</v>
      </c>
      <c r="G86" s="288" t="n">
        <v>0.274265153794528</v>
      </c>
      <c r="H86" s="288" t="n">
        <v>32.4686675</v>
      </c>
      <c r="I86" s="288" t="n">
        <v>71.5196227114847</v>
      </c>
      <c r="J86" s="288" t="n">
        <v>0.382233479585558</v>
      </c>
      <c r="K86" s="288" t="n">
        <v>71.4790396827949</v>
      </c>
    </row>
    <row r="87">
      <c r="A87" s="288" t="s">
        <v>37</v>
      </c>
      <c r="B87" s="288" t="s">
        <v>38</v>
      </c>
      <c r="C87" s="288" t="s">
        <v>16</v>
      </c>
      <c r="D87" s="288" t="n">
        <v>36697.661408</v>
      </c>
      <c r="E87" s="288" t="n">
        <v>17.2446983117221</v>
      </c>
      <c r="F87" s="288" t="n">
        <v>96.2290915664776</v>
      </c>
      <c r="G87" s="288" t="n">
        <v>1.99743813092574</v>
      </c>
      <c r="H87" s="288" t="n">
        <v>1438.0632576</v>
      </c>
      <c r="I87" s="288" t="n">
        <v>58.2134046077974</v>
      </c>
      <c r="J87" s="288" t="n">
        <v>3.77090843352242</v>
      </c>
      <c r="K87" s="288" t="n">
        <v>50.9722418848769</v>
      </c>
    </row>
    <row r="88">
      <c r="A88" s="288" t="s">
        <v>37</v>
      </c>
      <c r="B88" s="288" t="s">
        <v>38</v>
      </c>
      <c r="C88" s="288" t="s">
        <v>17</v>
      </c>
      <c r="D88" s="288" t="n">
        <v>218100.918595</v>
      </c>
      <c r="E88" s="288" t="n">
        <v>3.05614659146189</v>
      </c>
      <c r="F88" s="288" t="n">
        <v>99.5229614015157</v>
      </c>
      <c r="G88" s="288" t="n">
        <v>0.241538055416073</v>
      </c>
      <c r="H88" s="288" t="n">
        <v>1045.4125869</v>
      </c>
      <c r="I88" s="288" t="n">
        <v>50.4827131335083</v>
      </c>
      <c r="J88" s="288" t="n">
        <v>0.477038598484346</v>
      </c>
      <c r="K88" s="288" t="n">
        <v>50.3912736674699</v>
      </c>
    </row>
    <row r="89">
      <c r="A89" s="288" t="s">
        <v>39</v>
      </c>
      <c r="B89" s="288" t="s">
        <v>40</v>
      </c>
      <c r="C89" s="288" t="s">
        <v>16</v>
      </c>
      <c r="D89" s="288" t="n">
        <v>462.8909673</v>
      </c>
      <c r="E89" s="288" t="n">
        <v>17.6396781954874</v>
      </c>
      <c r="F89" s="288" t="n">
        <v>97.9517030979111</v>
      </c>
      <c r="G89" s="288" t="n">
        <v>2.05091865334876</v>
      </c>
      <c r="H89" s="288" t="n">
        <v>9.6796493</v>
      </c>
      <c r="I89" s="288" t="n">
        <v>99.9999999999999</v>
      </c>
      <c r="J89" s="288" t="n">
        <v>2.04829690208885</v>
      </c>
      <c r="K89" s="288" t="n">
        <v>98.0770779889948</v>
      </c>
    </row>
    <row r="90">
      <c r="A90" s="288" t="s">
        <v>39</v>
      </c>
      <c r="B90" s="288" t="s">
        <v>40</v>
      </c>
      <c r="C90" s="288" t="s">
        <v>17</v>
      </c>
      <c r="D90" s="288" t="n">
        <v>6249.354279</v>
      </c>
      <c r="E90" s="288" t="n">
        <v>2.16087977585836</v>
      </c>
      <c r="F90" s="288" t="n">
        <v>98.9227868973969</v>
      </c>
      <c r="G90" s="288" t="n">
        <v>0.4500826840124</v>
      </c>
      <c r="H90" s="288" t="n">
        <v>68.0519274</v>
      </c>
      <c r="I90" s="288" t="n">
        <v>41.0996799457787</v>
      </c>
      <c r="J90" s="288" t="n">
        <v>1.07721310260306</v>
      </c>
      <c r="K90" s="288" t="n">
        <v>41.3320570731799</v>
      </c>
    </row>
    <row r="91">
      <c r="A91" s="288" t="s">
        <v>58</v>
      </c>
      <c r="B91" s="288" t="s">
        <v>59</v>
      </c>
      <c r="C91" s="288" t="s">
        <v>16</v>
      </c>
      <c r="D91" s="288" t="n">
        <v>296.7569545</v>
      </c>
      <c r="E91" s="288" t="n">
        <v>15.5516012559537</v>
      </c>
      <c r="F91" s="288" t="n">
        <v>100</v>
      </c>
      <c r="G91" s="288" t="n">
        <v>0</v>
      </c>
      <c r="H91" s="288"/>
      <c r="I91" s="288"/>
      <c r="J91" s="288"/>
      <c r="K91" s="288"/>
    </row>
    <row r="92">
      <c r="A92" s="288" t="s">
        <v>58</v>
      </c>
      <c r="B92" s="288" t="s">
        <v>59</v>
      </c>
      <c r="C92" s="288" t="s">
        <v>17</v>
      </c>
      <c r="D92" s="288" t="n">
        <v>2767.0888217</v>
      </c>
      <c r="E92" s="288" t="n">
        <v>2.58215284534002</v>
      </c>
      <c r="F92" s="288" t="n">
        <v>98.4486040066026</v>
      </c>
      <c r="G92" s="288" t="n">
        <v>0.598856999826086</v>
      </c>
      <c r="H92" s="288" t="n">
        <v>43.6049912</v>
      </c>
      <c r="I92" s="288" t="n">
        <v>38.3695846634355</v>
      </c>
      <c r="J92" s="288" t="n">
        <v>1.55139599339743</v>
      </c>
      <c r="K92" s="288" t="n">
        <v>38.0023126805621</v>
      </c>
    </row>
    <row r="93">
      <c r="A93" s="288" t="s">
        <v>60</v>
      </c>
      <c r="B93" s="288" t="s">
        <v>61</v>
      </c>
      <c r="C93" s="288" t="s">
        <v>16</v>
      </c>
      <c r="D93" s="288" t="n">
        <v>310.0233342</v>
      </c>
      <c r="E93" s="288" t="n">
        <v>12.5926098789683</v>
      </c>
      <c r="F93" s="288" t="n">
        <v>96.7156525304902</v>
      </c>
      <c r="G93" s="288" t="n">
        <v>2.62144531167318</v>
      </c>
      <c r="H93" s="288" t="n">
        <v>10.5280203</v>
      </c>
      <c r="I93" s="288" t="n">
        <v>77.7001865350827</v>
      </c>
      <c r="J93" s="288" t="n">
        <v>3.28434746950976</v>
      </c>
      <c r="K93" s="288" t="n">
        <v>77.1948754646567</v>
      </c>
    </row>
    <row r="94">
      <c r="A94" s="288" t="s">
        <v>60</v>
      </c>
      <c r="B94" s="288" t="s">
        <v>61</v>
      </c>
      <c r="C94" s="288" t="s">
        <v>17</v>
      </c>
      <c r="D94" s="288" t="n">
        <v>2490.3370354</v>
      </c>
      <c r="E94" s="288" t="n">
        <v>2.97601079546786</v>
      </c>
      <c r="F94" s="288" t="n">
        <v>97.1946043061001</v>
      </c>
      <c r="G94" s="288" t="n">
        <v>0.672568683343264</v>
      </c>
      <c r="H94" s="288" t="n">
        <v>71.8803358</v>
      </c>
      <c r="I94" s="288" t="n">
        <v>23.676125762103</v>
      </c>
      <c r="J94" s="288" t="n">
        <v>2.8053956938999</v>
      </c>
      <c r="K94" s="288" t="n">
        <v>23.3015425197825</v>
      </c>
    </row>
    <row r="95">
      <c r="A95" s="288" t="s">
        <v>62</v>
      </c>
      <c r="B95" s="288" t="s">
        <v>63</v>
      </c>
      <c r="C95" s="288" t="s">
        <v>16</v>
      </c>
      <c r="D95" s="288" t="n">
        <v>374.9979486</v>
      </c>
      <c r="E95" s="288" t="n">
        <v>24.5603928796462</v>
      </c>
      <c r="F95" s="288" t="n">
        <v>98.4728355233688</v>
      </c>
      <c r="G95" s="288" t="n">
        <v>1.47077255221769</v>
      </c>
      <c r="H95" s="288" t="n">
        <v>5.81565</v>
      </c>
      <c r="I95" s="288" t="n">
        <v>100</v>
      </c>
      <c r="J95" s="288" t="n">
        <v>1.52716447663117</v>
      </c>
      <c r="K95" s="288" t="n">
        <v>94.8366373387016</v>
      </c>
    </row>
    <row r="96">
      <c r="A96" s="288" t="s">
        <v>62</v>
      </c>
      <c r="B96" s="288" t="s">
        <v>63</v>
      </c>
      <c r="C96" s="288" t="s">
        <v>17</v>
      </c>
      <c r="D96" s="288" t="n">
        <v>3417.801134</v>
      </c>
      <c r="E96" s="288" t="n">
        <v>3.02890294302182</v>
      </c>
      <c r="F96" s="288" t="n">
        <v>98.8613599239884</v>
      </c>
      <c r="G96" s="288" t="n">
        <v>0.429156964364696</v>
      </c>
      <c r="H96" s="288" t="n">
        <v>39.3646754</v>
      </c>
      <c r="I96" s="288" t="n">
        <v>37.2552064659275</v>
      </c>
      <c r="J96" s="288" t="n">
        <v>1.13864007601162</v>
      </c>
      <c r="K96" s="288" t="n">
        <v>37.2611521513945</v>
      </c>
    </row>
    <row r="97">
      <c r="A97" s="288" t="s">
        <v>64</v>
      </c>
      <c r="B97" s="288" t="s">
        <v>65</v>
      </c>
      <c r="C97" s="288" t="s">
        <v>16</v>
      </c>
      <c r="D97" s="288" t="n">
        <v>552.7700145</v>
      </c>
      <c r="E97" s="288" t="n">
        <v>23.157866336794</v>
      </c>
      <c r="F97" s="288" t="n">
        <v>99.0801934744159</v>
      </c>
      <c r="G97" s="288" t="n">
        <v>0.918183320662414</v>
      </c>
      <c r="H97" s="288" t="n">
        <v>5.1316156</v>
      </c>
      <c r="I97" s="288" t="n">
        <v>99.9999999999998</v>
      </c>
      <c r="J97" s="288" t="n">
        <v>0.919806525584124</v>
      </c>
      <c r="K97" s="288" t="n">
        <v>98.9053442499124</v>
      </c>
    </row>
    <row r="98">
      <c r="A98" s="288" t="s">
        <v>64</v>
      </c>
      <c r="B98" s="288" t="s">
        <v>65</v>
      </c>
      <c r="C98" s="288" t="s">
        <v>17</v>
      </c>
      <c r="D98" s="288" t="n">
        <v>6386.8530172</v>
      </c>
      <c r="E98" s="288" t="n">
        <v>3.3791435609884</v>
      </c>
      <c r="F98" s="288" t="n">
        <v>99.2323417017513</v>
      </c>
      <c r="G98" s="288" t="n">
        <v>0.385711243895527</v>
      </c>
      <c r="H98" s="288" t="n">
        <v>49.4084956</v>
      </c>
      <c r="I98" s="288" t="n">
        <v>49.6992897917098</v>
      </c>
      <c r="J98" s="288" t="n">
        <v>0.767658298248754</v>
      </c>
      <c r="K98" s="288" t="n">
        <v>49.8594622630468</v>
      </c>
    </row>
    <row r="99">
      <c r="A99" s="288" t="s">
        <v>66</v>
      </c>
      <c r="B99" s="288" t="s">
        <v>67</v>
      </c>
      <c r="C99" s="288" t="s">
        <v>16</v>
      </c>
      <c r="D99" s="288" t="n">
        <v>83.6522136</v>
      </c>
      <c r="E99" s="288" t="n">
        <v>16.0036261813291</v>
      </c>
      <c r="F99" s="288" t="n">
        <v>100</v>
      </c>
      <c r="G99" s="288" t="n">
        <v>0</v>
      </c>
      <c r="H99" s="288"/>
      <c r="I99" s="288"/>
      <c r="J99" s="288"/>
      <c r="K99" s="288"/>
    </row>
    <row r="100">
      <c r="A100" s="288" t="s">
        <v>66</v>
      </c>
      <c r="B100" s="288" t="s">
        <v>67</v>
      </c>
      <c r="C100" s="288" t="s">
        <v>17</v>
      </c>
      <c r="D100" s="288" t="n">
        <v>485.1907368</v>
      </c>
      <c r="E100" s="288" t="n">
        <v>3.73028006524331</v>
      </c>
      <c r="F100" s="288" t="n">
        <v>98.7741520746921</v>
      </c>
      <c r="G100" s="288" t="n">
        <v>0.593242181131991</v>
      </c>
      <c r="H100" s="288" t="n">
        <v>6.0215152</v>
      </c>
      <c r="I100" s="288" t="n">
        <v>48.0246226010613</v>
      </c>
      <c r="J100" s="288" t="n">
        <v>1.22584792530786</v>
      </c>
      <c r="K100" s="288" t="n">
        <v>47.801193122334</v>
      </c>
    </row>
    <row r="101">
      <c r="A101" s="288" t="s">
        <v>68</v>
      </c>
      <c r="B101" s="288" t="s">
        <v>69</v>
      </c>
      <c r="C101" s="288" t="s">
        <v>16</v>
      </c>
      <c r="D101" s="288" t="n">
        <v>2191.7861975</v>
      </c>
      <c r="E101" s="288" t="n">
        <v>18.634332833053</v>
      </c>
      <c r="F101" s="288" t="n">
        <v>100</v>
      </c>
      <c r="G101" s="288" t="n">
        <v>0</v>
      </c>
      <c r="H101" s="288"/>
      <c r="I101" s="288"/>
      <c r="J101" s="288"/>
      <c r="K101" s="288"/>
    </row>
    <row r="102">
      <c r="A102" s="288" t="s">
        <v>68</v>
      </c>
      <c r="B102" s="288" t="s">
        <v>69</v>
      </c>
      <c r="C102" s="288" t="s">
        <v>17</v>
      </c>
      <c r="D102" s="288" t="n">
        <v>40048.3170573</v>
      </c>
      <c r="E102" s="288" t="n">
        <v>2.18764314880687</v>
      </c>
      <c r="F102" s="288" t="n">
        <v>98.9097486135625</v>
      </c>
      <c r="G102" s="288" t="n">
        <v>0.406062688202475</v>
      </c>
      <c r="H102" s="288" t="n">
        <v>441.4401392</v>
      </c>
      <c r="I102" s="288" t="n">
        <v>36.8739645626877</v>
      </c>
      <c r="J102" s="288" t="n">
        <v>1.09025138643745</v>
      </c>
      <c r="K102" s="288" t="n">
        <v>36.838805170149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788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89" t="s">
        <v>72</v>
      </c>
      <c r="B113" s="289" t="s">
        <v>73</v>
      </c>
      <c r="C113" s="289" t="s">
        <v>16</v>
      </c>
      <c r="D113" s="289" t="n">
        <v>9901.2524513</v>
      </c>
      <c r="E113" s="289" t="n">
        <v>9.01211063159151</v>
      </c>
      <c r="F113" s="289" t="n">
        <v>99.1849776280044</v>
      </c>
      <c r="G113" s="289" t="n">
        <v>0.502228645449038</v>
      </c>
      <c r="H113" s="289" t="n">
        <v>81.3605291</v>
      </c>
      <c r="I113" s="289" t="n">
        <v>60.677795203459</v>
      </c>
      <c r="J113" s="289" t="n">
        <v>0.815022371995633</v>
      </c>
      <c r="K113" s="289" t="n">
        <v>61.1192265078985</v>
      </c>
    </row>
    <row r="114">
      <c r="A114" s="289" t="s">
        <v>72</v>
      </c>
      <c r="B114" s="289" t="s">
        <v>73</v>
      </c>
      <c r="C114" s="289" t="s">
        <v>17</v>
      </c>
      <c r="D114" s="289" t="n">
        <v>219837.5577245</v>
      </c>
      <c r="E114" s="289" t="n">
        <v>0.701567005616839</v>
      </c>
      <c r="F114" s="289" t="n">
        <v>99.8779583849072</v>
      </c>
      <c r="G114" s="289" t="n">
        <v>0.0446211872277804</v>
      </c>
      <c r="H114" s="289" t="n">
        <v>268.6211356</v>
      </c>
      <c r="I114" s="289" t="n">
        <v>36.5268618739725</v>
      </c>
      <c r="J114" s="289" t="n">
        <v>0.122041615092839</v>
      </c>
      <c r="K114" s="289" t="n">
        <v>36.5176507835555</v>
      </c>
    </row>
    <row r="115">
      <c r="A115" s="289" t="s">
        <v>74</v>
      </c>
      <c r="B115" s="289" t="s">
        <v>75</v>
      </c>
      <c r="C115" s="289" t="s">
        <v>16</v>
      </c>
      <c r="D115" s="289" t="n">
        <v>3595.4366502</v>
      </c>
      <c r="E115" s="289" t="n">
        <v>10.8775483321977</v>
      </c>
      <c r="F115" s="289" t="n">
        <v>98.269347315647</v>
      </c>
      <c r="G115" s="289" t="n">
        <v>1.01771167279428</v>
      </c>
      <c r="H115" s="289" t="n">
        <v>63.3203767</v>
      </c>
      <c r="I115" s="289" t="n">
        <v>61.418062039729</v>
      </c>
      <c r="J115" s="289" t="n">
        <v>1.73065268435303</v>
      </c>
      <c r="K115" s="289" t="n">
        <v>57.7873670119987</v>
      </c>
    </row>
    <row r="116">
      <c r="A116" s="289" t="s">
        <v>74</v>
      </c>
      <c r="B116" s="289" t="s">
        <v>75</v>
      </c>
      <c r="C116" s="289" t="s">
        <v>17</v>
      </c>
      <c r="D116" s="289" t="n">
        <v>74267.0472966</v>
      </c>
      <c r="E116" s="289" t="n">
        <v>1.74595717312721</v>
      </c>
      <c r="F116" s="289" t="n">
        <v>99.8704322114196</v>
      </c>
      <c r="G116" s="289" t="n">
        <v>0.0519971738958376</v>
      </c>
      <c r="H116" s="289" t="n">
        <v>96.3510107</v>
      </c>
      <c r="I116" s="289" t="n">
        <v>40.0281018351631</v>
      </c>
      <c r="J116" s="289" t="n">
        <v>0.129567788580396</v>
      </c>
      <c r="K116" s="289" t="n">
        <v>40.0792533981349</v>
      </c>
    </row>
    <row r="117">
      <c r="A117" s="289" t="s">
        <v>76</v>
      </c>
      <c r="B117" s="289" t="s">
        <v>77</v>
      </c>
      <c r="C117" s="289" t="s">
        <v>16</v>
      </c>
      <c r="D117" s="289" t="n">
        <v>6411.8763322</v>
      </c>
      <c r="E117" s="289" t="n">
        <v>7.68920577851136</v>
      </c>
      <c r="F117" s="289" t="n">
        <v>99.3015591060143</v>
      </c>
      <c r="G117" s="289" t="n">
        <v>0.403614948319305</v>
      </c>
      <c r="H117" s="289" t="n">
        <v>45.0981503</v>
      </c>
      <c r="I117" s="289" t="n">
        <v>59.0433288506885</v>
      </c>
      <c r="J117" s="289" t="n">
        <v>0.698440893985676</v>
      </c>
      <c r="K117" s="289" t="n">
        <v>57.3843742422996</v>
      </c>
    </row>
    <row r="118">
      <c r="A118" s="289" t="s">
        <v>76</v>
      </c>
      <c r="B118" s="289" t="s">
        <v>77</v>
      </c>
      <c r="C118" s="289" t="s">
        <v>17</v>
      </c>
      <c r="D118" s="289" t="n">
        <v>32507.839079</v>
      </c>
      <c r="E118" s="289" t="n">
        <v>1.82167269373653</v>
      </c>
      <c r="F118" s="289" t="n">
        <v>99.6947293591223</v>
      </c>
      <c r="G118" s="289" t="n">
        <v>0.122002614695514</v>
      </c>
      <c r="H118" s="289" t="n">
        <v>99.5407574</v>
      </c>
      <c r="I118" s="289" t="n">
        <v>39.8575618179592</v>
      </c>
      <c r="J118" s="289" t="n">
        <v>0.305270640877687</v>
      </c>
      <c r="K118" s="289" t="n">
        <v>39.8433914843711</v>
      </c>
    </row>
    <row r="119">
      <c r="A119" s="289" t="s">
        <v>78</v>
      </c>
      <c r="B119" s="289" t="s">
        <v>79</v>
      </c>
      <c r="C119" s="289" t="s">
        <v>16</v>
      </c>
      <c r="D119" s="289" t="n">
        <v>17309.9170472</v>
      </c>
      <c r="E119" s="289" t="n">
        <v>5.67673786174411</v>
      </c>
      <c r="F119" s="289" t="n">
        <v>99.1614768390351</v>
      </c>
      <c r="G119" s="289" t="n">
        <v>0.422098351896946</v>
      </c>
      <c r="H119" s="289" t="n">
        <v>146.3750523</v>
      </c>
      <c r="I119" s="289" t="n">
        <v>50.1405372016099</v>
      </c>
      <c r="J119" s="289" t="n">
        <v>0.838523160964937</v>
      </c>
      <c r="K119" s="289" t="n">
        <v>49.9162073200911</v>
      </c>
    </row>
    <row r="120">
      <c r="A120" s="289" t="s">
        <v>78</v>
      </c>
      <c r="B120" s="289" t="s">
        <v>79</v>
      </c>
      <c r="C120" s="289" t="s">
        <v>17</v>
      </c>
      <c r="D120" s="289" t="n">
        <v>117863.9752544</v>
      </c>
      <c r="E120" s="289" t="n">
        <v>1.17407187721258</v>
      </c>
      <c r="F120" s="289" t="n">
        <v>99.7179390722586</v>
      </c>
      <c r="G120" s="289" t="n">
        <v>0.0867205078761766</v>
      </c>
      <c r="H120" s="289" t="n">
        <v>333.388581</v>
      </c>
      <c r="I120" s="289" t="n">
        <v>30.7325454808838</v>
      </c>
      <c r="J120" s="289" t="n">
        <v>0.282060927741394</v>
      </c>
      <c r="K120" s="289" t="n">
        <v>30.6585899364282</v>
      </c>
    </row>
    <row r="121">
      <c r="A121" s="289" t="s">
        <v>80</v>
      </c>
      <c r="B121" s="289" t="s">
        <v>81</v>
      </c>
      <c r="C121" s="289" t="s">
        <v>16</v>
      </c>
      <c r="D121" s="289" t="n">
        <v>21976.8885463</v>
      </c>
      <c r="E121" s="289" t="n">
        <v>4.90211550916092</v>
      </c>
      <c r="F121" s="289" t="n">
        <v>98.1603038651402</v>
      </c>
      <c r="G121" s="289" t="n">
        <v>0.618173492358514</v>
      </c>
      <c r="H121" s="289" t="n">
        <v>411.8854091</v>
      </c>
      <c r="I121" s="289" t="n">
        <v>33.2278299424846</v>
      </c>
      <c r="J121" s="289" t="n">
        <v>1.83969613485984</v>
      </c>
      <c r="K121" s="289" t="n">
        <v>32.9837611230888</v>
      </c>
    </row>
    <row r="122">
      <c r="A122" s="289" t="s">
        <v>80</v>
      </c>
      <c r="B122" s="289" t="s">
        <v>81</v>
      </c>
      <c r="C122" s="289" t="s">
        <v>17</v>
      </c>
      <c r="D122" s="289" t="n">
        <v>105764.6114998</v>
      </c>
      <c r="E122" s="289" t="n">
        <v>1.40159210750828</v>
      </c>
      <c r="F122" s="289" t="n">
        <v>99.4962041875231</v>
      </c>
      <c r="G122" s="289" t="n">
        <v>0.13636944850978</v>
      </c>
      <c r="H122" s="289" t="n">
        <v>535.5356902</v>
      </c>
      <c r="I122" s="289" t="n">
        <v>27.0011838413772</v>
      </c>
      <c r="J122" s="289" t="n">
        <v>0.503795812476899</v>
      </c>
      <c r="K122" s="289" t="n">
        <v>26.9320271384573</v>
      </c>
    </row>
    <row r="123">
      <c r="A123" s="289" t="s">
        <v>82</v>
      </c>
      <c r="B123" s="289" t="s">
        <v>83</v>
      </c>
      <c r="C123" s="289" t="s">
        <v>16</v>
      </c>
      <c r="D123" s="289" t="n">
        <v>7900.3157595</v>
      </c>
      <c r="E123" s="289" t="n">
        <v>9.4378120189472</v>
      </c>
      <c r="F123" s="289" t="n">
        <v>98.6705709656413</v>
      </c>
      <c r="G123" s="289" t="n">
        <v>1.10674422705396</v>
      </c>
      <c r="H123" s="289" t="n">
        <v>106.4441915</v>
      </c>
      <c r="I123" s="289" t="n">
        <v>84.7896067014664</v>
      </c>
      <c r="J123" s="289" t="n">
        <v>1.32942903435872</v>
      </c>
      <c r="K123" s="289" t="n">
        <v>82.1428462701043</v>
      </c>
    </row>
    <row r="124">
      <c r="A124" s="289" t="s">
        <v>82</v>
      </c>
      <c r="B124" s="289" t="s">
        <v>83</v>
      </c>
      <c r="C124" s="289" t="s">
        <v>17</v>
      </c>
      <c r="D124" s="289" t="n">
        <v>62182.2019233</v>
      </c>
      <c r="E124" s="289" t="n">
        <v>1.4647454532125</v>
      </c>
      <c r="F124" s="289" t="n">
        <v>99.6109026021477</v>
      </c>
      <c r="G124" s="289" t="n">
        <v>0.196000068626971</v>
      </c>
      <c r="H124" s="289" t="n">
        <v>242.8944255</v>
      </c>
      <c r="I124" s="289" t="n">
        <v>50.2303806643782</v>
      </c>
      <c r="J124" s="289" t="n">
        <v>0.389097397852345</v>
      </c>
      <c r="K124" s="289" t="n">
        <v>50.1770092881072</v>
      </c>
    </row>
    <row r="125">
      <c r="A125" s="289" t="s">
        <v>84</v>
      </c>
      <c r="B125" s="289" t="s">
        <v>85</v>
      </c>
      <c r="C125" s="289" t="s">
        <v>16</v>
      </c>
      <c r="D125" s="289" t="n">
        <v>27391.1599709</v>
      </c>
      <c r="E125" s="289" t="n">
        <v>7.22551659061984</v>
      </c>
      <c r="F125" s="289" t="n">
        <v>99.1854207373469</v>
      </c>
      <c r="G125" s="289" t="n">
        <v>0.476652712220866</v>
      </c>
      <c r="H125" s="289" t="n">
        <v>224.9551469</v>
      </c>
      <c r="I125" s="289" t="n">
        <v>58.0440219060075</v>
      </c>
      <c r="J125" s="289" t="n">
        <v>0.814579262653076</v>
      </c>
      <c r="K125" s="289" t="n">
        <v>58.0385506663199</v>
      </c>
    </row>
    <row r="126">
      <c r="A126" s="289" t="s">
        <v>84</v>
      </c>
      <c r="B126" s="289" t="s">
        <v>85</v>
      </c>
      <c r="C126" s="289" t="s">
        <v>17</v>
      </c>
      <c r="D126" s="289" t="n">
        <v>205243.8095923</v>
      </c>
      <c r="E126" s="289" t="n">
        <v>1.16692520892531</v>
      </c>
      <c r="F126" s="289" t="n">
        <v>99.5959843292262</v>
      </c>
      <c r="G126" s="289" t="n">
        <v>0.121115342802094</v>
      </c>
      <c r="H126" s="289" t="n">
        <v>832.5809114</v>
      </c>
      <c r="I126" s="289" t="n">
        <v>29.8580290044673</v>
      </c>
      <c r="J126" s="289" t="n">
        <v>0.40401567077382</v>
      </c>
      <c r="K126" s="289" t="n">
        <v>29.856767091837</v>
      </c>
    </row>
    <row r="127">
      <c r="A127" s="289" t="s">
        <v>86</v>
      </c>
      <c r="B127" s="289" t="s">
        <v>87</v>
      </c>
      <c r="C127" s="289" t="s">
        <v>16</v>
      </c>
      <c r="D127" s="289" t="n">
        <v>27287.0841966</v>
      </c>
      <c r="E127" s="289" t="n">
        <v>4.35678630297313</v>
      </c>
      <c r="F127" s="289" t="n">
        <v>98.923232812359</v>
      </c>
      <c r="G127" s="289" t="n">
        <v>0.394498731687826</v>
      </c>
      <c r="H127" s="289" t="n">
        <v>297.0165458</v>
      </c>
      <c r="I127" s="289" t="n">
        <v>36.256831634019</v>
      </c>
      <c r="J127" s="289" t="n">
        <v>1.076767187641</v>
      </c>
      <c r="K127" s="289" t="n">
        <v>36.242829765673</v>
      </c>
    </row>
    <row r="128">
      <c r="A128" s="289" t="s">
        <v>86</v>
      </c>
      <c r="B128" s="289" t="s">
        <v>87</v>
      </c>
      <c r="C128" s="289" t="s">
        <v>17</v>
      </c>
      <c r="D128" s="289" t="n">
        <v>336063.9434888</v>
      </c>
      <c r="E128" s="289" t="n">
        <v>0.683141418379607</v>
      </c>
      <c r="F128" s="289" t="n">
        <v>99.5745768363716</v>
      </c>
      <c r="G128" s="289" t="n">
        <v>0.0832775295020717</v>
      </c>
      <c r="H128" s="289" t="n">
        <v>1435.8020949</v>
      </c>
      <c r="I128" s="289" t="n">
        <v>19.5986660440671</v>
      </c>
      <c r="J128" s="289" t="n">
        <v>0.425423163628407</v>
      </c>
      <c r="K128" s="289" t="n">
        <v>19.4919446544061</v>
      </c>
    </row>
    <row r="129">
      <c r="A129" s="289" t="s">
        <v>88</v>
      </c>
      <c r="B129" s="289" t="s">
        <v>89</v>
      </c>
      <c r="C129" s="289" t="s">
        <v>16</v>
      </c>
      <c r="D129" s="289" t="n">
        <v>7437.4350168</v>
      </c>
      <c r="E129" s="289" t="n">
        <v>10.1571872671621</v>
      </c>
      <c r="F129" s="289" t="n">
        <v>99.7850671101828</v>
      </c>
      <c r="G129" s="289" t="n">
        <v>0.216522389278619</v>
      </c>
      <c r="H129" s="289" t="n">
        <v>16.0199261</v>
      </c>
      <c r="I129" s="289" t="n">
        <v>100</v>
      </c>
      <c r="J129" s="289" t="n">
        <v>0.214932889817228</v>
      </c>
      <c r="K129" s="289" t="n">
        <v>100.523010523875</v>
      </c>
    </row>
    <row r="130">
      <c r="A130" s="289" t="s">
        <v>88</v>
      </c>
      <c r="B130" s="289" t="s">
        <v>89</v>
      </c>
      <c r="C130" s="289" t="s">
        <v>17</v>
      </c>
      <c r="D130" s="289" t="n">
        <v>139186.2985065</v>
      </c>
      <c r="E130" s="289" t="n">
        <v>0.683551892824957</v>
      </c>
      <c r="F130" s="289" t="n">
        <v>99.90156202488</v>
      </c>
      <c r="G130" s="289" t="n">
        <v>0.0482553725062071</v>
      </c>
      <c r="H130" s="289" t="n">
        <v>137.1471788</v>
      </c>
      <c r="I130" s="289" t="n">
        <v>48.9541247558058</v>
      </c>
      <c r="J130" s="289" t="n">
        <v>0.098437975119984</v>
      </c>
      <c r="K130" s="289" t="n">
        <v>48.9728388214668</v>
      </c>
    </row>
    <row r="131">
      <c r="A131" s="289" t="s">
        <v>90</v>
      </c>
      <c r="B131" s="289" t="s">
        <v>91</v>
      </c>
      <c r="C131" s="289" t="s">
        <v>16</v>
      </c>
      <c r="D131" s="289" t="n">
        <v>18498.6702414</v>
      </c>
      <c r="E131" s="289" t="n">
        <v>8.22962661323958</v>
      </c>
      <c r="F131" s="289" t="n">
        <v>99.087068496515</v>
      </c>
      <c r="G131" s="289" t="n">
        <v>0.543767488211047</v>
      </c>
      <c r="H131" s="289" t="n">
        <v>170.4361537</v>
      </c>
      <c r="I131" s="289" t="n">
        <v>59.3557447491936</v>
      </c>
      <c r="J131" s="289" t="n">
        <v>0.912931503484996</v>
      </c>
      <c r="K131" s="289" t="n">
        <v>59.0190240394431</v>
      </c>
    </row>
    <row r="132">
      <c r="A132" s="289" t="s">
        <v>90</v>
      </c>
      <c r="B132" s="289" t="s">
        <v>91</v>
      </c>
      <c r="C132" s="289" t="s">
        <v>17</v>
      </c>
      <c r="D132" s="289" t="n">
        <v>278139.7594218</v>
      </c>
      <c r="E132" s="289" t="n">
        <v>0.777656380004865</v>
      </c>
      <c r="F132" s="289" t="n">
        <v>99.8332628650871</v>
      </c>
      <c r="G132" s="289" t="n">
        <v>0.0638089787819324</v>
      </c>
      <c r="H132" s="289" t="n">
        <v>464.5368213</v>
      </c>
      <c r="I132" s="289" t="n">
        <v>38.2746663433473</v>
      </c>
      <c r="J132" s="289" t="n">
        <v>0.166737134912902</v>
      </c>
      <c r="K132" s="289" t="n">
        <v>38.2053977070976</v>
      </c>
    </row>
    <row r="133">
      <c r="A133" s="289" t="s">
        <v>92</v>
      </c>
      <c r="B133" s="289" t="s">
        <v>93</v>
      </c>
      <c r="C133" s="289" t="s">
        <v>16</v>
      </c>
      <c r="D133" s="289" t="n">
        <v>32242.4599088</v>
      </c>
      <c r="E133" s="289" t="n">
        <v>7.64411410018632</v>
      </c>
      <c r="F133" s="289" t="n">
        <v>99.5227823057204</v>
      </c>
      <c r="G133" s="289" t="n">
        <v>0.340030822604618</v>
      </c>
      <c r="H133" s="289" t="n">
        <v>154.6045239</v>
      </c>
      <c r="I133" s="289" t="n">
        <v>71.1186503504422</v>
      </c>
      <c r="J133" s="289" t="n">
        <v>0.477217694279577</v>
      </c>
      <c r="K133" s="289" t="n">
        <v>70.9127384440378</v>
      </c>
    </row>
    <row r="134">
      <c r="A134" s="289" t="s">
        <v>92</v>
      </c>
      <c r="B134" s="289" t="s">
        <v>93</v>
      </c>
      <c r="C134" s="289" t="s">
        <v>17</v>
      </c>
      <c r="D134" s="289" t="n">
        <v>412767.6292145</v>
      </c>
      <c r="E134" s="289" t="n">
        <v>0.671171468779183</v>
      </c>
      <c r="F134" s="289" t="n">
        <v>99.7132328889289</v>
      </c>
      <c r="G134" s="289" t="n">
        <v>0.105344775942396</v>
      </c>
      <c r="H134" s="289" t="n">
        <v>1187.0859779</v>
      </c>
      <c r="I134" s="289" t="n">
        <v>36.6911718951401</v>
      </c>
      <c r="J134" s="289" t="n">
        <v>0.286767111071137</v>
      </c>
      <c r="K134" s="289" t="n">
        <v>36.6299612878911</v>
      </c>
    </row>
    <row r="135">
      <c r="A135" s="289" t="s">
        <v>94</v>
      </c>
      <c r="B135" s="289" t="s">
        <v>95</v>
      </c>
      <c r="C135" s="289" t="s">
        <v>16</v>
      </c>
      <c r="D135" s="289" t="n">
        <v>2753.5974904</v>
      </c>
      <c r="E135" s="289" t="n">
        <v>14.8445180637918</v>
      </c>
      <c r="F135" s="289" t="n">
        <v>97.7158846711728</v>
      </c>
      <c r="G135" s="289" t="n">
        <v>1.67070224913148</v>
      </c>
      <c r="H135" s="289" t="n">
        <v>64.3655252</v>
      </c>
      <c r="I135" s="289" t="n">
        <v>72.4179742826305</v>
      </c>
      <c r="J135" s="289" t="n">
        <v>2.28411532882717</v>
      </c>
      <c r="K135" s="289" t="n">
        <v>71.4736888438235</v>
      </c>
    </row>
    <row r="136">
      <c r="A136" s="289" t="s">
        <v>94</v>
      </c>
      <c r="B136" s="289" t="s">
        <v>95</v>
      </c>
      <c r="C136" s="289" t="s">
        <v>17</v>
      </c>
      <c r="D136" s="289" t="n">
        <v>53557.0957505</v>
      </c>
      <c r="E136" s="289" t="n">
        <v>1.14416585323853</v>
      </c>
      <c r="F136" s="289" t="n">
        <v>99.8834493277554</v>
      </c>
      <c r="G136" s="289" t="n">
        <v>0.0670135147320823</v>
      </c>
      <c r="H136" s="289" t="n">
        <v>62.4939923</v>
      </c>
      <c r="I136" s="289" t="n">
        <v>57.3796479023635</v>
      </c>
      <c r="J136" s="289" t="n">
        <v>0.116550672244544</v>
      </c>
      <c r="K136" s="289" t="n">
        <v>57.4303079863194</v>
      </c>
    </row>
    <row r="137">
      <c r="A137" s="289" t="s">
        <v>96</v>
      </c>
      <c r="B137" s="289" t="s">
        <v>97</v>
      </c>
      <c r="C137" s="289" t="s">
        <v>16</v>
      </c>
      <c r="D137" s="289" t="n">
        <v>1320.7153343</v>
      </c>
      <c r="E137" s="289" t="n">
        <v>12.8838587410031</v>
      </c>
      <c r="F137" s="289" t="n">
        <v>98.1866960516238</v>
      </c>
      <c r="G137" s="289" t="n">
        <v>1.83575023835766</v>
      </c>
      <c r="H137" s="289" t="n">
        <v>24.3908638</v>
      </c>
      <c r="I137" s="289" t="n">
        <v>100</v>
      </c>
      <c r="J137" s="289" t="n">
        <v>1.81330394837618</v>
      </c>
      <c r="K137" s="289" t="n">
        <v>99.4021166951799</v>
      </c>
    </row>
    <row r="138">
      <c r="A138" s="289" t="s">
        <v>96</v>
      </c>
      <c r="B138" s="289" t="s">
        <v>97</v>
      </c>
      <c r="C138" s="289" t="s">
        <v>17</v>
      </c>
      <c r="D138" s="289" t="n">
        <v>75950.1607908</v>
      </c>
      <c r="E138" s="289" t="n">
        <v>0.897838924390922</v>
      </c>
      <c r="F138" s="289" t="n">
        <v>99.9330897213011</v>
      </c>
      <c r="G138" s="289" t="n">
        <v>0.0404663265005033</v>
      </c>
      <c r="H138" s="289" t="n">
        <v>50.8524898</v>
      </c>
      <c r="I138" s="289" t="n">
        <v>60.4231034600165</v>
      </c>
      <c r="J138" s="289" t="n">
        <v>0.0669102786988507</v>
      </c>
      <c r="K138" s="289" t="n">
        <v>60.4380241048932</v>
      </c>
    </row>
    <row r="139">
      <c r="A139" s="289" t="s">
        <v>98</v>
      </c>
      <c r="B139" s="289" t="s">
        <v>99</v>
      </c>
      <c r="C139" s="289" t="s">
        <v>16</v>
      </c>
      <c r="D139" s="289" t="n">
        <v>4703.986658</v>
      </c>
      <c r="E139" s="289" t="n">
        <v>8.75056414148041</v>
      </c>
      <c r="F139" s="289" t="n">
        <v>100</v>
      </c>
      <c r="G139" s="289" t="n">
        <v>0</v>
      </c>
      <c r="H139" s="289"/>
      <c r="I139" s="289"/>
      <c r="J139" s="289"/>
      <c r="K139" s="289"/>
    </row>
    <row r="140">
      <c r="A140" s="289" t="s">
        <v>98</v>
      </c>
      <c r="B140" s="289" t="s">
        <v>99</v>
      </c>
      <c r="C140" s="289" t="s">
        <v>17</v>
      </c>
      <c r="D140" s="289" t="n">
        <v>28349.7796828</v>
      </c>
      <c r="E140" s="289" t="n">
        <v>2.02857148264838</v>
      </c>
      <c r="F140" s="289" t="n">
        <v>99.7086855466783</v>
      </c>
      <c r="G140" s="289" t="n">
        <v>0.148017948071324</v>
      </c>
      <c r="H140" s="289" t="n">
        <v>82.8282965</v>
      </c>
      <c r="I140" s="289" t="n">
        <v>50.7141869746558</v>
      </c>
      <c r="J140" s="289" t="n">
        <v>0.291314453321701</v>
      </c>
      <c r="K140" s="289" t="n">
        <v>50.6623508419272</v>
      </c>
    </row>
    <row r="141">
      <c r="A141" s="289" t="s">
        <v>100</v>
      </c>
      <c r="B141" s="289" t="s">
        <v>101</v>
      </c>
      <c r="C141" s="289" t="s">
        <v>16</v>
      </c>
      <c r="D141" s="289" t="n">
        <v>2212.078177</v>
      </c>
      <c r="E141" s="289" t="n">
        <v>12.4103749182309</v>
      </c>
      <c r="F141" s="289" t="n">
        <v>96.782539605637</v>
      </c>
      <c r="G141" s="289" t="n">
        <v>2.01512128149856</v>
      </c>
      <c r="H141" s="289" t="n">
        <v>73.5388217</v>
      </c>
      <c r="I141" s="289" t="n">
        <v>60.2107485900255</v>
      </c>
      <c r="J141" s="289" t="n">
        <v>3.21746039436297</v>
      </c>
      <c r="K141" s="289" t="n">
        <v>60.6156817278899</v>
      </c>
    </row>
    <row r="142">
      <c r="A142" s="289" t="s">
        <v>100</v>
      </c>
      <c r="B142" s="289" t="s">
        <v>101</v>
      </c>
      <c r="C142" s="289" t="s">
        <v>17</v>
      </c>
      <c r="D142" s="289" t="n">
        <v>25770.5877784</v>
      </c>
      <c r="E142" s="289" t="n">
        <v>1.71239861551025</v>
      </c>
      <c r="F142" s="289" t="n">
        <v>99.3774255159969</v>
      </c>
      <c r="G142" s="289" t="n">
        <v>0.294797000584796</v>
      </c>
      <c r="H142" s="289" t="n">
        <v>161.4462269</v>
      </c>
      <c r="I142" s="289" t="n">
        <v>47.1737542554569</v>
      </c>
      <c r="J142" s="289" t="n">
        <v>0.622574484003081</v>
      </c>
      <c r="K142" s="289" t="n">
        <v>47.0564851607536</v>
      </c>
    </row>
    <row r="143">
      <c r="A143" s="289" t="s">
        <v>102</v>
      </c>
      <c r="B143" s="289" t="s">
        <v>103</v>
      </c>
      <c r="C143" s="289" t="s">
        <v>16</v>
      </c>
      <c r="D143" s="289" t="n">
        <v>4985.205226</v>
      </c>
      <c r="E143" s="289" t="n">
        <v>8.93746104819093</v>
      </c>
      <c r="F143" s="289" t="n">
        <v>100</v>
      </c>
      <c r="G143" s="289" t="n">
        <v>0</v>
      </c>
      <c r="H143" s="289"/>
      <c r="I143" s="289"/>
      <c r="J143" s="289"/>
      <c r="K143" s="289"/>
    </row>
    <row r="144">
      <c r="A144" s="289" t="s">
        <v>102</v>
      </c>
      <c r="B144" s="289" t="s">
        <v>103</v>
      </c>
      <c r="C144" s="289" t="s">
        <v>17</v>
      </c>
      <c r="D144" s="289" t="n">
        <v>84765.705483</v>
      </c>
      <c r="E144" s="289" t="n">
        <v>1.019199405925</v>
      </c>
      <c r="F144" s="289" t="n">
        <v>99.7794943617265</v>
      </c>
      <c r="G144" s="289" t="n">
        <v>0.0919027258893329</v>
      </c>
      <c r="H144" s="289" t="n">
        <v>187.3262248</v>
      </c>
      <c r="I144" s="289" t="n">
        <v>41.6869439349866</v>
      </c>
      <c r="J144" s="289" t="n">
        <v>0.220505638273532</v>
      </c>
      <c r="K144" s="289" t="n">
        <v>41.5862723125784</v>
      </c>
    </row>
    <row r="145">
      <c r="A145" s="289" t="s">
        <v>104</v>
      </c>
      <c r="B145" s="289" t="s">
        <v>105</v>
      </c>
      <c r="C145" s="289" t="s">
        <v>16</v>
      </c>
      <c r="D145" s="289" t="n">
        <v>652.4905724</v>
      </c>
      <c r="E145" s="289" t="n">
        <v>14.2114682743536</v>
      </c>
      <c r="F145" s="289" t="n">
        <v>100</v>
      </c>
      <c r="G145" s="289" t="n">
        <v>0</v>
      </c>
      <c r="H145" s="289"/>
      <c r="I145" s="289"/>
      <c r="J145" s="289"/>
      <c r="K145" s="289"/>
    </row>
    <row r="146">
      <c r="A146" s="289" t="s">
        <v>104</v>
      </c>
      <c r="B146" s="289" t="s">
        <v>105</v>
      </c>
      <c r="C146" s="289" t="s">
        <v>17</v>
      </c>
      <c r="D146" s="289" t="n">
        <v>6940.9617985</v>
      </c>
      <c r="E146" s="289" t="n">
        <v>2.1335612022548</v>
      </c>
      <c r="F146" s="289" t="n">
        <v>99.8598294187083</v>
      </c>
      <c r="G146" s="289" t="n">
        <v>0.140255455931661</v>
      </c>
      <c r="H146" s="289" t="n">
        <v>9.7428431</v>
      </c>
      <c r="I146" s="289" t="n">
        <v>100</v>
      </c>
      <c r="J146" s="289" t="n">
        <v>0.140170581291702</v>
      </c>
      <c r="K146" s="289" t="n">
        <v>99.9202955093118</v>
      </c>
    </row>
    <row r="147">
      <c r="A147" s="289" t="s">
        <v>106</v>
      </c>
      <c r="B147" s="289" t="s">
        <v>107</v>
      </c>
      <c r="C147" s="289" t="s">
        <v>16</v>
      </c>
      <c r="D147" s="289" t="n">
        <v>15707.7768363</v>
      </c>
      <c r="E147" s="289" t="n">
        <v>6.37105239049788</v>
      </c>
      <c r="F147" s="289" t="n">
        <v>97.0999453889074</v>
      </c>
      <c r="G147" s="289" t="n">
        <v>0.941698108702505</v>
      </c>
      <c r="H147" s="289" t="n">
        <v>469.1394054</v>
      </c>
      <c r="I147" s="289" t="n">
        <v>32.145752624177</v>
      </c>
      <c r="J147" s="289" t="n">
        <v>2.90005461109255</v>
      </c>
      <c r="K147" s="289" t="n">
        <v>31.5300389786117</v>
      </c>
    </row>
    <row r="148">
      <c r="A148" s="289" t="s">
        <v>106</v>
      </c>
      <c r="B148" s="289" t="s">
        <v>107</v>
      </c>
      <c r="C148" s="289" t="s">
        <v>17</v>
      </c>
      <c r="D148" s="289" t="n">
        <v>119826.6859682</v>
      </c>
      <c r="E148" s="289" t="n">
        <v>1.16056127912907</v>
      </c>
      <c r="F148" s="289" t="n">
        <v>99.4326199082044</v>
      </c>
      <c r="G148" s="289" t="n">
        <v>0.127117398785173</v>
      </c>
      <c r="H148" s="289" t="n">
        <v>683.7522349</v>
      </c>
      <c r="I148" s="289" t="n">
        <v>22.2694156649843</v>
      </c>
      <c r="J148" s="289" t="n">
        <v>0.567380091795576</v>
      </c>
      <c r="K148" s="289" t="n">
        <v>22.2771580813232</v>
      </c>
    </row>
    <row r="149">
      <c r="A149" s="289" t="s">
        <v>108</v>
      </c>
      <c r="B149" s="289" t="s">
        <v>109</v>
      </c>
      <c r="C149" s="289" t="s">
        <v>16</v>
      </c>
      <c r="D149" s="289" t="n">
        <v>36975.2454566</v>
      </c>
      <c r="E149" s="289" t="n">
        <v>5.08711720867852</v>
      </c>
      <c r="F149" s="289" t="n">
        <v>98.2512429359571</v>
      </c>
      <c r="G149" s="289" t="n">
        <v>0.538606517214738</v>
      </c>
      <c r="H149" s="289" t="n">
        <v>658.1160681</v>
      </c>
      <c r="I149" s="289" t="n">
        <v>30.1400840501789</v>
      </c>
      <c r="J149" s="289" t="n">
        <v>1.74875706404292</v>
      </c>
      <c r="K149" s="289" t="n">
        <v>30.2607839921533</v>
      </c>
    </row>
    <row r="150">
      <c r="A150" s="289" t="s">
        <v>108</v>
      </c>
      <c r="B150" s="289" t="s">
        <v>109</v>
      </c>
      <c r="C150" s="289" t="s">
        <v>17</v>
      </c>
      <c r="D150" s="289" t="n">
        <v>170054.9204473</v>
      </c>
      <c r="E150" s="289" t="n">
        <v>1.25564926049957</v>
      </c>
      <c r="F150" s="289" t="n">
        <v>99.407370470374</v>
      </c>
      <c r="G150" s="289" t="n">
        <v>0.13011619057266</v>
      </c>
      <c r="H150" s="289" t="n">
        <v>1013.8037757</v>
      </c>
      <c r="I150" s="289" t="n">
        <v>21.7082634353352</v>
      </c>
      <c r="J150" s="289" t="n">
        <v>0.592629529626021</v>
      </c>
      <c r="K150" s="289" t="n">
        <v>21.825622440064</v>
      </c>
    </row>
    <row r="151">
      <c r="A151" s="289" t="s">
        <v>110</v>
      </c>
      <c r="B151" s="289" t="s">
        <v>111</v>
      </c>
      <c r="C151" s="289" t="s">
        <v>16</v>
      </c>
      <c r="D151" s="289" t="n">
        <v>606.3564864</v>
      </c>
      <c r="E151" s="289" t="n">
        <v>11.8369279514217</v>
      </c>
      <c r="F151" s="289" t="n">
        <v>96.2750716332378</v>
      </c>
      <c r="G151" s="289" t="n">
        <v>1.42906139678675</v>
      </c>
      <c r="H151" s="289" t="n">
        <v>23.4602212</v>
      </c>
      <c r="I151" s="289" t="n">
        <v>33.0451953866032</v>
      </c>
      <c r="J151" s="289" t="n">
        <v>3.72492836676218</v>
      </c>
      <c r="K151" s="289" t="n">
        <v>36.9357407169499</v>
      </c>
    </row>
    <row r="152">
      <c r="A152" s="289" t="s">
        <v>110</v>
      </c>
      <c r="B152" s="289" t="s">
        <v>111</v>
      </c>
      <c r="C152" s="289" t="s">
        <v>17</v>
      </c>
      <c r="D152" s="289" t="n">
        <v>496.27391</v>
      </c>
      <c r="E152" s="289" t="n">
        <v>14.1444729736558</v>
      </c>
      <c r="F152" s="289" t="n">
        <v>98.2142857142857</v>
      </c>
      <c r="G152" s="289" t="n">
        <v>0.848838163032114</v>
      </c>
      <c r="H152" s="289" t="n">
        <v>9.023162</v>
      </c>
      <c r="I152" s="289" t="n">
        <v>46.3190516467527</v>
      </c>
      <c r="J152" s="289" t="n">
        <v>1.78571428571429</v>
      </c>
      <c r="K152" s="289" t="n">
        <v>46.6860989667663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789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90" t="s">
        <v>72</v>
      </c>
      <c r="B163" s="290" t="s">
        <v>73</v>
      </c>
      <c r="C163" s="290" t="s">
        <v>16</v>
      </c>
      <c r="D163" s="290" t="n">
        <v>9789.6438531</v>
      </c>
      <c r="E163" s="290" t="n">
        <v>9.11274825471471</v>
      </c>
      <c r="F163" s="290" t="n">
        <v>99.18763024865</v>
      </c>
      <c r="G163" s="290" t="n">
        <v>0.507753914280704</v>
      </c>
      <c r="H163" s="290" t="n">
        <v>80.1794591</v>
      </c>
      <c r="I163" s="290" t="n">
        <v>61.5539763574787</v>
      </c>
      <c r="J163" s="290" t="n">
        <v>0.812369751349965</v>
      </c>
      <c r="K163" s="290" t="n">
        <v>61.9950551128819</v>
      </c>
    </row>
    <row r="164">
      <c r="A164" s="290" t="s">
        <v>72</v>
      </c>
      <c r="B164" s="290" t="s">
        <v>73</v>
      </c>
      <c r="C164" s="290" t="s">
        <v>17</v>
      </c>
      <c r="D164" s="290" t="n">
        <v>219793.2445094</v>
      </c>
      <c r="E164" s="290" t="n">
        <v>0.701483935273887</v>
      </c>
      <c r="F164" s="290" t="n">
        <v>99.8784698565687</v>
      </c>
      <c r="G164" s="290" t="n">
        <v>0.0446272233178068</v>
      </c>
      <c r="H164" s="290" t="n">
        <v>267.4400656</v>
      </c>
      <c r="I164" s="290" t="n">
        <v>36.6855139443539</v>
      </c>
      <c r="J164" s="290" t="n">
        <v>0.121530143431346</v>
      </c>
      <c r="K164" s="290" t="n">
        <v>36.6764874382618</v>
      </c>
    </row>
    <row r="165">
      <c r="A165" s="290" t="s">
        <v>74</v>
      </c>
      <c r="B165" s="290" t="s">
        <v>75</v>
      </c>
      <c r="C165" s="290" t="s">
        <v>16</v>
      </c>
      <c r="D165" s="290" t="n">
        <v>3279.5170452</v>
      </c>
      <c r="E165" s="290" t="n">
        <v>11.6864376275961</v>
      </c>
      <c r="F165" s="290" t="n">
        <v>98.2555601909941</v>
      </c>
      <c r="G165" s="290" t="n">
        <v>1.11107038854032</v>
      </c>
      <c r="H165" s="290" t="n">
        <v>58.2248992</v>
      </c>
      <c r="I165" s="290" t="n">
        <v>66.5376916400327</v>
      </c>
      <c r="J165" s="290" t="n">
        <v>1.74443980900586</v>
      </c>
      <c r="K165" s="290" t="n">
        <v>62.5810319588317</v>
      </c>
    </row>
    <row r="166">
      <c r="A166" s="290" t="s">
        <v>74</v>
      </c>
      <c r="B166" s="290" t="s">
        <v>75</v>
      </c>
      <c r="C166" s="290" t="s">
        <v>17</v>
      </c>
      <c r="D166" s="290" t="n">
        <v>74217.7910141</v>
      </c>
      <c r="E166" s="290" t="n">
        <v>1.74673966329791</v>
      </c>
      <c r="F166" s="290" t="n">
        <v>99.8703463323739</v>
      </c>
      <c r="G166" s="290" t="n">
        <v>0.0520317383408975</v>
      </c>
      <c r="H166" s="290" t="n">
        <v>96.3510107</v>
      </c>
      <c r="I166" s="290" t="n">
        <v>40.0281018351631</v>
      </c>
      <c r="J166" s="290" t="n">
        <v>0.12965366762607</v>
      </c>
      <c r="K166" s="290" t="n">
        <v>40.0792960471255</v>
      </c>
    </row>
    <row r="167">
      <c r="A167" s="290" t="s">
        <v>76</v>
      </c>
      <c r="B167" s="290" t="s">
        <v>77</v>
      </c>
      <c r="C167" s="290" t="s">
        <v>16</v>
      </c>
      <c r="D167" s="290" t="n">
        <v>6084.1624565</v>
      </c>
      <c r="E167" s="290" t="n">
        <v>7.80742015564631</v>
      </c>
      <c r="F167" s="290" t="n">
        <v>99.2642154871019</v>
      </c>
      <c r="G167" s="290" t="n">
        <v>0.424605632108074</v>
      </c>
      <c r="H167" s="290" t="n">
        <v>45.0981503</v>
      </c>
      <c r="I167" s="290" t="n">
        <v>59.0433288506885</v>
      </c>
      <c r="J167" s="290" t="n">
        <v>0.735784512898124</v>
      </c>
      <c r="K167" s="290" t="n">
        <v>57.2832727840368</v>
      </c>
    </row>
    <row r="168">
      <c r="A168" s="290" t="s">
        <v>76</v>
      </c>
      <c r="B168" s="290" t="s">
        <v>77</v>
      </c>
      <c r="C168" s="290" t="s">
        <v>17</v>
      </c>
      <c r="D168" s="290" t="n">
        <v>32499.7943722</v>
      </c>
      <c r="E168" s="290" t="n">
        <v>1.82205063112408</v>
      </c>
      <c r="F168" s="290" t="n">
        <v>99.6946540259049</v>
      </c>
      <c r="G168" s="290" t="n">
        <v>0.122032824532484</v>
      </c>
      <c r="H168" s="290" t="n">
        <v>99.5407574</v>
      </c>
      <c r="I168" s="290" t="n">
        <v>39.8575618179592</v>
      </c>
      <c r="J168" s="290" t="n">
        <v>0.30534597409509</v>
      </c>
      <c r="K168" s="290" t="n">
        <v>39.8433948822302</v>
      </c>
    </row>
    <row r="169">
      <c r="A169" s="290" t="s">
        <v>78</v>
      </c>
      <c r="B169" s="290" t="s">
        <v>79</v>
      </c>
      <c r="C169" s="290" t="s">
        <v>16</v>
      </c>
      <c r="D169" s="290" t="n">
        <v>17309.9170472</v>
      </c>
      <c r="E169" s="290" t="n">
        <v>5.67673786174411</v>
      </c>
      <c r="F169" s="290" t="n">
        <v>99.1614768390351</v>
      </c>
      <c r="G169" s="290" t="n">
        <v>0.422098351896946</v>
      </c>
      <c r="H169" s="290" t="n">
        <v>146.3750523</v>
      </c>
      <c r="I169" s="290" t="n">
        <v>50.1405372016099</v>
      </c>
      <c r="J169" s="290" t="n">
        <v>0.838523160964937</v>
      </c>
      <c r="K169" s="290" t="n">
        <v>49.9162073200911</v>
      </c>
    </row>
    <row r="170">
      <c r="A170" s="290" t="s">
        <v>78</v>
      </c>
      <c r="B170" s="290" t="s">
        <v>79</v>
      </c>
      <c r="C170" s="290" t="s">
        <v>17</v>
      </c>
      <c r="D170" s="290" t="n">
        <v>117863.9752544</v>
      </c>
      <c r="E170" s="290" t="n">
        <v>1.17407187721258</v>
      </c>
      <c r="F170" s="290" t="n">
        <v>99.7179390722586</v>
      </c>
      <c r="G170" s="290" t="n">
        <v>0.0867205078761766</v>
      </c>
      <c r="H170" s="290" t="n">
        <v>333.388581</v>
      </c>
      <c r="I170" s="290" t="n">
        <v>30.7325454808838</v>
      </c>
      <c r="J170" s="290" t="n">
        <v>0.282060927741394</v>
      </c>
      <c r="K170" s="290" t="n">
        <v>30.6585899364282</v>
      </c>
    </row>
    <row r="171">
      <c r="A171" s="290" t="s">
        <v>80</v>
      </c>
      <c r="B171" s="290" t="s">
        <v>81</v>
      </c>
      <c r="C171" s="290" t="s">
        <v>16</v>
      </c>
      <c r="D171" s="290" t="n">
        <v>20865.6895561</v>
      </c>
      <c r="E171" s="290" t="n">
        <v>5.13833771018503</v>
      </c>
      <c r="F171" s="290" t="n">
        <v>98.1889737476295</v>
      </c>
      <c r="G171" s="290" t="n">
        <v>0.648437676825978</v>
      </c>
      <c r="H171" s="290" t="n">
        <v>384.8529027</v>
      </c>
      <c r="I171" s="290" t="n">
        <v>35.4239505289992</v>
      </c>
      <c r="J171" s="290" t="n">
        <v>1.81102625237046</v>
      </c>
      <c r="K171" s="290" t="n">
        <v>35.1565472579442</v>
      </c>
    </row>
    <row r="172">
      <c r="A172" s="290" t="s">
        <v>80</v>
      </c>
      <c r="B172" s="290" t="s">
        <v>81</v>
      </c>
      <c r="C172" s="290" t="s">
        <v>17</v>
      </c>
      <c r="D172" s="290" t="n">
        <v>104015.6500671</v>
      </c>
      <c r="E172" s="290" t="n">
        <v>1.42269766667152</v>
      </c>
      <c r="F172" s="290" t="n">
        <v>99.5273942103526</v>
      </c>
      <c r="G172" s="290" t="n">
        <v>0.136944734518309</v>
      </c>
      <c r="H172" s="290" t="n">
        <v>493.9182707</v>
      </c>
      <c r="I172" s="290" t="n">
        <v>28.9114153513957</v>
      </c>
      <c r="J172" s="290" t="n">
        <v>0.472605789647449</v>
      </c>
      <c r="K172" s="290" t="n">
        <v>28.8395802082814</v>
      </c>
    </row>
    <row r="173">
      <c r="A173" s="290" t="s">
        <v>82</v>
      </c>
      <c r="B173" s="290" t="s">
        <v>83</v>
      </c>
      <c r="C173" s="290" t="s">
        <v>16</v>
      </c>
      <c r="D173" s="290" t="n">
        <v>7900.3157595</v>
      </c>
      <c r="E173" s="290" t="n">
        <v>9.4378120189472</v>
      </c>
      <c r="F173" s="290" t="n">
        <v>98.6705709656413</v>
      </c>
      <c r="G173" s="290" t="n">
        <v>1.10674422705396</v>
      </c>
      <c r="H173" s="290" t="n">
        <v>106.4441915</v>
      </c>
      <c r="I173" s="290" t="n">
        <v>84.7896067014664</v>
      </c>
      <c r="J173" s="290" t="n">
        <v>1.32942903435872</v>
      </c>
      <c r="K173" s="290" t="n">
        <v>82.1428462701043</v>
      </c>
    </row>
    <row r="174">
      <c r="A174" s="290" t="s">
        <v>82</v>
      </c>
      <c r="B174" s="290" t="s">
        <v>83</v>
      </c>
      <c r="C174" s="290" t="s">
        <v>17</v>
      </c>
      <c r="D174" s="290" t="n">
        <v>62182.2019233</v>
      </c>
      <c r="E174" s="290" t="n">
        <v>1.4647454532125</v>
      </c>
      <c r="F174" s="290" t="n">
        <v>99.6109026021477</v>
      </c>
      <c r="G174" s="290" t="n">
        <v>0.196000068626971</v>
      </c>
      <c r="H174" s="290" t="n">
        <v>242.8944255</v>
      </c>
      <c r="I174" s="290" t="n">
        <v>50.2303806643782</v>
      </c>
      <c r="J174" s="290" t="n">
        <v>0.389097397852345</v>
      </c>
      <c r="K174" s="290" t="n">
        <v>50.1770092881072</v>
      </c>
    </row>
    <row r="175">
      <c r="A175" s="290" t="s">
        <v>84</v>
      </c>
      <c r="B175" s="290" t="s">
        <v>85</v>
      </c>
      <c r="C175" s="290" t="s">
        <v>16</v>
      </c>
      <c r="D175" s="290" t="n">
        <v>27391.1599709</v>
      </c>
      <c r="E175" s="290" t="n">
        <v>7.22551659061984</v>
      </c>
      <c r="F175" s="290" t="n">
        <v>99.1854207373469</v>
      </c>
      <c r="G175" s="290" t="n">
        <v>0.476652712220866</v>
      </c>
      <c r="H175" s="290" t="n">
        <v>224.9551469</v>
      </c>
      <c r="I175" s="290" t="n">
        <v>58.0440219060075</v>
      </c>
      <c r="J175" s="290" t="n">
        <v>0.814579262653076</v>
      </c>
      <c r="K175" s="290" t="n">
        <v>58.0385506663199</v>
      </c>
    </row>
    <row r="176">
      <c r="A176" s="290" t="s">
        <v>84</v>
      </c>
      <c r="B176" s="290" t="s">
        <v>85</v>
      </c>
      <c r="C176" s="290" t="s">
        <v>17</v>
      </c>
      <c r="D176" s="290" t="n">
        <v>205243.8095923</v>
      </c>
      <c r="E176" s="290" t="n">
        <v>1.16692520892531</v>
      </c>
      <c r="F176" s="290" t="n">
        <v>99.5959843292262</v>
      </c>
      <c r="G176" s="290" t="n">
        <v>0.121115342802094</v>
      </c>
      <c r="H176" s="290" t="n">
        <v>832.5809114</v>
      </c>
      <c r="I176" s="290" t="n">
        <v>29.8580290044673</v>
      </c>
      <c r="J176" s="290" t="n">
        <v>0.40401567077382</v>
      </c>
      <c r="K176" s="290" t="n">
        <v>29.856767091837</v>
      </c>
    </row>
    <row r="177">
      <c r="A177" s="290" t="s">
        <v>86</v>
      </c>
      <c r="B177" s="290" t="s">
        <v>87</v>
      </c>
      <c r="C177" s="290" t="s">
        <v>16</v>
      </c>
      <c r="D177" s="290" t="n">
        <v>27287.0841966</v>
      </c>
      <c r="E177" s="290" t="n">
        <v>4.35678630297313</v>
      </c>
      <c r="F177" s="290" t="n">
        <v>98.923232812359</v>
      </c>
      <c r="G177" s="290" t="n">
        <v>0.394498731687826</v>
      </c>
      <c r="H177" s="290" t="n">
        <v>297.0165458</v>
      </c>
      <c r="I177" s="290" t="n">
        <v>36.256831634019</v>
      </c>
      <c r="J177" s="290" t="n">
        <v>1.076767187641</v>
      </c>
      <c r="K177" s="290" t="n">
        <v>36.242829765673</v>
      </c>
    </row>
    <row r="178">
      <c r="A178" s="290" t="s">
        <v>86</v>
      </c>
      <c r="B178" s="290" t="s">
        <v>87</v>
      </c>
      <c r="C178" s="290" t="s">
        <v>17</v>
      </c>
      <c r="D178" s="290" t="n">
        <v>336063.9434888</v>
      </c>
      <c r="E178" s="290" t="n">
        <v>0.683141418379607</v>
      </c>
      <c r="F178" s="290" t="n">
        <v>99.5745768363716</v>
      </c>
      <c r="G178" s="290" t="n">
        <v>0.0832775295020717</v>
      </c>
      <c r="H178" s="290" t="n">
        <v>1435.8020949</v>
      </c>
      <c r="I178" s="290" t="n">
        <v>19.5986660440671</v>
      </c>
      <c r="J178" s="290" t="n">
        <v>0.425423163628407</v>
      </c>
      <c r="K178" s="290" t="n">
        <v>19.4919446544061</v>
      </c>
    </row>
    <row r="179">
      <c r="A179" s="290" t="s">
        <v>88</v>
      </c>
      <c r="B179" s="290" t="s">
        <v>89</v>
      </c>
      <c r="C179" s="290" t="s">
        <v>16</v>
      </c>
      <c r="D179" s="290" t="n">
        <v>7437.4350168</v>
      </c>
      <c r="E179" s="290" t="n">
        <v>10.1571872671621</v>
      </c>
      <c r="F179" s="290" t="n">
        <v>99.7850671101828</v>
      </c>
      <c r="G179" s="290" t="n">
        <v>0.216522389278619</v>
      </c>
      <c r="H179" s="290" t="n">
        <v>16.0199261</v>
      </c>
      <c r="I179" s="290" t="n">
        <v>100</v>
      </c>
      <c r="J179" s="290" t="n">
        <v>0.214932889817228</v>
      </c>
      <c r="K179" s="290" t="n">
        <v>100.523010523875</v>
      </c>
    </row>
    <row r="180">
      <c r="A180" s="290" t="s">
        <v>88</v>
      </c>
      <c r="B180" s="290" t="s">
        <v>89</v>
      </c>
      <c r="C180" s="290" t="s">
        <v>17</v>
      </c>
      <c r="D180" s="290" t="n">
        <v>139186.2985065</v>
      </c>
      <c r="E180" s="290" t="n">
        <v>0.683551892824957</v>
      </c>
      <c r="F180" s="290" t="n">
        <v>99.90156202488</v>
      </c>
      <c r="G180" s="290" t="n">
        <v>0.0482553725062071</v>
      </c>
      <c r="H180" s="290" t="n">
        <v>137.1471788</v>
      </c>
      <c r="I180" s="290" t="n">
        <v>48.9541247558058</v>
      </c>
      <c r="J180" s="290" t="n">
        <v>0.098437975119984</v>
      </c>
      <c r="K180" s="290" t="n">
        <v>48.9728388214668</v>
      </c>
    </row>
    <row r="181">
      <c r="A181" s="290" t="s">
        <v>90</v>
      </c>
      <c r="B181" s="290" t="s">
        <v>91</v>
      </c>
      <c r="C181" s="290" t="s">
        <v>16</v>
      </c>
      <c r="D181" s="290" t="n">
        <v>18498.6702414</v>
      </c>
      <c r="E181" s="290" t="n">
        <v>8.22962661323958</v>
      </c>
      <c r="F181" s="290" t="n">
        <v>99.087068496515</v>
      </c>
      <c r="G181" s="290" t="n">
        <v>0.543767488211047</v>
      </c>
      <c r="H181" s="290" t="n">
        <v>170.4361537</v>
      </c>
      <c r="I181" s="290" t="n">
        <v>59.3557447491936</v>
      </c>
      <c r="J181" s="290" t="n">
        <v>0.912931503484996</v>
      </c>
      <c r="K181" s="290" t="n">
        <v>59.0190240394431</v>
      </c>
    </row>
    <row r="182">
      <c r="A182" s="290" t="s">
        <v>90</v>
      </c>
      <c r="B182" s="290" t="s">
        <v>91</v>
      </c>
      <c r="C182" s="290" t="s">
        <v>17</v>
      </c>
      <c r="D182" s="290" t="n">
        <v>278139.7594218</v>
      </c>
      <c r="E182" s="290" t="n">
        <v>0.777656380004865</v>
      </c>
      <c r="F182" s="290" t="n">
        <v>99.8332628650871</v>
      </c>
      <c r="G182" s="290" t="n">
        <v>0.0638089787819324</v>
      </c>
      <c r="H182" s="290" t="n">
        <v>464.5368213</v>
      </c>
      <c r="I182" s="290" t="n">
        <v>38.2746663433473</v>
      </c>
      <c r="J182" s="290" t="n">
        <v>0.166737134912902</v>
      </c>
      <c r="K182" s="290" t="n">
        <v>38.2053977070976</v>
      </c>
    </row>
    <row r="183">
      <c r="A183" s="290" t="s">
        <v>92</v>
      </c>
      <c r="B183" s="290" t="s">
        <v>93</v>
      </c>
      <c r="C183" s="290" t="s">
        <v>16</v>
      </c>
      <c r="D183" s="290" t="n">
        <v>31918.0459216</v>
      </c>
      <c r="E183" s="290" t="n">
        <v>7.71513200949395</v>
      </c>
      <c r="F183" s="290" t="n">
        <v>99.5454149646086</v>
      </c>
      <c r="G183" s="290" t="n">
        <v>0.342975692681526</v>
      </c>
      <c r="H183" s="290" t="n">
        <v>145.757251</v>
      </c>
      <c r="I183" s="290" t="n">
        <v>75.3210287666178</v>
      </c>
      <c r="J183" s="290" t="n">
        <v>0.454585035391423</v>
      </c>
      <c r="K183" s="290" t="n">
        <v>75.1051068396008</v>
      </c>
    </row>
    <row r="184">
      <c r="A184" s="290" t="s">
        <v>92</v>
      </c>
      <c r="B184" s="290" t="s">
        <v>93</v>
      </c>
      <c r="C184" s="290" t="s">
        <v>17</v>
      </c>
      <c r="D184" s="290" t="n">
        <v>411862.2722279</v>
      </c>
      <c r="E184" s="290" t="n">
        <v>0.6706444518166</v>
      </c>
      <c r="F184" s="290" t="n">
        <v>99.7148113044188</v>
      </c>
      <c r="G184" s="290" t="n">
        <v>0.105556685926096</v>
      </c>
      <c r="H184" s="290" t="n">
        <v>1177.9440049</v>
      </c>
      <c r="I184" s="290" t="n">
        <v>36.9677847928239</v>
      </c>
      <c r="J184" s="290" t="n">
        <v>0.285188695581178</v>
      </c>
      <c r="K184" s="290" t="n">
        <v>36.9073710919388</v>
      </c>
    </row>
    <row r="185">
      <c r="A185" s="290" t="s">
        <v>94</v>
      </c>
      <c r="B185" s="290" t="s">
        <v>95</v>
      </c>
      <c r="C185" s="290" t="s">
        <v>16</v>
      </c>
      <c r="D185" s="290" t="n">
        <v>2753.5974904</v>
      </c>
      <c r="E185" s="290" t="n">
        <v>14.8445180637918</v>
      </c>
      <c r="F185" s="290" t="n">
        <v>97.7158846711728</v>
      </c>
      <c r="G185" s="290" t="n">
        <v>1.67070224913148</v>
      </c>
      <c r="H185" s="290" t="n">
        <v>64.3655252</v>
      </c>
      <c r="I185" s="290" t="n">
        <v>72.4179742826305</v>
      </c>
      <c r="J185" s="290" t="n">
        <v>2.28411532882717</v>
      </c>
      <c r="K185" s="290" t="n">
        <v>71.4736888438235</v>
      </c>
    </row>
    <row r="186">
      <c r="A186" s="290" t="s">
        <v>94</v>
      </c>
      <c r="B186" s="290" t="s">
        <v>95</v>
      </c>
      <c r="C186" s="290" t="s">
        <v>17</v>
      </c>
      <c r="D186" s="290" t="n">
        <v>53557.0957505</v>
      </c>
      <c r="E186" s="290" t="n">
        <v>1.14416585323853</v>
      </c>
      <c r="F186" s="290" t="n">
        <v>99.8834493277554</v>
      </c>
      <c r="G186" s="290" t="n">
        <v>0.0670135147320823</v>
      </c>
      <c r="H186" s="290" t="n">
        <v>62.4939923</v>
      </c>
      <c r="I186" s="290" t="n">
        <v>57.3796479023635</v>
      </c>
      <c r="J186" s="290" t="n">
        <v>0.116550672244544</v>
      </c>
      <c r="K186" s="290" t="n">
        <v>57.4303079863194</v>
      </c>
    </row>
    <row r="187">
      <c r="A187" s="290" t="s">
        <v>96</v>
      </c>
      <c r="B187" s="290" t="s">
        <v>97</v>
      </c>
      <c r="C187" s="290" t="s">
        <v>16</v>
      </c>
      <c r="D187" s="290" t="n">
        <v>1320.7153343</v>
      </c>
      <c r="E187" s="290" t="n">
        <v>12.8838587410031</v>
      </c>
      <c r="F187" s="290" t="n">
        <v>98.1866960516238</v>
      </c>
      <c r="G187" s="290" t="n">
        <v>1.83575023835766</v>
      </c>
      <c r="H187" s="290" t="n">
        <v>24.3908638</v>
      </c>
      <c r="I187" s="290" t="n">
        <v>100</v>
      </c>
      <c r="J187" s="290" t="n">
        <v>1.81330394837618</v>
      </c>
      <c r="K187" s="290" t="n">
        <v>99.4021166951799</v>
      </c>
    </row>
    <row r="188">
      <c r="A188" s="290" t="s">
        <v>96</v>
      </c>
      <c r="B188" s="290" t="s">
        <v>97</v>
      </c>
      <c r="C188" s="290" t="s">
        <v>17</v>
      </c>
      <c r="D188" s="290" t="n">
        <v>75950.1607908</v>
      </c>
      <c r="E188" s="290" t="n">
        <v>0.897838924390922</v>
      </c>
      <c r="F188" s="290" t="n">
        <v>99.9330897213011</v>
      </c>
      <c r="G188" s="290" t="n">
        <v>0.0404663265005033</v>
      </c>
      <c r="H188" s="290" t="n">
        <v>50.8524898</v>
      </c>
      <c r="I188" s="290" t="n">
        <v>60.4231034600165</v>
      </c>
      <c r="J188" s="290" t="n">
        <v>0.0669102786988507</v>
      </c>
      <c r="K188" s="290" t="n">
        <v>60.4380241048932</v>
      </c>
    </row>
    <row r="189">
      <c r="A189" s="290" t="s">
        <v>98</v>
      </c>
      <c r="B189" s="290" t="s">
        <v>99</v>
      </c>
      <c r="C189" s="290" t="s">
        <v>16</v>
      </c>
      <c r="D189" s="290" t="n">
        <v>4703.986658</v>
      </c>
      <c r="E189" s="290" t="n">
        <v>8.75056414148041</v>
      </c>
      <c r="F189" s="290" t="n">
        <v>100</v>
      </c>
      <c r="G189" s="290" t="n">
        <v>0</v>
      </c>
      <c r="H189" s="290"/>
      <c r="I189" s="290"/>
      <c r="J189" s="290"/>
      <c r="K189" s="290"/>
    </row>
    <row r="190">
      <c r="A190" s="290" t="s">
        <v>98</v>
      </c>
      <c r="B190" s="290" t="s">
        <v>99</v>
      </c>
      <c r="C190" s="290" t="s">
        <v>17</v>
      </c>
      <c r="D190" s="290" t="n">
        <v>28349.7796828</v>
      </c>
      <c r="E190" s="290" t="n">
        <v>2.02857148264838</v>
      </c>
      <c r="F190" s="290" t="n">
        <v>99.7086855466783</v>
      </c>
      <c r="G190" s="290" t="n">
        <v>0.148017948071324</v>
      </c>
      <c r="H190" s="290" t="n">
        <v>82.8282965</v>
      </c>
      <c r="I190" s="290" t="n">
        <v>50.7141869746558</v>
      </c>
      <c r="J190" s="290" t="n">
        <v>0.291314453321701</v>
      </c>
      <c r="K190" s="290" t="n">
        <v>50.6623508419272</v>
      </c>
    </row>
    <row r="191">
      <c r="A191" s="290" t="s">
        <v>100</v>
      </c>
      <c r="B191" s="290" t="s">
        <v>101</v>
      </c>
      <c r="C191" s="290" t="s">
        <v>16</v>
      </c>
      <c r="D191" s="290" t="n">
        <v>2212.078177</v>
      </c>
      <c r="E191" s="290" t="n">
        <v>12.4103749182309</v>
      </c>
      <c r="F191" s="290" t="n">
        <v>96.782539605637</v>
      </c>
      <c r="G191" s="290" t="n">
        <v>2.01512128149856</v>
      </c>
      <c r="H191" s="290" t="n">
        <v>73.5388217</v>
      </c>
      <c r="I191" s="290" t="n">
        <v>60.2107485900255</v>
      </c>
      <c r="J191" s="290" t="n">
        <v>3.21746039436297</v>
      </c>
      <c r="K191" s="290" t="n">
        <v>60.6156817278899</v>
      </c>
    </row>
    <row r="192">
      <c r="A192" s="290" t="s">
        <v>100</v>
      </c>
      <c r="B192" s="290" t="s">
        <v>101</v>
      </c>
      <c r="C192" s="290" t="s">
        <v>17</v>
      </c>
      <c r="D192" s="290" t="n">
        <v>25770.5877784</v>
      </c>
      <c r="E192" s="290" t="n">
        <v>1.71239861551025</v>
      </c>
      <c r="F192" s="290" t="n">
        <v>99.3774255159969</v>
      </c>
      <c r="G192" s="290" t="n">
        <v>0.294797000584796</v>
      </c>
      <c r="H192" s="290" t="n">
        <v>161.4462269</v>
      </c>
      <c r="I192" s="290" t="n">
        <v>47.1737542554569</v>
      </c>
      <c r="J192" s="290" t="n">
        <v>0.622574484003081</v>
      </c>
      <c r="K192" s="290" t="n">
        <v>47.0564851607536</v>
      </c>
    </row>
    <row r="193">
      <c r="A193" s="290" t="s">
        <v>102</v>
      </c>
      <c r="B193" s="290" t="s">
        <v>103</v>
      </c>
      <c r="C193" s="290" t="s">
        <v>16</v>
      </c>
      <c r="D193" s="290" t="n">
        <v>4985.205226</v>
      </c>
      <c r="E193" s="290" t="n">
        <v>8.93746104819093</v>
      </c>
      <c r="F193" s="290" t="n">
        <v>100</v>
      </c>
      <c r="G193" s="290" t="n">
        <v>0</v>
      </c>
      <c r="H193" s="290"/>
      <c r="I193" s="290"/>
      <c r="J193" s="290"/>
      <c r="K193" s="290"/>
    </row>
    <row r="194">
      <c r="A194" s="290" t="s">
        <v>102</v>
      </c>
      <c r="B194" s="290" t="s">
        <v>103</v>
      </c>
      <c r="C194" s="290" t="s">
        <v>17</v>
      </c>
      <c r="D194" s="290" t="n">
        <v>84765.705483</v>
      </c>
      <c r="E194" s="290" t="n">
        <v>1.019199405925</v>
      </c>
      <c r="F194" s="290" t="n">
        <v>99.7794943617265</v>
      </c>
      <c r="G194" s="290" t="n">
        <v>0.0919027258893329</v>
      </c>
      <c r="H194" s="290" t="n">
        <v>187.3262248</v>
      </c>
      <c r="I194" s="290" t="n">
        <v>41.6869439349866</v>
      </c>
      <c r="J194" s="290" t="n">
        <v>0.220505638273532</v>
      </c>
      <c r="K194" s="290" t="n">
        <v>41.5862723125784</v>
      </c>
    </row>
    <row r="195">
      <c r="A195" s="290" t="s">
        <v>104</v>
      </c>
      <c r="B195" s="290" t="s">
        <v>105</v>
      </c>
      <c r="C195" s="290" t="s">
        <v>16</v>
      </c>
      <c r="D195" s="290" t="n">
        <v>652.4905724</v>
      </c>
      <c r="E195" s="290" t="n">
        <v>14.2114682743536</v>
      </c>
      <c r="F195" s="290" t="n">
        <v>100</v>
      </c>
      <c r="G195" s="290" t="n">
        <v>0</v>
      </c>
      <c r="H195" s="290"/>
      <c r="I195" s="290"/>
      <c r="J195" s="290"/>
      <c r="K195" s="290"/>
    </row>
    <row r="196">
      <c r="A196" s="290" t="s">
        <v>104</v>
      </c>
      <c r="B196" s="290" t="s">
        <v>105</v>
      </c>
      <c r="C196" s="290" t="s">
        <v>17</v>
      </c>
      <c r="D196" s="290" t="n">
        <v>6940.9617985</v>
      </c>
      <c r="E196" s="290" t="n">
        <v>2.1335612022548</v>
      </c>
      <c r="F196" s="290" t="n">
        <v>99.8598294187083</v>
      </c>
      <c r="G196" s="290" t="n">
        <v>0.140255455931661</v>
      </c>
      <c r="H196" s="290" t="n">
        <v>9.7428431</v>
      </c>
      <c r="I196" s="290" t="n">
        <v>100</v>
      </c>
      <c r="J196" s="290" t="n">
        <v>0.140170581291702</v>
      </c>
      <c r="K196" s="290" t="n">
        <v>99.9202955093118</v>
      </c>
    </row>
    <row r="197">
      <c r="A197" s="290" t="s">
        <v>106</v>
      </c>
      <c r="B197" s="290" t="s">
        <v>107</v>
      </c>
      <c r="C197" s="290" t="s">
        <v>16</v>
      </c>
      <c r="D197" s="290" t="n">
        <v>15707.7768363</v>
      </c>
      <c r="E197" s="290" t="n">
        <v>6.37105239049788</v>
      </c>
      <c r="F197" s="290" t="n">
        <v>97.0999453889074</v>
      </c>
      <c r="G197" s="290" t="n">
        <v>0.941698108702505</v>
      </c>
      <c r="H197" s="290" t="n">
        <v>469.1394054</v>
      </c>
      <c r="I197" s="290" t="n">
        <v>32.145752624177</v>
      </c>
      <c r="J197" s="290" t="n">
        <v>2.90005461109255</v>
      </c>
      <c r="K197" s="290" t="n">
        <v>31.5300389786117</v>
      </c>
    </row>
    <row r="198">
      <c r="A198" s="290" t="s">
        <v>106</v>
      </c>
      <c r="B198" s="290" t="s">
        <v>107</v>
      </c>
      <c r="C198" s="290" t="s">
        <v>17</v>
      </c>
      <c r="D198" s="290" t="n">
        <v>119826.6859682</v>
      </c>
      <c r="E198" s="290" t="n">
        <v>1.16056127912907</v>
      </c>
      <c r="F198" s="290" t="n">
        <v>99.4326199082044</v>
      </c>
      <c r="G198" s="290" t="n">
        <v>0.127117398785173</v>
      </c>
      <c r="H198" s="290" t="n">
        <v>683.7522349</v>
      </c>
      <c r="I198" s="290" t="n">
        <v>22.2694156649843</v>
      </c>
      <c r="J198" s="290" t="n">
        <v>0.567380091795576</v>
      </c>
      <c r="K198" s="290" t="n">
        <v>22.2771580813232</v>
      </c>
    </row>
    <row r="199">
      <c r="A199" s="290" t="s">
        <v>108</v>
      </c>
      <c r="B199" s="290" t="s">
        <v>109</v>
      </c>
      <c r="C199" s="290" t="s">
        <v>16</v>
      </c>
      <c r="D199" s="290" t="n">
        <v>35801.7004136</v>
      </c>
      <c r="E199" s="290" t="n">
        <v>5.23957291286745</v>
      </c>
      <c r="F199" s="290" t="n">
        <v>98.2587748471144</v>
      </c>
      <c r="G199" s="290" t="n">
        <v>0.555202276388692</v>
      </c>
      <c r="H199" s="290" t="n">
        <v>634.4351573</v>
      </c>
      <c r="I199" s="290" t="n">
        <v>31.2025141572511</v>
      </c>
      <c r="J199" s="290" t="n">
        <v>1.74122515288558</v>
      </c>
      <c r="K199" s="290" t="n">
        <v>31.3305234420002</v>
      </c>
    </row>
    <row r="200">
      <c r="A200" s="290" t="s">
        <v>108</v>
      </c>
      <c r="B200" s="290" t="s">
        <v>109</v>
      </c>
      <c r="C200" s="290" t="s">
        <v>17</v>
      </c>
      <c r="D200" s="290" t="n">
        <v>168244.5969814</v>
      </c>
      <c r="E200" s="290" t="n">
        <v>1.26748253592561</v>
      </c>
      <c r="F200" s="290" t="n">
        <v>99.4150272518901</v>
      </c>
      <c r="G200" s="290" t="n">
        <v>0.131298879981756</v>
      </c>
      <c r="H200" s="290" t="n">
        <v>989.9761331</v>
      </c>
      <c r="I200" s="290" t="n">
        <v>22.1950892475462</v>
      </c>
      <c r="J200" s="290" t="n">
        <v>0.58497274810993</v>
      </c>
      <c r="K200" s="290" t="n">
        <v>22.3139997097368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790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91" t="s">
        <v>88</v>
      </c>
      <c r="B211" s="291" t="s">
        <v>115</v>
      </c>
      <c r="C211" s="291" t="s">
        <v>16</v>
      </c>
      <c r="D211" s="291" t="n">
        <v>3672.404161</v>
      </c>
      <c r="E211" s="291" t="n">
        <v>18.2397726714288</v>
      </c>
      <c r="F211" s="291" t="n">
        <v>99.0301964167997</v>
      </c>
      <c r="G211" s="291" t="n">
        <v>0.99709696638963</v>
      </c>
      <c r="H211" s="291" t="n">
        <v>35.9638862</v>
      </c>
      <c r="I211" s="291" t="n">
        <v>99.9999999999999</v>
      </c>
      <c r="J211" s="291" t="n">
        <v>0.969803583200284</v>
      </c>
      <c r="K211" s="291" t="n">
        <v>101.817223754027</v>
      </c>
    </row>
    <row r="212">
      <c r="A212" s="291" t="s">
        <v>88</v>
      </c>
      <c r="B212" s="291" t="s">
        <v>115</v>
      </c>
      <c r="C212" s="291" t="s">
        <v>17</v>
      </c>
      <c r="D212" s="291" t="n">
        <v>41377.7071378</v>
      </c>
      <c r="E212" s="291" t="n">
        <v>1.8240414140615</v>
      </c>
      <c r="F212" s="291" t="n">
        <v>99.5824394733246</v>
      </c>
      <c r="G212" s="291" t="n">
        <v>0.214737564387685</v>
      </c>
      <c r="H212" s="291" t="n">
        <v>173.5014454</v>
      </c>
      <c r="I212" s="291" t="n">
        <v>51.1846571865748</v>
      </c>
      <c r="J212" s="291" t="n">
        <v>0.417560526675391</v>
      </c>
      <c r="K212" s="291" t="n">
        <v>51.2119540574047</v>
      </c>
    </row>
    <row r="213">
      <c r="A213" s="291" t="s">
        <v>92</v>
      </c>
      <c r="B213" s="291" t="s">
        <v>116</v>
      </c>
      <c r="C213" s="291" t="s">
        <v>16</v>
      </c>
      <c r="D213" s="291" t="n">
        <v>3143.3300421</v>
      </c>
      <c r="E213" s="291" t="n">
        <v>14.0943251103072</v>
      </c>
      <c r="F213" s="291" t="n">
        <v>99.0175755340546</v>
      </c>
      <c r="G213" s="291" t="n">
        <v>0.99356361595626</v>
      </c>
      <c r="H213" s="291" t="n">
        <v>31.1872344</v>
      </c>
      <c r="I213" s="291" t="n">
        <v>99.9999999999999</v>
      </c>
      <c r="J213" s="291" t="n">
        <v>0.982424465945413</v>
      </c>
      <c r="K213" s="291" t="n">
        <v>100.140279279551</v>
      </c>
    </row>
    <row r="214">
      <c r="A214" s="291" t="s">
        <v>92</v>
      </c>
      <c r="B214" s="291" t="s">
        <v>116</v>
      </c>
      <c r="C214" s="291" t="s">
        <v>17</v>
      </c>
      <c r="D214" s="291" t="n">
        <v>22322.2202603</v>
      </c>
      <c r="E214" s="291" t="n">
        <v>2.03346581221277</v>
      </c>
      <c r="F214" s="291" t="n">
        <v>99.9228086618481</v>
      </c>
      <c r="G214" s="291" t="n">
        <v>0.0774506614442968</v>
      </c>
      <c r="H214" s="291" t="n">
        <v>17.2441315</v>
      </c>
      <c r="I214" s="291" t="n">
        <v>100</v>
      </c>
      <c r="J214" s="291" t="n">
        <v>0.0771913381519106</v>
      </c>
      <c r="K214" s="291" t="n">
        <v>100.258498032535</v>
      </c>
    </row>
    <row r="215">
      <c r="A215" s="291" t="s">
        <v>94</v>
      </c>
      <c r="B215" s="291" t="s">
        <v>117</v>
      </c>
      <c r="C215" s="291" t="s">
        <v>16</v>
      </c>
      <c r="D215" s="291" t="n">
        <v>1139.6095743</v>
      </c>
      <c r="E215" s="291" t="n">
        <v>20.7416051310776</v>
      </c>
      <c r="F215" s="291" t="n">
        <v>100</v>
      </c>
      <c r="G215" s="291" t="n">
        <v>0.00000000000000230278075842058</v>
      </c>
      <c r="H215" s="291"/>
      <c r="I215" s="291"/>
      <c r="J215" s="291"/>
      <c r="K215" s="291"/>
    </row>
    <row r="216">
      <c r="A216" s="291" t="s">
        <v>94</v>
      </c>
      <c r="B216" s="291" t="s">
        <v>117</v>
      </c>
      <c r="C216" s="291" t="s">
        <v>17</v>
      </c>
      <c r="D216" s="291" t="n">
        <v>21797.7547735</v>
      </c>
      <c r="E216" s="291" t="n">
        <v>1.85067364871782</v>
      </c>
      <c r="F216" s="291" t="n">
        <v>99.9070425717542</v>
      </c>
      <c r="G216" s="291" t="n">
        <v>0.0930678788417894</v>
      </c>
      <c r="H216" s="291" t="n">
        <v>20.2814854</v>
      </c>
      <c r="I216" s="291" t="n">
        <v>100</v>
      </c>
      <c r="J216" s="291" t="n">
        <v>0.092957428245756</v>
      </c>
      <c r="K216" s="291" t="n">
        <v>100.025750593353</v>
      </c>
    </row>
    <row r="217">
      <c r="A217" s="291" t="s">
        <v>96</v>
      </c>
      <c r="B217" s="291" t="s">
        <v>118</v>
      </c>
      <c r="C217" s="291" t="s">
        <v>16</v>
      </c>
      <c r="D217" s="291" t="n">
        <v>268.6058134</v>
      </c>
      <c r="E217" s="291" t="n">
        <v>51.1708626895109</v>
      </c>
      <c r="F217" s="291" t="n">
        <v>100</v>
      </c>
      <c r="G217" s="291" t="n">
        <v>0</v>
      </c>
      <c r="H217" s="291"/>
      <c r="I217" s="291"/>
      <c r="J217" s="291"/>
      <c r="K217" s="291"/>
    </row>
    <row r="218">
      <c r="A218" s="291" t="s">
        <v>96</v>
      </c>
      <c r="B218" s="291" t="s">
        <v>118</v>
      </c>
      <c r="C218" s="291" t="s">
        <v>17</v>
      </c>
      <c r="D218" s="291" t="n">
        <v>60415.0196011</v>
      </c>
      <c r="E218" s="291" t="n">
        <v>1.30216782034909</v>
      </c>
      <c r="F218" s="291" t="n">
        <v>100</v>
      </c>
      <c r="G218" s="291" t="n">
        <v>0</v>
      </c>
      <c r="H218" s="291"/>
      <c r="I218" s="291"/>
      <c r="J218" s="291"/>
      <c r="K218" s="291"/>
    </row>
    <row r="219">
      <c r="A219" s="291" t="s">
        <v>98</v>
      </c>
      <c r="B219" s="291" t="s">
        <v>119</v>
      </c>
      <c r="C219" s="291" t="s">
        <v>16</v>
      </c>
      <c r="D219" s="291" t="n">
        <v>526.1396633</v>
      </c>
      <c r="E219" s="291" t="n">
        <v>29.8954168944519</v>
      </c>
      <c r="F219" s="291" t="n">
        <v>100</v>
      </c>
      <c r="G219" s="291" t="n">
        <v>0.00000000000000331905801669883</v>
      </c>
      <c r="H219" s="291"/>
      <c r="I219" s="291"/>
      <c r="J219" s="291"/>
      <c r="K219" s="291"/>
    </row>
    <row r="220">
      <c r="A220" s="291" t="s">
        <v>98</v>
      </c>
      <c r="B220" s="291" t="s">
        <v>119</v>
      </c>
      <c r="C220" s="291" t="s">
        <v>17</v>
      </c>
      <c r="D220" s="291" t="n">
        <v>18068.7719083</v>
      </c>
      <c r="E220" s="291" t="n">
        <v>1.64596330516919</v>
      </c>
      <c r="F220" s="291" t="n">
        <v>100</v>
      </c>
      <c r="G220" s="291" t="n">
        <v>0</v>
      </c>
      <c r="H220" s="291"/>
      <c r="I220" s="291"/>
      <c r="J220" s="291"/>
      <c r="K220" s="291"/>
    </row>
    <row r="221">
      <c r="A221" s="291" t="s">
        <v>106</v>
      </c>
      <c r="B221" s="291" t="s">
        <v>120</v>
      </c>
      <c r="C221" s="291" t="s">
        <v>16</v>
      </c>
      <c r="D221" s="291" t="n">
        <v>1222.9356609</v>
      </c>
      <c r="E221" s="291" t="n">
        <v>24.9265918848657</v>
      </c>
      <c r="F221" s="291" t="n">
        <v>100</v>
      </c>
      <c r="G221" s="291" t="n">
        <v>0</v>
      </c>
      <c r="H221" s="291"/>
      <c r="I221" s="291"/>
      <c r="J221" s="291"/>
      <c r="K221" s="291"/>
    </row>
    <row r="222">
      <c r="A222" s="291" t="s">
        <v>106</v>
      </c>
      <c r="B222" s="291" t="s">
        <v>120</v>
      </c>
      <c r="C222" s="291" t="s">
        <v>17</v>
      </c>
      <c r="D222" s="291" t="n">
        <v>35769.9781607</v>
      </c>
      <c r="E222" s="291" t="n">
        <v>0.843232963301335</v>
      </c>
      <c r="F222" s="291" t="n">
        <v>99.808028361251</v>
      </c>
      <c r="G222" s="291" t="n">
        <v>0.135200617015933</v>
      </c>
      <c r="H222" s="291" t="n">
        <v>68.8002903</v>
      </c>
      <c r="I222" s="291" t="n">
        <v>70.3322206662613</v>
      </c>
      <c r="J222" s="291" t="n">
        <v>0.191971638748977</v>
      </c>
      <c r="K222" s="291" t="n">
        <v>70.2921905835782</v>
      </c>
    </row>
    <row r="223">
      <c r="A223" s="291" t="s">
        <v>108</v>
      </c>
      <c r="B223" s="291" t="s">
        <v>121</v>
      </c>
      <c r="C223" s="291" t="s">
        <v>16</v>
      </c>
      <c r="D223" s="291" t="n">
        <v>1167.8935552</v>
      </c>
      <c r="E223" s="291" t="n">
        <v>27.6411858522306</v>
      </c>
      <c r="F223" s="291" t="n">
        <v>100</v>
      </c>
      <c r="G223" s="291" t="n">
        <v>0</v>
      </c>
      <c r="H223" s="291"/>
      <c r="I223" s="291"/>
      <c r="J223" s="291"/>
      <c r="K223" s="291"/>
    </row>
    <row r="224">
      <c r="A224" s="291" t="s">
        <v>108</v>
      </c>
      <c r="B224" s="291" t="s">
        <v>121</v>
      </c>
      <c r="C224" s="291" t="s">
        <v>17</v>
      </c>
      <c r="D224" s="291" t="n">
        <v>40408.8785845</v>
      </c>
      <c r="E224" s="291" t="n">
        <v>1.07663006402737</v>
      </c>
      <c r="F224" s="291" t="n">
        <v>100</v>
      </c>
      <c r="G224" s="291" t="n">
        <v>0</v>
      </c>
      <c r="H224" s="291"/>
      <c r="I224" s="291"/>
      <c r="J224" s="291"/>
      <c r="K224" s="291"/>
    </row>
    <row r="225">
      <c r="A225" s="291" t="s">
        <v>110</v>
      </c>
      <c r="B225" s="291" t="s">
        <v>122</v>
      </c>
      <c r="C225" s="291" t="s">
        <v>16</v>
      </c>
      <c r="D225" s="291" t="n">
        <v>170.7915412</v>
      </c>
      <c r="E225" s="291" t="n">
        <v>32.8102002342585</v>
      </c>
      <c r="F225" s="291" t="n">
        <v>100</v>
      </c>
      <c r="G225" s="291" t="n">
        <v>0</v>
      </c>
      <c r="H225" s="291"/>
      <c r="I225" s="291"/>
      <c r="J225" s="291"/>
      <c r="K225" s="291"/>
    </row>
    <row r="226">
      <c r="A226" s="291" t="s">
        <v>110</v>
      </c>
      <c r="B226" s="291" t="s">
        <v>122</v>
      </c>
      <c r="C226" s="291" t="s">
        <v>17</v>
      </c>
      <c r="D226" s="291" t="n">
        <v>19101.742766</v>
      </c>
      <c r="E226" s="291" t="n">
        <v>1.15302537641198</v>
      </c>
      <c r="F226" s="291" t="n">
        <v>99.9234859531253</v>
      </c>
      <c r="G226" s="291" t="n">
        <v>0.076574840507338</v>
      </c>
      <c r="H226" s="291" t="n">
        <v>14.6267079</v>
      </c>
      <c r="I226" s="291" t="n">
        <v>99.9999999999999</v>
      </c>
      <c r="J226" s="291" t="n">
        <v>0.0765140468746964</v>
      </c>
      <c r="K226" s="291" t="n">
        <v>100.002879371006</v>
      </c>
    </row>
    <row r="227">
      <c r="A227" s="291" t="s">
        <v>123</v>
      </c>
      <c r="B227" s="291" t="s">
        <v>124</v>
      </c>
      <c r="C227" s="291" t="s">
        <v>16</v>
      </c>
      <c r="D227" s="291" t="n">
        <v>348.2176553</v>
      </c>
      <c r="E227" s="291" t="n">
        <v>26.2509183584968</v>
      </c>
      <c r="F227" s="291" t="n">
        <v>100</v>
      </c>
      <c r="G227" s="291" t="n">
        <v>0</v>
      </c>
      <c r="H227" s="291"/>
      <c r="I227" s="291"/>
      <c r="J227" s="291"/>
      <c r="K227" s="291"/>
    </row>
    <row r="228">
      <c r="A228" s="291" t="s">
        <v>123</v>
      </c>
      <c r="B228" s="291" t="s">
        <v>124</v>
      </c>
      <c r="C228" s="291" t="s">
        <v>17</v>
      </c>
      <c r="D228" s="291" t="n">
        <v>11317.7442345</v>
      </c>
      <c r="E228" s="291" t="n">
        <v>1.93219900272051</v>
      </c>
      <c r="F228" s="291" t="n">
        <v>100</v>
      </c>
      <c r="G228" s="291" t="n">
        <v>0</v>
      </c>
      <c r="H228" s="291"/>
      <c r="I228" s="291"/>
      <c r="J228" s="291"/>
      <c r="K228" s="291"/>
    </row>
    <row r="229">
      <c r="A229" s="291" t="s">
        <v>125</v>
      </c>
      <c r="B229" s="291" t="s">
        <v>126</v>
      </c>
      <c r="C229" s="291" t="s">
        <v>16</v>
      </c>
      <c r="D229" s="291" t="n">
        <v>569.1255135</v>
      </c>
      <c r="E229" s="291" t="n">
        <v>21.3409429584127</v>
      </c>
      <c r="F229" s="291" t="n">
        <v>100</v>
      </c>
      <c r="G229" s="291" t="n">
        <v>0.00000000000000236932062396418</v>
      </c>
      <c r="H229" s="291"/>
      <c r="I229" s="291"/>
      <c r="J229" s="291"/>
      <c r="K229" s="291"/>
    </row>
    <row r="230">
      <c r="A230" s="291" t="s">
        <v>125</v>
      </c>
      <c r="B230" s="291" t="s">
        <v>126</v>
      </c>
      <c r="C230" s="291" t="s">
        <v>17</v>
      </c>
      <c r="D230" s="291" t="n">
        <v>21680.1547162</v>
      </c>
      <c r="E230" s="291" t="n">
        <v>1.13454333363007</v>
      </c>
      <c r="F230" s="291" t="n">
        <v>100</v>
      </c>
      <c r="G230" s="291" t="n">
        <v>0</v>
      </c>
      <c r="H230" s="291"/>
      <c r="I230" s="291"/>
      <c r="J230" s="291"/>
      <c r="K230" s="291"/>
    </row>
    <row r="231">
      <c r="A231" s="291" t="s">
        <v>127</v>
      </c>
      <c r="B231" s="291" t="s">
        <v>128</v>
      </c>
      <c r="C231" s="291" t="s">
        <v>16</v>
      </c>
      <c r="D231" s="291" t="n">
        <v>1240.1199433</v>
      </c>
      <c r="E231" s="291" t="n">
        <v>30.0806454001302</v>
      </c>
      <c r="F231" s="291" t="n">
        <v>100</v>
      </c>
      <c r="G231" s="291" t="n">
        <v>0</v>
      </c>
      <c r="H231" s="291"/>
      <c r="I231" s="291"/>
      <c r="J231" s="291"/>
      <c r="K231" s="291"/>
    </row>
    <row r="232">
      <c r="A232" s="291" t="s">
        <v>127</v>
      </c>
      <c r="B232" s="291" t="s">
        <v>128</v>
      </c>
      <c r="C232" s="291" t="s">
        <v>17</v>
      </c>
      <c r="D232" s="291" t="n">
        <v>30041.9319911</v>
      </c>
      <c r="E232" s="291" t="n">
        <v>1.2307811202393</v>
      </c>
      <c r="F232" s="291" t="n">
        <v>100</v>
      </c>
      <c r="G232" s="291" t="n">
        <v>0</v>
      </c>
      <c r="H232" s="291"/>
      <c r="I232" s="291"/>
      <c r="J232" s="291"/>
      <c r="K232" s="291"/>
    </row>
    <row r="233">
      <c r="A233" s="291" t="s">
        <v>129</v>
      </c>
      <c r="B233" s="291" t="s">
        <v>130</v>
      </c>
      <c r="C233" s="291" t="s">
        <v>16</v>
      </c>
      <c r="D233" s="291" t="n">
        <v>354.4563866</v>
      </c>
      <c r="E233" s="291" t="n">
        <v>24.827306447657</v>
      </c>
      <c r="F233" s="291" t="n">
        <v>100</v>
      </c>
      <c r="G233" s="291" t="n">
        <v>0</v>
      </c>
      <c r="H233" s="291"/>
      <c r="I233" s="291"/>
      <c r="J233" s="291"/>
      <c r="K233" s="291"/>
    </row>
    <row r="234">
      <c r="A234" s="291" t="s">
        <v>129</v>
      </c>
      <c r="B234" s="291" t="s">
        <v>130</v>
      </c>
      <c r="C234" s="291" t="s">
        <v>17</v>
      </c>
      <c r="D234" s="291" t="n">
        <v>16994.2354315</v>
      </c>
      <c r="E234" s="291" t="n">
        <v>1.00275238865976</v>
      </c>
      <c r="F234" s="291" t="n">
        <v>100</v>
      </c>
      <c r="G234" s="291" t="n">
        <v>0.000000000000000111327878988794</v>
      </c>
      <c r="H234" s="291"/>
      <c r="I234" s="291"/>
      <c r="J234" s="291"/>
      <c r="K234" s="291"/>
    </row>
    <row r="235">
      <c r="A235" s="291" t="s">
        <v>131</v>
      </c>
      <c r="B235" s="291" t="s">
        <v>132</v>
      </c>
      <c r="C235" s="291" t="s">
        <v>16</v>
      </c>
      <c r="D235" s="291" t="n">
        <v>2692.8342216</v>
      </c>
      <c r="E235" s="291" t="n">
        <v>14.6926947673619</v>
      </c>
      <c r="F235" s="291" t="n">
        <v>98.2161639653262</v>
      </c>
      <c r="G235" s="291" t="n">
        <v>1.79637069691501</v>
      </c>
      <c r="H235" s="291" t="n">
        <v>48.9081891</v>
      </c>
      <c r="I235" s="291" t="n">
        <v>100</v>
      </c>
      <c r="J235" s="291" t="n">
        <v>1.78383603467377</v>
      </c>
      <c r="K235" s="291" t="n">
        <v>98.9063094820697</v>
      </c>
    </row>
    <row r="236">
      <c r="A236" s="291" t="s">
        <v>131</v>
      </c>
      <c r="B236" s="291" t="s">
        <v>132</v>
      </c>
      <c r="C236" s="291" t="s">
        <v>17</v>
      </c>
      <c r="D236" s="291" t="n">
        <v>34387.1548608</v>
      </c>
      <c r="E236" s="291" t="n">
        <v>1.34941338713922</v>
      </c>
      <c r="F236" s="291" t="n">
        <v>99.7955687681855</v>
      </c>
      <c r="G236" s="291" t="n">
        <v>0.146164981626857</v>
      </c>
      <c r="H236" s="291" t="n">
        <v>70.4420899</v>
      </c>
      <c r="I236" s="291" t="n">
        <v>71.3832378595049</v>
      </c>
      <c r="J236" s="291" t="n">
        <v>0.204431231814524</v>
      </c>
      <c r="K236" s="291" t="n">
        <v>71.3521967557171</v>
      </c>
    </row>
    <row r="237">
      <c r="A237" s="291" t="s">
        <v>133</v>
      </c>
      <c r="B237" s="291" t="s">
        <v>134</v>
      </c>
      <c r="C237" s="291" t="s">
        <v>16</v>
      </c>
      <c r="D237" s="291" t="n">
        <v>3427.340984</v>
      </c>
      <c r="E237" s="291" t="n">
        <v>21.9404092355823</v>
      </c>
      <c r="F237" s="291" t="n">
        <v>100</v>
      </c>
      <c r="G237" s="291" t="n">
        <v>0</v>
      </c>
      <c r="H237" s="291"/>
      <c r="I237" s="291"/>
      <c r="J237" s="291"/>
      <c r="K237" s="291"/>
    </row>
    <row r="238">
      <c r="A238" s="291" t="s">
        <v>133</v>
      </c>
      <c r="B238" s="291" t="s">
        <v>134</v>
      </c>
      <c r="C238" s="291" t="s">
        <v>17</v>
      </c>
      <c r="D238" s="291" t="n">
        <v>60430.8083909</v>
      </c>
      <c r="E238" s="291" t="n">
        <v>1.6999624485774</v>
      </c>
      <c r="F238" s="291" t="n">
        <v>99.9081532454513</v>
      </c>
      <c r="G238" s="291" t="n">
        <v>0.0919071650425554</v>
      </c>
      <c r="H238" s="291" t="n">
        <v>55.5547615</v>
      </c>
      <c r="I238" s="291" t="n">
        <v>100</v>
      </c>
      <c r="J238" s="291" t="n">
        <v>0.0918467545486667</v>
      </c>
      <c r="K238" s="291" t="n">
        <v>99.9738659743412</v>
      </c>
    </row>
    <row r="239">
      <c r="A239" s="291" t="s">
        <v>135</v>
      </c>
      <c r="B239" s="291" t="s">
        <v>136</v>
      </c>
      <c r="C239" s="291" t="s">
        <v>16</v>
      </c>
      <c r="D239" s="291" t="n">
        <v>10925.3736519</v>
      </c>
      <c r="E239" s="291" t="n">
        <v>15.2025154201818</v>
      </c>
      <c r="F239" s="291" t="n">
        <v>100</v>
      </c>
      <c r="G239" s="291" t="n">
        <v>0</v>
      </c>
      <c r="H239" s="291"/>
      <c r="I239" s="291"/>
      <c r="J239" s="291"/>
      <c r="K239" s="291"/>
    </row>
    <row r="240">
      <c r="A240" s="291" t="s">
        <v>135</v>
      </c>
      <c r="B240" s="291" t="s">
        <v>136</v>
      </c>
      <c r="C240" s="291" t="s">
        <v>17</v>
      </c>
      <c r="D240" s="291" t="n">
        <v>88092.2153653</v>
      </c>
      <c r="E240" s="291" t="n">
        <v>2.06285060131915</v>
      </c>
      <c r="F240" s="291" t="n">
        <v>99.1522913497996</v>
      </c>
      <c r="G240" s="291" t="n">
        <v>0.424351284474133</v>
      </c>
      <c r="H240" s="291" t="n">
        <v>753.1498462</v>
      </c>
      <c r="I240" s="291" t="n">
        <v>49.8632096867623</v>
      </c>
      <c r="J240" s="291" t="n">
        <v>0.847708650200375</v>
      </c>
      <c r="K240" s="291" t="n">
        <v>49.6342725568454</v>
      </c>
    </row>
    <row r="241">
      <c r="A241" s="291" t="s">
        <v>137</v>
      </c>
      <c r="B241" s="291" t="s">
        <v>138</v>
      </c>
      <c r="C241" s="291" t="s">
        <v>16</v>
      </c>
      <c r="D241" s="291" t="n">
        <v>2983.1341757</v>
      </c>
      <c r="E241" s="291" t="n">
        <v>17.9512958935763</v>
      </c>
      <c r="F241" s="291" t="n">
        <v>100</v>
      </c>
      <c r="G241" s="291" t="n">
        <v>0</v>
      </c>
      <c r="H241" s="291"/>
      <c r="I241" s="291"/>
      <c r="J241" s="291"/>
      <c r="K241" s="291"/>
    </row>
    <row r="242">
      <c r="A242" s="291" t="s">
        <v>137</v>
      </c>
      <c r="B242" s="291" t="s">
        <v>138</v>
      </c>
      <c r="C242" s="291" t="s">
        <v>17</v>
      </c>
      <c r="D242" s="291" t="n">
        <v>37766.761185</v>
      </c>
      <c r="E242" s="291" t="n">
        <v>1.73310710935845</v>
      </c>
      <c r="F242" s="291" t="n">
        <v>99.8443079023404</v>
      </c>
      <c r="G242" s="291" t="n">
        <v>0.155894869909792</v>
      </c>
      <c r="H242" s="291" t="n">
        <v>58.8915522</v>
      </c>
      <c r="I242" s="291" t="n">
        <v>100</v>
      </c>
      <c r="J242" s="291" t="n">
        <v>0.155692097659646</v>
      </c>
      <c r="K242" s="291" t="n">
        <v>99.9743443992591</v>
      </c>
    </row>
    <row r="243">
      <c r="A243" s="291" t="s">
        <v>139</v>
      </c>
      <c r="B243" s="291" t="s">
        <v>140</v>
      </c>
      <c r="C243" s="291" t="s">
        <v>16</v>
      </c>
      <c r="D243" s="291" t="n">
        <v>2076.1421274</v>
      </c>
      <c r="E243" s="291" t="n">
        <v>17.5570891956521</v>
      </c>
      <c r="F243" s="291" t="n">
        <v>100</v>
      </c>
      <c r="G243" s="291" t="n">
        <v>0</v>
      </c>
      <c r="H243" s="291"/>
      <c r="I243" s="291"/>
      <c r="J243" s="291"/>
      <c r="K243" s="291"/>
    </row>
    <row r="244">
      <c r="A244" s="291" t="s">
        <v>139</v>
      </c>
      <c r="B244" s="291" t="s">
        <v>140</v>
      </c>
      <c r="C244" s="291" t="s">
        <v>17</v>
      </c>
      <c r="D244" s="291" t="n">
        <v>44950.8315378</v>
      </c>
      <c r="E244" s="291" t="n">
        <v>2.13066786776514</v>
      </c>
      <c r="F244" s="291" t="n">
        <v>99.9124911127706</v>
      </c>
      <c r="G244" s="291" t="n">
        <v>0.0875467343284136</v>
      </c>
      <c r="H244" s="291" t="n">
        <v>39.3704251</v>
      </c>
      <c r="I244" s="291" t="n">
        <v>99.9999999999998</v>
      </c>
      <c r="J244" s="291" t="n">
        <v>0.0875088872294145</v>
      </c>
      <c r="K244" s="291" t="n">
        <v>99.955702700326</v>
      </c>
    </row>
    <row r="245">
      <c r="A245" s="291" t="s">
        <v>141</v>
      </c>
      <c r="B245" s="291" t="s">
        <v>142</v>
      </c>
      <c r="C245" s="291" t="s">
        <v>16</v>
      </c>
      <c r="D245" s="291" t="n">
        <v>5130.0654472</v>
      </c>
      <c r="E245" s="291" t="n">
        <v>12.8611810611139</v>
      </c>
      <c r="F245" s="291" t="n">
        <v>100</v>
      </c>
      <c r="G245" s="291" t="n">
        <v>0</v>
      </c>
      <c r="H245" s="291"/>
      <c r="I245" s="291"/>
      <c r="J245" s="291"/>
      <c r="K245" s="291"/>
    </row>
    <row r="246">
      <c r="A246" s="291" t="s">
        <v>141</v>
      </c>
      <c r="B246" s="291" t="s">
        <v>142</v>
      </c>
      <c r="C246" s="291" t="s">
        <v>17</v>
      </c>
      <c r="D246" s="291" t="n">
        <v>28507.7981377</v>
      </c>
      <c r="E246" s="291" t="n">
        <v>2.95161447265514</v>
      </c>
      <c r="F246" s="291" t="n">
        <v>100</v>
      </c>
      <c r="G246" s="291" t="n">
        <v>0</v>
      </c>
      <c r="H246" s="291"/>
      <c r="I246" s="291"/>
      <c r="J246" s="291"/>
      <c r="K246" s="291"/>
    </row>
    <row r="247">
      <c r="A247" s="291" t="s">
        <v>143</v>
      </c>
      <c r="B247" s="291" t="s">
        <v>144</v>
      </c>
      <c r="C247" s="291" t="s">
        <v>16</v>
      </c>
      <c r="D247" s="291" t="n">
        <v>948.3038524</v>
      </c>
      <c r="E247" s="291" t="n">
        <v>23.2308682724692</v>
      </c>
      <c r="F247" s="291" t="n">
        <v>96.9092228713188</v>
      </c>
      <c r="G247" s="291" t="n">
        <v>3.13890399904548</v>
      </c>
      <c r="H247" s="291" t="n">
        <v>30.2447566</v>
      </c>
      <c r="I247" s="291" t="n">
        <v>99.9999999999998</v>
      </c>
      <c r="J247" s="291" t="n">
        <v>3.0907771286812</v>
      </c>
      <c r="K247" s="291" t="n">
        <v>98.4182082856834</v>
      </c>
    </row>
    <row r="248">
      <c r="A248" s="291" t="s">
        <v>143</v>
      </c>
      <c r="B248" s="291" t="s">
        <v>144</v>
      </c>
      <c r="C248" s="291" t="s">
        <v>17</v>
      </c>
      <c r="D248" s="291" t="n">
        <v>14681.7006223</v>
      </c>
      <c r="E248" s="291" t="n">
        <v>1.75357249192502</v>
      </c>
      <c r="F248" s="291" t="n">
        <v>99.7438026774479</v>
      </c>
      <c r="G248" s="291" t="n">
        <v>0.1811263081175</v>
      </c>
      <c r="H248" s="291" t="n">
        <v>37.7107378</v>
      </c>
      <c r="I248" s="291" t="n">
        <v>70.4652978485518</v>
      </c>
      <c r="J248" s="291" t="n">
        <v>0.25619732255206</v>
      </c>
      <c r="K248" s="291" t="n">
        <v>70.5168444252394</v>
      </c>
    </row>
    <row r="249">
      <c r="A249" s="291" t="s">
        <v>145</v>
      </c>
      <c r="B249" s="291" t="s">
        <v>146</v>
      </c>
      <c r="C249" s="291" t="s">
        <v>16</v>
      </c>
      <c r="D249" s="291" t="n">
        <v>2863.6596837</v>
      </c>
      <c r="E249" s="291" t="n">
        <v>13.4068156909591</v>
      </c>
      <c r="F249" s="291" t="n">
        <v>97.3437232536658</v>
      </c>
      <c r="G249" s="291" t="n">
        <v>1.91340044504161</v>
      </c>
      <c r="H249" s="291" t="n">
        <v>78.1424048</v>
      </c>
      <c r="I249" s="291" t="n">
        <v>70.4278416782331</v>
      </c>
      <c r="J249" s="291" t="n">
        <v>2.65627674633422</v>
      </c>
      <c r="K249" s="291" t="n">
        <v>70.1197733453846</v>
      </c>
    </row>
    <row r="250">
      <c r="A250" s="291" t="s">
        <v>145</v>
      </c>
      <c r="B250" s="291" t="s">
        <v>146</v>
      </c>
      <c r="C250" s="291" t="s">
        <v>17</v>
      </c>
      <c r="D250" s="291" t="n">
        <v>23855.1501111</v>
      </c>
      <c r="E250" s="291" t="n">
        <v>2.13393460469055</v>
      </c>
      <c r="F250" s="291" t="n">
        <v>99.5376260369886</v>
      </c>
      <c r="G250" s="291" t="n">
        <v>0.27076745399167</v>
      </c>
      <c r="H250" s="291" t="n">
        <v>110.8123705</v>
      </c>
      <c r="I250" s="291" t="n">
        <v>58.2203815569397</v>
      </c>
      <c r="J250" s="291" t="n">
        <v>0.462373963011403</v>
      </c>
      <c r="K250" s="291" t="n">
        <v>58.2895053235203</v>
      </c>
    </row>
    <row r="251">
      <c r="A251" s="291" t="s">
        <v>147</v>
      </c>
      <c r="B251" s="291" t="s">
        <v>148</v>
      </c>
      <c r="C251" s="291" t="s">
        <v>16</v>
      </c>
      <c r="D251" s="291" t="n">
        <v>683.2526694</v>
      </c>
      <c r="E251" s="291" t="n">
        <v>16.9546800097426</v>
      </c>
      <c r="F251" s="291" t="n">
        <v>100</v>
      </c>
      <c r="G251" s="291" t="n">
        <v>0.00000000000000188234761219682</v>
      </c>
      <c r="H251" s="291"/>
      <c r="I251" s="291"/>
      <c r="J251" s="291"/>
      <c r="K251" s="291"/>
    </row>
    <row r="252">
      <c r="A252" s="291" t="s">
        <v>147</v>
      </c>
      <c r="B252" s="291" t="s">
        <v>148</v>
      </c>
      <c r="C252" s="291" t="s">
        <v>17</v>
      </c>
      <c r="D252" s="291" t="n">
        <v>8659.8005232</v>
      </c>
      <c r="E252" s="291" t="n">
        <v>2.46835611319431</v>
      </c>
      <c r="F252" s="291" t="n">
        <v>99.5099798795597</v>
      </c>
      <c r="G252" s="291" t="n">
        <v>0.285867991497089</v>
      </c>
      <c r="H252" s="291" t="n">
        <v>42.6437278</v>
      </c>
      <c r="I252" s="291" t="n">
        <v>58.3990596120164</v>
      </c>
      <c r="J252" s="291" t="n">
        <v>0.490020120440298</v>
      </c>
      <c r="K252" s="291" t="n">
        <v>58.052142953896</v>
      </c>
    </row>
    <row r="253">
      <c r="A253" s="291" t="s">
        <v>149</v>
      </c>
      <c r="B253" s="291" t="s">
        <v>150</v>
      </c>
      <c r="C253" s="291" t="s">
        <v>16</v>
      </c>
      <c r="D253" s="291" t="n">
        <v>976.6796642</v>
      </c>
      <c r="E253" s="291" t="n">
        <v>15.5626932076115</v>
      </c>
      <c r="F253" s="291" t="n">
        <v>100</v>
      </c>
      <c r="G253" s="291" t="n">
        <v>0</v>
      </c>
      <c r="H253" s="291"/>
      <c r="I253" s="291"/>
      <c r="J253" s="291"/>
      <c r="K253" s="291"/>
    </row>
    <row r="254">
      <c r="A254" s="291" t="s">
        <v>149</v>
      </c>
      <c r="B254" s="291" t="s">
        <v>150</v>
      </c>
      <c r="C254" s="291" t="s">
        <v>17</v>
      </c>
      <c r="D254" s="291" t="n">
        <v>17478.9366787</v>
      </c>
      <c r="E254" s="291" t="n">
        <v>2.13654152542836</v>
      </c>
      <c r="F254" s="291" t="n">
        <v>99.7288747523599</v>
      </c>
      <c r="G254" s="291" t="n">
        <v>0.192054289774769</v>
      </c>
      <c r="H254" s="291" t="n">
        <v>47.5186454</v>
      </c>
      <c r="I254" s="291" t="n">
        <v>70.2780521940168</v>
      </c>
      <c r="J254" s="291" t="n">
        <v>0.271125247640114</v>
      </c>
      <c r="K254" s="291" t="n">
        <v>70.6439491611832</v>
      </c>
    </row>
    <row r="255">
      <c r="A255" s="291" t="s">
        <v>151</v>
      </c>
      <c r="B255" s="291" t="s">
        <v>152</v>
      </c>
      <c r="C255" s="291" t="s">
        <v>16</v>
      </c>
      <c r="D255" s="291" t="n">
        <v>2313.0722748</v>
      </c>
      <c r="E255" s="291" t="n">
        <v>11.2897573600906</v>
      </c>
      <c r="F255" s="291" t="n">
        <v>100</v>
      </c>
      <c r="G255" s="291" t="n">
        <v>0</v>
      </c>
      <c r="H255" s="291"/>
      <c r="I255" s="291"/>
      <c r="J255" s="291"/>
      <c r="K255" s="291"/>
    </row>
    <row r="256">
      <c r="A256" s="291" t="s">
        <v>151</v>
      </c>
      <c r="B256" s="291" t="s">
        <v>152</v>
      </c>
      <c r="C256" s="291" t="s">
        <v>17</v>
      </c>
      <c r="D256" s="291" t="n">
        <v>15369.7283393</v>
      </c>
      <c r="E256" s="291" t="n">
        <v>2.82297922013796</v>
      </c>
      <c r="F256" s="291" t="n">
        <v>99.7664959675478</v>
      </c>
      <c r="G256" s="291" t="n">
        <v>0.168417060725643</v>
      </c>
      <c r="H256" s="291" t="n">
        <v>35.9729337</v>
      </c>
      <c r="I256" s="291" t="n">
        <v>72.2656540559579</v>
      </c>
      <c r="J256" s="291" t="n">
        <v>0.233504032452233</v>
      </c>
      <c r="K256" s="291" t="n">
        <v>71.9575582198494</v>
      </c>
    </row>
    <row r="257">
      <c r="A257" s="291" t="s">
        <v>153</v>
      </c>
      <c r="B257" s="291" t="s">
        <v>154</v>
      </c>
      <c r="C257" s="291" t="s">
        <v>16</v>
      </c>
      <c r="D257" s="291" t="n">
        <v>1528.8255076</v>
      </c>
      <c r="E257" s="291" t="n">
        <v>16.2797224360088</v>
      </c>
      <c r="F257" s="291" t="n">
        <v>95.4106054187985</v>
      </c>
      <c r="G257" s="291" t="n">
        <v>2.93780653663365</v>
      </c>
      <c r="H257" s="291" t="n">
        <v>73.5388217</v>
      </c>
      <c r="I257" s="291" t="n">
        <v>60.2107485900255</v>
      </c>
      <c r="J257" s="291" t="n">
        <v>4.5893945812015</v>
      </c>
      <c r="K257" s="291" t="n">
        <v>61.0751364486377</v>
      </c>
    </row>
    <row r="258">
      <c r="A258" s="291" t="s">
        <v>153</v>
      </c>
      <c r="B258" s="291" t="s">
        <v>154</v>
      </c>
      <c r="C258" s="291" t="s">
        <v>17</v>
      </c>
      <c r="D258" s="291" t="n">
        <v>17110.7872552</v>
      </c>
      <c r="E258" s="291" t="n">
        <v>2.25629837213398</v>
      </c>
      <c r="F258" s="291" t="n">
        <v>99.3104740113133</v>
      </c>
      <c r="G258" s="291" t="n">
        <v>0.419766856273544</v>
      </c>
      <c r="H258" s="291" t="n">
        <v>118.8024991</v>
      </c>
      <c r="I258" s="291" t="n">
        <v>60.582551784037</v>
      </c>
      <c r="J258" s="291" t="n">
        <v>0.689525988686703</v>
      </c>
      <c r="K258" s="291" t="n">
        <v>60.4578306760614</v>
      </c>
    </row>
    <row r="259">
      <c r="A259" s="291" t="s">
        <v>155</v>
      </c>
      <c r="B259" s="291" t="s">
        <v>156</v>
      </c>
      <c r="C259" s="291" t="s">
        <v>16</v>
      </c>
      <c r="D259" s="291" t="n">
        <v>3634.0312299</v>
      </c>
      <c r="E259" s="291" t="n">
        <v>15.8428724755845</v>
      </c>
      <c r="F259" s="291" t="n">
        <v>94.3382691088141</v>
      </c>
      <c r="G259" s="291" t="n">
        <v>3.0672855892419</v>
      </c>
      <c r="H259" s="291" t="n">
        <v>218.097142</v>
      </c>
      <c r="I259" s="291" t="n">
        <v>50.8799859580173</v>
      </c>
      <c r="J259" s="291" t="n">
        <v>5.66173089118593</v>
      </c>
      <c r="K259" s="291" t="n">
        <v>51.1084717576321</v>
      </c>
    </row>
    <row r="260">
      <c r="A260" s="291" t="s">
        <v>155</v>
      </c>
      <c r="B260" s="291" t="s">
        <v>156</v>
      </c>
      <c r="C260" s="291" t="s">
        <v>17</v>
      </c>
      <c r="D260" s="291" t="n">
        <v>30771.493532</v>
      </c>
      <c r="E260" s="291" t="n">
        <v>2.47808634539277</v>
      </c>
      <c r="F260" s="291" t="n">
        <v>99.7840469709101</v>
      </c>
      <c r="G260" s="291" t="n">
        <v>0.152981557478877</v>
      </c>
      <c r="H260" s="291" t="n">
        <v>66.595788</v>
      </c>
      <c r="I260" s="291" t="n">
        <v>70.3750548082042</v>
      </c>
      <c r="J260" s="291" t="n">
        <v>0.215953029089936</v>
      </c>
      <c r="K260" s="291" t="n">
        <v>70.6872183339366</v>
      </c>
    </row>
    <row r="261">
      <c r="A261" s="291" t="s">
        <v>157</v>
      </c>
      <c r="B261" s="291" t="s">
        <v>158</v>
      </c>
      <c r="C261" s="291" t="s">
        <v>16</v>
      </c>
      <c r="D261" s="291" t="n">
        <v>1308.5363805</v>
      </c>
      <c r="E261" s="291" t="n">
        <v>22.8603043725278</v>
      </c>
      <c r="F261" s="291" t="n">
        <v>100</v>
      </c>
      <c r="G261" s="291" t="n">
        <v>0</v>
      </c>
      <c r="H261" s="291"/>
      <c r="I261" s="291"/>
      <c r="J261" s="291"/>
      <c r="K261" s="291"/>
    </row>
    <row r="262">
      <c r="A262" s="291" t="s">
        <v>157</v>
      </c>
      <c r="B262" s="291" t="s">
        <v>158</v>
      </c>
      <c r="C262" s="291" t="s">
        <v>17</v>
      </c>
      <c r="D262" s="291" t="n">
        <v>35723.6196012</v>
      </c>
      <c r="E262" s="291" t="n">
        <v>1.69621895716066</v>
      </c>
      <c r="F262" s="291" t="n">
        <v>99.8962640472103</v>
      </c>
      <c r="G262" s="291" t="n">
        <v>0.104001052483818</v>
      </c>
      <c r="H262" s="291" t="n">
        <v>37.0967198</v>
      </c>
      <c r="I262" s="291" t="n">
        <v>100</v>
      </c>
      <c r="J262" s="291" t="n">
        <v>0.103735952789669</v>
      </c>
      <c r="K262" s="291" t="n">
        <v>100.151551325472</v>
      </c>
    </row>
    <row r="263">
      <c r="A263" s="291" t="s">
        <v>159</v>
      </c>
      <c r="B263" s="291" t="s">
        <v>160</v>
      </c>
      <c r="C263" s="291" t="s">
        <v>16</v>
      </c>
      <c r="D263" s="291" t="n">
        <v>980.3217371</v>
      </c>
      <c r="E263" s="291" t="n">
        <v>17.1666163559103</v>
      </c>
      <c r="F263" s="291" t="n">
        <v>100</v>
      </c>
      <c r="G263" s="291" t="n">
        <v>0</v>
      </c>
      <c r="H263" s="291"/>
      <c r="I263" s="291"/>
      <c r="J263" s="291"/>
      <c r="K263" s="291"/>
    </row>
    <row r="264">
      <c r="A264" s="291" t="s">
        <v>159</v>
      </c>
      <c r="B264" s="291" t="s">
        <v>160</v>
      </c>
      <c r="C264" s="291" t="s">
        <v>17</v>
      </c>
      <c r="D264" s="291" t="n">
        <v>19758.9085192</v>
      </c>
      <c r="E264" s="291" t="n">
        <v>1.98973093065461</v>
      </c>
      <c r="F264" s="291" t="n">
        <v>99.640257015879</v>
      </c>
      <c r="G264" s="291" t="n">
        <v>0.273230558155332</v>
      </c>
      <c r="H264" s="291" t="n">
        <v>71.3379203</v>
      </c>
      <c r="I264" s="291" t="n">
        <v>76.3190694020031</v>
      </c>
      <c r="J264" s="291" t="n">
        <v>0.359742984120971</v>
      </c>
      <c r="K264" s="291" t="n">
        <v>75.6783710618091</v>
      </c>
    </row>
    <row r="265">
      <c r="A265" s="291" t="s">
        <v>161</v>
      </c>
      <c r="B265" s="291" t="s">
        <v>162</v>
      </c>
      <c r="C265" s="291" t="s">
        <v>16</v>
      </c>
      <c r="D265" s="291" t="n">
        <v>5219.1821781</v>
      </c>
      <c r="E265" s="291" t="n">
        <v>13.4905877791609</v>
      </c>
      <c r="F265" s="291" t="n">
        <v>98.3337263405267</v>
      </c>
      <c r="G265" s="291" t="n">
        <v>1.62761388603588</v>
      </c>
      <c r="H265" s="291" t="n">
        <v>88.439502</v>
      </c>
      <c r="I265" s="291" t="n">
        <v>100</v>
      </c>
      <c r="J265" s="291" t="n">
        <v>1.66627365947329</v>
      </c>
      <c r="K265" s="291" t="n">
        <v>96.0522526102255</v>
      </c>
    </row>
    <row r="266">
      <c r="A266" s="291" t="s">
        <v>161</v>
      </c>
      <c r="B266" s="291" t="s">
        <v>162</v>
      </c>
      <c r="C266" s="291" t="s">
        <v>17</v>
      </c>
      <c r="D266" s="291" t="n">
        <v>49965.2322731</v>
      </c>
      <c r="E266" s="291" t="n">
        <v>1.65780589136942</v>
      </c>
      <c r="F266" s="291" t="n">
        <v>99.5841774702746</v>
      </c>
      <c r="G266" s="291" t="n">
        <v>0.240283954431058</v>
      </c>
      <c r="H266" s="291" t="n">
        <v>208.634241</v>
      </c>
      <c r="I266" s="291" t="n">
        <v>57.6303352516109</v>
      </c>
      <c r="J266" s="291" t="n">
        <v>0.415822529725448</v>
      </c>
      <c r="K266" s="291" t="n">
        <v>57.5449338378104</v>
      </c>
    </row>
    <row r="267">
      <c r="A267" s="291" t="s">
        <v>163</v>
      </c>
      <c r="B267" s="291" t="s">
        <v>164</v>
      </c>
      <c r="C267" s="291" t="s">
        <v>16</v>
      </c>
      <c r="D267" s="291" t="n">
        <v>2193.2696829</v>
      </c>
      <c r="E267" s="291" t="n">
        <v>12.457441924408</v>
      </c>
      <c r="F267" s="291" t="n">
        <v>100</v>
      </c>
      <c r="G267" s="291" t="n">
        <v>0.00000000000000138305388524084</v>
      </c>
      <c r="H267" s="291"/>
      <c r="I267" s="291"/>
      <c r="J267" s="291"/>
      <c r="K267" s="291"/>
    </row>
    <row r="268">
      <c r="A268" s="291" t="s">
        <v>163</v>
      </c>
      <c r="B268" s="291" t="s">
        <v>164</v>
      </c>
      <c r="C268" s="291" t="s">
        <v>17</v>
      </c>
      <c r="D268" s="291" t="n">
        <v>22981.2855018</v>
      </c>
      <c r="E268" s="291" t="n">
        <v>1.87670489447432</v>
      </c>
      <c r="F268" s="291" t="n">
        <v>99.7647133005652</v>
      </c>
      <c r="G268" s="291" t="n">
        <v>0.167242275321317</v>
      </c>
      <c r="H268" s="291" t="n">
        <v>54.1994322</v>
      </c>
      <c r="I268" s="291" t="n">
        <v>71.1326577403514</v>
      </c>
      <c r="J268" s="291" t="n">
        <v>0.23528669943476</v>
      </c>
      <c r="K268" s="291" t="n">
        <v>70.9129657105492</v>
      </c>
    </row>
    <row r="269">
      <c r="A269" s="291" t="s">
        <v>165</v>
      </c>
      <c r="B269" s="291" t="s">
        <v>166</v>
      </c>
      <c r="C269" s="291" t="s">
        <v>16</v>
      </c>
      <c r="D269" s="291" t="n">
        <v>950.8569075</v>
      </c>
      <c r="E269" s="291" t="n">
        <v>20.6680616364522</v>
      </c>
      <c r="F269" s="291" t="n">
        <v>100</v>
      </c>
      <c r="G269" s="291" t="n">
        <v>0.00000000000000229461579031611</v>
      </c>
      <c r="H269" s="291"/>
      <c r="I269" s="291"/>
      <c r="J269" s="291"/>
      <c r="K269" s="291"/>
    </row>
    <row r="270">
      <c r="A270" s="291" t="s">
        <v>165</v>
      </c>
      <c r="B270" s="291" t="s">
        <v>166</v>
      </c>
      <c r="C270" s="291" t="s">
        <v>17</v>
      </c>
      <c r="D270" s="291" t="n">
        <v>29959.063468</v>
      </c>
      <c r="E270" s="291" t="n">
        <v>1.4228212726617</v>
      </c>
      <c r="F270" s="291" t="n">
        <v>99.7072564396891</v>
      </c>
      <c r="G270" s="291" t="n">
        <v>0.168405020702926</v>
      </c>
      <c r="H270" s="291" t="n">
        <v>87.9607284</v>
      </c>
      <c r="I270" s="291" t="n">
        <v>57.0924621891299</v>
      </c>
      <c r="J270" s="291" t="n">
        <v>0.292743560310837</v>
      </c>
      <c r="K270" s="291" t="n">
        <v>57.3580596175327</v>
      </c>
    </row>
    <row r="271">
      <c r="A271" s="291" t="s">
        <v>167</v>
      </c>
      <c r="B271" s="291" t="s">
        <v>168</v>
      </c>
      <c r="C271" s="291" t="s">
        <v>16</v>
      </c>
      <c r="D271" s="291" t="n">
        <v>3077.7989762</v>
      </c>
      <c r="E271" s="291" t="n">
        <v>11.7393347360733</v>
      </c>
      <c r="F271" s="291" t="n">
        <v>99.0873260327354</v>
      </c>
      <c r="G271" s="291" t="n">
        <v>0.908297149408087</v>
      </c>
      <c r="H271" s="291" t="n">
        <v>28.349004</v>
      </c>
      <c r="I271" s="291" t="n">
        <v>100</v>
      </c>
      <c r="J271" s="291" t="n">
        <v>0.912673967264581</v>
      </c>
      <c r="K271" s="291" t="n">
        <v>98.6121430062795</v>
      </c>
    </row>
    <row r="272">
      <c r="A272" s="291" t="s">
        <v>167</v>
      </c>
      <c r="B272" s="291" t="s">
        <v>168</v>
      </c>
      <c r="C272" s="291" t="s">
        <v>17</v>
      </c>
      <c r="D272" s="291" t="n">
        <v>27666.1811314</v>
      </c>
      <c r="E272" s="291" t="n">
        <v>2.1407073674831</v>
      </c>
      <c r="F272" s="291" t="n">
        <v>99.5742813954075</v>
      </c>
      <c r="G272" s="291" t="n">
        <v>0.217636801941065</v>
      </c>
      <c r="H272" s="291" t="n">
        <v>118.2836357</v>
      </c>
      <c r="I272" s="291" t="n">
        <v>50.6766069005861</v>
      </c>
      <c r="J272" s="291" t="n">
        <v>0.425718604592525</v>
      </c>
      <c r="K272" s="291" t="n">
        <v>50.9045832733069</v>
      </c>
    </row>
    <row r="273">
      <c r="A273" s="291" t="s">
        <v>169</v>
      </c>
      <c r="B273" s="291" t="s">
        <v>170</v>
      </c>
      <c r="C273" s="291" t="s">
        <v>16</v>
      </c>
      <c r="D273" s="291" t="n">
        <v>1643.1708716</v>
      </c>
      <c r="E273" s="291" t="n">
        <v>16.5023921031043</v>
      </c>
      <c r="F273" s="291" t="n">
        <v>97.78283663442</v>
      </c>
      <c r="G273" s="291" t="n">
        <v>2.22447583296211</v>
      </c>
      <c r="H273" s="291" t="n">
        <v>37.25785</v>
      </c>
      <c r="I273" s="291" t="n">
        <v>100</v>
      </c>
      <c r="J273" s="291" t="n">
        <v>2.21716336558003</v>
      </c>
      <c r="K273" s="291" t="n">
        <v>98.1053360111087</v>
      </c>
    </row>
    <row r="274">
      <c r="A274" s="291" t="s">
        <v>169</v>
      </c>
      <c r="B274" s="291" t="s">
        <v>170</v>
      </c>
      <c r="C274" s="291" t="s">
        <v>17</v>
      </c>
      <c r="D274" s="291" t="n">
        <v>32095.5575623</v>
      </c>
      <c r="E274" s="291" t="n">
        <v>1.73936379198991</v>
      </c>
      <c r="F274" s="291" t="n">
        <v>99.6276292373672</v>
      </c>
      <c r="G274" s="291" t="n">
        <v>0.215452451468388</v>
      </c>
      <c r="H274" s="291" t="n">
        <v>119.9611728</v>
      </c>
      <c r="I274" s="291" t="n">
        <v>57.7564171595848</v>
      </c>
      <c r="J274" s="291" t="n">
        <v>0.372370762632786</v>
      </c>
      <c r="K274" s="291" t="n">
        <v>57.644206009649</v>
      </c>
    </row>
    <row r="275">
      <c r="A275" s="291" t="s">
        <v>171</v>
      </c>
      <c r="B275" s="291" t="s">
        <v>172</v>
      </c>
      <c r="C275" s="291" t="s">
        <v>16</v>
      </c>
      <c r="D275" s="291" t="n">
        <v>3743.9365799</v>
      </c>
      <c r="E275" s="291" t="n">
        <v>13.3528683751751</v>
      </c>
      <c r="F275" s="291" t="n">
        <v>98.1517717198514</v>
      </c>
      <c r="G275" s="291" t="n">
        <v>1.88557188935108</v>
      </c>
      <c r="H275" s="291" t="n">
        <v>70.4994861</v>
      </c>
      <c r="I275" s="291" t="n">
        <v>100</v>
      </c>
      <c r="J275" s="291" t="n">
        <v>1.84822828014861</v>
      </c>
      <c r="K275" s="291" t="n">
        <v>100.134936594561</v>
      </c>
    </row>
    <row r="276">
      <c r="A276" s="291" t="s">
        <v>171</v>
      </c>
      <c r="B276" s="291" t="s">
        <v>172</v>
      </c>
      <c r="C276" s="291" t="s">
        <v>17</v>
      </c>
      <c r="D276" s="291" t="n">
        <v>44095.190008</v>
      </c>
      <c r="E276" s="291" t="n">
        <v>2.25881268642803</v>
      </c>
      <c r="F276" s="291" t="n">
        <v>99.4977010635145</v>
      </c>
      <c r="G276" s="291" t="n">
        <v>0.25011639186088</v>
      </c>
      <c r="H276" s="291" t="n">
        <v>222.6078272</v>
      </c>
      <c r="I276" s="291" t="n">
        <v>49.7073122612224</v>
      </c>
      <c r="J276" s="291" t="n">
        <v>0.502298936485492</v>
      </c>
      <c r="K276" s="291" t="n">
        <v>49.544213974615</v>
      </c>
    </row>
    <row r="277">
      <c r="A277" s="291" t="s">
        <v>173</v>
      </c>
      <c r="B277" s="291" t="s">
        <v>174</v>
      </c>
      <c r="C277" s="291" t="s">
        <v>16</v>
      </c>
      <c r="D277" s="291" t="n">
        <v>1186.8927794</v>
      </c>
      <c r="E277" s="291" t="n">
        <v>16.1288960072536</v>
      </c>
      <c r="F277" s="291" t="n">
        <v>99.1233519678719</v>
      </c>
      <c r="G277" s="291" t="n">
        <v>0.890404771794246</v>
      </c>
      <c r="H277" s="291" t="n">
        <v>10.496893</v>
      </c>
      <c r="I277" s="291" t="n">
        <v>100</v>
      </c>
      <c r="J277" s="291" t="n">
        <v>0.876648032128125</v>
      </c>
      <c r="K277" s="291" t="n">
        <v>100.678838432086</v>
      </c>
    </row>
    <row r="278">
      <c r="A278" s="291" t="s">
        <v>173</v>
      </c>
      <c r="B278" s="291" t="s">
        <v>174</v>
      </c>
      <c r="C278" s="291" t="s">
        <v>17</v>
      </c>
      <c r="D278" s="291" t="n">
        <v>10260.307394</v>
      </c>
      <c r="E278" s="291" t="n">
        <v>1.94322697279587</v>
      </c>
      <c r="F278" s="291" t="n">
        <v>99.6697465170185</v>
      </c>
      <c r="G278" s="291" t="n">
        <v>0.192114859559844</v>
      </c>
      <c r="H278" s="291" t="n">
        <v>33.9972998</v>
      </c>
      <c r="I278" s="291" t="n">
        <v>57.9281811713714</v>
      </c>
      <c r="J278" s="291" t="n">
        <v>0.330253482981475</v>
      </c>
      <c r="K278" s="291" t="n">
        <v>57.9798256224789</v>
      </c>
    </row>
    <row r="279">
      <c r="A279" s="291" t="s">
        <v>175</v>
      </c>
      <c r="B279" s="291" t="s">
        <v>176</v>
      </c>
      <c r="C279" s="291" t="s">
        <v>16</v>
      </c>
      <c r="D279" s="291" t="n">
        <v>4764.4640844</v>
      </c>
      <c r="E279" s="291" t="n">
        <v>9.25930752339531</v>
      </c>
      <c r="F279" s="291" t="n">
        <v>99.2089896766198</v>
      </c>
      <c r="G279" s="291" t="n">
        <v>0.786570241520143</v>
      </c>
      <c r="H279" s="291" t="n">
        <v>37.9878909</v>
      </c>
      <c r="I279" s="291" t="n">
        <v>100</v>
      </c>
      <c r="J279" s="291" t="n">
        <v>0.791010323380214</v>
      </c>
      <c r="K279" s="291" t="n">
        <v>98.6521119439288</v>
      </c>
    </row>
    <row r="280">
      <c r="A280" s="291" t="s">
        <v>175</v>
      </c>
      <c r="B280" s="291" t="s">
        <v>176</v>
      </c>
      <c r="C280" s="291" t="s">
        <v>17</v>
      </c>
      <c r="D280" s="291" t="n">
        <v>28112.798893</v>
      </c>
      <c r="E280" s="291" t="n">
        <v>2.42595087641283</v>
      </c>
      <c r="F280" s="291" t="n">
        <v>99.6418168534346</v>
      </c>
      <c r="G280" s="291" t="n">
        <v>0.204604187838339</v>
      </c>
      <c r="H280" s="291" t="n">
        <v>101.0572778</v>
      </c>
      <c r="I280" s="291" t="n">
        <v>57.0301244855456</v>
      </c>
      <c r="J280" s="291" t="n">
        <v>0.358183146565373</v>
      </c>
      <c r="K280" s="291" t="n">
        <v>56.9181805663563</v>
      </c>
    </row>
    <row r="281">
      <c r="A281" s="291" t="s">
        <v>177</v>
      </c>
      <c r="B281" s="291" t="s">
        <v>178</v>
      </c>
      <c r="C281" s="291" t="s">
        <v>16</v>
      </c>
      <c r="D281" s="291" t="n">
        <v>3603.4239795</v>
      </c>
      <c r="E281" s="291" t="n">
        <v>10.3728645157069</v>
      </c>
      <c r="F281" s="291" t="n">
        <v>100</v>
      </c>
      <c r="G281" s="291" t="n">
        <v>0</v>
      </c>
      <c r="H281" s="291"/>
      <c r="I281" s="291"/>
      <c r="J281" s="291"/>
      <c r="K281" s="291"/>
    </row>
    <row r="282">
      <c r="A282" s="291" t="s">
        <v>177</v>
      </c>
      <c r="B282" s="291" t="s">
        <v>178</v>
      </c>
      <c r="C282" s="291" t="s">
        <v>17</v>
      </c>
      <c r="D282" s="291" t="n">
        <v>22706.5274903</v>
      </c>
      <c r="E282" s="291" t="n">
        <v>2.84172466380968</v>
      </c>
      <c r="F282" s="291" t="n">
        <v>99.6322643244153</v>
      </c>
      <c r="G282" s="291" t="n">
        <v>0.208578524221634</v>
      </c>
      <c r="H282" s="291" t="n">
        <v>83.8081949</v>
      </c>
      <c r="I282" s="291" t="n">
        <v>57.3217604804378</v>
      </c>
      <c r="J282" s="291" t="n">
        <v>0.367735675584739</v>
      </c>
      <c r="K282" s="291" t="n">
        <v>56.5111084873722</v>
      </c>
    </row>
    <row r="283">
      <c r="A283" s="291" t="s">
        <v>179</v>
      </c>
      <c r="B283" s="291" t="s">
        <v>180</v>
      </c>
      <c r="C283" s="291" t="s">
        <v>16</v>
      </c>
      <c r="D283" s="291" t="n">
        <v>2258.3557756</v>
      </c>
      <c r="E283" s="291" t="n">
        <v>9.86989589174902</v>
      </c>
      <c r="F283" s="291" t="n">
        <v>98.7351403667514</v>
      </c>
      <c r="G283" s="291" t="n">
        <v>0.724253689460821</v>
      </c>
      <c r="H283" s="291" t="n">
        <v>28.9309667</v>
      </c>
      <c r="I283" s="291" t="n">
        <v>57.001733033322</v>
      </c>
      <c r="J283" s="291" t="n">
        <v>1.26485963324862</v>
      </c>
      <c r="K283" s="291" t="n">
        <v>56.5353560271269</v>
      </c>
    </row>
    <row r="284">
      <c r="A284" s="291" t="s">
        <v>179</v>
      </c>
      <c r="B284" s="291" t="s">
        <v>180</v>
      </c>
      <c r="C284" s="291" t="s">
        <v>17</v>
      </c>
      <c r="D284" s="291" t="n">
        <v>4432.468698</v>
      </c>
      <c r="E284" s="291" t="n">
        <v>4.93905564651033</v>
      </c>
      <c r="F284" s="291" t="n">
        <v>99.0507327852514</v>
      </c>
      <c r="G284" s="291" t="n">
        <v>0.508843430990127</v>
      </c>
      <c r="H284" s="291" t="n">
        <v>42.4792134</v>
      </c>
      <c r="I284" s="291" t="n">
        <v>51.9673305858527</v>
      </c>
      <c r="J284" s="291" t="n">
        <v>0.949267214748658</v>
      </c>
      <c r="K284" s="291" t="n">
        <v>53.094970446102</v>
      </c>
    </row>
    <row r="285">
      <c r="A285" s="291" t="s">
        <v>181</v>
      </c>
      <c r="B285" s="291" t="s">
        <v>182</v>
      </c>
      <c r="C285" s="291" t="s">
        <v>16</v>
      </c>
      <c r="D285" s="291" t="n">
        <v>2166.0580659</v>
      </c>
      <c r="E285" s="291" t="n">
        <v>9.85184620960388</v>
      </c>
      <c r="F285" s="291" t="n">
        <v>100</v>
      </c>
      <c r="G285" s="291" t="n">
        <v>0.00000000000000109377464969683</v>
      </c>
      <c r="H285" s="291"/>
      <c r="I285" s="291"/>
      <c r="J285" s="291"/>
      <c r="K285" s="291"/>
    </row>
    <row r="286">
      <c r="A286" s="291" t="s">
        <v>181</v>
      </c>
      <c r="B286" s="291" t="s">
        <v>182</v>
      </c>
      <c r="C286" s="291" t="s">
        <v>17</v>
      </c>
      <c r="D286" s="291" t="n">
        <v>16121.429549</v>
      </c>
      <c r="E286" s="291" t="n">
        <v>2.3760429663699</v>
      </c>
      <c r="F286" s="291" t="n">
        <v>99.7482250634959</v>
      </c>
      <c r="G286" s="291" t="n">
        <v>0.181314173731528</v>
      </c>
      <c r="H286" s="291" t="n">
        <v>40.6921717</v>
      </c>
      <c r="I286" s="291" t="n">
        <v>71.3983838113449</v>
      </c>
      <c r="J286" s="291" t="n">
        <v>0.251774936504052</v>
      </c>
      <c r="K286" s="291" t="n">
        <v>71.8330714712868</v>
      </c>
    </row>
    <row r="287">
      <c r="A287" s="291" t="s">
        <v>183</v>
      </c>
      <c r="B287" s="291" t="s">
        <v>184</v>
      </c>
      <c r="C287" s="291" t="s">
        <v>16</v>
      </c>
      <c r="D287" s="291" t="n">
        <v>5045.0812381</v>
      </c>
      <c r="E287" s="291" t="n">
        <v>13.5736364974397</v>
      </c>
      <c r="F287" s="291" t="n">
        <v>98.283929858638</v>
      </c>
      <c r="G287" s="291" t="n">
        <v>1.37863797218374</v>
      </c>
      <c r="H287" s="291" t="n">
        <v>88.0887983</v>
      </c>
      <c r="I287" s="291" t="n">
        <v>81.5735516187564</v>
      </c>
      <c r="J287" s="291" t="n">
        <v>1.71607014136197</v>
      </c>
      <c r="K287" s="291" t="n">
        <v>78.9582864317086</v>
      </c>
    </row>
    <row r="288">
      <c r="A288" s="291" t="s">
        <v>183</v>
      </c>
      <c r="B288" s="291" t="s">
        <v>184</v>
      </c>
      <c r="C288" s="291" t="s">
        <v>17</v>
      </c>
      <c r="D288" s="291" t="n">
        <v>33425.9902828</v>
      </c>
      <c r="E288" s="291" t="n">
        <v>2.74883020910112</v>
      </c>
      <c r="F288" s="291" t="n">
        <v>99.5920648388756</v>
      </c>
      <c r="G288" s="291" t="n">
        <v>0.200405143632268</v>
      </c>
      <c r="H288" s="291" t="n">
        <v>136.9148913</v>
      </c>
      <c r="I288" s="291" t="n">
        <v>49.3585309814699</v>
      </c>
      <c r="J288" s="291" t="n">
        <v>0.407935161124417</v>
      </c>
      <c r="K288" s="291" t="n">
        <v>48.9263097685805</v>
      </c>
    </row>
    <row r="289">
      <c r="A289" s="291" t="s">
        <v>185</v>
      </c>
      <c r="B289" s="291" t="s">
        <v>186</v>
      </c>
      <c r="C289" s="291" t="s">
        <v>16</v>
      </c>
      <c r="D289" s="291" t="n">
        <v>3885.9266382</v>
      </c>
      <c r="E289" s="291" t="n">
        <v>9.36506332287498</v>
      </c>
      <c r="F289" s="291" t="n">
        <v>95.9753447634276</v>
      </c>
      <c r="G289" s="291" t="n">
        <v>1.79726057488229</v>
      </c>
      <c r="H289" s="291" t="n">
        <v>162.9534651</v>
      </c>
      <c r="I289" s="291" t="n">
        <v>44.531916747132</v>
      </c>
      <c r="J289" s="291" t="n">
        <v>4.02465523657236</v>
      </c>
      <c r="K289" s="291" t="n">
        <v>42.8590011230252</v>
      </c>
    </row>
    <row r="290">
      <c r="A290" s="291" t="s">
        <v>185</v>
      </c>
      <c r="B290" s="291" t="s">
        <v>186</v>
      </c>
      <c r="C290" s="291" t="s">
        <v>17</v>
      </c>
      <c r="D290" s="291" t="n">
        <v>22028.8359257</v>
      </c>
      <c r="E290" s="291" t="n">
        <v>2.13906827571981</v>
      </c>
      <c r="F290" s="291" t="n">
        <v>98.2514915932043</v>
      </c>
      <c r="G290" s="291" t="n">
        <v>0.546965003772455</v>
      </c>
      <c r="H290" s="291" t="n">
        <v>392.0307385</v>
      </c>
      <c r="I290" s="291" t="n">
        <v>30.6763477202414</v>
      </c>
      <c r="J290" s="291" t="n">
        <v>1.74850840679574</v>
      </c>
      <c r="K290" s="291" t="n">
        <v>30.7348407711741</v>
      </c>
    </row>
    <row r="291">
      <c r="A291" s="291" t="s">
        <v>187</v>
      </c>
      <c r="B291" s="291" t="s">
        <v>188</v>
      </c>
      <c r="C291" s="291" t="s">
        <v>16</v>
      </c>
      <c r="D291" s="291" t="n">
        <v>5534.7074823</v>
      </c>
      <c r="E291" s="291" t="n">
        <v>10.8718908376641</v>
      </c>
      <c r="F291" s="291" t="n">
        <v>97.4281712304103</v>
      </c>
      <c r="G291" s="291" t="n">
        <v>1.85370202063958</v>
      </c>
      <c r="H291" s="291" t="n">
        <v>146.1006581</v>
      </c>
      <c r="I291" s="291" t="n">
        <v>70.656445152034</v>
      </c>
      <c r="J291" s="291" t="n">
        <v>2.57182876958969</v>
      </c>
      <c r="K291" s="291" t="n">
        <v>70.2234923306519</v>
      </c>
    </row>
    <row r="292">
      <c r="A292" s="291" t="s">
        <v>187</v>
      </c>
      <c r="B292" s="291" t="s">
        <v>188</v>
      </c>
      <c r="C292" s="291" t="s">
        <v>17</v>
      </c>
      <c r="D292" s="291" t="n">
        <v>37046.7344848</v>
      </c>
      <c r="E292" s="291" t="n">
        <v>2.50651866154394</v>
      </c>
      <c r="F292" s="291" t="n">
        <v>99.8243112775067</v>
      </c>
      <c r="G292" s="291" t="n">
        <v>0.132700832215812</v>
      </c>
      <c r="H292" s="291" t="n">
        <v>65.2014862</v>
      </c>
      <c r="I292" s="291" t="n">
        <v>75.265859875743</v>
      </c>
      <c r="J292" s="291" t="n">
        <v>0.17568872249335</v>
      </c>
      <c r="K292" s="291" t="n">
        <v>75.3990864860254</v>
      </c>
    </row>
    <row r="293">
      <c r="A293" s="291" t="s">
        <v>189</v>
      </c>
      <c r="B293" s="291" t="s">
        <v>190</v>
      </c>
      <c r="C293" s="291" t="s">
        <v>16</v>
      </c>
      <c r="D293" s="291" t="n">
        <v>4334.1002752</v>
      </c>
      <c r="E293" s="291" t="n">
        <v>10.7736922525085</v>
      </c>
      <c r="F293" s="291" t="n">
        <v>99.3632444747195</v>
      </c>
      <c r="G293" s="291" t="n">
        <v>0.640788859627504</v>
      </c>
      <c r="H293" s="291" t="n">
        <v>27.7744785</v>
      </c>
      <c r="I293" s="291" t="n">
        <v>99.9999999999997</v>
      </c>
      <c r="J293" s="291" t="n">
        <v>0.636755525280501</v>
      </c>
      <c r="K293" s="291" t="n">
        <v>99.9926307475642</v>
      </c>
    </row>
    <row r="294">
      <c r="A294" s="291" t="s">
        <v>189</v>
      </c>
      <c r="B294" s="291" t="s">
        <v>190</v>
      </c>
      <c r="C294" s="291" t="s">
        <v>17</v>
      </c>
      <c r="D294" s="291" t="n">
        <v>27742.0527659</v>
      </c>
      <c r="E294" s="291" t="n">
        <v>2.39606658329089</v>
      </c>
      <c r="F294" s="291" t="n">
        <v>99.8309148773319</v>
      </c>
      <c r="G294" s="291" t="n">
        <v>0.16933098394776</v>
      </c>
      <c r="H294" s="291" t="n">
        <v>46.9871322</v>
      </c>
      <c r="I294" s="291" t="n">
        <v>100</v>
      </c>
      <c r="J294" s="291" t="n">
        <v>0.169085122668137</v>
      </c>
      <c r="K294" s="291" t="n">
        <v>99.9760758240213</v>
      </c>
    </row>
    <row r="295">
      <c r="A295" s="291" t="s">
        <v>191</v>
      </c>
      <c r="B295" s="291" t="s">
        <v>192</v>
      </c>
      <c r="C295" s="291" t="s">
        <v>16</v>
      </c>
      <c r="D295" s="291" t="n">
        <v>2681.1335814</v>
      </c>
      <c r="E295" s="291" t="n">
        <v>9.15048777495495</v>
      </c>
      <c r="F295" s="291" t="n">
        <v>99.33294675215</v>
      </c>
      <c r="G295" s="291" t="n">
        <v>0.672025325821425</v>
      </c>
      <c r="H295" s="291" t="n">
        <v>18.0046895</v>
      </c>
      <c r="I295" s="291" t="n">
        <v>99.9999999999999</v>
      </c>
      <c r="J295" s="291" t="n">
        <v>0.667053247849971</v>
      </c>
      <c r="K295" s="291" t="n">
        <v>100.07335414538</v>
      </c>
    </row>
    <row r="296">
      <c r="A296" s="291" t="s">
        <v>191</v>
      </c>
      <c r="B296" s="291" t="s">
        <v>192</v>
      </c>
      <c r="C296" s="291" t="s">
        <v>17</v>
      </c>
      <c r="D296" s="291" t="n">
        <v>12216.9696502</v>
      </c>
      <c r="E296" s="291" t="n">
        <v>3.10019783661101</v>
      </c>
      <c r="F296" s="291" t="n">
        <v>99.7203530995479</v>
      </c>
      <c r="G296" s="291" t="n">
        <v>0.170711932817019</v>
      </c>
      <c r="H296" s="291" t="n">
        <v>34.2601845</v>
      </c>
      <c r="I296" s="291" t="n">
        <v>60.4428934487686</v>
      </c>
      <c r="J296" s="291" t="n">
        <v>0.279646900452088</v>
      </c>
      <c r="K296" s="291" t="n">
        <v>60.8748181771321</v>
      </c>
    </row>
    <row r="297">
      <c r="A297" s="291" t="s">
        <v>193</v>
      </c>
      <c r="B297" s="291" t="s">
        <v>194</v>
      </c>
      <c r="C297" s="291" t="s">
        <v>16</v>
      </c>
      <c r="D297" s="291" t="n">
        <v>1841.6481607</v>
      </c>
      <c r="E297" s="291" t="n">
        <v>19.4671066722231</v>
      </c>
      <c r="F297" s="291" t="n">
        <v>100</v>
      </c>
      <c r="G297" s="291" t="n">
        <v>0</v>
      </c>
      <c r="H297" s="291"/>
      <c r="I297" s="291"/>
      <c r="J297" s="291"/>
      <c r="K297" s="291"/>
    </row>
    <row r="298">
      <c r="A298" s="291" t="s">
        <v>193</v>
      </c>
      <c r="B298" s="291" t="s">
        <v>194</v>
      </c>
      <c r="C298" s="291" t="s">
        <v>17</v>
      </c>
      <c r="D298" s="291" t="n">
        <v>25233.1797373</v>
      </c>
      <c r="E298" s="291" t="n">
        <v>2.0233270005884</v>
      </c>
      <c r="F298" s="291" t="n">
        <v>99.8435521164733</v>
      </c>
      <c r="G298" s="291" t="n">
        <v>0.111818374544756</v>
      </c>
      <c r="H298" s="291" t="n">
        <v>39.538633</v>
      </c>
      <c r="I298" s="291" t="n">
        <v>71.0263394101761</v>
      </c>
      <c r="J298" s="291" t="n">
        <v>0.156447883526708</v>
      </c>
      <c r="K298" s="291" t="n">
        <v>71.3614237199489</v>
      </c>
    </row>
    <row r="299">
      <c r="A299" s="291" t="s">
        <v>195</v>
      </c>
      <c r="B299" s="291" t="s">
        <v>196</v>
      </c>
      <c r="C299" s="291" t="s">
        <v>16</v>
      </c>
      <c r="D299" s="291" t="n">
        <v>3416.8860901</v>
      </c>
      <c r="E299" s="291" t="n">
        <v>10.3183860262088</v>
      </c>
      <c r="F299" s="291" t="n">
        <v>95.3611305980533</v>
      </c>
      <c r="G299" s="291" t="n">
        <v>1.66006225448127</v>
      </c>
      <c r="H299" s="291" t="n">
        <v>166.2153986</v>
      </c>
      <c r="I299" s="291" t="n">
        <v>36.7076245747453</v>
      </c>
      <c r="J299" s="291" t="n">
        <v>4.63886940194667</v>
      </c>
      <c r="K299" s="291" t="n">
        <v>34.1258612247319</v>
      </c>
    </row>
    <row r="300">
      <c r="A300" s="291" t="s">
        <v>195</v>
      </c>
      <c r="B300" s="291" t="s">
        <v>196</v>
      </c>
      <c r="C300" s="291" t="s">
        <v>17</v>
      </c>
      <c r="D300" s="291" t="n">
        <v>18596.3893396</v>
      </c>
      <c r="E300" s="291" t="n">
        <v>2.23680512884957</v>
      </c>
      <c r="F300" s="291" t="n">
        <v>98.8454555793579</v>
      </c>
      <c r="G300" s="291" t="n">
        <v>0.500240996582876</v>
      </c>
      <c r="H300" s="291" t="n">
        <v>217.2113774</v>
      </c>
      <c r="I300" s="291" t="n">
        <v>43.0876301431195</v>
      </c>
      <c r="J300" s="291" t="n">
        <v>1.15454442064207</v>
      </c>
      <c r="K300" s="291" t="n">
        <v>42.8277581378878</v>
      </c>
    </row>
    <row r="301">
      <c r="A301" s="291" t="s">
        <v>197</v>
      </c>
      <c r="B301" s="291" t="s">
        <v>198</v>
      </c>
      <c r="C301" s="291" t="s">
        <v>16</v>
      </c>
      <c r="D301" s="291" t="n">
        <v>12783.7563352</v>
      </c>
      <c r="E301" s="291" t="n">
        <v>10.1658014362675</v>
      </c>
      <c r="F301" s="291" t="n">
        <v>97.4088743048324</v>
      </c>
      <c r="G301" s="291" t="n">
        <v>1.41446074565783</v>
      </c>
      <c r="H301" s="291" t="n">
        <v>340.054433</v>
      </c>
      <c r="I301" s="291" t="n">
        <v>51.9218715900515</v>
      </c>
      <c r="J301" s="291" t="n">
        <v>2.59112569516758</v>
      </c>
      <c r="K301" s="291" t="n">
        <v>53.1741973150368</v>
      </c>
    </row>
    <row r="302">
      <c r="A302" s="291" t="s">
        <v>197</v>
      </c>
      <c r="B302" s="291" t="s">
        <v>198</v>
      </c>
      <c r="C302" s="291" t="s">
        <v>17</v>
      </c>
      <c r="D302" s="291" t="n">
        <v>41057.1830335</v>
      </c>
      <c r="E302" s="291" t="n">
        <v>3.47820148724483</v>
      </c>
      <c r="F302" s="291" t="n">
        <v>99.8464246141773</v>
      </c>
      <c r="G302" s="291" t="n">
        <v>0.155674663560834</v>
      </c>
      <c r="H302" s="291" t="n">
        <v>63.1507112</v>
      </c>
      <c r="I302" s="291" t="n">
        <v>100</v>
      </c>
      <c r="J302" s="291" t="n">
        <v>0.153575385822688</v>
      </c>
      <c r="K302" s="291" t="n">
        <v>101.211261663442</v>
      </c>
    </row>
    <row r="303">
      <c r="A303" s="291" t="s">
        <v>199</v>
      </c>
      <c r="B303" s="291" t="s">
        <v>200</v>
      </c>
      <c r="C303" s="291" t="s">
        <v>16</v>
      </c>
      <c r="D303" s="291" t="n">
        <v>8227.7294262</v>
      </c>
      <c r="E303" s="291" t="n">
        <v>12.0233465753351</v>
      </c>
      <c r="F303" s="291" t="n">
        <v>100</v>
      </c>
      <c r="G303" s="291" t="n">
        <v>0</v>
      </c>
      <c r="H303" s="291"/>
      <c r="I303" s="291"/>
      <c r="J303" s="291"/>
      <c r="K303" s="291"/>
    </row>
    <row r="304">
      <c r="A304" s="291" t="s">
        <v>199</v>
      </c>
      <c r="B304" s="291" t="s">
        <v>200</v>
      </c>
      <c r="C304" s="291" t="s">
        <v>17</v>
      </c>
      <c r="D304" s="291" t="n">
        <v>44429.159466</v>
      </c>
      <c r="E304" s="291" t="n">
        <v>2.62610269436293</v>
      </c>
      <c r="F304" s="291" t="n">
        <v>99.2073911517848</v>
      </c>
      <c r="G304" s="291" t="n">
        <v>0.359916200962418</v>
      </c>
      <c r="H304" s="291" t="n">
        <v>354.9629166</v>
      </c>
      <c r="I304" s="291" t="n">
        <v>44.8332852787031</v>
      </c>
      <c r="J304" s="291" t="n">
        <v>0.792608848215175</v>
      </c>
      <c r="K304" s="291" t="n">
        <v>45.0491404570462</v>
      </c>
    </row>
    <row r="305">
      <c r="A305" s="291" t="s">
        <v>201</v>
      </c>
      <c r="B305" s="291" t="s">
        <v>202</v>
      </c>
      <c r="C305" s="291" t="s">
        <v>16</v>
      </c>
      <c r="D305" s="291" t="n">
        <v>5715.1127666</v>
      </c>
      <c r="E305" s="291" t="n">
        <v>8.36993471916021</v>
      </c>
      <c r="F305" s="291" t="n">
        <v>98.4805347462088</v>
      </c>
      <c r="G305" s="291" t="n">
        <v>0.872139405611181</v>
      </c>
      <c r="H305" s="291" t="n">
        <v>88.179002</v>
      </c>
      <c r="I305" s="291" t="n">
        <v>58.8411493306686</v>
      </c>
      <c r="J305" s="291" t="n">
        <v>1.51946525379117</v>
      </c>
      <c r="K305" s="291" t="n">
        <v>56.5256459952154</v>
      </c>
    </row>
    <row r="306">
      <c r="A306" s="291" t="s">
        <v>201</v>
      </c>
      <c r="B306" s="291" t="s">
        <v>202</v>
      </c>
      <c r="C306" s="291" t="s">
        <v>17</v>
      </c>
      <c r="D306" s="291" t="n">
        <v>24015.1325076</v>
      </c>
      <c r="E306" s="291" t="n">
        <v>2.40567550807571</v>
      </c>
      <c r="F306" s="291" t="n">
        <v>99.0695533903335</v>
      </c>
      <c r="G306" s="291" t="n">
        <v>0.355489274358722</v>
      </c>
      <c r="H306" s="291" t="n">
        <v>225.5465767</v>
      </c>
      <c r="I306" s="291" t="n">
        <v>37.8278203087259</v>
      </c>
      <c r="J306" s="291" t="n">
        <v>0.930446609666476</v>
      </c>
      <c r="K306" s="291" t="n">
        <v>37.8508162423167</v>
      </c>
    </row>
    <row r="307">
      <c r="A307" s="291" t="s">
        <v>203</v>
      </c>
      <c r="B307" s="291" t="s">
        <v>204</v>
      </c>
      <c r="C307" s="291" t="s">
        <v>16</v>
      </c>
      <c r="D307" s="291" t="n">
        <v>10764.4607312</v>
      </c>
      <c r="E307" s="291" t="n">
        <v>13.5071648197262</v>
      </c>
      <c r="F307" s="291" t="n">
        <v>98.6640298916318</v>
      </c>
      <c r="G307" s="291" t="n">
        <v>1.01181599081952</v>
      </c>
      <c r="H307" s="291" t="n">
        <v>145.757251</v>
      </c>
      <c r="I307" s="291" t="n">
        <v>75.3210287666178</v>
      </c>
      <c r="J307" s="291" t="n">
        <v>1.33597010836816</v>
      </c>
      <c r="K307" s="291" t="n">
        <v>74.7246083858767</v>
      </c>
    </row>
    <row r="308">
      <c r="A308" s="291" t="s">
        <v>203</v>
      </c>
      <c r="B308" s="291" t="s">
        <v>204</v>
      </c>
      <c r="C308" s="291" t="s">
        <v>17</v>
      </c>
      <c r="D308" s="291" t="n">
        <v>80461.8391857</v>
      </c>
      <c r="E308" s="291" t="n">
        <v>1.90474020817163</v>
      </c>
      <c r="F308" s="291" t="n">
        <v>99.6460424626713</v>
      </c>
      <c r="G308" s="291" t="n">
        <v>0.257082110544462</v>
      </c>
      <c r="H308" s="291" t="n">
        <v>285.812399</v>
      </c>
      <c r="I308" s="291" t="n">
        <v>72.5101697864215</v>
      </c>
      <c r="J308" s="291" t="n">
        <v>0.353957537328746</v>
      </c>
      <c r="K308" s="291" t="n">
        <v>72.3736951529135</v>
      </c>
    </row>
    <row r="309">
      <c r="A309" s="291" t="s">
        <v>205</v>
      </c>
      <c r="B309" s="291" t="s">
        <v>206</v>
      </c>
      <c r="C309" s="291" t="s">
        <v>16</v>
      </c>
      <c r="D309" s="291" t="n">
        <v>503.4016733</v>
      </c>
      <c r="E309" s="291" t="n">
        <v>28.2671762142312</v>
      </c>
      <c r="F309" s="291" t="n">
        <v>100</v>
      </c>
      <c r="G309" s="291" t="n">
        <v>0</v>
      </c>
      <c r="H309" s="291"/>
      <c r="I309" s="291"/>
      <c r="J309" s="291"/>
      <c r="K309" s="291"/>
    </row>
    <row r="310">
      <c r="A310" s="291" t="s">
        <v>205</v>
      </c>
      <c r="B310" s="291" t="s">
        <v>206</v>
      </c>
      <c r="C310" s="291" t="s">
        <v>17</v>
      </c>
      <c r="D310" s="291" t="n">
        <v>31172.5660539</v>
      </c>
      <c r="E310" s="291" t="n">
        <v>0.934979667473413</v>
      </c>
      <c r="F310" s="291" t="n">
        <v>100</v>
      </c>
      <c r="G310" s="291" t="n">
        <v>0</v>
      </c>
      <c r="H310" s="291"/>
      <c r="I310" s="291"/>
      <c r="J310" s="291"/>
      <c r="K310" s="291"/>
    </row>
    <row r="311">
      <c r="A311" s="291" t="s">
        <v>207</v>
      </c>
      <c r="B311" s="291" t="s">
        <v>208</v>
      </c>
      <c r="C311" s="291" t="s">
        <v>16</v>
      </c>
      <c r="D311" s="291" t="n">
        <v>3779.0860014</v>
      </c>
      <c r="E311" s="291" t="n">
        <v>26.3110427365135</v>
      </c>
      <c r="F311" s="291" t="n">
        <v>100</v>
      </c>
      <c r="G311" s="291" t="n">
        <v>0</v>
      </c>
      <c r="H311" s="291"/>
      <c r="I311" s="291"/>
      <c r="J311" s="291"/>
      <c r="K311" s="291"/>
    </row>
    <row r="312">
      <c r="A312" s="291" t="s">
        <v>207</v>
      </c>
      <c r="B312" s="291" t="s">
        <v>208</v>
      </c>
      <c r="C312" s="291" t="s">
        <v>17</v>
      </c>
      <c r="D312" s="291" t="n">
        <v>55192.3513504</v>
      </c>
      <c r="E312" s="291" t="n">
        <v>2.18886345780928</v>
      </c>
      <c r="F312" s="291" t="n">
        <v>99.5469364985896</v>
      </c>
      <c r="G312" s="291" t="n">
        <v>0.270559263294692</v>
      </c>
      <c r="H312" s="291" t="n">
        <v>251.19447</v>
      </c>
      <c r="I312" s="291" t="n">
        <v>59.8686458913838</v>
      </c>
      <c r="J312" s="291" t="n">
        <v>0.453063501410429</v>
      </c>
      <c r="K312" s="291" t="n">
        <v>59.4471762091978</v>
      </c>
    </row>
    <row r="313">
      <c r="A313" s="291" t="s">
        <v>209</v>
      </c>
      <c r="B313" s="291" t="s">
        <v>210</v>
      </c>
      <c r="C313" s="291" t="s">
        <v>16</v>
      </c>
      <c r="D313" s="291" t="n">
        <v>5668.164262</v>
      </c>
      <c r="E313" s="291" t="n">
        <v>14.7509659457674</v>
      </c>
      <c r="F313" s="291" t="n">
        <v>98.6788199909702</v>
      </c>
      <c r="G313" s="291" t="n">
        <v>1.31512683099917</v>
      </c>
      <c r="H313" s="291" t="n">
        <v>75.8892872</v>
      </c>
      <c r="I313" s="291" t="n">
        <v>100</v>
      </c>
      <c r="J313" s="291" t="n">
        <v>1.32118000902985</v>
      </c>
      <c r="K313" s="291" t="n">
        <v>98.226708650214</v>
      </c>
    </row>
    <row r="314">
      <c r="A314" s="291" t="s">
        <v>209</v>
      </c>
      <c r="B314" s="291" t="s">
        <v>210</v>
      </c>
      <c r="C314" s="291" t="s">
        <v>17</v>
      </c>
      <c r="D314" s="291" t="n">
        <v>42476.1989233</v>
      </c>
      <c r="E314" s="291" t="n">
        <v>2.71242486596157</v>
      </c>
      <c r="F314" s="291" t="n">
        <v>100</v>
      </c>
      <c r="G314" s="291" t="n">
        <v>0</v>
      </c>
      <c r="H314" s="291"/>
      <c r="I314" s="291"/>
      <c r="J314" s="291"/>
      <c r="K314" s="291"/>
    </row>
    <row r="315">
      <c r="A315" s="291" t="s">
        <v>211</v>
      </c>
      <c r="B315" s="291" t="s">
        <v>212</v>
      </c>
      <c r="C315" s="291" t="s">
        <v>16</v>
      </c>
      <c r="D315" s="291" t="n">
        <v>3766.8580408</v>
      </c>
      <c r="E315" s="291" t="n">
        <v>16.3408501909549</v>
      </c>
      <c r="F315" s="291" t="n">
        <v>100</v>
      </c>
      <c r="G315" s="291" t="n">
        <v>0</v>
      </c>
      <c r="H315" s="291"/>
      <c r="I315" s="291"/>
      <c r="J315" s="291"/>
      <c r="K315" s="291"/>
    </row>
    <row r="316">
      <c r="A316" s="291" t="s">
        <v>211</v>
      </c>
      <c r="B316" s="291" t="s">
        <v>212</v>
      </c>
      <c r="C316" s="291" t="s">
        <v>17</v>
      </c>
      <c r="D316" s="291" t="n">
        <v>45843.4418182</v>
      </c>
      <c r="E316" s="291" t="n">
        <v>1.66113707666036</v>
      </c>
      <c r="F316" s="291" t="n">
        <v>99.8860279460906</v>
      </c>
      <c r="G316" s="291" t="n">
        <v>0.114103710390594</v>
      </c>
      <c r="H316" s="291" t="n">
        <v>52.3083291</v>
      </c>
      <c r="I316" s="291" t="n">
        <v>100</v>
      </c>
      <c r="J316" s="291" t="n">
        <v>0.113972053909391</v>
      </c>
      <c r="K316" s="291" t="n">
        <v>100.001412748853</v>
      </c>
    </row>
    <row r="317">
      <c r="A317" s="291" t="s">
        <v>213</v>
      </c>
      <c r="B317" s="291" t="s">
        <v>214</v>
      </c>
      <c r="C317" s="291" t="s">
        <v>16</v>
      </c>
      <c r="D317" s="291" t="n">
        <v>1448.2594798</v>
      </c>
      <c r="E317" s="291" t="n">
        <v>10.7398476004653</v>
      </c>
      <c r="F317" s="291" t="n">
        <v>98.9059515529993</v>
      </c>
      <c r="G317" s="291" t="n">
        <v>1.11291684859427</v>
      </c>
      <c r="H317" s="291" t="n">
        <v>16.0199261</v>
      </c>
      <c r="I317" s="291" t="n">
        <v>100</v>
      </c>
      <c r="J317" s="291" t="n">
        <v>1.0940484470007</v>
      </c>
      <c r="K317" s="291" t="n">
        <v>100.611723558812</v>
      </c>
    </row>
    <row r="318">
      <c r="A318" s="291" t="s">
        <v>213</v>
      </c>
      <c r="B318" s="291" t="s">
        <v>214</v>
      </c>
      <c r="C318" s="291" t="s">
        <v>17</v>
      </c>
      <c r="D318" s="291" t="n">
        <v>10068.3811833</v>
      </c>
      <c r="E318" s="291" t="n">
        <v>2.54100706625741</v>
      </c>
      <c r="F318" s="291" t="n">
        <v>99.7590005207957</v>
      </c>
      <c r="G318" s="291" t="n">
        <v>0.172034610681839</v>
      </c>
      <c r="H318" s="291" t="n">
        <v>24.3233654</v>
      </c>
      <c r="I318" s="291" t="n">
        <v>70.8271469169157</v>
      </c>
      <c r="J318" s="291" t="n">
        <v>0.240999479204343</v>
      </c>
      <c r="K318" s="291" t="n">
        <v>71.21177553273</v>
      </c>
    </row>
    <row r="319">
      <c r="A319" s="291" t="s">
        <v>215</v>
      </c>
      <c r="B319" s="291" t="s">
        <v>216</v>
      </c>
      <c r="C319" s="291" t="s">
        <v>16</v>
      </c>
      <c r="D319" s="291" t="n">
        <v>1314.4459552</v>
      </c>
      <c r="E319" s="291" t="n">
        <v>29.4674789374612</v>
      </c>
      <c r="F319" s="291" t="n">
        <v>100</v>
      </c>
      <c r="G319" s="291" t="n">
        <v>0</v>
      </c>
      <c r="H319" s="291"/>
      <c r="I319" s="291"/>
      <c r="J319" s="291"/>
      <c r="K319" s="291"/>
    </row>
    <row r="320">
      <c r="A320" s="291" t="s">
        <v>215</v>
      </c>
      <c r="B320" s="291" t="s">
        <v>216</v>
      </c>
      <c r="C320" s="291" t="s">
        <v>17</v>
      </c>
      <c r="D320" s="291" t="n">
        <v>20943.1496926</v>
      </c>
      <c r="E320" s="291" t="n">
        <v>1.42635672487565</v>
      </c>
      <c r="F320" s="291" t="n">
        <v>99.8467765660697</v>
      </c>
      <c r="G320" s="291" t="n">
        <v>0.153641693749932</v>
      </c>
      <c r="H320" s="291" t="n">
        <v>32.1390577</v>
      </c>
      <c r="I320" s="291" t="n">
        <v>100</v>
      </c>
      <c r="J320" s="291" t="n">
        <v>0.153223433930273</v>
      </c>
      <c r="K320" s="291" t="n">
        <v>100.119332099442</v>
      </c>
    </row>
    <row r="321">
      <c r="A321" s="291" t="s">
        <v>217</v>
      </c>
      <c r="B321" s="291" t="s">
        <v>218</v>
      </c>
      <c r="C321" s="291" t="s">
        <v>16</v>
      </c>
      <c r="D321" s="291" t="n">
        <v>347.3878214</v>
      </c>
      <c r="E321" s="291" t="n">
        <v>20.0912229632379</v>
      </c>
      <c r="F321" s="291" t="n">
        <v>100</v>
      </c>
      <c r="G321" s="291" t="n">
        <v>0</v>
      </c>
      <c r="H321" s="291"/>
      <c r="I321" s="291"/>
      <c r="J321" s="291"/>
      <c r="K321" s="291"/>
    </row>
    <row r="322">
      <c r="A322" s="291" t="s">
        <v>217</v>
      </c>
      <c r="B322" s="291" t="s">
        <v>218</v>
      </c>
      <c r="C322" s="291" t="s">
        <v>17</v>
      </c>
      <c r="D322" s="291" t="n">
        <v>9706.9307619</v>
      </c>
      <c r="E322" s="291" t="n">
        <v>1.43260617957084</v>
      </c>
      <c r="F322" s="291" t="n">
        <v>99.6553091574943</v>
      </c>
      <c r="G322" s="291" t="n">
        <v>0.250753716778558</v>
      </c>
      <c r="H322" s="291" t="n">
        <v>33.5746301</v>
      </c>
      <c r="I322" s="291" t="n">
        <v>72.3021080492668</v>
      </c>
      <c r="J322" s="291" t="n">
        <v>0.344690842505721</v>
      </c>
      <c r="K322" s="291" t="n">
        <v>72.4966726307596</v>
      </c>
    </row>
    <row r="323">
      <c r="A323" s="291" t="s">
        <v>219</v>
      </c>
      <c r="B323" s="291" t="s">
        <v>220</v>
      </c>
      <c r="C323" s="291" t="s">
        <v>16</v>
      </c>
      <c r="D323" s="291" t="n">
        <v>1793.6009588</v>
      </c>
      <c r="E323" s="291" t="n">
        <v>19.6771367737215</v>
      </c>
      <c r="F323" s="291" t="n">
        <v>100</v>
      </c>
      <c r="G323" s="291" t="n">
        <v>0</v>
      </c>
      <c r="H323" s="291"/>
      <c r="I323" s="291"/>
      <c r="J323" s="291"/>
      <c r="K323" s="291"/>
    </row>
    <row r="324">
      <c r="A324" s="291" t="s">
        <v>219</v>
      </c>
      <c r="B324" s="291" t="s">
        <v>220</v>
      </c>
      <c r="C324" s="291" t="s">
        <v>17</v>
      </c>
      <c r="D324" s="291" t="n">
        <v>40800.4693467</v>
      </c>
      <c r="E324" s="291" t="n">
        <v>1.1964652868761</v>
      </c>
      <c r="F324" s="291" t="n">
        <v>99.8181356691241</v>
      </c>
      <c r="G324" s="291" t="n">
        <v>0.182149953194684</v>
      </c>
      <c r="H324" s="291" t="n">
        <v>74.3366925</v>
      </c>
      <c r="I324" s="291" t="n">
        <v>100</v>
      </c>
      <c r="J324" s="291" t="n">
        <v>0.181864330875868</v>
      </c>
      <c r="K324" s="291" t="n">
        <v>99.9749024591396</v>
      </c>
    </row>
    <row r="325">
      <c r="A325" s="291" t="s">
        <v>221</v>
      </c>
      <c r="B325" s="291" t="s">
        <v>222</v>
      </c>
      <c r="C325" s="291" t="s">
        <v>16</v>
      </c>
      <c r="D325" s="291" t="n">
        <v>2612.2646553</v>
      </c>
      <c r="E325" s="291" t="n">
        <v>10.94435749763</v>
      </c>
      <c r="F325" s="291" t="n">
        <v>97.5174416822203</v>
      </c>
      <c r="G325" s="291" t="n">
        <v>1.44118491118979</v>
      </c>
      <c r="H325" s="291" t="n">
        <v>66.501943</v>
      </c>
      <c r="I325" s="291" t="n">
        <v>57.109976425587</v>
      </c>
      <c r="J325" s="291" t="n">
        <v>2.48255831777966</v>
      </c>
      <c r="K325" s="291" t="n">
        <v>56.6112242051747</v>
      </c>
    </row>
    <row r="326">
      <c r="A326" s="291" t="s">
        <v>221</v>
      </c>
      <c r="B326" s="291" t="s">
        <v>222</v>
      </c>
      <c r="C326" s="291" t="s">
        <v>17</v>
      </c>
      <c r="D326" s="291" t="n">
        <v>16384.8233527</v>
      </c>
      <c r="E326" s="291" t="n">
        <v>2.11928638278478</v>
      </c>
      <c r="F326" s="291" t="n">
        <v>99.1978269520046</v>
      </c>
      <c r="G326" s="291" t="n">
        <v>0.327789507380417</v>
      </c>
      <c r="H326" s="291" t="n">
        <v>132.4974961</v>
      </c>
      <c r="I326" s="291" t="n">
        <v>40.2965512695801</v>
      </c>
      <c r="J326" s="291" t="n">
        <v>0.802173047995408</v>
      </c>
      <c r="K326" s="291" t="n">
        <v>40.5349031746472</v>
      </c>
    </row>
    <row r="327">
      <c r="A327" s="291" t="s">
        <v>223</v>
      </c>
      <c r="B327" s="291" t="s">
        <v>224</v>
      </c>
      <c r="C327" s="291" t="s">
        <v>16</v>
      </c>
      <c r="D327" s="291" t="n">
        <v>2733.7423467</v>
      </c>
      <c r="E327" s="291" t="n">
        <v>12.0692397765138</v>
      </c>
      <c r="F327" s="291" t="n">
        <v>99.0127108640821</v>
      </c>
      <c r="G327" s="291" t="n">
        <v>0.993129695539149</v>
      </c>
      <c r="H327" s="291" t="n">
        <v>27.259067</v>
      </c>
      <c r="I327" s="291" t="n">
        <v>99.9999999999997</v>
      </c>
      <c r="J327" s="291" t="n">
        <v>0.98728913591791</v>
      </c>
      <c r="K327" s="291" t="n">
        <v>99.5984457010451</v>
      </c>
    </row>
    <row r="328">
      <c r="A328" s="291" t="s">
        <v>223</v>
      </c>
      <c r="B328" s="291" t="s">
        <v>224</v>
      </c>
      <c r="C328" s="291" t="s">
        <v>17</v>
      </c>
      <c r="D328" s="291" t="n">
        <v>18474.3852886</v>
      </c>
      <c r="E328" s="291" t="n">
        <v>2.90781542711447</v>
      </c>
      <c r="F328" s="291" t="n">
        <v>99.2898587479738</v>
      </c>
      <c r="G328" s="291" t="n">
        <v>0.330777904735991</v>
      </c>
      <c r="H328" s="291" t="n">
        <v>132.1325588</v>
      </c>
      <c r="I328" s="291" t="n">
        <v>46.265515423898</v>
      </c>
      <c r="J328" s="291" t="n">
        <v>0.710141252026175</v>
      </c>
      <c r="K328" s="291" t="n">
        <v>46.2483926183417</v>
      </c>
    </row>
    <row r="329">
      <c r="A329" s="291" t="s">
        <v>225</v>
      </c>
      <c r="B329" s="291" t="s">
        <v>226</v>
      </c>
      <c r="C329" s="291" t="s">
        <v>16</v>
      </c>
      <c r="D329" s="291" t="n">
        <v>7914.3034771</v>
      </c>
      <c r="E329" s="291" t="n">
        <v>7.8359115927951</v>
      </c>
      <c r="F329" s="291" t="n">
        <v>99.1586845345981</v>
      </c>
      <c r="G329" s="291" t="n">
        <v>0.603110971931545</v>
      </c>
      <c r="H329" s="291" t="n">
        <v>67.1491957</v>
      </c>
      <c r="I329" s="291" t="n">
        <v>70.6306128334932</v>
      </c>
      <c r="J329" s="291" t="n">
        <v>0.841315465401904</v>
      </c>
      <c r="K329" s="291" t="n">
        <v>71.0835507778835</v>
      </c>
    </row>
    <row r="330">
      <c r="A330" s="291" t="s">
        <v>225</v>
      </c>
      <c r="B330" s="291" t="s">
        <v>226</v>
      </c>
      <c r="C330" s="291" t="s">
        <v>17</v>
      </c>
      <c r="D330" s="291" t="n">
        <v>37011.8969737</v>
      </c>
      <c r="E330" s="291" t="n">
        <v>2.43406655176172</v>
      </c>
      <c r="F330" s="291" t="n">
        <v>99.5741718105253</v>
      </c>
      <c r="G330" s="291" t="n">
        <v>0.245545829905312</v>
      </c>
      <c r="H330" s="291" t="n">
        <v>158.2810963</v>
      </c>
      <c r="I330" s="291" t="n">
        <v>57.5847269765636</v>
      </c>
      <c r="J330" s="291" t="n">
        <v>0.425828189474692</v>
      </c>
      <c r="K330" s="291" t="n">
        <v>57.4175765219102</v>
      </c>
    </row>
    <row r="331">
      <c r="A331" s="291" t="s">
        <v>227</v>
      </c>
      <c r="B331" s="291" t="s">
        <v>228</v>
      </c>
      <c r="C331" s="291" t="s">
        <v>16</v>
      </c>
      <c r="D331" s="291" t="n">
        <v>413.1753262</v>
      </c>
      <c r="E331" s="291" t="n">
        <v>19.926397552849</v>
      </c>
      <c r="F331" s="291" t="n">
        <v>100</v>
      </c>
      <c r="G331" s="291" t="n">
        <v>0</v>
      </c>
      <c r="H331" s="291"/>
      <c r="I331" s="291"/>
      <c r="J331" s="291"/>
      <c r="K331" s="291"/>
    </row>
    <row r="332">
      <c r="A332" s="291" t="s">
        <v>227</v>
      </c>
      <c r="B332" s="291" t="s">
        <v>228</v>
      </c>
      <c r="C332" s="291" t="s">
        <v>17</v>
      </c>
      <c r="D332" s="291" t="n">
        <v>8816.8353414</v>
      </c>
      <c r="E332" s="291" t="n">
        <v>1.46928563057004</v>
      </c>
      <c r="F332" s="291" t="n">
        <v>99.3981723239669</v>
      </c>
      <c r="G332" s="291" t="n">
        <v>0.345347448468452</v>
      </c>
      <c r="H332" s="291" t="n">
        <v>53.3834315</v>
      </c>
      <c r="I332" s="291" t="n">
        <v>57.2043800937469</v>
      </c>
      <c r="J332" s="291" t="n">
        <v>0.601827676033147</v>
      </c>
      <c r="K332" s="291" t="n">
        <v>57.0377643992212</v>
      </c>
    </row>
    <row r="333">
      <c r="A333" s="291" t="s">
        <v>229</v>
      </c>
      <c r="B333" s="291" t="s">
        <v>230</v>
      </c>
      <c r="C333" s="291" t="s">
        <v>16</v>
      </c>
      <c r="D333" s="291" t="n">
        <v>9330.1690679</v>
      </c>
      <c r="E333" s="291" t="n">
        <v>11.6921861778438</v>
      </c>
      <c r="F333" s="291" t="n">
        <v>99.0660063080652</v>
      </c>
      <c r="G333" s="291" t="n">
        <v>0.943143430943625</v>
      </c>
      <c r="H333" s="291" t="n">
        <v>87.964776</v>
      </c>
      <c r="I333" s="291" t="n">
        <v>100</v>
      </c>
      <c r="J333" s="291" t="n">
        <v>0.933993691934774</v>
      </c>
      <c r="K333" s="291" t="n">
        <v>100.036492629542</v>
      </c>
    </row>
    <row r="334">
      <c r="A334" s="291" t="s">
        <v>229</v>
      </c>
      <c r="B334" s="291" t="s">
        <v>230</v>
      </c>
      <c r="C334" s="291" t="s">
        <v>17</v>
      </c>
      <c r="D334" s="291" t="n">
        <v>53303.4038507</v>
      </c>
      <c r="E334" s="291" t="n">
        <v>2.67659320019375</v>
      </c>
      <c r="F334" s="291" t="n">
        <v>99.5659309316996</v>
      </c>
      <c r="G334" s="291" t="n">
        <v>0.311042725750565</v>
      </c>
      <c r="H334" s="291" t="n">
        <v>232.3822881</v>
      </c>
      <c r="I334" s="291" t="n">
        <v>71.7406797992204</v>
      </c>
      <c r="J334" s="291" t="n">
        <v>0.43406906830043</v>
      </c>
      <c r="K334" s="291" t="n">
        <v>71.3463842750798</v>
      </c>
    </row>
    <row r="335">
      <c r="A335" s="291" t="s">
        <v>231</v>
      </c>
      <c r="B335" s="291" t="s">
        <v>232</v>
      </c>
      <c r="C335" s="291" t="s">
        <v>16</v>
      </c>
      <c r="D335" s="291" t="n">
        <v>8801.7749154</v>
      </c>
      <c r="E335" s="291" t="n">
        <v>12.5569890573158</v>
      </c>
      <c r="F335" s="291" t="n">
        <v>100</v>
      </c>
      <c r="G335" s="291" t="n">
        <v>0</v>
      </c>
      <c r="H335" s="291"/>
      <c r="I335" s="291"/>
      <c r="J335" s="291"/>
      <c r="K335" s="291"/>
    </row>
    <row r="336">
      <c r="A336" s="291" t="s">
        <v>231</v>
      </c>
      <c r="B336" s="291" t="s">
        <v>232</v>
      </c>
      <c r="C336" s="291" t="s">
        <v>17</v>
      </c>
      <c r="D336" s="291" t="n">
        <v>69863.2064888</v>
      </c>
      <c r="E336" s="291" t="n">
        <v>2.04506948558934</v>
      </c>
      <c r="F336" s="291" t="n">
        <v>99.7685806397789</v>
      </c>
      <c r="G336" s="291" t="n">
        <v>0.164366851091248</v>
      </c>
      <c r="H336" s="291" t="n">
        <v>162.0520052</v>
      </c>
      <c r="I336" s="291" t="n">
        <v>70.5511374462059</v>
      </c>
      <c r="J336" s="291" t="n">
        <v>0.23141936022112</v>
      </c>
      <c r="K336" s="291" t="n">
        <v>70.861173507415</v>
      </c>
    </row>
    <row r="337">
      <c r="A337" s="291" t="s">
        <v>233</v>
      </c>
      <c r="B337" s="291" t="s">
        <v>234</v>
      </c>
      <c r="C337" s="291" t="s">
        <v>16</v>
      </c>
      <c r="D337" s="291" t="n">
        <v>5529.558376</v>
      </c>
      <c r="E337" s="291" t="n">
        <v>19.0834860625418</v>
      </c>
      <c r="F337" s="291" t="n">
        <v>97.7635728743756</v>
      </c>
      <c r="G337" s="291" t="n">
        <v>1.74198483057619</v>
      </c>
      <c r="H337" s="291" t="n">
        <v>126.4934779</v>
      </c>
      <c r="I337" s="291" t="n">
        <v>75.8327954761695</v>
      </c>
      <c r="J337" s="291" t="n">
        <v>2.23642712562438</v>
      </c>
      <c r="K337" s="291" t="n">
        <v>76.149434505963</v>
      </c>
    </row>
    <row r="338">
      <c r="A338" s="291" t="s">
        <v>233</v>
      </c>
      <c r="B338" s="291" t="s">
        <v>234</v>
      </c>
      <c r="C338" s="291" t="s">
        <v>17</v>
      </c>
      <c r="D338" s="291" t="n">
        <v>39989.2400193</v>
      </c>
      <c r="E338" s="291" t="n">
        <v>2.61308258813462</v>
      </c>
      <c r="F338" s="291" t="n">
        <v>99.7156642271035</v>
      </c>
      <c r="G338" s="291" t="n">
        <v>0.200239148786072</v>
      </c>
      <c r="H338" s="291" t="n">
        <v>114.0279369</v>
      </c>
      <c r="I338" s="291" t="n">
        <v>70.2683456529258</v>
      </c>
      <c r="J338" s="291" t="n">
        <v>0.284335772896461</v>
      </c>
      <c r="K338" s="291" t="n">
        <v>70.223241775293</v>
      </c>
    </row>
    <row r="339">
      <c r="A339" s="291" t="s">
        <v>235</v>
      </c>
      <c r="B339" s="291" t="s">
        <v>236</v>
      </c>
      <c r="C339" s="291" t="s">
        <v>16</v>
      </c>
      <c r="D339" s="291" t="n">
        <v>2542.7648322</v>
      </c>
      <c r="E339" s="291" t="n">
        <v>23.4407838691267</v>
      </c>
      <c r="F339" s="291" t="n">
        <v>100</v>
      </c>
      <c r="G339" s="291" t="n">
        <v>0</v>
      </c>
      <c r="H339" s="291"/>
      <c r="I339" s="291"/>
      <c r="J339" s="291"/>
      <c r="K339" s="291"/>
    </row>
    <row r="340">
      <c r="A340" s="291" t="s">
        <v>235</v>
      </c>
      <c r="B340" s="291" t="s">
        <v>236</v>
      </c>
      <c r="C340" s="291" t="s">
        <v>17</v>
      </c>
      <c r="D340" s="291" t="n">
        <v>31827.6518395</v>
      </c>
      <c r="E340" s="291" t="n">
        <v>2.28238854923673</v>
      </c>
      <c r="F340" s="291" t="n">
        <v>99.0966952179262</v>
      </c>
      <c r="G340" s="291" t="n">
        <v>0.375826427726313</v>
      </c>
      <c r="H340" s="291" t="n">
        <v>290.1213814</v>
      </c>
      <c r="I340" s="291" t="n">
        <v>40.9663123375698</v>
      </c>
      <c r="J340" s="291" t="n">
        <v>0.903304782073775</v>
      </c>
      <c r="K340" s="291" t="n">
        <v>41.2298901791872</v>
      </c>
    </row>
    <row r="341">
      <c r="A341" s="291" t="s">
        <v>237</v>
      </c>
      <c r="B341" s="291" t="s">
        <v>238</v>
      </c>
      <c r="C341" s="291" t="s">
        <v>16</v>
      </c>
      <c r="D341" s="291" t="n">
        <v>1776.2476027</v>
      </c>
      <c r="E341" s="291" t="n">
        <v>8.7108709703271</v>
      </c>
      <c r="F341" s="291" t="n">
        <v>98.8042898632519</v>
      </c>
      <c r="G341" s="291" t="n">
        <v>0.677353722723195</v>
      </c>
      <c r="H341" s="291" t="n">
        <v>21.4958001</v>
      </c>
      <c r="I341" s="291" t="n">
        <v>57.3314553125213</v>
      </c>
      <c r="J341" s="291" t="n">
        <v>1.19571013674811</v>
      </c>
      <c r="K341" s="291" t="n">
        <v>55.9713023274251</v>
      </c>
    </row>
    <row r="342">
      <c r="A342" s="291" t="s">
        <v>237</v>
      </c>
      <c r="B342" s="291" t="s">
        <v>238</v>
      </c>
      <c r="C342" s="291" t="s">
        <v>17</v>
      </c>
      <c r="D342" s="291" t="n">
        <v>3898.1424129</v>
      </c>
      <c r="E342" s="291" t="n">
        <v>4.5942437798342</v>
      </c>
      <c r="F342" s="291" t="n">
        <v>98.7185343800923</v>
      </c>
      <c r="G342" s="291" t="n">
        <v>0.520421944214054</v>
      </c>
      <c r="H342" s="291" t="n">
        <v>50.6017995</v>
      </c>
      <c r="I342" s="291" t="n">
        <v>41.3715508089223</v>
      </c>
      <c r="J342" s="291" t="n">
        <v>1.28146561990767</v>
      </c>
      <c r="K342" s="291" t="n">
        <v>40.0910416900229</v>
      </c>
    </row>
    <row r="343">
      <c r="A343" s="291" t="s">
        <v>239</v>
      </c>
      <c r="B343" s="291" t="s">
        <v>240</v>
      </c>
      <c r="C343" s="291" t="s">
        <v>16</v>
      </c>
      <c r="D343" s="291" t="n">
        <v>400.9163501</v>
      </c>
      <c r="E343" s="291" t="n">
        <v>18.4864862552575</v>
      </c>
      <c r="F343" s="291" t="n">
        <v>100</v>
      </c>
      <c r="G343" s="291" t="n">
        <v>0</v>
      </c>
      <c r="H343" s="291"/>
      <c r="I343" s="291"/>
      <c r="J343" s="291"/>
      <c r="K343" s="291"/>
    </row>
    <row r="344">
      <c r="A344" s="291" t="s">
        <v>239</v>
      </c>
      <c r="B344" s="291" t="s">
        <v>240</v>
      </c>
      <c r="C344" s="291" t="s">
        <v>17</v>
      </c>
      <c r="D344" s="291" t="n">
        <v>4464.2923771</v>
      </c>
      <c r="E344" s="291" t="n">
        <v>2.32587928375264</v>
      </c>
      <c r="F344" s="291" t="n">
        <v>99.3199388432892</v>
      </c>
      <c r="G344" s="291" t="n">
        <v>0.401092114206715</v>
      </c>
      <c r="H344" s="291" t="n">
        <v>30.5677981</v>
      </c>
      <c r="I344" s="291" t="n">
        <v>59.2089542270218</v>
      </c>
      <c r="J344" s="291" t="n">
        <v>0.68006115671084</v>
      </c>
      <c r="K344" s="291" t="n">
        <v>58.5777379878717</v>
      </c>
    </row>
    <row r="345">
      <c r="A345" s="291" t="s">
        <v>241</v>
      </c>
      <c r="B345" s="291" t="s">
        <v>242</v>
      </c>
      <c r="C345" s="291" t="s">
        <v>16</v>
      </c>
      <c r="D345" s="291" t="n">
        <v>652.4905724</v>
      </c>
      <c r="E345" s="291" t="n">
        <v>14.2114682743536</v>
      </c>
      <c r="F345" s="291" t="n">
        <v>100</v>
      </c>
      <c r="G345" s="291" t="n">
        <v>0</v>
      </c>
      <c r="H345" s="291"/>
      <c r="I345" s="291"/>
      <c r="J345" s="291"/>
      <c r="K345" s="291"/>
    </row>
    <row r="346">
      <c r="A346" s="291" t="s">
        <v>241</v>
      </c>
      <c r="B346" s="291" t="s">
        <v>242</v>
      </c>
      <c r="C346" s="291" t="s">
        <v>17</v>
      </c>
      <c r="D346" s="291" t="n">
        <v>6940.9617985</v>
      </c>
      <c r="E346" s="291" t="n">
        <v>2.1335612022548</v>
      </c>
      <c r="F346" s="291" t="n">
        <v>99.8598294187083</v>
      </c>
      <c r="G346" s="291" t="n">
        <v>0.140255455931661</v>
      </c>
      <c r="H346" s="291" t="n">
        <v>9.7428431</v>
      </c>
      <c r="I346" s="291" t="n">
        <v>100</v>
      </c>
      <c r="J346" s="291" t="n">
        <v>0.140170581291702</v>
      </c>
      <c r="K346" s="291" t="n">
        <v>99.9202955093118</v>
      </c>
    </row>
    <row r="347">
      <c r="A347" s="291" t="s">
        <v>243</v>
      </c>
      <c r="B347" s="291" t="s">
        <v>244</v>
      </c>
      <c r="C347" s="291" t="s">
        <v>16</v>
      </c>
      <c r="D347" s="291" t="n">
        <v>1110.8859499</v>
      </c>
      <c r="E347" s="291" t="n">
        <v>11.4942554124941</v>
      </c>
      <c r="F347" s="291" t="n">
        <v>99.0157871174881</v>
      </c>
      <c r="G347" s="291" t="n">
        <v>0.988495864688892</v>
      </c>
      <c r="H347" s="291" t="n">
        <v>11.042161</v>
      </c>
      <c r="I347" s="291" t="n">
        <v>99.9999999999997</v>
      </c>
      <c r="J347" s="291" t="n">
        <v>0.984212882511882</v>
      </c>
      <c r="K347" s="291" t="n">
        <v>99.4466724056226</v>
      </c>
    </row>
    <row r="348">
      <c r="A348" s="291" t="s">
        <v>243</v>
      </c>
      <c r="B348" s="291" t="s">
        <v>244</v>
      </c>
      <c r="C348" s="291" t="s">
        <v>17</v>
      </c>
      <c r="D348" s="291" t="n">
        <v>6476.4265665</v>
      </c>
      <c r="E348" s="291" t="n">
        <v>2.13262108002133</v>
      </c>
      <c r="F348" s="291" t="n">
        <v>99.8569327266486</v>
      </c>
      <c r="G348" s="291" t="n">
        <v>0.142890235908648</v>
      </c>
      <c r="H348" s="291" t="n">
        <v>9.278922</v>
      </c>
      <c r="I348" s="291" t="n">
        <v>100</v>
      </c>
      <c r="J348" s="291" t="n">
        <v>0.143067273351415</v>
      </c>
      <c r="K348" s="291" t="n">
        <v>99.7333655711535</v>
      </c>
    </row>
    <row r="349">
      <c r="A349" s="291" t="s">
        <v>245</v>
      </c>
      <c r="B349" s="291" t="s">
        <v>246</v>
      </c>
      <c r="C349" s="291" t="s">
        <v>16</v>
      </c>
      <c r="D349" s="291" t="n">
        <v>3769.9267663</v>
      </c>
      <c r="E349" s="291" t="n">
        <v>11.396307163172</v>
      </c>
      <c r="F349" s="291" t="n">
        <v>99.5005454572122</v>
      </c>
      <c r="G349" s="291" t="n">
        <v>0.482994992892288</v>
      </c>
      <c r="H349" s="291" t="n">
        <v>18.9235852</v>
      </c>
      <c r="I349" s="291" t="n">
        <v>100</v>
      </c>
      <c r="J349" s="291" t="n">
        <v>0.499454542787845</v>
      </c>
      <c r="K349" s="291" t="n">
        <v>96.2214999139548</v>
      </c>
    </row>
    <row r="350">
      <c r="A350" s="291" t="s">
        <v>245</v>
      </c>
      <c r="B350" s="291" t="s">
        <v>246</v>
      </c>
      <c r="C350" s="291" t="s">
        <v>17</v>
      </c>
      <c r="D350" s="291" t="n">
        <v>9906.8988673</v>
      </c>
      <c r="E350" s="291" t="n">
        <v>4.39964885549451</v>
      </c>
      <c r="F350" s="291" t="n">
        <v>99.4010587382128</v>
      </c>
      <c r="G350" s="291" t="n">
        <v>0.344859978465844</v>
      </c>
      <c r="H350" s="291" t="n">
        <v>59.6940373</v>
      </c>
      <c r="I350" s="291" t="n">
        <v>57.0654013555096</v>
      </c>
      <c r="J350" s="291" t="n">
        <v>0.598941261787152</v>
      </c>
      <c r="K350" s="291" t="n">
        <v>57.2334036123298</v>
      </c>
    </row>
    <row r="351">
      <c r="A351" s="291" t="s">
        <v>247</v>
      </c>
      <c r="B351" s="291" t="s">
        <v>248</v>
      </c>
      <c r="C351" s="291" t="s">
        <v>16</v>
      </c>
      <c r="D351" s="291" t="n">
        <v>936.8657106</v>
      </c>
      <c r="E351" s="291" t="n">
        <v>21.5676229339572</v>
      </c>
      <c r="F351" s="291" t="n">
        <v>97.3939919707708</v>
      </c>
      <c r="G351" s="291" t="n">
        <v>2.69719639694269</v>
      </c>
      <c r="H351" s="291" t="n">
        <v>25.0680716</v>
      </c>
      <c r="I351" s="291" t="n">
        <v>99.9999999999999</v>
      </c>
      <c r="J351" s="291" t="n">
        <v>2.60600802922919</v>
      </c>
      <c r="K351" s="291" t="n">
        <v>100.801962726541</v>
      </c>
    </row>
    <row r="352">
      <c r="A352" s="291" t="s">
        <v>247</v>
      </c>
      <c r="B352" s="291" t="s">
        <v>248</v>
      </c>
      <c r="C352" s="291" t="s">
        <v>17</v>
      </c>
      <c r="D352" s="291" t="n">
        <v>16985.435424</v>
      </c>
      <c r="E352" s="291" t="n">
        <v>2.11493564495656</v>
      </c>
      <c r="F352" s="291" t="n">
        <v>99.6334218028833</v>
      </c>
      <c r="G352" s="291" t="n">
        <v>0.21170939704456</v>
      </c>
      <c r="H352" s="291" t="n">
        <v>62.4939923</v>
      </c>
      <c r="I352" s="291" t="n">
        <v>57.3796479023635</v>
      </c>
      <c r="J352" s="291" t="n">
        <v>0.366578197116699</v>
      </c>
      <c r="K352" s="291" t="n">
        <v>57.5411517141039</v>
      </c>
    </row>
    <row r="353">
      <c r="A353" s="291" t="s">
        <v>249</v>
      </c>
      <c r="B353" s="291" t="s">
        <v>250</v>
      </c>
      <c r="C353" s="291" t="s">
        <v>16</v>
      </c>
      <c r="D353" s="291" t="n">
        <v>620.184348</v>
      </c>
      <c r="E353" s="291" t="n">
        <v>20.3435051559342</v>
      </c>
      <c r="F353" s="291" t="n">
        <v>96.2159786238308</v>
      </c>
      <c r="G353" s="291" t="n">
        <v>3.89420649123489</v>
      </c>
      <c r="H353" s="291" t="n">
        <v>24.3908638</v>
      </c>
      <c r="I353" s="291" t="n">
        <v>100</v>
      </c>
      <c r="J353" s="291" t="n">
        <v>3.78402137616922</v>
      </c>
      <c r="K353" s="291" t="n">
        <v>99.0176458508155</v>
      </c>
    </row>
    <row r="354">
      <c r="A354" s="291" t="s">
        <v>249</v>
      </c>
      <c r="B354" s="291" t="s">
        <v>250</v>
      </c>
      <c r="C354" s="291" t="s">
        <v>17</v>
      </c>
      <c r="D354" s="291" t="n">
        <v>19035.2049083</v>
      </c>
      <c r="E354" s="291" t="n">
        <v>1.58232663866702</v>
      </c>
      <c r="F354" s="291" t="n">
        <v>99.8812797138896</v>
      </c>
      <c r="G354" s="291" t="n">
        <v>0.118835606134307</v>
      </c>
      <c r="H354" s="291" t="n">
        <v>22.6255108</v>
      </c>
      <c r="I354" s="291" t="n">
        <v>99.9999999999998</v>
      </c>
      <c r="J354" s="291" t="n">
        <v>0.118720286110451</v>
      </c>
      <c r="K354" s="291" t="n">
        <v>99.9783002984652</v>
      </c>
    </row>
    <row r="355">
      <c r="A355" s="291" t="s">
        <v>251</v>
      </c>
      <c r="B355" s="291" t="s">
        <v>252</v>
      </c>
      <c r="C355" s="291" t="s">
        <v>16</v>
      </c>
      <c r="D355" s="291" t="n">
        <v>302.3878136</v>
      </c>
      <c r="E355" s="291" t="n">
        <v>26.0210434062935</v>
      </c>
      <c r="F355" s="291" t="n">
        <v>100</v>
      </c>
      <c r="G355" s="291" t="n">
        <v>0</v>
      </c>
      <c r="H355" s="291"/>
      <c r="I355" s="291"/>
      <c r="J355" s="291"/>
      <c r="K355" s="291"/>
    </row>
    <row r="356">
      <c r="A356" s="291" t="s">
        <v>251</v>
      </c>
      <c r="B356" s="291" t="s">
        <v>252</v>
      </c>
      <c r="C356" s="291" t="s">
        <v>17</v>
      </c>
      <c r="D356" s="291" t="n">
        <v>15275.5369765</v>
      </c>
      <c r="E356" s="291" t="n">
        <v>1.79289616037656</v>
      </c>
      <c r="F356" s="291" t="n">
        <v>100</v>
      </c>
      <c r="G356" s="291" t="n">
        <v>0</v>
      </c>
      <c r="H356" s="291"/>
      <c r="I356" s="291"/>
      <c r="J356" s="291"/>
      <c r="K356" s="291"/>
    </row>
    <row r="357">
      <c r="A357" s="291" t="s">
        <v>253</v>
      </c>
      <c r="B357" s="291" t="s">
        <v>254</v>
      </c>
      <c r="C357" s="291" t="s">
        <v>16</v>
      </c>
      <c r="D357" s="291" t="n">
        <v>2390.9143832</v>
      </c>
      <c r="E357" s="291" t="n">
        <v>13.3080569944131</v>
      </c>
      <c r="F357" s="291" t="n">
        <v>100</v>
      </c>
      <c r="G357" s="291" t="n">
        <v>0</v>
      </c>
      <c r="H357" s="291"/>
      <c r="I357" s="291"/>
      <c r="J357" s="291"/>
      <c r="K357" s="291"/>
    </row>
    <row r="358">
      <c r="A358" s="291" t="s">
        <v>253</v>
      </c>
      <c r="B358" s="291" t="s">
        <v>254</v>
      </c>
      <c r="C358" s="291" t="s">
        <v>17</v>
      </c>
      <c r="D358" s="291" t="n">
        <v>12980.0513435</v>
      </c>
      <c r="E358" s="291" t="n">
        <v>2.90803454346417</v>
      </c>
      <c r="F358" s="291" t="n">
        <v>99.6403185817141</v>
      </c>
      <c r="G358" s="291" t="n">
        <v>0.2547072493618</v>
      </c>
      <c r="H358" s="291" t="n">
        <v>46.8553628</v>
      </c>
      <c r="I358" s="291" t="n">
        <v>70.4192415183753</v>
      </c>
      <c r="J358" s="291" t="n">
        <v>0.359681418285893</v>
      </c>
      <c r="K358" s="291" t="n">
        <v>70.5599738580579</v>
      </c>
    </row>
    <row r="359">
      <c r="A359" s="291" t="s">
        <v>255</v>
      </c>
      <c r="B359" s="291" t="s">
        <v>256</v>
      </c>
      <c r="C359" s="291" t="s">
        <v>16</v>
      </c>
      <c r="D359" s="291" t="n">
        <v>118.7311946</v>
      </c>
      <c r="E359" s="291" t="n">
        <v>35.5518740904188</v>
      </c>
      <c r="F359" s="291" t="n">
        <v>100</v>
      </c>
      <c r="G359" s="291" t="n">
        <v>0</v>
      </c>
      <c r="H359" s="291"/>
      <c r="I359" s="291"/>
      <c r="J359" s="291"/>
      <c r="K359" s="291"/>
    </row>
    <row r="360">
      <c r="A360" s="291" t="s">
        <v>255</v>
      </c>
      <c r="B360" s="291" t="s">
        <v>256</v>
      </c>
      <c r="C360" s="291" t="s">
        <v>17</v>
      </c>
      <c r="D360" s="291" t="n">
        <v>13363.5386353</v>
      </c>
      <c r="E360" s="291" t="n">
        <v>1.40893208472672</v>
      </c>
      <c r="F360" s="291" t="n">
        <v>100</v>
      </c>
      <c r="G360" s="291" t="n">
        <v>0</v>
      </c>
      <c r="H360" s="291"/>
      <c r="I360" s="291"/>
      <c r="J360" s="291"/>
      <c r="K360" s="291"/>
    </row>
    <row r="361">
      <c r="A361" s="291" t="s">
        <v>257</v>
      </c>
      <c r="B361" s="291" t="s">
        <v>258</v>
      </c>
      <c r="C361" s="291" t="s">
        <v>16</v>
      </c>
      <c r="D361" s="291" t="n">
        <v>80.7823463</v>
      </c>
      <c r="E361" s="291" t="n">
        <v>40.451746326649</v>
      </c>
      <c r="F361" s="291" t="n">
        <v>100</v>
      </c>
      <c r="G361" s="291" t="n">
        <v>0</v>
      </c>
      <c r="H361" s="291"/>
      <c r="I361" s="291"/>
      <c r="J361" s="291"/>
      <c r="K361" s="291"/>
    </row>
    <row r="362">
      <c r="A362" s="291" t="s">
        <v>257</v>
      </c>
      <c r="B362" s="291" t="s">
        <v>258</v>
      </c>
      <c r="C362" s="291" t="s">
        <v>17</v>
      </c>
      <c r="D362" s="291" t="n">
        <v>10773.8600301</v>
      </c>
      <c r="E362" s="291" t="n">
        <v>1.30470649889501</v>
      </c>
      <c r="F362" s="291" t="n">
        <v>99.907263574023</v>
      </c>
      <c r="G362" s="291" t="n">
        <v>0.0928779964638939</v>
      </c>
      <c r="H362" s="291" t="n">
        <v>10.0005669</v>
      </c>
      <c r="I362" s="291" t="n">
        <v>99.9999999999999</v>
      </c>
      <c r="J362" s="291" t="n">
        <v>0.0927364259770021</v>
      </c>
      <c r="K362" s="291" t="n">
        <v>100.059780988827</v>
      </c>
    </row>
    <row r="363">
      <c r="A363" s="291" t="s">
        <v>259</v>
      </c>
      <c r="B363" s="291" t="s">
        <v>260</v>
      </c>
      <c r="C363" s="291" t="s">
        <v>16</v>
      </c>
      <c r="D363" s="291" t="n">
        <v>97.1090796</v>
      </c>
      <c r="E363" s="291" t="n">
        <v>46.7483826207309</v>
      </c>
      <c r="F363" s="291" t="n">
        <v>100</v>
      </c>
      <c r="G363" s="291" t="n">
        <v>0</v>
      </c>
      <c r="H363" s="291"/>
      <c r="I363" s="291"/>
      <c r="J363" s="291"/>
      <c r="K363" s="291"/>
    </row>
    <row r="364">
      <c r="A364" s="291" t="s">
        <v>259</v>
      </c>
      <c r="B364" s="291" t="s">
        <v>260</v>
      </c>
      <c r="C364" s="291" t="s">
        <v>17</v>
      </c>
      <c r="D364" s="291" t="n">
        <v>19001.044142</v>
      </c>
      <c r="E364" s="291" t="n">
        <v>1.31038653713454</v>
      </c>
      <c r="F364" s="291" t="n">
        <v>100</v>
      </c>
      <c r="G364" s="291" t="n">
        <v>0</v>
      </c>
      <c r="H364" s="291"/>
      <c r="I364" s="291"/>
      <c r="J364" s="291"/>
      <c r="K364" s="291"/>
    </row>
    <row r="365">
      <c r="A365" s="291" t="s">
        <v>261</v>
      </c>
      <c r="B365" s="291" t="s">
        <v>262</v>
      </c>
      <c r="C365" s="291" t="s">
        <v>16</v>
      </c>
      <c r="D365" s="291" t="n">
        <v>378.8503222</v>
      </c>
      <c r="E365" s="291" t="n">
        <v>24.9366939244551</v>
      </c>
      <c r="F365" s="291" t="n">
        <v>100</v>
      </c>
      <c r="G365" s="291" t="n">
        <v>0</v>
      </c>
      <c r="H365" s="291"/>
      <c r="I365" s="291"/>
      <c r="J365" s="291"/>
      <c r="K365" s="291"/>
    </row>
    <row r="366">
      <c r="A366" s="291" t="s">
        <v>261</v>
      </c>
      <c r="B366" s="291" t="s">
        <v>262</v>
      </c>
      <c r="C366" s="291" t="s">
        <v>17</v>
      </c>
      <c r="D366" s="291" t="n">
        <v>19562.5010213</v>
      </c>
      <c r="E366" s="291" t="n">
        <v>1.41902189739966</v>
      </c>
      <c r="F366" s="291" t="n">
        <v>99.9049339221488</v>
      </c>
      <c r="G366" s="291" t="n">
        <v>0.0951620455161561</v>
      </c>
      <c r="H366" s="291" t="n">
        <v>18.614999</v>
      </c>
      <c r="I366" s="291" t="n">
        <v>100</v>
      </c>
      <c r="J366" s="291" t="n">
        <v>0.0950660778512399</v>
      </c>
      <c r="K366" s="291" t="n">
        <v>100.005786333848</v>
      </c>
    </row>
    <row r="367">
      <c r="A367" s="291" t="s">
        <v>263</v>
      </c>
      <c r="B367" s="291" t="s">
        <v>264</v>
      </c>
      <c r="C367" s="291" t="s">
        <v>16</v>
      </c>
      <c r="D367" s="291" t="n">
        <v>192.3172066</v>
      </c>
      <c r="E367" s="291" t="n">
        <v>27.4072774732906</v>
      </c>
      <c r="F367" s="291" t="n">
        <v>100</v>
      </c>
      <c r="G367" s="291" t="n">
        <v>0</v>
      </c>
      <c r="H367" s="291"/>
      <c r="I367" s="291"/>
      <c r="J367" s="291"/>
      <c r="K367" s="291"/>
    </row>
    <row r="368">
      <c r="A368" s="291" t="s">
        <v>263</v>
      </c>
      <c r="B368" s="291" t="s">
        <v>264</v>
      </c>
      <c r="C368" s="291" t="s">
        <v>17</v>
      </c>
      <c r="D368" s="291" t="n">
        <v>17201.4213442</v>
      </c>
      <c r="E368" s="291" t="n">
        <v>0.836472941728032</v>
      </c>
      <c r="F368" s="291" t="n">
        <v>100</v>
      </c>
      <c r="G368" s="291" t="n">
        <v>0</v>
      </c>
      <c r="H368" s="291"/>
      <c r="I368" s="291"/>
      <c r="J368" s="291"/>
      <c r="K368" s="291"/>
    </row>
    <row r="369">
      <c r="A369" s="291" t="s">
        <v>265</v>
      </c>
      <c r="B369" s="291" t="s">
        <v>266</v>
      </c>
      <c r="C369" s="291" t="s">
        <v>16</v>
      </c>
      <c r="D369" s="291" t="n">
        <v>132.8888878</v>
      </c>
      <c r="E369" s="291" t="n">
        <v>24.313203712969</v>
      </c>
      <c r="F369" s="291" t="n">
        <v>100</v>
      </c>
      <c r="G369" s="291" t="n">
        <v>0</v>
      </c>
      <c r="H369" s="291"/>
      <c r="I369" s="291"/>
      <c r="J369" s="291"/>
      <c r="K369" s="291"/>
    </row>
    <row r="370">
      <c r="A370" s="291" t="s">
        <v>265</v>
      </c>
      <c r="B370" s="291" t="s">
        <v>266</v>
      </c>
      <c r="C370" s="291" t="s">
        <v>17</v>
      </c>
      <c r="D370" s="291" t="n">
        <v>4481.6934715</v>
      </c>
      <c r="E370" s="291" t="n">
        <v>1.69203284468753</v>
      </c>
      <c r="F370" s="291" t="n">
        <v>99.8383025345079</v>
      </c>
      <c r="G370" s="291" t="n">
        <v>0.162368053510171</v>
      </c>
      <c r="H370" s="291" t="n">
        <v>7.2585216</v>
      </c>
      <c r="I370" s="291" t="n">
        <v>100</v>
      </c>
      <c r="J370" s="291" t="n">
        <v>0.161697465492104</v>
      </c>
      <c r="K370" s="291" t="n">
        <v>100.252349651573</v>
      </c>
    </row>
    <row r="371">
      <c r="A371" s="291" t="s">
        <v>267</v>
      </c>
      <c r="B371" s="291" t="s">
        <v>268</v>
      </c>
      <c r="C371" s="291" t="s">
        <v>16</v>
      </c>
      <c r="D371" s="291" t="n">
        <v>2056.8462759</v>
      </c>
      <c r="E371" s="291" t="n">
        <v>22.243372909908</v>
      </c>
      <c r="F371" s="291" t="n">
        <v>100</v>
      </c>
      <c r="G371" s="291" t="n">
        <v>0</v>
      </c>
      <c r="H371" s="291"/>
      <c r="I371" s="291"/>
      <c r="J371" s="291"/>
      <c r="K371" s="291"/>
    </row>
    <row r="372">
      <c r="A372" s="291" t="s">
        <v>267</v>
      </c>
      <c r="B372" s="291" t="s">
        <v>268</v>
      </c>
      <c r="C372" s="291" t="s">
        <v>17</v>
      </c>
      <c r="D372" s="291" t="n">
        <v>71052.6102541</v>
      </c>
      <c r="E372" s="291" t="n">
        <v>1.95992758362077</v>
      </c>
      <c r="F372" s="291" t="n">
        <v>99.5756693188387</v>
      </c>
      <c r="G372" s="291" t="n">
        <v>0.256788246132395</v>
      </c>
      <c r="H372" s="291" t="n">
        <v>302.7828255</v>
      </c>
      <c r="I372" s="291" t="n">
        <v>60.9724353631831</v>
      </c>
      <c r="J372" s="291" t="n">
        <v>0.424330681161314</v>
      </c>
      <c r="K372" s="291" t="n">
        <v>60.2592803609297</v>
      </c>
    </row>
    <row r="373">
      <c r="A373" s="291" t="s">
        <v>269</v>
      </c>
      <c r="B373" s="291" t="s">
        <v>270</v>
      </c>
      <c r="C373" s="291" t="s">
        <v>16</v>
      </c>
      <c r="D373" s="291" t="n">
        <v>443.3110059</v>
      </c>
      <c r="E373" s="291" t="n">
        <v>29.8637931501038</v>
      </c>
      <c r="F373" s="291" t="n">
        <v>100</v>
      </c>
      <c r="G373" s="291" t="n">
        <v>0</v>
      </c>
      <c r="H373" s="291"/>
      <c r="I373" s="291"/>
      <c r="J373" s="291"/>
      <c r="K373" s="291"/>
    </row>
    <row r="374">
      <c r="A374" s="291" t="s">
        <v>269</v>
      </c>
      <c r="B374" s="291" t="s">
        <v>270</v>
      </c>
      <c r="C374" s="291" t="s">
        <v>17</v>
      </c>
      <c r="D374" s="291" t="n">
        <v>42594.1053248</v>
      </c>
      <c r="E374" s="291" t="n">
        <v>1.81757348324278</v>
      </c>
      <c r="F374" s="291" t="n">
        <v>100</v>
      </c>
      <c r="G374" s="291" t="n">
        <v>0.000000000000000201791193004428</v>
      </c>
      <c r="H374" s="291"/>
      <c r="I374" s="291"/>
      <c r="J374" s="291"/>
      <c r="K374" s="291"/>
    </row>
    <row r="375">
      <c r="A375" s="291" t="s">
        <v>271</v>
      </c>
      <c r="B375" s="291" t="s">
        <v>272</v>
      </c>
      <c r="C375" s="291" t="s">
        <v>16</v>
      </c>
      <c r="D375" s="291" t="n">
        <v>596.2435931</v>
      </c>
      <c r="E375" s="291" t="n">
        <v>30.8620170668726</v>
      </c>
      <c r="F375" s="291" t="n">
        <v>97.8616545709259</v>
      </c>
      <c r="G375" s="291" t="n">
        <v>2.14221169347986</v>
      </c>
      <c r="H375" s="291" t="n">
        <v>13.0283385</v>
      </c>
      <c r="I375" s="291" t="n">
        <v>99.9999999999999</v>
      </c>
      <c r="J375" s="291" t="n">
        <v>2.13834542907409</v>
      </c>
      <c r="K375" s="291" t="n">
        <v>98.0385946604987</v>
      </c>
    </row>
    <row r="376">
      <c r="A376" s="291" t="s">
        <v>271</v>
      </c>
      <c r="B376" s="291" t="s">
        <v>272</v>
      </c>
      <c r="C376" s="291" t="s">
        <v>17</v>
      </c>
      <c r="D376" s="291" t="n">
        <v>13217.6655036</v>
      </c>
      <c r="E376" s="291" t="n">
        <v>2.74942451932897</v>
      </c>
      <c r="F376" s="291" t="n">
        <v>99.575013788937</v>
      </c>
      <c r="G376" s="291" t="n">
        <v>0.238966380976033</v>
      </c>
      <c r="H376" s="291" t="n">
        <v>56.4130033</v>
      </c>
      <c r="I376" s="291" t="n">
        <v>56.909568035681</v>
      </c>
      <c r="J376" s="291" t="n">
        <v>0.424986211062982</v>
      </c>
      <c r="K376" s="291" t="n">
        <v>55.9902417098763</v>
      </c>
    </row>
    <row r="377">
      <c r="A377" s="291" t="s">
        <v>273</v>
      </c>
      <c r="B377" s="291" t="s">
        <v>274</v>
      </c>
      <c r="C377" s="291" t="s">
        <v>16</v>
      </c>
      <c r="D377" s="291" t="n">
        <v>2075.5479538</v>
      </c>
      <c r="E377" s="291" t="n">
        <v>24.7495630689649</v>
      </c>
      <c r="F377" s="291" t="n">
        <v>100</v>
      </c>
      <c r="G377" s="291" t="n">
        <v>0</v>
      </c>
      <c r="H377" s="291"/>
      <c r="I377" s="291"/>
      <c r="J377" s="291"/>
      <c r="K377" s="291"/>
    </row>
    <row r="378">
      <c r="A378" s="291" t="s">
        <v>273</v>
      </c>
      <c r="B378" s="291" t="s">
        <v>274</v>
      </c>
      <c r="C378" s="291" t="s">
        <v>17</v>
      </c>
      <c r="D378" s="291" t="n">
        <v>18880.487636</v>
      </c>
      <c r="E378" s="291" t="n">
        <v>3.21266670688595</v>
      </c>
      <c r="F378" s="291" t="n">
        <v>100</v>
      </c>
      <c r="G378" s="291" t="n">
        <v>0.000000000000000356677654843146</v>
      </c>
      <c r="H378" s="291"/>
      <c r="I378" s="291"/>
      <c r="J378" s="291"/>
      <c r="K378" s="291"/>
    </row>
    <row r="379">
      <c r="A379" s="291" t="s">
        <v>275</v>
      </c>
      <c r="B379" s="291" t="s">
        <v>276</v>
      </c>
      <c r="C379" s="291" t="s">
        <v>16</v>
      </c>
      <c r="D379" s="291" t="n">
        <v>1468.5141245</v>
      </c>
      <c r="E379" s="291" t="n">
        <v>23.3817826104417</v>
      </c>
      <c r="F379" s="291" t="n">
        <v>97.3937424164418</v>
      </c>
      <c r="G379" s="291" t="n">
        <v>2.61850389897649</v>
      </c>
      <c r="H379" s="291" t="n">
        <v>39.2974536</v>
      </c>
      <c r="I379" s="291" t="n">
        <v>100</v>
      </c>
      <c r="J379" s="291" t="n">
        <v>2.60625758355821</v>
      </c>
      <c r="K379" s="291" t="n">
        <v>97.8513773397597</v>
      </c>
    </row>
    <row r="380">
      <c r="A380" s="291" t="s">
        <v>275</v>
      </c>
      <c r="B380" s="291" t="s">
        <v>276</v>
      </c>
      <c r="C380" s="291" t="s">
        <v>17</v>
      </c>
      <c r="D380" s="291" t="n">
        <v>25253.916092</v>
      </c>
      <c r="E380" s="291" t="n">
        <v>1.76480740954045</v>
      </c>
      <c r="F380" s="291" t="n">
        <v>100</v>
      </c>
      <c r="G380" s="291" t="n">
        <v>0</v>
      </c>
      <c r="H380" s="291"/>
      <c r="I380" s="291"/>
      <c r="J380" s="291"/>
      <c r="K380" s="291"/>
    </row>
    <row r="381">
      <c r="A381" s="291" t="s">
        <v>277</v>
      </c>
      <c r="B381" s="291" t="s">
        <v>278</v>
      </c>
      <c r="C381" s="291" t="s">
        <v>16</v>
      </c>
      <c r="D381" s="291" t="n">
        <v>198.6296318</v>
      </c>
      <c r="E381" s="291" t="n">
        <v>31.8213454865913</v>
      </c>
      <c r="F381" s="291" t="n">
        <v>100</v>
      </c>
      <c r="G381" s="291" t="n">
        <v>0</v>
      </c>
      <c r="H381" s="291"/>
      <c r="I381" s="291"/>
      <c r="J381" s="291"/>
      <c r="K381" s="291"/>
    </row>
    <row r="382">
      <c r="A382" s="291" t="s">
        <v>277</v>
      </c>
      <c r="B382" s="291" t="s">
        <v>278</v>
      </c>
      <c r="C382" s="291" t="s">
        <v>17</v>
      </c>
      <c r="D382" s="291" t="n">
        <v>17502.0202406</v>
      </c>
      <c r="E382" s="291" t="n">
        <v>2.82269047634374</v>
      </c>
      <c r="F382" s="291" t="n">
        <v>99.8959694320446</v>
      </c>
      <c r="G382" s="291" t="n">
        <v>0.104273077132001</v>
      </c>
      <c r="H382" s="291" t="n">
        <v>18.2264121</v>
      </c>
      <c r="I382" s="291" t="n">
        <v>99.9999999999999</v>
      </c>
      <c r="J382" s="291" t="n">
        <v>0.104030567955453</v>
      </c>
      <c r="K382" s="291" t="n">
        <v>100.128840306092</v>
      </c>
    </row>
    <row r="383">
      <c r="A383" s="291" t="s">
        <v>279</v>
      </c>
      <c r="B383" s="291" t="s">
        <v>280</v>
      </c>
      <c r="C383" s="291" t="s">
        <v>16</v>
      </c>
      <c r="D383" s="291" t="n">
        <v>503.0774255</v>
      </c>
      <c r="E383" s="291" t="n">
        <v>15.4746858176745</v>
      </c>
      <c r="F383" s="291" t="n">
        <v>100</v>
      </c>
      <c r="G383" s="291" t="n">
        <v>0</v>
      </c>
      <c r="H383" s="291"/>
      <c r="I383" s="291"/>
      <c r="J383" s="291"/>
      <c r="K383" s="291"/>
    </row>
    <row r="384">
      <c r="A384" s="291" t="s">
        <v>279</v>
      </c>
      <c r="B384" s="291" t="s">
        <v>280</v>
      </c>
      <c r="C384" s="291" t="s">
        <v>17</v>
      </c>
      <c r="D384" s="291" t="n">
        <v>6301.8918608</v>
      </c>
      <c r="E384" s="291" t="n">
        <v>3.11855721498618</v>
      </c>
      <c r="F384" s="291" t="n">
        <v>99.6097079806719</v>
      </c>
      <c r="G384" s="291" t="n">
        <v>0.261810527871845</v>
      </c>
      <c r="H384" s="291" t="n">
        <v>24.6921525</v>
      </c>
      <c r="I384" s="291" t="n">
        <v>66.7188210805412</v>
      </c>
      <c r="J384" s="291" t="n">
        <v>0.390292019328142</v>
      </c>
      <c r="K384" s="291" t="n">
        <v>66.8188662234826</v>
      </c>
    </row>
    <row r="385">
      <c r="A385" s="291" t="s">
        <v>281</v>
      </c>
      <c r="B385" s="291" t="s">
        <v>282</v>
      </c>
      <c r="C385" s="291" t="s">
        <v>16</v>
      </c>
      <c r="D385" s="291" t="n">
        <v>663.0188922</v>
      </c>
      <c r="E385" s="291" t="n">
        <v>27.1482620546623</v>
      </c>
      <c r="F385" s="291" t="n">
        <v>93.5598405551837</v>
      </c>
      <c r="G385" s="291" t="n">
        <v>6.74352686098563</v>
      </c>
      <c r="H385" s="291" t="n">
        <v>45.6386774</v>
      </c>
      <c r="I385" s="291" t="n">
        <v>99.9999999999997</v>
      </c>
      <c r="J385" s="291" t="n">
        <v>6.44015944481629</v>
      </c>
      <c r="K385" s="291" t="n">
        <v>97.96703067674</v>
      </c>
    </row>
    <row r="386">
      <c r="A386" s="291" t="s">
        <v>281</v>
      </c>
      <c r="B386" s="291" t="s">
        <v>282</v>
      </c>
      <c r="C386" s="291" t="s">
        <v>17</v>
      </c>
      <c r="D386" s="291" t="n">
        <v>27712.2020391</v>
      </c>
      <c r="E386" s="291" t="n">
        <v>1.76719138789703</v>
      </c>
      <c r="F386" s="291" t="n">
        <v>99.8652961231371</v>
      </c>
      <c r="G386" s="291" t="n">
        <v>0.135295001459443</v>
      </c>
      <c r="H386" s="291" t="n">
        <v>37.3797625</v>
      </c>
      <c r="I386" s="291" t="n">
        <v>100</v>
      </c>
      <c r="J386" s="291" t="n">
        <v>0.134703876862911</v>
      </c>
      <c r="K386" s="291" t="n">
        <v>100.303537651541</v>
      </c>
    </row>
    <row r="387">
      <c r="A387" s="291" t="s">
        <v>283</v>
      </c>
      <c r="B387" s="291" t="s">
        <v>284</v>
      </c>
      <c r="C387" s="291" t="s">
        <v>16</v>
      </c>
      <c r="D387" s="291" t="n">
        <v>5852.5399097</v>
      </c>
      <c r="E387" s="291" t="n">
        <v>9.90703685961406</v>
      </c>
      <c r="F387" s="291" t="n">
        <v>98.5938515560285</v>
      </c>
      <c r="G387" s="291" t="n">
        <v>0.991430318478112</v>
      </c>
      <c r="H387" s="291" t="n">
        <v>83.4690983</v>
      </c>
      <c r="I387" s="291" t="n">
        <v>70.3665132901811</v>
      </c>
      <c r="J387" s="291" t="n">
        <v>1.4061484439715</v>
      </c>
      <c r="K387" s="291" t="n">
        <v>69.5153730512953</v>
      </c>
    </row>
    <row r="388">
      <c r="A388" s="291" t="s">
        <v>283</v>
      </c>
      <c r="B388" s="291" t="s">
        <v>284</v>
      </c>
      <c r="C388" s="291" t="s">
        <v>17</v>
      </c>
      <c r="D388" s="291" t="n">
        <v>18943.5183467</v>
      </c>
      <c r="E388" s="291" t="n">
        <v>4.23050313812408</v>
      </c>
      <c r="F388" s="291" t="n">
        <v>98.5985621937239</v>
      </c>
      <c r="G388" s="291" t="n">
        <v>0.610420200656578</v>
      </c>
      <c r="H388" s="291" t="n">
        <v>269.2550703</v>
      </c>
      <c r="I388" s="291" t="n">
        <v>43.4656901947821</v>
      </c>
      <c r="J388" s="291" t="n">
        <v>1.40143780627609</v>
      </c>
      <c r="K388" s="291" t="n">
        <v>42.9462897669867</v>
      </c>
    </row>
    <row r="389">
      <c r="A389" s="291" t="s">
        <v>285</v>
      </c>
      <c r="B389" s="291" t="s">
        <v>286</v>
      </c>
      <c r="C389" s="291" t="s">
        <v>16</v>
      </c>
      <c r="D389" s="291" t="n">
        <v>2885.9861133</v>
      </c>
      <c r="E389" s="291" t="n">
        <v>14.8441578479821</v>
      </c>
      <c r="F389" s="291" t="n">
        <v>96.6970818106023</v>
      </c>
      <c r="G389" s="291" t="n">
        <v>2.00436685544889</v>
      </c>
      <c r="H389" s="291" t="n">
        <v>98.5777011</v>
      </c>
      <c r="I389" s="291" t="n">
        <v>59.4671573867573</v>
      </c>
      <c r="J389" s="291" t="n">
        <v>3.30291818939772</v>
      </c>
      <c r="K389" s="291" t="n">
        <v>58.680359211423</v>
      </c>
    </row>
    <row r="390">
      <c r="A390" s="291" t="s">
        <v>285</v>
      </c>
      <c r="B390" s="291" t="s">
        <v>286</v>
      </c>
      <c r="C390" s="291" t="s">
        <v>17</v>
      </c>
      <c r="D390" s="291" t="n">
        <v>15850.8757717</v>
      </c>
      <c r="E390" s="291" t="n">
        <v>2.79014348755327</v>
      </c>
      <c r="F390" s="291" t="n">
        <v>99.5603546565814</v>
      </c>
      <c r="G390" s="291" t="n">
        <v>0.250867963036883</v>
      </c>
      <c r="H390" s="291" t="n">
        <v>69.9953686</v>
      </c>
      <c r="I390" s="291" t="n">
        <v>56.9895625436584</v>
      </c>
      <c r="J390" s="291" t="n">
        <v>0.43964534341857</v>
      </c>
      <c r="K390" s="291" t="n">
        <v>56.8105718525648</v>
      </c>
    </row>
    <row r="391">
      <c r="A391" s="291" t="s">
        <v>287</v>
      </c>
      <c r="B391" s="291" t="s">
        <v>288</v>
      </c>
      <c r="C391" s="291" t="s">
        <v>16</v>
      </c>
      <c r="D391" s="291" t="n">
        <v>239.5949326</v>
      </c>
      <c r="E391" s="291" t="n">
        <v>25.7644428853482</v>
      </c>
      <c r="F391" s="291" t="n">
        <v>100</v>
      </c>
      <c r="G391" s="291" t="n">
        <v>0</v>
      </c>
      <c r="H391" s="291"/>
      <c r="I391" s="291"/>
      <c r="J391" s="291"/>
      <c r="K391" s="291"/>
    </row>
    <row r="392">
      <c r="A392" s="291" t="s">
        <v>287</v>
      </c>
      <c r="B392" s="291" t="s">
        <v>288</v>
      </c>
      <c r="C392" s="291" t="s">
        <v>17</v>
      </c>
      <c r="D392" s="291" t="n">
        <v>6566.3593049</v>
      </c>
      <c r="E392" s="291" t="n">
        <v>1.58406893484442</v>
      </c>
      <c r="F392" s="291" t="n">
        <v>99.8515625245176</v>
      </c>
      <c r="G392" s="291" t="n">
        <v>0.149340009466583</v>
      </c>
      <c r="H392" s="291" t="n">
        <v>9.7614276</v>
      </c>
      <c r="I392" s="291" t="n">
        <v>99.9999999999999</v>
      </c>
      <c r="J392" s="291" t="n">
        <v>0.148437475482435</v>
      </c>
      <c r="K392" s="291" t="n">
        <v>100.458682985545</v>
      </c>
    </row>
    <row r="393">
      <c r="A393" s="291" t="s">
        <v>289</v>
      </c>
      <c r="B393" s="291" t="s">
        <v>290</v>
      </c>
      <c r="C393" s="291" t="s">
        <v>16</v>
      </c>
      <c r="D393" s="291" t="n">
        <v>802.4333902</v>
      </c>
      <c r="E393" s="291" t="n">
        <v>17.2944784781392</v>
      </c>
      <c r="F393" s="291" t="n">
        <v>98.149090360005</v>
      </c>
      <c r="G393" s="291" t="n">
        <v>1.8523398338689</v>
      </c>
      <c r="H393" s="291" t="n">
        <v>15.1324041</v>
      </c>
      <c r="I393" s="291" t="n">
        <v>100</v>
      </c>
      <c r="J393" s="291" t="n">
        <v>1.85090963999495</v>
      </c>
      <c r="K393" s="291" t="n">
        <v>98.2249299497575</v>
      </c>
    </row>
    <row r="394">
      <c r="A394" s="291" t="s">
        <v>289</v>
      </c>
      <c r="B394" s="291" t="s">
        <v>290</v>
      </c>
      <c r="C394" s="291" t="s">
        <v>17</v>
      </c>
      <c r="D394" s="291" t="n">
        <v>11652.1765613</v>
      </c>
      <c r="E394" s="291" t="n">
        <v>3.10402497280427</v>
      </c>
      <c r="F394" s="291" t="n">
        <v>100</v>
      </c>
      <c r="G394" s="291" t="n">
        <v>0</v>
      </c>
      <c r="H394" s="291"/>
      <c r="I394" s="291"/>
      <c r="J394" s="291"/>
      <c r="K394" s="291"/>
    </row>
    <row r="395">
      <c r="A395" s="291" t="s">
        <v>291</v>
      </c>
      <c r="B395" s="291" t="s">
        <v>292</v>
      </c>
      <c r="C395" s="291" t="s">
        <v>16</v>
      </c>
      <c r="D395" s="291" t="n">
        <v>3816.5676348</v>
      </c>
      <c r="E395" s="291" t="n">
        <v>15.9309180047256</v>
      </c>
      <c r="F395" s="291" t="n">
        <v>98.9631592315241</v>
      </c>
      <c r="G395" s="291" t="n">
        <v>0.976283991457395</v>
      </c>
      <c r="H395" s="291" t="n">
        <v>39.9863237</v>
      </c>
      <c r="I395" s="291" t="n">
        <v>99.9999999999998</v>
      </c>
      <c r="J395" s="291" t="n">
        <v>1.03684076847592</v>
      </c>
      <c r="K395" s="291" t="n">
        <v>93.1832071416372</v>
      </c>
    </row>
    <row r="396">
      <c r="A396" s="291" t="s">
        <v>291</v>
      </c>
      <c r="B396" s="291" t="s">
        <v>292</v>
      </c>
      <c r="C396" s="291" t="s">
        <v>17</v>
      </c>
      <c r="D396" s="291" t="n">
        <v>14913.5528974</v>
      </c>
      <c r="E396" s="291" t="n">
        <v>4.12977094674779</v>
      </c>
      <c r="F396" s="291" t="n">
        <v>99.4030180037842</v>
      </c>
      <c r="G396" s="291" t="n">
        <v>0.307115843057253</v>
      </c>
      <c r="H396" s="291" t="n">
        <v>89.5659182</v>
      </c>
      <c r="I396" s="291" t="n">
        <v>51.62698293182</v>
      </c>
      <c r="J396" s="291" t="n">
        <v>0.596981996215819</v>
      </c>
      <c r="K396" s="291" t="n">
        <v>51.1376253725934</v>
      </c>
    </row>
    <row r="397">
      <c r="A397" s="291" t="s">
        <v>293</v>
      </c>
      <c r="B397" s="291" t="s">
        <v>294</v>
      </c>
      <c r="C397" s="291" t="s">
        <v>16</v>
      </c>
      <c r="D397" s="291" t="n">
        <v>1143.7787145</v>
      </c>
      <c r="E397" s="291" t="n">
        <v>29.051298749724</v>
      </c>
      <c r="F397" s="291" t="n">
        <v>96.8887034311113</v>
      </c>
      <c r="G397" s="291" t="n">
        <v>2.89843492807787</v>
      </c>
      <c r="H397" s="291" t="n">
        <v>36.7290991</v>
      </c>
      <c r="I397" s="291" t="n">
        <v>100</v>
      </c>
      <c r="J397" s="291" t="n">
        <v>3.11129656888872</v>
      </c>
      <c r="K397" s="291" t="n">
        <v>90.2599915961132</v>
      </c>
    </row>
    <row r="398">
      <c r="A398" s="291" t="s">
        <v>293</v>
      </c>
      <c r="B398" s="291" t="s">
        <v>294</v>
      </c>
      <c r="C398" s="291" t="s">
        <v>17</v>
      </c>
      <c r="D398" s="291" t="n">
        <v>36480.6918311</v>
      </c>
      <c r="E398" s="291" t="n">
        <v>2.67876907571595</v>
      </c>
      <c r="F398" s="291" t="n">
        <v>99.9341600080921</v>
      </c>
      <c r="G398" s="291" t="n">
        <v>0.0660914705969581</v>
      </c>
      <c r="H398" s="291" t="n">
        <v>24.034709</v>
      </c>
      <c r="I398" s="291" t="n">
        <v>100</v>
      </c>
      <c r="J398" s="291" t="n">
        <v>0.0658399919078922</v>
      </c>
      <c r="K398" s="291" t="n">
        <v>100.315862842851</v>
      </c>
    </row>
    <row r="399">
      <c r="A399" s="291" t="s">
        <v>295</v>
      </c>
      <c r="B399" s="291" t="s">
        <v>296</v>
      </c>
      <c r="C399" s="291" t="s">
        <v>16</v>
      </c>
      <c r="D399" s="291" t="n">
        <v>359.490728</v>
      </c>
      <c r="E399" s="291" t="n">
        <v>31.1442576004397</v>
      </c>
      <c r="F399" s="291" t="n">
        <v>100</v>
      </c>
      <c r="G399" s="291" t="n">
        <v>0</v>
      </c>
      <c r="H399" s="291"/>
      <c r="I399" s="291"/>
      <c r="J399" s="291"/>
      <c r="K399" s="291"/>
    </row>
    <row r="400">
      <c r="A400" s="291" t="s">
        <v>295</v>
      </c>
      <c r="B400" s="291" t="s">
        <v>296</v>
      </c>
      <c r="C400" s="291" t="s">
        <v>17</v>
      </c>
      <c r="D400" s="291" t="n">
        <v>33838.9567701</v>
      </c>
      <c r="E400" s="291" t="n">
        <v>2.46109847554558</v>
      </c>
      <c r="F400" s="291" t="n">
        <v>99.9358710226818</v>
      </c>
      <c r="G400" s="291" t="n">
        <v>0.0641178159352731</v>
      </c>
      <c r="H400" s="291" t="n">
        <v>21.7145022</v>
      </c>
      <c r="I400" s="291" t="n">
        <v>100</v>
      </c>
      <c r="J400" s="291" t="n">
        <v>0.0641289773181896</v>
      </c>
      <c r="K400" s="291" t="n">
        <v>99.9184775982078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791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92" t="s">
        <v>72</v>
      </c>
      <c r="B411" s="292" t="s">
        <v>73</v>
      </c>
      <c r="C411" s="292" t="s">
        <v>16</v>
      </c>
      <c r="D411" s="292" t="n">
        <v>111.6085982</v>
      </c>
      <c r="E411" s="292"/>
      <c r="F411" s="292" t="n">
        <v>98.9528562156015</v>
      </c>
      <c r="G411" s="292"/>
      <c r="H411" s="292" t="n">
        <v>1.18107</v>
      </c>
      <c r="I411" s="292"/>
      <c r="J411" s="292" t="n">
        <v>1.04714378439851</v>
      </c>
      <c r="K411" s="292"/>
    </row>
    <row r="412">
      <c r="A412" s="292" t="s">
        <v>72</v>
      </c>
      <c r="B412" s="292" t="s">
        <v>73</v>
      </c>
      <c r="C412" s="292" t="s">
        <v>17</v>
      </c>
      <c r="D412" s="292" t="n">
        <v>44.3132151</v>
      </c>
      <c r="E412" s="292"/>
      <c r="F412" s="292" t="n">
        <v>97.403915684346</v>
      </c>
      <c r="G412" s="292"/>
      <c r="H412" s="292" t="n">
        <v>1.18107</v>
      </c>
      <c r="I412" s="292"/>
      <c r="J412" s="292" t="n">
        <v>2.59608431565397</v>
      </c>
      <c r="K412" s="292"/>
    </row>
    <row r="413">
      <c r="A413" s="292" t="s">
        <v>74</v>
      </c>
      <c r="B413" s="292" t="s">
        <v>75</v>
      </c>
      <c r="C413" s="292" t="s">
        <v>16</v>
      </c>
      <c r="D413" s="292" t="n">
        <v>315.919605</v>
      </c>
      <c r="E413" s="292"/>
      <c r="F413" s="292" t="n">
        <v>98.4126984126984</v>
      </c>
      <c r="G413" s="292"/>
      <c r="H413" s="292" t="n">
        <v>5.0954775</v>
      </c>
      <c r="I413" s="292"/>
      <c r="J413" s="292" t="n">
        <v>1.58730158730159</v>
      </c>
      <c r="K413" s="292"/>
    </row>
    <row r="414">
      <c r="A414" s="292" t="s">
        <v>74</v>
      </c>
      <c r="B414" s="292" t="s">
        <v>75</v>
      </c>
      <c r="C414" s="292" t="s">
        <v>17</v>
      </c>
      <c r="D414" s="292" t="n">
        <v>49.2562825</v>
      </c>
      <c r="E414" s="292"/>
      <c r="F414" s="292" t="n">
        <v>100</v>
      </c>
      <c r="G414" s="292"/>
      <c r="H414" s="292"/>
      <c r="I414" s="292"/>
      <c r="J414" s="292"/>
      <c r="K414" s="292"/>
    </row>
    <row r="415">
      <c r="A415" s="292" t="s">
        <v>76</v>
      </c>
      <c r="B415" s="292" t="s">
        <v>77</v>
      </c>
      <c r="C415" s="292" t="s">
        <v>16</v>
      </c>
      <c r="D415" s="292" t="n">
        <v>327.7138757</v>
      </c>
      <c r="E415" s="292"/>
      <c r="F415" s="292" t="n">
        <v>100</v>
      </c>
      <c r="G415" s="292"/>
      <c r="H415" s="292"/>
      <c r="I415" s="292"/>
      <c r="J415" s="292"/>
      <c r="K415" s="292"/>
    </row>
    <row r="416">
      <c r="A416" s="292" t="s">
        <v>76</v>
      </c>
      <c r="B416" s="292" t="s">
        <v>77</v>
      </c>
      <c r="C416" s="292" t="s">
        <v>17</v>
      </c>
      <c r="D416" s="292" t="n">
        <v>8.0447068</v>
      </c>
      <c r="E416" s="292"/>
      <c r="F416" s="292" t="n">
        <v>100</v>
      </c>
      <c r="G416" s="292"/>
      <c r="H416" s="292"/>
      <c r="I416" s="292"/>
      <c r="J416" s="292"/>
      <c r="K416" s="292"/>
    </row>
    <row r="417">
      <c r="A417" s="292" t="s">
        <v>80</v>
      </c>
      <c r="B417" s="292" t="s">
        <v>81</v>
      </c>
      <c r="C417" s="292" t="s">
        <v>16</v>
      </c>
      <c r="D417" s="292" t="n">
        <v>1111.1989902</v>
      </c>
      <c r="E417" s="292"/>
      <c r="F417" s="292" t="n">
        <v>97.6250431936958</v>
      </c>
      <c r="G417" s="292"/>
      <c r="H417" s="292" t="n">
        <v>27.0325064</v>
      </c>
      <c r="I417" s="292"/>
      <c r="J417" s="292" t="n">
        <v>2.37495680630421</v>
      </c>
      <c r="K417" s="292"/>
    </row>
    <row r="418">
      <c r="A418" s="292" t="s">
        <v>80</v>
      </c>
      <c r="B418" s="292" t="s">
        <v>81</v>
      </c>
      <c r="C418" s="292" t="s">
        <v>17</v>
      </c>
      <c r="D418" s="292" t="n">
        <v>1748.9614327</v>
      </c>
      <c r="E418" s="292"/>
      <c r="F418" s="292" t="n">
        <v>97.6757561137916</v>
      </c>
      <c r="G418" s="292"/>
      <c r="H418" s="292" t="n">
        <v>41.6174195</v>
      </c>
      <c r="I418" s="292"/>
      <c r="J418" s="292" t="n">
        <v>2.32424388620845</v>
      </c>
      <c r="K418" s="292"/>
    </row>
    <row r="419">
      <c r="A419" s="292" t="s">
        <v>92</v>
      </c>
      <c r="B419" s="292" t="s">
        <v>93</v>
      </c>
      <c r="C419" s="292" t="s">
        <v>16</v>
      </c>
      <c r="D419" s="292" t="n">
        <v>324.4139872</v>
      </c>
      <c r="E419" s="292"/>
      <c r="F419" s="292" t="n">
        <v>97.3452441194799</v>
      </c>
      <c r="G419" s="292"/>
      <c r="H419" s="292" t="n">
        <v>8.8472729</v>
      </c>
      <c r="I419" s="292"/>
      <c r="J419" s="292" t="n">
        <v>2.65475588052006</v>
      </c>
      <c r="K419" s="292"/>
    </row>
    <row r="420">
      <c r="A420" s="292" t="s">
        <v>92</v>
      </c>
      <c r="B420" s="292" t="s">
        <v>93</v>
      </c>
      <c r="C420" s="292" t="s">
        <v>17</v>
      </c>
      <c r="D420" s="292" t="n">
        <v>905.3569866</v>
      </c>
      <c r="E420" s="292"/>
      <c r="F420" s="292" t="n">
        <v>99.0003298632512</v>
      </c>
      <c r="G420" s="292"/>
      <c r="H420" s="292" t="n">
        <v>9.141973</v>
      </c>
      <c r="I420" s="292"/>
      <c r="J420" s="292" t="n">
        <v>0.999670136748836</v>
      </c>
      <c r="K420" s="292"/>
    </row>
    <row r="421">
      <c r="A421" s="292" t="s">
        <v>108</v>
      </c>
      <c r="B421" s="292" t="s">
        <v>109</v>
      </c>
      <c r="C421" s="292" t="s">
        <v>16</v>
      </c>
      <c r="D421" s="292" t="n">
        <v>1173.545043</v>
      </c>
      <c r="E421" s="292"/>
      <c r="F421" s="292" t="n">
        <v>98.0220182560496</v>
      </c>
      <c r="G421" s="292"/>
      <c r="H421" s="292" t="n">
        <v>23.6809108</v>
      </c>
      <c r="I421" s="292"/>
      <c r="J421" s="292" t="n">
        <v>1.9779817439504</v>
      </c>
      <c r="K421" s="292"/>
    </row>
    <row r="422">
      <c r="A422" s="292" t="s">
        <v>108</v>
      </c>
      <c r="B422" s="292" t="s">
        <v>109</v>
      </c>
      <c r="C422" s="292" t="s">
        <v>17</v>
      </c>
      <c r="D422" s="292" t="n">
        <v>1810.3234659</v>
      </c>
      <c r="E422" s="292"/>
      <c r="F422" s="292" t="n">
        <v>98.700889883632</v>
      </c>
      <c r="G422" s="292"/>
      <c r="H422" s="292" t="n">
        <v>23.8276426</v>
      </c>
      <c r="I422" s="292"/>
      <c r="J422" s="292" t="n">
        <v>1.29911011636804</v>
      </c>
      <c r="K422" s="292"/>
    </row>
    <row r="423">
      <c r="A423" s="292" t="s">
        <v>110</v>
      </c>
      <c r="B423" s="292" t="s">
        <v>111</v>
      </c>
      <c r="C423" s="292" t="s">
        <v>16</v>
      </c>
      <c r="D423" s="292" t="n">
        <v>606.3564864</v>
      </c>
      <c r="E423" s="292"/>
      <c r="F423" s="292" t="n">
        <v>96.2750716332378</v>
      </c>
      <c r="G423" s="292"/>
      <c r="H423" s="292" t="n">
        <v>23.4602212</v>
      </c>
      <c r="I423" s="292"/>
      <c r="J423" s="292" t="n">
        <v>3.72492836676218</v>
      </c>
      <c r="K423" s="292"/>
    </row>
    <row r="424">
      <c r="A424" s="292" t="s">
        <v>110</v>
      </c>
      <c r="B424" s="292" t="s">
        <v>111</v>
      </c>
      <c r="C424" s="292" t="s">
        <v>17</v>
      </c>
      <c r="D424" s="292" t="n">
        <v>496.27391</v>
      </c>
      <c r="E424" s="292"/>
      <c r="F424" s="292" t="n">
        <v>98.2142857142857</v>
      </c>
      <c r="G424" s="292"/>
      <c r="H424" s="292" t="n">
        <v>9.023162</v>
      </c>
      <c r="I424" s="292"/>
      <c r="J424" s="292" t="n">
        <v>1.78571428571429</v>
      </c>
      <c r="K424" s="29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792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93" t="s">
        <v>14</v>
      </c>
      <c r="B435" s="293" t="s">
        <v>15</v>
      </c>
      <c r="C435" s="293" t="s">
        <v>16</v>
      </c>
      <c r="D435" s="293" t="n">
        <v>3970.7565857</v>
      </c>
      <c r="E435" s="293"/>
      <c r="F435" s="293" t="n">
        <v>97.8005844793872</v>
      </c>
      <c r="G435" s="293"/>
      <c r="H435" s="293" t="n">
        <v>89.2974588</v>
      </c>
      <c r="I435" s="293"/>
      <c r="J435" s="293" t="n">
        <v>2.19941552061278</v>
      </c>
      <c r="K435" s="293"/>
    </row>
    <row r="436">
      <c r="A436" s="293" t="s">
        <v>14</v>
      </c>
      <c r="B436" s="293" t="s">
        <v>15</v>
      </c>
      <c r="C436" s="293" t="s">
        <v>17</v>
      </c>
      <c r="D436" s="293" t="n">
        <v>5062.5299996</v>
      </c>
      <c r="E436" s="293"/>
      <c r="F436" s="293" t="n">
        <v>98.3527108041896</v>
      </c>
      <c r="G436" s="293"/>
      <c r="H436" s="293" t="n">
        <v>84.7912671</v>
      </c>
      <c r="I436" s="293"/>
      <c r="J436" s="293" t="n">
        <v>1.6472891958104</v>
      </c>
      <c r="K436" s="293"/>
    </row>
    <row r="437">
      <c r="A437" s="293" t="s">
        <v>27</v>
      </c>
      <c r="B437" s="293" t="s">
        <v>28</v>
      </c>
      <c r="C437" s="293" t="s">
        <v>16</v>
      </c>
      <c r="D437" s="293" t="n">
        <v>1790.8493633</v>
      </c>
      <c r="E437" s="293" t="n">
        <v>11.3232476490283</v>
      </c>
      <c r="F437" s="293" t="n">
        <v>98.2787554612811</v>
      </c>
      <c r="G437" s="293" t="n">
        <v>1.04082327149371</v>
      </c>
      <c r="H437" s="293" t="n">
        <v>31.3647611</v>
      </c>
      <c r="I437" s="293" t="n">
        <v>58.4214429602056</v>
      </c>
      <c r="J437" s="293" t="n">
        <v>1.72124453871893</v>
      </c>
      <c r="K437" s="293" t="n">
        <v>59.4284039696491</v>
      </c>
    </row>
    <row r="438">
      <c r="A438" s="293" t="s">
        <v>27</v>
      </c>
      <c r="B438" s="293" t="s">
        <v>28</v>
      </c>
      <c r="C438" s="293" t="s">
        <v>17</v>
      </c>
      <c r="D438" s="293" t="n">
        <v>6153.3065807</v>
      </c>
      <c r="E438" s="293" t="n">
        <v>3.1952151111967</v>
      </c>
      <c r="F438" s="293" t="n">
        <v>98.6255214604315</v>
      </c>
      <c r="G438" s="293" t="n">
        <v>0.439524003271777</v>
      </c>
      <c r="H438" s="293" t="n">
        <v>85.7545564</v>
      </c>
      <c r="I438" s="293" t="n">
        <v>31.8368793510274</v>
      </c>
      <c r="J438" s="293" t="n">
        <v>1.37447853956853</v>
      </c>
      <c r="K438" s="293" t="n">
        <v>31.5379853298131</v>
      </c>
    </row>
    <row r="439">
      <c r="A439" s="293" t="s">
        <v>29</v>
      </c>
      <c r="B439" s="293" t="s">
        <v>30</v>
      </c>
      <c r="C439" s="293" t="s">
        <v>16</v>
      </c>
      <c r="D439" s="293" t="n">
        <v>1070.6319605</v>
      </c>
      <c r="E439" s="293" t="n">
        <v>9.81173395501142</v>
      </c>
      <c r="F439" s="293" t="n">
        <v>96.1471292413704</v>
      </c>
      <c r="G439" s="293" t="n">
        <v>1.66757391158593</v>
      </c>
      <c r="H439" s="293" t="n">
        <v>42.9030654</v>
      </c>
      <c r="I439" s="293" t="n">
        <v>43.2418383425902</v>
      </c>
      <c r="J439" s="293" t="n">
        <v>3.85287075862963</v>
      </c>
      <c r="K439" s="293" t="n">
        <v>41.6137613849824</v>
      </c>
    </row>
    <row r="440">
      <c r="A440" s="293" t="s">
        <v>29</v>
      </c>
      <c r="B440" s="293" t="s">
        <v>30</v>
      </c>
      <c r="C440" s="293" t="s">
        <v>17</v>
      </c>
      <c r="D440" s="293" t="n">
        <v>2640.2809486</v>
      </c>
      <c r="E440" s="293" t="n">
        <v>3.64684335447877</v>
      </c>
      <c r="F440" s="293" t="n">
        <v>99.2050771802335</v>
      </c>
      <c r="G440" s="293" t="n">
        <v>0.454260318196962</v>
      </c>
      <c r="H440" s="293" t="n">
        <v>21.1563726</v>
      </c>
      <c r="I440" s="293" t="n">
        <v>57.5391130932354</v>
      </c>
      <c r="J440" s="293" t="n">
        <v>0.794922819766461</v>
      </c>
      <c r="K440" s="293" t="n">
        <v>56.6909501225372</v>
      </c>
    </row>
    <row r="441">
      <c r="A441" s="293" t="s">
        <v>31</v>
      </c>
      <c r="B441" s="293" t="s">
        <v>32</v>
      </c>
      <c r="C441" s="293" t="s">
        <v>16</v>
      </c>
      <c r="D441" s="293" t="n">
        <v>260.28571</v>
      </c>
      <c r="E441" s="293" t="n">
        <v>8.05791888211684</v>
      </c>
      <c r="F441" s="293" t="n">
        <v>96.234309623431</v>
      </c>
      <c r="G441" s="293" t="n">
        <v>1.30807583953442</v>
      </c>
      <c r="H441" s="293" t="n">
        <v>10.185093</v>
      </c>
      <c r="I441" s="293" t="n">
        <v>34.4265186329548</v>
      </c>
      <c r="J441" s="293" t="n">
        <v>3.76569037656904</v>
      </c>
      <c r="K441" s="293" t="n">
        <v>33.4286047881018</v>
      </c>
    </row>
    <row r="442">
      <c r="A442" s="293" t="s">
        <v>31</v>
      </c>
      <c r="B442" s="293" t="s">
        <v>32</v>
      </c>
      <c r="C442" s="293" t="s">
        <v>17</v>
      </c>
      <c r="D442" s="293" t="n">
        <v>349.688193</v>
      </c>
      <c r="E442" s="293" t="n">
        <v>8.54074677188696</v>
      </c>
      <c r="F442" s="293" t="n">
        <v>98.7220447284345</v>
      </c>
      <c r="G442" s="293" t="n">
        <v>0.646456763908296</v>
      </c>
      <c r="H442" s="293" t="n">
        <v>4.526708</v>
      </c>
      <c r="I442" s="293" t="n">
        <v>48.4767985741632</v>
      </c>
      <c r="J442" s="293" t="n">
        <v>1.2779552715655</v>
      </c>
      <c r="K442" s="293" t="n">
        <v>49.9387850119159</v>
      </c>
    </row>
    <row r="443">
      <c r="A443" s="293" t="s">
        <v>33</v>
      </c>
      <c r="B443" s="293" t="s">
        <v>34</v>
      </c>
      <c r="C443" s="293" t="s">
        <v>16</v>
      </c>
      <c r="D443" s="293" t="n">
        <v>1822.3169909</v>
      </c>
      <c r="E443" s="293" t="n">
        <v>13.4025493338423</v>
      </c>
      <c r="F443" s="293" t="n">
        <v>97.5108537664911</v>
      </c>
      <c r="G443" s="293" t="n">
        <v>1.27320643492161</v>
      </c>
      <c r="H443" s="293" t="n">
        <v>46.5180367</v>
      </c>
      <c r="I443" s="293" t="n">
        <v>51.8608334652788</v>
      </c>
      <c r="J443" s="293" t="n">
        <v>2.48914623350888</v>
      </c>
      <c r="K443" s="293" t="n">
        <v>49.8771204434961</v>
      </c>
    </row>
    <row r="444">
      <c r="A444" s="293" t="s">
        <v>33</v>
      </c>
      <c r="B444" s="293" t="s">
        <v>34</v>
      </c>
      <c r="C444" s="293" t="s">
        <v>17</v>
      </c>
      <c r="D444" s="293" t="n">
        <v>4984.8516063</v>
      </c>
      <c r="E444" s="293" t="n">
        <v>4.79254069660586</v>
      </c>
      <c r="F444" s="293" t="n">
        <v>98.8920928202149</v>
      </c>
      <c r="G444" s="293" t="n">
        <v>0.417011964447618</v>
      </c>
      <c r="H444" s="293" t="n">
        <v>55.8462535</v>
      </c>
      <c r="I444" s="293" t="n">
        <v>37.3722268794765</v>
      </c>
      <c r="J444" s="293" t="n">
        <v>1.10790717978514</v>
      </c>
      <c r="K444" s="293" t="n">
        <v>37.2226000947946</v>
      </c>
    </row>
    <row r="445">
      <c r="A445" s="293" t="s">
        <v>35</v>
      </c>
      <c r="B445" s="293" t="s">
        <v>36</v>
      </c>
      <c r="C445" s="293" t="s">
        <v>16</v>
      </c>
      <c r="D445" s="293" t="n">
        <v>440.4842927</v>
      </c>
      <c r="E445" s="293" t="n">
        <v>8.29809043183079</v>
      </c>
      <c r="F445" s="293" t="n">
        <v>98.2103592150462</v>
      </c>
      <c r="G445" s="293" t="n">
        <v>0.700217312032449</v>
      </c>
      <c r="H445" s="293" t="n">
        <v>8.0267363</v>
      </c>
      <c r="I445" s="293" t="n">
        <v>38.7359340695427</v>
      </c>
      <c r="J445" s="293" t="n">
        <v>1.78964078495381</v>
      </c>
      <c r="K445" s="293" t="n">
        <v>38.4259200625425</v>
      </c>
    </row>
    <row r="446">
      <c r="A446" s="293" t="s">
        <v>35</v>
      </c>
      <c r="B446" s="293" t="s">
        <v>36</v>
      </c>
      <c r="C446" s="293" t="s">
        <v>17</v>
      </c>
      <c r="D446" s="293" t="n">
        <v>248.9643715</v>
      </c>
      <c r="E446" s="293" t="n">
        <v>14.9035971209954</v>
      </c>
      <c r="F446" s="293" t="n">
        <v>100</v>
      </c>
      <c r="G446" s="293" t="n">
        <v>0</v>
      </c>
      <c r="H446" s="293"/>
      <c r="I446" s="293"/>
      <c r="J446" s="293"/>
      <c r="K446" s="293"/>
    </row>
    <row r="447">
      <c r="A447" s="293" t="s">
        <v>37</v>
      </c>
      <c r="B447" s="293" t="s">
        <v>38</v>
      </c>
      <c r="C447" s="293" t="s">
        <v>16</v>
      </c>
      <c r="D447" s="293" t="n">
        <v>964.7866854</v>
      </c>
      <c r="E447" s="293" t="n">
        <v>9.43322921576367</v>
      </c>
      <c r="F447" s="293" t="n">
        <v>98.8543817642815</v>
      </c>
      <c r="G447" s="293" t="n">
        <v>0.667746644798441</v>
      </c>
      <c r="H447" s="293" t="n">
        <v>11.1808622</v>
      </c>
      <c r="I447" s="293" t="n">
        <v>57.4569892935825</v>
      </c>
      <c r="J447" s="293" t="n">
        <v>1.14561823571848</v>
      </c>
      <c r="K447" s="293" t="n">
        <v>57.6192659025938</v>
      </c>
    </row>
    <row r="448">
      <c r="A448" s="293" t="s">
        <v>37</v>
      </c>
      <c r="B448" s="293" t="s">
        <v>38</v>
      </c>
      <c r="C448" s="293" t="s">
        <v>17</v>
      </c>
      <c r="D448" s="293" t="n">
        <v>695.1529413</v>
      </c>
      <c r="E448" s="293" t="n">
        <v>12.162518627251</v>
      </c>
      <c r="F448" s="293" t="n">
        <v>100</v>
      </c>
      <c r="G448" s="293" t="n">
        <v>0</v>
      </c>
      <c r="H448" s="293"/>
      <c r="I448" s="293"/>
      <c r="J448" s="293"/>
      <c r="K448" s="293"/>
    </row>
    <row r="449">
      <c r="A449" s="293" t="s">
        <v>39</v>
      </c>
      <c r="B449" s="293" t="s">
        <v>40</v>
      </c>
      <c r="C449" s="293" t="s">
        <v>16</v>
      </c>
      <c r="D449" s="293" t="n">
        <v>271.2554107</v>
      </c>
      <c r="E449" s="293" t="n">
        <v>17.2673455485707</v>
      </c>
      <c r="F449" s="293" t="n">
        <v>98.9975653570048</v>
      </c>
      <c r="G449" s="293" t="n">
        <v>1.03333606536202</v>
      </c>
      <c r="H449" s="293" t="n">
        <v>2.746692</v>
      </c>
      <c r="I449" s="293" t="n">
        <v>100</v>
      </c>
      <c r="J449" s="293" t="n">
        <v>1.00243464299517</v>
      </c>
      <c r="K449" s="293" t="n">
        <v>102.049301050463</v>
      </c>
    </row>
    <row r="450">
      <c r="A450" s="293" t="s">
        <v>39</v>
      </c>
      <c r="B450" s="293" t="s">
        <v>40</v>
      </c>
      <c r="C450" s="293" t="s">
        <v>17</v>
      </c>
      <c r="D450" s="293" t="n">
        <v>2684.3896529</v>
      </c>
      <c r="E450" s="293" t="n">
        <v>2.32459841338432</v>
      </c>
      <c r="F450" s="293" t="n">
        <v>99.4148551910879</v>
      </c>
      <c r="G450" s="293" t="n">
        <v>0.335492306855254</v>
      </c>
      <c r="H450" s="293" t="n">
        <v>15.8000197</v>
      </c>
      <c r="I450" s="293" t="n">
        <v>57.0618770820256</v>
      </c>
      <c r="J450" s="293" t="n">
        <v>0.585144808912118</v>
      </c>
      <c r="K450" s="293" t="n">
        <v>56.9994274848781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793</v>
      </c>
    </row>
    <row r="9">
      <c r="A9" t="s">
        <v>3</v>
      </c>
    </row>
    <row r="10">
      <c r="A10" t="s">
        <v>4</v>
      </c>
    </row>
    <row r="11">
      <c r="A11" t="s">
        <v>794</v>
      </c>
    </row>
    <row r="12">
      <c r="A12" s="3" t="s">
        <v>6</v>
      </c>
    </row>
    <row r="13">
      <c r="A13" s="3" t="s">
        <v>7</v>
      </c>
    </row>
    <row r="15">
      <c r="A15" s="4" t="s">
        <v>795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94" t="s">
        <v>14</v>
      </c>
      <c r="B17" s="294" t="s">
        <v>15</v>
      </c>
      <c r="C17" s="294" t="s">
        <v>16</v>
      </c>
      <c r="D17" s="294" t="n">
        <v>224715.7364381</v>
      </c>
      <c r="E17" s="294" t="n">
        <v>1.97219970985032</v>
      </c>
      <c r="F17" s="294" t="n">
        <v>88.8554029796597</v>
      </c>
      <c r="G17" s="294" t="n">
        <v>0.519689284925697</v>
      </c>
      <c r="H17" s="294" t="n">
        <v>28184.7388313</v>
      </c>
      <c r="I17" s="294" t="n">
        <v>4.62240609749123</v>
      </c>
      <c r="J17" s="294" t="n">
        <v>11.1445970203403</v>
      </c>
      <c r="K17" s="294" t="n">
        <v>4.14346079557698</v>
      </c>
    </row>
    <row r="18">
      <c r="A18" s="294" t="s">
        <v>14</v>
      </c>
      <c r="B18" s="294" t="s">
        <v>15</v>
      </c>
      <c r="C18" s="294" t="s">
        <v>17</v>
      </c>
      <c r="D18" s="294" t="n">
        <v>2079214.4568573</v>
      </c>
      <c r="E18" s="294" t="n">
        <v>0.354567401833639</v>
      </c>
      <c r="F18" s="294" t="n">
        <v>81.3008824214189</v>
      </c>
      <c r="G18" s="294" t="n">
        <v>0.219838996223534</v>
      </c>
      <c r="H18" s="294" t="n">
        <v>478217.1415844</v>
      </c>
      <c r="I18" s="294" t="n">
        <v>0.960920009566669</v>
      </c>
      <c r="J18" s="294" t="n">
        <v>18.6991175785811</v>
      </c>
      <c r="K18" s="294" t="n">
        <v>0.955826086899685</v>
      </c>
    </row>
    <row r="19">
      <c r="A19" s="294" t="s">
        <v>14</v>
      </c>
      <c r="B19" s="294" t="s">
        <v>18</v>
      </c>
      <c r="C19" s="294" t="s">
        <v>16</v>
      </c>
      <c r="D19" s="294" t="n">
        <v>3536.5947884</v>
      </c>
      <c r="E19" s="294"/>
      <c r="F19" s="294" t="n">
        <v>87.107086497799</v>
      </c>
      <c r="G19" s="294"/>
      <c r="H19" s="294" t="n">
        <v>523.4592561</v>
      </c>
      <c r="I19" s="294"/>
      <c r="J19" s="294" t="n">
        <v>12.892913502201</v>
      </c>
      <c r="K19" s="294"/>
    </row>
    <row r="20">
      <c r="A20" s="294" t="s">
        <v>14</v>
      </c>
      <c r="B20" s="294" t="s">
        <v>18</v>
      </c>
      <c r="C20" s="294" t="s">
        <v>17</v>
      </c>
      <c r="D20" s="294" t="n">
        <v>4411.7086658</v>
      </c>
      <c r="E20" s="294"/>
      <c r="F20" s="294" t="n">
        <v>85.7088267317029</v>
      </c>
      <c r="G20" s="294"/>
      <c r="H20" s="294" t="n">
        <v>735.6126009</v>
      </c>
      <c r="I20" s="294"/>
      <c r="J20" s="294" t="n">
        <v>14.2911732682971</v>
      </c>
      <c r="K20" s="294"/>
    </row>
    <row r="21">
      <c r="A21" s="294" t="s">
        <v>14</v>
      </c>
      <c r="B21" s="294" t="s">
        <v>19</v>
      </c>
      <c r="C21" s="294" t="s">
        <v>16</v>
      </c>
      <c r="D21" s="294" t="n">
        <v>221179.1416497</v>
      </c>
      <c r="E21" s="294" t="n">
        <v>2.000824441504</v>
      </c>
      <c r="F21" s="294" t="n">
        <v>88.8839283268212</v>
      </c>
      <c r="G21" s="294" t="n">
        <v>0.527534868827501</v>
      </c>
      <c r="H21" s="294" t="n">
        <v>27661.2795752</v>
      </c>
      <c r="I21" s="294" t="n">
        <v>4.70485407736171</v>
      </c>
      <c r="J21" s="294" t="n">
        <v>11.1160716731788</v>
      </c>
      <c r="K21" s="294" t="n">
        <v>4.2181602322607</v>
      </c>
    </row>
    <row r="22">
      <c r="A22" s="294" t="s">
        <v>14</v>
      </c>
      <c r="B22" s="294" t="s">
        <v>19</v>
      </c>
      <c r="C22" s="294" t="s">
        <v>17</v>
      </c>
      <c r="D22" s="294" t="n">
        <v>2074802.7481915</v>
      </c>
      <c r="E22" s="294" t="n">
        <v>0.355134607501028</v>
      </c>
      <c r="F22" s="294" t="n">
        <v>81.2919926963621</v>
      </c>
      <c r="G22" s="294" t="n">
        <v>0.220290871526842</v>
      </c>
      <c r="H22" s="294" t="n">
        <v>477481.5289835</v>
      </c>
      <c r="I22" s="294" t="n">
        <v>0.962274053361919</v>
      </c>
      <c r="J22" s="294" t="n">
        <v>18.7080073036379</v>
      </c>
      <c r="K22" s="294" t="n">
        <v>0.957230966857329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796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95" t="s">
        <v>14</v>
      </c>
      <c r="B33" s="295" t="s">
        <v>15</v>
      </c>
      <c r="C33" s="295" t="s">
        <v>16</v>
      </c>
      <c r="D33" s="295" t="n">
        <v>224715.7364381</v>
      </c>
      <c r="E33" s="295" t="n">
        <v>1.97219970985032</v>
      </c>
      <c r="F33" s="295" t="n">
        <v>88.8554029796597</v>
      </c>
      <c r="G33" s="295" t="n">
        <v>0.519689284925697</v>
      </c>
      <c r="H33" s="295" t="n">
        <v>28184.7388313</v>
      </c>
      <c r="I33" s="295" t="n">
        <v>4.62240609749123</v>
      </c>
      <c r="J33" s="295" t="n">
        <v>11.1445970203403</v>
      </c>
      <c r="K33" s="295" t="n">
        <v>4.14346079557698</v>
      </c>
    </row>
    <row r="34">
      <c r="A34" s="295" t="s">
        <v>14</v>
      </c>
      <c r="B34" s="295" t="s">
        <v>15</v>
      </c>
      <c r="C34" s="295" t="s">
        <v>17</v>
      </c>
      <c r="D34" s="295" t="n">
        <v>2079214.4568573</v>
      </c>
      <c r="E34" s="295" t="n">
        <v>0.354567401833639</v>
      </c>
      <c r="F34" s="295" t="n">
        <v>81.3008824214189</v>
      </c>
      <c r="G34" s="295" t="n">
        <v>0.219838996223534</v>
      </c>
      <c r="H34" s="295" t="n">
        <v>478217.1415844</v>
      </c>
      <c r="I34" s="295" t="n">
        <v>0.960920009566669</v>
      </c>
      <c r="J34" s="295" t="n">
        <v>18.6991175785811</v>
      </c>
      <c r="K34" s="295" t="n">
        <v>0.955826086899685</v>
      </c>
    </row>
    <row r="35">
      <c r="A35" s="295" t="s">
        <v>27</v>
      </c>
      <c r="B35" s="295" t="s">
        <v>28</v>
      </c>
      <c r="C35" s="295" t="s">
        <v>16</v>
      </c>
      <c r="D35" s="295" t="n">
        <v>5891.5113555</v>
      </c>
      <c r="E35" s="295" t="n">
        <v>14.9028467010945</v>
      </c>
      <c r="F35" s="295" t="n">
        <v>91.7736422136254</v>
      </c>
      <c r="G35" s="295" t="n">
        <v>2.55238656834956</v>
      </c>
      <c r="H35" s="295" t="n">
        <v>528.1002164</v>
      </c>
      <c r="I35" s="295" t="n">
        <v>30.5287225291259</v>
      </c>
      <c r="J35" s="295" t="n">
        <v>8.22635778637459</v>
      </c>
      <c r="K35" s="295" t="n">
        <v>28.4745470349652</v>
      </c>
    </row>
    <row r="36">
      <c r="A36" s="295" t="s">
        <v>27</v>
      </c>
      <c r="B36" s="295" t="s">
        <v>28</v>
      </c>
      <c r="C36" s="295" t="s">
        <v>17</v>
      </c>
      <c r="D36" s="295" t="n">
        <v>39667.7891773</v>
      </c>
      <c r="E36" s="295" t="n">
        <v>2.90335041545946</v>
      </c>
      <c r="F36" s="295" t="n">
        <v>84.8379401977049</v>
      </c>
      <c r="G36" s="295" t="n">
        <v>1.36300018389495</v>
      </c>
      <c r="H36" s="295" t="n">
        <v>7089.3445825</v>
      </c>
      <c r="I36" s="295" t="n">
        <v>7.46814189848815</v>
      </c>
      <c r="J36" s="295" t="n">
        <v>15.1620598022951</v>
      </c>
      <c r="K36" s="295" t="n">
        <v>7.62654478339652</v>
      </c>
    </row>
    <row r="37">
      <c r="A37" s="295" t="s">
        <v>29</v>
      </c>
      <c r="B37" s="295" t="s">
        <v>30</v>
      </c>
      <c r="C37" s="295" t="s">
        <v>16</v>
      </c>
      <c r="D37" s="295" t="n">
        <v>2154.9431195</v>
      </c>
      <c r="E37" s="295" t="n">
        <v>9.84296286633522</v>
      </c>
      <c r="F37" s="295" t="n">
        <v>92.8040554146773</v>
      </c>
      <c r="G37" s="295" t="n">
        <v>2.14135487305541</v>
      </c>
      <c r="H37" s="295" t="n">
        <v>167.0923884</v>
      </c>
      <c r="I37" s="295" t="n">
        <v>31.1424087558031</v>
      </c>
      <c r="J37" s="295" t="n">
        <v>7.19594458532268</v>
      </c>
      <c r="K37" s="295" t="n">
        <v>27.6164461725927</v>
      </c>
    </row>
    <row r="38">
      <c r="A38" s="295" t="s">
        <v>29</v>
      </c>
      <c r="B38" s="295" t="s">
        <v>30</v>
      </c>
      <c r="C38" s="295" t="s">
        <v>17</v>
      </c>
      <c r="D38" s="295" t="n">
        <v>8503.2051659</v>
      </c>
      <c r="E38" s="295" t="n">
        <v>2.29018584512453</v>
      </c>
      <c r="F38" s="295" t="n">
        <v>87.1987816407075</v>
      </c>
      <c r="G38" s="295" t="n">
        <v>1.07875141629962</v>
      </c>
      <c r="H38" s="295" t="n">
        <v>1248.3131534</v>
      </c>
      <c r="I38" s="295" t="n">
        <v>7.92145633083476</v>
      </c>
      <c r="J38" s="295" t="n">
        <v>12.8012183592925</v>
      </c>
      <c r="K38" s="295" t="n">
        <v>7.34819191067322</v>
      </c>
    </row>
    <row r="39">
      <c r="A39" s="295" t="s">
        <v>31</v>
      </c>
      <c r="B39" s="295" t="s">
        <v>32</v>
      </c>
      <c r="C39" s="295" t="s">
        <v>16</v>
      </c>
      <c r="D39" s="295" t="n">
        <v>2996.6953801</v>
      </c>
      <c r="E39" s="295" t="n">
        <v>17.2372794999509</v>
      </c>
      <c r="F39" s="295" t="n">
        <v>93.550681482745</v>
      </c>
      <c r="G39" s="295" t="n">
        <v>3.13808115869618</v>
      </c>
      <c r="H39" s="295" t="n">
        <v>206.5900825</v>
      </c>
      <c r="I39" s="295" t="n">
        <v>45.4289935769725</v>
      </c>
      <c r="J39" s="295" t="n">
        <v>6.44931851725502</v>
      </c>
      <c r="K39" s="295" t="n">
        <v>45.5194808813909</v>
      </c>
    </row>
    <row r="40">
      <c r="A40" s="295" t="s">
        <v>31</v>
      </c>
      <c r="B40" s="295" t="s">
        <v>32</v>
      </c>
      <c r="C40" s="295" t="s">
        <v>17</v>
      </c>
      <c r="D40" s="295" t="n">
        <v>32675.7666168</v>
      </c>
      <c r="E40" s="295" t="n">
        <v>2.32819866695656</v>
      </c>
      <c r="F40" s="295" t="n">
        <v>88.0055593385226</v>
      </c>
      <c r="G40" s="295" t="n">
        <v>1.08893040387613</v>
      </c>
      <c r="H40" s="295" t="n">
        <v>4453.4407451</v>
      </c>
      <c r="I40" s="295" t="n">
        <v>7.3821810384733</v>
      </c>
      <c r="J40" s="295" t="n">
        <v>11.9944406614774</v>
      </c>
      <c r="K40" s="295" t="n">
        <v>7.98969555801176</v>
      </c>
    </row>
    <row r="41">
      <c r="A41" s="295" t="s">
        <v>33</v>
      </c>
      <c r="B41" s="295" t="s">
        <v>34</v>
      </c>
      <c r="C41" s="295" t="s">
        <v>16</v>
      </c>
      <c r="D41" s="295" t="n">
        <v>2019.0710253</v>
      </c>
      <c r="E41" s="295" t="n">
        <v>12.2805061571079</v>
      </c>
      <c r="F41" s="295" t="n">
        <v>86.1933568661827</v>
      </c>
      <c r="G41" s="295" t="n">
        <v>3.05866612579597</v>
      </c>
      <c r="H41" s="295" t="n">
        <v>323.4192764</v>
      </c>
      <c r="I41" s="295" t="n">
        <v>21.5291649553273</v>
      </c>
      <c r="J41" s="295" t="n">
        <v>13.8066431338173</v>
      </c>
      <c r="K41" s="295" t="n">
        <v>19.0949167266805</v>
      </c>
    </row>
    <row r="42">
      <c r="A42" s="295" t="s">
        <v>33</v>
      </c>
      <c r="B42" s="295" t="s">
        <v>34</v>
      </c>
      <c r="C42" s="295" t="s">
        <v>17</v>
      </c>
      <c r="D42" s="295" t="n">
        <v>9137.9637404</v>
      </c>
      <c r="E42" s="295" t="n">
        <v>2.91047895442554</v>
      </c>
      <c r="F42" s="295" t="n">
        <v>83.8223184454105</v>
      </c>
      <c r="G42" s="295" t="n">
        <v>1.29863186401848</v>
      </c>
      <c r="H42" s="295" t="n">
        <v>1763.6241778</v>
      </c>
      <c r="I42" s="295" t="n">
        <v>7.32545553477105</v>
      </c>
      <c r="J42" s="295" t="n">
        <v>16.1776815545895</v>
      </c>
      <c r="K42" s="295" t="n">
        <v>6.72867328249719</v>
      </c>
    </row>
    <row r="43">
      <c r="A43" s="295" t="s">
        <v>35</v>
      </c>
      <c r="B43" s="295" t="s">
        <v>36</v>
      </c>
      <c r="C43" s="295" t="s">
        <v>16</v>
      </c>
      <c r="D43" s="295" t="n">
        <v>4357.8272208</v>
      </c>
      <c r="E43" s="295" t="n">
        <v>20.5316555341351</v>
      </c>
      <c r="F43" s="295" t="n">
        <v>94.0931750576267</v>
      </c>
      <c r="G43" s="295" t="n">
        <v>2.53234867600951</v>
      </c>
      <c r="H43" s="295" t="n">
        <v>273.5684337</v>
      </c>
      <c r="I43" s="295" t="n">
        <v>45.0220869565521</v>
      </c>
      <c r="J43" s="295" t="n">
        <v>5.90682494237332</v>
      </c>
      <c r="K43" s="295" t="n">
        <v>40.339222780991</v>
      </c>
    </row>
    <row r="44">
      <c r="A44" s="295" t="s">
        <v>35</v>
      </c>
      <c r="B44" s="295" t="s">
        <v>36</v>
      </c>
      <c r="C44" s="295" t="s">
        <v>17</v>
      </c>
      <c r="D44" s="295" t="n">
        <v>41259.6854349</v>
      </c>
      <c r="E44" s="295" t="n">
        <v>2.35224954963658</v>
      </c>
      <c r="F44" s="295" t="n">
        <v>89.7572050623278</v>
      </c>
      <c r="G44" s="295" t="n">
        <v>1.16750344184272</v>
      </c>
      <c r="H44" s="295" t="n">
        <v>4708.4186368</v>
      </c>
      <c r="I44" s="295" t="n">
        <v>10.0443423117792</v>
      </c>
      <c r="J44" s="295" t="n">
        <v>10.2427949376723</v>
      </c>
      <c r="K44" s="295" t="n">
        <v>10.2307862725079</v>
      </c>
    </row>
    <row r="45">
      <c r="A45" s="295" t="s">
        <v>37</v>
      </c>
      <c r="B45" s="295" t="s">
        <v>38</v>
      </c>
      <c r="C45" s="295" t="s">
        <v>16</v>
      </c>
      <c r="D45" s="295" t="n">
        <v>34936.5083565</v>
      </c>
      <c r="E45" s="295" t="n">
        <v>17.6306775649434</v>
      </c>
      <c r="F45" s="295" t="n">
        <v>89.3249726093649</v>
      </c>
      <c r="G45" s="295" t="n">
        <v>2.77453967845977</v>
      </c>
      <c r="H45" s="295" t="n">
        <v>4175.1838567</v>
      </c>
      <c r="I45" s="295" t="n">
        <v>27.9791414869734</v>
      </c>
      <c r="J45" s="295" t="n">
        <v>10.6750273906351</v>
      </c>
      <c r="K45" s="295" t="n">
        <v>23.2163976459146</v>
      </c>
    </row>
    <row r="46">
      <c r="A46" s="295" t="s">
        <v>37</v>
      </c>
      <c r="B46" s="295" t="s">
        <v>38</v>
      </c>
      <c r="C46" s="295" t="s">
        <v>17</v>
      </c>
      <c r="D46" s="295" t="n">
        <v>190205.04508</v>
      </c>
      <c r="E46" s="295" t="n">
        <v>3.62707892269487</v>
      </c>
      <c r="F46" s="295" t="n">
        <v>86.5191780516767</v>
      </c>
      <c r="G46" s="295" t="n">
        <v>1.58616753026724</v>
      </c>
      <c r="H46" s="295" t="n">
        <v>29636.4390432</v>
      </c>
      <c r="I46" s="295" t="n">
        <v>10.1868003212597</v>
      </c>
      <c r="J46" s="295" t="n">
        <v>13.4808219483233</v>
      </c>
      <c r="K46" s="295" t="n">
        <v>10.1799364680466</v>
      </c>
    </row>
    <row r="47">
      <c r="A47" s="295" t="s">
        <v>39</v>
      </c>
      <c r="B47" s="295" t="s">
        <v>40</v>
      </c>
      <c r="C47" s="295" t="s">
        <v>16</v>
      </c>
      <c r="D47" s="295" t="n">
        <v>723.9648364</v>
      </c>
      <c r="E47" s="295" t="n">
        <v>12.9015259875784</v>
      </c>
      <c r="F47" s="295" t="n">
        <v>96.9717775220614</v>
      </c>
      <c r="G47" s="295" t="n">
        <v>1.28120382714271</v>
      </c>
      <c r="H47" s="295" t="n">
        <v>22.6078829</v>
      </c>
      <c r="I47" s="295" t="n">
        <v>42.152918906611</v>
      </c>
      <c r="J47" s="295" t="n">
        <v>3.02822247793859</v>
      </c>
      <c r="K47" s="295" t="n">
        <v>41.0275709236103</v>
      </c>
    </row>
    <row r="48">
      <c r="A48" s="295" t="s">
        <v>39</v>
      </c>
      <c r="B48" s="295" t="s">
        <v>40</v>
      </c>
      <c r="C48" s="295" t="s">
        <v>17</v>
      </c>
      <c r="D48" s="295" t="n">
        <v>7709.5450985</v>
      </c>
      <c r="E48" s="295" t="n">
        <v>2.37416299535559</v>
      </c>
      <c r="F48" s="295" t="n">
        <v>85.4944621820305</v>
      </c>
      <c r="G48" s="295" t="n">
        <v>1.25204451753313</v>
      </c>
      <c r="H48" s="295" t="n">
        <v>1308.0507805</v>
      </c>
      <c r="I48" s="295" t="n">
        <v>6.92844465791778</v>
      </c>
      <c r="J48" s="295" t="n">
        <v>14.5055378179695</v>
      </c>
      <c r="K48" s="295" t="n">
        <v>7.3794487317699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797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96" t="s">
        <v>14</v>
      </c>
      <c r="B59" s="296" t="s">
        <v>15</v>
      </c>
      <c r="C59" s="296" t="s">
        <v>16</v>
      </c>
      <c r="D59" s="296" t="n">
        <v>221179.1416497</v>
      </c>
      <c r="E59" s="296" t="n">
        <v>2.000824441504</v>
      </c>
      <c r="F59" s="296" t="n">
        <v>88.8839283268212</v>
      </c>
      <c r="G59" s="296" t="n">
        <v>0.527534868827501</v>
      </c>
      <c r="H59" s="296" t="n">
        <v>27661.2795752</v>
      </c>
      <c r="I59" s="296" t="n">
        <v>4.70485407736171</v>
      </c>
      <c r="J59" s="296" t="n">
        <v>11.1160716731788</v>
      </c>
      <c r="K59" s="296" t="n">
        <v>4.2181602322607</v>
      </c>
    </row>
    <row r="60">
      <c r="A60" s="296" t="s">
        <v>14</v>
      </c>
      <c r="B60" s="296" t="s">
        <v>15</v>
      </c>
      <c r="C60" s="296" t="s">
        <v>17</v>
      </c>
      <c r="D60" s="296" t="n">
        <v>2074802.7481915</v>
      </c>
      <c r="E60" s="296" t="n">
        <v>0.355134607501028</v>
      </c>
      <c r="F60" s="296" t="n">
        <v>81.2919926963621</v>
      </c>
      <c r="G60" s="296" t="n">
        <v>0.220290871526842</v>
      </c>
      <c r="H60" s="296" t="n">
        <v>477481.5289835</v>
      </c>
      <c r="I60" s="296" t="n">
        <v>0.962274053361919</v>
      </c>
      <c r="J60" s="296" t="n">
        <v>18.7080073036379</v>
      </c>
      <c r="K60" s="296" t="n">
        <v>0.957230966857329</v>
      </c>
    </row>
    <row r="61">
      <c r="A61" s="296" t="s">
        <v>42</v>
      </c>
      <c r="B61" s="296" t="s">
        <v>43</v>
      </c>
      <c r="C61" s="296" t="s">
        <v>16</v>
      </c>
      <c r="D61" s="296" t="n">
        <v>394.9048438</v>
      </c>
      <c r="E61" s="296" t="n">
        <v>16.2944077693251</v>
      </c>
      <c r="F61" s="296" t="n">
        <v>93.2346276112142</v>
      </c>
      <c r="G61" s="296" t="n">
        <v>3.36954511590769</v>
      </c>
      <c r="H61" s="296" t="n">
        <v>28.6554298</v>
      </c>
      <c r="I61" s="296" t="n">
        <v>45.1922629776207</v>
      </c>
      <c r="J61" s="296" t="n">
        <v>6.7653723887858</v>
      </c>
      <c r="K61" s="296" t="n">
        <v>46.4362146009263</v>
      </c>
    </row>
    <row r="62">
      <c r="A62" s="296" t="s">
        <v>42</v>
      </c>
      <c r="B62" s="296" t="s">
        <v>43</v>
      </c>
      <c r="C62" s="296" t="s">
        <v>17</v>
      </c>
      <c r="D62" s="296" t="n">
        <v>2642.3335162</v>
      </c>
      <c r="E62" s="296" t="n">
        <v>3.71141007584506</v>
      </c>
      <c r="F62" s="296" t="n">
        <v>82.7839170698035</v>
      </c>
      <c r="G62" s="296" t="n">
        <v>1.55597693344718</v>
      </c>
      <c r="H62" s="296" t="n">
        <v>549.5105155</v>
      </c>
      <c r="I62" s="296" t="n">
        <v>7.12029064021378</v>
      </c>
      <c r="J62" s="296" t="n">
        <v>17.2160829301965</v>
      </c>
      <c r="K62" s="296" t="n">
        <v>7.48194963646984</v>
      </c>
    </row>
    <row r="63">
      <c r="A63" s="296" t="s">
        <v>44</v>
      </c>
      <c r="B63" s="296" t="s">
        <v>45</v>
      </c>
      <c r="C63" s="296" t="s">
        <v>16</v>
      </c>
      <c r="D63" s="296" t="n">
        <v>1709.5676299</v>
      </c>
      <c r="E63" s="296" t="n">
        <v>18.5821588755438</v>
      </c>
      <c r="F63" s="296" t="n">
        <v>88.911183894983</v>
      </c>
      <c r="G63" s="296" t="n">
        <v>4.77300979790842</v>
      </c>
      <c r="H63" s="296" t="n">
        <v>213.213684</v>
      </c>
      <c r="I63" s="296" t="n">
        <v>40.8891311339496</v>
      </c>
      <c r="J63" s="296" t="n">
        <v>11.088816105017</v>
      </c>
      <c r="K63" s="296" t="n">
        <v>38.2704472556263</v>
      </c>
    </row>
    <row r="64">
      <c r="A64" s="296" t="s">
        <v>44</v>
      </c>
      <c r="B64" s="296" t="s">
        <v>45</v>
      </c>
      <c r="C64" s="296" t="s">
        <v>17</v>
      </c>
      <c r="D64" s="296" t="n">
        <v>18430.7190232</v>
      </c>
      <c r="E64" s="296" t="n">
        <v>3.50214326196583</v>
      </c>
      <c r="F64" s="296" t="n">
        <v>84.070064255337</v>
      </c>
      <c r="G64" s="296" t="n">
        <v>1.87482052938363</v>
      </c>
      <c r="H64" s="296" t="n">
        <v>3492.3271722</v>
      </c>
      <c r="I64" s="296" t="n">
        <v>9.31693653457854</v>
      </c>
      <c r="J64" s="296" t="n">
        <v>15.929935744663</v>
      </c>
      <c r="K64" s="296" t="n">
        <v>9.8943451435649</v>
      </c>
    </row>
    <row r="65">
      <c r="A65" s="296" t="s">
        <v>27</v>
      </c>
      <c r="B65" s="296" t="s">
        <v>28</v>
      </c>
      <c r="C65" s="296" t="s">
        <v>16</v>
      </c>
      <c r="D65" s="296" t="n">
        <v>4193.6367339</v>
      </c>
      <c r="E65" s="296" t="n">
        <v>20.4585781105281</v>
      </c>
      <c r="F65" s="296" t="n">
        <v>91.2176243578949</v>
      </c>
      <c r="G65" s="296" t="n">
        <v>3.50543394836423</v>
      </c>
      <c r="H65" s="296" t="n">
        <v>403.7607136</v>
      </c>
      <c r="I65" s="296" t="n">
        <v>38.7290724312997</v>
      </c>
      <c r="J65" s="296" t="n">
        <v>8.78237564210507</v>
      </c>
      <c r="K65" s="296" t="n">
        <v>36.4089820504031</v>
      </c>
    </row>
    <row r="66">
      <c r="A66" s="296" t="s">
        <v>27</v>
      </c>
      <c r="B66" s="296" t="s">
        <v>28</v>
      </c>
      <c r="C66" s="296" t="s">
        <v>17</v>
      </c>
      <c r="D66" s="296" t="n">
        <v>34090.9723391</v>
      </c>
      <c r="E66" s="296" t="n">
        <v>3.32945381148196</v>
      </c>
      <c r="F66" s="296" t="n">
        <v>84.1376949406047</v>
      </c>
      <c r="G66" s="296" t="n">
        <v>1.57827510331157</v>
      </c>
      <c r="H66" s="296" t="n">
        <v>6427.1002836</v>
      </c>
      <c r="I66" s="296" t="n">
        <v>8.16966186797537</v>
      </c>
      <c r="J66" s="296" t="n">
        <v>15.8623050593953</v>
      </c>
      <c r="K66" s="296" t="n">
        <v>8.37157201790967</v>
      </c>
    </row>
    <row r="67">
      <c r="A67" s="296" t="s">
        <v>29</v>
      </c>
      <c r="B67" s="296" t="s">
        <v>30</v>
      </c>
      <c r="C67" s="296" t="s">
        <v>16</v>
      </c>
      <c r="D67" s="296" t="n">
        <v>1111.8271749</v>
      </c>
      <c r="E67" s="296" t="n">
        <v>16.5208298962903</v>
      </c>
      <c r="F67" s="296" t="n">
        <v>92.0005570092938</v>
      </c>
      <c r="G67" s="296" t="n">
        <v>3.34654841853472</v>
      </c>
      <c r="H67" s="296" t="n">
        <v>96.6733071</v>
      </c>
      <c r="I67" s="296" t="n">
        <v>45.8459413331752</v>
      </c>
      <c r="J67" s="296" t="n">
        <v>7.99944299070623</v>
      </c>
      <c r="K67" s="296" t="n">
        <v>38.4882196074735</v>
      </c>
    </row>
    <row r="68">
      <c r="A68" s="296" t="s">
        <v>29</v>
      </c>
      <c r="B68" s="296" t="s">
        <v>30</v>
      </c>
      <c r="C68" s="296" t="s">
        <v>17</v>
      </c>
      <c r="D68" s="296" t="n">
        <v>6172.2375276</v>
      </c>
      <c r="E68" s="296" t="n">
        <v>2.7349655902534</v>
      </c>
      <c r="F68" s="296" t="n">
        <v>87.0545418205241</v>
      </c>
      <c r="G68" s="296" t="n">
        <v>1.28005270901109</v>
      </c>
      <c r="H68" s="296" t="n">
        <v>917.8434705</v>
      </c>
      <c r="I68" s="296" t="n">
        <v>9.39233061575189</v>
      </c>
      <c r="J68" s="296" t="n">
        <v>12.9454581794759</v>
      </c>
      <c r="K68" s="296" t="n">
        <v>8.6079921269803</v>
      </c>
    </row>
    <row r="69">
      <c r="A69" s="296" t="s">
        <v>46</v>
      </c>
      <c r="B69" s="296" t="s">
        <v>47</v>
      </c>
      <c r="C69" s="296" t="s">
        <v>16</v>
      </c>
      <c r="D69" s="296" t="n">
        <v>1417.492934</v>
      </c>
      <c r="E69" s="296" t="n">
        <v>8.23199762538383</v>
      </c>
      <c r="F69" s="296" t="n">
        <v>94.8557972975344</v>
      </c>
      <c r="G69" s="296" t="n">
        <v>2.00487681788407</v>
      </c>
      <c r="H69" s="296" t="n">
        <v>76.8732243</v>
      </c>
      <c r="I69" s="296" t="n">
        <v>37.6251954258259</v>
      </c>
      <c r="J69" s="296" t="n">
        <v>5.1442027024656</v>
      </c>
      <c r="K69" s="296" t="n">
        <v>36.9686421867838</v>
      </c>
    </row>
    <row r="70">
      <c r="A70" s="296" t="s">
        <v>46</v>
      </c>
      <c r="B70" s="296" t="s">
        <v>47</v>
      </c>
      <c r="C70" s="296" t="s">
        <v>17</v>
      </c>
      <c r="D70" s="296" t="n">
        <v>5334.8257455</v>
      </c>
      <c r="E70" s="296" t="n">
        <v>3.9176220014767</v>
      </c>
      <c r="F70" s="296" t="n">
        <v>88.9234334738184</v>
      </c>
      <c r="G70" s="296" t="n">
        <v>1.47565320172701</v>
      </c>
      <c r="H70" s="296" t="n">
        <v>664.5217123</v>
      </c>
      <c r="I70" s="296" t="n">
        <v>11.473173605026</v>
      </c>
      <c r="J70" s="296" t="n">
        <v>11.0765665261816</v>
      </c>
      <c r="K70" s="296" t="n">
        <v>11.8466448067671</v>
      </c>
    </row>
    <row r="71">
      <c r="A71" s="296" t="s">
        <v>48</v>
      </c>
      <c r="B71" s="296" t="s">
        <v>49</v>
      </c>
      <c r="C71" s="296" t="s">
        <v>16</v>
      </c>
      <c r="D71" s="296" t="n">
        <v>5850.1940411</v>
      </c>
      <c r="E71" s="296" t="n">
        <v>12.6861717614269</v>
      </c>
      <c r="F71" s="296" t="n">
        <v>91.4650625508595</v>
      </c>
      <c r="G71" s="296" t="n">
        <v>4.27428448722425</v>
      </c>
      <c r="H71" s="296" t="n">
        <v>545.9028706</v>
      </c>
      <c r="I71" s="296" t="n">
        <v>53.8098774355858</v>
      </c>
      <c r="J71" s="296" t="n">
        <v>8.53493744914046</v>
      </c>
      <c r="K71" s="296" t="n">
        <v>45.8055727196344</v>
      </c>
    </row>
    <row r="72">
      <c r="A72" s="296" t="s">
        <v>48</v>
      </c>
      <c r="B72" s="296" t="s">
        <v>49</v>
      </c>
      <c r="C72" s="296" t="s">
        <v>17</v>
      </c>
      <c r="D72" s="296" t="n">
        <v>37146.8256601</v>
      </c>
      <c r="E72" s="296" t="n">
        <v>2.69429274660039</v>
      </c>
      <c r="F72" s="296" t="n">
        <v>86.9691184621944</v>
      </c>
      <c r="G72" s="296" t="n">
        <v>1.47295852286349</v>
      </c>
      <c r="H72" s="296" t="n">
        <v>5565.8363939</v>
      </c>
      <c r="I72" s="296" t="n">
        <v>9.85597019744097</v>
      </c>
      <c r="J72" s="296" t="n">
        <v>13.0308815378056</v>
      </c>
      <c r="K72" s="296" t="n">
        <v>9.83063992203136</v>
      </c>
    </row>
    <row r="73">
      <c r="A73" s="296" t="s">
        <v>31</v>
      </c>
      <c r="B73" s="296" t="s">
        <v>32</v>
      </c>
      <c r="C73" s="296" t="s">
        <v>16</v>
      </c>
      <c r="D73" s="296" t="n">
        <v>2744.3314091</v>
      </c>
      <c r="E73" s="296" t="n">
        <v>18.8062602977251</v>
      </c>
      <c r="F73" s="296" t="n">
        <v>93.5732982688478</v>
      </c>
      <c r="G73" s="296" t="n">
        <v>3.42011746782184</v>
      </c>
      <c r="H73" s="296" t="n">
        <v>188.4832505</v>
      </c>
      <c r="I73" s="296" t="n">
        <v>49.708251813943</v>
      </c>
      <c r="J73" s="296" t="n">
        <v>6.42670173115224</v>
      </c>
      <c r="K73" s="296" t="n">
        <v>49.7971876273167</v>
      </c>
    </row>
    <row r="74">
      <c r="A74" s="296" t="s">
        <v>31</v>
      </c>
      <c r="B74" s="296" t="s">
        <v>32</v>
      </c>
      <c r="C74" s="296" t="s">
        <v>17</v>
      </c>
      <c r="D74" s="296" t="n">
        <v>32361.1604108</v>
      </c>
      <c r="E74" s="296" t="n">
        <v>2.3493767809101</v>
      </c>
      <c r="F74" s="296" t="n">
        <v>87.9977349967022</v>
      </c>
      <c r="G74" s="296" t="n">
        <v>1.09941713078293</v>
      </c>
      <c r="H74" s="296" t="n">
        <v>4413.8320501</v>
      </c>
      <c r="I74" s="296" t="n">
        <v>7.44667224761968</v>
      </c>
      <c r="J74" s="296" t="n">
        <v>12.0022650032978</v>
      </c>
      <c r="K74" s="296" t="n">
        <v>8.06066332470482</v>
      </c>
    </row>
    <row r="75">
      <c r="A75" s="296" t="s">
        <v>50</v>
      </c>
      <c r="B75" s="296" t="s">
        <v>51</v>
      </c>
      <c r="C75" s="296" t="s">
        <v>16</v>
      </c>
      <c r="D75" s="296" t="n">
        <v>6272.9610184</v>
      </c>
      <c r="E75" s="296" t="n">
        <v>18.4681067889047</v>
      </c>
      <c r="F75" s="296" t="n">
        <v>86.9490248274431</v>
      </c>
      <c r="G75" s="296" t="n">
        <v>3.7923400443484</v>
      </c>
      <c r="H75" s="296" t="n">
        <v>941.5661495</v>
      </c>
      <c r="I75" s="296" t="n">
        <v>38.6406304646077</v>
      </c>
      <c r="J75" s="296" t="n">
        <v>13.0509751725569</v>
      </c>
      <c r="K75" s="296" t="n">
        <v>25.2655655466667</v>
      </c>
    </row>
    <row r="76">
      <c r="A76" s="296" t="s">
        <v>50</v>
      </c>
      <c r="B76" s="296" t="s">
        <v>51</v>
      </c>
      <c r="C76" s="296" t="s">
        <v>17</v>
      </c>
      <c r="D76" s="296" t="n">
        <v>34239.5624891</v>
      </c>
      <c r="E76" s="296" t="n">
        <v>3.66565375900497</v>
      </c>
      <c r="F76" s="296" t="n">
        <v>69.5852165873631</v>
      </c>
      <c r="G76" s="296" t="n">
        <v>2.69020400671391</v>
      </c>
      <c r="H76" s="296" t="n">
        <v>14965.6626554</v>
      </c>
      <c r="I76" s="296" t="n">
        <v>6.7361982973706</v>
      </c>
      <c r="J76" s="296" t="n">
        <v>30.4147834126368</v>
      </c>
      <c r="K76" s="296" t="n">
        <v>6.15484996002311</v>
      </c>
    </row>
    <row r="77">
      <c r="A77" s="296" t="s">
        <v>52</v>
      </c>
      <c r="B77" s="296" t="s">
        <v>53</v>
      </c>
      <c r="C77" s="296" t="s">
        <v>16</v>
      </c>
      <c r="D77" s="296" t="n">
        <v>486.020431</v>
      </c>
      <c r="E77" s="296" t="n">
        <v>17.0450020822934</v>
      </c>
      <c r="F77" s="296" t="n">
        <v>96.9776531939307</v>
      </c>
      <c r="G77" s="296" t="n">
        <v>2.84901123039576</v>
      </c>
      <c r="H77" s="296" t="n">
        <v>15.1470184</v>
      </c>
      <c r="I77" s="296" t="n">
        <v>99.9999999999998</v>
      </c>
      <c r="J77" s="296" t="n">
        <v>3.02234680606932</v>
      </c>
      <c r="K77" s="296" t="n">
        <v>91.4158568739038</v>
      </c>
    </row>
    <row r="78">
      <c r="A78" s="296" t="s">
        <v>52</v>
      </c>
      <c r="B78" s="296" t="s">
        <v>53</v>
      </c>
      <c r="C78" s="296" t="s">
        <v>17</v>
      </c>
      <c r="D78" s="296" t="n">
        <v>3988.3570939</v>
      </c>
      <c r="E78" s="296" t="n">
        <v>3.20095481357695</v>
      </c>
      <c r="F78" s="296" t="n">
        <v>93.8928565633218</v>
      </c>
      <c r="G78" s="296" t="n">
        <v>1.08678260851595</v>
      </c>
      <c r="H78" s="296" t="n">
        <v>259.4176995</v>
      </c>
      <c r="I78" s="296" t="n">
        <v>16.77730288729</v>
      </c>
      <c r="J78" s="296" t="n">
        <v>6.10714343667822</v>
      </c>
      <c r="K78" s="296" t="n">
        <v>16.708486485525</v>
      </c>
    </row>
    <row r="79">
      <c r="A79" s="296" t="s">
        <v>33</v>
      </c>
      <c r="B79" s="296" t="s">
        <v>34</v>
      </c>
      <c r="C79" s="296" t="s">
        <v>16</v>
      </c>
      <c r="D79" s="296" t="n">
        <v>382.7219212</v>
      </c>
      <c r="E79" s="296" t="n">
        <v>25.3606758186336</v>
      </c>
      <c r="F79" s="296" t="n">
        <v>80.8017860515152</v>
      </c>
      <c r="G79" s="296" t="n">
        <v>9.85888147530108</v>
      </c>
      <c r="H79" s="296" t="n">
        <v>90.9333529</v>
      </c>
      <c r="I79" s="296" t="n">
        <v>47.0564073095228</v>
      </c>
      <c r="J79" s="296" t="n">
        <v>19.1982139484848</v>
      </c>
      <c r="K79" s="296" t="n">
        <v>41.4942365895134</v>
      </c>
    </row>
    <row r="80">
      <c r="A80" s="296" t="s">
        <v>33</v>
      </c>
      <c r="B80" s="296" t="s">
        <v>34</v>
      </c>
      <c r="C80" s="296" t="s">
        <v>17</v>
      </c>
      <c r="D80" s="296" t="n">
        <v>5063.8969983</v>
      </c>
      <c r="E80" s="296" t="n">
        <v>3.38973850696571</v>
      </c>
      <c r="F80" s="296" t="n">
        <v>86.4015012709934</v>
      </c>
      <c r="G80" s="296" t="n">
        <v>1.75985054970903</v>
      </c>
      <c r="H80" s="296" t="n">
        <v>796.9930601</v>
      </c>
      <c r="I80" s="296" t="n">
        <v>11.2969347793798</v>
      </c>
      <c r="J80" s="296" t="n">
        <v>13.5984987290066</v>
      </c>
      <c r="K80" s="296" t="n">
        <v>11.1816556031366</v>
      </c>
    </row>
    <row r="81">
      <c r="A81" s="296" t="s">
        <v>54</v>
      </c>
      <c r="B81" s="296" t="s">
        <v>55</v>
      </c>
      <c r="C81" s="296" t="s">
        <v>16</v>
      </c>
      <c r="D81" s="296" t="n">
        <v>5761.1129894</v>
      </c>
      <c r="E81" s="296" t="n">
        <v>13.3213674642978</v>
      </c>
      <c r="F81" s="296" t="n">
        <v>92.2197362756822</v>
      </c>
      <c r="G81" s="296" t="n">
        <v>2.69293128220061</v>
      </c>
      <c r="H81" s="296" t="n">
        <v>486.0453978</v>
      </c>
      <c r="I81" s="296" t="n">
        <v>33.2569303355148</v>
      </c>
      <c r="J81" s="296" t="n">
        <v>7.78026372431782</v>
      </c>
      <c r="K81" s="296" t="n">
        <v>31.9194080628481</v>
      </c>
    </row>
    <row r="82">
      <c r="A82" s="296" t="s">
        <v>54</v>
      </c>
      <c r="B82" s="296" t="s">
        <v>55</v>
      </c>
      <c r="C82" s="296" t="s">
        <v>17</v>
      </c>
      <c r="D82" s="296" t="n">
        <v>31398.183422</v>
      </c>
      <c r="E82" s="296" t="n">
        <v>2.93035594575217</v>
      </c>
      <c r="F82" s="296" t="n">
        <v>83.1316881887466</v>
      </c>
      <c r="G82" s="296" t="n">
        <v>1.81049314369367</v>
      </c>
      <c r="H82" s="296" t="n">
        <v>6371.0284226</v>
      </c>
      <c r="I82" s="296" t="n">
        <v>8.79431344667712</v>
      </c>
      <c r="J82" s="296" t="n">
        <v>16.8683118112535</v>
      </c>
      <c r="K82" s="296" t="n">
        <v>8.9226090419431</v>
      </c>
    </row>
    <row r="83">
      <c r="A83" s="296" t="s">
        <v>35</v>
      </c>
      <c r="B83" s="296" t="s">
        <v>36</v>
      </c>
      <c r="C83" s="296" t="s">
        <v>16</v>
      </c>
      <c r="D83" s="296" t="n">
        <v>3937.1262157</v>
      </c>
      <c r="E83" s="296" t="n">
        <v>22.7072133952102</v>
      </c>
      <c r="F83" s="296" t="n">
        <v>94.124666783736</v>
      </c>
      <c r="G83" s="296" t="n">
        <v>2.79814280072086</v>
      </c>
      <c r="H83" s="296" t="n">
        <v>245.7584098</v>
      </c>
      <c r="I83" s="296" t="n">
        <v>50.0457840894283</v>
      </c>
      <c r="J83" s="296" t="n">
        <v>5.87533321626396</v>
      </c>
      <c r="K83" s="296" t="n">
        <v>44.8271185712658</v>
      </c>
    </row>
    <row r="84">
      <c r="A84" s="296" t="s">
        <v>35</v>
      </c>
      <c r="B84" s="296" t="s">
        <v>36</v>
      </c>
      <c r="C84" s="296" t="s">
        <v>17</v>
      </c>
      <c r="D84" s="296" t="n">
        <v>41045.7866214</v>
      </c>
      <c r="E84" s="296" t="n">
        <v>2.36319668193573</v>
      </c>
      <c r="F84" s="296" t="n">
        <v>89.7781255083862</v>
      </c>
      <c r="G84" s="296" t="n">
        <v>1.1733996982032</v>
      </c>
      <c r="H84" s="296" t="n">
        <v>4673.3530788</v>
      </c>
      <c r="I84" s="296" t="n">
        <v>10.11815531569</v>
      </c>
      <c r="J84" s="296" t="n">
        <v>10.2218744916138</v>
      </c>
      <c r="K84" s="296" t="n">
        <v>10.305900885715</v>
      </c>
    </row>
    <row r="85">
      <c r="A85" s="296" t="s">
        <v>56</v>
      </c>
      <c r="B85" s="296" t="s">
        <v>57</v>
      </c>
      <c r="C85" s="296" t="s">
        <v>16</v>
      </c>
      <c r="D85" s="296" t="n">
        <v>782.9435963</v>
      </c>
      <c r="E85" s="296" t="n">
        <v>15.9646635129047</v>
      </c>
      <c r="F85" s="296" t="n">
        <v>94.0596954603341</v>
      </c>
      <c r="G85" s="296" t="n">
        <v>3.72762838271831</v>
      </c>
      <c r="H85" s="296" t="n">
        <v>49.4465071</v>
      </c>
      <c r="I85" s="296" t="n">
        <v>60.4484165267848</v>
      </c>
      <c r="J85" s="296" t="n">
        <v>5.94030453966591</v>
      </c>
      <c r="K85" s="296" t="n">
        <v>59.0238409708706</v>
      </c>
    </row>
    <row r="86">
      <c r="A86" s="296" t="s">
        <v>56</v>
      </c>
      <c r="B86" s="296" t="s">
        <v>57</v>
      </c>
      <c r="C86" s="296" t="s">
        <v>17</v>
      </c>
      <c r="D86" s="296" t="n">
        <v>7557.4244677</v>
      </c>
      <c r="E86" s="296" t="n">
        <v>3.19018413863571</v>
      </c>
      <c r="F86" s="296" t="n">
        <v>88.9688697878965</v>
      </c>
      <c r="G86" s="296" t="n">
        <v>1.54355513153049</v>
      </c>
      <c r="H86" s="296" t="n">
        <v>937.0348704</v>
      </c>
      <c r="I86" s="296" t="n">
        <v>12.8471478718511</v>
      </c>
      <c r="J86" s="296" t="n">
        <v>11.0311302121035</v>
      </c>
      <c r="K86" s="296" t="n">
        <v>12.4491645794278</v>
      </c>
    </row>
    <row r="87">
      <c r="A87" s="296" t="s">
        <v>37</v>
      </c>
      <c r="B87" s="296" t="s">
        <v>38</v>
      </c>
      <c r="C87" s="296" t="s">
        <v>16</v>
      </c>
      <c r="D87" s="296" t="n">
        <v>34089.7083694</v>
      </c>
      <c r="E87" s="296" t="n">
        <v>18.0668778712702</v>
      </c>
      <c r="F87" s="296" t="n">
        <v>89.3904827253757</v>
      </c>
      <c r="G87" s="296" t="n">
        <v>2.84186386273234</v>
      </c>
      <c r="H87" s="296" t="n">
        <v>4046.0162962</v>
      </c>
      <c r="I87" s="296" t="n">
        <v>28.8662616779501</v>
      </c>
      <c r="J87" s="296" t="n">
        <v>10.6095172746243</v>
      </c>
      <c r="K87" s="296" t="n">
        <v>23.9441226168737</v>
      </c>
    </row>
    <row r="88">
      <c r="A88" s="296" t="s">
        <v>37</v>
      </c>
      <c r="B88" s="296" t="s">
        <v>38</v>
      </c>
      <c r="C88" s="296" t="s">
        <v>17</v>
      </c>
      <c r="D88" s="296" t="n">
        <v>189627.6263895</v>
      </c>
      <c r="E88" s="296" t="n">
        <v>3.63792773407864</v>
      </c>
      <c r="F88" s="296" t="n">
        <v>86.5301396408511</v>
      </c>
      <c r="G88" s="296" t="n">
        <v>1.59092158790277</v>
      </c>
      <c r="H88" s="296" t="n">
        <v>29518.7047924</v>
      </c>
      <c r="I88" s="296" t="n">
        <v>10.2271945969169</v>
      </c>
      <c r="J88" s="296" t="n">
        <v>13.4698603591489</v>
      </c>
      <c r="K88" s="296" t="n">
        <v>10.2200515438431</v>
      </c>
    </row>
    <row r="89">
      <c r="A89" s="296" t="s">
        <v>39</v>
      </c>
      <c r="B89" s="296" t="s">
        <v>40</v>
      </c>
      <c r="C89" s="296" t="s">
        <v>16</v>
      </c>
      <c r="D89" s="296" t="n">
        <v>466.7546901</v>
      </c>
      <c r="E89" s="296" t="n">
        <v>17.4319011940408</v>
      </c>
      <c r="F89" s="296" t="n">
        <v>98.7693000166105</v>
      </c>
      <c r="G89" s="296" t="n">
        <v>1.19567504930699</v>
      </c>
      <c r="H89" s="296" t="n">
        <v>5.8159265</v>
      </c>
      <c r="I89" s="296" t="n">
        <v>99.9999999999997</v>
      </c>
      <c r="J89" s="296" t="n">
        <v>1.23069998338953</v>
      </c>
      <c r="K89" s="296" t="n">
        <v>95.958388934177</v>
      </c>
    </row>
    <row r="90">
      <c r="A90" s="296" t="s">
        <v>39</v>
      </c>
      <c r="B90" s="296" t="s">
        <v>40</v>
      </c>
      <c r="C90" s="296" t="s">
        <v>17</v>
      </c>
      <c r="D90" s="296" t="n">
        <v>5515.306514</v>
      </c>
      <c r="E90" s="296" t="n">
        <v>3.07796749017202</v>
      </c>
      <c r="F90" s="296" t="n">
        <v>87.3033383291482</v>
      </c>
      <c r="G90" s="296" t="n">
        <v>1.61272899456993</v>
      </c>
      <c r="H90" s="296" t="n">
        <v>802.0996924</v>
      </c>
      <c r="I90" s="296" t="n">
        <v>10.4350113354763</v>
      </c>
      <c r="J90" s="296" t="n">
        <v>12.6966616708518</v>
      </c>
      <c r="K90" s="296" t="n">
        <v>11.0892633588401</v>
      </c>
    </row>
    <row r="91">
      <c r="A91" s="296" t="s">
        <v>58</v>
      </c>
      <c r="B91" s="296" t="s">
        <v>59</v>
      </c>
      <c r="C91" s="296" t="s">
        <v>16</v>
      </c>
      <c r="D91" s="296" t="n">
        <v>282.9132291</v>
      </c>
      <c r="E91" s="296" t="n">
        <v>15.664498669798</v>
      </c>
      <c r="F91" s="296" t="n">
        <v>95.3349954600643</v>
      </c>
      <c r="G91" s="296" t="n">
        <v>2.28156717486808</v>
      </c>
      <c r="H91" s="296" t="n">
        <v>13.8437254</v>
      </c>
      <c r="I91" s="296" t="n">
        <v>49.5000008669167</v>
      </c>
      <c r="J91" s="296" t="n">
        <v>4.66500453993573</v>
      </c>
      <c r="K91" s="296" t="n">
        <v>46.62657761548</v>
      </c>
    </row>
    <row r="92">
      <c r="A92" s="296" t="s">
        <v>58</v>
      </c>
      <c r="B92" s="296" t="s">
        <v>59</v>
      </c>
      <c r="C92" s="296" t="s">
        <v>17</v>
      </c>
      <c r="D92" s="296" t="n">
        <v>2437.8268282</v>
      </c>
      <c r="E92" s="296" t="n">
        <v>3.29447064407909</v>
      </c>
      <c r="F92" s="296" t="n">
        <v>86.7339877795054</v>
      </c>
      <c r="G92" s="296" t="n">
        <v>1.69198331365887</v>
      </c>
      <c r="H92" s="296" t="n">
        <v>372.8669847</v>
      </c>
      <c r="I92" s="296" t="n">
        <v>10.9649233046327</v>
      </c>
      <c r="J92" s="296" t="n">
        <v>13.2660122204946</v>
      </c>
      <c r="K92" s="296" t="n">
        <v>11.0622889238182</v>
      </c>
    </row>
    <row r="93">
      <c r="A93" s="296" t="s">
        <v>60</v>
      </c>
      <c r="B93" s="296" t="s">
        <v>61</v>
      </c>
      <c r="C93" s="296" t="s">
        <v>16</v>
      </c>
      <c r="D93" s="296" t="n">
        <v>304.6495722</v>
      </c>
      <c r="E93" s="296" t="n">
        <v>12.0778342623123</v>
      </c>
      <c r="F93" s="296" t="n">
        <v>95.0392403348899</v>
      </c>
      <c r="G93" s="296" t="n">
        <v>2.38318497299021</v>
      </c>
      <c r="H93" s="296" t="n">
        <v>15.9017823</v>
      </c>
      <c r="I93" s="296" t="n">
        <v>49.0729689915962</v>
      </c>
      <c r="J93" s="296" t="n">
        <v>4.96075966511007</v>
      </c>
      <c r="K93" s="296" t="n">
        <v>45.6575413244675</v>
      </c>
    </row>
    <row r="94">
      <c r="A94" s="296" t="s">
        <v>60</v>
      </c>
      <c r="B94" s="296" t="s">
        <v>61</v>
      </c>
      <c r="C94" s="296" t="s">
        <v>17</v>
      </c>
      <c r="D94" s="296" t="n">
        <v>2168.0653135</v>
      </c>
      <c r="E94" s="296" t="n">
        <v>3.59208562628709</v>
      </c>
      <c r="F94" s="296" t="n">
        <v>84.6167596032104</v>
      </c>
      <c r="G94" s="296" t="n">
        <v>1.66123025846876</v>
      </c>
      <c r="H94" s="296" t="n">
        <v>394.1520577</v>
      </c>
      <c r="I94" s="296" t="n">
        <v>9.16585055426608</v>
      </c>
      <c r="J94" s="296" t="n">
        <v>15.3832403967896</v>
      </c>
      <c r="K94" s="296" t="n">
        <v>9.13773157024612</v>
      </c>
    </row>
    <row r="95">
      <c r="A95" s="296" t="s">
        <v>62</v>
      </c>
      <c r="B95" s="296" t="s">
        <v>63</v>
      </c>
      <c r="C95" s="296" t="s">
        <v>16</v>
      </c>
      <c r="D95" s="296" t="n">
        <v>334.8659691</v>
      </c>
      <c r="E95" s="296" t="n">
        <v>22.9847132129676</v>
      </c>
      <c r="F95" s="296" t="n">
        <v>87.9343516962317</v>
      </c>
      <c r="G95" s="296" t="n">
        <v>4.64019091935082</v>
      </c>
      <c r="H95" s="296" t="n">
        <v>45.9476295</v>
      </c>
      <c r="I95" s="296" t="n">
        <v>49.8305429029529</v>
      </c>
      <c r="J95" s="296" t="n">
        <v>12.0656483037683</v>
      </c>
      <c r="K95" s="296" t="n">
        <v>33.8176755999443</v>
      </c>
    </row>
    <row r="96">
      <c r="A96" s="296" t="s">
        <v>62</v>
      </c>
      <c r="B96" s="296" t="s">
        <v>63</v>
      </c>
      <c r="C96" s="296" t="s">
        <v>17</v>
      </c>
      <c r="D96" s="296" t="n">
        <v>2885.0386652</v>
      </c>
      <c r="E96" s="296" t="n">
        <v>3.76057171380783</v>
      </c>
      <c r="F96" s="296" t="n">
        <v>83.4509776000795</v>
      </c>
      <c r="G96" s="296" t="n">
        <v>2.02832848345282</v>
      </c>
      <c r="H96" s="296" t="n">
        <v>572.1271442</v>
      </c>
      <c r="I96" s="296" t="n">
        <v>10.3789902862128</v>
      </c>
      <c r="J96" s="296" t="n">
        <v>16.5490223999205</v>
      </c>
      <c r="K96" s="296" t="n">
        <v>10.2281567302149</v>
      </c>
    </row>
    <row r="97">
      <c r="A97" s="296" t="s">
        <v>64</v>
      </c>
      <c r="B97" s="296" t="s">
        <v>65</v>
      </c>
      <c r="C97" s="296" t="s">
        <v>16</v>
      </c>
      <c r="D97" s="296" t="n">
        <v>536.9979282</v>
      </c>
      <c r="E97" s="296" t="n">
        <v>21.0102687249937</v>
      </c>
      <c r="F97" s="296" t="n">
        <v>96.2531563321919</v>
      </c>
      <c r="G97" s="296" t="n">
        <v>3.22422506624598</v>
      </c>
      <c r="H97" s="296" t="n">
        <v>20.9037019</v>
      </c>
      <c r="I97" s="296" t="n">
        <v>99.9999999999998</v>
      </c>
      <c r="J97" s="296" t="n">
        <v>3.7468436678081</v>
      </c>
      <c r="K97" s="296" t="n">
        <v>82.8275388209875</v>
      </c>
    </row>
    <row r="98">
      <c r="A98" s="296" t="s">
        <v>64</v>
      </c>
      <c r="B98" s="296" t="s">
        <v>65</v>
      </c>
      <c r="C98" s="296" t="s">
        <v>17</v>
      </c>
      <c r="D98" s="296" t="n">
        <v>5832.6070442</v>
      </c>
      <c r="E98" s="296" t="n">
        <v>3.8285636838819</v>
      </c>
      <c r="F98" s="296" t="n">
        <v>90.6210388220011</v>
      </c>
      <c r="G98" s="296" t="n">
        <v>1.35263254154595</v>
      </c>
      <c r="H98" s="296" t="n">
        <v>603.6544686</v>
      </c>
      <c r="I98" s="296" t="n">
        <v>12.8371436096503</v>
      </c>
      <c r="J98" s="296" t="n">
        <v>9.37896117799895</v>
      </c>
      <c r="K98" s="296" t="n">
        <v>13.0693542422243</v>
      </c>
    </row>
    <row r="99">
      <c r="A99" s="296" t="s">
        <v>66</v>
      </c>
      <c r="B99" s="296" t="s">
        <v>67</v>
      </c>
      <c r="C99" s="296" t="s">
        <v>16</v>
      </c>
      <c r="D99" s="296" t="n">
        <v>74.6961729</v>
      </c>
      <c r="E99" s="296" t="n">
        <v>15.9342086379654</v>
      </c>
      <c r="F99" s="296" t="n">
        <v>89.2937194192791</v>
      </c>
      <c r="G99" s="296" t="n">
        <v>5.14247148817572</v>
      </c>
      <c r="H99" s="296" t="n">
        <v>8.9560407</v>
      </c>
      <c r="I99" s="296" t="n">
        <v>48.318763395782</v>
      </c>
      <c r="J99" s="296" t="n">
        <v>10.7062805807209</v>
      </c>
      <c r="K99" s="296" t="n">
        <v>42.8898161901044</v>
      </c>
    </row>
    <row r="100">
      <c r="A100" s="296" t="s">
        <v>66</v>
      </c>
      <c r="B100" s="296" t="s">
        <v>67</v>
      </c>
      <c r="C100" s="296" t="s">
        <v>17</v>
      </c>
      <c r="D100" s="296" t="n">
        <v>409.0065952</v>
      </c>
      <c r="E100" s="296" t="n">
        <v>3.6086070183707</v>
      </c>
      <c r="F100" s="296" t="n">
        <v>83.2647381116219</v>
      </c>
      <c r="G100" s="296" t="n">
        <v>2.29530204939957</v>
      </c>
      <c r="H100" s="296" t="n">
        <v>82.2056568</v>
      </c>
      <c r="I100" s="296" t="n">
        <v>13.1704175595131</v>
      </c>
      <c r="J100" s="296" t="n">
        <v>16.7352618883781</v>
      </c>
      <c r="K100" s="296" t="n">
        <v>11.4200617417912</v>
      </c>
    </row>
    <row r="101">
      <c r="A101" s="296" t="s">
        <v>68</v>
      </c>
      <c r="B101" s="296" t="s">
        <v>69</v>
      </c>
      <c r="C101" s="296" t="s">
        <v>16</v>
      </c>
      <c r="D101" s="296" t="n">
        <v>2133.9508631</v>
      </c>
      <c r="E101" s="296" t="n">
        <v>18.6289057835221</v>
      </c>
      <c r="F101" s="296" t="n">
        <v>97.3612693397755</v>
      </c>
      <c r="G101" s="296" t="n">
        <v>1.81449710935005</v>
      </c>
      <c r="H101" s="296" t="n">
        <v>57.8353344</v>
      </c>
      <c r="I101" s="296" t="n">
        <v>70.4160314168442</v>
      </c>
      <c r="J101" s="296" t="n">
        <v>2.63873066022444</v>
      </c>
      <c r="K101" s="296" t="n">
        <v>66.9495164635892</v>
      </c>
    </row>
    <row r="102">
      <c r="A102" s="296" t="s">
        <v>68</v>
      </c>
      <c r="B102" s="296" t="s">
        <v>69</v>
      </c>
      <c r="C102" s="296" t="s">
        <v>17</v>
      </c>
      <c r="D102" s="296" t="n">
        <v>34557.0387313</v>
      </c>
      <c r="E102" s="296" t="n">
        <v>2.94597124311296</v>
      </c>
      <c r="F102" s="296" t="n">
        <v>85.3476067134509</v>
      </c>
      <c r="G102" s="296" t="n">
        <v>1.7395443079139</v>
      </c>
      <c r="H102" s="296" t="n">
        <v>5932.7184652</v>
      </c>
      <c r="I102" s="296" t="n">
        <v>10.0562410574608</v>
      </c>
      <c r="J102" s="296" t="n">
        <v>14.6523932865491</v>
      </c>
      <c r="K102" s="296" t="n">
        <v>10.1325387975184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798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97" t="s">
        <v>72</v>
      </c>
      <c r="B113" s="297" t="s">
        <v>73</v>
      </c>
      <c r="C113" s="297" t="s">
        <v>16</v>
      </c>
      <c r="D113" s="297" t="n">
        <v>9225.5636377</v>
      </c>
      <c r="E113" s="297" t="n">
        <v>9.45799948055109</v>
      </c>
      <c r="F113" s="297" t="n">
        <v>92.4163208151373</v>
      </c>
      <c r="G113" s="297" t="n">
        <v>1.69882799616736</v>
      </c>
      <c r="H113" s="297" t="n">
        <v>757.0493427</v>
      </c>
      <c r="I113" s="297" t="n">
        <v>20.6592709018202</v>
      </c>
      <c r="J113" s="297" t="n">
        <v>7.58367918486273</v>
      </c>
      <c r="K113" s="297" t="n">
        <v>20.7022777831788</v>
      </c>
    </row>
    <row r="114">
      <c r="A114" s="297" t="s">
        <v>72</v>
      </c>
      <c r="B114" s="297" t="s">
        <v>73</v>
      </c>
      <c r="C114" s="297" t="s">
        <v>17</v>
      </c>
      <c r="D114" s="297" t="n">
        <v>175327.3113285</v>
      </c>
      <c r="E114" s="297" t="n">
        <v>1.09045130721584</v>
      </c>
      <c r="F114" s="297" t="n">
        <v>79.6557880548817</v>
      </c>
      <c r="G114" s="297" t="n">
        <v>0.724224260885889</v>
      </c>
      <c r="H114" s="297" t="n">
        <v>44778.8675316</v>
      </c>
      <c r="I114" s="297" t="n">
        <v>2.80166679577754</v>
      </c>
      <c r="J114" s="297" t="n">
        <v>20.3442119451183</v>
      </c>
      <c r="K114" s="297" t="n">
        <v>2.83562982852095</v>
      </c>
    </row>
    <row r="115">
      <c r="A115" s="297" t="s">
        <v>74</v>
      </c>
      <c r="B115" s="297" t="s">
        <v>75</v>
      </c>
      <c r="C115" s="297" t="s">
        <v>16</v>
      </c>
      <c r="D115" s="297" t="n">
        <v>3161.3143587</v>
      </c>
      <c r="E115" s="297" t="n">
        <v>11.6671387066556</v>
      </c>
      <c r="F115" s="297" t="n">
        <v>86.4040529463233</v>
      </c>
      <c r="G115" s="297" t="n">
        <v>2.33248642461753</v>
      </c>
      <c r="H115" s="297" t="n">
        <v>497.4426682</v>
      </c>
      <c r="I115" s="297" t="n">
        <v>17.0892162324457</v>
      </c>
      <c r="J115" s="297" t="n">
        <v>13.5959470536767</v>
      </c>
      <c r="K115" s="297" t="n">
        <v>14.8232616480168</v>
      </c>
    </row>
    <row r="116">
      <c r="A116" s="297" t="s">
        <v>74</v>
      </c>
      <c r="B116" s="297" t="s">
        <v>75</v>
      </c>
      <c r="C116" s="297" t="s">
        <v>17</v>
      </c>
      <c r="D116" s="297" t="n">
        <v>59319.7611009</v>
      </c>
      <c r="E116" s="297" t="n">
        <v>2.13245338261015</v>
      </c>
      <c r="F116" s="297" t="n">
        <v>79.7701052549622</v>
      </c>
      <c r="G116" s="297" t="n">
        <v>1.08761545784116</v>
      </c>
      <c r="H116" s="297" t="n">
        <v>15043.6372064</v>
      </c>
      <c r="I116" s="297" t="n">
        <v>4.48726039348284</v>
      </c>
      <c r="J116" s="297" t="n">
        <v>20.2298947450378</v>
      </c>
      <c r="K116" s="297" t="n">
        <v>4.28866292397268</v>
      </c>
    </row>
    <row r="117">
      <c r="A117" s="297" t="s">
        <v>76</v>
      </c>
      <c r="B117" s="297" t="s">
        <v>77</v>
      </c>
      <c r="C117" s="297" t="s">
        <v>16</v>
      </c>
      <c r="D117" s="297" t="n">
        <v>5403.5898924</v>
      </c>
      <c r="E117" s="297" t="n">
        <v>8.10027194864591</v>
      </c>
      <c r="F117" s="297" t="n">
        <v>83.686096437969</v>
      </c>
      <c r="G117" s="297" t="n">
        <v>2.35870700070519</v>
      </c>
      <c r="H117" s="297" t="n">
        <v>1053.3845901</v>
      </c>
      <c r="I117" s="297" t="n">
        <v>14.3357627176712</v>
      </c>
      <c r="J117" s="297" t="n">
        <v>16.313903562031</v>
      </c>
      <c r="K117" s="297" t="n">
        <v>12.0995554975166</v>
      </c>
    </row>
    <row r="118">
      <c r="A118" s="297" t="s">
        <v>76</v>
      </c>
      <c r="B118" s="297" t="s">
        <v>77</v>
      </c>
      <c r="C118" s="297" t="s">
        <v>17</v>
      </c>
      <c r="D118" s="297" t="n">
        <v>26569.5639952</v>
      </c>
      <c r="E118" s="297" t="n">
        <v>2.2144366752814</v>
      </c>
      <c r="F118" s="297" t="n">
        <v>81.4832842396619</v>
      </c>
      <c r="G118" s="297" t="n">
        <v>1.10248865995281</v>
      </c>
      <c r="H118" s="297" t="n">
        <v>6037.8158412</v>
      </c>
      <c r="I118" s="297" t="n">
        <v>5.01123504997167</v>
      </c>
      <c r="J118" s="297" t="n">
        <v>18.5167157603381</v>
      </c>
      <c r="K118" s="297" t="n">
        <v>4.85152972118085</v>
      </c>
    </row>
    <row r="119">
      <c r="A119" s="297" t="s">
        <v>78</v>
      </c>
      <c r="B119" s="297" t="s">
        <v>79</v>
      </c>
      <c r="C119" s="297" t="s">
        <v>16</v>
      </c>
      <c r="D119" s="297" t="n">
        <v>14592.6661791</v>
      </c>
      <c r="E119" s="297" t="n">
        <v>6.15795819662389</v>
      </c>
      <c r="F119" s="297" t="n">
        <v>83.5954514047</v>
      </c>
      <c r="G119" s="297" t="n">
        <v>2.04264636755547</v>
      </c>
      <c r="H119" s="297" t="n">
        <v>2863.6259204</v>
      </c>
      <c r="I119" s="297" t="n">
        <v>11.4558978046402</v>
      </c>
      <c r="J119" s="297" t="n">
        <v>16.4045485953</v>
      </c>
      <c r="K119" s="297" t="n">
        <v>10.4090608872281</v>
      </c>
    </row>
    <row r="120">
      <c r="A120" s="297" t="s">
        <v>78</v>
      </c>
      <c r="B120" s="297" t="s">
        <v>79</v>
      </c>
      <c r="C120" s="297" t="s">
        <v>17</v>
      </c>
      <c r="D120" s="297" t="n">
        <v>94332.9849028</v>
      </c>
      <c r="E120" s="297" t="n">
        <v>1.54006158551235</v>
      </c>
      <c r="F120" s="297" t="n">
        <v>79.8097198125051</v>
      </c>
      <c r="G120" s="297" t="n">
        <v>0.871427183431274</v>
      </c>
      <c r="H120" s="297" t="n">
        <v>23864.3789326</v>
      </c>
      <c r="I120" s="297" t="n">
        <v>3.5108747841029</v>
      </c>
      <c r="J120" s="297" t="n">
        <v>20.1902801874949</v>
      </c>
      <c r="K120" s="297" t="n">
        <v>3.44464557702008</v>
      </c>
    </row>
    <row r="121">
      <c r="A121" s="297" t="s">
        <v>80</v>
      </c>
      <c r="B121" s="297" t="s">
        <v>81</v>
      </c>
      <c r="C121" s="297" t="s">
        <v>16</v>
      </c>
      <c r="D121" s="297" t="n">
        <v>20005.2617061</v>
      </c>
      <c r="E121" s="297" t="n">
        <v>5.10063043007716</v>
      </c>
      <c r="F121" s="297" t="n">
        <v>89.3539849299112</v>
      </c>
      <c r="G121" s="297" t="n">
        <v>1.42564306231827</v>
      </c>
      <c r="H121" s="297" t="n">
        <v>2383.5122493</v>
      </c>
      <c r="I121" s="297" t="n">
        <v>12.7560718316068</v>
      </c>
      <c r="J121" s="297" t="n">
        <v>10.6460150700888</v>
      </c>
      <c r="K121" s="297" t="n">
        <v>11.9656874301942</v>
      </c>
    </row>
    <row r="122">
      <c r="A122" s="297" t="s">
        <v>80</v>
      </c>
      <c r="B122" s="297" t="s">
        <v>81</v>
      </c>
      <c r="C122" s="297" t="s">
        <v>17</v>
      </c>
      <c r="D122" s="297" t="n">
        <v>88333.9838851</v>
      </c>
      <c r="E122" s="297" t="n">
        <v>1.63112073030257</v>
      </c>
      <c r="F122" s="297" t="n">
        <v>83.0986468223911</v>
      </c>
      <c r="G122" s="297" t="n">
        <v>0.875545385450406</v>
      </c>
      <c r="H122" s="297" t="n">
        <v>17966.1633049</v>
      </c>
      <c r="I122" s="297" t="n">
        <v>4.55909059491858</v>
      </c>
      <c r="J122" s="297" t="n">
        <v>16.9013531776089</v>
      </c>
      <c r="K122" s="297" t="n">
        <v>4.30478175315018</v>
      </c>
    </row>
    <row r="123">
      <c r="A123" s="297" t="s">
        <v>82</v>
      </c>
      <c r="B123" s="297" t="s">
        <v>83</v>
      </c>
      <c r="C123" s="297" t="s">
        <v>16</v>
      </c>
      <c r="D123" s="297" t="n">
        <v>7686.7192272</v>
      </c>
      <c r="E123" s="297" t="n">
        <v>9.7201365575957</v>
      </c>
      <c r="F123" s="297" t="n">
        <v>96.0028685041316</v>
      </c>
      <c r="G123" s="297" t="n">
        <v>1.45156626157539</v>
      </c>
      <c r="H123" s="297" t="n">
        <v>320.0407238</v>
      </c>
      <c r="I123" s="297" t="n">
        <v>36.2261500414629</v>
      </c>
      <c r="J123" s="297" t="n">
        <v>3.99713149586842</v>
      </c>
      <c r="K123" s="297" t="n">
        <v>34.8636328524838</v>
      </c>
    </row>
    <row r="124">
      <c r="A124" s="297" t="s">
        <v>82</v>
      </c>
      <c r="B124" s="297" t="s">
        <v>83</v>
      </c>
      <c r="C124" s="297" t="s">
        <v>17</v>
      </c>
      <c r="D124" s="297" t="n">
        <v>49395.9225903</v>
      </c>
      <c r="E124" s="297" t="n">
        <v>2.57250385748036</v>
      </c>
      <c r="F124" s="297" t="n">
        <v>79.1283081315573</v>
      </c>
      <c r="G124" s="297" t="n">
        <v>1.78608665224638</v>
      </c>
      <c r="H124" s="297" t="n">
        <v>13029.1737585</v>
      </c>
      <c r="I124" s="297" t="n">
        <v>6.55839322114927</v>
      </c>
      <c r="J124" s="297" t="n">
        <v>20.8716918684427</v>
      </c>
      <c r="K124" s="297" t="n">
        <v>6.77137320057412</v>
      </c>
    </row>
    <row r="125">
      <c r="A125" s="297" t="s">
        <v>84</v>
      </c>
      <c r="B125" s="297" t="s">
        <v>85</v>
      </c>
      <c r="C125" s="297" t="s">
        <v>16</v>
      </c>
      <c r="D125" s="297" t="n">
        <v>24801.4620909</v>
      </c>
      <c r="E125" s="297" t="n">
        <v>7.07434706513204</v>
      </c>
      <c r="F125" s="297" t="n">
        <v>89.8079327418294</v>
      </c>
      <c r="G125" s="297" t="n">
        <v>1.75323653849082</v>
      </c>
      <c r="H125" s="297" t="n">
        <v>2814.6530269</v>
      </c>
      <c r="I125" s="297" t="n">
        <v>18.184386116595</v>
      </c>
      <c r="J125" s="297" t="n">
        <v>10.1920672581706</v>
      </c>
      <c r="K125" s="297" t="n">
        <v>15.4487352899948</v>
      </c>
    </row>
    <row r="126">
      <c r="A126" s="297" t="s">
        <v>84</v>
      </c>
      <c r="B126" s="297" t="s">
        <v>85</v>
      </c>
      <c r="C126" s="297" t="s">
        <v>17</v>
      </c>
      <c r="D126" s="297" t="n">
        <v>167352.3511717</v>
      </c>
      <c r="E126" s="297" t="n">
        <v>1.52696847945906</v>
      </c>
      <c r="F126" s="297" t="n">
        <v>81.2088909179022</v>
      </c>
      <c r="G126" s="297" t="n">
        <v>0.881469935352419</v>
      </c>
      <c r="H126" s="297" t="n">
        <v>38724.039332</v>
      </c>
      <c r="I126" s="297" t="n">
        <v>3.86447963732704</v>
      </c>
      <c r="J126" s="297" t="n">
        <v>18.7911090820978</v>
      </c>
      <c r="K126" s="297" t="n">
        <v>3.80941835389813</v>
      </c>
    </row>
    <row r="127">
      <c r="A127" s="297" t="s">
        <v>86</v>
      </c>
      <c r="B127" s="297" t="s">
        <v>87</v>
      </c>
      <c r="C127" s="297" t="s">
        <v>16</v>
      </c>
      <c r="D127" s="297" t="n">
        <v>24379.0990569</v>
      </c>
      <c r="E127" s="297" t="n">
        <v>4.61118164089413</v>
      </c>
      <c r="F127" s="297" t="n">
        <v>88.3809818002385</v>
      </c>
      <c r="G127" s="297" t="n">
        <v>1.7061792489603</v>
      </c>
      <c r="H127" s="297" t="n">
        <v>3205.0016855</v>
      </c>
      <c r="I127" s="297" t="n">
        <v>13.7555195398855</v>
      </c>
      <c r="J127" s="297" t="n">
        <v>11.6190181997615</v>
      </c>
      <c r="K127" s="297" t="n">
        <v>12.9781875333839</v>
      </c>
    </row>
    <row r="128">
      <c r="A128" s="297" t="s">
        <v>86</v>
      </c>
      <c r="B128" s="297" t="s">
        <v>87</v>
      </c>
      <c r="C128" s="297" t="s">
        <v>17</v>
      </c>
      <c r="D128" s="297" t="n">
        <v>276256.4011921</v>
      </c>
      <c r="E128" s="297" t="n">
        <v>0.956244666201844</v>
      </c>
      <c r="F128" s="297" t="n">
        <v>81.8538102048994</v>
      </c>
      <c r="G128" s="297" t="n">
        <v>0.629593178264673</v>
      </c>
      <c r="H128" s="297" t="n">
        <v>61243.3443916</v>
      </c>
      <c r="I128" s="297" t="n">
        <v>2.88952442812827</v>
      </c>
      <c r="J128" s="297" t="n">
        <v>18.1461897951006</v>
      </c>
      <c r="K128" s="297" t="n">
        <v>2.8399681201334</v>
      </c>
    </row>
    <row r="129">
      <c r="A129" s="297" t="s">
        <v>88</v>
      </c>
      <c r="B129" s="297" t="s">
        <v>89</v>
      </c>
      <c r="C129" s="297" t="s">
        <v>16</v>
      </c>
      <c r="D129" s="297" t="n">
        <v>6823.4272286</v>
      </c>
      <c r="E129" s="297" t="n">
        <v>10.0805181326515</v>
      </c>
      <c r="F129" s="297" t="n">
        <v>91.5471721620837</v>
      </c>
      <c r="G129" s="297" t="n">
        <v>2.08865278703223</v>
      </c>
      <c r="H129" s="297" t="n">
        <v>630.0277143</v>
      </c>
      <c r="I129" s="297" t="n">
        <v>25.9437858201126</v>
      </c>
      <c r="J129" s="297" t="n">
        <v>8.4528278379163</v>
      </c>
      <c r="K129" s="297" t="n">
        <v>22.6208625027894</v>
      </c>
    </row>
    <row r="130">
      <c r="A130" s="297" t="s">
        <v>88</v>
      </c>
      <c r="B130" s="297" t="s">
        <v>89</v>
      </c>
      <c r="C130" s="297" t="s">
        <v>17</v>
      </c>
      <c r="D130" s="297" t="n">
        <v>114122.0929283</v>
      </c>
      <c r="E130" s="297" t="n">
        <v>1.15883736415109</v>
      </c>
      <c r="F130" s="297" t="n">
        <v>81.9116210964778</v>
      </c>
      <c r="G130" s="297" t="n">
        <v>0.798049234154381</v>
      </c>
      <c r="H130" s="297" t="n">
        <v>25201.352757</v>
      </c>
      <c r="I130" s="297" t="n">
        <v>3.52431825754686</v>
      </c>
      <c r="J130" s="297" t="n">
        <v>18.0883789035222</v>
      </c>
      <c r="K130" s="297" t="n">
        <v>3.61389524362844</v>
      </c>
    </row>
    <row r="131">
      <c r="A131" s="297" t="s">
        <v>90</v>
      </c>
      <c r="B131" s="297" t="s">
        <v>91</v>
      </c>
      <c r="C131" s="297" t="s">
        <v>16</v>
      </c>
      <c r="D131" s="297" t="n">
        <v>17352.8461898</v>
      </c>
      <c r="E131" s="297" t="n">
        <v>8.53940245300249</v>
      </c>
      <c r="F131" s="297" t="n">
        <v>92.9495275379358</v>
      </c>
      <c r="G131" s="297" t="n">
        <v>1.62269030987228</v>
      </c>
      <c r="H131" s="297" t="n">
        <v>1316.2602053</v>
      </c>
      <c r="I131" s="297" t="n">
        <v>21.9963341365225</v>
      </c>
      <c r="J131" s="297" t="n">
        <v>7.05047246206424</v>
      </c>
      <c r="K131" s="297" t="n">
        <v>21.3926511243837</v>
      </c>
    </row>
    <row r="132">
      <c r="A132" s="297" t="s">
        <v>90</v>
      </c>
      <c r="B132" s="297" t="s">
        <v>91</v>
      </c>
      <c r="C132" s="297" t="s">
        <v>17</v>
      </c>
      <c r="D132" s="297" t="n">
        <v>226960.3736568</v>
      </c>
      <c r="E132" s="297" t="n">
        <v>1.1335969227184</v>
      </c>
      <c r="F132" s="297" t="n">
        <v>81.4633430701882</v>
      </c>
      <c r="G132" s="297" t="n">
        <v>0.698934632978373</v>
      </c>
      <c r="H132" s="297" t="n">
        <v>51643.9225863</v>
      </c>
      <c r="I132" s="297" t="n">
        <v>3.03595899539099</v>
      </c>
      <c r="J132" s="297" t="n">
        <v>18.5366569298118</v>
      </c>
      <c r="K132" s="297" t="n">
        <v>3.0716192248443</v>
      </c>
    </row>
    <row r="133">
      <c r="A133" s="297" t="s">
        <v>92</v>
      </c>
      <c r="B133" s="297" t="s">
        <v>93</v>
      </c>
      <c r="C133" s="297" t="s">
        <v>16</v>
      </c>
      <c r="D133" s="297" t="n">
        <v>28670.8793422</v>
      </c>
      <c r="E133" s="297" t="n">
        <v>7.87005120849001</v>
      </c>
      <c r="F133" s="297" t="n">
        <v>88.4983866416644</v>
      </c>
      <c r="G133" s="297" t="n">
        <v>2.02621231861883</v>
      </c>
      <c r="H133" s="297" t="n">
        <v>3726.1850905</v>
      </c>
      <c r="I133" s="297" t="n">
        <v>17.4328840492104</v>
      </c>
      <c r="J133" s="297" t="n">
        <v>11.5016133583356</v>
      </c>
      <c r="K133" s="297" t="n">
        <v>15.5905537427301</v>
      </c>
    </row>
    <row r="134">
      <c r="A134" s="297" t="s">
        <v>92</v>
      </c>
      <c r="B134" s="297" t="s">
        <v>93</v>
      </c>
      <c r="C134" s="297" t="s">
        <v>17</v>
      </c>
      <c r="D134" s="297" t="n">
        <v>340065.6166919</v>
      </c>
      <c r="E134" s="297" t="n">
        <v>0.997172986782885</v>
      </c>
      <c r="F134" s="297" t="n">
        <v>82.1504392174498</v>
      </c>
      <c r="G134" s="297" t="n">
        <v>0.650922123843354</v>
      </c>
      <c r="H134" s="297" t="n">
        <v>73889.0985005</v>
      </c>
      <c r="I134" s="297" t="n">
        <v>2.97908935944175</v>
      </c>
      <c r="J134" s="297" t="n">
        <v>17.8495607825502</v>
      </c>
      <c r="K134" s="297" t="n">
        <v>2.99579014977011</v>
      </c>
    </row>
    <row r="135">
      <c r="A135" s="297" t="s">
        <v>94</v>
      </c>
      <c r="B135" s="297" t="s">
        <v>95</v>
      </c>
      <c r="C135" s="297" t="s">
        <v>16</v>
      </c>
      <c r="D135" s="297" t="n">
        <v>2706.6611717</v>
      </c>
      <c r="E135" s="297" t="n">
        <v>15.1011496601581</v>
      </c>
      <c r="F135" s="297" t="n">
        <v>96.0502730772603</v>
      </c>
      <c r="G135" s="297" t="n">
        <v>1.62877263879543</v>
      </c>
      <c r="H135" s="297" t="n">
        <v>111.3018439</v>
      </c>
      <c r="I135" s="297" t="n">
        <v>39.3565080615121</v>
      </c>
      <c r="J135" s="297" t="n">
        <v>3.94972692273967</v>
      </c>
      <c r="K135" s="297" t="n">
        <v>39.6088286094866</v>
      </c>
    </row>
    <row r="136">
      <c r="A136" s="297" t="s">
        <v>94</v>
      </c>
      <c r="B136" s="297" t="s">
        <v>95</v>
      </c>
      <c r="C136" s="297" t="s">
        <v>17</v>
      </c>
      <c r="D136" s="297" t="n">
        <v>44909.1374103</v>
      </c>
      <c r="E136" s="297" t="n">
        <v>1.64101460336019</v>
      </c>
      <c r="F136" s="297" t="n">
        <v>83.7550932890723</v>
      </c>
      <c r="G136" s="297" t="n">
        <v>0.984861734388234</v>
      </c>
      <c r="H136" s="297" t="n">
        <v>8710.4523325</v>
      </c>
      <c r="I136" s="297" t="n">
        <v>4.98797656238747</v>
      </c>
      <c r="J136" s="297" t="n">
        <v>16.2449067109277</v>
      </c>
      <c r="K136" s="297" t="n">
        <v>5.07772607798581</v>
      </c>
    </row>
    <row r="137">
      <c r="A137" s="297" t="s">
        <v>96</v>
      </c>
      <c r="B137" s="297" t="s">
        <v>97</v>
      </c>
      <c r="C137" s="297" t="s">
        <v>16</v>
      </c>
      <c r="D137" s="297" t="n">
        <v>1184.4163073</v>
      </c>
      <c r="E137" s="297" t="n">
        <v>13.3819674106652</v>
      </c>
      <c r="F137" s="297" t="n">
        <v>88.0537394722455</v>
      </c>
      <c r="G137" s="297" t="n">
        <v>4.02968842605235</v>
      </c>
      <c r="H137" s="297" t="n">
        <v>160.6898908</v>
      </c>
      <c r="I137" s="297" t="n">
        <v>32.1973192083727</v>
      </c>
      <c r="J137" s="297" t="n">
        <v>11.9462605277545</v>
      </c>
      <c r="K137" s="297" t="n">
        <v>29.7021092079458</v>
      </c>
    </row>
    <row r="138">
      <c r="A138" s="297" t="s">
        <v>96</v>
      </c>
      <c r="B138" s="297" t="s">
        <v>97</v>
      </c>
      <c r="C138" s="297" t="s">
        <v>17</v>
      </c>
      <c r="D138" s="297" t="n">
        <v>60355.4029352</v>
      </c>
      <c r="E138" s="297" t="n">
        <v>1.26528335317516</v>
      </c>
      <c r="F138" s="297" t="n">
        <v>79.4139450646065</v>
      </c>
      <c r="G138" s="297" t="n">
        <v>0.794891806609697</v>
      </c>
      <c r="H138" s="297" t="n">
        <v>15645.6103454</v>
      </c>
      <c r="I138" s="297" t="n">
        <v>3.09255849800092</v>
      </c>
      <c r="J138" s="297" t="n">
        <v>20.5860549353935</v>
      </c>
      <c r="K138" s="297" t="n">
        <v>3.06642017912218</v>
      </c>
    </row>
    <row r="139">
      <c r="A139" s="297" t="s">
        <v>98</v>
      </c>
      <c r="B139" s="297" t="s">
        <v>99</v>
      </c>
      <c r="C139" s="297" t="s">
        <v>16</v>
      </c>
      <c r="D139" s="297" t="n">
        <v>4420.4108852</v>
      </c>
      <c r="E139" s="297" t="n">
        <v>9.15851447626603</v>
      </c>
      <c r="F139" s="297" t="n">
        <v>93.9715863709408</v>
      </c>
      <c r="G139" s="297" t="n">
        <v>1.65903075625241</v>
      </c>
      <c r="H139" s="297" t="n">
        <v>283.5757728</v>
      </c>
      <c r="I139" s="297" t="n">
        <v>25.9690065555599</v>
      </c>
      <c r="J139" s="297" t="n">
        <v>6.02841362905923</v>
      </c>
      <c r="K139" s="297" t="n">
        <v>25.861157112995</v>
      </c>
    </row>
    <row r="140">
      <c r="A140" s="297" t="s">
        <v>98</v>
      </c>
      <c r="B140" s="297" t="s">
        <v>99</v>
      </c>
      <c r="C140" s="297" t="s">
        <v>17</v>
      </c>
      <c r="D140" s="297" t="n">
        <v>23600.9455416</v>
      </c>
      <c r="E140" s="297" t="n">
        <v>2.37733604081059</v>
      </c>
      <c r="F140" s="297" t="n">
        <v>83.0066153579101</v>
      </c>
      <c r="G140" s="297" t="n">
        <v>1.19721151423295</v>
      </c>
      <c r="H140" s="297" t="n">
        <v>4831.6624377</v>
      </c>
      <c r="I140" s="297" t="n">
        <v>6.14003174367783</v>
      </c>
      <c r="J140" s="297" t="n">
        <v>16.9933846420899</v>
      </c>
      <c r="K140" s="297" t="n">
        <v>5.84795070299625</v>
      </c>
    </row>
    <row r="141">
      <c r="A141" s="297" t="s">
        <v>100</v>
      </c>
      <c r="B141" s="297" t="s">
        <v>101</v>
      </c>
      <c r="C141" s="297" t="s">
        <v>16</v>
      </c>
      <c r="D141" s="297" t="n">
        <v>2069.8698408</v>
      </c>
      <c r="E141" s="297" t="n">
        <v>12.8908999350966</v>
      </c>
      <c r="F141" s="297" t="n">
        <v>90.5606600746008</v>
      </c>
      <c r="G141" s="297" t="n">
        <v>3.05907727788855</v>
      </c>
      <c r="H141" s="297" t="n">
        <v>215.7471579</v>
      </c>
      <c r="I141" s="297" t="n">
        <v>29.6258248036803</v>
      </c>
      <c r="J141" s="297" t="n">
        <v>9.4393399253992</v>
      </c>
      <c r="K141" s="297" t="n">
        <v>29.3486684126469</v>
      </c>
    </row>
    <row r="142">
      <c r="A142" s="297" t="s">
        <v>100</v>
      </c>
      <c r="B142" s="297" t="s">
        <v>101</v>
      </c>
      <c r="C142" s="297" t="s">
        <v>17</v>
      </c>
      <c r="D142" s="297" t="n">
        <v>21238.7013101</v>
      </c>
      <c r="E142" s="297" t="n">
        <v>2.54296891642946</v>
      </c>
      <c r="F142" s="297" t="n">
        <v>81.9014092984732</v>
      </c>
      <c r="G142" s="297" t="n">
        <v>1.40734953156154</v>
      </c>
      <c r="H142" s="297" t="n">
        <v>4693.3326952</v>
      </c>
      <c r="I142" s="297" t="n">
        <v>6.02188773599251</v>
      </c>
      <c r="J142" s="297" t="n">
        <v>18.0985907015268</v>
      </c>
      <c r="K142" s="297" t="n">
        <v>6.36866769967412</v>
      </c>
    </row>
    <row r="143">
      <c r="A143" s="297" t="s">
        <v>102</v>
      </c>
      <c r="B143" s="297" t="s">
        <v>103</v>
      </c>
      <c r="C143" s="297" t="s">
        <v>16</v>
      </c>
      <c r="D143" s="297" t="n">
        <v>4491.9722754</v>
      </c>
      <c r="E143" s="297" t="n">
        <v>9.36910426505206</v>
      </c>
      <c r="F143" s="297" t="n">
        <v>90.1060652823764</v>
      </c>
      <c r="G143" s="297" t="n">
        <v>2.53647047057343</v>
      </c>
      <c r="H143" s="297" t="n">
        <v>493.2329506</v>
      </c>
      <c r="I143" s="297" t="n">
        <v>24.4974229659997</v>
      </c>
      <c r="J143" s="297" t="n">
        <v>9.8939347176236</v>
      </c>
      <c r="K143" s="297" t="n">
        <v>23.100149771678</v>
      </c>
    </row>
    <row r="144">
      <c r="A144" s="297" t="s">
        <v>102</v>
      </c>
      <c r="B144" s="297" t="s">
        <v>103</v>
      </c>
      <c r="C144" s="297" t="s">
        <v>17</v>
      </c>
      <c r="D144" s="297" t="n">
        <v>67002.8777</v>
      </c>
      <c r="E144" s="297" t="n">
        <v>1.53646415810558</v>
      </c>
      <c r="F144" s="297" t="n">
        <v>78.8704962648768</v>
      </c>
      <c r="G144" s="297" t="n">
        <v>1.15139184575304</v>
      </c>
      <c r="H144" s="297" t="n">
        <v>17950.1540078</v>
      </c>
      <c r="I144" s="297" t="n">
        <v>4.422758758025</v>
      </c>
      <c r="J144" s="297" t="n">
        <v>21.1295037351232</v>
      </c>
      <c r="K144" s="297" t="n">
        <v>4.29782201268274</v>
      </c>
    </row>
    <row r="145">
      <c r="A145" s="297" t="s">
        <v>104</v>
      </c>
      <c r="B145" s="297" t="s">
        <v>105</v>
      </c>
      <c r="C145" s="297" t="s">
        <v>16</v>
      </c>
      <c r="D145" s="297" t="n">
        <v>542.5867443</v>
      </c>
      <c r="E145" s="297" t="n">
        <v>14.9349081615808</v>
      </c>
      <c r="F145" s="297" t="n">
        <v>83.1562580750017</v>
      </c>
      <c r="G145" s="297" t="n">
        <v>5.63909228075799</v>
      </c>
      <c r="H145" s="297" t="n">
        <v>109.9038281</v>
      </c>
      <c r="I145" s="297" t="n">
        <v>32.0922279878855</v>
      </c>
      <c r="J145" s="297" t="n">
        <v>16.8437419249983</v>
      </c>
      <c r="K145" s="297" t="n">
        <v>27.839764768155</v>
      </c>
    </row>
    <row r="146">
      <c r="A146" s="297" t="s">
        <v>104</v>
      </c>
      <c r="B146" s="297" t="s">
        <v>105</v>
      </c>
      <c r="C146" s="297" t="s">
        <v>17</v>
      </c>
      <c r="D146" s="297" t="n">
        <v>5551.413374</v>
      </c>
      <c r="E146" s="297" t="n">
        <v>3.17290437875556</v>
      </c>
      <c r="F146" s="297" t="n">
        <v>79.8683537892657</v>
      </c>
      <c r="G146" s="297" t="n">
        <v>2.15231522382592</v>
      </c>
      <c r="H146" s="297" t="n">
        <v>1399.2912676</v>
      </c>
      <c r="I146" s="297" t="n">
        <v>8.59907666724429</v>
      </c>
      <c r="J146" s="297" t="n">
        <v>20.1316462107343</v>
      </c>
      <c r="K146" s="297" t="n">
        <v>8.53888807517847</v>
      </c>
    </row>
    <row r="147">
      <c r="A147" s="297" t="s">
        <v>106</v>
      </c>
      <c r="B147" s="297" t="s">
        <v>107</v>
      </c>
      <c r="C147" s="297" t="s">
        <v>16</v>
      </c>
      <c r="D147" s="297" t="n">
        <v>13308.6648272</v>
      </c>
      <c r="E147" s="297" t="n">
        <v>6.61406752097312</v>
      </c>
      <c r="F147" s="297" t="n">
        <v>82.2694797225545</v>
      </c>
      <c r="G147" s="297" t="n">
        <v>2.23881468555715</v>
      </c>
      <c r="H147" s="297" t="n">
        <v>2868.2514145</v>
      </c>
      <c r="I147" s="297" t="n">
        <v>12.330240015609</v>
      </c>
      <c r="J147" s="297" t="n">
        <v>17.7305202774455</v>
      </c>
      <c r="K147" s="297" t="n">
        <v>10.38808317488</v>
      </c>
    </row>
    <row r="148">
      <c r="A148" s="297" t="s">
        <v>106</v>
      </c>
      <c r="B148" s="297" t="s">
        <v>107</v>
      </c>
      <c r="C148" s="297" t="s">
        <v>17</v>
      </c>
      <c r="D148" s="297" t="n">
        <v>94636.5349947</v>
      </c>
      <c r="E148" s="297" t="n">
        <v>1.63493728301915</v>
      </c>
      <c r="F148" s="297" t="n">
        <v>78.5297409965484</v>
      </c>
      <c r="G148" s="297" t="n">
        <v>1.00183167021891</v>
      </c>
      <c r="H148" s="297" t="n">
        <v>25873.9032084</v>
      </c>
      <c r="I148" s="297" t="n">
        <v>3.67084388782933</v>
      </c>
      <c r="J148" s="297" t="n">
        <v>21.4702590034516</v>
      </c>
      <c r="K148" s="297" t="n">
        <v>3.66430519407255</v>
      </c>
    </row>
    <row r="149">
      <c r="A149" s="297" t="s">
        <v>108</v>
      </c>
      <c r="B149" s="297" t="s">
        <v>109</v>
      </c>
      <c r="C149" s="297" t="s">
        <v>16</v>
      </c>
      <c r="D149" s="297" t="n">
        <v>33350.5450214</v>
      </c>
      <c r="E149" s="297" t="n">
        <v>4.88384962131104</v>
      </c>
      <c r="F149" s="297" t="n">
        <v>88.6196280911843</v>
      </c>
      <c r="G149" s="297" t="n">
        <v>1.33247747523109</v>
      </c>
      <c r="H149" s="297" t="n">
        <v>4282.8165033</v>
      </c>
      <c r="I149" s="297" t="n">
        <v>12.4719238383407</v>
      </c>
      <c r="J149" s="297" t="n">
        <v>11.3803719088157</v>
      </c>
      <c r="K149" s="297" t="n">
        <v>10.3760807854959</v>
      </c>
    </row>
    <row r="150">
      <c r="A150" s="297" t="s">
        <v>108</v>
      </c>
      <c r="B150" s="297" t="s">
        <v>109</v>
      </c>
      <c r="C150" s="297" t="s">
        <v>17</v>
      </c>
      <c r="D150" s="297" t="n">
        <v>143435.5313126</v>
      </c>
      <c r="E150" s="297" t="n">
        <v>1.45384956091455</v>
      </c>
      <c r="F150" s="297" t="n">
        <v>83.846729999355</v>
      </c>
      <c r="G150" s="297" t="n">
        <v>0.758111601172502</v>
      </c>
      <c r="H150" s="297" t="n">
        <v>27633.1929104</v>
      </c>
      <c r="I150" s="297" t="n">
        <v>4.11195200229758</v>
      </c>
      <c r="J150" s="297" t="n">
        <v>16.153270000645</v>
      </c>
      <c r="K150" s="297" t="n">
        <v>3.9351276076207</v>
      </c>
    </row>
    <row r="151">
      <c r="A151" s="297" t="s">
        <v>110</v>
      </c>
      <c r="B151" s="297" t="s">
        <v>111</v>
      </c>
      <c r="C151" s="297" t="s">
        <v>16</v>
      </c>
      <c r="D151" s="297" t="n">
        <v>537.7804552</v>
      </c>
      <c r="E151" s="297" t="n">
        <v>11.8322391632791</v>
      </c>
      <c r="F151" s="297" t="n">
        <v>85.3868194842407</v>
      </c>
      <c r="G151" s="297" t="n">
        <v>2.02151922396974</v>
      </c>
      <c r="H151" s="297" t="n">
        <v>92.0362524</v>
      </c>
      <c r="I151" s="297" t="n">
        <v>13.623250484339</v>
      </c>
      <c r="J151" s="297" t="n">
        <v>14.6131805157593</v>
      </c>
      <c r="K151" s="297" t="n">
        <v>11.8120142890781</v>
      </c>
    </row>
    <row r="152">
      <c r="A152" s="297" t="s">
        <v>110</v>
      </c>
      <c r="B152" s="297" t="s">
        <v>111</v>
      </c>
      <c r="C152" s="297" t="s">
        <v>17</v>
      </c>
      <c r="D152" s="297" t="n">
        <v>447.5488352</v>
      </c>
      <c r="E152" s="297" t="n">
        <v>14.6539563034006</v>
      </c>
      <c r="F152" s="297" t="n">
        <v>88.5714285714286</v>
      </c>
      <c r="G152" s="297" t="n">
        <v>1.96495899843318</v>
      </c>
      <c r="H152" s="297" t="n">
        <v>57.7482368</v>
      </c>
      <c r="I152" s="297" t="n">
        <v>17.4756323854883</v>
      </c>
      <c r="J152" s="297" t="n">
        <v>11.4285714285714</v>
      </c>
      <c r="K152" s="297" t="n">
        <v>15.2284322378571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799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98" t="s">
        <v>72</v>
      </c>
      <c r="B163" s="298" t="s">
        <v>73</v>
      </c>
      <c r="C163" s="298" t="s">
        <v>16</v>
      </c>
      <c r="D163" s="298" t="n">
        <v>9117.4982495</v>
      </c>
      <c r="E163" s="298" t="n">
        <v>9.56809702614711</v>
      </c>
      <c r="F163" s="298" t="n">
        <v>92.3775224854324</v>
      </c>
      <c r="G163" s="298" t="n">
        <v>1.71960289546355</v>
      </c>
      <c r="H163" s="298" t="n">
        <v>752.3250627</v>
      </c>
      <c r="I163" s="298" t="n">
        <v>20.7866311348468</v>
      </c>
      <c r="J163" s="298" t="n">
        <v>7.62247751456764</v>
      </c>
      <c r="K163" s="298" t="n">
        <v>20.8400293524132</v>
      </c>
    </row>
    <row r="164">
      <c r="A164" s="298" t="s">
        <v>72</v>
      </c>
      <c r="B164" s="298" t="s">
        <v>73</v>
      </c>
      <c r="C164" s="298" t="s">
        <v>17</v>
      </c>
      <c r="D164" s="298" t="n">
        <v>175285.3602534</v>
      </c>
      <c r="E164" s="298" t="n">
        <v>1.09049216857745</v>
      </c>
      <c r="F164" s="298" t="n">
        <v>79.6531922964459</v>
      </c>
      <c r="G164" s="298" t="n">
        <v>0.724392147888598</v>
      </c>
      <c r="H164" s="298" t="n">
        <v>44775.3243216</v>
      </c>
      <c r="I164" s="298" t="n">
        <v>2.80188477544373</v>
      </c>
      <c r="J164" s="298" t="n">
        <v>20.3468077035541</v>
      </c>
      <c r="K164" s="298" t="n">
        <v>2.83583291759951</v>
      </c>
    </row>
    <row r="165">
      <c r="A165" s="298" t="s">
        <v>74</v>
      </c>
      <c r="B165" s="298" t="s">
        <v>75</v>
      </c>
      <c r="C165" s="298" t="s">
        <v>16</v>
      </c>
      <c r="D165" s="298" t="n">
        <v>2884.4600812</v>
      </c>
      <c r="E165" s="298" t="n">
        <v>12.5458661053123</v>
      </c>
      <c r="F165" s="298" t="n">
        <v>86.4195054395829</v>
      </c>
      <c r="G165" s="298" t="n">
        <v>2.53158721261217</v>
      </c>
      <c r="H165" s="298" t="n">
        <v>453.2818632</v>
      </c>
      <c r="I165" s="298" t="n">
        <v>18.5338449866148</v>
      </c>
      <c r="J165" s="298" t="n">
        <v>13.580494560417</v>
      </c>
      <c r="K165" s="298" t="n">
        <v>16.1097605037734</v>
      </c>
    </row>
    <row r="166">
      <c r="A166" s="298" t="s">
        <v>74</v>
      </c>
      <c r="B166" s="298" t="s">
        <v>75</v>
      </c>
      <c r="C166" s="298" t="s">
        <v>17</v>
      </c>
      <c r="D166" s="298" t="n">
        <v>59277.2987884</v>
      </c>
      <c r="E166" s="298" t="n">
        <v>2.13358654211012</v>
      </c>
      <c r="F166" s="298" t="n">
        <v>79.7658388744071</v>
      </c>
      <c r="G166" s="298" t="n">
        <v>1.0883884450637</v>
      </c>
      <c r="H166" s="298" t="n">
        <v>15036.8432364</v>
      </c>
      <c r="I166" s="298" t="n">
        <v>4.48923809778802</v>
      </c>
      <c r="J166" s="298" t="n">
        <v>20.2341611255929</v>
      </c>
      <c r="K166" s="298" t="n">
        <v>4.29057655530423</v>
      </c>
    </row>
    <row r="167">
      <c r="A167" s="298" t="s">
        <v>76</v>
      </c>
      <c r="B167" s="298" t="s">
        <v>77</v>
      </c>
      <c r="C167" s="298" t="s">
        <v>16</v>
      </c>
      <c r="D167" s="298" t="n">
        <v>5114.7841844</v>
      </c>
      <c r="E167" s="298" t="n">
        <v>8.28100696857631</v>
      </c>
      <c r="F167" s="298" t="n">
        <v>83.4486329187161</v>
      </c>
      <c r="G167" s="298" t="n">
        <v>2.48774867604316</v>
      </c>
      <c r="H167" s="298" t="n">
        <v>1014.4764224</v>
      </c>
      <c r="I167" s="298" t="n">
        <v>14.7096820607771</v>
      </c>
      <c r="J167" s="298" t="n">
        <v>16.5513670812839</v>
      </c>
      <c r="K167" s="298" t="n">
        <v>12.5427238149952</v>
      </c>
    </row>
    <row r="168">
      <c r="A168" s="298" t="s">
        <v>76</v>
      </c>
      <c r="B168" s="298" t="s">
        <v>77</v>
      </c>
      <c r="C168" s="298" t="s">
        <v>17</v>
      </c>
      <c r="D168" s="298" t="n">
        <v>26561.5192884</v>
      </c>
      <c r="E168" s="298" t="n">
        <v>2.21501748380747</v>
      </c>
      <c r="F168" s="298" t="n">
        <v>81.478714773794</v>
      </c>
      <c r="G168" s="298" t="n">
        <v>1.10282633775387</v>
      </c>
      <c r="H168" s="298" t="n">
        <v>6037.8158412</v>
      </c>
      <c r="I168" s="298" t="n">
        <v>5.01123504997167</v>
      </c>
      <c r="J168" s="298" t="n">
        <v>18.521285226206</v>
      </c>
      <c r="K168" s="298" t="n">
        <v>4.85154628965681</v>
      </c>
    </row>
    <row r="169">
      <c r="A169" s="298" t="s">
        <v>78</v>
      </c>
      <c r="B169" s="298" t="s">
        <v>79</v>
      </c>
      <c r="C169" s="298" t="s">
        <v>16</v>
      </c>
      <c r="D169" s="298" t="n">
        <v>14592.6661791</v>
      </c>
      <c r="E169" s="298" t="n">
        <v>6.15795819662389</v>
      </c>
      <c r="F169" s="298" t="n">
        <v>83.5954514047</v>
      </c>
      <c r="G169" s="298" t="n">
        <v>2.04264636755547</v>
      </c>
      <c r="H169" s="298" t="n">
        <v>2863.6259204</v>
      </c>
      <c r="I169" s="298" t="n">
        <v>11.4558978046402</v>
      </c>
      <c r="J169" s="298" t="n">
        <v>16.4045485953</v>
      </c>
      <c r="K169" s="298" t="n">
        <v>10.4090608872281</v>
      </c>
    </row>
    <row r="170">
      <c r="A170" s="298" t="s">
        <v>78</v>
      </c>
      <c r="B170" s="298" t="s">
        <v>79</v>
      </c>
      <c r="C170" s="298" t="s">
        <v>17</v>
      </c>
      <c r="D170" s="298" t="n">
        <v>94332.9849028</v>
      </c>
      <c r="E170" s="298" t="n">
        <v>1.54006158551235</v>
      </c>
      <c r="F170" s="298" t="n">
        <v>79.8097198125051</v>
      </c>
      <c r="G170" s="298" t="n">
        <v>0.871427183431274</v>
      </c>
      <c r="H170" s="298" t="n">
        <v>23864.3789326</v>
      </c>
      <c r="I170" s="298" t="n">
        <v>3.5108747841029</v>
      </c>
      <c r="J170" s="298" t="n">
        <v>20.1902801874949</v>
      </c>
      <c r="K170" s="298" t="n">
        <v>3.44464557702008</v>
      </c>
    </row>
    <row r="171">
      <c r="A171" s="298" t="s">
        <v>80</v>
      </c>
      <c r="B171" s="298" t="s">
        <v>81</v>
      </c>
      <c r="C171" s="298" t="s">
        <v>16</v>
      </c>
      <c r="D171" s="298" t="n">
        <v>19013.1278146</v>
      </c>
      <c r="E171" s="298" t="n">
        <v>5.34293472347694</v>
      </c>
      <c r="F171" s="298" t="n">
        <v>89.4712586818062</v>
      </c>
      <c r="G171" s="298" t="n">
        <v>1.49371323830271</v>
      </c>
      <c r="H171" s="298" t="n">
        <v>2237.4146442</v>
      </c>
      <c r="I171" s="298" t="n">
        <v>13.5293400281653</v>
      </c>
      <c r="J171" s="298" t="n">
        <v>10.5287413181938</v>
      </c>
      <c r="K171" s="298" t="n">
        <v>12.6932934813091</v>
      </c>
    </row>
    <row r="172">
      <c r="A172" s="298" t="s">
        <v>80</v>
      </c>
      <c r="B172" s="298" t="s">
        <v>81</v>
      </c>
      <c r="C172" s="298" t="s">
        <v>17</v>
      </c>
      <c r="D172" s="298" t="n">
        <v>86776.8911824</v>
      </c>
      <c r="E172" s="298" t="n">
        <v>1.65766735375065</v>
      </c>
      <c r="F172" s="298" t="n">
        <v>83.0324845490858</v>
      </c>
      <c r="G172" s="298" t="n">
        <v>0.890401720813568</v>
      </c>
      <c r="H172" s="298" t="n">
        <v>17732.6771554</v>
      </c>
      <c r="I172" s="298" t="n">
        <v>4.61485903148037</v>
      </c>
      <c r="J172" s="298" t="n">
        <v>16.9675154509142</v>
      </c>
      <c r="K172" s="298" t="n">
        <v>4.35728302943424</v>
      </c>
    </row>
    <row r="173">
      <c r="A173" s="298" t="s">
        <v>82</v>
      </c>
      <c r="B173" s="298" t="s">
        <v>83</v>
      </c>
      <c r="C173" s="298" t="s">
        <v>16</v>
      </c>
      <c r="D173" s="298" t="n">
        <v>7686.7192272</v>
      </c>
      <c r="E173" s="298" t="n">
        <v>9.7201365575957</v>
      </c>
      <c r="F173" s="298" t="n">
        <v>96.0028685041316</v>
      </c>
      <c r="G173" s="298" t="n">
        <v>1.45156626157539</v>
      </c>
      <c r="H173" s="298" t="n">
        <v>320.0407238</v>
      </c>
      <c r="I173" s="298" t="n">
        <v>36.2261500414629</v>
      </c>
      <c r="J173" s="298" t="n">
        <v>3.99713149586842</v>
      </c>
      <c r="K173" s="298" t="n">
        <v>34.8636328524838</v>
      </c>
    </row>
    <row r="174">
      <c r="A174" s="298" t="s">
        <v>82</v>
      </c>
      <c r="B174" s="298" t="s">
        <v>83</v>
      </c>
      <c r="C174" s="298" t="s">
        <v>17</v>
      </c>
      <c r="D174" s="298" t="n">
        <v>49395.9225903</v>
      </c>
      <c r="E174" s="298" t="n">
        <v>2.57250385748036</v>
      </c>
      <c r="F174" s="298" t="n">
        <v>79.1283081315573</v>
      </c>
      <c r="G174" s="298" t="n">
        <v>1.78608665224638</v>
      </c>
      <c r="H174" s="298" t="n">
        <v>13029.1737585</v>
      </c>
      <c r="I174" s="298" t="n">
        <v>6.55839322114927</v>
      </c>
      <c r="J174" s="298" t="n">
        <v>20.8716918684427</v>
      </c>
      <c r="K174" s="298" t="n">
        <v>6.77137320057412</v>
      </c>
    </row>
    <row r="175">
      <c r="A175" s="298" t="s">
        <v>84</v>
      </c>
      <c r="B175" s="298" t="s">
        <v>85</v>
      </c>
      <c r="C175" s="298" t="s">
        <v>16</v>
      </c>
      <c r="D175" s="298" t="n">
        <v>24801.4620909</v>
      </c>
      <c r="E175" s="298" t="n">
        <v>7.07434706513204</v>
      </c>
      <c r="F175" s="298" t="n">
        <v>89.8079327418294</v>
      </c>
      <c r="G175" s="298" t="n">
        <v>1.75323653849082</v>
      </c>
      <c r="H175" s="298" t="n">
        <v>2814.6530269</v>
      </c>
      <c r="I175" s="298" t="n">
        <v>18.184386116595</v>
      </c>
      <c r="J175" s="298" t="n">
        <v>10.1920672581706</v>
      </c>
      <c r="K175" s="298" t="n">
        <v>15.4487352899948</v>
      </c>
    </row>
    <row r="176">
      <c r="A176" s="298" t="s">
        <v>84</v>
      </c>
      <c r="B176" s="298" t="s">
        <v>85</v>
      </c>
      <c r="C176" s="298" t="s">
        <v>17</v>
      </c>
      <c r="D176" s="298" t="n">
        <v>167352.3511717</v>
      </c>
      <c r="E176" s="298" t="n">
        <v>1.52696847945906</v>
      </c>
      <c r="F176" s="298" t="n">
        <v>81.2088909179022</v>
      </c>
      <c r="G176" s="298" t="n">
        <v>0.881469935352419</v>
      </c>
      <c r="H176" s="298" t="n">
        <v>38724.039332</v>
      </c>
      <c r="I176" s="298" t="n">
        <v>3.86447963732704</v>
      </c>
      <c r="J176" s="298" t="n">
        <v>18.7911090820978</v>
      </c>
      <c r="K176" s="298" t="n">
        <v>3.80941835389813</v>
      </c>
    </row>
    <row r="177">
      <c r="A177" s="298" t="s">
        <v>86</v>
      </c>
      <c r="B177" s="298" t="s">
        <v>87</v>
      </c>
      <c r="C177" s="298" t="s">
        <v>16</v>
      </c>
      <c r="D177" s="298" t="n">
        <v>24379.0990569</v>
      </c>
      <c r="E177" s="298" t="n">
        <v>4.61118164089413</v>
      </c>
      <c r="F177" s="298" t="n">
        <v>88.3809818002385</v>
      </c>
      <c r="G177" s="298" t="n">
        <v>1.7061792489603</v>
      </c>
      <c r="H177" s="298" t="n">
        <v>3205.0016855</v>
      </c>
      <c r="I177" s="298" t="n">
        <v>13.7555195398855</v>
      </c>
      <c r="J177" s="298" t="n">
        <v>11.6190181997615</v>
      </c>
      <c r="K177" s="298" t="n">
        <v>12.9781875333839</v>
      </c>
    </row>
    <row r="178">
      <c r="A178" s="298" t="s">
        <v>86</v>
      </c>
      <c r="B178" s="298" t="s">
        <v>87</v>
      </c>
      <c r="C178" s="298" t="s">
        <v>17</v>
      </c>
      <c r="D178" s="298" t="n">
        <v>276256.4011921</v>
      </c>
      <c r="E178" s="298" t="n">
        <v>0.956244666201844</v>
      </c>
      <c r="F178" s="298" t="n">
        <v>81.8538102048994</v>
      </c>
      <c r="G178" s="298" t="n">
        <v>0.629593178264673</v>
      </c>
      <c r="H178" s="298" t="n">
        <v>61243.3443916</v>
      </c>
      <c r="I178" s="298" t="n">
        <v>2.88952442812827</v>
      </c>
      <c r="J178" s="298" t="n">
        <v>18.1461897951006</v>
      </c>
      <c r="K178" s="298" t="n">
        <v>2.8399681201334</v>
      </c>
    </row>
    <row r="179">
      <c r="A179" s="298" t="s">
        <v>88</v>
      </c>
      <c r="B179" s="298" t="s">
        <v>89</v>
      </c>
      <c r="C179" s="298" t="s">
        <v>16</v>
      </c>
      <c r="D179" s="298" t="n">
        <v>6823.4272286</v>
      </c>
      <c r="E179" s="298" t="n">
        <v>10.0805181326515</v>
      </c>
      <c r="F179" s="298" t="n">
        <v>91.5471721620837</v>
      </c>
      <c r="G179" s="298" t="n">
        <v>2.08865278703223</v>
      </c>
      <c r="H179" s="298" t="n">
        <v>630.0277143</v>
      </c>
      <c r="I179" s="298" t="n">
        <v>25.9437858201126</v>
      </c>
      <c r="J179" s="298" t="n">
        <v>8.4528278379163</v>
      </c>
      <c r="K179" s="298" t="n">
        <v>22.6208625027894</v>
      </c>
    </row>
    <row r="180">
      <c r="A180" s="298" t="s">
        <v>88</v>
      </c>
      <c r="B180" s="298" t="s">
        <v>89</v>
      </c>
      <c r="C180" s="298" t="s">
        <v>17</v>
      </c>
      <c r="D180" s="298" t="n">
        <v>114122.0929283</v>
      </c>
      <c r="E180" s="298" t="n">
        <v>1.15883736415109</v>
      </c>
      <c r="F180" s="298" t="n">
        <v>81.9116210964778</v>
      </c>
      <c r="G180" s="298" t="n">
        <v>0.798049234154381</v>
      </c>
      <c r="H180" s="298" t="n">
        <v>25201.352757</v>
      </c>
      <c r="I180" s="298" t="n">
        <v>3.52431825754686</v>
      </c>
      <c r="J180" s="298" t="n">
        <v>18.0883789035222</v>
      </c>
      <c r="K180" s="298" t="n">
        <v>3.61389524362844</v>
      </c>
    </row>
    <row r="181">
      <c r="A181" s="298" t="s">
        <v>90</v>
      </c>
      <c r="B181" s="298" t="s">
        <v>91</v>
      </c>
      <c r="C181" s="298" t="s">
        <v>16</v>
      </c>
      <c r="D181" s="298" t="n">
        <v>17352.8461898</v>
      </c>
      <c r="E181" s="298" t="n">
        <v>8.53940245300249</v>
      </c>
      <c r="F181" s="298" t="n">
        <v>92.9495275379358</v>
      </c>
      <c r="G181" s="298" t="n">
        <v>1.62269030987228</v>
      </c>
      <c r="H181" s="298" t="n">
        <v>1316.2602053</v>
      </c>
      <c r="I181" s="298" t="n">
        <v>21.9963341365225</v>
      </c>
      <c r="J181" s="298" t="n">
        <v>7.05047246206424</v>
      </c>
      <c r="K181" s="298" t="n">
        <v>21.3926511243837</v>
      </c>
    </row>
    <row r="182">
      <c r="A182" s="298" t="s">
        <v>90</v>
      </c>
      <c r="B182" s="298" t="s">
        <v>91</v>
      </c>
      <c r="C182" s="298" t="s">
        <v>17</v>
      </c>
      <c r="D182" s="298" t="n">
        <v>226960.3736568</v>
      </c>
      <c r="E182" s="298" t="n">
        <v>1.1335969227184</v>
      </c>
      <c r="F182" s="298" t="n">
        <v>81.4633430701882</v>
      </c>
      <c r="G182" s="298" t="n">
        <v>0.698934632978373</v>
      </c>
      <c r="H182" s="298" t="n">
        <v>51643.9225863</v>
      </c>
      <c r="I182" s="298" t="n">
        <v>3.03595899539099</v>
      </c>
      <c r="J182" s="298" t="n">
        <v>18.5366569298118</v>
      </c>
      <c r="K182" s="298" t="n">
        <v>3.0716192248443</v>
      </c>
    </row>
    <row r="183">
      <c r="A183" s="298" t="s">
        <v>92</v>
      </c>
      <c r="B183" s="298" t="s">
        <v>93</v>
      </c>
      <c r="C183" s="298" t="s">
        <v>16</v>
      </c>
      <c r="D183" s="298" t="n">
        <v>28356.6285573</v>
      </c>
      <c r="E183" s="298" t="n">
        <v>7.94846208729935</v>
      </c>
      <c r="F183" s="298" t="n">
        <v>88.4381319479033</v>
      </c>
      <c r="G183" s="298" t="n">
        <v>2.04739588422543</v>
      </c>
      <c r="H183" s="298" t="n">
        <v>3707.1746153</v>
      </c>
      <c r="I183" s="298" t="n">
        <v>17.5161389974694</v>
      </c>
      <c r="J183" s="298" t="n">
        <v>11.5618680520967</v>
      </c>
      <c r="K183" s="298" t="n">
        <v>15.6607796026428</v>
      </c>
    </row>
    <row r="184">
      <c r="A184" s="298" t="s">
        <v>92</v>
      </c>
      <c r="B184" s="298" t="s">
        <v>93</v>
      </c>
      <c r="C184" s="298" t="s">
        <v>17</v>
      </c>
      <c r="D184" s="298" t="n">
        <v>339287.3456972</v>
      </c>
      <c r="E184" s="298" t="n">
        <v>0.997978212565986</v>
      </c>
      <c r="F184" s="298" t="n">
        <v>82.1439008510418</v>
      </c>
      <c r="G184" s="298" t="n">
        <v>0.652409678861331</v>
      </c>
      <c r="H184" s="298" t="n">
        <v>73752.8705356</v>
      </c>
      <c r="I184" s="298" t="n">
        <v>2.98409511303106</v>
      </c>
      <c r="J184" s="298" t="n">
        <v>17.8560991489582</v>
      </c>
      <c r="K184" s="298" t="n">
        <v>3.00129807342451</v>
      </c>
    </row>
    <row r="185">
      <c r="A185" s="298" t="s">
        <v>94</v>
      </c>
      <c r="B185" s="298" t="s">
        <v>95</v>
      </c>
      <c r="C185" s="298" t="s">
        <v>16</v>
      </c>
      <c r="D185" s="298" t="n">
        <v>2706.6611717</v>
      </c>
      <c r="E185" s="298" t="n">
        <v>15.1011496601581</v>
      </c>
      <c r="F185" s="298" t="n">
        <v>96.0502730772603</v>
      </c>
      <c r="G185" s="298" t="n">
        <v>1.62877263879543</v>
      </c>
      <c r="H185" s="298" t="n">
        <v>111.3018439</v>
      </c>
      <c r="I185" s="298" t="n">
        <v>39.3565080615121</v>
      </c>
      <c r="J185" s="298" t="n">
        <v>3.94972692273967</v>
      </c>
      <c r="K185" s="298" t="n">
        <v>39.6088286094866</v>
      </c>
    </row>
    <row r="186">
      <c r="A186" s="298" t="s">
        <v>94</v>
      </c>
      <c r="B186" s="298" t="s">
        <v>95</v>
      </c>
      <c r="C186" s="298" t="s">
        <v>17</v>
      </c>
      <c r="D186" s="298" t="n">
        <v>44909.1374103</v>
      </c>
      <c r="E186" s="298" t="n">
        <v>1.64101460336019</v>
      </c>
      <c r="F186" s="298" t="n">
        <v>83.7550932890723</v>
      </c>
      <c r="G186" s="298" t="n">
        <v>0.984861734388234</v>
      </c>
      <c r="H186" s="298" t="n">
        <v>8710.4523325</v>
      </c>
      <c r="I186" s="298" t="n">
        <v>4.98797656238747</v>
      </c>
      <c r="J186" s="298" t="n">
        <v>16.2449067109277</v>
      </c>
      <c r="K186" s="298" t="n">
        <v>5.07772607798581</v>
      </c>
    </row>
    <row r="187">
      <c r="A187" s="298" t="s">
        <v>96</v>
      </c>
      <c r="B187" s="298" t="s">
        <v>97</v>
      </c>
      <c r="C187" s="298" t="s">
        <v>16</v>
      </c>
      <c r="D187" s="298" t="n">
        <v>1184.4163073</v>
      </c>
      <c r="E187" s="298" t="n">
        <v>13.3819674106652</v>
      </c>
      <c r="F187" s="298" t="n">
        <v>88.0537394722455</v>
      </c>
      <c r="G187" s="298" t="n">
        <v>4.02968842605235</v>
      </c>
      <c r="H187" s="298" t="n">
        <v>160.6898908</v>
      </c>
      <c r="I187" s="298" t="n">
        <v>32.1973192083727</v>
      </c>
      <c r="J187" s="298" t="n">
        <v>11.9462605277545</v>
      </c>
      <c r="K187" s="298" t="n">
        <v>29.7021092079458</v>
      </c>
    </row>
    <row r="188">
      <c r="A188" s="298" t="s">
        <v>96</v>
      </c>
      <c r="B188" s="298" t="s">
        <v>97</v>
      </c>
      <c r="C188" s="298" t="s">
        <v>17</v>
      </c>
      <c r="D188" s="298" t="n">
        <v>60355.4029352</v>
      </c>
      <c r="E188" s="298" t="n">
        <v>1.26528335317516</v>
      </c>
      <c r="F188" s="298" t="n">
        <v>79.4139450646065</v>
      </c>
      <c r="G188" s="298" t="n">
        <v>0.794891806609697</v>
      </c>
      <c r="H188" s="298" t="n">
        <v>15645.6103454</v>
      </c>
      <c r="I188" s="298" t="n">
        <v>3.09255849800092</v>
      </c>
      <c r="J188" s="298" t="n">
        <v>20.5860549353935</v>
      </c>
      <c r="K188" s="298" t="n">
        <v>3.06642017912218</v>
      </c>
    </row>
    <row r="189">
      <c r="A189" s="298" t="s">
        <v>98</v>
      </c>
      <c r="B189" s="298" t="s">
        <v>99</v>
      </c>
      <c r="C189" s="298" t="s">
        <v>16</v>
      </c>
      <c r="D189" s="298" t="n">
        <v>4420.4108852</v>
      </c>
      <c r="E189" s="298" t="n">
        <v>9.15851447626603</v>
      </c>
      <c r="F189" s="298" t="n">
        <v>93.9715863709408</v>
      </c>
      <c r="G189" s="298" t="n">
        <v>1.65903075625241</v>
      </c>
      <c r="H189" s="298" t="n">
        <v>283.5757728</v>
      </c>
      <c r="I189" s="298" t="n">
        <v>25.9690065555599</v>
      </c>
      <c r="J189" s="298" t="n">
        <v>6.02841362905923</v>
      </c>
      <c r="K189" s="298" t="n">
        <v>25.861157112995</v>
      </c>
    </row>
    <row r="190">
      <c r="A190" s="298" t="s">
        <v>98</v>
      </c>
      <c r="B190" s="298" t="s">
        <v>99</v>
      </c>
      <c r="C190" s="298" t="s">
        <v>17</v>
      </c>
      <c r="D190" s="298" t="n">
        <v>23600.9455416</v>
      </c>
      <c r="E190" s="298" t="n">
        <v>2.37733604081059</v>
      </c>
      <c r="F190" s="298" t="n">
        <v>83.0066153579101</v>
      </c>
      <c r="G190" s="298" t="n">
        <v>1.19721151423295</v>
      </c>
      <c r="H190" s="298" t="n">
        <v>4831.6624377</v>
      </c>
      <c r="I190" s="298" t="n">
        <v>6.14003174367783</v>
      </c>
      <c r="J190" s="298" t="n">
        <v>16.9933846420899</v>
      </c>
      <c r="K190" s="298" t="n">
        <v>5.84795070299625</v>
      </c>
    </row>
    <row r="191">
      <c r="A191" s="298" t="s">
        <v>100</v>
      </c>
      <c r="B191" s="298" t="s">
        <v>101</v>
      </c>
      <c r="C191" s="298" t="s">
        <v>16</v>
      </c>
      <c r="D191" s="298" t="n">
        <v>2069.8698408</v>
      </c>
      <c r="E191" s="298" t="n">
        <v>12.8908999350966</v>
      </c>
      <c r="F191" s="298" t="n">
        <v>90.5606600746008</v>
      </c>
      <c r="G191" s="298" t="n">
        <v>3.05907727788855</v>
      </c>
      <c r="H191" s="298" t="n">
        <v>215.7471579</v>
      </c>
      <c r="I191" s="298" t="n">
        <v>29.6258248036803</v>
      </c>
      <c r="J191" s="298" t="n">
        <v>9.4393399253992</v>
      </c>
      <c r="K191" s="298" t="n">
        <v>29.3486684126469</v>
      </c>
    </row>
    <row r="192">
      <c r="A192" s="298" t="s">
        <v>100</v>
      </c>
      <c r="B192" s="298" t="s">
        <v>101</v>
      </c>
      <c r="C192" s="298" t="s">
        <v>17</v>
      </c>
      <c r="D192" s="298" t="n">
        <v>21238.7013101</v>
      </c>
      <c r="E192" s="298" t="n">
        <v>2.54296891642946</v>
      </c>
      <c r="F192" s="298" t="n">
        <v>81.9014092984732</v>
      </c>
      <c r="G192" s="298" t="n">
        <v>1.40734953156154</v>
      </c>
      <c r="H192" s="298" t="n">
        <v>4693.3326952</v>
      </c>
      <c r="I192" s="298" t="n">
        <v>6.02188773599251</v>
      </c>
      <c r="J192" s="298" t="n">
        <v>18.0985907015268</v>
      </c>
      <c r="K192" s="298" t="n">
        <v>6.36866769967412</v>
      </c>
    </row>
    <row r="193">
      <c r="A193" s="298" t="s">
        <v>102</v>
      </c>
      <c r="B193" s="298" t="s">
        <v>103</v>
      </c>
      <c r="C193" s="298" t="s">
        <v>16</v>
      </c>
      <c r="D193" s="298" t="n">
        <v>4491.9722754</v>
      </c>
      <c r="E193" s="298" t="n">
        <v>9.36910426505206</v>
      </c>
      <c r="F193" s="298" t="n">
        <v>90.1060652823764</v>
      </c>
      <c r="G193" s="298" t="n">
        <v>2.53647047057343</v>
      </c>
      <c r="H193" s="298" t="n">
        <v>493.2329506</v>
      </c>
      <c r="I193" s="298" t="n">
        <v>24.4974229659997</v>
      </c>
      <c r="J193" s="298" t="n">
        <v>9.8939347176236</v>
      </c>
      <c r="K193" s="298" t="n">
        <v>23.100149771678</v>
      </c>
    </row>
    <row r="194">
      <c r="A194" s="298" t="s">
        <v>102</v>
      </c>
      <c r="B194" s="298" t="s">
        <v>103</v>
      </c>
      <c r="C194" s="298" t="s">
        <v>17</v>
      </c>
      <c r="D194" s="298" t="n">
        <v>67002.8777</v>
      </c>
      <c r="E194" s="298" t="n">
        <v>1.53646415810558</v>
      </c>
      <c r="F194" s="298" t="n">
        <v>78.8704962648768</v>
      </c>
      <c r="G194" s="298" t="n">
        <v>1.15139184575304</v>
      </c>
      <c r="H194" s="298" t="n">
        <v>17950.1540078</v>
      </c>
      <c r="I194" s="298" t="n">
        <v>4.422758758025</v>
      </c>
      <c r="J194" s="298" t="n">
        <v>21.1295037351232</v>
      </c>
      <c r="K194" s="298" t="n">
        <v>4.29782201268274</v>
      </c>
    </row>
    <row r="195">
      <c r="A195" s="298" t="s">
        <v>104</v>
      </c>
      <c r="B195" s="298" t="s">
        <v>105</v>
      </c>
      <c r="C195" s="298" t="s">
        <v>16</v>
      </c>
      <c r="D195" s="298" t="n">
        <v>542.5867443</v>
      </c>
      <c r="E195" s="298" t="n">
        <v>14.9349081615808</v>
      </c>
      <c r="F195" s="298" t="n">
        <v>83.1562580750017</v>
      </c>
      <c r="G195" s="298" t="n">
        <v>5.63909228075799</v>
      </c>
      <c r="H195" s="298" t="n">
        <v>109.9038281</v>
      </c>
      <c r="I195" s="298" t="n">
        <v>32.0922279878855</v>
      </c>
      <c r="J195" s="298" t="n">
        <v>16.8437419249983</v>
      </c>
      <c r="K195" s="298" t="n">
        <v>27.839764768155</v>
      </c>
    </row>
    <row r="196">
      <c r="A196" s="298" t="s">
        <v>104</v>
      </c>
      <c r="B196" s="298" t="s">
        <v>105</v>
      </c>
      <c r="C196" s="298" t="s">
        <v>17</v>
      </c>
      <c r="D196" s="298" t="n">
        <v>5551.413374</v>
      </c>
      <c r="E196" s="298" t="n">
        <v>3.17290437875556</v>
      </c>
      <c r="F196" s="298" t="n">
        <v>79.8683537892657</v>
      </c>
      <c r="G196" s="298" t="n">
        <v>2.15231522382592</v>
      </c>
      <c r="H196" s="298" t="n">
        <v>1399.2912676</v>
      </c>
      <c r="I196" s="298" t="n">
        <v>8.59907666724429</v>
      </c>
      <c r="J196" s="298" t="n">
        <v>20.1316462107343</v>
      </c>
      <c r="K196" s="298" t="n">
        <v>8.53888807517847</v>
      </c>
    </row>
    <row r="197">
      <c r="A197" s="298" t="s">
        <v>106</v>
      </c>
      <c r="B197" s="298" t="s">
        <v>107</v>
      </c>
      <c r="C197" s="298" t="s">
        <v>16</v>
      </c>
      <c r="D197" s="298" t="n">
        <v>13308.6648272</v>
      </c>
      <c r="E197" s="298" t="n">
        <v>6.61406752097312</v>
      </c>
      <c r="F197" s="298" t="n">
        <v>82.2694797225545</v>
      </c>
      <c r="G197" s="298" t="n">
        <v>2.23881468555715</v>
      </c>
      <c r="H197" s="298" t="n">
        <v>2868.2514145</v>
      </c>
      <c r="I197" s="298" t="n">
        <v>12.330240015609</v>
      </c>
      <c r="J197" s="298" t="n">
        <v>17.7305202774455</v>
      </c>
      <c r="K197" s="298" t="n">
        <v>10.38808317488</v>
      </c>
    </row>
    <row r="198">
      <c r="A198" s="298" t="s">
        <v>106</v>
      </c>
      <c r="B198" s="298" t="s">
        <v>107</v>
      </c>
      <c r="C198" s="298" t="s">
        <v>17</v>
      </c>
      <c r="D198" s="298" t="n">
        <v>94636.5349947</v>
      </c>
      <c r="E198" s="298" t="n">
        <v>1.63493728301915</v>
      </c>
      <c r="F198" s="298" t="n">
        <v>78.5297409965484</v>
      </c>
      <c r="G198" s="298" t="n">
        <v>1.00183167021891</v>
      </c>
      <c r="H198" s="298" t="n">
        <v>25873.9032084</v>
      </c>
      <c r="I198" s="298" t="n">
        <v>3.67084388782933</v>
      </c>
      <c r="J198" s="298" t="n">
        <v>21.4702590034516</v>
      </c>
      <c r="K198" s="298" t="n">
        <v>3.66430519407255</v>
      </c>
    </row>
    <row r="199">
      <c r="A199" s="298" t="s">
        <v>108</v>
      </c>
      <c r="B199" s="298" t="s">
        <v>109</v>
      </c>
      <c r="C199" s="298" t="s">
        <v>16</v>
      </c>
      <c r="D199" s="298" t="n">
        <v>32331.8407383</v>
      </c>
      <c r="E199" s="298" t="n">
        <v>5.0235827272855</v>
      </c>
      <c r="F199" s="298" t="n">
        <v>88.7356472680436</v>
      </c>
      <c r="G199" s="298" t="n">
        <v>1.37204811985403</v>
      </c>
      <c r="H199" s="298" t="n">
        <v>4104.2948326</v>
      </c>
      <c r="I199" s="298" t="n">
        <v>12.9767794125837</v>
      </c>
      <c r="J199" s="298" t="n">
        <v>11.2643527319564</v>
      </c>
      <c r="K199" s="298" t="n">
        <v>10.8083953774594</v>
      </c>
    </row>
    <row r="200">
      <c r="A200" s="298" t="s">
        <v>108</v>
      </c>
      <c r="B200" s="298" t="s">
        <v>109</v>
      </c>
      <c r="C200" s="298" t="s">
        <v>17</v>
      </c>
      <c r="D200" s="298" t="n">
        <v>141899.1932738</v>
      </c>
      <c r="E200" s="298" t="n">
        <v>1.46792832908897</v>
      </c>
      <c r="F200" s="298" t="n">
        <v>83.8476386132959</v>
      </c>
      <c r="G200" s="298" t="n">
        <v>0.765646983279842</v>
      </c>
      <c r="H200" s="298" t="n">
        <v>27335.3798407</v>
      </c>
      <c r="I200" s="298" t="n">
        <v>4.15259863329111</v>
      </c>
      <c r="J200" s="298" t="n">
        <v>16.1523613867041</v>
      </c>
      <c r="K200" s="298" t="n">
        <v>3.97450812438193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800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99" t="s">
        <v>88</v>
      </c>
      <c r="B211" s="299" t="s">
        <v>115</v>
      </c>
      <c r="C211" s="299" t="s">
        <v>16</v>
      </c>
      <c r="D211" s="299" t="n">
        <v>3591.4093558</v>
      </c>
      <c r="E211" s="299" t="n">
        <v>18.7276632751402</v>
      </c>
      <c r="F211" s="299" t="n">
        <v>96.8460872839116</v>
      </c>
      <c r="G211" s="299" t="n">
        <v>1.95670031242644</v>
      </c>
      <c r="H211" s="299" t="n">
        <v>116.9586914</v>
      </c>
      <c r="I211" s="299" t="n">
        <v>57.0980875062565</v>
      </c>
      <c r="J211" s="299" t="n">
        <v>3.1539127160884</v>
      </c>
      <c r="K211" s="299" t="n">
        <v>60.0837075417647</v>
      </c>
    </row>
    <row r="212">
      <c r="A212" s="299" t="s">
        <v>88</v>
      </c>
      <c r="B212" s="299" t="s">
        <v>115</v>
      </c>
      <c r="C212" s="299" t="s">
        <v>17</v>
      </c>
      <c r="D212" s="299" t="n">
        <v>36323.7588628</v>
      </c>
      <c r="E212" s="299" t="n">
        <v>2.24667967067156</v>
      </c>
      <c r="F212" s="299" t="n">
        <v>87.4192595145991</v>
      </c>
      <c r="G212" s="299" t="n">
        <v>1.23353853775768</v>
      </c>
      <c r="H212" s="299" t="n">
        <v>5227.4497204</v>
      </c>
      <c r="I212" s="299" t="n">
        <v>8.65140990940307</v>
      </c>
      <c r="J212" s="299" t="n">
        <v>12.5807404854009</v>
      </c>
      <c r="K212" s="299" t="n">
        <v>8.57143708501366</v>
      </c>
    </row>
    <row r="213">
      <c r="A213" s="299" t="s">
        <v>92</v>
      </c>
      <c r="B213" s="299" t="s">
        <v>116</v>
      </c>
      <c r="C213" s="299" t="s">
        <v>16</v>
      </c>
      <c r="D213" s="299" t="n">
        <v>2847.3964403</v>
      </c>
      <c r="E213" s="299" t="n">
        <v>15.3362328396003</v>
      </c>
      <c r="F213" s="299" t="n">
        <v>89.6954148392394</v>
      </c>
      <c r="G213" s="299" t="n">
        <v>3.67411907182963</v>
      </c>
      <c r="H213" s="299" t="n">
        <v>327.1208362</v>
      </c>
      <c r="I213" s="299" t="n">
        <v>31.4593811922058</v>
      </c>
      <c r="J213" s="299" t="n">
        <v>10.3045851607606</v>
      </c>
      <c r="K213" s="299" t="n">
        <v>31.9810675709138</v>
      </c>
    </row>
    <row r="214">
      <c r="A214" s="299" t="s">
        <v>92</v>
      </c>
      <c r="B214" s="299" t="s">
        <v>116</v>
      </c>
      <c r="C214" s="299" t="s">
        <v>17</v>
      </c>
      <c r="D214" s="299" t="n">
        <v>18503.3258125</v>
      </c>
      <c r="E214" s="299" t="n">
        <v>2.67740866650233</v>
      </c>
      <c r="F214" s="299" t="n">
        <v>82.82797424316</v>
      </c>
      <c r="G214" s="299" t="n">
        <v>1.65310208259368</v>
      </c>
      <c r="H214" s="299" t="n">
        <v>3836.1385793</v>
      </c>
      <c r="I214" s="299" t="n">
        <v>8.12259057961204</v>
      </c>
      <c r="J214" s="299" t="n">
        <v>17.17202575684</v>
      </c>
      <c r="K214" s="299" t="n">
        <v>7.97361351871044</v>
      </c>
    </row>
    <row r="215">
      <c r="A215" s="299" t="s">
        <v>94</v>
      </c>
      <c r="B215" s="299" t="s">
        <v>117</v>
      </c>
      <c r="C215" s="299" t="s">
        <v>16</v>
      </c>
      <c r="D215" s="299" t="n">
        <v>1063.3194736</v>
      </c>
      <c r="E215" s="299" t="n">
        <v>20.8158730649337</v>
      </c>
      <c r="F215" s="299" t="n">
        <v>93.3055932118804</v>
      </c>
      <c r="G215" s="299" t="n">
        <v>3.78760715358075</v>
      </c>
      <c r="H215" s="299" t="n">
        <v>76.2901007</v>
      </c>
      <c r="I215" s="299" t="n">
        <v>58.0865394698762</v>
      </c>
      <c r="J215" s="299" t="n">
        <v>6.69440678811959</v>
      </c>
      <c r="K215" s="299" t="n">
        <v>52.7910752220187</v>
      </c>
    </row>
    <row r="216">
      <c r="A216" s="299" t="s">
        <v>94</v>
      </c>
      <c r="B216" s="299" t="s">
        <v>117</v>
      </c>
      <c r="C216" s="299" t="s">
        <v>17</v>
      </c>
      <c r="D216" s="299" t="n">
        <v>17445.7606436</v>
      </c>
      <c r="E216" s="299" t="n">
        <v>2.7047434100695</v>
      </c>
      <c r="F216" s="299" t="n">
        <v>79.9602697354742</v>
      </c>
      <c r="G216" s="299" t="n">
        <v>1.9381548403201</v>
      </c>
      <c r="H216" s="299" t="n">
        <v>4372.2756153</v>
      </c>
      <c r="I216" s="299" t="n">
        <v>7.91278337859465</v>
      </c>
      <c r="J216" s="299" t="n">
        <v>20.0397302645258</v>
      </c>
      <c r="K216" s="299" t="n">
        <v>7.73340667640855</v>
      </c>
    </row>
    <row r="217">
      <c r="A217" s="299" t="s">
        <v>96</v>
      </c>
      <c r="B217" s="299" t="s">
        <v>118</v>
      </c>
      <c r="C217" s="299" t="s">
        <v>16</v>
      </c>
      <c r="D217" s="299" t="n">
        <v>190.2246269</v>
      </c>
      <c r="E217" s="299" t="n">
        <v>49.7618709390241</v>
      </c>
      <c r="F217" s="299" t="n">
        <v>70.8192516357503</v>
      </c>
      <c r="G217" s="299" t="n">
        <v>15.4796695190379</v>
      </c>
      <c r="H217" s="299" t="n">
        <v>78.3811865</v>
      </c>
      <c r="I217" s="299" t="n">
        <v>70.4022761725994</v>
      </c>
      <c r="J217" s="299" t="n">
        <v>29.1807483642497</v>
      </c>
      <c r="K217" s="299" t="n">
        <v>37.567871708529</v>
      </c>
    </row>
    <row r="218">
      <c r="A218" s="299" t="s">
        <v>96</v>
      </c>
      <c r="B218" s="299" t="s">
        <v>118</v>
      </c>
      <c r="C218" s="299" t="s">
        <v>17</v>
      </c>
      <c r="D218" s="299" t="n">
        <v>45890.7017763</v>
      </c>
      <c r="E218" s="299" t="n">
        <v>2.48357476149507</v>
      </c>
      <c r="F218" s="299" t="n">
        <v>75.9590944094711</v>
      </c>
      <c r="G218" s="299" t="n">
        <v>1.80651249018615</v>
      </c>
      <c r="H218" s="299" t="n">
        <v>14524.3178248</v>
      </c>
      <c r="I218" s="299" t="n">
        <v>5.5185887480797</v>
      </c>
      <c r="J218" s="299" t="n">
        <v>24.0409055905289</v>
      </c>
      <c r="K218" s="299" t="n">
        <v>5.70781546798294</v>
      </c>
    </row>
    <row r="219">
      <c r="A219" s="299" t="s">
        <v>98</v>
      </c>
      <c r="B219" s="299" t="s">
        <v>119</v>
      </c>
      <c r="C219" s="299" t="s">
        <v>16</v>
      </c>
      <c r="D219" s="299" t="n">
        <v>453.3107157</v>
      </c>
      <c r="E219" s="299" t="n">
        <v>28.7244773046816</v>
      </c>
      <c r="F219" s="299" t="n">
        <v>86.1578678286275</v>
      </c>
      <c r="G219" s="299" t="n">
        <v>7.87785814679356</v>
      </c>
      <c r="H219" s="299" t="n">
        <v>72.8289476</v>
      </c>
      <c r="I219" s="299" t="n">
        <v>64.1219532293664</v>
      </c>
      <c r="J219" s="299" t="n">
        <v>13.8421321713725</v>
      </c>
      <c r="K219" s="299" t="n">
        <v>49.0343144091521</v>
      </c>
    </row>
    <row r="220">
      <c r="A220" s="299" t="s">
        <v>98</v>
      </c>
      <c r="B220" s="299" t="s">
        <v>119</v>
      </c>
      <c r="C220" s="299" t="s">
        <v>17</v>
      </c>
      <c r="D220" s="299" t="n">
        <v>13493.4165677</v>
      </c>
      <c r="E220" s="299" t="n">
        <v>3.26771262131995</v>
      </c>
      <c r="F220" s="299" t="n">
        <v>74.6781056077293</v>
      </c>
      <c r="G220" s="299" t="n">
        <v>2.26048065709591</v>
      </c>
      <c r="H220" s="299" t="n">
        <v>4575.3553406</v>
      </c>
      <c r="I220" s="299" t="n">
        <v>6.22252848927708</v>
      </c>
      <c r="J220" s="299" t="n">
        <v>25.3218943922707</v>
      </c>
      <c r="K220" s="299" t="n">
        <v>6.66650016857999</v>
      </c>
    </row>
    <row r="221">
      <c r="A221" s="299" t="s">
        <v>106</v>
      </c>
      <c r="B221" s="299" t="s">
        <v>120</v>
      </c>
      <c r="C221" s="299" t="s">
        <v>16</v>
      </c>
      <c r="D221" s="299" t="n">
        <v>1134.6224387</v>
      </c>
      <c r="E221" s="299" t="n">
        <v>24.605166137982</v>
      </c>
      <c r="F221" s="299" t="n">
        <v>92.7785880301334</v>
      </c>
      <c r="G221" s="299" t="n">
        <v>4.81875156632751</v>
      </c>
      <c r="H221" s="299" t="n">
        <v>88.3132222</v>
      </c>
      <c r="I221" s="299" t="n">
        <v>70.4062922639526</v>
      </c>
      <c r="J221" s="299" t="n">
        <v>7.22141196986661</v>
      </c>
      <c r="K221" s="299" t="n">
        <v>61.9099101751036</v>
      </c>
    </row>
    <row r="222">
      <c r="A222" s="299" t="s">
        <v>106</v>
      </c>
      <c r="B222" s="299" t="s">
        <v>120</v>
      </c>
      <c r="C222" s="299" t="s">
        <v>17</v>
      </c>
      <c r="D222" s="299" t="n">
        <v>28820.4469801</v>
      </c>
      <c r="E222" s="299" t="n">
        <v>2.09966342472671</v>
      </c>
      <c r="F222" s="299" t="n">
        <v>80.4169344652868</v>
      </c>
      <c r="G222" s="299" t="n">
        <v>1.76656840947217</v>
      </c>
      <c r="H222" s="299" t="n">
        <v>7018.3314709</v>
      </c>
      <c r="I222" s="299" t="n">
        <v>7.13602618581505</v>
      </c>
      <c r="J222" s="299" t="n">
        <v>19.5830655347132</v>
      </c>
      <c r="K222" s="299" t="n">
        <v>7.25432980659481</v>
      </c>
    </row>
    <row r="223">
      <c r="A223" s="299" t="s">
        <v>108</v>
      </c>
      <c r="B223" s="299" t="s">
        <v>121</v>
      </c>
      <c r="C223" s="299" t="s">
        <v>16</v>
      </c>
      <c r="D223" s="299" t="n">
        <v>1062.7179463</v>
      </c>
      <c r="E223" s="299" t="n">
        <v>26.1576218114449</v>
      </c>
      <c r="F223" s="299" t="n">
        <v>90.9944182471331</v>
      </c>
      <c r="G223" s="299" t="n">
        <v>5.62659510280251</v>
      </c>
      <c r="H223" s="299" t="n">
        <v>105.1756089</v>
      </c>
      <c r="I223" s="299" t="n">
        <v>71.5721440854063</v>
      </c>
      <c r="J223" s="299" t="n">
        <v>9.00558175286692</v>
      </c>
      <c r="K223" s="299" t="n">
        <v>56.8523791290542</v>
      </c>
    </row>
    <row r="224">
      <c r="A224" s="299" t="s">
        <v>108</v>
      </c>
      <c r="B224" s="299" t="s">
        <v>121</v>
      </c>
      <c r="C224" s="299" t="s">
        <v>17</v>
      </c>
      <c r="D224" s="299" t="n">
        <v>32597.3199125</v>
      </c>
      <c r="E224" s="299" t="n">
        <v>2.27490870976858</v>
      </c>
      <c r="F224" s="299" t="n">
        <v>80.6687071118169</v>
      </c>
      <c r="G224" s="299" t="n">
        <v>1.94702758887804</v>
      </c>
      <c r="H224" s="299" t="n">
        <v>7811.558672</v>
      </c>
      <c r="I224" s="299" t="n">
        <v>8.13836721701451</v>
      </c>
      <c r="J224" s="299" t="n">
        <v>19.3312928881831</v>
      </c>
      <c r="K224" s="299" t="n">
        <v>8.12486775790563</v>
      </c>
    </row>
    <row r="225">
      <c r="A225" s="299" t="s">
        <v>110</v>
      </c>
      <c r="B225" s="299" t="s">
        <v>122</v>
      </c>
      <c r="C225" s="299" t="s">
        <v>16</v>
      </c>
      <c r="D225" s="299" t="n">
        <v>132.7833966</v>
      </c>
      <c r="E225" s="299" t="n">
        <v>37.7294462631463</v>
      </c>
      <c r="F225" s="299" t="n">
        <v>77.7458858132255</v>
      </c>
      <c r="G225" s="299" t="n">
        <v>18.1264060671614</v>
      </c>
      <c r="H225" s="299" t="n">
        <v>38.0081446</v>
      </c>
      <c r="I225" s="299" t="n">
        <v>70.8676720960453</v>
      </c>
      <c r="J225" s="299" t="n">
        <v>22.2541141867745</v>
      </c>
      <c r="K225" s="299" t="n">
        <v>63.3255264385765</v>
      </c>
    </row>
    <row r="226">
      <c r="A226" s="299" t="s">
        <v>110</v>
      </c>
      <c r="B226" s="299" t="s">
        <v>122</v>
      </c>
      <c r="C226" s="299" t="s">
        <v>17</v>
      </c>
      <c r="D226" s="299" t="n">
        <v>14755.9771174</v>
      </c>
      <c r="E226" s="299" t="n">
        <v>2.16239801265443</v>
      </c>
      <c r="F226" s="299" t="n">
        <v>77.190269509839</v>
      </c>
      <c r="G226" s="299" t="n">
        <v>1.76124348738483</v>
      </c>
      <c r="H226" s="299" t="n">
        <v>4360.3923565</v>
      </c>
      <c r="I226" s="299" t="n">
        <v>5.99950466462838</v>
      </c>
      <c r="J226" s="299" t="n">
        <v>22.809730490161</v>
      </c>
      <c r="K226" s="299" t="n">
        <v>5.96021331871176</v>
      </c>
    </row>
    <row r="227">
      <c r="A227" s="299" t="s">
        <v>123</v>
      </c>
      <c r="B227" s="299" t="s">
        <v>124</v>
      </c>
      <c r="C227" s="299" t="s">
        <v>16</v>
      </c>
      <c r="D227" s="299" t="n">
        <v>309.8791212</v>
      </c>
      <c r="E227" s="299" t="n">
        <v>27.816028890504</v>
      </c>
      <c r="F227" s="299" t="n">
        <v>88.9900659784266</v>
      </c>
      <c r="G227" s="299" t="n">
        <v>6.97077032814284</v>
      </c>
      <c r="H227" s="299" t="n">
        <v>38.3385341</v>
      </c>
      <c r="I227" s="299" t="n">
        <v>59.7695309707422</v>
      </c>
      <c r="J227" s="299" t="n">
        <v>11.0099340215734</v>
      </c>
      <c r="K227" s="299" t="n">
        <v>56.3426910830151</v>
      </c>
    </row>
    <row r="228">
      <c r="A228" s="299" t="s">
        <v>123</v>
      </c>
      <c r="B228" s="299" t="s">
        <v>124</v>
      </c>
      <c r="C228" s="299" t="s">
        <v>17</v>
      </c>
      <c r="D228" s="299" t="n">
        <v>8785.8637012</v>
      </c>
      <c r="E228" s="299" t="n">
        <v>3.30094939781941</v>
      </c>
      <c r="F228" s="299" t="n">
        <v>77.6291062879647</v>
      </c>
      <c r="G228" s="299" t="n">
        <v>2.20194886592448</v>
      </c>
      <c r="H228" s="299" t="n">
        <v>2531.8805333</v>
      </c>
      <c r="I228" s="299" t="n">
        <v>7.35438577358662</v>
      </c>
      <c r="J228" s="299" t="n">
        <v>22.3708937120353</v>
      </c>
      <c r="K228" s="299" t="n">
        <v>7.64096976874702</v>
      </c>
    </row>
    <row r="229">
      <c r="A229" s="299" t="s">
        <v>125</v>
      </c>
      <c r="B229" s="299" t="s">
        <v>126</v>
      </c>
      <c r="C229" s="299" t="s">
        <v>16</v>
      </c>
      <c r="D229" s="299" t="n">
        <v>541.6748332</v>
      </c>
      <c r="E229" s="299" t="n">
        <v>22.1043369060925</v>
      </c>
      <c r="F229" s="299" t="n">
        <v>95.1766913187244</v>
      </c>
      <c r="G229" s="299" t="n">
        <v>4.9929689441335</v>
      </c>
      <c r="H229" s="299" t="n">
        <v>27.4506803</v>
      </c>
      <c r="I229" s="299" t="n">
        <v>100</v>
      </c>
      <c r="J229" s="299" t="n">
        <v>4.82330868127563</v>
      </c>
      <c r="K229" s="299" t="n">
        <v>98.5245389341514</v>
      </c>
    </row>
    <row r="230">
      <c r="A230" s="299" t="s">
        <v>125</v>
      </c>
      <c r="B230" s="299" t="s">
        <v>126</v>
      </c>
      <c r="C230" s="299" t="s">
        <v>17</v>
      </c>
      <c r="D230" s="299" t="n">
        <v>16675.9080684</v>
      </c>
      <c r="E230" s="299" t="n">
        <v>2.84724146497498</v>
      </c>
      <c r="F230" s="299" t="n">
        <v>76.9178462363062</v>
      </c>
      <c r="G230" s="299" t="n">
        <v>2.40297781502171</v>
      </c>
      <c r="H230" s="299" t="n">
        <v>5004.2466478</v>
      </c>
      <c r="I230" s="299" t="n">
        <v>7.86924545904559</v>
      </c>
      <c r="J230" s="299" t="n">
        <v>23.0821537636938</v>
      </c>
      <c r="K230" s="299" t="n">
        <v>8.00756636392482</v>
      </c>
    </row>
    <row r="231">
      <c r="A231" s="299" t="s">
        <v>127</v>
      </c>
      <c r="B231" s="299" t="s">
        <v>128</v>
      </c>
      <c r="C231" s="299" t="s">
        <v>16</v>
      </c>
      <c r="D231" s="299" t="n">
        <v>1183.4177176</v>
      </c>
      <c r="E231" s="299" t="n">
        <v>28.6626411355791</v>
      </c>
      <c r="F231" s="299" t="n">
        <v>95.4276821362042</v>
      </c>
      <c r="G231" s="299" t="n">
        <v>4.01457455937974</v>
      </c>
      <c r="H231" s="299" t="n">
        <v>56.7022257</v>
      </c>
      <c r="I231" s="299" t="n">
        <v>99.9999999999998</v>
      </c>
      <c r="J231" s="299" t="n">
        <v>4.57231786379578</v>
      </c>
      <c r="K231" s="299" t="n">
        <v>83.7871636173921</v>
      </c>
    </row>
    <row r="232">
      <c r="A232" s="299" t="s">
        <v>127</v>
      </c>
      <c r="B232" s="299" t="s">
        <v>128</v>
      </c>
      <c r="C232" s="299" t="s">
        <v>17</v>
      </c>
      <c r="D232" s="299" t="n">
        <v>22732.8313705</v>
      </c>
      <c r="E232" s="299" t="n">
        <v>2.60330661480593</v>
      </c>
      <c r="F232" s="299" t="n">
        <v>75.6703376375217</v>
      </c>
      <c r="G232" s="299" t="n">
        <v>2.01595083348667</v>
      </c>
      <c r="H232" s="299" t="n">
        <v>7309.1006206</v>
      </c>
      <c r="I232" s="299" t="n">
        <v>6.09106221771879</v>
      </c>
      <c r="J232" s="299" t="n">
        <v>24.3296623624784</v>
      </c>
      <c r="K232" s="299" t="n">
        <v>6.27002865711121</v>
      </c>
    </row>
    <row r="233">
      <c r="A233" s="299" t="s">
        <v>129</v>
      </c>
      <c r="B233" s="299" t="s">
        <v>130</v>
      </c>
      <c r="C233" s="299" t="s">
        <v>16</v>
      </c>
      <c r="D233" s="299" t="n">
        <v>335.2941983</v>
      </c>
      <c r="E233" s="299" t="n">
        <v>24.5585886549993</v>
      </c>
      <c r="F233" s="299" t="n">
        <v>94.5939221228861</v>
      </c>
      <c r="G233" s="299" t="n">
        <v>5.31733884353898</v>
      </c>
      <c r="H233" s="299" t="n">
        <v>19.1621883</v>
      </c>
      <c r="I233" s="299" t="n">
        <v>100</v>
      </c>
      <c r="J233" s="299" t="n">
        <v>5.40607787711392</v>
      </c>
      <c r="K233" s="299" t="n">
        <v>93.0411932458597</v>
      </c>
    </row>
    <row r="234">
      <c r="A234" s="299" t="s">
        <v>129</v>
      </c>
      <c r="B234" s="299" t="s">
        <v>130</v>
      </c>
      <c r="C234" s="299" t="s">
        <v>17</v>
      </c>
      <c r="D234" s="299" t="n">
        <v>13638.617943</v>
      </c>
      <c r="E234" s="299" t="n">
        <v>2.11981101751659</v>
      </c>
      <c r="F234" s="299" t="n">
        <v>80.25437800938</v>
      </c>
      <c r="G234" s="299" t="n">
        <v>1.90502895315219</v>
      </c>
      <c r="H234" s="299" t="n">
        <v>3355.6174885</v>
      </c>
      <c r="I234" s="299" t="n">
        <v>7.8441154192748</v>
      </c>
      <c r="J234" s="299" t="n">
        <v>19.74562199062</v>
      </c>
      <c r="K234" s="299" t="n">
        <v>7.74282591846015</v>
      </c>
    </row>
    <row r="235">
      <c r="A235" s="299" t="s">
        <v>131</v>
      </c>
      <c r="B235" s="299" t="s">
        <v>132</v>
      </c>
      <c r="C235" s="299" t="s">
        <v>16</v>
      </c>
      <c r="D235" s="299" t="n">
        <v>2655.4770985</v>
      </c>
      <c r="E235" s="299" t="n">
        <v>15.1255632694713</v>
      </c>
      <c r="F235" s="299" t="n">
        <v>96.8536317684937</v>
      </c>
      <c r="G235" s="299" t="n">
        <v>2.31118610055631</v>
      </c>
      <c r="H235" s="299" t="n">
        <v>86.2653122</v>
      </c>
      <c r="I235" s="299" t="n">
        <v>70.3187860248952</v>
      </c>
      <c r="J235" s="299" t="n">
        <v>3.14636823150631</v>
      </c>
      <c r="K235" s="299" t="n">
        <v>71.1444913822362</v>
      </c>
    </row>
    <row r="236">
      <c r="A236" s="299" t="s">
        <v>131</v>
      </c>
      <c r="B236" s="299" t="s">
        <v>132</v>
      </c>
      <c r="C236" s="299" t="s">
        <v>17</v>
      </c>
      <c r="D236" s="299" t="n">
        <v>27607.4668219</v>
      </c>
      <c r="E236" s="299" t="n">
        <v>2.63648867086118</v>
      </c>
      <c r="F236" s="299" t="n">
        <v>80.1201165055103</v>
      </c>
      <c r="G236" s="299" t="n">
        <v>2.08298372746356</v>
      </c>
      <c r="H236" s="299" t="n">
        <v>6850.1301288</v>
      </c>
      <c r="I236" s="299" t="n">
        <v>8.30812770421442</v>
      </c>
      <c r="J236" s="299" t="n">
        <v>19.8798834944897</v>
      </c>
      <c r="K236" s="299" t="n">
        <v>8.3948630267235</v>
      </c>
    </row>
    <row r="237">
      <c r="A237" s="299" t="s">
        <v>133</v>
      </c>
      <c r="B237" s="299" t="s">
        <v>134</v>
      </c>
      <c r="C237" s="299" t="s">
        <v>16</v>
      </c>
      <c r="D237" s="299" t="n">
        <v>2789.9078298</v>
      </c>
      <c r="E237" s="299" t="n">
        <v>22.3715028244159</v>
      </c>
      <c r="F237" s="299" t="n">
        <v>81.4015250546778</v>
      </c>
      <c r="G237" s="299" t="n">
        <v>7.99414468844676</v>
      </c>
      <c r="H237" s="299" t="n">
        <v>637.4331542</v>
      </c>
      <c r="I237" s="299" t="n">
        <v>43.608299548959</v>
      </c>
      <c r="J237" s="299" t="n">
        <v>18.5984749453222</v>
      </c>
      <c r="K237" s="299" t="n">
        <v>34.9886520835939</v>
      </c>
    </row>
    <row r="238">
      <c r="A238" s="299" t="s">
        <v>133</v>
      </c>
      <c r="B238" s="299" t="s">
        <v>134</v>
      </c>
      <c r="C238" s="299" t="s">
        <v>17</v>
      </c>
      <c r="D238" s="299" t="n">
        <v>50915.4942737</v>
      </c>
      <c r="E238" s="299" t="n">
        <v>2.38748496998877</v>
      </c>
      <c r="F238" s="299" t="n">
        <v>84.1768154342732</v>
      </c>
      <c r="G238" s="299" t="n">
        <v>1.54343797997683</v>
      </c>
      <c r="H238" s="299" t="n">
        <v>9570.8688787</v>
      </c>
      <c r="I238" s="299" t="n">
        <v>8.24567158287186</v>
      </c>
      <c r="J238" s="299" t="n">
        <v>15.8231845657268</v>
      </c>
      <c r="K238" s="299" t="n">
        <v>8.21084361590331</v>
      </c>
    </row>
    <row r="239">
      <c r="A239" s="299" t="s">
        <v>135</v>
      </c>
      <c r="B239" s="299" t="s">
        <v>136</v>
      </c>
      <c r="C239" s="299" t="s">
        <v>16</v>
      </c>
      <c r="D239" s="299" t="n">
        <v>9842.7140695</v>
      </c>
      <c r="E239" s="299" t="n">
        <v>15.6990902780118</v>
      </c>
      <c r="F239" s="299" t="n">
        <v>90.0904113955707</v>
      </c>
      <c r="G239" s="299" t="n">
        <v>3.27471564485153</v>
      </c>
      <c r="H239" s="299" t="n">
        <v>1082.6595824</v>
      </c>
      <c r="I239" s="299" t="n">
        <v>32.793737756298</v>
      </c>
      <c r="J239" s="299" t="n">
        <v>9.90958860442927</v>
      </c>
      <c r="K239" s="299" t="n">
        <v>29.7712136623231</v>
      </c>
    </row>
    <row r="240">
      <c r="A240" s="299" t="s">
        <v>135</v>
      </c>
      <c r="B240" s="299" t="s">
        <v>136</v>
      </c>
      <c r="C240" s="299" t="s">
        <v>17</v>
      </c>
      <c r="D240" s="299" t="n">
        <v>74625.1343698</v>
      </c>
      <c r="E240" s="299" t="n">
        <v>2.89550697452493</v>
      </c>
      <c r="F240" s="299" t="n">
        <v>83.994403300782</v>
      </c>
      <c r="G240" s="299" t="n">
        <v>1.75468192171713</v>
      </c>
      <c r="H240" s="299" t="n">
        <v>14220.2308417</v>
      </c>
      <c r="I240" s="299" t="n">
        <v>9.13258070742134</v>
      </c>
      <c r="J240" s="299" t="n">
        <v>16.005596699218</v>
      </c>
      <c r="K240" s="299" t="n">
        <v>9.20824532611778</v>
      </c>
    </row>
    <row r="241">
      <c r="A241" s="299" t="s">
        <v>137</v>
      </c>
      <c r="B241" s="299" t="s">
        <v>138</v>
      </c>
      <c r="C241" s="299" t="s">
        <v>16</v>
      </c>
      <c r="D241" s="299" t="n">
        <v>2627.1342379</v>
      </c>
      <c r="E241" s="299" t="n">
        <v>17.9174760213225</v>
      </c>
      <c r="F241" s="299" t="n">
        <v>88.0662445323478</v>
      </c>
      <c r="G241" s="299" t="n">
        <v>5.26035740540915</v>
      </c>
      <c r="H241" s="299" t="n">
        <v>355.9999378</v>
      </c>
      <c r="I241" s="299" t="n">
        <v>45.1922748482645</v>
      </c>
      <c r="J241" s="299" t="n">
        <v>11.9337554676522</v>
      </c>
      <c r="K241" s="299" t="n">
        <v>38.8192906120816</v>
      </c>
    </row>
    <row r="242">
      <c r="A242" s="299" t="s">
        <v>137</v>
      </c>
      <c r="B242" s="299" t="s">
        <v>138</v>
      </c>
      <c r="C242" s="299" t="s">
        <v>17</v>
      </c>
      <c r="D242" s="299" t="n">
        <v>29553.5251712</v>
      </c>
      <c r="E242" s="299" t="n">
        <v>2.69296981288475</v>
      </c>
      <c r="F242" s="299" t="n">
        <v>78.1309059661918</v>
      </c>
      <c r="G242" s="299" t="n">
        <v>1.77358283527663</v>
      </c>
      <c r="H242" s="299" t="n">
        <v>8272.127566</v>
      </c>
      <c r="I242" s="299" t="n">
        <v>6.25443412505311</v>
      </c>
      <c r="J242" s="299" t="n">
        <v>21.8690940338082</v>
      </c>
      <c r="K242" s="299" t="n">
        <v>6.33641400562948</v>
      </c>
    </row>
    <row r="243">
      <c r="A243" s="299" t="s">
        <v>139</v>
      </c>
      <c r="B243" s="299" t="s">
        <v>140</v>
      </c>
      <c r="C243" s="299" t="s">
        <v>16</v>
      </c>
      <c r="D243" s="299" t="n">
        <v>1842.880497</v>
      </c>
      <c r="E243" s="299" t="n">
        <v>18.2571817893596</v>
      </c>
      <c r="F243" s="299" t="n">
        <v>88.7646598312554</v>
      </c>
      <c r="G243" s="299" t="n">
        <v>5.73832932765533</v>
      </c>
      <c r="H243" s="299" t="n">
        <v>233.2616304</v>
      </c>
      <c r="I243" s="299" t="n">
        <v>49.2506544633242</v>
      </c>
      <c r="J243" s="299" t="n">
        <v>11.2353401687446</v>
      </c>
      <c r="K243" s="299" t="n">
        <v>45.3355967081465</v>
      </c>
    </row>
    <row r="244">
      <c r="A244" s="299" t="s">
        <v>139</v>
      </c>
      <c r="B244" s="299" t="s">
        <v>140</v>
      </c>
      <c r="C244" s="299" t="s">
        <v>17</v>
      </c>
      <c r="D244" s="299" t="n">
        <v>36417.9546789</v>
      </c>
      <c r="E244" s="299" t="n">
        <v>3.097313251106</v>
      </c>
      <c r="F244" s="299" t="n">
        <v>80.9464129743874</v>
      </c>
      <c r="G244" s="299" t="n">
        <v>1.83664643985853</v>
      </c>
      <c r="H244" s="299" t="n">
        <v>8572.247284</v>
      </c>
      <c r="I244" s="299" t="n">
        <v>7.63303884238563</v>
      </c>
      <c r="J244" s="299" t="n">
        <v>19.0535870256126</v>
      </c>
      <c r="K244" s="299" t="n">
        <v>7.80272717199544</v>
      </c>
    </row>
    <row r="245">
      <c r="A245" s="299" t="s">
        <v>141</v>
      </c>
      <c r="B245" s="299" t="s">
        <v>142</v>
      </c>
      <c r="C245" s="299" t="s">
        <v>16</v>
      </c>
      <c r="D245" s="299" t="n">
        <v>4394.3802324</v>
      </c>
      <c r="E245" s="299" t="n">
        <v>13.556534374271</v>
      </c>
      <c r="F245" s="299" t="n">
        <v>85.6593405606251</v>
      </c>
      <c r="G245" s="299" t="n">
        <v>3.61690615158082</v>
      </c>
      <c r="H245" s="299" t="n">
        <v>735.6852148</v>
      </c>
      <c r="I245" s="299" t="n">
        <v>24.5066815744081</v>
      </c>
      <c r="J245" s="299" t="n">
        <v>14.340659439375</v>
      </c>
      <c r="K245" s="299" t="n">
        <v>21.604431590043</v>
      </c>
    </row>
    <row r="246">
      <c r="A246" s="299" t="s">
        <v>141</v>
      </c>
      <c r="B246" s="299" t="s">
        <v>142</v>
      </c>
      <c r="C246" s="299" t="s">
        <v>17</v>
      </c>
      <c r="D246" s="299" t="n">
        <v>22927.3826068</v>
      </c>
      <c r="E246" s="299" t="n">
        <v>3.73996732319329</v>
      </c>
      <c r="F246" s="299" t="n">
        <v>80.4249507312169</v>
      </c>
      <c r="G246" s="299" t="n">
        <v>1.93887970856045</v>
      </c>
      <c r="H246" s="299" t="n">
        <v>5580.4155309</v>
      </c>
      <c r="I246" s="299" t="n">
        <v>8.12033827770782</v>
      </c>
      <c r="J246" s="299" t="n">
        <v>19.5750492687831</v>
      </c>
      <c r="K246" s="299" t="n">
        <v>7.96597254462106</v>
      </c>
    </row>
    <row r="247">
      <c r="A247" s="299" t="s">
        <v>143</v>
      </c>
      <c r="B247" s="299" t="s">
        <v>144</v>
      </c>
      <c r="C247" s="299" t="s">
        <v>16</v>
      </c>
      <c r="D247" s="299" t="n">
        <v>803.0240705</v>
      </c>
      <c r="E247" s="299" t="n">
        <v>21.9516123095315</v>
      </c>
      <c r="F247" s="299" t="n">
        <v>82.0627675635478</v>
      </c>
      <c r="G247" s="299" t="n">
        <v>8.18537474540849</v>
      </c>
      <c r="H247" s="299" t="n">
        <v>175.5245385</v>
      </c>
      <c r="I247" s="299" t="n">
        <v>49.2021276666944</v>
      </c>
      <c r="J247" s="299" t="n">
        <v>17.9372324364522</v>
      </c>
      <c r="K247" s="299" t="n">
        <v>37.4480571366141</v>
      </c>
    </row>
    <row r="248">
      <c r="A248" s="299" t="s">
        <v>143</v>
      </c>
      <c r="B248" s="299" t="s">
        <v>144</v>
      </c>
      <c r="C248" s="299" t="s">
        <v>17</v>
      </c>
      <c r="D248" s="299" t="n">
        <v>12137.193501</v>
      </c>
      <c r="E248" s="299" t="n">
        <v>2.36308779204463</v>
      </c>
      <c r="F248" s="299" t="n">
        <v>82.4570575824816</v>
      </c>
      <c r="G248" s="299" t="n">
        <v>1.65407415405542</v>
      </c>
      <c r="H248" s="299" t="n">
        <v>2582.2178591</v>
      </c>
      <c r="I248" s="299" t="n">
        <v>8.01551615734688</v>
      </c>
      <c r="J248" s="299" t="n">
        <v>17.5429424175184</v>
      </c>
      <c r="K248" s="299" t="n">
        <v>7.7746414780706</v>
      </c>
    </row>
    <row r="249">
      <c r="A249" s="299" t="s">
        <v>145</v>
      </c>
      <c r="B249" s="299" t="s">
        <v>146</v>
      </c>
      <c r="C249" s="299" t="s">
        <v>16</v>
      </c>
      <c r="D249" s="299" t="n">
        <v>2510.7672248</v>
      </c>
      <c r="E249" s="299" t="n">
        <v>14.110361166287</v>
      </c>
      <c r="F249" s="299" t="n">
        <v>85.3479312770567</v>
      </c>
      <c r="G249" s="299" t="n">
        <v>4.8913246877048</v>
      </c>
      <c r="H249" s="299" t="n">
        <v>431.0348637</v>
      </c>
      <c r="I249" s="299" t="n">
        <v>31.1297662342477</v>
      </c>
      <c r="J249" s="299" t="n">
        <v>14.6520687229433</v>
      </c>
      <c r="K249" s="299" t="n">
        <v>28.4918431106117</v>
      </c>
    </row>
    <row r="250">
      <c r="A250" s="299" t="s">
        <v>145</v>
      </c>
      <c r="B250" s="299" t="s">
        <v>146</v>
      </c>
      <c r="C250" s="299" t="s">
        <v>17</v>
      </c>
      <c r="D250" s="299" t="n">
        <v>18913.6643198</v>
      </c>
      <c r="E250" s="299" t="n">
        <v>3.23112428611492</v>
      </c>
      <c r="F250" s="299" t="n">
        <v>78.9188597550425</v>
      </c>
      <c r="G250" s="299" t="n">
        <v>1.9253737710174</v>
      </c>
      <c r="H250" s="299" t="n">
        <v>5052.2981618</v>
      </c>
      <c r="I250" s="299" t="n">
        <v>6.90827798226098</v>
      </c>
      <c r="J250" s="299" t="n">
        <v>21.0811402449575</v>
      </c>
      <c r="K250" s="299" t="n">
        <v>7.20778386962748</v>
      </c>
    </row>
    <row r="251">
      <c r="A251" s="299" t="s">
        <v>147</v>
      </c>
      <c r="B251" s="299" t="s">
        <v>148</v>
      </c>
      <c r="C251" s="299" t="s">
        <v>16</v>
      </c>
      <c r="D251" s="299" t="n">
        <v>576.6041275</v>
      </c>
      <c r="E251" s="299" t="n">
        <v>18.9987674454591</v>
      </c>
      <c r="F251" s="299" t="n">
        <v>84.3910537526837</v>
      </c>
      <c r="G251" s="299" t="n">
        <v>6.95550938421266</v>
      </c>
      <c r="H251" s="299" t="n">
        <v>106.6485419</v>
      </c>
      <c r="I251" s="299" t="n">
        <v>39.5709811158643</v>
      </c>
      <c r="J251" s="299" t="n">
        <v>15.6089462473163</v>
      </c>
      <c r="K251" s="299" t="n">
        <v>37.6055344813111</v>
      </c>
    </row>
    <row r="252">
      <c r="A252" s="299" t="s">
        <v>147</v>
      </c>
      <c r="B252" s="299" t="s">
        <v>148</v>
      </c>
      <c r="C252" s="299" t="s">
        <v>17</v>
      </c>
      <c r="D252" s="299" t="n">
        <v>7246.838166</v>
      </c>
      <c r="E252" s="299" t="n">
        <v>3.22800204095994</v>
      </c>
      <c r="F252" s="299" t="n">
        <v>83.2735948313287</v>
      </c>
      <c r="G252" s="299" t="n">
        <v>1.60351982604799</v>
      </c>
      <c r="H252" s="299" t="n">
        <v>1455.606085</v>
      </c>
      <c r="I252" s="299" t="n">
        <v>7.8486718216278</v>
      </c>
      <c r="J252" s="299" t="n">
        <v>16.7264051686713</v>
      </c>
      <c r="K252" s="299" t="n">
        <v>7.9832372199394</v>
      </c>
    </row>
    <row r="253">
      <c r="A253" s="299" t="s">
        <v>149</v>
      </c>
      <c r="B253" s="299" t="s">
        <v>150</v>
      </c>
      <c r="C253" s="299" t="s">
        <v>16</v>
      </c>
      <c r="D253" s="299" t="n">
        <v>781.4609323</v>
      </c>
      <c r="E253" s="299" t="n">
        <v>16.9843673422277</v>
      </c>
      <c r="F253" s="299" t="n">
        <v>80.0119999365499</v>
      </c>
      <c r="G253" s="299" t="n">
        <v>10.4389918263754</v>
      </c>
      <c r="H253" s="299" t="n">
        <v>195.2187319</v>
      </c>
      <c r="I253" s="299" t="n">
        <v>47.3219744453278</v>
      </c>
      <c r="J253" s="299" t="n">
        <v>19.9880000634501</v>
      </c>
      <c r="K253" s="299" t="n">
        <v>41.7873029166594</v>
      </c>
    </row>
    <row r="254">
      <c r="A254" s="299" t="s">
        <v>149</v>
      </c>
      <c r="B254" s="299" t="s">
        <v>150</v>
      </c>
      <c r="C254" s="299" t="s">
        <v>17</v>
      </c>
      <c r="D254" s="299" t="n">
        <v>13961.243983</v>
      </c>
      <c r="E254" s="299" t="n">
        <v>2.62669987528448</v>
      </c>
      <c r="F254" s="299" t="n">
        <v>79.6581152596349</v>
      </c>
      <c r="G254" s="299" t="n">
        <v>2.5449212097418</v>
      </c>
      <c r="H254" s="299" t="n">
        <v>3565.2113411</v>
      </c>
      <c r="I254" s="299" t="n">
        <v>10.9166376963686</v>
      </c>
      <c r="J254" s="299" t="n">
        <v>20.3418847403651</v>
      </c>
      <c r="K254" s="299" t="n">
        <v>9.96582320860517</v>
      </c>
    </row>
    <row r="255">
      <c r="A255" s="299" t="s">
        <v>151</v>
      </c>
      <c r="B255" s="299" t="s">
        <v>152</v>
      </c>
      <c r="C255" s="299" t="s">
        <v>16</v>
      </c>
      <c r="D255" s="299" t="n">
        <v>2096.5902245</v>
      </c>
      <c r="E255" s="299" t="n">
        <v>12.0690549655864</v>
      </c>
      <c r="F255" s="299" t="n">
        <v>90.6409301318214</v>
      </c>
      <c r="G255" s="299" t="n">
        <v>3.04468281128462</v>
      </c>
      <c r="H255" s="299" t="n">
        <v>216.4820503</v>
      </c>
      <c r="I255" s="299" t="n">
        <v>30.1734351645956</v>
      </c>
      <c r="J255" s="299" t="n">
        <v>9.3590698681786</v>
      </c>
      <c r="K255" s="299" t="n">
        <v>29.4872124963541</v>
      </c>
    </row>
    <row r="256">
      <c r="A256" s="299" t="s">
        <v>151</v>
      </c>
      <c r="B256" s="299" t="s">
        <v>152</v>
      </c>
      <c r="C256" s="299" t="s">
        <v>17</v>
      </c>
      <c r="D256" s="299" t="n">
        <v>12062.1893652</v>
      </c>
      <c r="E256" s="299" t="n">
        <v>3.56924289865731</v>
      </c>
      <c r="F256" s="299" t="n">
        <v>78.2969184683606</v>
      </c>
      <c r="G256" s="299" t="n">
        <v>1.95888879583049</v>
      </c>
      <c r="H256" s="299" t="n">
        <v>3343.5119078</v>
      </c>
      <c r="I256" s="299" t="n">
        <v>7.40318244410973</v>
      </c>
      <c r="J256" s="299" t="n">
        <v>21.7030815316394</v>
      </c>
      <c r="K256" s="299" t="n">
        <v>7.06696678589768</v>
      </c>
    </row>
    <row r="257">
      <c r="A257" s="299" t="s">
        <v>153</v>
      </c>
      <c r="B257" s="299" t="s">
        <v>154</v>
      </c>
      <c r="C257" s="299" t="s">
        <v>16</v>
      </c>
      <c r="D257" s="299" t="n">
        <v>1493.2657133</v>
      </c>
      <c r="E257" s="299" t="n">
        <v>16.2931370611697</v>
      </c>
      <c r="F257" s="299" t="n">
        <v>93.1913976113247</v>
      </c>
      <c r="G257" s="299" t="n">
        <v>3.19120616378283</v>
      </c>
      <c r="H257" s="299" t="n">
        <v>109.098616</v>
      </c>
      <c r="I257" s="299" t="n">
        <v>44.0004120575385</v>
      </c>
      <c r="J257" s="299" t="n">
        <v>6.80860238867525</v>
      </c>
      <c r="K257" s="299" t="n">
        <v>43.679002751497</v>
      </c>
    </row>
    <row r="258">
      <c r="A258" s="299" t="s">
        <v>153</v>
      </c>
      <c r="B258" s="299" t="s">
        <v>154</v>
      </c>
      <c r="C258" s="299" t="s">
        <v>17</v>
      </c>
      <c r="D258" s="299" t="n">
        <v>13991.8631441</v>
      </c>
      <c r="E258" s="299" t="n">
        <v>3.47919783877262</v>
      </c>
      <c r="F258" s="299" t="n">
        <v>81.2083360290575</v>
      </c>
      <c r="G258" s="299" t="n">
        <v>1.97312062046685</v>
      </c>
      <c r="H258" s="299" t="n">
        <v>3237.7266102</v>
      </c>
      <c r="I258" s="299" t="n">
        <v>7.98422467191501</v>
      </c>
      <c r="J258" s="299" t="n">
        <v>18.7916639709425</v>
      </c>
      <c r="K258" s="299" t="n">
        <v>8.52685758006865</v>
      </c>
    </row>
    <row r="259">
      <c r="A259" s="299" t="s">
        <v>155</v>
      </c>
      <c r="B259" s="299" t="s">
        <v>156</v>
      </c>
      <c r="C259" s="299" t="s">
        <v>16</v>
      </c>
      <c r="D259" s="299" t="n">
        <v>3487.0892718</v>
      </c>
      <c r="E259" s="299" t="n">
        <v>15.0763368630966</v>
      </c>
      <c r="F259" s="299" t="n">
        <v>90.5237036552873</v>
      </c>
      <c r="G259" s="299" t="n">
        <v>3.47493303106821</v>
      </c>
      <c r="H259" s="299" t="n">
        <v>365.0391001</v>
      </c>
      <c r="I259" s="299" t="n">
        <v>37.9091168349502</v>
      </c>
      <c r="J259" s="299" t="n">
        <v>9.47629634471269</v>
      </c>
      <c r="K259" s="299" t="n">
        <v>33.1948048566357</v>
      </c>
    </row>
    <row r="260">
      <c r="A260" s="299" t="s">
        <v>155</v>
      </c>
      <c r="B260" s="299" t="s">
        <v>156</v>
      </c>
      <c r="C260" s="299" t="s">
        <v>17</v>
      </c>
      <c r="D260" s="299" t="n">
        <v>24066.6369633</v>
      </c>
      <c r="E260" s="299" t="n">
        <v>3.42047531342946</v>
      </c>
      <c r="F260" s="299" t="n">
        <v>78.0419198918774</v>
      </c>
      <c r="G260" s="299" t="n">
        <v>1.78523646569856</v>
      </c>
      <c r="H260" s="299" t="n">
        <v>6771.4523567</v>
      </c>
      <c r="I260" s="299" t="n">
        <v>6.11313874334117</v>
      </c>
      <c r="J260" s="299" t="n">
        <v>21.9580801081226</v>
      </c>
      <c r="K260" s="299" t="n">
        <v>6.34496643413593</v>
      </c>
    </row>
    <row r="261">
      <c r="A261" s="299" t="s">
        <v>157</v>
      </c>
      <c r="B261" s="299" t="s">
        <v>158</v>
      </c>
      <c r="C261" s="299" t="s">
        <v>16</v>
      </c>
      <c r="D261" s="299" t="n">
        <v>1147.1654503</v>
      </c>
      <c r="E261" s="299" t="n">
        <v>23.5245542528851</v>
      </c>
      <c r="F261" s="299" t="n">
        <v>87.6678300577062</v>
      </c>
      <c r="G261" s="299" t="n">
        <v>6.11060255626521</v>
      </c>
      <c r="H261" s="299" t="n">
        <v>161.3709302</v>
      </c>
      <c r="I261" s="299" t="n">
        <v>49.5579712344904</v>
      </c>
      <c r="J261" s="299" t="n">
        <v>12.3321699422938</v>
      </c>
      <c r="K261" s="299" t="n">
        <v>43.4394975871702</v>
      </c>
    </row>
    <row r="262">
      <c r="A262" s="299" t="s">
        <v>157</v>
      </c>
      <c r="B262" s="299" t="s">
        <v>158</v>
      </c>
      <c r="C262" s="299" t="s">
        <v>17</v>
      </c>
      <c r="D262" s="299" t="n">
        <v>27821.1317557</v>
      </c>
      <c r="E262" s="299" t="n">
        <v>2.68175875074247</v>
      </c>
      <c r="F262" s="299" t="n">
        <v>77.7980270472446</v>
      </c>
      <c r="G262" s="299" t="n">
        <v>2.20599000296617</v>
      </c>
      <c r="H262" s="299" t="n">
        <v>7939.5845653</v>
      </c>
      <c r="I262" s="299" t="n">
        <v>8.02245591426787</v>
      </c>
      <c r="J262" s="299" t="n">
        <v>22.2019729527554</v>
      </c>
      <c r="K262" s="299" t="n">
        <v>7.73001887183249</v>
      </c>
    </row>
    <row r="263">
      <c r="A263" s="299" t="s">
        <v>159</v>
      </c>
      <c r="B263" s="299" t="s">
        <v>160</v>
      </c>
      <c r="C263" s="299" t="s">
        <v>16</v>
      </c>
      <c r="D263" s="299" t="n">
        <v>894.8254791</v>
      </c>
      <c r="E263" s="299" t="n">
        <v>18.6269672704248</v>
      </c>
      <c r="F263" s="299" t="n">
        <v>91.2787552530544</v>
      </c>
      <c r="G263" s="299" t="n">
        <v>5.43316478348418</v>
      </c>
      <c r="H263" s="299" t="n">
        <v>85.496258</v>
      </c>
      <c r="I263" s="299" t="n">
        <v>57.3600887867176</v>
      </c>
      <c r="J263" s="299" t="n">
        <v>8.72124474694564</v>
      </c>
      <c r="K263" s="299" t="n">
        <v>56.864877997473</v>
      </c>
    </row>
    <row r="264">
      <c r="A264" s="299" t="s">
        <v>159</v>
      </c>
      <c r="B264" s="299" t="s">
        <v>160</v>
      </c>
      <c r="C264" s="299" t="s">
        <v>17</v>
      </c>
      <c r="D264" s="299" t="n">
        <v>16018.8732642</v>
      </c>
      <c r="E264" s="299" t="n">
        <v>3.15408029705592</v>
      </c>
      <c r="F264" s="299" t="n">
        <v>80.7800009600077</v>
      </c>
      <c r="G264" s="299" t="n">
        <v>2.0711870943101</v>
      </c>
      <c r="H264" s="299" t="n">
        <v>3811.3731753</v>
      </c>
      <c r="I264" s="299" t="n">
        <v>8.59975075402639</v>
      </c>
      <c r="J264" s="299" t="n">
        <v>19.2199990399923</v>
      </c>
      <c r="K264" s="299" t="n">
        <v>8.70502101059382</v>
      </c>
    </row>
    <row r="265">
      <c r="A265" s="299" t="s">
        <v>161</v>
      </c>
      <c r="B265" s="299" t="s">
        <v>162</v>
      </c>
      <c r="C265" s="299" t="s">
        <v>16</v>
      </c>
      <c r="D265" s="299" t="n">
        <v>5160.3546504</v>
      </c>
      <c r="E265" s="299" t="n">
        <v>13.7424083363752</v>
      </c>
      <c r="F265" s="299" t="n">
        <v>97.2253668671949</v>
      </c>
      <c r="G265" s="299" t="n">
        <v>1.9401905784708</v>
      </c>
      <c r="H265" s="299" t="n">
        <v>147.2670297</v>
      </c>
      <c r="I265" s="299" t="n">
        <v>70.4079907114646</v>
      </c>
      <c r="J265" s="299" t="n">
        <v>2.77463313280508</v>
      </c>
      <c r="K265" s="299" t="n">
        <v>67.9858315515007</v>
      </c>
    </row>
    <row r="266">
      <c r="A266" s="299" t="s">
        <v>161</v>
      </c>
      <c r="B266" s="299" t="s">
        <v>162</v>
      </c>
      <c r="C266" s="299" t="s">
        <v>17</v>
      </c>
      <c r="D266" s="299" t="n">
        <v>39330.2925912</v>
      </c>
      <c r="E266" s="299" t="n">
        <v>3.08719523120455</v>
      </c>
      <c r="F266" s="299" t="n">
        <v>78.3880042016441</v>
      </c>
      <c r="G266" s="299" t="n">
        <v>2.19677299295639</v>
      </c>
      <c r="H266" s="299" t="n">
        <v>10843.5739229</v>
      </c>
      <c r="I266" s="299" t="n">
        <v>7.68167080685432</v>
      </c>
      <c r="J266" s="299" t="n">
        <v>21.6119957983559</v>
      </c>
      <c r="K266" s="299" t="n">
        <v>7.96782732185352</v>
      </c>
    </row>
    <row r="267">
      <c r="A267" s="299" t="s">
        <v>163</v>
      </c>
      <c r="B267" s="299" t="s">
        <v>164</v>
      </c>
      <c r="C267" s="299" t="s">
        <v>16</v>
      </c>
      <c r="D267" s="299" t="n">
        <v>2045.316237</v>
      </c>
      <c r="E267" s="299" t="n">
        <v>13.1239327638663</v>
      </c>
      <c r="F267" s="299" t="n">
        <v>93.2542063999913</v>
      </c>
      <c r="G267" s="299" t="n">
        <v>3.16388288309239</v>
      </c>
      <c r="H267" s="299" t="n">
        <v>147.9534459</v>
      </c>
      <c r="I267" s="299" t="n">
        <v>44.3943361570555</v>
      </c>
      <c r="J267" s="299" t="n">
        <v>6.74579360000873</v>
      </c>
      <c r="K267" s="299" t="n">
        <v>43.7376837922991</v>
      </c>
    </row>
    <row r="268">
      <c r="A268" s="299" t="s">
        <v>163</v>
      </c>
      <c r="B268" s="299" t="s">
        <v>164</v>
      </c>
      <c r="C268" s="299" t="s">
        <v>17</v>
      </c>
      <c r="D268" s="299" t="n">
        <v>18029.5190295</v>
      </c>
      <c r="E268" s="299" t="n">
        <v>2.52685902035639</v>
      </c>
      <c r="F268" s="299" t="n">
        <v>78.2684587763495</v>
      </c>
      <c r="G268" s="299" t="n">
        <v>1.67609663694524</v>
      </c>
      <c r="H268" s="299" t="n">
        <v>5005.9659045</v>
      </c>
      <c r="I268" s="299" t="n">
        <v>6.3198886351742</v>
      </c>
      <c r="J268" s="299" t="n">
        <v>21.7315412236505</v>
      </c>
      <c r="K268" s="299" t="n">
        <v>6.03664043814606</v>
      </c>
    </row>
    <row r="269">
      <c r="A269" s="299" t="s">
        <v>165</v>
      </c>
      <c r="B269" s="299" t="s">
        <v>166</v>
      </c>
      <c r="C269" s="299" t="s">
        <v>16</v>
      </c>
      <c r="D269" s="299" t="n">
        <v>950.8569075</v>
      </c>
      <c r="E269" s="299" t="n">
        <v>20.6680616364522</v>
      </c>
      <c r="F269" s="299" t="n">
        <v>100</v>
      </c>
      <c r="G269" s="299" t="n">
        <v>0.00000000000000229461579031611</v>
      </c>
      <c r="H269" s="299"/>
      <c r="I269" s="299"/>
      <c r="J269" s="299"/>
      <c r="K269" s="299"/>
    </row>
    <row r="270">
      <c r="A270" s="299" t="s">
        <v>165</v>
      </c>
      <c r="B270" s="299" t="s">
        <v>166</v>
      </c>
      <c r="C270" s="299" t="s">
        <v>17</v>
      </c>
      <c r="D270" s="299" t="n">
        <v>24802.2689036</v>
      </c>
      <c r="E270" s="299" t="n">
        <v>2.34713646226827</v>
      </c>
      <c r="F270" s="299" t="n">
        <v>82.5448428486027</v>
      </c>
      <c r="G270" s="299" t="n">
        <v>1.65242844534884</v>
      </c>
      <c r="H270" s="299" t="n">
        <v>5244.7552928</v>
      </c>
      <c r="I270" s="299" t="n">
        <v>7.66912263466159</v>
      </c>
      <c r="J270" s="299" t="n">
        <v>17.4551571513973</v>
      </c>
      <c r="K270" s="299" t="n">
        <v>7.81427776082564</v>
      </c>
    </row>
    <row r="271">
      <c r="A271" s="299" t="s">
        <v>167</v>
      </c>
      <c r="B271" s="299" t="s">
        <v>168</v>
      </c>
      <c r="C271" s="299" t="s">
        <v>16</v>
      </c>
      <c r="D271" s="299" t="n">
        <v>2762.6866286</v>
      </c>
      <c r="E271" s="299" t="n">
        <v>12.3429176615543</v>
      </c>
      <c r="F271" s="299" t="n">
        <v>88.9425309486419</v>
      </c>
      <c r="G271" s="299" t="n">
        <v>3.59068601018354</v>
      </c>
      <c r="H271" s="299" t="n">
        <v>343.4613516</v>
      </c>
      <c r="I271" s="299" t="n">
        <v>31.0285035393335</v>
      </c>
      <c r="J271" s="299" t="n">
        <v>11.0574690513581</v>
      </c>
      <c r="K271" s="299" t="n">
        <v>28.8822604977926</v>
      </c>
    </row>
    <row r="272">
      <c r="A272" s="299" t="s">
        <v>167</v>
      </c>
      <c r="B272" s="299" t="s">
        <v>168</v>
      </c>
      <c r="C272" s="299" t="s">
        <v>17</v>
      </c>
      <c r="D272" s="299" t="n">
        <v>22931.5799998</v>
      </c>
      <c r="E272" s="299" t="n">
        <v>2.85445818169408</v>
      </c>
      <c r="F272" s="299" t="n">
        <v>82.5338194995702</v>
      </c>
      <c r="G272" s="299" t="n">
        <v>1.58837367887597</v>
      </c>
      <c r="H272" s="299" t="n">
        <v>4852.8847673</v>
      </c>
      <c r="I272" s="299" t="n">
        <v>7.41924739522318</v>
      </c>
      <c r="J272" s="299" t="n">
        <v>17.4661805004298</v>
      </c>
      <c r="K272" s="299" t="n">
        <v>7.50562187920775</v>
      </c>
    </row>
    <row r="273">
      <c r="A273" s="299" t="s">
        <v>169</v>
      </c>
      <c r="B273" s="299" t="s">
        <v>170</v>
      </c>
      <c r="C273" s="299" t="s">
        <v>16</v>
      </c>
      <c r="D273" s="299" t="n">
        <v>1473.9678185</v>
      </c>
      <c r="E273" s="299" t="n">
        <v>17.1968433055474</v>
      </c>
      <c r="F273" s="299" t="n">
        <v>87.7137958637472</v>
      </c>
      <c r="G273" s="299" t="n">
        <v>5.22194332882341</v>
      </c>
      <c r="H273" s="299" t="n">
        <v>206.4609031</v>
      </c>
      <c r="I273" s="299" t="n">
        <v>40.8531258386652</v>
      </c>
      <c r="J273" s="299" t="n">
        <v>12.2862041362528</v>
      </c>
      <c r="K273" s="299" t="n">
        <v>37.280551916352</v>
      </c>
    </row>
    <row r="274">
      <c r="A274" s="299" t="s">
        <v>169</v>
      </c>
      <c r="B274" s="299" t="s">
        <v>170</v>
      </c>
      <c r="C274" s="299" t="s">
        <v>17</v>
      </c>
      <c r="D274" s="299" t="n">
        <v>25992.5036013</v>
      </c>
      <c r="E274" s="299" t="n">
        <v>2.16766371987242</v>
      </c>
      <c r="F274" s="299" t="n">
        <v>80.6831757546099</v>
      </c>
      <c r="G274" s="299" t="n">
        <v>1.71207003423193</v>
      </c>
      <c r="H274" s="299" t="n">
        <v>6223.0151338</v>
      </c>
      <c r="I274" s="299" t="n">
        <v>7.70507551910189</v>
      </c>
      <c r="J274" s="299" t="n">
        <v>19.3168242453901</v>
      </c>
      <c r="K274" s="299" t="n">
        <v>7.15103299182841</v>
      </c>
    </row>
    <row r="275">
      <c r="A275" s="299" t="s">
        <v>171</v>
      </c>
      <c r="B275" s="299" t="s">
        <v>172</v>
      </c>
      <c r="C275" s="299" t="s">
        <v>16</v>
      </c>
      <c r="D275" s="299" t="n">
        <v>3206.5199054</v>
      </c>
      <c r="E275" s="299" t="n">
        <v>14.5659776370663</v>
      </c>
      <c r="F275" s="299" t="n">
        <v>84.0627513456402</v>
      </c>
      <c r="G275" s="299" t="n">
        <v>6.29650476253136</v>
      </c>
      <c r="H275" s="299" t="n">
        <v>607.9161606</v>
      </c>
      <c r="I275" s="299" t="n">
        <v>35.5819818418979</v>
      </c>
      <c r="J275" s="299" t="n">
        <v>15.9372486543598</v>
      </c>
      <c r="K275" s="299" t="n">
        <v>33.2115991711353</v>
      </c>
    </row>
    <row r="276">
      <c r="A276" s="299" t="s">
        <v>171</v>
      </c>
      <c r="B276" s="299" t="s">
        <v>172</v>
      </c>
      <c r="C276" s="299" t="s">
        <v>17</v>
      </c>
      <c r="D276" s="299" t="n">
        <v>34508.0336187</v>
      </c>
      <c r="E276" s="299" t="n">
        <v>3.00900307677581</v>
      </c>
      <c r="F276" s="299" t="n">
        <v>77.8649556257769</v>
      </c>
      <c r="G276" s="299" t="n">
        <v>2.19120488063298</v>
      </c>
      <c r="H276" s="299" t="n">
        <v>9809.7642165</v>
      </c>
      <c r="I276" s="299" t="n">
        <v>8.21431742831277</v>
      </c>
      <c r="J276" s="299" t="n">
        <v>22.1350443742231</v>
      </c>
      <c r="K276" s="299" t="n">
        <v>7.70805189783864</v>
      </c>
    </row>
    <row r="277">
      <c r="A277" s="299" t="s">
        <v>173</v>
      </c>
      <c r="B277" s="299" t="s">
        <v>174</v>
      </c>
      <c r="C277" s="299" t="s">
        <v>16</v>
      </c>
      <c r="D277" s="299" t="n">
        <v>1027.8770172</v>
      </c>
      <c r="E277" s="299" t="n">
        <v>17.658767396836</v>
      </c>
      <c r="F277" s="299" t="n">
        <v>85.8431503872724</v>
      </c>
      <c r="G277" s="299" t="n">
        <v>4.70706282121447</v>
      </c>
      <c r="H277" s="299" t="n">
        <v>169.5126552</v>
      </c>
      <c r="I277" s="299" t="n">
        <v>29.4214296265067</v>
      </c>
      <c r="J277" s="299" t="n">
        <v>14.1568496127276</v>
      </c>
      <c r="K277" s="299" t="n">
        <v>28.5423037397089</v>
      </c>
    </row>
    <row r="278">
      <c r="A278" s="299" t="s">
        <v>173</v>
      </c>
      <c r="B278" s="299" t="s">
        <v>174</v>
      </c>
      <c r="C278" s="299" t="s">
        <v>17</v>
      </c>
      <c r="D278" s="299" t="n">
        <v>7907.1096131</v>
      </c>
      <c r="E278" s="299" t="n">
        <v>2.70047714247315</v>
      </c>
      <c r="F278" s="299" t="n">
        <v>76.8105262889902</v>
      </c>
      <c r="G278" s="299" t="n">
        <v>2.09001690191551</v>
      </c>
      <c r="H278" s="299" t="n">
        <v>2387.1950807</v>
      </c>
      <c r="I278" s="299" t="n">
        <v>7.36371696949717</v>
      </c>
      <c r="J278" s="299" t="n">
        <v>23.1894737110098</v>
      </c>
      <c r="K278" s="299" t="n">
        <v>6.92276591481231</v>
      </c>
    </row>
    <row r="279">
      <c r="A279" s="299" t="s">
        <v>175</v>
      </c>
      <c r="B279" s="299" t="s">
        <v>176</v>
      </c>
      <c r="C279" s="299" t="s">
        <v>16</v>
      </c>
      <c r="D279" s="299" t="n">
        <v>4120.6957111</v>
      </c>
      <c r="E279" s="299" t="n">
        <v>10.5793599777082</v>
      </c>
      <c r="F279" s="299" t="n">
        <v>85.8039962147167</v>
      </c>
      <c r="G279" s="299" t="n">
        <v>3.80527575397558</v>
      </c>
      <c r="H279" s="299" t="n">
        <v>681.7562642</v>
      </c>
      <c r="I279" s="299" t="n">
        <v>23.4475427598275</v>
      </c>
      <c r="J279" s="299" t="n">
        <v>14.1960037852833</v>
      </c>
      <c r="K279" s="299" t="n">
        <v>22.999984455383</v>
      </c>
    </row>
    <row r="280">
      <c r="A280" s="299" t="s">
        <v>175</v>
      </c>
      <c r="B280" s="299" t="s">
        <v>176</v>
      </c>
      <c r="C280" s="299" t="s">
        <v>17</v>
      </c>
      <c r="D280" s="299" t="n">
        <v>22732.5923004</v>
      </c>
      <c r="E280" s="299" t="n">
        <v>3.11906127051313</v>
      </c>
      <c r="F280" s="299" t="n">
        <v>80.572439877705</v>
      </c>
      <c r="G280" s="299" t="n">
        <v>1.84087711552914</v>
      </c>
      <c r="H280" s="299" t="n">
        <v>5481.2638704</v>
      </c>
      <c r="I280" s="299" t="n">
        <v>7.88677803643654</v>
      </c>
      <c r="J280" s="299" t="n">
        <v>19.427560122295</v>
      </c>
      <c r="K280" s="299" t="n">
        <v>7.63471891372497</v>
      </c>
    </row>
    <row r="281">
      <c r="A281" s="299" t="s">
        <v>177</v>
      </c>
      <c r="B281" s="299" t="s">
        <v>178</v>
      </c>
      <c r="C281" s="299" t="s">
        <v>16</v>
      </c>
      <c r="D281" s="299" t="n">
        <v>2763.7989403</v>
      </c>
      <c r="E281" s="299" t="n">
        <v>11.778823947663</v>
      </c>
      <c r="F281" s="299" t="n">
        <v>76.6992437199548</v>
      </c>
      <c r="G281" s="299" t="n">
        <v>4.88234869633963</v>
      </c>
      <c r="H281" s="299" t="n">
        <v>839.6250392</v>
      </c>
      <c r="I281" s="299" t="n">
        <v>18.4886176727294</v>
      </c>
      <c r="J281" s="299" t="n">
        <v>23.3007562800452</v>
      </c>
      <c r="K281" s="299" t="n">
        <v>16.0712574341227</v>
      </c>
    </row>
    <row r="282">
      <c r="A282" s="299" t="s">
        <v>177</v>
      </c>
      <c r="B282" s="299" t="s">
        <v>178</v>
      </c>
      <c r="C282" s="299" t="s">
        <v>17</v>
      </c>
      <c r="D282" s="299" t="n">
        <v>17622.1521748</v>
      </c>
      <c r="E282" s="299" t="n">
        <v>3.66376931572026</v>
      </c>
      <c r="F282" s="299" t="n">
        <v>77.3229162492933</v>
      </c>
      <c r="G282" s="299" t="n">
        <v>2.05199008184459</v>
      </c>
      <c r="H282" s="299" t="n">
        <v>5168.1835104</v>
      </c>
      <c r="I282" s="299" t="n">
        <v>7.37067496653991</v>
      </c>
      <c r="J282" s="299" t="n">
        <v>22.6770837507067</v>
      </c>
      <c r="K282" s="299" t="n">
        <v>6.9967487436697</v>
      </c>
    </row>
    <row r="283">
      <c r="A283" s="299" t="s">
        <v>179</v>
      </c>
      <c r="B283" s="299" t="s">
        <v>180</v>
      </c>
      <c r="C283" s="299" t="s">
        <v>16</v>
      </c>
      <c r="D283" s="299" t="n">
        <v>1917.6425597</v>
      </c>
      <c r="E283" s="299" t="n">
        <v>9.75797775549417</v>
      </c>
      <c r="F283" s="299" t="n">
        <v>83.8391848401001</v>
      </c>
      <c r="G283" s="299" t="n">
        <v>3.23538484686423</v>
      </c>
      <c r="H283" s="299" t="n">
        <v>369.6441826</v>
      </c>
      <c r="I283" s="299" t="n">
        <v>20.9320770558526</v>
      </c>
      <c r="J283" s="299" t="n">
        <v>16.1608151598999</v>
      </c>
      <c r="K283" s="299" t="n">
        <v>16.7845511207981</v>
      </c>
    </row>
    <row r="284">
      <c r="A284" s="299" t="s">
        <v>179</v>
      </c>
      <c r="B284" s="299" t="s">
        <v>180</v>
      </c>
      <c r="C284" s="299" t="s">
        <v>17</v>
      </c>
      <c r="D284" s="299" t="n">
        <v>3668.3350962</v>
      </c>
      <c r="E284" s="299" t="n">
        <v>5.33382769194816</v>
      </c>
      <c r="F284" s="299" t="n">
        <v>81.9749228109417</v>
      </c>
      <c r="G284" s="299" t="n">
        <v>2.17470345548249</v>
      </c>
      <c r="H284" s="299" t="n">
        <v>806.6128152</v>
      </c>
      <c r="I284" s="299" t="n">
        <v>10.7855380082121</v>
      </c>
      <c r="J284" s="299" t="n">
        <v>18.0250771890583</v>
      </c>
      <c r="K284" s="299" t="n">
        <v>9.89017389662451</v>
      </c>
    </row>
    <row r="285">
      <c r="A285" s="299" t="s">
        <v>181</v>
      </c>
      <c r="B285" s="299" t="s">
        <v>182</v>
      </c>
      <c r="C285" s="299" t="s">
        <v>16</v>
      </c>
      <c r="D285" s="299" t="n">
        <v>1765.6899735</v>
      </c>
      <c r="E285" s="299" t="n">
        <v>10.2967829014833</v>
      </c>
      <c r="F285" s="299" t="n">
        <v>81.5162807173571</v>
      </c>
      <c r="G285" s="299" t="n">
        <v>4.22794156348596</v>
      </c>
      <c r="H285" s="299" t="n">
        <v>400.3680924</v>
      </c>
      <c r="I285" s="299" t="n">
        <v>22.0006088924206</v>
      </c>
      <c r="J285" s="299" t="n">
        <v>18.4837192826429</v>
      </c>
      <c r="K285" s="299" t="n">
        <v>18.6459265083809</v>
      </c>
    </row>
    <row r="286">
      <c r="A286" s="299" t="s">
        <v>181</v>
      </c>
      <c r="B286" s="299" t="s">
        <v>182</v>
      </c>
      <c r="C286" s="299" t="s">
        <v>17</v>
      </c>
      <c r="D286" s="299" t="n">
        <v>12190.0066832</v>
      </c>
      <c r="E286" s="299" t="n">
        <v>3.22517113861387</v>
      </c>
      <c r="F286" s="299" t="n">
        <v>75.423307000512</v>
      </c>
      <c r="G286" s="299" t="n">
        <v>2.11838440004189</v>
      </c>
      <c r="H286" s="299" t="n">
        <v>3972.1150375</v>
      </c>
      <c r="I286" s="299" t="n">
        <v>6.80121342296399</v>
      </c>
      <c r="J286" s="299" t="n">
        <v>24.576692999488</v>
      </c>
      <c r="K286" s="299" t="n">
        <v>6.50110073608291</v>
      </c>
    </row>
    <row r="287">
      <c r="A287" s="299" t="s">
        <v>183</v>
      </c>
      <c r="B287" s="299" t="s">
        <v>184</v>
      </c>
      <c r="C287" s="299" t="s">
        <v>16</v>
      </c>
      <c r="D287" s="299" t="n">
        <v>3821.5262864</v>
      </c>
      <c r="E287" s="299" t="n">
        <v>15.0904593851854</v>
      </c>
      <c r="F287" s="299" t="n">
        <v>74.4476855296248</v>
      </c>
      <c r="G287" s="299" t="n">
        <v>5.32962363574637</v>
      </c>
      <c r="H287" s="299" t="n">
        <v>1311.64375</v>
      </c>
      <c r="I287" s="299" t="n">
        <v>19.7473752827637</v>
      </c>
      <c r="J287" s="299" t="n">
        <v>25.5523144703752</v>
      </c>
      <c r="K287" s="299" t="n">
        <v>15.5280706522815</v>
      </c>
    </row>
    <row r="288">
      <c r="A288" s="299" t="s">
        <v>183</v>
      </c>
      <c r="B288" s="299" t="s">
        <v>184</v>
      </c>
      <c r="C288" s="299" t="s">
        <v>17</v>
      </c>
      <c r="D288" s="299" t="n">
        <v>27254.7932048</v>
      </c>
      <c r="E288" s="299" t="n">
        <v>3.90424203987636</v>
      </c>
      <c r="F288" s="299" t="n">
        <v>81.2051074345975</v>
      </c>
      <c r="G288" s="299" t="n">
        <v>2.14583815855311</v>
      </c>
      <c r="H288" s="299" t="n">
        <v>6308.1119693</v>
      </c>
      <c r="I288" s="299" t="n">
        <v>8.98556289314551</v>
      </c>
      <c r="J288" s="299" t="n">
        <v>18.7948925654025</v>
      </c>
      <c r="K288" s="299" t="n">
        <v>9.27129631607089</v>
      </c>
    </row>
    <row r="289">
      <c r="A289" s="299" t="s">
        <v>185</v>
      </c>
      <c r="B289" s="299" t="s">
        <v>186</v>
      </c>
      <c r="C289" s="299" t="s">
        <v>16</v>
      </c>
      <c r="D289" s="299" t="n">
        <v>3452.8983632</v>
      </c>
      <c r="E289" s="299" t="n">
        <v>9.82996577775012</v>
      </c>
      <c r="F289" s="299" t="n">
        <v>85.2803312300048</v>
      </c>
      <c r="G289" s="299" t="n">
        <v>3.91668204644498</v>
      </c>
      <c r="H289" s="299" t="n">
        <v>595.9817401</v>
      </c>
      <c r="I289" s="299" t="n">
        <v>25.1938486252966</v>
      </c>
      <c r="J289" s="299" t="n">
        <v>14.7196687699952</v>
      </c>
      <c r="K289" s="299" t="n">
        <v>22.6918110361494</v>
      </c>
    </row>
    <row r="290">
      <c r="A290" s="299" t="s">
        <v>185</v>
      </c>
      <c r="B290" s="299" t="s">
        <v>186</v>
      </c>
      <c r="C290" s="299" t="s">
        <v>17</v>
      </c>
      <c r="D290" s="299" t="n">
        <v>17163.8541604</v>
      </c>
      <c r="E290" s="299" t="n">
        <v>3.16435765037401</v>
      </c>
      <c r="F290" s="299" t="n">
        <v>76.5530361402398</v>
      </c>
      <c r="G290" s="299" t="n">
        <v>2.4264345928084</v>
      </c>
      <c r="H290" s="299" t="n">
        <v>5257.0125038</v>
      </c>
      <c r="I290" s="299" t="n">
        <v>8.18187517702122</v>
      </c>
      <c r="J290" s="299" t="n">
        <v>23.4469638597602</v>
      </c>
      <c r="K290" s="299" t="n">
        <v>7.9221743244112</v>
      </c>
    </row>
    <row r="291">
      <c r="A291" s="299" t="s">
        <v>187</v>
      </c>
      <c r="B291" s="299" t="s">
        <v>188</v>
      </c>
      <c r="C291" s="299" t="s">
        <v>16</v>
      </c>
      <c r="D291" s="299" t="n">
        <v>5175.1431915</v>
      </c>
      <c r="E291" s="299" t="n">
        <v>11.28542840471</v>
      </c>
      <c r="F291" s="299" t="n">
        <v>91.0987145419702</v>
      </c>
      <c r="G291" s="299" t="n">
        <v>3.19055033567926</v>
      </c>
      <c r="H291" s="299" t="n">
        <v>505.6649489</v>
      </c>
      <c r="I291" s="299" t="n">
        <v>33.7741540541433</v>
      </c>
      <c r="J291" s="299" t="n">
        <v>8.90128545802983</v>
      </c>
      <c r="K291" s="299" t="n">
        <v>32.653152809478</v>
      </c>
    </row>
    <row r="292">
      <c r="A292" s="299" t="s">
        <v>187</v>
      </c>
      <c r="B292" s="299" t="s">
        <v>188</v>
      </c>
      <c r="C292" s="299" t="s">
        <v>17</v>
      </c>
      <c r="D292" s="299" t="n">
        <v>30305.9979939</v>
      </c>
      <c r="E292" s="299" t="n">
        <v>3.1074148974012</v>
      </c>
      <c r="F292" s="299" t="n">
        <v>81.6610537849109</v>
      </c>
      <c r="G292" s="299" t="n">
        <v>1.73011878895053</v>
      </c>
      <c r="H292" s="299" t="n">
        <v>6805.9379771</v>
      </c>
      <c r="I292" s="299" t="n">
        <v>7.97455516343582</v>
      </c>
      <c r="J292" s="299" t="n">
        <v>18.3389462150891</v>
      </c>
      <c r="K292" s="299" t="n">
        <v>7.70400446250982</v>
      </c>
    </row>
    <row r="293">
      <c r="A293" s="299" t="s">
        <v>189</v>
      </c>
      <c r="B293" s="299" t="s">
        <v>190</v>
      </c>
      <c r="C293" s="299" t="s">
        <v>16</v>
      </c>
      <c r="D293" s="299" t="n">
        <v>3965.9717797</v>
      </c>
      <c r="E293" s="299" t="n">
        <v>10.9255537471735</v>
      </c>
      <c r="F293" s="299" t="n">
        <v>90.9235593327348</v>
      </c>
      <c r="G293" s="299" t="n">
        <v>3.18754633508354</v>
      </c>
      <c r="H293" s="299" t="n">
        <v>395.902974</v>
      </c>
      <c r="I293" s="299" t="n">
        <v>34.5242130868479</v>
      </c>
      <c r="J293" s="299" t="n">
        <v>9.07644066726519</v>
      </c>
      <c r="K293" s="299" t="n">
        <v>31.9313560181225</v>
      </c>
    </row>
    <row r="294">
      <c r="A294" s="299" t="s">
        <v>189</v>
      </c>
      <c r="B294" s="299" t="s">
        <v>190</v>
      </c>
      <c r="C294" s="299" t="s">
        <v>17</v>
      </c>
      <c r="D294" s="299" t="n">
        <v>22543.7877174</v>
      </c>
      <c r="E294" s="299" t="n">
        <v>2.74295223315795</v>
      </c>
      <c r="F294" s="299" t="n">
        <v>81.1247448636805</v>
      </c>
      <c r="G294" s="299" t="n">
        <v>1.87612174329953</v>
      </c>
      <c r="H294" s="299" t="n">
        <v>5245.2521807</v>
      </c>
      <c r="I294" s="299" t="n">
        <v>8.83553224015084</v>
      </c>
      <c r="J294" s="299" t="n">
        <v>18.8752551363195</v>
      </c>
      <c r="K294" s="299" t="n">
        <v>8.06346174709538</v>
      </c>
    </row>
    <row r="295">
      <c r="A295" s="299" t="s">
        <v>191</v>
      </c>
      <c r="B295" s="299" t="s">
        <v>192</v>
      </c>
      <c r="C295" s="299" t="s">
        <v>16</v>
      </c>
      <c r="D295" s="299" t="n">
        <v>2526.3645768</v>
      </c>
      <c r="E295" s="299" t="n">
        <v>9.3119046981779</v>
      </c>
      <c r="F295" s="299" t="n">
        <v>93.5989313343925</v>
      </c>
      <c r="G295" s="299" t="n">
        <v>1.96099009570071</v>
      </c>
      <c r="H295" s="299" t="n">
        <v>172.7736941</v>
      </c>
      <c r="I295" s="299" t="n">
        <v>30.0223355625332</v>
      </c>
      <c r="J295" s="299" t="n">
        <v>6.4010686656075</v>
      </c>
      <c r="K295" s="299" t="n">
        <v>28.6743646886804</v>
      </c>
    </row>
    <row r="296">
      <c r="A296" s="299" t="s">
        <v>191</v>
      </c>
      <c r="B296" s="299" t="s">
        <v>192</v>
      </c>
      <c r="C296" s="299" t="s">
        <v>17</v>
      </c>
      <c r="D296" s="299" t="n">
        <v>10065.6299991</v>
      </c>
      <c r="E296" s="299" t="n">
        <v>3.72283667386515</v>
      </c>
      <c r="F296" s="299" t="n">
        <v>82.1601597138471</v>
      </c>
      <c r="G296" s="299" t="n">
        <v>1.83756928781035</v>
      </c>
      <c r="H296" s="299" t="n">
        <v>2185.5998356</v>
      </c>
      <c r="I296" s="299" t="n">
        <v>8.72244419316323</v>
      </c>
      <c r="J296" s="299" t="n">
        <v>17.8398402861529</v>
      </c>
      <c r="K296" s="299" t="n">
        <v>8.46279920392244</v>
      </c>
    </row>
    <row r="297">
      <c r="A297" s="299" t="s">
        <v>193</v>
      </c>
      <c r="B297" s="299" t="s">
        <v>194</v>
      </c>
      <c r="C297" s="299" t="s">
        <v>16</v>
      </c>
      <c r="D297" s="299" t="n">
        <v>1740.661422</v>
      </c>
      <c r="E297" s="299" t="n">
        <v>20.014821441387</v>
      </c>
      <c r="F297" s="299" t="n">
        <v>94.5165020737937</v>
      </c>
      <c r="G297" s="299" t="n">
        <v>3.41039532224008</v>
      </c>
      <c r="H297" s="299" t="n">
        <v>100.9867387</v>
      </c>
      <c r="I297" s="299" t="n">
        <v>60.5160592637238</v>
      </c>
      <c r="J297" s="299" t="n">
        <v>5.48349792620625</v>
      </c>
      <c r="K297" s="299" t="n">
        <v>58.7833971827487</v>
      </c>
    </row>
    <row r="298">
      <c r="A298" s="299" t="s">
        <v>193</v>
      </c>
      <c r="B298" s="299" t="s">
        <v>194</v>
      </c>
      <c r="C298" s="299" t="s">
        <v>17</v>
      </c>
      <c r="D298" s="299" t="n">
        <v>22028.4498711</v>
      </c>
      <c r="E298" s="299" t="n">
        <v>2.6305482407774</v>
      </c>
      <c r="F298" s="299" t="n">
        <v>87.1629618481698</v>
      </c>
      <c r="G298" s="299" t="n">
        <v>1.6187882133634</v>
      </c>
      <c r="H298" s="299" t="n">
        <v>3244.2684992</v>
      </c>
      <c r="I298" s="299" t="n">
        <v>11.0807665066176</v>
      </c>
      <c r="J298" s="299" t="n">
        <v>12.8370381518302</v>
      </c>
      <c r="K298" s="299" t="n">
        <v>10.9915054869215</v>
      </c>
    </row>
    <row r="299">
      <c r="A299" s="299" t="s">
        <v>195</v>
      </c>
      <c r="B299" s="299" t="s">
        <v>196</v>
      </c>
      <c r="C299" s="299" t="s">
        <v>16</v>
      </c>
      <c r="D299" s="299" t="n">
        <v>3155.6856931</v>
      </c>
      <c r="E299" s="299" t="n">
        <v>11.1739973210682</v>
      </c>
      <c r="F299" s="299" t="n">
        <v>88.0713455382735</v>
      </c>
      <c r="G299" s="299" t="n">
        <v>3.10287273423209</v>
      </c>
      <c r="H299" s="299" t="n">
        <v>427.4157956</v>
      </c>
      <c r="I299" s="299" t="n">
        <v>23.964348704933</v>
      </c>
      <c r="J299" s="299" t="n">
        <v>11.9286544617265</v>
      </c>
      <c r="K299" s="299" t="n">
        <v>22.9090529543506</v>
      </c>
    </row>
    <row r="300">
      <c r="A300" s="299" t="s">
        <v>195</v>
      </c>
      <c r="B300" s="299" t="s">
        <v>196</v>
      </c>
      <c r="C300" s="299" t="s">
        <v>17</v>
      </c>
      <c r="D300" s="299" t="n">
        <v>15673.1462008</v>
      </c>
      <c r="E300" s="299" t="n">
        <v>3.04772332581456</v>
      </c>
      <c r="F300" s="299" t="n">
        <v>83.30753074098</v>
      </c>
      <c r="G300" s="299" t="n">
        <v>1.66612712188911</v>
      </c>
      <c r="H300" s="299" t="n">
        <v>3140.4545162</v>
      </c>
      <c r="I300" s="299" t="n">
        <v>8.14427696541759</v>
      </c>
      <c r="J300" s="299" t="n">
        <v>16.69246925902</v>
      </c>
      <c r="K300" s="299" t="n">
        <v>8.31518298888909</v>
      </c>
    </row>
    <row r="301">
      <c r="A301" s="299" t="s">
        <v>197</v>
      </c>
      <c r="B301" s="299" t="s">
        <v>198</v>
      </c>
      <c r="C301" s="299" t="s">
        <v>16</v>
      </c>
      <c r="D301" s="299" t="n">
        <v>11492.9562431</v>
      </c>
      <c r="E301" s="299" t="n">
        <v>8.86527922908429</v>
      </c>
      <c r="F301" s="299" t="n">
        <v>87.5733157548135</v>
      </c>
      <c r="G301" s="299" t="n">
        <v>2.82221252749378</v>
      </c>
      <c r="H301" s="299" t="n">
        <v>1630.8545251</v>
      </c>
      <c r="I301" s="299" t="n">
        <v>25.7833216399821</v>
      </c>
      <c r="J301" s="299" t="n">
        <v>12.4266842451865</v>
      </c>
      <c r="K301" s="299" t="n">
        <v>19.8886930673511</v>
      </c>
    </row>
    <row r="302">
      <c r="A302" s="299" t="s">
        <v>197</v>
      </c>
      <c r="B302" s="299" t="s">
        <v>198</v>
      </c>
      <c r="C302" s="299" t="s">
        <v>17</v>
      </c>
      <c r="D302" s="299" t="n">
        <v>33553.2802484</v>
      </c>
      <c r="E302" s="299" t="n">
        <v>4.10787942733998</v>
      </c>
      <c r="F302" s="299" t="n">
        <v>81.597781906925</v>
      </c>
      <c r="G302" s="299" t="n">
        <v>1.95310403547702</v>
      </c>
      <c r="H302" s="299" t="n">
        <v>7567.0534963</v>
      </c>
      <c r="I302" s="299" t="n">
        <v>8.97586150589351</v>
      </c>
      <c r="J302" s="299" t="n">
        <v>18.402218093075</v>
      </c>
      <c r="K302" s="299" t="n">
        <v>8.66031237768896</v>
      </c>
    </row>
    <row r="303">
      <c r="A303" s="299" t="s">
        <v>199</v>
      </c>
      <c r="B303" s="299" t="s">
        <v>200</v>
      </c>
      <c r="C303" s="299" t="s">
        <v>16</v>
      </c>
      <c r="D303" s="299" t="n">
        <v>7660.9258774</v>
      </c>
      <c r="E303" s="299" t="n">
        <v>11.8914873329145</v>
      </c>
      <c r="F303" s="299" t="n">
        <v>93.1110575051837</v>
      </c>
      <c r="G303" s="299" t="n">
        <v>2.56500132643203</v>
      </c>
      <c r="H303" s="299" t="n">
        <v>566.8035488</v>
      </c>
      <c r="I303" s="299" t="n">
        <v>38.4450117565988</v>
      </c>
      <c r="J303" s="299" t="n">
        <v>6.88894249481634</v>
      </c>
      <c r="K303" s="299" t="n">
        <v>34.6685991624978</v>
      </c>
    </row>
    <row r="304">
      <c r="A304" s="299" t="s">
        <v>199</v>
      </c>
      <c r="B304" s="299" t="s">
        <v>200</v>
      </c>
      <c r="C304" s="299" t="s">
        <v>17</v>
      </c>
      <c r="D304" s="299" t="n">
        <v>38837.292714</v>
      </c>
      <c r="E304" s="299" t="n">
        <v>2.8557246429539</v>
      </c>
      <c r="F304" s="299" t="n">
        <v>86.7211204502457</v>
      </c>
      <c r="G304" s="299" t="n">
        <v>1.60553242830536</v>
      </c>
      <c r="H304" s="299" t="n">
        <v>5946.8296686</v>
      </c>
      <c r="I304" s="299" t="n">
        <v>11.0867147205945</v>
      </c>
      <c r="J304" s="299" t="n">
        <v>13.2788795497543</v>
      </c>
      <c r="K304" s="299" t="n">
        <v>10.4853403165647</v>
      </c>
    </row>
    <row r="305">
      <c r="A305" s="299" t="s">
        <v>201</v>
      </c>
      <c r="B305" s="299" t="s">
        <v>202</v>
      </c>
      <c r="C305" s="299" t="s">
        <v>16</v>
      </c>
      <c r="D305" s="299" t="n">
        <v>4931.1674956</v>
      </c>
      <c r="E305" s="299" t="n">
        <v>9.46314813801779</v>
      </c>
      <c r="F305" s="299" t="n">
        <v>84.9719037440299</v>
      </c>
      <c r="G305" s="299" t="n">
        <v>3.0674047406865</v>
      </c>
      <c r="H305" s="299" t="n">
        <v>872.124273</v>
      </c>
      <c r="I305" s="299" t="n">
        <v>18.1320656723003</v>
      </c>
      <c r="J305" s="299" t="n">
        <v>15.0280962559701</v>
      </c>
      <c r="K305" s="299" t="n">
        <v>17.3437284357325</v>
      </c>
    </row>
    <row r="306">
      <c r="A306" s="299" t="s">
        <v>201</v>
      </c>
      <c r="B306" s="299" t="s">
        <v>202</v>
      </c>
      <c r="C306" s="299" t="s">
        <v>17</v>
      </c>
      <c r="D306" s="299" t="n">
        <v>19630.0588507</v>
      </c>
      <c r="E306" s="299" t="n">
        <v>2.87132926348206</v>
      </c>
      <c r="F306" s="299" t="n">
        <v>80.9798223161736</v>
      </c>
      <c r="G306" s="299" t="n">
        <v>1.69872667559598</v>
      </c>
      <c r="H306" s="299" t="n">
        <v>4610.6202336</v>
      </c>
      <c r="I306" s="299" t="n">
        <v>7.67419189733739</v>
      </c>
      <c r="J306" s="299" t="n">
        <v>19.0201776838264</v>
      </c>
      <c r="K306" s="299" t="n">
        <v>7.23245527146054</v>
      </c>
    </row>
    <row r="307">
      <c r="A307" s="299" t="s">
        <v>203</v>
      </c>
      <c r="B307" s="299" t="s">
        <v>204</v>
      </c>
      <c r="C307" s="299" t="s">
        <v>16</v>
      </c>
      <c r="D307" s="299" t="n">
        <v>9572.5483392</v>
      </c>
      <c r="E307" s="299" t="n">
        <v>14.0700471505288</v>
      </c>
      <c r="F307" s="299" t="n">
        <v>87.7392949876675</v>
      </c>
      <c r="G307" s="299" t="n">
        <v>4.1670433839357</v>
      </c>
      <c r="H307" s="299" t="n">
        <v>1337.669643</v>
      </c>
      <c r="I307" s="299" t="n">
        <v>32.6570567840894</v>
      </c>
      <c r="J307" s="299" t="n">
        <v>12.2607050123325</v>
      </c>
      <c r="K307" s="299" t="n">
        <v>29.819936808021</v>
      </c>
    </row>
    <row r="308">
      <c r="A308" s="299" t="s">
        <v>203</v>
      </c>
      <c r="B308" s="299" t="s">
        <v>204</v>
      </c>
      <c r="C308" s="299" t="s">
        <v>17</v>
      </c>
      <c r="D308" s="299" t="n">
        <v>69082.866611</v>
      </c>
      <c r="E308" s="299" t="n">
        <v>2.6261924033136</v>
      </c>
      <c r="F308" s="299" t="n">
        <v>85.5540257273436</v>
      </c>
      <c r="G308" s="299" t="n">
        <v>1.6362766644503</v>
      </c>
      <c r="H308" s="299" t="n">
        <v>11664.7849737</v>
      </c>
      <c r="I308" s="299" t="n">
        <v>9.69394425949787</v>
      </c>
      <c r="J308" s="299" t="n">
        <v>14.4459742726564</v>
      </c>
      <c r="K308" s="299" t="n">
        <v>9.69059290880841</v>
      </c>
    </row>
    <row r="309">
      <c r="A309" s="299" t="s">
        <v>205</v>
      </c>
      <c r="B309" s="299" t="s">
        <v>206</v>
      </c>
      <c r="C309" s="299" t="s">
        <v>16</v>
      </c>
      <c r="D309" s="299" t="n">
        <v>419.5029612</v>
      </c>
      <c r="E309" s="299" t="n">
        <v>28.6739684319023</v>
      </c>
      <c r="F309" s="299" t="n">
        <v>83.3336445725319</v>
      </c>
      <c r="G309" s="299" t="n">
        <v>11.9981083501478</v>
      </c>
      <c r="H309" s="299" t="n">
        <v>83.8987121</v>
      </c>
      <c r="I309" s="299" t="n">
        <v>70.7250318689227</v>
      </c>
      <c r="J309" s="299" t="n">
        <v>16.6663554274681</v>
      </c>
      <c r="K309" s="299" t="n">
        <v>59.99188611723</v>
      </c>
    </row>
    <row r="310">
      <c r="A310" s="299" t="s">
        <v>205</v>
      </c>
      <c r="B310" s="299" t="s">
        <v>206</v>
      </c>
      <c r="C310" s="299" t="s">
        <v>17</v>
      </c>
      <c r="D310" s="299" t="n">
        <v>24774.7786743</v>
      </c>
      <c r="E310" s="299" t="n">
        <v>2.15664480892168</v>
      </c>
      <c r="F310" s="299" t="n">
        <v>79.4762248044076</v>
      </c>
      <c r="G310" s="299" t="n">
        <v>1.78046926216571</v>
      </c>
      <c r="H310" s="299" t="n">
        <v>6397.7873796</v>
      </c>
      <c r="I310" s="299" t="n">
        <v>6.78681629413127</v>
      </c>
      <c r="J310" s="299" t="n">
        <v>20.5237751955924</v>
      </c>
      <c r="K310" s="299" t="n">
        <v>6.89468550442943</v>
      </c>
    </row>
    <row r="311">
      <c r="A311" s="299" t="s">
        <v>207</v>
      </c>
      <c r="B311" s="299" t="s">
        <v>208</v>
      </c>
      <c r="C311" s="299" t="s">
        <v>16</v>
      </c>
      <c r="D311" s="299" t="n">
        <v>3657.4826332</v>
      </c>
      <c r="E311" s="299" t="n">
        <v>27.1442732481622</v>
      </c>
      <c r="F311" s="299" t="n">
        <v>96.7822016181968</v>
      </c>
      <c r="G311" s="299" t="n">
        <v>2.68406545143835</v>
      </c>
      <c r="H311" s="299" t="n">
        <v>121.6033682</v>
      </c>
      <c r="I311" s="299" t="n">
        <v>78.015870699739</v>
      </c>
      <c r="J311" s="299" t="n">
        <v>3.21779838180319</v>
      </c>
      <c r="K311" s="299" t="n">
        <v>80.7290367061386</v>
      </c>
    </row>
    <row r="312">
      <c r="A312" s="299" t="s">
        <v>207</v>
      </c>
      <c r="B312" s="299" t="s">
        <v>208</v>
      </c>
      <c r="C312" s="299" t="s">
        <v>17</v>
      </c>
      <c r="D312" s="299" t="n">
        <v>47136.3614947</v>
      </c>
      <c r="E312" s="299" t="n">
        <v>2.96840169606602</v>
      </c>
      <c r="F312" s="299" t="n">
        <v>85.0168595771098</v>
      </c>
      <c r="G312" s="299" t="n">
        <v>1.73268738683984</v>
      </c>
      <c r="H312" s="299" t="n">
        <v>8307.1843257</v>
      </c>
      <c r="I312" s="299" t="n">
        <v>9.82666411982054</v>
      </c>
      <c r="J312" s="299" t="n">
        <v>14.9831404228902</v>
      </c>
      <c r="K312" s="299" t="n">
        <v>9.83155974650989</v>
      </c>
    </row>
    <row r="313">
      <c r="A313" s="299" t="s">
        <v>209</v>
      </c>
      <c r="B313" s="299" t="s">
        <v>210</v>
      </c>
      <c r="C313" s="299" t="s">
        <v>16</v>
      </c>
      <c r="D313" s="299" t="n">
        <v>5356.9062179</v>
      </c>
      <c r="E313" s="299" t="n">
        <v>15.2453195181752</v>
      </c>
      <c r="F313" s="299" t="n">
        <v>93.2600326932203</v>
      </c>
      <c r="G313" s="299" t="n">
        <v>2.98808009411421</v>
      </c>
      <c r="H313" s="299" t="n">
        <v>387.1473313</v>
      </c>
      <c r="I313" s="299" t="n">
        <v>42.9691192716085</v>
      </c>
      <c r="J313" s="299" t="n">
        <v>6.73996730677972</v>
      </c>
      <c r="K313" s="299" t="n">
        <v>41.3456675059447</v>
      </c>
    </row>
    <row r="314">
      <c r="A314" s="299" t="s">
        <v>209</v>
      </c>
      <c r="B314" s="299" t="s">
        <v>210</v>
      </c>
      <c r="C314" s="299" t="s">
        <v>17</v>
      </c>
      <c r="D314" s="299" t="n">
        <v>35215.2725586</v>
      </c>
      <c r="E314" s="299" t="n">
        <v>3.50019164829465</v>
      </c>
      <c r="F314" s="299" t="n">
        <v>82.9058942448895</v>
      </c>
      <c r="G314" s="299" t="n">
        <v>1.82165599766342</v>
      </c>
      <c r="H314" s="299" t="n">
        <v>7260.9263647</v>
      </c>
      <c r="I314" s="299" t="n">
        <v>8.8188514322676</v>
      </c>
      <c r="J314" s="299" t="n">
        <v>17.0941057551105</v>
      </c>
      <c r="K314" s="299" t="n">
        <v>8.83497631619024</v>
      </c>
    </row>
    <row r="315">
      <c r="A315" s="299" t="s">
        <v>211</v>
      </c>
      <c r="B315" s="299" t="s">
        <v>212</v>
      </c>
      <c r="C315" s="299" t="s">
        <v>16</v>
      </c>
      <c r="D315" s="299" t="n">
        <v>3400.7440168</v>
      </c>
      <c r="E315" s="299" t="n">
        <v>15.6700561626954</v>
      </c>
      <c r="F315" s="299" t="n">
        <v>90.2806524685957</v>
      </c>
      <c r="G315" s="299" t="n">
        <v>3.49302633541538</v>
      </c>
      <c r="H315" s="299" t="n">
        <v>366.114024</v>
      </c>
      <c r="I315" s="299" t="n">
        <v>40.40479089126</v>
      </c>
      <c r="J315" s="299" t="n">
        <v>9.71934753140432</v>
      </c>
      <c r="K315" s="299" t="n">
        <v>32.4458710455972</v>
      </c>
    </row>
    <row r="316">
      <c r="A316" s="299" t="s">
        <v>211</v>
      </c>
      <c r="B316" s="299" t="s">
        <v>212</v>
      </c>
      <c r="C316" s="299" t="s">
        <v>17</v>
      </c>
      <c r="D316" s="299" t="n">
        <v>36672.2757607</v>
      </c>
      <c r="E316" s="299" t="n">
        <v>2.97197543383616</v>
      </c>
      <c r="F316" s="299" t="n">
        <v>79.9034238311875</v>
      </c>
      <c r="G316" s="299" t="n">
        <v>2.00743315949095</v>
      </c>
      <c r="H316" s="299" t="n">
        <v>9223.4743866</v>
      </c>
      <c r="I316" s="299" t="n">
        <v>7.63262271573545</v>
      </c>
      <c r="J316" s="299" t="n">
        <v>20.0965761688125</v>
      </c>
      <c r="K316" s="299" t="n">
        <v>7.98149800285428</v>
      </c>
    </row>
    <row r="317">
      <c r="A317" s="299" t="s">
        <v>213</v>
      </c>
      <c r="B317" s="299" t="s">
        <v>214</v>
      </c>
      <c r="C317" s="299" t="s">
        <v>16</v>
      </c>
      <c r="D317" s="299" t="n">
        <v>1366.0783439</v>
      </c>
      <c r="E317" s="299" t="n">
        <v>11.1542992018181</v>
      </c>
      <c r="F317" s="299" t="n">
        <v>93.2935571172879</v>
      </c>
      <c r="G317" s="299" t="n">
        <v>2.50571697794597</v>
      </c>
      <c r="H317" s="299" t="n">
        <v>98.201062</v>
      </c>
      <c r="I317" s="299" t="n">
        <v>35.1336380596054</v>
      </c>
      <c r="J317" s="299" t="n">
        <v>6.70644288271213</v>
      </c>
      <c r="K317" s="299" t="n">
        <v>34.8571148804331</v>
      </c>
    </row>
    <row r="318">
      <c r="A318" s="299" t="s">
        <v>213</v>
      </c>
      <c r="B318" s="299" t="s">
        <v>214</v>
      </c>
      <c r="C318" s="299" t="s">
        <v>17</v>
      </c>
      <c r="D318" s="299" t="n">
        <v>8856.2718216</v>
      </c>
      <c r="E318" s="299" t="n">
        <v>2.95479160275707</v>
      </c>
      <c r="F318" s="299" t="n">
        <v>87.7492428205554</v>
      </c>
      <c r="G318" s="299" t="n">
        <v>1.58713372007218</v>
      </c>
      <c r="H318" s="299" t="n">
        <v>1236.4327271</v>
      </c>
      <c r="I318" s="299" t="n">
        <v>11.6621420525008</v>
      </c>
      <c r="J318" s="299" t="n">
        <v>12.2507571794446</v>
      </c>
      <c r="K318" s="299" t="n">
        <v>11.3682591329934</v>
      </c>
    </row>
    <row r="319">
      <c r="A319" s="299" t="s">
        <v>215</v>
      </c>
      <c r="B319" s="299" t="s">
        <v>216</v>
      </c>
      <c r="C319" s="299" t="s">
        <v>16</v>
      </c>
      <c r="D319" s="299" t="n">
        <v>1227.5142875</v>
      </c>
      <c r="E319" s="299" t="n">
        <v>31.5606643486881</v>
      </c>
      <c r="F319" s="299" t="n">
        <v>93.3864403206465</v>
      </c>
      <c r="G319" s="299" t="n">
        <v>4.4447104817554</v>
      </c>
      <c r="H319" s="299" t="n">
        <v>86.9316677</v>
      </c>
      <c r="I319" s="299" t="n">
        <v>57.2929213925091</v>
      </c>
      <c r="J319" s="299" t="n">
        <v>6.61355967935349</v>
      </c>
      <c r="K319" s="299" t="n">
        <v>62.7613131613229</v>
      </c>
    </row>
    <row r="320">
      <c r="A320" s="299" t="s">
        <v>215</v>
      </c>
      <c r="B320" s="299" t="s">
        <v>216</v>
      </c>
      <c r="C320" s="299" t="s">
        <v>17</v>
      </c>
      <c r="D320" s="299" t="n">
        <v>18105.3660288</v>
      </c>
      <c r="E320" s="299" t="n">
        <v>2.05239385059419</v>
      </c>
      <c r="F320" s="299" t="n">
        <v>86.3176008890035</v>
      </c>
      <c r="G320" s="299" t="n">
        <v>1.51491929059958</v>
      </c>
      <c r="H320" s="299" t="n">
        <v>2869.9227215</v>
      </c>
      <c r="I320" s="299" t="n">
        <v>9.6772650396357</v>
      </c>
      <c r="J320" s="299" t="n">
        <v>13.6823991109965</v>
      </c>
      <c r="K320" s="299" t="n">
        <v>9.55711039008737</v>
      </c>
    </row>
    <row r="321">
      <c r="A321" s="299" t="s">
        <v>217</v>
      </c>
      <c r="B321" s="299" t="s">
        <v>218</v>
      </c>
      <c r="C321" s="299" t="s">
        <v>16</v>
      </c>
      <c r="D321" s="299" t="n">
        <v>315.147275</v>
      </c>
      <c r="E321" s="299" t="n">
        <v>21.0288587523443</v>
      </c>
      <c r="F321" s="299" t="n">
        <v>90.7191489125704</v>
      </c>
      <c r="G321" s="299" t="n">
        <v>7.27651812862841</v>
      </c>
      <c r="H321" s="299" t="n">
        <v>32.2405464</v>
      </c>
      <c r="I321" s="299" t="n">
        <v>74.8558253466061</v>
      </c>
      <c r="J321" s="299" t="n">
        <v>9.28085108742963</v>
      </c>
      <c r="K321" s="299" t="n">
        <v>71.1270470194432</v>
      </c>
    </row>
    <row r="322">
      <c r="A322" s="299" t="s">
        <v>217</v>
      </c>
      <c r="B322" s="299" t="s">
        <v>218</v>
      </c>
      <c r="C322" s="299" t="s">
        <v>17</v>
      </c>
      <c r="D322" s="299" t="n">
        <v>8697.628645</v>
      </c>
      <c r="E322" s="299" t="n">
        <v>1.85791093079516</v>
      </c>
      <c r="F322" s="299" t="n">
        <v>89.2934020871594</v>
      </c>
      <c r="G322" s="299" t="n">
        <v>1.26424293618224</v>
      </c>
      <c r="H322" s="299" t="n">
        <v>1042.876747</v>
      </c>
      <c r="I322" s="299" t="n">
        <v>10.6454077831761</v>
      </c>
      <c r="J322" s="299" t="n">
        <v>10.7065979128406</v>
      </c>
      <c r="K322" s="299" t="n">
        <v>10.5438304263749</v>
      </c>
    </row>
    <row r="323">
      <c r="A323" s="299" t="s">
        <v>219</v>
      </c>
      <c r="B323" s="299" t="s">
        <v>220</v>
      </c>
      <c r="C323" s="299" t="s">
        <v>16</v>
      </c>
      <c r="D323" s="299" t="n">
        <v>1260.206996</v>
      </c>
      <c r="E323" s="299" t="n">
        <v>23.0109181435256</v>
      </c>
      <c r="F323" s="299" t="n">
        <v>70.2612802372237</v>
      </c>
      <c r="G323" s="299" t="n">
        <v>14.8211399535476</v>
      </c>
      <c r="H323" s="299" t="n">
        <v>533.3939628</v>
      </c>
      <c r="I323" s="299" t="n">
        <v>42.3806208923176</v>
      </c>
      <c r="J323" s="299" t="n">
        <v>29.7387197627763</v>
      </c>
      <c r="K323" s="299" t="n">
        <v>35.0167147751523</v>
      </c>
    </row>
    <row r="324">
      <c r="A324" s="299" t="s">
        <v>219</v>
      </c>
      <c r="B324" s="299" t="s">
        <v>220</v>
      </c>
      <c r="C324" s="299" t="s">
        <v>17</v>
      </c>
      <c r="D324" s="299" t="n">
        <v>32836.0205302</v>
      </c>
      <c r="E324" s="299" t="n">
        <v>2.7021676101005</v>
      </c>
      <c r="F324" s="299" t="n">
        <v>80.3331531376795</v>
      </c>
      <c r="G324" s="299" t="n">
        <v>2.25575474647575</v>
      </c>
      <c r="H324" s="299" t="n">
        <v>8038.785509</v>
      </c>
      <c r="I324" s="299" t="n">
        <v>9.1105625314208</v>
      </c>
      <c r="J324" s="299" t="n">
        <v>19.6668468623205</v>
      </c>
      <c r="K324" s="299" t="n">
        <v>9.21407955013195</v>
      </c>
    </row>
    <row r="325">
      <c r="A325" s="299" t="s">
        <v>221</v>
      </c>
      <c r="B325" s="299" t="s">
        <v>222</v>
      </c>
      <c r="C325" s="299" t="s">
        <v>16</v>
      </c>
      <c r="D325" s="299" t="n">
        <v>2480.9230952</v>
      </c>
      <c r="E325" s="299" t="n">
        <v>10.9140196140972</v>
      </c>
      <c r="F325" s="299" t="n">
        <v>92.6143806920112</v>
      </c>
      <c r="G325" s="299" t="n">
        <v>2.4312384049913</v>
      </c>
      <c r="H325" s="299" t="n">
        <v>197.8435031</v>
      </c>
      <c r="I325" s="299" t="n">
        <v>32.9100500326406</v>
      </c>
      <c r="J325" s="299" t="n">
        <v>7.38561930798882</v>
      </c>
      <c r="K325" s="299" t="n">
        <v>30.4873064536843</v>
      </c>
    </row>
    <row r="326">
      <c r="A326" s="299" t="s">
        <v>221</v>
      </c>
      <c r="B326" s="299" t="s">
        <v>222</v>
      </c>
      <c r="C326" s="299" t="s">
        <v>17</v>
      </c>
      <c r="D326" s="299" t="n">
        <v>13956.7858263</v>
      </c>
      <c r="E326" s="299" t="n">
        <v>2.99082622671366</v>
      </c>
      <c r="F326" s="299" t="n">
        <v>84.4978792508833</v>
      </c>
      <c r="G326" s="299" t="n">
        <v>1.6172572096467</v>
      </c>
      <c r="H326" s="299" t="n">
        <v>2560.5350225</v>
      </c>
      <c r="I326" s="299" t="n">
        <v>8.38233596760668</v>
      </c>
      <c r="J326" s="299" t="n">
        <v>15.5021207491167</v>
      </c>
      <c r="K326" s="299" t="n">
        <v>8.81523287232386</v>
      </c>
    </row>
    <row r="327">
      <c r="A327" s="299" t="s">
        <v>223</v>
      </c>
      <c r="B327" s="299" t="s">
        <v>224</v>
      </c>
      <c r="C327" s="299" t="s">
        <v>16</v>
      </c>
      <c r="D327" s="299" t="n">
        <v>2622.5922813</v>
      </c>
      <c r="E327" s="299" t="n">
        <v>12.3841488753281</v>
      </c>
      <c r="F327" s="299" t="n">
        <v>94.9869952361046</v>
      </c>
      <c r="G327" s="299" t="n">
        <v>2.53853864237301</v>
      </c>
      <c r="H327" s="299" t="n">
        <v>138.4091324</v>
      </c>
      <c r="I327" s="299" t="n">
        <v>49.0217940991757</v>
      </c>
      <c r="J327" s="299" t="n">
        <v>5.01300476389539</v>
      </c>
      <c r="K327" s="299" t="n">
        <v>48.1005243933545</v>
      </c>
    </row>
    <row r="328">
      <c r="A328" s="299" t="s">
        <v>223</v>
      </c>
      <c r="B328" s="299" t="s">
        <v>224</v>
      </c>
      <c r="C328" s="299" t="s">
        <v>17</v>
      </c>
      <c r="D328" s="299" t="n">
        <v>15486.0964263</v>
      </c>
      <c r="E328" s="299" t="n">
        <v>3.25257769865112</v>
      </c>
      <c r="F328" s="299" t="n">
        <v>83.2294175262029</v>
      </c>
      <c r="G328" s="299" t="n">
        <v>1.71045809484381</v>
      </c>
      <c r="H328" s="299" t="n">
        <v>3120.4214211</v>
      </c>
      <c r="I328" s="299" t="n">
        <v>9.14077846175142</v>
      </c>
      <c r="J328" s="299" t="n">
        <v>16.7705824737971</v>
      </c>
      <c r="K328" s="299" t="n">
        <v>8.48869925414083</v>
      </c>
    </row>
    <row r="329">
      <c r="A329" s="299" t="s">
        <v>225</v>
      </c>
      <c r="B329" s="299" t="s">
        <v>226</v>
      </c>
      <c r="C329" s="299" t="s">
        <v>16</v>
      </c>
      <c r="D329" s="299" t="n">
        <v>7158.9220224</v>
      </c>
      <c r="E329" s="299" t="n">
        <v>8.47533938513596</v>
      </c>
      <c r="F329" s="299" t="n">
        <v>89.6944743755344</v>
      </c>
      <c r="G329" s="299" t="n">
        <v>2.42473701397646</v>
      </c>
      <c r="H329" s="299" t="n">
        <v>822.5306504</v>
      </c>
      <c r="I329" s="299" t="n">
        <v>21.293488747149</v>
      </c>
      <c r="J329" s="299" t="n">
        <v>10.3055256244656</v>
      </c>
      <c r="K329" s="299" t="n">
        <v>21.1037767400437</v>
      </c>
    </row>
    <row r="330">
      <c r="A330" s="299" t="s">
        <v>225</v>
      </c>
      <c r="B330" s="299" t="s">
        <v>226</v>
      </c>
      <c r="C330" s="299" t="s">
        <v>17</v>
      </c>
      <c r="D330" s="299" t="n">
        <v>31441.7535025</v>
      </c>
      <c r="E330" s="299" t="n">
        <v>2.94164584695579</v>
      </c>
      <c r="F330" s="299" t="n">
        <v>84.5886544941699</v>
      </c>
      <c r="G330" s="299" t="n">
        <v>1.52079362319875</v>
      </c>
      <c r="H330" s="299" t="n">
        <v>5728.4245675</v>
      </c>
      <c r="I330" s="299" t="n">
        <v>8.56133707742645</v>
      </c>
      <c r="J330" s="299" t="n">
        <v>15.4113455058301</v>
      </c>
      <c r="K330" s="299" t="n">
        <v>8.34721967014692</v>
      </c>
    </row>
    <row r="331">
      <c r="A331" s="299" t="s">
        <v>227</v>
      </c>
      <c r="B331" s="299" t="s">
        <v>228</v>
      </c>
      <c r="C331" s="299" t="s">
        <v>16</v>
      </c>
      <c r="D331" s="299" t="n">
        <v>358.4894617</v>
      </c>
      <c r="E331" s="299" t="n">
        <v>20.9600141802973</v>
      </c>
      <c r="F331" s="299" t="n">
        <v>86.7644893021688</v>
      </c>
      <c r="G331" s="299" t="n">
        <v>8.77515229388891</v>
      </c>
      <c r="H331" s="299" t="n">
        <v>54.6858645</v>
      </c>
      <c r="I331" s="299" t="n">
        <v>62.7210377292324</v>
      </c>
      <c r="J331" s="299" t="n">
        <v>13.2355106978312</v>
      </c>
      <c r="K331" s="299" t="n">
        <v>57.5249134476379</v>
      </c>
    </row>
    <row r="332">
      <c r="A332" s="299" t="s">
        <v>227</v>
      </c>
      <c r="B332" s="299" t="s">
        <v>228</v>
      </c>
      <c r="C332" s="299" t="s">
        <v>17</v>
      </c>
      <c r="D332" s="299" t="n">
        <v>7781.9102028</v>
      </c>
      <c r="E332" s="299" t="n">
        <v>2.28922219087858</v>
      </c>
      <c r="F332" s="299" t="n">
        <v>87.7307584179889</v>
      </c>
      <c r="G332" s="299" t="n">
        <v>1.73405167461988</v>
      </c>
      <c r="H332" s="299" t="n">
        <v>1088.3085701</v>
      </c>
      <c r="I332" s="299" t="n">
        <v>12.4590309593548</v>
      </c>
      <c r="J332" s="299" t="n">
        <v>12.2692415820111</v>
      </c>
      <c r="K332" s="299" t="n">
        <v>12.3992724027404</v>
      </c>
    </row>
    <row r="333">
      <c r="A333" s="299" t="s">
        <v>229</v>
      </c>
      <c r="B333" s="299" t="s">
        <v>230</v>
      </c>
      <c r="C333" s="299" t="s">
        <v>16</v>
      </c>
      <c r="D333" s="299" t="n">
        <v>8521.2895803</v>
      </c>
      <c r="E333" s="299" t="n">
        <v>12.0191365414119</v>
      </c>
      <c r="F333" s="299" t="n">
        <v>90.4774737918927</v>
      </c>
      <c r="G333" s="299" t="n">
        <v>3.15565363779955</v>
      </c>
      <c r="H333" s="299" t="n">
        <v>896.8442636</v>
      </c>
      <c r="I333" s="299" t="n">
        <v>32.1446255357972</v>
      </c>
      <c r="J333" s="299" t="n">
        <v>9.52252620810729</v>
      </c>
      <c r="K333" s="299" t="n">
        <v>29.9831749548998</v>
      </c>
    </row>
    <row r="334">
      <c r="A334" s="299" t="s">
        <v>229</v>
      </c>
      <c r="B334" s="299" t="s">
        <v>230</v>
      </c>
      <c r="C334" s="299" t="s">
        <v>17</v>
      </c>
      <c r="D334" s="299" t="n">
        <v>46078.4152064</v>
      </c>
      <c r="E334" s="299" t="n">
        <v>3.26570431234137</v>
      </c>
      <c r="F334" s="299" t="n">
        <v>86.070306480481</v>
      </c>
      <c r="G334" s="299" t="n">
        <v>1.62424807493814</v>
      </c>
      <c r="H334" s="299" t="n">
        <v>7457.3709324</v>
      </c>
      <c r="I334" s="299" t="n">
        <v>10.1686342483831</v>
      </c>
      <c r="J334" s="299" t="n">
        <v>13.929693519519</v>
      </c>
      <c r="K334" s="299" t="n">
        <v>10.0360807949121</v>
      </c>
    </row>
    <row r="335">
      <c r="A335" s="299" t="s">
        <v>231</v>
      </c>
      <c r="B335" s="299" t="s">
        <v>232</v>
      </c>
      <c r="C335" s="299" t="s">
        <v>16</v>
      </c>
      <c r="D335" s="299" t="n">
        <v>7798.3962662</v>
      </c>
      <c r="E335" s="299" t="n">
        <v>12.5295633379795</v>
      </c>
      <c r="F335" s="299" t="n">
        <v>88.6002691633884</v>
      </c>
      <c r="G335" s="299" t="n">
        <v>3.65862531109086</v>
      </c>
      <c r="H335" s="299" t="n">
        <v>1003.3786492</v>
      </c>
      <c r="I335" s="299" t="n">
        <v>32.7967675955606</v>
      </c>
      <c r="J335" s="299" t="n">
        <v>11.3997308366116</v>
      </c>
      <c r="K335" s="299" t="n">
        <v>28.4353369370417</v>
      </c>
    </row>
    <row r="336">
      <c r="A336" s="299" t="s">
        <v>231</v>
      </c>
      <c r="B336" s="299" t="s">
        <v>232</v>
      </c>
      <c r="C336" s="299" t="s">
        <v>17</v>
      </c>
      <c r="D336" s="299" t="n">
        <v>51580.0046154</v>
      </c>
      <c r="E336" s="299" t="n">
        <v>3.04671927455891</v>
      </c>
      <c r="F336" s="299" t="n">
        <v>73.6591420363262</v>
      </c>
      <c r="G336" s="299" t="n">
        <v>2.04228220307016</v>
      </c>
      <c r="H336" s="299" t="n">
        <v>18445.2538786</v>
      </c>
      <c r="I336" s="299" t="n">
        <v>5.80301829486961</v>
      </c>
      <c r="J336" s="299" t="n">
        <v>26.3408579636739</v>
      </c>
      <c r="K336" s="299" t="n">
        <v>5.71100436749875</v>
      </c>
    </row>
    <row r="337">
      <c r="A337" s="299" t="s">
        <v>233</v>
      </c>
      <c r="B337" s="299" t="s">
        <v>234</v>
      </c>
      <c r="C337" s="299" t="s">
        <v>16</v>
      </c>
      <c r="D337" s="299" t="n">
        <v>5150.2318255</v>
      </c>
      <c r="E337" s="299" t="n">
        <v>16.6953414993821</v>
      </c>
      <c r="F337" s="299" t="n">
        <v>91.057012179773</v>
      </c>
      <c r="G337" s="299" t="n">
        <v>3.11995256481295</v>
      </c>
      <c r="H337" s="299" t="n">
        <v>505.8200284</v>
      </c>
      <c r="I337" s="299" t="n">
        <v>46.9698002244268</v>
      </c>
      <c r="J337" s="299" t="n">
        <v>8.94298782022699</v>
      </c>
      <c r="K337" s="299" t="n">
        <v>31.7671861357042</v>
      </c>
    </row>
    <row r="338">
      <c r="A338" s="299" t="s">
        <v>233</v>
      </c>
      <c r="B338" s="299" t="s">
        <v>234</v>
      </c>
      <c r="C338" s="299" t="s">
        <v>17</v>
      </c>
      <c r="D338" s="299" t="n">
        <v>34172.7751939</v>
      </c>
      <c r="E338" s="299" t="n">
        <v>3.19296985293011</v>
      </c>
      <c r="F338" s="299" t="n">
        <v>85.2119463960464</v>
      </c>
      <c r="G338" s="299" t="n">
        <v>1.52373569501457</v>
      </c>
      <c r="H338" s="299" t="n">
        <v>5930.4927623</v>
      </c>
      <c r="I338" s="299" t="n">
        <v>8.8100175942167</v>
      </c>
      <c r="J338" s="299" t="n">
        <v>14.7880536039536</v>
      </c>
      <c r="K338" s="299" t="n">
        <v>8.78009289407842</v>
      </c>
    </row>
    <row r="339">
      <c r="A339" s="299" t="s">
        <v>235</v>
      </c>
      <c r="B339" s="299" t="s">
        <v>236</v>
      </c>
      <c r="C339" s="299" t="s">
        <v>16</v>
      </c>
      <c r="D339" s="299" t="n">
        <v>2303.6674017</v>
      </c>
      <c r="E339" s="299" t="n">
        <v>23.8726043074957</v>
      </c>
      <c r="F339" s="299" t="n">
        <v>90.5969507100217</v>
      </c>
      <c r="G339" s="299" t="n">
        <v>4.05213135880964</v>
      </c>
      <c r="H339" s="299" t="n">
        <v>239.0974305</v>
      </c>
      <c r="I339" s="299" t="n">
        <v>45.1118144002637</v>
      </c>
      <c r="J339" s="299" t="n">
        <v>9.4030492899783</v>
      </c>
      <c r="K339" s="299" t="n">
        <v>39.0416697459913</v>
      </c>
    </row>
    <row r="340">
      <c r="A340" s="299" t="s">
        <v>235</v>
      </c>
      <c r="B340" s="299" t="s">
        <v>236</v>
      </c>
      <c r="C340" s="299" t="s">
        <v>17</v>
      </c>
      <c r="D340" s="299" t="n">
        <v>27614.0465429</v>
      </c>
      <c r="E340" s="299" t="n">
        <v>2.7100261468903</v>
      </c>
      <c r="F340" s="299" t="n">
        <v>85.9774628613752</v>
      </c>
      <c r="G340" s="299" t="n">
        <v>1.63242745474614</v>
      </c>
      <c r="H340" s="299" t="n">
        <v>4503.726678</v>
      </c>
      <c r="I340" s="299" t="n">
        <v>10.2912310403133</v>
      </c>
      <c r="J340" s="299" t="n">
        <v>14.0225371386248</v>
      </c>
      <c r="K340" s="299" t="n">
        <v>10.0090282861671</v>
      </c>
    </row>
    <row r="341">
      <c r="A341" s="299" t="s">
        <v>237</v>
      </c>
      <c r="B341" s="299" t="s">
        <v>238</v>
      </c>
      <c r="C341" s="299" t="s">
        <v>16</v>
      </c>
      <c r="D341" s="299" t="n">
        <v>1511.4149084</v>
      </c>
      <c r="E341" s="299" t="n">
        <v>9.01643518315801</v>
      </c>
      <c r="F341" s="299" t="n">
        <v>84.0728941653163</v>
      </c>
      <c r="G341" s="299" t="n">
        <v>2.55138861581717</v>
      </c>
      <c r="H341" s="299" t="n">
        <v>286.3284944</v>
      </c>
      <c r="I341" s="299" t="n">
        <v>16.3111970475514</v>
      </c>
      <c r="J341" s="299" t="n">
        <v>15.9271058346837</v>
      </c>
      <c r="K341" s="299" t="n">
        <v>13.467771690515</v>
      </c>
    </row>
    <row r="342">
      <c r="A342" s="299" t="s">
        <v>237</v>
      </c>
      <c r="B342" s="299" t="s">
        <v>238</v>
      </c>
      <c r="C342" s="299" t="s">
        <v>17</v>
      </c>
      <c r="D342" s="299" t="n">
        <v>3294.1092555</v>
      </c>
      <c r="E342" s="299" t="n">
        <v>5.04420252035445</v>
      </c>
      <c r="F342" s="299" t="n">
        <v>83.4216925258342</v>
      </c>
      <c r="G342" s="299" t="n">
        <v>1.77231275285801</v>
      </c>
      <c r="H342" s="299" t="n">
        <v>654.6349569</v>
      </c>
      <c r="I342" s="299" t="n">
        <v>9.97214656338915</v>
      </c>
      <c r="J342" s="299" t="n">
        <v>16.5783074741658</v>
      </c>
      <c r="K342" s="299" t="n">
        <v>8.91824028230448</v>
      </c>
    </row>
    <row r="343">
      <c r="A343" s="299" t="s">
        <v>239</v>
      </c>
      <c r="B343" s="299" t="s">
        <v>240</v>
      </c>
      <c r="C343" s="299" t="s">
        <v>16</v>
      </c>
      <c r="D343" s="299" t="n">
        <v>337.1536453</v>
      </c>
      <c r="E343" s="299" t="n">
        <v>20.3561595420222</v>
      </c>
      <c r="F343" s="299" t="n">
        <v>84.095758433375</v>
      </c>
      <c r="G343" s="299" t="n">
        <v>5.43041547272672</v>
      </c>
      <c r="H343" s="299" t="n">
        <v>63.7627048</v>
      </c>
      <c r="I343" s="299" t="n">
        <v>30.6295778443146</v>
      </c>
      <c r="J343" s="299" t="n">
        <v>15.904241566625</v>
      </c>
      <c r="K343" s="299" t="n">
        <v>28.7140324091668</v>
      </c>
    </row>
    <row r="344">
      <c r="A344" s="299" t="s">
        <v>239</v>
      </c>
      <c r="B344" s="299" t="s">
        <v>240</v>
      </c>
      <c r="C344" s="299" t="s">
        <v>17</v>
      </c>
      <c r="D344" s="299" t="n">
        <v>3719.5844476</v>
      </c>
      <c r="E344" s="299" t="n">
        <v>2.73488205194786</v>
      </c>
      <c r="F344" s="299" t="n">
        <v>82.7519500633742</v>
      </c>
      <c r="G344" s="299" t="n">
        <v>1.66147666926294</v>
      </c>
      <c r="H344" s="299" t="n">
        <v>775.2757276</v>
      </c>
      <c r="I344" s="299" t="n">
        <v>8.60567340234069</v>
      </c>
      <c r="J344" s="299" t="n">
        <v>17.2480499366258</v>
      </c>
      <c r="K344" s="299" t="n">
        <v>7.97136110293551</v>
      </c>
    </row>
    <row r="345">
      <c r="A345" s="299" t="s">
        <v>241</v>
      </c>
      <c r="B345" s="299" t="s">
        <v>242</v>
      </c>
      <c r="C345" s="299" t="s">
        <v>16</v>
      </c>
      <c r="D345" s="299" t="n">
        <v>542.5867443</v>
      </c>
      <c r="E345" s="299" t="n">
        <v>14.9349081615808</v>
      </c>
      <c r="F345" s="299" t="n">
        <v>83.1562580750017</v>
      </c>
      <c r="G345" s="299" t="n">
        <v>5.63909228075799</v>
      </c>
      <c r="H345" s="299" t="n">
        <v>109.9038281</v>
      </c>
      <c r="I345" s="299" t="n">
        <v>32.0922279878855</v>
      </c>
      <c r="J345" s="299" t="n">
        <v>16.8437419249983</v>
      </c>
      <c r="K345" s="299" t="n">
        <v>27.839764768155</v>
      </c>
    </row>
    <row r="346">
      <c r="A346" s="299" t="s">
        <v>241</v>
      </c>
      <c r="B346" s="299" t="s">
        <v>242</v>
      </c>
      <c r="C346" s="299" t="s">
        <v>17</v>
      </c>
      <c r="D346" s="299" t="n">
        <v>5551.413374</v>
      </c>
      <c r="E346" s="299" t="n">
        <v>3.17290437875556</v>
      </c>
      <c r="F346" s="299" t="n">
        <v>79.8683537892657</v>
      </c>
      <c r="G346" s="299" t="n">
        <v>2.15231522382592</v>
      </c>
      <c r="H346" s="299" t="n">
        <v>1399.2912676</v>
      </c>
      <c r="I346" s="299" t="n">
        <v>8.59907666724429</v>
      </c>
      <c r="J346" s="299" t="n">
        <v>20.1316462107343</v>
      </c>
      <c r="K346" s="299" t="n">
        <v>8.53888807517847</v>
      </c>
    </row>
    <row r="347">
      <c r="A347" s="299" t="s">
        <v>243</v>
      </c>
      <c r="B347" s="299" t="s">
        <v>244</v>
      </c>
      <c r="C347" s="299" t="s">
        <v>16</v>
      </c>
      <c r="D347" s="299" t="n">
        <v>1015.927825</v>
      </c>
      <c r="E347" s="299" t="n">
        <v>12.1191735056757</v>
      </c>
      <c r="F347" s="299" t="n">
        <v>90.5519538310732</v>
      </c>
      <c r="G347" s="299" t="n">
        <v>2.99971633957634</v>
      </c>
      <c r="H347" s="299" t="n">
        <v>106.0002859</v>
      </c>
      <c r="I347" s="299" t="n">
        <v>29.849273672163</v>
      </c>
      <c r="J347" s="299" t="n">
        <v>9.44804616892678</v>
      </c>
      <c r="K347" s="299" t="n">
        <v>28.7498780838925</v>
      </c>
    </row>
    <row r="348">
      <c r="A348" s="299" t="s">
        <v>243</v>
      </c>
      <c r="B348" s="299" t="s">
        <v>244</v>
      </c>
      <c r="C348" s="299" t="s">
        <v>17</v>
      </c>
      <c r="D348" s="299" t="n">
        <v>5249.3883295</v>
      </c>
      <c r="E348" s="299" t="n">
        <v>3.51350565976331</v>
      </c>
      <c r="F348" s="299" t="n">
        <v>80.9378153048708</v>
      </c>
      <c r="G348" s="299" t="n">
        <v>2.28105191999114</v>
      </c>
      <c r="H348" s="299" t="n">
        <v>1236.317159</v>
      </c>
      <c r="I348" s="299" t="n">
        <v>9.35950532194552</v>
      </c>
      <c r="J348" s="299" t="n">
        <v>19.0621846951292</v>
      </c>
      <c r="K348" s="299" t="n">
        <v>9.68532001729262</v>
      </c>
    </row>
    <row r="349">
      <c r="A349" s="299" t="s">
        <v>245</v>
      </c>
      <c r="B349" s="299" t="s">
        <v>246</v>
      </c>
      <c r="C349" s="299" t="s">
        <v>16</v>
      </c>
      <c r="D349" s="299" t="n">
        <v>3046.621362</v>
      </c>
      <c r="E349" s="299" t="n">
        <v>12.3829810180965</v>
      </c>
      <c r="F349" s="299" t="n">
        <v>80.410179325078</v>
      </c>
      <c r="G349" s="299" t="n">
        <v>3.84153598200099</v>
      </c>
      <c r="H349" s="299" t="n">
        <v>742.2289895</v>
      </c>
      <c r="I349" s="299" t="n">
        <v>18.8995055145624</v>
      </c>
      <c r="J349" s="299" t="n">
        <v>19.5898206749219</v>
      </c>
      <c r="K349" s="299" t="n">
        <v>15.7683218403259</v>
      </c>
    </row>
    <row r="350">
      <c r="A350" s="299" t="s">
        <v>245</v>
      </c>
      <c r="B350" s="299" t="s">
        <v>246</v>
      </c>
      <c r="C350" s="299" t="s">
        <v>17</v>
      </c>
      <c r="D350" s="299" t="n">
        <v>7585.2904537</v>
      </c>
      <c r="E350" s="299" t="n">
        <v>5.64913649025536</v>
      </c>
      <c r="F350" s="299" t="n">
        <v>76.1071564405833</v>
      </c>
      <c r="G350" s="299" t="n">
        <v>2.98734777714712</v>
      </c>
      <c r="H350" s="299" t="n">
        <v>2381.3024509</v>
      </c>
      <c r="I350" s="299" t="n">
        <v>9.84262772186935</v>
      </c>
      <c r="J350" s="299" t="n">
        <v>23.8928435594167</v>
      </c>
      <c r="K350" s="299" t="n">
        <v>9.51575914571951</v>
      </c>
    </row>
    <row r="351">
      <c r="A351" s="299" t="s">
        <v>247</v>
      </c>
      <c r="B351" s="299" t="s">
        <v>248</v>
      </c>
      <c r="C351" s="299" t="s">
        <v>16</v>
      </c>
      <c r="D351" s="299" t="n">
        <v>913.0654797</v>
      </c>
      <c r="E351" s="299" t="n">
        <v>21.1223821384883</v>
      </c>
      <c r="F351" s="299" t="n">
        <v>94.9197851864361</v>
      </c>
      <c r="G351" s="299" t="n">
        <v>2.87762181224051</v>
      </c>
      <c r="H351" s="299" t="n">
        <v>48.8683025</v>
      </c>
      <c r="I351" s="299" t="n">
        <v>58.3533972945905</v>
      </c>
      <c r="J351" s="299" t="n">
        <v>5.08021481356391</v>
      </c>
      <c r="K351" s="299" t="n">
        <v>53.7660816106425</v>
      </c>
    </row>
    <row r="352">
      <c r="A352" s="299" t="s">
        <v>247</v>
      </c>
      <c r="B352" s="299" t="s">
        <v>248</v>
      </c>
      <c r="C352" s="299" t="s">
        <v>17</v>
      </c>
      <c r="D352" s="299" t="n">
        <v>14445.0747679</v>
      </c>
      <c r="E352" s="299" t="n">
        <v>2.27466515942975</v>
      </c>
      <c r="F352" s="299" t="n">
        <v>84.7321361741952</v>
      </c>
      <c r="G352" s="299" t="n">
        <v>1.37710245903047</v>
      </c>
      <c r="H352" s="299" t="n">
        <v>2602.8546484</v>
      </c>
      <c r="I352" s="299" t="n">
        <v>8.28666332796734</v>
      </c>
      <c r="J352" s="299" t="n">
        <v>15.2678638258048</v>
      </c>
      <c r="K352" s="299" t="n">
        <v>7.64251203807407</v>
      </c>
    </row>
    <row r="353">
      <c r="A353" s="299" t="s">
        <v>249</v>
      </c>
      <c r="B353" s="299" t="s">
        <v>250</v>
      </c>
      <c r="C353" s="299" t="s">
        <v>16</v>
      </c>
      <c r="D353" s="299" t="n">
        <v>594.6355955</v>
      </c>
      <c r="E353" s="299" t="n">
        <v>19.8168173983572</v>
      </c>
      <c r="F353" s="299" t="n">
        <v>92.2523213139795</v>
      </c>
      <c r="G353" s="299" t="n">
        <v>5.81979478561667</v>
      </c>
      <c r="H353" s="299" t="n">
        <v>49.9396163</v>
      </c>
      <c r="I353" s="299" t="n">
        <v>74.6732095232671</v>
      </c>
      <c r="J353" s="299" t="n">
        <v>7.74767868602048</v>
      </c>
      <c r="K353" s="299" t="n">
        <v>69.2968307414281</v>
      </c>
    </row>
    <row r="354">
      <c r="A354" s="299" t="s">
        <v>249</v>
      </c>
      <c r="B354" s="299" t="s">
        <v>250</v>
      </c>
      <c r="C354" s="299" t="s">
        <v>17</v>
      </c>
      <c r="D354" s="299" t="n">
        <v>14950.300969</v>
      </c>
      <c r="E354" s="299" t="n">
        <v>2.42700334297968</v>
      </c>
      <c r="F354" s="299" t="n">
        <v>78.4470248723413</v>
      </c>
      <c r="G354" s="299" t="n">
        <v>1.83538610929434</v>
      </c>
      <c r="H354" s="299" t="n">
        <v>4107.5294501</v>
      </c>
      <c r="I354" s="299" t="n">
        <v>6.8563594882792</v>
      </c>
      <c r="J354" s="299" t="n">
        <v>21.5529751276587</v>
      </c>
      <c r="K354" s="299" t="n">
        <v>6.68031113632168</v>
      </c>
    </row>
    <row r="355">
      <c r="A355" s="299" t="s">
        <v>251</v>
      </c>
      <c r="B355" s="299" t="s">
        <v>252</v>
      </c>
      <c r="C355" s="299" t="s">
        <v>16</v>
      </c>
      <c r="D355" s="299" t="n">
        <v>252.3287274</v>
      </c>
      <c r="E355" s="299" t="n">
        <v>28.3699554223277</v>
      </c>
      <c r="F355" s="299" t="n">
        <v>83.4454022455355</v>
      </c>
      <c r="G355" s="299" t="n">
        <v>8.28103718425064</v>
      </c>
      <c r="H355" s="299" t="n">
        <v>50.0590862</v>
      </c>
      <c r="I355" s="299" t="n">
        <v>46.0556927270638</v>
      </c>
      <c r="J355" s="299" t="n">
        <v>16.5545977544645</v>
      </c>
      <c r="K355" s="299" t="n">
        <v>41.741544500148</v>
      </c>
    </row>
    <row r="356">
      <c r="A356" s="299" t="s">
        <v>251</v>
      </c>
      <c r="B356" s="299" t="s">
        <v>252</v>
      </c>
      <c r="C356" s="299" t="s">
        <v>17</v>
      </c>
      <c r="D356" s="299" t="n">
        <v>12379.286382</v>
      </c>
      <c r="E356" s="299" t="n">
        <v>2.2603920731781</v>
      </c>
      <c r="F356" s="299" t="n">
        <v>81.0399424978931</v>
      </c>
      <c r="G356" s="299" t="n">
        <v>1.54226090845657</v>
      </c>
      <c r="H356" s="299" t="n">
        <v>2896.2505945</v>
      </c>
      <c r="I356" s="299" t="n">
        <v>6.9811391036265</v>
      </c>
      <c r="J356" s="299" t="n">
        <v>18.9600575021069</v>
      </c>
      <c r="K356" s="299" t="n">
        <v>6.59200191371679</v>
      </c>
    </row>
    <row r="357">
      <c r="A357" s="299" t="s">
        <v>253</v>
      </c>
      <c r="B357" s="299" t="s">
        <v>254</v>
      </c>
      <c r="C357" s="299" t="s">
        <v>16</v>
      </c>
      <c r="D357" s="299" t="n">
        <v>2323.8206607</v>
      </c>
      <c r="E357" s="299" t="n">
        <v>13.5992551170737</v>
      </c>
      <c r="F357" s="299" t="n">
        <v>97.1938048902361</v>
      </c>
      <c r="G357" s="299" t="n">
        <v>1.46891955088953</v>
      </c>
      <c r="H357" s="299" t="n">
        <v>67.0937225</v>
      </c>
      <c r="I357" s="299" t="n">
        <v>50.6842501262919</v>
      </c>
      <c r="J357" s="299" t="n">
        <v>2.8061951097639</v>
      </c>
      <c r="K357" s="299" t="n">
        <v>50.8766762980433</v>
      </c>
    </row>
    <row r="358">
      <c r="A358" s="299" t="s">
        <v>253</v>
      </c>
      <c r="B358" s="299" t="s">
        <v>254</v>
      </c>
      <c r="C358" s="299" t="s">
        <v>17</v>
      </c>
      <c r="D358" s="299" t="n">
        <v>11538.7561764</v>
      </c>
      <c r="E358" s="299" t="n">
        <v>3.11809878362135</v>
      </c>
      <c r="F358" s="299" t="n">
        <v>88.5763323292988</v>
      </c>
      <c r="G358" s="299" t="n">
        <v>1.34925919696432</v>
      </c>
      <c r="H358" s="299" t="n">
        <v>1488.1505299</v>
      </c>
      <c r="I358" s="299" t="n">
        <v>10.9886349435536</v>
      </c>
      <c r="J358" s="299" t="n">
        <v>11.4236676707012</v>
      </c>
      <c r="K358" s="299" t="n">
        <v>10.4618266631822</v>
      </c>
    </row>
    <row r="359">
      <c r="A359" s="299" t="s">
        <v>255</v>
      </c>
      <c r="B359" s="299" t="s">
        <v>256</v>
      </c>
      <c r="C359" s="299" t="s">
        <v>16</v>
      </c>
      <c r="D359" s="299" t="n">
        <v>118.7311946</v>
      </c>
      <c r="E359" s="299" t="n">
        <v>35.5518740904188</v>
      </c>
      <c r="F359" s="299" t="n">
        <v>100</v>
      </c>
      <c r="G359" s="299" t="n">
        <v>0</v>
      </c>
      <c r="H359" s="299"/>
      <c r="I359" s="299"/>
      <c r="J359" s="299"/>
      <c r="K359" s="299"/>
    </row>
    <row r="360">
      <c r="A360" s="299" t="s">
        <v>255</v>
      </c>
      <c r="B360" s="299" t="s">
        <v>256</v>
      </c>
      <c r="C360" s="299" t="s">
        <v>17</v>
      </c>
      <c r="D360" s="299" t="n">
        <v>10758.3292003</v>
      </c>
      <c r="E360" s="299" t="n">
        <v>2.44661364386198</v>
      </c>
      <c r="F360" s="299" t="n">
        <v>80.5050929540601</v>
      </c>
      <c r="G360" s="299" t="n">
        <v>1.65189654662203</v>
      </c>
      <c r="H360" s="299" t="n">
        <v>2605.209435</v>
      </c>
      <c r="I360" s="299" t="n">
        <v>6.57768953077356</v>
      </c>
      <c r="J360" s="299" t="n">
        <v>19.4949070459399</v>
      </c>
      <c r="K360" s="299" t="n">
        <v>6.82158087355402</v>
      </c>
    </row>
    <row r="361">
      <c r="A361" s="299" t="s">
        <v>257</v>
      </c>
      <c r="B361" s="299" t="s">
        <v>258</v>
      </c>
      <c r="C361" s="299" t="s">
        <v>16</v>
      </c>
      <c r="D361" s="299" t="n">
        <v>50.0175882</v>
      </c>
      <c r="E361" s="299" t="n">
        <v>50.442578799497</v>
      </c>
      <c r="F361" s="299" t="n">
        <v>61.9164836018139</v>
      </c>
      <c r="G361" s="299" t="n">
        <v>27.1229279629976</v>
      </c>
      <c r="H361" s="299" t="n">
        <v>30.7647581</v>
      </c>
      <c r="I361" s="299" t="n">
        <v>57.4497927403813</v>
      </c>
      <c r="J361" s="299" t="n">
        <v>38.0835163981861</v>
      </c>
      <c r="K361" s="299" t="n">
        <v>44.0966718224084</v>
      </c>
    </row>
    <row r="362">
      <c r="A362" s="299" t="s">
        <v>257</v>
      </c>
      <c r="B362" s="299" t="s">
        <v>258</v>
      </c>
      <c r="C362" s="299" t="s">
        <v>17</v>
      </c>
      <c r="D362" s="299" t="n">
        <v>8882.9584649</v>
      </c>
      <c r="E362" s="299" t="n">
        <v>2.24126096645957</v>
      </c>
      <c r="F362" s="299" t="n">
        <v>82.3727123046377</v>
      </c>
      <c r="G362" s="299" t="n">
        <v>1.54854030465969</v>
      </c>
      <c r="H362" s="299" t="n">
        <v>1900.9021321</v>
      </c>
      <c r="I362" s="299" t="n">
        <v>7.04508222152336</v>
      </c>
      <c r="J362" s="299" t="n">
        <v>17.6272876953623</v>
      </c>
      <c r="K362" s="299" t="n">
        <v>7.23636371132862</v>
      </c>
    </row>
    <row r="363">
      <c r="A363" s="299" t="s">
        <v>259</v>
      </c>
      <c r="B363" s="299" t="s">
        <v>260</v>
      </c>
      <c r="C363" s="299" t="s">
        <v>16</v>
      </c>
      <c r="D363" s="299" t="n">
        <v>85.6754153</v>
      </c>
      <c r="E363" s="299" t="n">
        <v>51.5611030797023</v>
      </c>
      <c r="F363" s="299" t="n">
        <v>88.2259575035659</v>
      </c>
      <c r="G363" s="299" t="n">
        <v>13.3602642622465</v>
      </c>
      <c r="H363" s="299" t="n">
        <v>11.4336643</v>
      </c>
      <c r="I363" s="299" t="n">
        <v>100</v>
      </c>
      <c r="J363" s="299" t="n">
        <v>11.7740424964341</v>
      </c>
      <c r="K363" s="299" t="n">
        <v>100.111929050228</v>
      </c>
    </row>
    <row r="364">
      <c r="A364" s="299" t="s">
        <v>259</v>
      </c>
      <c r="B364" s="299" t="s">
        <v>260</v>
      </c>
      <c r="C364" s="299" t="s">
        <v>17</v>
      </c>
      <c r="D364" s="299" t="n">
        <v>14688.0364743</v>
      </c>
      <c r="E364" s="299" t="n">
        <v>2.3425890858173</v>
      </c>
      <c r="F364" s="299" t="n">
        <v>77.3012070522666</v>
      </c>
      <c r="G364" s="299" t="n">
        <v>1.97928736814448</v>
      </c>
      <c r="H364" s="299" t="n">
        <v>4313.0076677</v>
      </c>
      <c r="I364" s="299" t="n">
        <v>6.90304335214226</v>
      </c>
      <c r="J364" s="299" t="n">
        <v>22.6987929477334</v>
      </c>
      <c r="K364" s="299" t="n">
        <v>6.74050391195585</v>
      </c>
    </row>
    <row r="365">
      <c r="A365" s="299" t="s">
        <v>261</v>
      </c>
      <c r="B365" s="299" t="s">
        <v>262</v>
      </c>
      <c r="C365" s="299" t="s">
        <v>16</v>
      </c>
      <c r="D365" s="299" t="n">
        <v>358.1835295</v>
      </c>
      <c r="E365" s="299" t="n">
        <v>24.4771077637937</v>
      </c>
      <c r="F365" s="299" t="n">
        <v>94.5448660093551</v>
      </c>
      <c r="G365" s="299" t="n">
        <v>5.31783730096108</v>
      </c>
      <c r="H365" s="299" t="n">
        <v>20.6667927</v>
      </c>
      <c r="I365" s="299" t="n">
        <v>100</v>
      </c>
      <c r="J365" s="299" t="n">
        <v>5.45513399064492</v>
      </c>
      <c r="K365" s="299" t="n">
        <v>92.1653282836186</v>
      </c>
    </row>
    <row r="366">
      <c r="A366" s="299" t="s">
        <v>261</v>
      </c>
      <c r="B366" s="299" t="s">
        <v>262</v>
      </c>
      <c r="C366" s="299" t="s">
        <v>17</v>
      </c>
      <c r="D366" s="299" t="n">
        <v>16535.9848302</v>
      </c>
      <c r="E366" s="299" t="n">
        <v>2.41644846053025</v>
      </c>
      <c r="F366" s="299" t="n">
        <v>84.4486331272279</v>
      </c>
      <c r="G366" s="299" t="n">
        <v>1.46974033846757</v>
      </c>
      <c r="H366" s="299" t="n">
        <v>3045.1311901</v>
      </c>
      <c r="I366" s="299" t="n">
        <v>7.52267323163519</v>
      </c>
      <c r="J366" s="299" t="n">
        <v>15.5513668727721</v>
      </c>
      <c r="K366" s="299" t="n">
        <v>7.98113526939202</v>
      </c>
    </row>
    <row r="367">
      <c r="A367" s="299" t="s">
        <v>263</v>
      </c>
      <c r="B367" s="299" t="s">
        <v>264</v>
      </c>
      <c r="C367" s="299" t="s">
        <v>16</v>
      </c>
      <c r="D367" s="299" t="n">
        <v>168.4519379</v>
      </c>
      <c r="E367" s="299" t="n">
        <v>29.9356951353991</v>
      </c>
      <c r="F367" s="299" t="n">
        <v>87.5906742189547</v>
      </c>
      <c r="G367" s="299" t="n">
        <v>9.84716075346834</v>
      </c>
      <c r="H367" s="299" t="n">
        <v>23.8652687</v>
      </c>
      <c r="I367" s="299" t="n">
        <v>72.410342494989</v>
      </c>
      <c r="J367" s="299" t="n">
        <v>12.4093257810453</v>
      </c>
      <c r="K367" s="299" t="n">
        <v>69.5057463038145</v>
      </c>
    </row>
    <row r="368">
      <c r="A368" s="299" t="s">
        <v>263</v>
      </c>
      <c r="B368" s="299" t="s">
        <v>264</v>
      </c>
      <c r="C368" s="299" t="s">
        <v>17</v>
      </c>
      <c r="D368" s="299" t="n">
        <v>13455.0061917</v>
      </c>
      <c r="E368" s="299" t="n">
        <v>1.81573822222186</v>
      </c>
      <c r="F368" s="299" t="n">
        <v>78.2203163475022</v>
      </c>
      <c r="G368" s="299" t="n">
        <v>1.60872428106604</v>
      </c>
      <c r="H368" s="299" t="n">
        <v>3746.4151525</v>
      </c>
      <c r="I368" s="299" t="n">
        <v>5.83502780772647</v>
      </c>
      <c r="J368" s="299" t="n">
        <v>21.7796836524978</v>
      </c>
      <c r="K368" s="299" t="n">
        <v>5.77762855460309</v>
      </c>
    </row>
    <row r="369">
      <c r="A369" s="299" t="s">
        <v>265</v>
      </c>
      <c r="B369" s="299" t="s">
        <v>266</v>
      </c>
      <c r="C369" s="299" t="s">
        <v>16</v>
      </c>
      <c r="D369" s="299" t="n">
        <v>126.2432558</v>
      </c>
      <c r="E369" s="299" t="n">
        <v>25.615764060713</v>
      </c>
      <c r="F369" s="299" t="n">
        <v>94.9991063135378</v>
      </c>
      <c r="G369" s="299" t="n">
        <v>3.83144826957224</v>
      </c>
      <c r="H369" s="299" t="n">
        <v>6.645632</v>
      </c>
      <c r="I369" s="299" t="n">
        <v>70.2285006260323</v>
      </c>
      <c r="J369" s="299" t="n">
        <v>5.00089368646217</v>
      </c>
      <c r="K369" s="299" t="n">
        <v>72.7838231157059</v>
      </c>
    </row>
    <row r="370">
      <c r="A370" s="299" t="s">
        <v>265</v>
      </c>
      <c r="B370" s="299" t="s">
        <v>266</v>
      </c>
      <c r="C370" s="299" t="s">
        <v>17</v>
      </c>
      <c r="D370" s="299" t="n">
        <v>3814.8499468</v>
      </c>
      <c r="E370" s="299" t="n">
        <v>2.65761698149033</v>
      </c>
      <c r="F370" s="299" t="n">
        <v>84.9830863119907</v>
      </c>
      <c r="G370" s="299" t="n">
        <v>1.63236611091963</v>
      </c>
      <c r="H370" s="299" t="n">
        <v>674.1020463</v>
      </c>
      <c r="I370" s="299" t="n">
        <v>8.87475755642488</v>
      </c>
      <c r="J370" s="299" t="n">
        <v>15.0169136880093</v>
      </c>
      <c r="K370" s="299" t="n">
        <v>9.23781763544527</v>
      </c>
    </row>
    <row r="371">
      <c r="A371" s="299" t="s">
        <v>267</v>
      </c>
      <c r="B371" s="299" t="s">
        <v>268</v>
      </c>
      <c r="C371" s="299" t="s">
        <v>16</v>
      </c>
      <c r="D371" s="299" t="n">
        <v>1788.7866653</v>
      </c>
      <c r="E371" s="299" t="n">
        <v>24.0699759936453</v>
      </c>
      <c r="F371" s="299" t="n">
        <v>86.9674455626147</v>
      </c>
      <c r="G371" s="299" t="n">
        <v>10.0582882895671</v>
      </c>
      <c r="H371" s="299" t="n">
        <v>268.0596106</v>
      </c>
      <c r="I371" s="299" t="n">
        <v>71.4873486594828</v>
      </c>
      <c r="J371" s="299" t="n">
        <v>13.0325544373853</v>
      </c>
      <c r="K371" s="299" t="n">
        <v>67.1198914593992</v>
      </c>
    </row>
    <row r="372">
      <c r="A372" s="299" t="s">
        <v>267</v>
      </c>
      <c r="B372" s="299" t="s">
        <v>268</v>
      </c>
      <c r="C372" s="299" t="s">
        <v>17</v>
      </c>
      <c r="D372" s="299" t="n">
        <v>57821.8199356</v>
      </c>
      <c r="E372" s="299" t="n">
        <v>2.83493423813055</v>
      </c>
      <c r="F372" s="299" t="n">
        <v>81.0335665463958</v>
      </c>
      <c r="G372" s="299" t="n">
        <v>1.74503132946483</v>
      </c>
      <c r="H372" s="299" t="n">
        <v>13533.573144</v>
      </c>
      <c r="I372" s="299" t="n">
        <v>7.48427352203547</v>
      </c>
      <c r="J372" s="299" t="n">
        <v>18.9664334536042</v>
      </c>
      <c r="K372" s="299" t="n">
        <v>7.45559847652132</v>
      </c>
    </row>
    <row r="373">
      <c r="A373" s="299" t="s">
        <v>269</v>
      </c>
      <c r="B373" s="299" t="s">
        <v>270</v>
      </c>
      <c r="C373" s="299" t="s">
        <v>16</v>
      </c>
      <c r="D373" s="299" t="n">
        <v>395.1658209</v>
      </c>
      <c r="E373" s="299" t="n">
        <v>31.7573251800635</v>
      </c>
      <c r="F373" s="299" t="n">
        <v>89.1396368781197</v>
      </c>
      <c r="G373" s="299" t="n">
        <v>8.16632721012663</v>
      </c>
      <c r="H373" s="299" t="n">
        <v>48.145185</v>
      </c>
      <c r="I373" s="299" t="n">
        <v>70.528065065709</v>
      </c>
      <c r="J373" s="299" t="n">
        <v>10.8603631218803</v>
      </c>
      <c r="K373" s="299" t="n">
        <v>67.0275417100941</v>
      </c>
    </row>
    <row r="374">
      <c r="A374" s="299" t="s">
        <v>269</v>
      </c>
      <c r="B374" s="299" t="s">
        <v>270</v>
      </c>
      <c r="C374" s="299" t="s">
        <v>17</v>
      </c>
      <c r="D374" s="299" t="n">
        <v>32273.9620731</v>
      </c>
      <c r="E374" s="299" t="n">
        <v>2.89501550131053</v>
      </c>
      <c r="F374" s="299" t="n">
        <v>75.7709589789383</v>
      </c>
      <c r="G374" s="299" t="n">
        <v>1.97180053806695</v>
      </c>
      <c r="H374" s="299" t="n">
        <v>10320.1432517</v>
      </c>
      <c r="I374" s="299" t="n">
        <v>6.13250762517058</v>
      </c>
      <c r="J374" s="299" t="n">
        <v>24.2290410210617</v>
      </c>
      <c r="K374" s="299" t="n">
        <v>6.16636942232444</v>
      </c>
    </row>
    <row r="375">
      <c r="A375" s="299" t="s">
        <v>271</v>
      </c>
      <c r="B375" s="299" t="s">
        <v>272</v>
      </c>
      <c r="C375" s="299" t="s">
        <v>16</v>
      </c>
      <c r="D375" s="299" t="n">
        <v>576.6718163</v>
      </c>
      <c r="E375" s="299" t="n">
        <v>28.6573335012071</v>
      </c>
      <c r="F375" s="299" t="n">
        <v>94.6493324886329</v>
      </c>
      <c r="G375" s="299" t="n">
        <v>4.61319606723863</v>
      </c>
      <c r="H375" s="299" t="n">
        <v>32.6001153</v>
      </c>
      <c r="I375" s="299" t="n">
        <v>100</v>
      </c>
      <c r="J375" s="299" t="n">
        <v>5.3506675113671</v>
      </c>
      <c r="K375" s="299" t="n">
        <v>81.6040106165674</v>
      </c>
    </row>
    <row r="376">
      <c r="A376" s="299" t="s">
        <v>271</v>
      </c>
      <c r="B376" s="299" t="s">
        <v>272</v>
      </c>
      <c r="C376" s="299" t="s">
        <v>17</v>
      </c>
      <c r="D376" s="299" t="n">
        <v>11354.4345174</v>
      </c>
      <c r="E376" s="299" t="n">
        <v>3.44803143575767</v>
      </c>
      <c r="F376" s="299" t="n">
        <v>85.538401113854</v>
      </c>
      <c r="G376" s="299" t="n">
        <v>1.5082166142565</v>
      </c>
      <c r="H376" s="299" t="n">
        <v>1919.6439895</v>
      </c>
      <c r="I376" s="299" t="n">
        <v>8.7989933707119</v>
      </c>
      <c r="J376" s="299" t="n">
        <v>14.461598886146</v>
      </c>
      <c r="K376" s="299" t="n">
        <v>8.92089724881257</v>
      </c>
    </row>
    <row r="377">
      <c r="A377" s="299" t="s">
        <v>273</v>
      </c>
      <c r="B377" s="299" t="s">
        <v>274</v>
      </c>
      <c r="C377" s="299" t="s">
        <v>16</v>
      </c>
      <c r="D377" s="299" t="n">
        <v>1760.9477881</v>
      </c>
      <c r="E377" s="299" t="n">
        <v>25.0737527211435</v>
      </c>
      <c r="F377" s="299" t="n">
        <v>84.8425489218875</v>
      </c>
      <c r="G377" s="299" t="n">
        <v>4.60194606085087</v>
      </c>
      <c r="H377" s="299" t="n">
        <v>314.6001657</v>
      </c>
      <c r="I377" s="299" t="n">
        <v>36.1136827448515</v>
      </c>
      <c r="J377" s="299" t="n">
        <v>15.1574510781125</v>
      </c>
      <c r="K377" s="299" t="n">
        <v>25.7590033965162</v>
      </c>
    </row>
    <row r="378">
      <c r="A378" s="299" t="s">
        <v>273</v>
      </c>
      <c r="B378" s="299" t="s">
        <v>274</v>
      </c>
      <c r="C378" s="299" t="s">
        <v>17</v>
      </c>
      <c r="D378" s="299" t="n">
        <v>15442.7490508</v>
      </c>
      <c r="E378" s="299" t="n">
        <v>3.82981006547276</v>
      </c>
      <c r="F378" s="299" t="n">
        <v>81.7921091262221</v>
      </c>
      <c r="G378" s="299" t="n">
        <v>2.03406103538306</v>
      </c>
      <c r="H378" s="299" t="n">
        <v>3437.7385852</v>
      </c>
      <c r="I378" s="299" t="n">
        <v>9.63704521524017</v>
      </c>
      <c r="J378" s="299" t="n">
        <v>18.2078908737779</v>
      </c>
      <c r="K378" s="299" t="n">
        <v>9.13725501370651</v>
      </c>
    </row>
    <row r="379">
      <c r="A379" s="299" t="s">
        <v>275</v>
      </c>
      <c r="B379" s="299" t="s">
        <v>276</v>
      </c>
      <c r="C379" s="299" t="s">
        <v>16</v>
      </c>
      <c r="D379" s="299" t="n">
        <v>1483.7165708</v>
      </c>
      <c r="E379" s="299" t="n">
        <v>23.5837008451276</v>
      </c>
      <c r="F379" s="299" t="n">
        <v>98.4019881761114</v>
      </c>
      <c r="G379" s="299" t="n">
        <v>1.6627358115717</v>
      </c>
      <c r="H379" s="299" t="n">
        <v>24.0950073</v>
      </c>
      <c r="I379" s="299" t="n">
        <v>99.9999999999998</v>
      </c>
      <c r="J379" s="299" t="n">
        <v>1.59801182388865</v>
      </c>
      <c r="K379" s="299" t="n">
        <v>102.387546340005</v>
      </c>
    </row>
    <row r="380">
      <c r="A380" s="299" t="s">
        <v>275</v>
      </c>
      <c r="B380" s="299" t="s">
        <v>276</v>
      </c>
      <c r="C380" s="299" t="s">
        <v>17</v>
      </c>
      <c r="D380" s="299" t="n">
        <v>21678.1989412</v>
      </c>
      <c r="E380" s="299" t="n">
        <v>2.73311856397134</v>
      </c>
      <c r="F380" s="299" t="n">
        <v>85.8409399248272</v>
      </c>
      <c r="G380" s="299" t="n">
        <v>1.58395813854138</v>
      </c>
      <c r="H380" s="299" t="n">
        <v>3575.7171508</v>
      </c>
      <c r="I380" s="299" t="n">
        <v>9.17258801205148</v>
      </c>
      <c r="J380" s="299" t="n">
        <v>14.1590600751728</v>
      </c>
      <c r="K380" s="299" t="n">
        <v>9.60292948063594</v>
      </c>
    </row>
    <row r="381">
      <c r="A381" s="299" t="s">
        <v>277</v>
      </c>
      <c r="B381" s="299" t="s">
        <v>278</v>
      </c>
      <c r="C381" s="299" t="s">
        <v>16</v>
      </c>
      <c r="D381" s="299" t="n">
        <v>168.7032016</v>
      </c>
      <c r="E381" s="299" t="n">
        <v>36.0223041004727</v>
      </c>
      <c r="F381" s="299" t="n">
        <v>84.9335519938269</v>
      </c>
      <c r="G381" s="299" t="n">
        <v>12.1593283241964</v>
      </c>
      <c r="H381" s="299" t="n">
        <v>29.9264302</v>
      </c>
      <c r="I381" s="299" t="n">
        <v>70.2699142846865</v>
      </c>
      <c r="J381" s="299" t="n">
        <v>15.0664480061731</v>
      </c>
      <c r="K381" s="299" t="n">
        <v>68.545349508392</v>
      </c>
    </row>
    <row r="382">
      <c r="A382" s="299" t="s">
        <v>277</v>
      </c>
      <c r="B382" s="299" t="s">
        <v>278</v>
      </c>
      <c r="C382" s="299" t="s">
        <v>17</v>
      </c>
      <c r="D382" s="299" t="n">
        <v>13384.527919</v>
      </c>
      <c r="E382" s="299" t="n">
        <v>3.84110295239763</v>
      </c>
      <c r="F382" s="299" t="n">
        <v>76.394631789829</v>
      </c>
      <c r="G382" s="299" t="n">
        <v>1.96870180799895</v>
      </c>
      <c r="H382" s="299" t="n">
        <v>4135.7187337</v>
      </c>
      <c r="I382" s="299" t="n">
        <v>6.24075639045398</v>
      </c>
      <c r="J382" s="299" t="n">
        <v>23.605368210171</v>
      </c>
      <c r="K382" s="299" t="n">
        <v>6.37135792108707</v>
      </c>
    </row>
    <row r="383">
      <c r="A383" s="299" t="s">
        <v>279</v>
      </c>
      <c r="B383" s="299" t="s">
        <v>280</v>
      </c>
      <c r="C383" s="299" t="s">
        <v>16</v>
      </c>
      <c r="D383" s="299" t="n">
        <v>404.665109</v>
      </c>
      <c r="E383" s="299" t="n">
        <v>16.5021373904384</v>
      </c>
      <c r="F383" s="299" t="n">
        <v>80.4379382751691</v>
      </c>
      <c r="G383" s="299" t="n">
        <v>8.24482287563341</v>
      </c>
      <c r="H383" s="299" t="n">
        <v>98.4123165</v>
      </c>
      <c r="I383" s="299" t="n">
        <v>39.1566735990407</v>
      </c>
      <c r="J383" s="299" t="n">
        <v>19.5620617248309</v>
      </c>
      <c r="K383" s="299" t="n">
        <v>33.9021808073575</v>
      </c>
    </row>
    <row r="384">
      <c r="A384" s="299" t="s">
        <v>279</v>
      </c>
      <c r="B384" s="299" t="s">
        <v>280</v>
      </c>
      <c r="C384" s="299" t="s">
        <v>17</v>
      </c>
      <c r="D384" s="299" t="n">
        <v>5133.3536506</v>
      </c>
      <c r="E384" s="299" t="n">
        <v>3.91218532743618</v>
      </c>
      <c r="F384" s="299" t="n">
        <v>81.1394212075341</v>
      </c>
      <c r="G384" s="299" t="n">
        <v>2.43076087964265</v>
      </c>
      <c r="H384" s="299" t="n">
        <v>1193.2303627</v>
      </c>
      <c r="I384" s="299" t="n">
        <v>10.9386978310606</v>
      </c>
      <c r="J384" s="299" t="n">
        <v>18.8605787924659</v>
      </c>
      <c r="K384" s="299" t="n">
        <v>10.4572894097453</v>
      </c>
    </row>
    <row r="385">
      <c r="A385" s="299" t="s">
        <v>281</v>
      </c>
      <c r="B385" s="299" t="s">
        <v>282</v>
      </c>
      <c r="C385" s="299" t="s">
        <v>16</v>
      </c>
      <c r="D385" s="299" t="n">
        <v>667.2192883</v>
      </c>
      <c r="E385" s="299" t="n">
        <v>26.6382919813713</v>
      </c>
      <c r="F385" s="299" t="n">
        <v>94.1525663342043</v>
      </c>
      <c r="G385" s="299" t="n">
        <v>4.20144453504773</v>
      </c>
      <c r="H385" s="299" t="n">
        <v>41.4382813</v>
      </c>
      <c r="I385" s="299" t="n">
        <v>70.308571270875</v>
      </c>
      <c r="J385" s="299" t="n">
        <v>5.8474336657957</v>
      </c>
      <c r="K385" s="299" t="n">
        <v>67.6496404909165</v>
      </c>
    </row>
    <row r="386">
      <c r="A386" s="299" t="s">
        <v>281</v>
      </c>
      <c r="B386" s="299" t="s">
        <v>282</v>
      </c>
      <c r="C386" s="299" t="s">
        <v>17</v>
      </c>
      <c r="D386" s="299" t="n">
        <v>22440.1643104</v>
      </c>
      <c r="E386" s="299" t="n">
        <v>2.85700930152265</v>
      </c>
      <c r="F386" s="299" t="n">
        <v>80.8666756524098</v>
      </c>
      <c r="G386" s="299" t="n">
        <v>1.89166061517016</v>
      </c>
      <c r="H386" s="299" t="n">
        <v>5309.4174912</v>
      </c>
      <c r="I386" s="299" t="n">
        <v>7.76678909527935</v>
      </c>
      <c r="J386" s="299" t="n">
        <v>19.1333243475902</v>
      </c>
      <c r="K386" s="299" t="n">
        <v>7.99507198186759</v>
      </c>
    </row>
    <row r="387">
      <c r="A387" s="299" t="s">
        <v>283</v>
      </c>
      <c r="B387" s="299" t="s">
        <v>284</v>
      </c>
      <c r="C387" s="299" t="s">
        <v>16</v>
      </c>
      <c r="D387" s="299" t="n">
        <v>5441.8364995</v>
      </c>
      <c r="E387" s="299" t="n">
        <v>10.5025058500011</v>
      </c>
      <c r="F387" s="299" t="n">
        <v>91.675004066975</v>
      </c>
      <c r="G387" s="299" t="n">
        <v>2.47499540908188</v>
      </c>
      <c r="H387" s="299" t="n">
        <v>494.1725085</v>
      </c>
      <c r="I387" s="299" t="n">
        <v>27.6854102853127</v>
      </c>
      <c r="J387" s="299" t="n">
        <v>8.32499593302504</v>
      </c>
      <c r="K387" s="299" t="n">
        <v>27.2546936981961</v>
      </c>
    </row>
    <row r="388">
      <c r="A388" s="299" t="s">
        <v>283</v>
      </c>
      <c r="B388" s="299" t="s">
        <v>284</v>
      </c>
      <c r="C388" s="299" t="s">
        <v>17</v>
      </c>
      <c r="D388" s="299" t="n">
        <v>16130.6290707</v>
      </c>
      <c r="E388" s="299" t="n">
        <v>4.5010623146217</v>
      </c>
      <c r="F388" s="299" t="n">
        <v>83.957837427194</v>
      </c>
      <c r="G388" s="299" t="n">
        <v>1.84631475374628</v>
      </c>
      <c r="H388" s="299" t="n">
        <v>3082.1443463</v>
      </c>
      <c r="I388" s="299" t="n">
        <v>10.8079315123167</v>
      </c>
      <c r="J388" s="299" t="n">
        <v>16.042162572806</v>
      </c>
      <c r="K388" s="299" t="n">
        <v>9.66282402580997</v>
      </c>
    </row>
    <row r="389">
      <c r="A389" s="299" t="s">
        <v>285</v>
      </c>
      <c r="B389" s="299" t="s">
        <v>286</v>
      </c>
      <c r="C389" s="299" t="s">
        <v>16</v>
      </c>
      <c r="D389" s="299" t="n">
        <v>2512.5337842</v>
      </c>
      <c r="E389" s="299" t="n">
        <v>14.9692508019741</v>
      </c>
      <c r="F389" s="299" t="n">
        <v>84.1842875691738</v>
      </c>
      <c r="G389" s="299" t="n">
        <v>4.58300850181018</v>
      </c>
      <c r="H389" s="299" t="n">
        <v>472.0300302</v>
      </c>
      <c r="I389" s="299" t="n">
        <v>29.2613371059497</v>
      </c>
      <c r="J389" s="299" t="n">
        <v>15.8157124308262</v>
      </c>
      <c r="K389" s="299" t="n">
        <v>24.3945574589714</v>
      </c>
    </row>
    <row r="390">
      <c r="A390" s="299" t="s">
        <v>285</v>
      </c>
      <c r="B390" s="299" t="s">
        <v>286</v>
      </c>
      <c r="C390" s="299" t="s">
        <v>17</v>
      </c>
      <c r="D390" s="299" t="n">
        <v>14128.1413042</v>
      </c>
      <c r="E390" s="299" t="n">
        <v>3.42781422760316</v>
      </c>
      <c r="F390" s="299" t="n">
        <v>88.739750354727</v>
      </c>
      <c r="G390" s="299" t="n">
        <v>1.48123430868001</v>
      </c>
      <c r="H390" s="299" t="n">
        <v>1792.7298361</v>
      </c>
      <c r="I390" s="299" t="n">
        <v>11.4030422652305</v>
      </c>
      <c r="J390" s="299" t="n">
        <v>11.260249645273</v>
      </c>
      <c r="K390" s="299" t="n">
        <v>11.6733080446667</v>
      </c>
    </row>
    <row r="391">
      <c r="A391" s="299" t="s">
        <v>287</v>
      </c>
      <c r="B391" s="299" t="s">
        <v>288</v>
      </c>
      <c r="C391" s="299" t="s">
        <v>16</v>
      </c>
      <c r="D391" s="299" t="n">
        <v>216.7796977</v>
      </c>
      <c r="E391" s="299" t="n">
        <v>27.8747238041984</v>
      </c>
      <c r="F391" s="299" t="n">
        <v>90.4775803676576</v>
      </c>
      <c r="G391" s="299" t="n">
        <v>7.95046335830953</v>
      </c>
      <c r="H391" s="299" t="n">
        <v>22.8152349</v>
      </c>
      <c r="I391" s="299" t="n">
        <v>76.7816040419832</v>
      </c>
      <c r="J391" s="299" t="n">
        <v>9.52241963234242</v>
      </c>
      <c r="K391" s="299" t="n">
        <v>75.5415866171628</v>
      </c>
    </row>
    <row r="392">
      <c r="A392" s="299" t="s">
        <v>287</v>
      </c>
      <c r="B392" s="299" t="s">
        <v>288</v>
      </c>
      <c r="C392" s="299" t="s">
        <v>17</v>
      </c>
      <c r="D392" s="299" t="n">
        <v>5809.151821</v>
      </c>
      <c r="E392" s="299" t="n">
        <v>2.23194665358509</v>
      </c>
      <c r="F392" s="299" t="n">
        <v>88.3370615793359</v>
      </c>
      <c r="G392" s="299" t="n">
        <v>1.39688933998651</v>
      </c>
      <c r="H392" s="299" t="n">
        <v>766.9689115</v>
      </c>
      <c r="I392" s="299" t="n">
        <v>10.4456765299653</v>
      </c>
      <c r="J392" s="299" t="n">
        <v>11.6629384206641</v>
      </c>
      <c r="K392" s="299" t="n">
        <v>10.5802753298667</v>
      </c>
    </row>
    <row r="393">
      <c r="A393" s="299" t="s">
        <v>289</v>
      </c>
      <c r="B393" s="299" t="s">
        <v>290</v>
      </c>
      <c r="C393" s="299" t="s">
        <v>16</v>
      </c>
      <c r="D393" s="299" t="n">
        <v>715.0813521</v>
      </c>
      <c r="E393" s="299" t="n">
        <v>18.3420085772185</v>
      </c>
      <c r="F393" s="299" t="n">
        <v>87.4646856663387</v>
      </c>
      <c r="G393" s="299" t="n">
        <v>4.50706950723744</v>
      </c>
      <c r="H393" s="299" t="n">
        <v>102.4844422</v>
      </c>
      <c r="I393" s="299" t="n">
        <v>33.9155230628804</v>
      </c>
      <c r="J393" s="299" t="n">
        <v>12.5353143336613</v>
      </c>
      <c r="K393" s="299" t="n">
        <v>31.4479084635544</v>
      </c>
    </row>
    <row r="394">
      <c r="A394" s="299" t="s">
        <v>289</v>
      </c>
      <c r="B394" s="299" t="s">
        <v>290</v>
      </c>
      <c r="C394" s="299" t="s">
        <v>17</v>
      </c>
      <c r="D394" s="299" t="n">
        <v>10007.2560576</v>
      </c>
      <c r="E394" s="299" t="n">
        <v>3.43503632253402</v>
      </c>
      <c r="F394" s="299" t="n">
        <v>85.8831481393509</v>
      </c>
      <c r="G394" s="299" t="n">
        <v>1.30071188368936</v>
      </c>
      <c r="H394" s="299" t="n">
        <v>1644.9205037</v>
      </c>
      <c r="I394" s="299" t="n">
        <v>8.32934250088464</v>
      </c>
      <c r="J394" s="299" t="n">
        <v>14.1168518606491</v>
      </c>
      <c r="K394" s="299" t="n">
        <v>7.91318294590154</v>
      </c>
    </row>
    <row r="395">
      <c r="A395" s="299" t="s">
        <v>291</v>
      </c>
      <c r="B395" s="299" t="s">
        <v>292</v>
      </c>
      <c r="C395" s="299" t="s">
        <v>16</v>
      </c>
      <c r="D395" s="299" t="n">
        <v>3350.4440071</v>
      </c>
      <c r="E395" s="299" t="n">
        <v>16.525812123393</v>
      </c>
      <c r="F395" s="299" t="n">
        <v>86.8766272468582</v>
      </c>
      <c r="G395" s="299" t="n">
        <v>3.40119504938561</v>
      </c>
      <c r="H395" s="299" t="n">
        <v>506.1099514</v>
      </c>
      <c r="I395" s="299" t="n">
        <v>28.0414674950027</v>
      </c>
      <c r="J395" s="299" t="n">
        <v>13.1233727531418</v>
      </c>
      <c r="K395" s="299" t="n">
        <v>22.5158852116422</v>
      </c>
    </row>
    <row r="396">
      <c r="A396" s="299" t="s">
        <v>291</v>
      </c>
      <c r="B396" s="299" t="s">
        <v>292</v>
      </c>
      <c r="C396" s="299" t="s">
        <v>17</v>
      </c>
      <c r="D396" s="299" t="n">
        <v>12176.9653888</v>
      </c>
      <c r="E396" s="299" t="n">
        <v>4.69813485994388</v>
      </c>
      <c r="F396" s="299" t="n">
        <v>81.1628937853814</v>
      </c>
      <c r="G396" s="299" t="n">
        <v>2.03777255351288</v>
      </c>
      <c r="H396" s="299" t="n">
        <v>2826.1534268</v>
      </c>
      <c r="I396" s="299" t="n">
        <v>9.53801636221119</v>
      </c>
      <c r="J396" s="299" t="n">
        <v>18.8371062146186</v>
      </c>
      <c r="K396" s="299" t="n">
        <v>8.78009156157851</v>
      </c>
    </row>
    <row r="397">
      <c r="A397" s="299" t="s">
        <v>293</v>
      </c>
      <c r="B397" s="299" t="s">
        <v>294</v>
      </c>
      <c r="C397" s="299" t="s">
        <v>16</v>
      </c>
      <c r="D397" s="299" t="n">
        <v>1044.9729814</v>
      </c>
      <c r="E397" s="299" t="n">
        <v>30.3458149261568</v>
      </c>
      <c r="F397" s="299" t="n">
        <v>88.5189381519906</v>
      </c>
      <c r="G397" s="299" t="n">
        <v>4.97719687727896</v>
      </c>
      <c r="H397" s="299" t="n">
        <v>135.5348322</v>
      </c>
      <c r="I397" s="299" t="n">
        <v>46.0141759402334</v>
      </c>
      <c r="J397" s="299" t="n">
        <v>11.4810618480094</v>
      </c>
      <c r="K397" s="299" t="n">
        <v>38.3741668133704</v>
      </c>
    </row>
    <row r="398">
      <c r="A398" s="299" t="s">
        <v>293</v>
      </c>
      <c r="B398" s="299" t="s">
        <v>294</v>
      </c>
      <c r="C398" s="299" t="s">
        <v>17</v>
      </c>
      <c r="D398" s="299" t="n">
        <v>30239.1747793</v>
      </c>
      <c r="E398" s="299" t="n">
        <v>3.00257010372774</v>
      </c>
      <c r="F398" s="299" t="n">
        <v>82.8363273618353</v>
      </c>
      <c r="G398" s="299" t="n">
        <v>1.38168022124134</v>
      </c>
      <c r="H398" s="299" t="n">
        <v>6265.5517608</v>
      </c>
      <c r="I398" s="299" t="n">
        <v>7.18901930993858</v>
      </c>
      <c r="J398" s="299" t="n">
        <v>17.1636726381647</v>
      </c>
      <c r="K398" s="299" t="n">
        <v>6.66834642730395</v>
      </c>
    </row>
    <row r="399">
      <c r="A399" s="299" t="s">
        <v>295</v>
      </c>
      <c r="B399" s="299" t="s">
        <v>296</v>
      </c>
      <c r="C399" s="299" t="s">
        <v>16</v>
      </c>
      <c r="D399" s="299" t="n">
        <v>328.0721914</v>
      </c>
      <c r="E399" s="299" t="n">
        <v>33.1536769075664</v>
      </c>
      <c r="F399" s="299" t="n">
        <v>91.2602651048068</v>
      </c>
      <c r="G399" s="299" t="n">
        <v>9.32048325991102</v>
      </c>
      <c r="H399" s="299" t="n">
        <v>31.4185366</v>
      </c>
      <c r="I399" s="299" t="n">
        <v>100</v>
      </c>
      <c r="J399" s="299" t="n">
        <v>8.73973489519318</v>
      </c>
      <c r="K399" s="299" t="n">
        <v>97.3244364279533</v>
      </c>
    </row>
    <row r="400">
      <c r="A400" s="299" t="s">
        <v>295</v>
      </c>
      <c r="B400" s="299" t="s">
        <v>296</v>
      </c>
      <c r="C400" s="299" t="s">
        <v>17</v>
      </c>
      <c r="D400" s="299" t="n">
        <v>25744.0147536</v>
      </c>
      <c r="E400" s="299" t="n">
        <v>3.35851298172659</v>
      </c>
      <c r="F400" s="299" t="n">
        <v>76.0292510050151</v>
      </c>
      <c r="G400" s="299" t="n">
        <v>1.90903192573459</v>
      </c>
      <c r="H400" s="299" t="n">
        <v>8116.6565187</v>
      </c>
      <c r="I400" s="299" t="n">
        <v>6.14201238227932</v>
      </c>
      <c r="J400" s="299" t="n">
        <v>23.9707489949849</v>
      </c>
      <c r="K400" s="299" t="n">
        <v>6.05497423082728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801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00" t="s">
        <v>72</v>
      </c>
      <c r="B411" s="300" t="s">
        <v>73</v>
      </c>
      <c r="C411" s="300" t="s">
        <v>16</v>
      </c>
      <c r="D411" s="300" t="n">
        <v>108.0653882</v>
      </c>
      <c r="E411" s="300"/>
      <c r="F411" s="300" t="n">
        <v>95.811424862406</v>
      </c>
      <c r="G411" s="300"/>
      <c r="H411" s="300" t="n">
        <v>4.72428</v>
      </c>
      <c r="I411" s="300"/>
      <c r="J411" s="300" t="n">
        <v>4.18857513759403</v>
      </c>
      <c r="K411" s="300"/>
    </row>
    <row r="412">
      <c r="A412" s="300" t="s">
        <v>72</v>
      </c>
      <c r="B412" s="300" t="s">
        <v>73</v>
      </c>
      <c r="C412" s="300" t="s">
        <v>17</v>
      </c>
      <c r="D412" s="300" t="n">
        <v>41.9510751</v>
      </c>
      <c r="E412" s="300"/>
      <c r="F412" s="300" t="n">
        <v>92.2117470530381</v>
      </c>
      <c r="G412" s="300"/>
      <c r="H412" s="300" t="n">
        <v>3.54321</v>
      </c>
      <c r="I412" s="300"/>
      <c r="J412" s="300" t="n">
        <v>7.7882529469619</v>
      </c>
      <c r="K412" s="300"/>
    </row>
    <row r="413">
      <c r="A413" s="300" t="s">
        <v>74</v>
      </c>
      <c r="B413" s="300" t="s">
        <v>75</v>
      </c>
      <c r="C413" s="300" t="s">
        <v>16</v>
      </c>
      <c r="D413" s="300" t="n">
        <v>276.8542775</v>
      </c>
      <c r="E413" s="300"/>
      <c r="F413" s="300" t="n">
        <v>86.2433862433862</v>
      </c>
      <c r="G413" s="300"/>
      <c r="H413" s="300" t="n">
        <v>44.160805</v>
      </c>
      <c r="I413" s="300"/>
      <c r="J413" s="300" t="n">
        <v>13.7566137566138</v>
      </c>
      <c r="K413" s="300"/>
    </row>
    <row r="414">
      <c r="A414" s="300" t="s">
        <v>74</v>
      </c>
      <c r="B414" s="300" t="s">
        <v>75</v>
      </c>
      <c r="C414" s="300" t="s">
        <v>17</v>
      </c>
      <c r="D414" s="300" t="n">
        <v>42.4623125</v>
      </c>
      <c r="E414" s="300"/>
      <c r="F414" s="300" t="n">
        <v>86.2068965517241</v>
      </c>
      <c r="G414" s="300"/>
      <c r="H414" s="300" t="n">
        <v>6.79397</v>
      </c>
      <c r="I414" s="300"/>
      <c r="J414" s="300" t="n">
        <v>13.7931034482759</v>
      </c>
      <c r="K414" s="300"/>
    </row>
    <row r="415">
      <c r="A415" s="300" t="s">
        <v>76</v>
      </c>
      <c r="B415" s="300" t="s">
        <v>77</v>
      </c>
      <c r="C415" s="300" t="s">
        <v>16</v>
      </c>
      <c r="D415" s="300" t="n">
        <v>288.805708</v>
      </c>
      <c r="E415" s="300"/>
      <c r="F415" s="300" t="n">
        <v>88.1273969199834</v>
      </c>
      <c r="G415" s="300"/>
      <c r="H415" s="300" t="n">
        <v>38.9081677</v>
      </c>
      <c r="I415" s="300"/>
      <c r="J415" s="300" t="n">
        <v>11.8726030800166</v>
      </c>
      <c r="K415" s="300"/>
    </row>
    <row r="416">
      <c r="A416" s="300" t="s">
        <v>76</v>
      </c>
      <c r="B416" s="300" t="s">
        <v>77</v>
      </c>
      <c r="C416" s="300" t="s">
        <v>17</v>
      </c>
      <c r="D416" s="300" t="n">
        <v>8.0447068</v>
      </c>
      <c r="E416" s="300"/>
      <c r="F416" s="300" t="n">
        <v>100</v>
      </c>
      <c r="G416" s="300"/>
      <c r="H416" s="300"/>
      <c r="I416" s="300"/>
      <c r="J416" s="300"/>
      <c r="K416" s="300"/>
    </row>
    <row r="417">
      <c r="A417" s="300" t="s">
        <v>80</v>
      </c>
      <c r="B417" s="300" t="s">
        <v>81</v>
      </c>
      <c r="C417" s="300" t="s">
        <v>16</v>
      </c>
      <c r="D417" s="300" t="n">
        <v>992.1338915</v>
      </c>
      <c r="E417" s="300"/>
      <c r="F417" s="300" t="n">
        <v>87.1645086666107</v>
      </c>
      <c r="G417" s="300"/>
      <c r="H417" s="300" t="n">
        <v>146.0976051</v>
      </c>
      <c r="I417" s="300"/>
      <c r="J417" s="300" t="n">
        <v>12.8354913333893</v>
      </c>
      <c r="K417" s="300"/>
    </row>
    <row r="418">
      <c r="A418" s="300" t="s">
        <v>80</v>
      </c>
      <c r="B418" s="300" t="s">
        <v>81</v>
      </c>
      <c r="C418" s="300" t="s">
        <v>17</v>
      </c>
      <c r="D418" s="300" t="n">
        <v>1557.0927027</v>
      </c>
      <c r="E418" s="300"/>
      <c r="F418" s="300" t="n">
        <v>86.9602978269778</v>
      </c>
      <c r="G418" s="300"/>
      <c r="H418" s="300" t="n">
        <v>233.4861495</v>
      </c>
      <c r="I418" s="300"/>
      <c r="J418" s="300" t="n">
        <v>13.0397021730222</v>
      </c>
      <c r="K418" s="300"/>
    </row>
    <row r="419">
      <c r="A419" s="300" t="s">
        <v>92</v>
      </c>
      <c r="B419" s="300" t="s">
        <v>93</v>
      </c>
      <c r="C419" s="300" t="s">
        <v>16</v>
      </c>
      <c r="D419" s="300" t="n">
        <v>314.2507849</v>
      </c>
      <c r="E419" s="300"/>
      <c r="F419" s="300" t="n">
        <v>94.2956240415416</v>
      </c>
      <c r="G419" s="300"/>
      <c r="H419" s="300" t="n">
        <v>19.0104752</v>
      </c>
      <c r="I419" s="300"/>
      <c r="J419" s="300" t="n">
        <v>5.70437595845843</v>
      </c>
      <c r="K419" s="300"/>
    </row>
    <row r="420">
      <c r="A420" s="300" t="s">
        <v>92</v>
      </c>
      <c r="B420" s="300" t="s">
        <v>93</v>
      </c>
      <c r="C420" s="300" t="s">
        <v>17</v>
      </c>
      <c r="D420" s="300" t="n">
        <v>778.2709947</v>
      </c>
      <c r="E420" s="300"/>
      <c r="F420" s="300" t="n">
        <v>85.1035407454607</v>
      </c>
      <c r="G420" s="300"/>
      <c r="H420" s="300" t="n">
        <v>136.2279649</v>
      </c>
      <c r="I420" s="300"/>
      <c r="J420" s="300" t="n">
        <v>14.8964592545393</v>
      </c>
      <c r="K420" s="300"/>
    </row>
    <row r="421">
      <c r="A421" s="300" t="s">
        <v>108</v>
      </c>
      <c r="B421" s="300" t="s">
        <v>109</v>
      </c>
      <c r="C421" s="300" t="s">
        <v>16</v>
      </c>
      <c r="D421" s="300" t="n">
        <v>1018.7042831</v>
      </c>
      <c r="E421" s="300"/>
      <c r="F421" s="300" t="n">
        <v>85.0887236337158</v>
      </c>
      <c r="G421" s="300"/>
      <c r="H421" s="300" t="n">
        <v>178.5216707</v>
      </c>
      <c r="I421" s="300"/>
      <c r="J421" s="300" t="n">
        <v>14.9112763662842</v>
      </c>
      <c r="K421" s="300"/>
    </row>
    <row r="422">
      <c r="A422" s="300" t="s">
        <v>108</v>
      </c>
      <c r="B422" s="300" t="s">
        <v>109</v>
      </c>
      <c r="C422" s="300" t="s">
        <v>17</v>
      </c>
      <c r="D422" s="300" t="n">
        <v>1536.3380388</v>
      </c>
      <c r="E422" s="300"/>
      <c r="F422" s="300" t="n">
        <v>83.7628934540973</v>
      </c>
      <c r="G422" s="300"/>
      <c r="H422" s="300" t="n">
        <v>297.8130697</v>
      </c>
      <c r="I422" s="300"/>
      <c r="J422" s="300" t="n">
        <v>16.2371065459027</v>
      </c>
      <c r="K422" s="300"/>
    </row>
    <row r="423">
      <c r="A423" s="300" t="s">
        <v>110</v>
      </c>
      <c r="B423" s="300" t="s">
        <v>111</v>
      </c>
      <c r="C423" s="300" t="s">
        <v>16</v>
      </c>
      <c r="D423" s="300" t="n">
        <v>537.7804552</v>
      </c>
      <c r="E423" s="300"/>
      <c r="F423" s="300" t="n">
        <v>85.3868194842407</v>
      </c>
      <c r="G423" s="300"/>
      <c r="H423" s="300" t="n">
        <v>92.0362524</v>
      </c>
      <c r="I423" s="300"/>
      <c r="J423" s="300" t="n">
        <v>14.6131805157593</v>
      </c>
      <c r="K423" s="300"/>
    </row>
    <row r="424">
      <c r="A424" s="300" t="s">
        <v>110</v>
      </c>
      <c r="B424" s="300" t="s">
        <v>111</v>
      </c>
      <c r="C424" s="300" t="s">
        <v>17</v>
      </c>
      <c r="D424" s="300" t="n">
        <v>447.5488352</v>
      </c>
      <c r="E424" s="300"/>
      <c r="F424" s="300" t="n">
        <v>88.5714285714286</v>
      </c>
      <c r="G424" s="300"/>
      <c r="H424" s="300" t="n">
        <v>57.7482368</v>
      </c>
      <c r="I424" s="300"/>
      <c r="J424" s="300" t="n">
        <v>11.4285714285714</v>
      </c>
      <c r="K424" s="30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802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01" t="s">
        <v>14</v>
      </c>
      <c r="B435" s="301" t="s">
        <v>15</v>
      </c>
      <c r="C435" s="301" t="s">
        <v>16</v>
      </c>
      <c r="D435" s="301" t="n">
        <v>3536.5947884</v>
      </c>
      <c r="E435" s="301"/>
      <c r="F435" s="301" t="n">
        <v>87.107086497799</v>
      </c>
      <c r="G435" s="301"/>
      <c r="H435" s="301" t="n">
        <v>523.4592561</v>
      </c>
      <c r="I435" s="301"/>
      <c r="J435" s="301" t="n">
        <v>12.892913502201</v>
      </c>
      <c r="K435" s="301"/>
    </row>
    <row r="436">
      <c r="A436" s="301" t="s">
        <v>14</v>
      </c>
      <c r="B436" s="301" t="s">
        <v>15</v>
      </c>
      <c r="C436" s="301" t="s">
        <v>17</v>
      </c>
      <c r="D436" s="301" t="n">
        <v>4411.7086658</v>
      </c>
      <c r="E436" s="301"/>
      <c r="F436" s="301" t="n">
        <v>85.7088267317029</v>
      </c>
      <c r="G436" s="301"/>
      <c r="H436" s="301" t="n">
        <v>735.6126009</v>
      </c>
      <c r="I436" s="301"/>
      <c r="J436" s="301" t="n">
        <v>14.2911732682971</v>
      </c>
      <c r="K436" s="301"/>
    </row>
    <row r="437">
      <c r="A437" s="301" t="s">
        <v>27</v>
      </c>
      <c r="B437" s="301" t="s">
        <v>28</v>
      </c>
      <c r="C437" s="301" t="s">
        <v>16</v>
      </c>
      <c r="D437" s="301" t="n">
        <v>1697.8746216</v>
      </c>
      <c r="E437" s="301" t="n">
        <v>10.9865560772531</v>
      </c>
      <c r="F437" s="301" t="n">
        <v>93.1764603766892</v>
      </c>
      <c r="G437" s="301" t="n">
        <v>2.05280559211458</v>
      </c>
      <c r="H437" s="301" t="n">
        <v>124.3395028</v>
      </c>
      <c r="I437" s="301" t="n">
        <v>31.5627534972449</v>
      </c>
      <c r="J437" s="301" t="n">
        <v>6.8235396233108</v>
      </c>
      <c r="K437" s="301" t="n">
        <v>28.0313692707633</v>
      </c>
    </row>
    <row r="438">
      <c r="A438" s="301" t="s">
        <v>27</v>
      </c>
      <c r="B438" s="301" t="s">
        <v>28</v>
      </c>
      <c r="C438" s="301" t="s">
        <v>17</v>
      </c>
      <c r="D438" s="301" t="n">
        <v>5576.8168382</v>
      </c>
      <c r="E438" s="301" t="n">
        <v>3.49906246203612</v>
      </c>
      <c r="F438" s="301" t="n">
        <v>89.3855135516781</v>
      </c>
      <c r="G438" s="301" t="n">
        <v>1.19163819773673</v>
      </c>
      <c r="H438" s="301" t="n">
        <v>662.2442989</v>
      </c>
      <c r="I438" s="301" t="n">
        <v>10.2505323191178</v>
      </c>
      <c r="J438" s="301" t="n">
        <v>10.6144864483219</v>
      </c>
      <c r="K438" s="301" t="n">
        <v>10.0348889031115</v>
      </c>
    </row>
    <row r="439">
      <c r="A439" s="301" t="s">
        <v>29</v>
      </c>
      <c r="B439" s="301" t="s">
        <v>30</v>
      </c>
      <c r="C439" s="301" t="s">
        <v>16</v>
      </c>
      <c r="D439" s="301" t="n">
        <v>1043.1159446</v>
      </c>
      <c r="E439" s="301" t="n">
        <v>10.1687717626921</v>
      </c>
      <c r="F439" s="301" t="n">
        <v>93.6760784652387</v>
      </c>
      <c r="G439" s="301" t="n">
        <v>2.5519478238696</v>
      </c>
      <c r="H439" s="301" t="n">
        <v>70.4190813</v>
      </c>
      <c r="I439" s="301" t="n">
        <v>38.7206659242115</v>
      </c>
      <c r="J439" s="301" t="n">
        <v>6.32392153476131</v>
      </c>
      <c r="K439" s="301" t="n">
        <v>37.8019340173592</v>
      </c>
    </row>
    <row r="440">
      <c r="A440" s="301" t="s">
        <v>29</v>
      </c>
      <c r="B440" s="301" t="s">
        <v>30</v>
      </c>
      <c r="C440" s="301" t="s">
        <v>17</v>
      </c>
      <c r="D440" s="301" t="n">
        <v>2330.9676383</v>
      </c>
      <c r="E440" s="301" t="n">
        <v>4.16534542676009</v>
      </c>
      <c r="F440" s="301" t="n">
        <v>87.5830371706444</v>
      </c>
      <c r="G440" s="301" t="n">
        <v>1.99652729808471</v>
      </c>
      <c r="H440" s="301" t="n">
        <v>330.4696829</v>
      </c>
      <c r="I440" s="301" t="n">
        <v>14.6582327834428</v>
      </c>
      <c r="J440" s="301" t="n">
        <v>12.4169628293555</v>
      </c>
      <c r="K440" s="301" t="n">
        <v>14.0825036656275</v>
      </c>
    </row>
    <row r="441">
      <c r="A441" s="301" t="s">
        <v>31</v>
      </c>
      <c r="B441" s="301" t="s">
        <v>32</v>
      </c>
      <c r="C441" s="301" t="s">
        <v>16</v>
      </c>
      <c r="D441" s="301" t="n">
        <v>252.363971</v>
      </c>
      <c r="E441" s="301" t="n">
        <v>8.47189528456546</v>
      </c>
      <c r="F441" s="301" t="n">
        <v>93.3054393305439</v>
      </c>
      <c r="G441" s="301" t="n">
        <v>2.15750972805141</v>
      </c>
      <c r="H441" s="301" t="n">
        <v>18.106832</v>
      </c>
      <c r="I441" s="301" t="n">
        <v>30.2592960922755</v>
      </c>
      <c r="J441" s="301" t="n">
        <v>6.69456066945607</v>
      </c>
      <c r="K441" s="301" t="n">
        <v>30.0702918347165</v>
      </c>
    </row>
    <row r="442">
      <c r="A442" s="301" t="s">
        <v>31</v>
      </c>
      <c r="B442" s="301" t="s">
        <v>32</v>
      </c>
      <c r="C442" s="301" t="s">
        <v>17</v>
      </c>
      <c r="D442" s="301" t="n">
        <v>314.606206</v>
      </c>
      <c r="E442" s="301" t="n">
        <v>8.50930434536256</v>
      </c>
      <c r="F442" s="301" t="n">
        <v>88.8178913738019</v>
      </c>
      <c r="G442" s="301" t="n">
        <v>1.97061159714237</v>
      </c>
      <c r="H442" s="301" t="n">
        <v>39.608695</v>
      </c>
      <c r="I442" s="301" t="n">
        <v>18.0158660233537</v>
      </c>
      <c r="J442" s="301" t="n">
        <v>11.1821086261981</v>
      </c>
      <c r="K442" s="301" t="n">
        <v>15.6522864001594</v>
      </c>
    </row>
    <row r="443">
      <c r="A443" s="301" t="s">
        <v>33</v>
      </c>
      <c r="B443" s="301" t="s">
        <v>34</v>
      </c>
      <c r="C443" s="301" t="s">
        <v>16</v>
      </c>
      <c r="D443" s="301" t="n">
        <v>1636.3491041</v>
      </c>
      <c r="E443" s="301" t="n">
        <v>13.9435653568418</v>
      </c>
      <c r="F443" s="301" t="n">
        <v>87.5598477090531</v>
      </c>
      <c r="G443" s="301" t="n">
        <v>2.94590923849774</v>
      </c>
      <c r="H443" s="301" t="n">
        <v>232.4859235</v>
      </c>
      <c r="I443" s="301" t="n">
        <v>23.6271456539335</v>
      </c>
      <c r="J443" s="301" t="n">
        <v>12.4401522909469</v>
      </c>
      <c r="K443" s="301" t="n">
        <v>20.734743293719</v>
      </c>
    </row>
    <row r="444">
      <c r="A444" s="301" t="s">
        <v>33</v>
      </c>
      <c r="B444" s="301" t="s">
        <v>34</v>
      </c>
      <c r="C444" s="301" t="s">
        <v>17</v>
      </c>
      <c r="D444" s="301" t="n">
        <v>4074.0667421</v>
      </c>
      <c r="E444" s="301" t="n">
        <v>4.98637582284047</v>
      </c>
      <c r="F444" s="301" t="n">
        <v>80.8234664210096</v>
      </c>
      <c r="G444" s="301" t="n">
        <v>1.88957348368215</v>
      </c>
      <c r="H444" s="301" t="n">
        <v>966.6311177</v>
      </c>
      <c r="I444" s="301" t="n">
        <v>9.58511238611466</v>
      </c>
      <c r="J444" s="301" t="n">
        <v>19.1765335789905</v>
      </c>
      <c r="K444" s="301" t="n">
        <v>7.9639982053761</v>
      </c>
    </row>
    <row r="445">
      <c r="A445" s="301" t="s">
        <v>35</v>
      </c>
      <c r="B445" s="301" t="s">
        <v>36</v>
      </c>
      <c r="C445" s="301" t="s">
        <v>16</v>
      </c>
      <c r="D445" s="301" t="n">
        <v>420.7010051</v>
      </c>
      <c r="E445" s="301" t="n">
        <v>8.54469035964008</v>
      </c>
      <c r="F445" s="301" t="n">
        <v>93.7994782509574</v>
      </c>
      <c r="G445" s="301" t="n">
        <v>1.5286263946385</v>
      </c>
      <c r="H445" s="301" t="n">
        <v>27.8100239</v>
      </c>
      <c r="I445" s="301" t="n">
        <v>23.5666038896927</v>
      </c>
      <c r="J445" s="301" t="n">
        <v>6.20052174904265</v>
      </c>
      <c r="K445" s="301" t="n">
        <v>23.1245633933744</v>
      </c>
    </row>
    <row r="446">
      <c r="A446" s="301" t="s">
        <v>35</v>
      </c>
      <c r="B446" s="301" t="s">
        <v>36</v>
      </c>
      <c r="C446" s="301" t="s">
        <v>17</v>
      </c>
      <c r="D446" s="301" t="n">
        <v>213.8988135</v>
      </c>
      <c r="E446" s="301" t="n">
        <v>15.1071131368025</v>
      </c>
      <c r="F446" s="301" t="n">
        <v>85.9154312768805</v>
      </c>
      <c r="G446" s="301" t="n">
        <v>2.93579049102454</v>
      </c>
      <c r="H446" s="301" t="n">
        <v>35.065558</v>
      </c>
      <c r="I446" s="301" t="n">
        <v>23.6249912298373</v>
      </c>
      <c r="J446" s="301" t="n">
        <v>14.0845687231195</v>
      </c>
      <c r="K446" s="301" t="n">
        <v>17.9082307121629</v>
      </c>
    </row>
    <row r="447">
      <c r="A447" s="301" t="s">
        <v>37</v>
      </c>
      <c r="B447" s="301" t="s">
        <v>38</v>
      </c>
      <c r="C447" s="301" t="s">
        <v>16</v>
      </c>
      <c r="D447" s="301" t="n">
        <v>846.7999871</v>
      </c>
      <c r="E447" s="301" t="n">
        <v>10.1284812729548</v>
      </c>
      <c r="F447" s="301" t="n">
        <v>86.7651787379984</v>
      </c>
      <c r="G447" s="301" t="n">
        <v>2.69060081940222</v>
      </c>
      <c r="H447" s="301" t="n">
        <v>129.1675605</v>
      </c>
      <c r="I447" s="301" t="n">
        <v>18.594969538926</v>
      </c>
      <c r="J447" s="301" t="n">
        <v>13.2348212620016</v>
      </c>
      <c r="K447" s="301" t="n">
        <v>17.6391094663512</v>
      </c>
    </row>
    <row r="448">
      <c r="A448" s="301" t="s">
        <v>37</v>
      </c>
      <c r="B448" s="301" t="s">
        <v>38</v>
      </c>
      <c r="C448" s="301" t="s">
        <v>17</v>
      </c>
      <c r="D448" s="301" t="n">
        <v>577.4186905</v>
      </c>
      <c r="E448" s="301" t="n">
        <v>12.3921411942126</v>
      </c>
      <c r="F448" s="301" t="n">
        <v>83.0635470548645</v>
      </c>
      <c r="G448" s="301" t="n">
        <v>2.50977101562646</v>
      </c>
      <c r="H448" s="301" t="n">
        <v>117.7342508</v>
      </c>
      <c r="I448" s="301" t="n">
        <v>17.3976426886075</v>
      </c>
      <c r="J448" s="301" t="n">
        <v>16.9364529451355</v>
      </c>
      <c r="K448" s="301" t="n">
        <v>12.3089813155535</v>
      </c>
    </row>
    <row r="449">
      <c r="A449" s="301" t="s">
        <v>39</v>
      </c>
      <c r="B449" s="301" t="s">
        <v>40</v>
      </c>
      <c r="C449" s="301" t="s">
        <v>16</v>
      </c>
      <c r="D449" s="301" t="n">
        <v>257.2101463</v>
      </c>
      <c r="E449" s="301" t="n">
        <v>17.8329739008155</v>
      </c>
      <c r="F449" s="301" t="n">
        <v>93.8715957890348</v>
      </c>
      <c r="G449" s="301" t="n">
        <v>2.94038415552723</v>
      </c>
      <c r="H449" s="301" t="n">
        <v>16.7919564</v>
      </c>
      <c r="I449" s="301" t="n">
        <v>44.9585169541096</v>
      </c>
      <c r="J449" s="301" t="n">
        <v>6.1284042109652</v>
      </c>
      <c r="K449" s="301" t="n">
        <v>45.0392212083972</v>
      </c>
    </row>
    <row r="450">
      <c r="A450" s="301" t="s">
        <v>39</v>
      </c>
      <c r="B450" s="301" t="s">
        <v>40</v>
      </c>
      <c r="C450" s="301" t="s">
        <v>17</v>
      </c>
      <c r="D450" s="301" t="n">
        <v>2194.2385845</v>
      </c>
      <c r="E450" s="301" t="n">
        <v>3.11918955205029</v>
      </c>
      <c r="F450" s="301" t="n">
        <v>81.2623871117609</v>
      </c>
      <c r="G450" s="301" t="n">
        <v>1.62451646699341</v>
      </c>
      <c r="H450" s="301" t="n">
        <v>505.9510881</v>
      </c>
      <c r="I450" s="301" t="n">
        <v>6.86893447946083</v>
      </c>
      <c r="J450" s="301" t="n">
        <v>18.7376128882391</v>
      </c>
      <c r="K450" s="301" t="n">
        <v>7.04529903556217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803</v>
      </c>
    </row>
    <row r="9">
      <c r="A9" t="s">
        <v>3</v>
      </c>
    </row>
    <row r="10">
      <c r="A10" t="s">
        <v>4</v>
      </c>
    </row>
    <row r="11">
      <c r="A11" t="s">
        <v>804</v>
      </c>
    </row>
    <row r="12">
      <c r="A12" s="3" t="s">
        <v>6</v>
      </c>
    </row>
    <row r="13">
      <c r="A13" s="3" t="s">
        <v>7</v>
      </c>
    </row>
    <row r="15">
      <c r="A15" s="4" t="s">
        <v>805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02" t="s">
        <v>14</v>
      </c>
      <c r="B17" s="302" t="s">
        <v>15</v>
      </c>
      <c r="C17" s="302" t="s">
        <v>16</v>
      </c>
      <c r="D17" s="302" t="n">
        <v>66193.9598672</v>
      </c>
      <c r="E17" s="302" t="n">
        <v>3.15619423368759</v>
      </c>
      <c r="F17" s="302" t="n">
        <v>26.1739167538881</v>
      </c>
      <c r="G17" s="302" t="n">
        <v>2.73029971361191</v>
      </c>
      <c r="H17" s="302" t="n">
        <v>186706.5154022</v>
      </c>
      <c r="I17" s="302" t="n">
        <v>2.24461287183056</v>
      </c>
      <c r="J17" s="302" t="n">
        <v>73.8260832461119</v>
      </c>
      <c r="K17" s="302" t="n">
        <v>0.967986303418122</v>
      </c>
    </row>
    <row r="18">
      <c r="A18" s="302" t="s">
        <v>14</v>
      </c>
      <c r="B18" s="302" t="s">
        <v>15</v>
      </c>
      <c r="C18" s="302" t="s">
        <v>17</v>
      </c>
      <c r="D18" s="302" t="n">
        <v>1208608.2745562</v>
      </c>
      <c r="E18" s="302" t="n">
        <v>0.60402976291134</v>
      </c>
      <c r="F18" s="302" t="n">
        <v>47.2586744956398</v>
      </c>
      <c r="G18" s="302" t="n">
        <v>0.541368558327231</v>
      </c>
      <c r="H18" s="302" t="n">
        <v>1348823.3238855</v>
      </c>
      <c r="I18" s="302" t="n">
        <v>0.541995692773904</v>
      </c>
      <c r="J18" s="302" t="n">
        <v>52.7413255043602</v>
      </c>
      <c r="K18" s="302" t="n">
        <v>0.485091344130993</v>
      </c>
    </row>
    <row r="19">
      <c r="A19" s="302" t="s">
        <v>14</v>
      </c>
      <c r="B19" s="302" t="s">
        <v>18</v>
      </c>
      <c r="C19" s="302" t="s">
        <v>16</v>
      </c>
      <c r="D19" s="302" t="n">
        <v>690.0572551</v>
      </c>
      <c r="E19" s="302"/>
      <c r="F19" s="302" t="n">
        <v>16.9962578708723</v>
      </c>
      <c r="G19" s="302"/>
      <c r="H19" s="302" t="n">
        <v>3369.9967894</v>
      </c>
      <c r="I19" s="302"/>
      <c r="J19" s="302" t="n">
        <v>83.0037421291277</v>
      </c>
      <c r="K19" s="302"/>
    </row>
    <row r="20">
      <c r="A20" s="302" t="s">
        <v>14</v>
      </c>
      <c r="B20" s="302" t="s">
        <v>18</v>
      </c>
      <c r="C20" s="302" t="s">
        <v>17</v>
      </c>
      <c r="D20" s="302" t="n">
        <v>1192.2853332</v>
      </c>
      <c r="E20" s="302"/>
      <c r="F20" s="302" t="n">
        <v>23.1632196908585</v>
      </c>
      <c r="G20" s="302"/>
      <c r="H20" s="302" t="n">
        <v>3955.0359335</v>
      </c>
      <c r="I20" s="302"/>
      <c r="J20" s="302" t="n">
        <v>76.8367803091415</v>
      </c>
      <c r="K20" s="302"/>
    </row>
    <row r="21">
      <c r="A21" s="302" t="s">
        <v>14</v>
      </c>
      <c r="B21" s="302" t="s">
        <v>19</v>
      </c>
      <c r="C21" s="302" t="s">
        <v>16</v>
      </c>
      <c r="D21" s="302" t="n">
        <v>65503.9026121</v>
      </c>
      <c r="E21" s="302" t="n">
        <v>3.18704037992631</v>
      </c>
      <c r="F21" s="302" t="n">
        <v>26.3236584674071</v>
      </c>
      <c r="G21" s="302" t="n">
        <v>2.75812687030023</v>
      </c>
      <c r="H21" s="302" t="n">
        <v>183336.5186128</v>
      </c>
      <c r="I21" s="302" t="n">
        <v>2.2823547897257</v>
      </c>
      <c r="J21" s="302" t="n">
        <v>73.6763415325928</v>
      </c>
      <c r="K21" s="302" t="n">
        <v>0.985445099923202</v>
      </c>
    </row>
    <row r="22">
      <c r="A22" s="302" t="s">
        <v>14</v>
      </c>
      <c r="B22" s="302" t="s">
        <v>19</v>
      </c>
      <c r="C22" s="302" t="s">
        <v>17</v>
      </c>
      <c r="D22" s="302" t="n">
        <v>1207415.989223</v>
      </c>
      <c r="E22" s="302" t="n">
        <v>0.604579319053572</v>
      </c>
      <c r="F22" s="302" t="n">
        <v>47.3072690225334</v>
      </c>
      <c r="G22" s="302" t="n">
        <v>0.541841829047153</v>
      </c>
      <c r="H22" s="302" t="n">
        <v>1344868.287952</v>
      </c>
      <c r="I22" s="302" t="n">
        <v>0.543338415597374</v>
      </c>
      <c r="J22" s="302" t="n">
        <v>52.6927309774666</v>
      </c>
      <c r="K22" s="302" t="n">
        <v>0.486462870663449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806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03" t="s">
        <v>14</v>
      </c>
      <c r="B33" s="303" t="s">
        <v>15</v>
      </c>
      <c r="C33" s="303" t="s">
        <v>16</v>
      </c>
      <c r="D33" s="303" t="n">
        <v>66193.9598672</v>
      </c>
      <c r="E33" s="303" t="n">
        <v>3.15619423368759</v>
      </c>
      <c r="F33" s="303" t="n">
        <v>26.1739167538881</v>
      </c>
      <c r="G33" s="303" t="n">
        <v>2.73029971361191</v>
      </c>
      <c r="H33" s="303" t="n">
        <v>186706.5154022</v>
      </c>
      <c r="I33" s="303" t="n">
        <v>2.24461287183056</v>
      </c>
      <c r="J33" s="303" t="n">
        <v>73.8260832461119</v>
      </c>
      <c r="K33" s="303" t="n">
        <v>0.967986303418122</v>
      </c>
    </row>
    <row r="34">
      <c r="A34" s="303" t="s">
        <v>14</v>
      </c>
      <c r="B34" s="303" t="s">
        <v>15</v>
      </c>
      <c r="C34" s="303" t="s">
        <v>17</v>
      </c>
      <c r="D34" s="303" t="n">
        <v>1208608.2745562</v>
      </c>
      <c r="E34" s="303" t="n">
        <v>0.60402976291134</v>
      </c>
      <c r="F34" s="303" t="n">
        <v>47.2586744956398</v>
      </c>
      <c r="G34" s="303" t="n">
        <v>0.541368558327231</v>
      </c>
      <c r="H34" s="303" t="n">
        <v>1348823.3238855</v>
      </c>
      <c r="I34" s="303" t="n">
        <v>0.541995692773904</v>
      </c>
      <c r="J34" s="303" t="n">
        <v>52.7413255043602</v>
      </c>
      <c r="K34" s="303" t="n">
        <v>0.485091344130993</v>
      </c>
    </row>
    <row r="35">
      <c r="A35" s="303" t="s">
        <v>27</v>
      </c>
      <c r="B35" s="303" t="s">
        <v>28</v>
      </c>
      <c r="C35" s="303" t="s">
        <v>16</v>
      </c>
      <c r="D35" s="303" t="n">
        <v>2087.0322313</v>
      </c>
      <c r="E35" s="303" t="n">
        <v>20.2396397872618</v>
      </c>
      <c r="F35" s="303" t="n">
        <v>32.5102571693805</v>
      </c>
      <c r="G35" s="303" t="n">
        <v>15.2924943923749</v>
      </c>
      <c r="H35" s="303" t="n">
        <v>4332.5793406</v>
      </c>
      <c r="I35" s="303" t="n">
        <v>16.6587061551868</v>
      </c>
      <c r="J35" s="303" t="n">
        <v>67.4897428306195</v>
      </c>
      <c r="K35" s="303" t="n">
        <v>7.36649607193135</v>
      </c>
    </row>
    <row r="36">
      <c r="A36" s="303" t="s">
        <v>27</v>
      </c>
      <c r="B36" s="303" t="s">
        <v>28</v>
      </c>
      <c r="C36" s="303" t="s">
        <v>17</v>
      </c>
      <c r="D36" s="303" t="n">
        <v>20709.0055645</v>
      </c>
      <c r="E36" s="303" t="n">
        <v>5.11491428157046</v>
      </c>
      <c r="F36" s="303" t="n">
        <v>44.2905796383627</v>
      </c>
      <c r="G36" s="303" t="n">
        <v>4.52951778016721</v>
      </c>
      <c r="H36" s="303" t="n">
        <v>26048.1281953</v>
      </c>
      <c r="I36" s="303" t="n">
        <v>4.22330756540789</v>
      </c>
      <c r="J36" s="303" t="n">
        <v>55.7094203616373</v>
      </c>
      <c r="K36" s="303" t="n">
        <v>3.60109594864899</v>
      </c>
    </row>
    <row r="37">
      <c r="A37" s="303" t="s">
        <v>29</v>
      </c>
      <c r="B37" s="303" t="s">
        <v>30</v>
      </c>
      <c r="C37" s="303" t="s">
        <v>16</v>
      </c>
      <c r="D37" s="303" t="n">
        <v>721.3361118</v>
      </c>
      <c r="E37" s="303" t="n">
        <v>14.7109085398341</v>
      </c>
      <c r="F37" s="303" t="n">
        <v>31.0648183176303</v>
      </c>
      <c r="G37" s="303" t="n">
        <v>11.2060982075399</v>
      </c>
      <c r="H37" s="303" t="n">
        <v>1600.6993961</v>
      </c>
      <c r="I37" s="303" t="n">
        <v>11.4215646423532</v>
      </c>
      <c r="J37" s="303" t="n">
        <v>68.9351816823696</v>
      </c>
      <c r="K37" s="303" t="n">
        <v>5.04989464553455</v>
      </c>
    </row>
    <row r="38">
      <c r="A38" s="303" t="s">
        <v>29</v>
      </c>
      <c r="B38" s="303" t="s">
        <v>30</v>
      </c>
      <c r="C38" s="303" t="s">
        <v>17</v>
      </c>
      <c r="D38" s="303" t="n">
        <v>4306.6953644</v>
      </c>
      <c r="E38" s="303" t="n">
        <v>5.52389997513742</v>
      </c>
      <c r="F38" s="303" t="n">
        <v>44.16435700968</v>
      </c>
      <c r="G38" s="303" t="n">
        <v>5.04516540594101</v>
      </c>
      <c r="H38" s="303" t="n">
        <v>5444.8229549</v>
      </c>
      <c r="I38" s="303" t="n">
        <v>4.50590389438782</v>
      </c>
      <c r="J38" s="303" t="n">
        <v>55.83564299032</v>
      </c>
      <c r="K38" s="303" t="n">
        <v>3.99057795751533</v>
      </c>
    </row>
    <row r="39">
      <c r="A39" s="303" t="s">
        <v>31</v>
      </c>
      <c r="B39" s="303" t="s">
        <v>32</v>
      </c>
      <c r="C39" s="303" t="s">
        <v>16</v>
      </c>
      <c r="D39" s="303" t="n">
        <v>1101.9639442</v>
      </c>
      <c r="E39" s="303" t="n">
        <v>23.9318768658435</v>
      </c>
      <c r="F39" s="303" t="n">
        <v>34.4010534517137</v>
      </c>
      <c r="G39" s="303" t="n">
        <v>18.269630500216</v>
      </c>
      <c r="H39" s="303" t="n">
        <v>2101.3215184</v>
      </c>
      <c r="I39" s="303" t="n">
        <v>19.3741300755804</v>
      </c>
      <c r="J39" s="303" t="n">
        <v>65.5989465482863</v>
      </c>
      <c r="K39" s="303" t="n">
        <v>9.58086323716135</v>
      </c>
    </row>
    <row r="40">
      <c r="A40" s="303" t="s">
        <v>31</v>
      </c>
      <c r="B40" s="303" t="s">
        <v>32</v>
      </c>
      <c r="C40" s="303" t="s">
        <v>17</v>
      </c>
      <c r="D40" s="303" t="n">
        <v>20426.6004739</v>
      </c>
      <c r="E40" s="303" t="n">
        <v>4.73830955243191</v>
      </c>
      <c r="F40" s="303" t="n">
        <v>55.0149112390174</v>
      </c>
      <c r="G40" s="303" t="n">
        <v>4.09959120272816</v>
      </c>
      <c r="H40" s="303" t="n">
        <v>16702.606888</v>
      </c>
      <c r="I40" s="303" t="n">
        <v>4.90178987317755</v>
      </c>
      <c r="J40" s="303" t="n">
        <v>44.9850887609826</v>
      </c>
      <c r="K40" s="303" t="n">
        <v>5.0136312352898</v>
      </c>
    </row>
    <row r="41">
      <c r="A41" s="303" t="s">
        <v>33</v>
      </c>
      <c r="B41" s="303" t="s">
        <v>34</v>
      </c>
      <c r="C41" s="303" t="s">
        <v>16</v>
      </c>
      <c r="D41" s="303" t="n">
        <v>653.2756218</v>
      </c>
      <c r="E41" s="303" t="n">
        <v>16.2535760732703</v>
      </c>
      <c r="F41" s="303" t="n">
        <v>27.8880822399095</v>
      </c>
      <c r="G41" s="303" t="n">
        <v>11.4736618038304</v>
      </c>
      <c r="H41" s="303" t="n">
        <v>1689.2146799</v>
      </c>
      <c r="I41" s="303" t="n">
        <v>12.507798716594</v>
      </c>
      <c r="J41" s="303" t="n">
        <v>72.1119177600905</v>
      </c>
      <c r="K41" s="303" t="n">
        <v>4.437247460852</v>
      </c>
    </row>
    <row r="42">
      <c r="A42" s="303" t="s">
        <v>33</v>
      </c>
      <c r="B42" s="303" t="s">
        <v>34</v>
      </c>
      <c r="C42" s="303" t="s">
        <v>17</v>
      </c>
      <c r="D42" s="303" t="n">
        <v>4924.6875011</v>
      </c>
      <c r="E42" s="303" t="n">
        <v>5.15160214057519</v>
      </c>
      <c r="F42" s="303" t="n">
        <v>45.1740382965524</v>
      </c>
      <c r="G42" s="303" t="n">
        <v>4.20752489106046</v>
      </c>
      <c r="H42" s="303" t="n">
        <v>5976.9004171</v>
      </c>
      <c r="I42" s="303" t="n">
        <v>4.19356068705261</v>
      </c>
      <c r="J42" s="303" t="n">
        <v>54.8259617034476</v>
      </c>
      <c r="K42" s="303" t="n">
        <v>3.46680449657321</v>
      </c>
    </row>
    <row r="43">
      <c r="A43" s="303" t="s">
        <v>35</v>
      </c>
      <c r="B43" s="303" t="s">
        <v>36</v>
      </c>
      <c r="C43" s="303" t="s">
        <v>16</v>
      </c>
      <c r="D43" s="303" t="n">
        <v>1713.5375677</v>
      </c>
      <c r="E43" s="303" t="n">
        <v>26.0124036186961</v>
      </c>
      <c r="F43" s="303" t="n">
        <v>36.9982980407877</v>
      </c>
      <c r="G43" s="303" t="n">
        <v>18.0049741454422</v>
      </c>
      <c r="H43" s="303" t="n">
        <v>2917.8580868</v>
      </c>
      <c r="I43" s="303" t="n">
        <v>23.712786644698</v>
      </c>
      <c r="J43" s="303" t="n">
        <v>63.0017019592123</v>
      </c>
      <c r="K43" s="303" t="n">
        <v>10.5735778389133</v>
      </c>
    </row>
    <row r="44">
      <c r="A44" s="303" t="s">
        <v>35</v>
      </c>
      <c r="B44" s="303" t="s">
        <v>36</v>
      </c>
      <c r="C44" s="303" t="s">
        <v>17</v>
      </c>
      <c r="D44" s="303" t="n">
        <v>23028.5821927</v>
      </c>
      <c r="E44" s="303" t="n">
        <v>4.88734106366508</v>
      </c>
      <c r="F44" s="303" t="n">
        <v>50.0968718587579</v>
      </c>
      <c r="G44" s="303" t="n">
        <v>4.59096811670502</v>
      </c>
      <c r="H44" s="303" t="n">
        <v>22939.521879</v>
      </c>
      <c r="I44" s="303" t="n">
        <v>5.01451455318538</v>
      </c>
      <c r="J44" s="303" t="n">
        <v>49.9031281412421</v>
      </c>
      <c r="K44" s="303" t="n">
        <v>4.60879207410122</v>
      </c>
    </row>
    <row r="45">
      <c r="A45" s="303" t="s">
        <v>37</v>
      </c>
      <c r="B45" s="303" t="s">
        <v>38</v>
      </c>
      <c r="C45" s="303" t="s">
        <v>16</v>
      </c>
      <c r="D45" s="303" t="n">
        <v>8074.8981329</v>
      </c>
      <c r="E45" s="303" t="n">
        <v>20.4204356559286</v>
      </c>
      <c r="F45" s="303" t="n">
        <v>20.6457396138303</v>
      </c>
      <c r="G45" s="303" t="n">
        <v>19.404741629355</v>
      </c>
      <c r="H45" s="303" t="n">
        <v>31036.7940803</v>
      </c>
      <c r="I45" s="303" t="n">
        <v>19.7230100893223</v>
      </c>
      <c r="J45" s="303" t="n">
        <v>79.3542603861697</v>
      </c>
      <c r="K45" s="303" t="n">
        <v>5.04856627739598</v>
      </c>
    </row>
    <row r="46">
      <c r="A46" s="303" t="s">
        <v>37</v>
      </c>
      <c r="B46" s="303" t="s">
        <v>38</v>
      </c>
      <c r="C46" s="303" t="s">
        <v>17</v>
      </c>
      <c r="D46" s="303" t="n">
        <v>86778.6093666</v>
      </c>
      <c r="E46" s="303" t="n">
        <v>6.92031716049792</v>
      </c>
      <c r="F46" s="303" t="n">
        <v>39.4732639805001</v>
      </c>
      <c r="G46" s="303" t="n">
        <v>5.6402775090017</v>
      </c>
      <c r="H46" s="303" t="n">
        <v>133062.8747566</v>
      </c>
      <c r="I46" s="303" t="n">
        <v>4.27609382982815</v>
      </c>
      <c r="J46" s="303" t="n">
        <v>60.5267360194999</v>
      </c>
      <c r="K46" s="303" t="n">
        <v>3.67837715492165</v>
      </c>
    </row>
    <row r="47">
      <c r="A47" s="303" t="s">
        <v>39</v>
      </c>
      <c r="B47" s="303" t="s">
        <v>40</v>
      </c>
      <c r="C47" s="303" t="s">
        <v>16</v>
      </c>
      <c r="D47" s="303" t="n">
        <v>367.5817675</v>
      </c>
      <c r="E47" s="303" t="n">
        <v>16.707084623869</v>
      </c>
      <c r="F47" s="303" t="n">
        <v>49.2358959813923</v>
      </c>
      <c r="G47" s="303" t="n">
        <v>11.3184556162864</v>
      </c>
      <c r="H47" s="303" t="n">
        <v>378.9909518</v>
      </c>
      <c r="I47" s="303" t="n">
        <v>17.1593859435685</v>
      </c>
      <c r="J47" s="303" t="n">
        <v>50.7641040186077</v>
      </c>
      <c r="K47" s="303" t="n">
        <v>10.9777236133078</v>
      </c>
    </row>
    <row r="48">
      <c r="A48" s="303" t="s">
        <v>39</v>
      </c>
      <c r="B48" s="303" t="s">
        <v>40</v>
      </c>
      <c r="C48" s="303" t="s">
        <v>17</v>
      </c>
      <c r="D48" s="303" t="n">
        <v>4691.8213605</v>
      </c>
      <c r="E48" s="303" t="n">
        <v>4.19686102803527</v>
      </c>
      <c r="F48" s="303" t="n">
        <v>52.0296254506838</v>
      </c>
      <c r="G48" s="303" t="n">
        <v>3.53084959536573</v>
      </c>
      <c r="H48" s="303" t="n">
        <v>4325.7745185</v>
      </c>
      <c r="I48" s="303" t="n">
        <v>3.79269175803923</v>
      </c>
      <c r="J48" s="303" t="n">
        <v>47.9703745493162</v>
      </c>
      <c r="K48" s="303" t="n">
        <v>3.8296299267106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807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04" t="s">
        <v>14</v>
      </c>
      <c r="B59" s="304" t="s">
        <v>15</v>
      </c>
      <c r="C59" s="304" t="s">
        <v>16</v>
      </c>
      <c r="D59" s="304" t="n">
        <v>65503.9026121</v>
      </c>
      <c r="E59" s="304" t="n">
        <v>3.18704037992631</v>
      </c>
      <c r="F59" s="304" t="n">
        <v>26.3236584674071</v>
      </c>
      <c r="G59" s="304" t="n">
        <v>2.75812687030023</v>
      </c>
      <c r="H59" s="304" t="n">
        <v>183336.5186128</v>
      </c>
      <c r="I59" s="304" t="n">
        <v>2.2823547897257</v>
      </c>
      <c r="J59" s="304" t="n">
        <v>73.6763415325928</v>
      </c>
      <c r="K59" s="304" t="n">
        <v>0.985445099923202</v>
      </c>
    </row>
    <row r="60">
      <c r="A60" s="304" t="s">
        <v>14</v>
      </c>
      <c r="B60" s="304" t="s">
        <v>15</v>
      </c>
      <c r="C60" s="304" t="s">
        <v>17</v>
      </c>
      <c r="D60" s="304" t="n">
        <v>1207415.989223</v>
      </c>
      <c r="E60" s="304" t="n">
        <v>0.604579319053572</v>
      </c>
      <c r="F60" s="304" t="n">
        <v>47.3072690225334</v>
      </c>
      <c r="G60" s="304" t="n">
        <v>0.541841829047153</v>
      </c>
      <c r="H60" s="304" t="n">
        <v>1344868.287952</v>
      </c>
      <c r="I60" s="304" t="n">
        <v>0.543338415597374</v>
      </c>
      <c r="J60" s="304" t="n">
        <v>52.6927309774666</v>
      </c>
      <c r="K60" s="304" t="n">
        <v>0.486462870663449</v>
      </c>
    </row>
    <row r="61">
      <c r="A61" s="304" t="s">
        <v>42</v>
      </c>
      <c r="B61" s="304" t="s">
        <v>43</v>
      </c>
      <c r="C61" s="304" t="s">
        <v>16</v>
      </c>
      <c r="D61" s="304" t="n">
        <v>114.9951233</v>
      </c>
      <c r="E61" s="304" t="n">
        <v>31.7201421569015</v>
      </c>
      <c r="F61" s="304" t="n">
        <v>27.1496479881394</v>
      </c>
      <c r="G61" s="304" t="n">
        <v>27.3382147831294</v>
      </c>
      <c r="H61" s="304" t="n">
        <v>308.5651503</v>
      </c>
      <c r="I61" s="304" t="n">
        <v>17.9454936429387</v>
      </c>
      <c r="J61" s="304" t="n">
        <v>72.8503520118606</v>
      </c>
      <c r="K61" s="304" t="n">
        <v>10.1883228768101</v>
      </c>
    </row>
    <row r="62">
      <c r="A62" s="304" t="s">
        <v>42</v>
      </c>
      <c r="B62" s="304" t="s">
        <v>43</v>
      </c>
      <c r="C62" s="304" t="s">
        <v>17</v>
      </c>
      <c r="D62" s="304" t="n">
        <v>1352.5540865</v>
      </c>
      <c r="E62" s="304" t="n">
        <v>7.91625811351861</v>
      </c>
      <c r="F62" s="304" t="n">
        <v>42.3753188773331</v>
      </c>
      <c r="G62" s="304" t="n">
        <v>6.82984794928709</v>
      </c>
      <c r="H62" s="304" t="n">
        <v>1839.2899452</v>
      </c>
      <c r="I62" s="304" t="n">
        <v>5.30819080510937</v>
      </c>
      <c r="J62" s="304" t="n">
        <v>57.6246811226669</v>
      </c>
      <c r="K62" s="304" t="n">
        <v>5.02244835192497</v>
      </c>
    </row>
    <row r="63">
      <c r="A63" s="304" t="s">
        <v>44</v>
      </c>
      <c r="B63" s="304" t="s">
        <v>45</v>
      </c>
      <c r="C63" s="304" t="s">
        <v>16</v>
      </c>
      <c r="D63" s="304" t="n">
        <v>590.638765</v>
      </c>
      <c r="E63" s="304" t="n">
        <v>26.1503106685248</v>
      </c>
      <c r="F63" s="304" t="n">
        <v>30.7179376422169</v>
      </c>
      <c r="G63" s="304" t="n">
        <v>20.3636448878337</v>
      </c>
      <c r="H63" s="304" t="n">
        <v>1332.1425489</v>
      </c>
      <c r="I63" s="304" t="n">
        <v>20.229865631733</v>
      </c>
      <c r="J63" s="304" t="n">
        <v>69.2820623577831</v>
      </c>
      <c r="K63" s="304" t="n">
        <v>9.02873200573035</v>
      </c>
    </row>
    <row r="64">
      <c r="A64" s="304" t="s">
        <v>44</v>
      </c>
      <c r="B64" s="304" t="s">
        <v>45</v>
      </c>
      <c r="C64" s="304" t="s">
        <v>17</v>
      </c>
      <c r="D64" s="304" t="n">
        <v>10467.3384599</v>
      </c>
      <c r="E64" s="304" t="n">
        <v>5.75036056370031</v>
      </c>
      <c r="F64" s="304" t="n">
        <v>47.745821299671</v>
      </c>
      <c r="G64" s="304" t="n">
        <v>5.03533374875585</v>
      </c>
      <c r="H64" s="304" t="n">
        <v>11455.7077355</v>
      </c>
      <c r="I64" s="304" t="n">
        <v>4.98172460815208</v>
      </c>
      <c r="J64" s="304" t="n">
        <v>52.254178700329</v>
      </c>
      <c r="K64" s="304" t="n">
        <v>4.60089798236146</v>
      </c>
    </row>
    <row r="65">
      <c r="A65" s="304" t="s">
        <v>27</v>
      </c>
      <c r="B65" s="304" t="s">
        <v>28</v>
      </c>
      <c r="C65" s="304" t="s">
        <v>16</v>
      </c>
      <c r="D65" s="304" t="n">
        <v>1489.3429057</v>
      </c>
      <c r="E65" s="304" t="n">
        <v>27.5591110484007</v>
      </c>
      <c r="F65" s="304" t="n">
        <v>32.3953480791591</v>
      </c>
      <c r="G65" s="304" t="n">
        <v>20.8850768575001</v>
      </c>
      <c r="H65" s="304" t="n">
        <v>3108.0545418</v>
      </c>
      <c r="I65" s="304" t="n">
        <v>22.7165081668908</v>
      </c>
      <c r="J65" s="304" t="n">
        <v>67.6046519208409</v>
      </c>
      <c r="K65" s="304" t="n">
        <v>10.0078813400433</v>
      </c>
    </row>
    <row r="66">
      <c r="A66" s="304" t="s">
        <v>27</v>
      </c>
      <c r="B66" s="304" t="s">
        <v>28</v>
      </c>
      <c r="C66" s="304" t="s">
        <v>17</v>
      </c>
      <c r="D66" s="304" t="n">
        <v>18263.1461769</v>
      </c>
      <c r="E66" s="304" t="n">
        <v>5.72017017501281</v>
      </c>
      <c r="F66" s="304" t="n">
        <v>45.0740743444647</v>
      </c>
      <c r="G66" s="304" t="n">
        <v>5.0702781979646</v>
      </c>
      <c r="H66" s="304" t="n">
        <v>22254.9264458</v>
      </c>
      <c r="I66" s="304" t="n">
        <v>4.87425710402641</v>
      </c>
      <c r="J66" s="304" t="n">
        <v>54.9259256555353</v>
      </c>
      <c r="K66" s="304" t="n">
        <v>4.16084196514844</v>
      </c>
    </row>
    <row r="67">
      <c r="A67" s="304" t="s">
        <v>29</v>
      </c>
      <c r="B67" s="304" t="s">
        <v>30</v>
      </c>
      <c r="C67" s="304" t="s">
        <v>16</v>
      </c>
      <c r="D67" s="304" t="n">
        <v>281.61777</v>
      </c>
      <c r="E67" s="304" t="n">
        <v>28.2924967642302</v>
      </c>
      <c r="F67" s="304" t="n">
        <v>23.3030746941812</v>
      </c>
      <c r="G67" s="304" t="n">
        <v>21.0478180987428</v>
      </c>
      <c r="H67" s="304" t="n">
        <v>926.882712</v>
      </c>
      <c r="I67" s="304" t="n">
        <v>17.6344090829592</v>
      </c>
      <c r="J67" s="304" t="n">
        <v>76.6969253058188</v>
      </c>
      <c r="K67" s="304" t="n">
        <v>6.39502659785675</v>
      </c>
    </row>
    <row r="68">
      <c r="A68" s="304" t="s">
        <v>29</v>
      </c>
      <c r="B68" s="304" t="s">
        <v>30</v>
      </c>
      <c r="C68" s="304" t="s">
        <v>17</v>
      </c>
      <c r="D68" s="304" t="n">
        <v>3134.7566326</v>
      </c>
      <c r="E68" s="304" t="n">
        <v>6.88714897276019</v>
      </c>
      <c r="F68" s="304" t="n">
        <v>44.2132696853541</v>
      </c>
      <c r="G68" s="304" t="n">
        <v>6.36788001198032</v>
      </c>
      <c r="H68" s="304" t="n">
        <v>3955.3243655</v>
      </c>
      <c r="I68" s="304" t="n">
        <v>5.69271850140688</v>
      </c>
      <c r="J68" s="304" t="n">
        <v>55.7867303146459</v>
      </c>
      <c r="K68" s="304" t="n">
        <v>5.04680583905358</v>
      </c>
    </row>
    <row r="69">
      <c r="A69" s="304" t="s">
        <v>46</v>
      </c>
      <c r="B69" s="304" t="s">
        <v>47</v>
      </c>
      <c r="C69" s="304" t="s">
        <v>16</v>
      </c>
      <c r="D69" s="304" t="n">
        <v>558.3390812</v>
      </c>
      <c r="E69" s="304" t="n">
        <v>12.5814789056759</v>
      </c>
      <c r="F69" s="304" t="n">
        <v>37.3629366603945</v>
      </c>
      <c r="G69" s="304" t="n">
        <v>10.3114919383794</v>
      </c>
      <c r="H69" s="304" t="n">
        <v>936.0270771</v>
      </c>
      <c r="I69" s="304" t="n">
        <v>10.3630033489065</v>
      </c>
      <c r="J69" s="304" t="n">
        <v>62.6370633396055</v>
      </c>
      <c r="K69" s="304" t="n">
        <v>6.15079315067813</v>
      </c>
    </row>
    <row r="70">
      <c r="A70" s="304" t="s">
        <v>46</v>
      </c>
      <c r="B70" s="304" t="s">
        <v>47</v>
      </c>
      <c r="C70" s="304" t="s">
        <v>17</v>
      </c>
      <c r="D70" s="304" t="n">
        <v>2539.3265975</v>
      </c>
      <c r="E70" s="304" t="n">
        <v>7.81295648956891</v>
      </c>
      <c r="F70" s="304" t="n">
        <v>42.3267132861011</v>
      </c>
      <c r="G70" s="304" t="n">
        <v>6.36520797230378</v>
      </c>
      <c r="H70" s="304" t="n">
        <v>3460.0208603</v>
      </c>
      <c r="I70" s="304" t="n">
        <v>5.03903361043569</v>
      </c>
      <c r="J70" s="304" t="n">
        <v>57.6732867138989</v>
      </c>
      <c r="K70" s="304" t="n">
        <v>4.67145793487748</v>
      </c>
    </row>
    <row r="71">
      <c r="A71" s="304" t="s">
        <v>48</v>
      </c>
      <c r="B71" s="304" t="s">
        <v>49</v>
      </c>
      <c r="C71" s="304" t="s">
        <v>16</v>
      </c>
      <c r="D71" s="304" t="n">
        <v>2638.6541865</v>
      </c>
      <c r="E71" s="304" t="n">
        <v>15.8699828856307</v>
      </c>
      <c r="F71" s="304" t="n">
        <v>41.254130807075</v>
      </c>
      <c r="G71" s="304" t="n">
        <v>11.1575307831646</v>
      </c>
      <c r="H71" s="304" t="n">
        <v>3757.4427252</v>
      </c>
      <c r="I71" s="304" t="n">
        <v>17.6046898158168</v>
      </c>
      <c r="J71" s="304" t="n">
        <v>58.745869192925</v>
      </c>
      <c r="K71" s="304" t="n">
        <v>7.83534639518234</v>
      </c>
    </row>
    <row r="72">
      <c r="A72" s="304" t="s">
        <v>48</v>
      </c>
      <c r="B72" s="304" t="s">
        <v>49</v>
      </c>
      <c r="C72" s="304" t="s">
        <v>17</v>
      </c>
      <c r="D72" s="304" t="n">
        <v>20543.5128152</v>
      </c>
      <c r="E72" s="304" t="n">
        <v>5.64120221619011</v>
      </c>
      <c r="F72" s="304" t="n">
        <v>48.0970087727794</v>
      </c>
      <c r="G72" s="304" t="n">
        <v>5.05867927500866</v>
      </c>
      <c r="H72" s="304" t="n">
        <v>22169.1492388</v>
      </c>
      <c r="I72" s="304" t="n">
        <v>4.98521312662683</v>
      </c>
      <c r="J72" s="304" t="n">
        <v>51.9029912272206</v>
      </c>
      <c r="K72" s="304" t="n">
        <v>4.68773255097417</v>
      </c>
    </row>
    <row r="73">
      <c r="A73" s="304" t="s">
        <v>31</v>
      </c>
      <c r="B73" s="304" t="s">
        <v>32</v>
      </c>
      <c r="C73" s="304" t="s">
        <v>16</v>
      </c>
      <c r="D73" s="304" t="n">
        <v>985.4012132</v>
      </c>
      <c r="E73" s="304" t="n">
        <v>26.7112003699571</v>
      </c>
      <c r="F73" s="304" t="n">
        <v>33.5991642013409</v>
      </c>
      <c r="G73" s="304" t="n">
        <v>20.3723448347568</v>
      </c>
      <c r="H73" s="304" t="n">
        <v>1947.4134464</v>
      </c>
      <c r="I73" s="304" t="n">
        <v>20.8880544313806</v>
      </c>
      <c r="J73" s="304" t="n">
        <v>66.4008357986591</v>
      </c>
      <c r="K73" s="304" t="n">
        <v>10.3085111962274</v>
      </c>
    </row>
    <row r="74">
      <c r="A74" s="304" t="s">
        <v>31</v>
      </c>
      <c r="B74" s="304" t="s">
        <v>32</v>
      </c>
      <c r="C74" s="304" t="s">
        <v>17</v>
      </c>
      <c r="D74" s="304" t="n">
        <v>20280.6141409</v>
      </c>
      <c r="E74" s="304" t="n">
        <v>4.77184936378165</v>
      </c>
      <c r="F74" s="304" t="n">
        <v>55.1478403767528</v>
      </c>
      <c r="G74" s="304" t="n">
        <v>4.1278269772687</v>
      </c>
      <c r="H74" s="304" t="n">
        <v>16494.37832</v>
      </c>
      <c r="I74" s="304" t="n">
        <v>4.96203532005543</v>
      </c>
      <c r="J74" s="304" t="n">
        <v>44.8521596232472</v>
      </c>
      <c r="K74" s="304" t="n">
        <v>5.07535746678473</v>
      </c>
    </row>
    <row r="75">
      <c r="A75" s="304" t="s">
        <v>50</v>
      </c>
      <c r="B75" s="304" t="s">
        <v>51</v>
      </c>
      <c r="C75" s="304" t="s">
        <v>16</v>
      </c>
      <c r="D75" s="304" t="n">
        <v>1313.9145938</v>
      </c>
      <c r="E75" s="304" t="n">
        <v>31.1039514124731</v>
      </c>
      <c r="F75" s="304" t="n">
        <v>18.2120680014357</v>
      </c>
      <c r="G75" s="304" t="n">
        <v>22.5136526805969</v>
      </c>
      <c r="H75" s="304" t="n">
        <v>5900.6125741</v>
      </c>
      <c r="I75" s="304" t="n">
        <v>20.156089336138</v>
      </c>
      <c r="J75" s="304" t="n">
        <v>81.7879319985643</v>
      </c>
      <c r="K75" s="304" t="n">
        <v>5.01321116160429</v>
      </c>
    </row>
    <row r="76">
      <c r="A76" s="304" t="s">
        <v>50</v>
      </c>
      <c r="B76" s="304" t="s">
        <v>51</v>
      </c>
      <c r="C76" s="304" t="s">
        <v>17</v>
      </c>
      <c r="D76" s="304" t="n">
        <v>13353.3548446</v>
      </c>
      <c r="E76" s="304" t="n">
        <v>8.13372391484155</v>
      </c>
      <c r="F76" s="304" t="n">
        <v>27.1380830092444</v>
      </c>
      <c r="G76" s="304" t="n">
        <v>7.43106642022168</v>
      </c>
      <c r="H76" s="304" t="n">
        <v>35851.8702999</v>
      </c>
      <c r="I76" s="304" t="n">
        <v>3.55476719454472</v>
      </c>
      <c r="J76" s="304" t="n">
        <v>72.8619169907556</v>
      </c>
      <c r="K76" s="304" t="n">
        <v>2.76776820715232</v>
      </c>
    </row>
    <row r="77">
      <c r="A77" s="304" t="s">
        <v>52</v>
      </c>
      <c r="B77" s="304" t="s">
        <v>53</v>
      </c>
      <c r="C77" s="304" t="s">
        <v>16</v>
      </c>
      <c r="D77" s="304" t="n">
        <v>251.9870805</v>
      </c>
      <c r="E77" s="304" t="n">
        <v>22.9425773046463</v>
      </c>
      <c r="F77" s="304" t="n">
        <v>50.2800173478306</v>
      </c>
      <c r="G77" s="304" t="n">
        <v>12.2870765292318</v>
      </c>
      <c r="H77" s="304" t="n">
        <v>249.1803689</v>
      </c>
      <c r="I77" s="304" t="n">
        <v>20.6276755207838</v>
      </c>
      <c r="J77" s="304" t="n">
        <v>49.7199826521694</v>
      </c>
      <c r="K77" s="304" t="n">
        <v>12.4254753941862</v>
      </c>
    </row>
    <row r="78">
      <c r="A78" s="304" t="s">
        <v>52</v>
      </c>
      <c r="B78" s="304" t="s">
        <v>53</v>
      </c>
      <c r="C78" s="304" t="s">
        <v>17</v>
      </c>
      <c r="D78" s="304" t="n">
        <v>2264.4097636</v>
      </c>
      <c r="E78" s="304" t="n">
        <v>6.35867181717576</v>
      </c>
      <c r="F78" s="304" t="n">
        <v>53.3081407027119</v>
      </c>
      <c r="G78" s="304" t="n">
        <v>5.0572390995857</v>
      </c>
      <c r="H78" s="304" t="n">
        <v>1983.3650298</v>
      </c>
      <c r="I78" s="304" t="n">
        <v>5.90807782107635</v>
      </c>
      <c r="J78" s="304" t="n">
        <v>46.6918592972881</v>
      </c>
      <c r="K78" s="304" t="n">
        <v>5.77385474781529</v>
      </c>
    </row>
    <row r="79">
      <c r="A79" s="304" t="s">
        <v>33</v>
      </c>
      <c r="B79" s="304" t="s">
        <v>34</v>
      </c>
      <c r="C79" s="304" t="s">
        <v>16</v>
      </c>
      <c r="D79" s="304" t="n">
        <v>99.6490893</v>
      </c>
      <c r="E79" s="304" t="n">
        <v>36.1066419393666</v>
      </c>
      <c r="F79" s="304" t="n">
        <v>21.0383151521631</v>
      </c>
      <c r="G79" s="304" t="n">
        <v>24.0810019884373</v>
      </c>
      <c r="H79" s="304" t="n">
        <v>374.0061848</v>
      </c>
      <c r="I79" s="304" t="n">
        <v>22.9512732016201</v>
      </c>
      <c r="J79" s="304" t="n">
        <v>78.9616848478369</v>
      </c>
      <c r="K79" s="304" t="n">
        <v>6.41607014831181</v>
      </c>
    </row>
    <row r="80">
      <c r="A80" s="304" t="s">
        <v>33</v>
      </c>
      <c r="B80" s="304" t="s">
        <v>34</v>
      </c>
      <c r="C80" s="304" t="s">
        <v>17</v>
      </c>
      <c r="D80" s="304" t="n">
        <v>3002.5271351</v>
      </c>
      <c r="E80" s="304" t="n">
        <v>6.11735105467023</v>
      </c>
      <c r="F80" s="304" t="n">
        <v>51.229883263152</v>
      </c>
      <c r="G80" s="304" t="n">
        <v>4.71459384876215</v>
      </c>
      <c r="H80" s="304" t="n">
        <v>2858.3629233</v>
      </c>
      <c r="I80" s="304" t="n">
        <v>4.91499700072865</v>
      </c>
      <c r="J80" s="304" t="n">
        <v>48.770116736848</v>
      </c>
      <c r="K80" s="304" t="n">
        <v>4.95237880623677</v>
      </c>
    </row>
    <row r="81">
      <c r="A81" s="304" t="s">
        <v>54</v>
      </c>
      <c r="B81" s="304" t="s">
        <v>55</v>
      </c>
      <c r="C81" s="304" t="s">
        <v>16</v>
      </c>
      <c r="D81" s="304" t="n">
        <v>2834.9270154</v>
      </c>
      <c r="E81" s="304" t="n">
        <v>14.4860196262828</v>
      </c>
      <c r="F81" s="304" t="n">
        <v>45.3794643850966</v>
      </c>
      <c r="G81" s="304" t="n">
        <v>10.5314321543678</v>
      </c>
      <c r="H81" s="304" t="n">
        <v>3412.2313718</v>
      </c>
      <c r="I81" s="304" t="n">
        <v>17.1508271708047</v>
      </c>
      <c r="J81" s="304" t="n">
        <v>54.6205356149034</v>
      </c>
      <c r="K81" s="304" t="n">
        <v>8.74965331249509</v>
      </c>
    </row>
    <row r="82">
      <c r="A82" s="304" t="s">
        <v>54</v>
      </c>
      <c r="B82" s="304" t="s">
        <v>55</v>
      </c>
      <c r="C82" s="304" t="s">
        <v>17</v>
      </c>
      <c r="D82" s="304" t="n">
        <v>19116.4852759</v>
      </c>
      <c r="E82" s="304" t="n">
        <v>4.55011919317206</v>
      </c>
      <c r="F82" s="304" t="n">
        <v>50.6139374963768</v>
      </c>
      <c r="G82" s="304" t="n">
        <v>4.16543981258179</v>
      </c>
      <c r="H82" s="304" t="n">
        <v>18652.7265687</v>
      </c>
      <c r="I82" s="304" t="n">
        <v>4.79049053166838</v>
      </c>
      <c r="J82" s="304" t="n">
        <v>49.3860625036232</v>
      </c>
      <c r="K82" s="304" t="n">
        <v>4.26900424190463</v>
      </c>
    </row>
    <row r="83">
      <c r="A83" s="304" t="s">
        <v>35</v>
      </c>
      <c r="B83" s="304" t="s">
        <v>36</v>
      </c>
      <c r="C83" s="304" t="s">
        <v>16</v>
      </c>
      <c r="D83" s="304" t="n">
        <v>1606.3762757</v>
      </c>
      <c r="E83" s="304" t="n">
        <v>27.7316509844339</v>
      </c>
      <c r="F83" s="304" t="n">
        <v>38.4035520823858</v>
      </c>
      <c r="G83" s="304" t="n">
        <v>19.2742412315771</v>
      </c>
      <c r="H83" s="304" t="n">
        <v>2576.5083498</v>
      </c>
      <c r="I83" s="304" t="n">
        <v>26.8275266044018</v>
      </c>
      <c r="J83" s="304" t="n">
        <v>61.5964479176142</v>
      </c>
      <c r="K83" s="304" t="n">
        <v>12.0169157801982</v>
      </c>
    </row>
    <row r="84">
      <c r="A84" s="304" t="s">
        <v>35</v>
      </c>
      <c r="B84" s="304" t="s">
        <v>36</v>
      </c>
      <c r="C84" s="304" t="s">
        <v>17</v>
      </c>
      <c r="D84" s="304" t="n">
        <v>22930.0708302</v>
      </c>
      <c r="E84" s="304" t="n">
        <v>4.90741582584215</v>
      </c>
      <c r="F84" s="304" t="n">
        <v>50.1542045203875</v>
      </c>
      <c r="G84" s="304" t="n">
        <v>4.61042764938291</v>
      </c>
      <c r="H84" s="304" t="n">
        <v>22789.06887</v>
      </c>
      <c r="I84" s="304" t="n">
        <v>5.04659948596858</v>
      </c>
      <c r="J84" s="304" t="n">
        <v>49.8457954796125</v>
      </c>
      <c r="K84" s="304" t="n">
        <v>4.63895357730176</v>
      </c>
    </row>
    <row r="85">
      <c r="A85" s="304" t="s">
        <v>56</v>
      </c>
      <c r="B85" s="304" t="s">
        <v>57</v>
      </c>
      <c r="C85" s="304" t="s">
        <v>16</v>
      </c>
      <c r="D85" s="304" t="n">
        <v>90.6331427</v>
      </c>
      <c r="E85" s="304" t="n">
        <v>41.8421161052522</v>
      </c>
      <c r="F85" s="304" t="n">
        <v>10.8883013300852</v>
      </c>
      <c r="G85" s="304" t="n">
        <v>40.8149093401958</v>
      </c>
      <c r="H85" s="304" t="n">
        <v>741.7569607</v>
      </c>
      <c r="I85" s="304" t="n">
        <v>16.7391012292743</v>
      </c>
      <c r="J85" s="304" t="n">
        <v>89.1116986699148</v>
      </c>
      <c r="K85" s="304" t="n">
        <v>4.98705600150566</v>
      </c>
    </row>
    <row r="86">
      <c r="A86" s="304" t="s">
        <v>56</v>
      </c>
      <c r="B86" s="304" t="s">
        <v>57</v>
      </c>
      <c r="C86" s="304" t="s">
        <v>17</v>
      </c>
      <c r="D86" s="304" t="n">
        <v>3407.9864815</v>
      </c>
      <c r="E86" s="304" t="n">
        <v>7.76583945068351</v>
      </c>
      <c r="F86" s="304" t="n">
        <v>40.1201106021455</v>
      </c>
      <c r="G86" s="304" t="n">
        <v>6.0425580002574</v>
      </c>
      <c r="H86" s="304" t="n">
        <v>5086.4728566</v>
      </c>
      <c r="I86" s="304" t="n">
        <v>3.72605644023462</v>
      </c>
      <c r="J86" s="304" t="n">
        <v>59.8798893978545</v>
      </c>
      <c r="K86" s="304" t="n">
        <v>4.04857286357801</v>
      </c>
    </row>
    <row r="87">
      <c r="A87" s="304" t="s">
        <v>37</v>
      </c>
      <c r="B87" s="304" t="s">
        <v>38</v>
      </c>
      <c r="C87" s="304" t="s">
        <v>16</v>
      </c>
      <c r="D87" s="304" t="n">
        <v>7884.7677132</v>
      </c>
      <c r="E87" s="304" t="n">
        <v>20.9084075267007</v>
      </c>
      <c r="F87" s="304" t="n">
        <v>20.6755418504277</v>
      </c>
      <c r="G87" s="304" t="n">
        <v>19.8793745345804</v>
      </c>
      <c r="H87" s="304" t="n">
        <v>30250.9569524</v>
      </c>
      <c r="I87" s="304" t="n">
        <v>20.2337847659772</v>
      </c>
      <c r="J87" s="304" t="n">
        <v>79.3244581495723</v>
      </c>
      <c r="K87" s="304" t="n">
        <v>5.18146420080222</v>
      </c>
    </row>
    <row r="88">
      <c r="A88" s="304" t="s">
        <v>37</v>
      </c>
      <c r="B88" s="304" t="s">
        <v>38</v>
      </c>
      <c r="C88" s="304" t="s">
        <v>17</v>
      </c>
      <c r="D88" s="304" t="n">
        <v>86562.421736</v>
      </c>
      <c r="E88" s="304" t="n">
        <v>6.93745519272299</v>
      </c>
      <c r="F88" s="304" t="n">
        <v>39.4998270193033</v>
      </c>
      <c r="G88" s="304" t="n">
        <v>5.65385579035392</v>
      </c>
      <c r="H88" s="304" t="n">
        <v>132583.9094459</v>
      </c>
      <c r="I88" s="304" t="n">
        <v>4.29126784972241</v>
      </c>
      <c r="J88" s="304" t="n">
        <v>60.5001729806967</v>
      </c>
      <c r="K88" s="304" t="n">
        <v>3.69133367242307</v>
      </c>
    </row>
    <row r="89">
      <c r="A89" s="304" t="s">
        <v>39</v>
      </c>
      <c r="B89" s="304" t="s">
        <v>40</v>
      </c>
      <c r="C89" s="304" t="s">
        <v>16</v>
      </c>
      <c r="D89" s="304" t="n">
        <v>239.5718601</v>
      </c>
      <c r="E89" s="304" t="n">
        <v>21.264711957611</v>
      </c>
      <c r="F89" s="304" t="n">
        <v>50.695462579465</v>
      </c>
      <c r="G89" s="304" t="n">
        <v>14.3608232274905</v>
      </c>
      <c r="H89" s="304" t="n">
        <v>232.9987565</v>
      </c>
      <c r="I89" s="304" t="n">
        <v>24.3058628839521</v>
      </c>
      <c r="J89" s="304" t="n">
        <v>49.304537420535</v>
      </c>
      <c r="K89" s="304" t="n">
        <v>14.7659549126271</v>
      </c>
    </row>
    <row r="90">
      <c r="A90" s="304" t="s">
        <v>39</v>
      </c>
      <c r="B90" s="304" t="s">
        <v>40</v>
      </c>
      <c r="C90" s="304" t="s">
        <v>17</v>
      </c>
      <c r="D90" s="304" t="n">
        <v>3406.5962255</v>
      </c>
      <c r="E90" s="304" t="n">
        <v>5.21483429969099</v>
      </c>
      <c r="F90" s="304" t="n">
        <v>53.923969968068</v>
      </c>
      <c r="G90" s="304" t="n">
        <v>4.28698756133137</v>
      </c>
      <c r="H90" s="304" t="n">
        <v>2910.8099809</v>
      </c>
      <c r="I90" s="304" t="n">
        <v>4.89860806476122</v>
      </c>
      <c r="J90" s="304" t="n">
        <v>46.076030031932</v>
      </c>
      <c r="K90" s="304" t="n">
        <v>5.01717245063226</v>
      </c>
    </row>
    <row r="91">
      <c r="A91" s="304" t="s">
        <v>58</v>
      </c>
      <c r="B91" s="304" t="s">
        <v>59</v>
      </c>
      <c r="C91" s="304" t="s">
        <v>16</v>
      </c>
      <c r="D91" s="304" t="n">
        <v>65.2621486</v>
      </c>
      <c r="E91" s="304" t="n">
        <v>35.0233956411057</v>
      </c>
      <c r="F91" s="304" t="n">
        <v>21.9917840543818</v>
      </c>
      <c r="G91" s="304" t="n">
        <v>28.316691051595</v>
      </c>
      <c r="H91" s="304" t="n">
        <v>231.4948059</v>
      </c>
      <c r="I91" s="304" t="n">
        <v>15.9374626068206</v>
      </c>
      <c r="J91" s="304" t="n">
        <v>78.0082159456182</v>
      </c>
      <c r="K91" s="304" t="n">
        <v>7.98293547919937</v>
      </c>
    </row>
    <row r="92">
      <c r="A92" s="304" t="s">
        <v>58</v>
      </c>
      <c r="B92" s="304" t="s">
        <v>59</v>
      </c>
      <c r="C92" s="304" t="s">
        <v>17</v>
      </c>
      <c r="D92" s="304" t="n">
        <v>962.0246166</v>
      </c>
      <c r="E92" s="304" t="n">
        <v>7.46568858002188</v>
      </c>
      <c r="F92" s="304" t="n">
        <v>34.2273004688265</v>
      </c>
      <c r="G92" s="304" t="n">
        <v>6.64327074602501</v>
      </c>
      <c r="H92" s="304" t="n">
        <v>1848.6691963</v>
      </c>
      <c r="I92" s="304" t="n">
        <v>4.00222708372389</v>
      </c>
      <c r="J92" s="304" t="n">
        <v>65.7726995311735</v>
      </c>
      <c r="K92" s="304" t="n">
        <v>3.45707604432739</v>
      </c>
    </row>
    <row r="93">
      <c r="A93" s="304" t="s">
        <v>60</v>
      </c>
      <c r="B93" s="304" t="s">
        <v>61</v>
      </c>
      <c r="C93" s="304" t="s">
        <v>16</v>
      </c>
      <c r="D93" s="304" t="n">
        <v>106.3784882</v>
      </c>
      <c r="E93" s="304" t="n">
        <v>23.4133196841205</v>
      </c>
      <c r="F93" s="304" t="n">
        <v>33.1860984851961</v>
      </c>
      <c r="G93" s="304" t="n">
        <v>19.3632648017006</v>
      </c>
      <c r="H93" s="304" t="n">
        <v>214.1728663</v>
      </c>
      <c r="I93" s="304" t="n">
        <v>15.1621019941091</v>
      </c>
      <c r="J93" s="304" t="n">
        <v>66.8139015148039</v>
      </c>
      <c r="K93" s="304" t="n">
        <v>9.61762744182495</v>
      </c>
    </row>
    <row r="94">
      <c r="A94" s="304" t="s">
        <v>60</v>
      </c>
      <c r="B94" s="304" t="s">
        <v>61</v>
      </c>
      <c r="C94" s="304" t="s">
        <v>17</v>
      </c>
      <c r="D94" s="304" t="n">
        <v>971.3092282</v>
      </c>
      <c r="E94" s="304" t="n">
        <v>6.88783825062321</v>
      </c>
      <c r="F94" s="304" t="n">
        <v>37.908931502759</v>
      </c>
      <c r="G94" s="304" t="n">
        <v>5.94637219405369</v>
      </c>
      <c r="H94" s="304" t="n">
        <v>1590.908143</v>
      </c>
      <c r="I94" s="304" t="n">
        <v>4.44455589089577</v>
      </c>
      <c r="J94" s="304" t="n">
        <v>62.091068497241</v>
      </c>
      <c r="K94" s="304" t="n">
        <v>3.63048376602359</v>
      </c>
    </row>
    <row r="95">
      <c r="A95" s="304" t="s">
        <v>62</v>
      </c>
      <c r="B95" s="304" t="s">
        <v>63</v>
      </c>
      <c r="C95" s="304" t="s">
        <v>16</v>
      </c>
      <c r="D95" s="304" t="n">
        <v>118.628728</v>
      </c>
      <c r="E95" s="304" t="n">
        <v>25.7776259323483</v>
      </c>
      <c r="F95" s="304" t="n">
        <v>31.1513896657366</v>
      </c>
      <c r="G95" s="304" t="n">
        <v>21.3337592660809</v>
      </c>
      <c r="H95" s="304" t="n">
        <v>262.1848706</v>
      </c>
      <c r="I95" s="304" t="n">
        <v>29.6721018454311</v>
      </c>
      <c r="J95" s="304" t="n">
        <v>68.8486103342634</v>
      </c>
      <c r="K95" s="304" t="n">
        <v>9.65271840210213</v>
      </c>
    </row>
    <row r="96">
      <c r="A96" s="304" t="s">
        <v>62</v>
      </c>
      <c r="B96" s="304" t="s">
        <v>63</v>
      </c>
      <c r="C96" s="304" t="s">
        <v>17</v>
      </c>
      <c r="D96" s="304" t="n">
        <v>1688.3716485</v>
      </c>
      <c r="E96" s="304" t="n">
        <v>6.29117244915218</v>
      </c>
      <c r="F96" s="304" t="n">
        <v>48.8368722121842</v>
      </c>
      <c r="G96" s="304" t="n">
        <v>5.06866382509158</v>
      </c>
      <c r="H96" s="304" t="n">
        <v>1768.7941609</v>
      </c>
      <c r="I96" s="304" t="n">
        <v>5.24534269193378</v>
      </c>
      <c r="J96" s="304" t="n">
        <v>51.1631277878158</v>
      </c>
      <c r="K96" s="304" t="n">
        <v>4.83820474266367</v>
      </c>
    </row>
    <row r="97">
      <c r="A97" s="304" t="s">
        <v>64</v>
      </c>
      <c r="B97" s="304" t="s">
        <v>65</v>
      </c>
      <c r="C97" s="304" t="s">
        <v>16</v>
      </c>
      <c r="D97" s="304" t="n">
        <v>243.123016</v>
      </c>
      <c r="E97" s="304" t="n">
        <v>26.1766741136616</v>
      </c>
      <c r="F97" s="304" t="n">
        <v>43.5781153671162</v>
      </c>
      <c r="G97" s="304" t="n">
        <v>16.0671140144406</v>
      </c>
      <c r="H97" s="304" t="n">
        <v>314.7786141</v>
      </c>
      <c r="I97" s="304" t="n">
        <v>27.7122692976142</v>
      </c>
      <c r="J97" s="304" t="n">
        <v>56.4218846328838</v>
      </c>
      <c r="K97" s="304" t="n">
        <v>12.4096270922831</v>
      </c>
    </row>
    <row r="98">
      <c r="A98" s="304" t="s">
        <v>64</v>
      </c>
      <c r="B98" s="304" t="s">
        <v>65</v>
      </c>
      <c r="C98" s="304" t="s">
        <v>17</v>
      </c>
      <c r="D98" s="304" t="n">
        <v>3781.1128663</v>
      </c>
      <c r="E98" s="304" t="n">
        <v>5.47425217543992</v>
      </c>
      <c r="F98" s="304" t="n">
        <v>58.7470359739171</v>
      </c>
      <c r="G98" s="304" t="n">
        <v>4.02165097641543</v>
      </c>
      <c r="H98" s="304" t="n">
        <v>2655.1486465</v>
      </c>
      <c r="I98" s="304" t="n">
        <v>6.32209450889282</v>
      </c>
      <c r="J98" s="304" t="n">
        <v>41.2529640260829</v>
      </c>
      <c r="K98" s="304" t="n">
        <v>5.7271054374817</v>
      </c>
    </row>
    <row r="99">
      <c r="A99" s="304" t="s">
        <v>66</v>
      </c>
      <c r="B99" s="304" t="s">
        <v>67</v>
      </c>
      <c r="C99" s="304" t="s">
        <v>16</v>
      </c>
      <c r="D99" s="304" t="n">
        <v>9.0251476</v>
      </c>
      <c r="E99" s="304" t="n">
        <v>48.234860611546</v>
      </c>
      <c r="F99" s="304" t="n">
        <v>10.7888927400721</v>
      </c>
      <c r="G99" s="304" t="n">
        <v>43.6072523587755</v>
      </c>
      <c r="H99" s="304" t="n">
        <v>74.627066</v>
      </c>
      <c r="I99" s="304" t="n">
        <v>16.2327673486049</v>
      </c>
      <c r="J99" s="304" t="n">
        <v>89.2111072599279</v>
      </c>
      <c r="K99" s="304" t="n">
        <v>5.27371515541556</v>
      </c>
    </row>
    <row r="100">
      <c r="A100" s="304" t="s">
        <v>66</v>
      </c>
      <c r="B100" s="304" t="s">
        <v>67</v>
      </c>
      <c r="C100" s="304" t="s">
        <v>17</v>
      </c>
      <c r="D100" s="304" t="n">
        <v>123.3309491</v>
      </c>
      <c r="E100" s="304" t="n">
        <v>9.4588762772538</v>
      </c>
      <c r="F100" s="304" t="n">
        <v>25.107465988043</v>
      </c>
      <c r="G100" s="304" t="n">
        <v>8.57146855641193</v>
      </c>
      <c r="H100" s="304" t="n">
        <v>367.8813029</v>
      </c>
      <c r="I100" s="304" t="n">
        <v>4.59692847634345</v>
      </c>
      <c r="J100" s="304" t="n">
        <v>74.892534011957</v>
      </c>
      <c r="K100" s="304" t="n">
        <v>2.87355552975859</v>
      </c>
    </row>
    <row r="101">
      <c r="A101" s="304" t="s">
        <v>68</v>
      </c>
      <c r="B101" s="304" t="s">
        <v>69</v>
      </c>
      <c r="C101" s="304" t="s">
        <v>16</v>
      </c>
      <c r="D101" s="304" t="n">
        <v>810.5081174</v>
      </c>
      <c r="E101" s="304" t="n">
        <v>25.0539009465339</v>
      </c>
      <c r="F101" s="304" t="n">
        <v>36.9793421604937</v>
      </c>
      <c r="G101" s="304" t="n">
        <v>22.23574166752</v>
      </c>
      <c r="H101" s="304" t="n">
        <v>1381.2780801</v>
      </c>
      <c r="I101" s="304" t="n">
        <v>25.3580132354991</v>
      </c>
      <c r="J101" s="304" t="n">
        <v>63.0206578395063</v>
      </c>
      <c r="K101" s="304" t="n">
        <v>13.0475169175418</v>
      </c>
    </row>
    <row r="102">
      <c r="A102" s="304" t="s">
        <v>68</v>
      </c>
      <c r="B102" s="304" t="s">
        <v>69</v>
      </c>
      <c r="C102" s="304" t="s">
        <v>17</v>
      </c>
      <c r="D102" s="304" t="n">
        <v>19434.1155644</v>
      </c>
      <c r="E102" s="304" t="n">
        <v>4.67829305146027</v>
      </c>
      <c r="F102" s="304" t="n">
        <v>47.9976095437784</v>
      </c>
      <c r="G102" s="304" t="n">
        <v>3.98096878826501</v>
      </c>
      <c r="H102" s="304" t="n">
        <v>21055.6416321</v>
      </c>
      <c r="I102" s="304" t="n">
        <v>4.09526839048897</v>
      </c>
      <c r="J102" s="304" t="n">
        <v>52.0023904562216</v>
      </c>
      <c r="K102" s="304" t="n">
        <v>3.67438850077424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808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05" t="s">
        <v>72</v>
      </c>
      <c r="B113" s="305" t="s">
        <v>73</v>
      </c>
      <c r="C113" s="305" t="s">
        <v>16</v>
      </c>
      <c r="D113" s="305" t="n">
        <v>2831.9867883</v>
      </c>
      <c r="E113" s="305" t="n">
        <v>12.7928670070786</v>
      </c>
      <c r="F113" s="305" t="n">
        <v>28.3691934552643</v>
      </c>
      <c r="G113" s="305" t="n">
        <v>10.9381226814734</v>
      </c>
      <c r="H113" s="305" t="n">
        <v>7150.6261921</v>
      </c>
      <c r="I113" s="305" t="n">
        <v>10.6223169196787</v>
      </c>
      <c r="J113" s="305" t="n">
        <v>71.6308065447357</v>
      </c>
      <c r="K113" s="305" t="n">
        <v>4.33201486003562</v>
      </c>
    </row>
    <row r="114">
      <c r="A114" s="305" t="s">
        <v>72</v>
      </c>
      <c r="B114" s="305" t="s">
        <v>73</v>
      </c>
      <c r="C114" s="305" t="s">
        <v>17</v>
      </c>
      <c r="D114" s="305" t="n">
        <v>136159.4060949</v>
      </c>
      <c r="E114" s="305" t="n">
        <v>1.47440448254068</v>
      </c>
      <c r="F114" s="305" t="n">
        <v>61.8607831911176</v>
      </c>
      <c r="G114" s="305" t="n">
        <v>1.24428220075647</v>
      </c>
      <c r="H114" s="305" t="n">
        <v>83946.7727652</v>
      </c>
      <c r="I114" s="305" t="n">
        <v>2.08428249095096</v>
      </c>
      <c r="J114" s="305" t="n">
        <v>38.1392168088824</v>
      </c>
      <c r="K114" s="305" t="n">
        <v>2.01819224121132</v>
      </c>
    </row>
    <row r="115">
      <c r="A115" s="305" t="s">
        <v>74</v>
      </c>
      <c r="B115" s="305" t="s">
        <v>75</v>
      </c>
      <c r="C115" s="305" t="s">
        <v>16</v>
      </c>
      <c r="D115" s="305" t="n">
        <v>1231.9055079</v>
      </c>
      <c r="E115" s="305" t="n">
        <v>13.6970570495226</v>
      </c>
      <c r="F115" s="305" t="n">
        <v>33.6700551264475</v>
      </c>
      <c r="G115" s="305" t="n">
        <v>11.7908086802864</v>
      </c>
      <c r="H115" s="305" t="n">
        <v>2426.851519</v>
      </c>
      <c r="I115" s="305" t="n">
        <v>14.007594845036</v>
      </c>
      <c r="J115" s="305" t="n">
        <v>66.3299448735525</v>
      </c>
      <c r="K115" s="305" t="n">
        <v>5.98518782138972</v>
      </c>
    </row>
    <row r="116">
      <c r="A116" s="305" t="s">
        <v>74</v>
      </c>
      <c r="B116" s="305" t="s">
        <v>75</v>
      </c>
      <c r="C116" s="305" t="s">
        <v>17</v>
      </c>
      <c r="D116" s="305" t="n">
        <v>50620.6192775</v>
      </c>
      <c r="E116" s="305" t="n">
        <v>2.64464247034493</v>
      </c>
      <c r="F116" s="305" t="n">
        <v>68.0719553298451</v>
      </c>
      <c r="G116" s="305" t="n">
        <v>1.94842482307604</v>
      </c>
      <c r="H116" s="305" t="n">
        <v>23742.7790298</v>
      </c>
      <c r="I116" s="305" t="n">
        <v>4.46644376908867</v>
      </c>
      <c r="J116" s="305" t="n">
        <v>31.928044670155</v>
      </c>
      <c r="K116" s="305" t="n">
        <v>4.15412496725718</v>
      </c>
    </row>
    <row r="117">
      <c r="A117" s="305" t="s">
        <v>76</v>
      </c>
      <c r="B117" s="305" t="s">
        <v>77</v>
      </c>
      <c r="C117" s="305" t="s">
        <v>16</v>
      </c>
      <c r="D117" s="305" t="n">
        <v>1183.5306204</v>
      </c>
      <c r="E117" s="305" t="n">
        <v>12.9974105227028</v>
      </c>
      <c r="F117" s="305" t="n">
        <v>18.3294919874263</v>
      </c>
      <c r="G117" s="305" t="n">
        <v>11.3267874220639</v>
      </c>
      <c r="H117" s="305" t="n">
        <v>5273.4438621</v>
      </c>
      <c r="I117" s="305" t="n">
        <v>8.40734091734479</v>
      </c>
      <c r="J117" s="305" t="n">
        <v>81.6705080125737</v>
      </c>
      <c r="K117" s="305" t="n">
        <v>2.5420958476717</v>
      </c>
    </row>
    <row r="118">
      <c r="A118" s="305" t="s">
        <v>76</v>
      </c>
      <c r="B118" s="305" t="s">
        <v>77</v>
      </c>
      <c r="C118" s="305" t="s">
        <v>17</v>
      </c>
      <c r="D118" s="305" t="n">
        <v>13636.4982036</v>
      </c>
      <c r="E118" s="305" t="n">
        <v>4.34285326127107</v>
      </c>
      <c r="F118" s="305" t="n">
        <v>41.8202820098333</v>
      </c>
      <c r="G118" s="305" t="n">
        <v>3.61573634735954</v>
      </c>
      <c r="H118" s="305" t="n">
        <v>18970.8816328</v>
      </c>
      <c r="I118" s="305" t="n">
        <v>2.87440661632451</v>
      </c>
      <c r="J118" s="305" t="n">
        <v>58.1797179901667</v>
      </c>
      <c r="K118" s="305" t="n">
        <v>2.59903483453353</v>
      </c>
    </row>
    <row r="119">
      <c r="A119" s="305" t="s">
        <v>78</v>
      </c>
      <c r="B119" s="305" t="s">
        <v>79</v>
      </c>
      <c r="C119" s="305" t="s">
        <v>16</v>
      </c>
      <c r="D119" s="305" t="n">
        <v>5397.1059994</v>
      </c>
      <c r="E119" s="305" t="n">
        <v>8.70456784688154</v>
      </c>
      <c r="F119" s="305" t="n">
        <v>30.9178258970276</v>
      </c>
      <c r="G119" s="305" t="n">
        <v>7.49769805120791</v>
      </c>
      <c r="H119" s="305" t="n">
        <v>12059.1861001</v>
      </c>
      <c r="I119" s="305" t="n">
        <v>6.98441569817184</v>
      </c>
      <c r="J119" s="305" t="n">
        <v>69.0821741029724</v>
      </c>
      <c r="K119" s="305" t="n">
        <v>3.35560549426535</v>
      </c>
    </row>
    <row r="120">
      <c r="A120" s="305" t="s">
        <v>78</v>
      </c>
      <c r="B120" s="305" t="s">
        <v>79</v>
      </c>
      <c r="C120" s="305" t="s">
        <v>17</v>
      </c>
      <c r="D120" s="305" t="n">
        <v>44687.9183941</v>
      </c>
      <c r="E120" s="305" t="n">
        <v>2.60711555519408</v>
      </c>
      <c r="F120" s="305" t="n">
        <v>37.8078807716319</v>
      </c>
      <c r="G120" s="305" t="n">
        <v>2.31788563556115</v>
      </c>
      <c r="H120" s="305" t="n">
        <v>73509.4454413</v>
      </c>
      <c r="I120" s="305" t="n">
        <v>1.82709904697628</v>
      </c>
      <c r="J120" s="305" t="n">
        <v>62.1921192283681</v>
      </c>
      <c r="K120" s="305" t="n">
        <v>1.40909081148663</v>
      </c>
    </row>
    <row r="121">
      <c r="A121" s="305" t="s">
        <v>80</v>
      </c>
      <c r="B121" s="305" t="s">
        <v>81</v>
      </c>
      <c r="C121" s="305" t="s">
        <v>16</v>
      </c>
      <c r="D121" s="305" t="n">
        <v>5053.1118718</v>
      </c>
      <c r="E121" s="305" t="n">
        <v>9.50726222986631</v>
      </c>
      <c r="F121" s="305" t="n">
        <v>22.5698463071991</v>
      </c>
      <c r="G121" s="305" t="n">
        <v>8.2059807132698</v>
      </c>
      <c r="H121" s="305" t="n">
        <v>17335.6620836</v>
      </c>
      <c r="I121" s="305" t="n">
        <v>5.41908921276587</v>
      </c>
      <c r="J121" s="305" t="n">
        <v>77.4301536928009</v>
      </c>
      <c r="K121" s="305" t="n">
        <v>2.39193278929988</v>
      </c>
    </row>
    <row r="122">
      <c r="A122" s="305" t="s">
        <v>80</v>
      </c>
      <c r="B122" s="305" t="s">
        <v>81</v>
      </c>
      <c r="C122" s="305" t="s">
        <v>17</v>
      </c>
      <c r="D122" s="305" t="n">
        <v>33998.537562</v>
      </c>
      <c r="E122" s="305" t="n">
        <v>3.59658666112493</v>
      </c>
      <c r="F122" s="305" t="n">
        <v>31.9835282083206</v>
      </c>
      <c r="G122" s="305" t="n">
        <v>3.20586869261823</v>
      </c>
      <c r="H122" s="305" t="n">
        <v>72301.609628</v>
      </c>
      <c r="I122" s="305" t="n">
        <v>1.97404312819694</v>
      </c>
      <c r="J122" s="305" t="n">
        <v>68.0164717916794</v>
      </c>
      <c r="K122" s="305" t="n">
        <v>1.50750236026019</v>
      </c>
    </row>
    <row r="123">
      <c r="A123" s="305" t="s">
        <v>82</v>
      </c>
      <c r="B123" s="305" t="s">
        <v>83</v>
      </c>
      <c r="C123" s="305" t="s">
        <v>16</v>
      </c>
      <c r="D123" s="305" t="n">
        <v>1995.8391023</v>
      </c>
      <c r="E123" s="305" t="n">
        <v>17.1427787437085</v>
      </c>
      <c r="F123" s="305" t="n">
        <v>24.9269256792285</v>
      </c>
      <c r="G123" s="305" t="n">
        <v>16.3726289403895</v>
      </c>
      <c r="H123" s="305" t="n">
        <v>6010.9208487</v>
      </c>
      <c r="I123" s="305" t="n">
        <v>12.0111279954832</v>
      </c>
      <c r="J123" s="305" t="n">
        <v>75.0730743207715</v>
      </c>
      <c r="K123" s="305" t="n">
        <v>5.43629401703821</v>
      </c>
    </row>
    <row r="124">
      <c r="A124" s="305" t="s">
        <v>82</v>
      </c>
      <c r="B124" s="305" t="s">
        <v>83</v>
      </c>
      <c r="C124" s="305" t="s">
        <v>17</v>
      </c>
      <c r="D124" s="305" t="n">
        <v>21058.2762114</v>
      </c>
      <c r="E124" s="305" t="n">
        <v>5.38182823877477</v>
      </c>
      <c r="F124" s="305" t="n">
        <v>33.7336703394689</v>
      </c>
      <c r="G124" s="305" t="n">
        <v>5.03113245677705</v>
      </c>
      <c r="H124" s="305" t="n">
        <v>41366.8201374</v>
      </c>
      <c r="I124" s="305" t="n">
        <v>2.81057498799845</v>
      </c>
      <c r="J124" s="305" t="n">
        <v>66.2663296605312</v>
      </c>
      <c r="K124" s="305" t="n">
        <v>2.56115835297582</v>
      </c>
    </row>
    <row r="125">
      <c r="A125" s="305" t="s">
        <v>84</v>
      </c>
      <c r="B125" s="305" t="s">
        <v>85</v>
      </c>
      <c r="C125" s="305" t="s">
        <v>16</v>
      </c>
      <c r="D125" s="305" t="n">
        <v>7207.98785</v>
      </c>
      <c r="E125" s="305" t="n">
        <v>10.9237708037954</v>
      </c>
      <c r="F125" s="305" t="n">
        <v>26.1006583266814</v>
      </c>
      <c r="G125" s="305" t="n">
        <v>9.69557953625337</v>
      </c>
      <c r="H125" s="305" t="n">
        <v>20408.1272678</v>
      </c>
      <c r="I125" s="305" t="n">
        <v>8.5179965280456</v>
      </c>
      <c r="J125" s="305" t="n">
        <v>73.8993416733186</v>
      </c>
      <c r="K125" s="305" t="n">
        <v>3.42440139553072</v>
      </c>
    </row>
    <row r="126">
      <c r="A126" s="305" t="s">
        <v>84</v>
      </c>
      <c r="B126" s="305" t="s">
        <v>85</v>
      </c>
      <c r="C126" s="305" t="s">
        <v>17</v>
      </c>
      <c r="D126" s="305" t="n">
        <v>75715.576884</v>
      </c>
      <c r="E126" s="305" t="n">
        <v>3.0270106032071</v>
      </c>
      <c r="F126" s="305" t="n">
        <v>36.7415096406401</v>
      </c>
      <c r="G126" s="305" t="n">
        <v>2.73936273850498</v>
      </c>
      <c r="H126" s="305" t="n">
        <v>130360.8136197</v>
      </c>
      <c r="I126" s="305" t="n">
        <v>1.92078212761885</v>
      </c>
      <c r="J126" s="305" t="n">
        <v>63.2584903593599</v>
      </c>
      <c r="K126" s="305" t="n">
        <v>1.59106424915021</v>
      </c>
    </row>
    <row r="127">
      <c r="A127" s="305" t="s">
        <v>86</v>
      </c>
      <c r="B127" s="305" t="s">
        <v>87</v>
      </c>
      <c r="C127" s="305" t="s">
        <v>16</v>
      </c>
      <c r="D127" s="305" t="n">
        <v>7082.8933044</v>
      </c>
      <c r="E127" s="305" t="n">
        <v>8.06505886893776</v>
      </c>
      <c r="F127" s="305" t="n">
        <v>25.6774486525593</v>
      </c>
      <c r="G127" s="305" t="n">
        <v>7.01421667847094</v>
      </c>
      <c r="H127" s="305" t="n">
        <v>20501.207438</v>
      </c>
      <c r="I127" s="305" t="n">
        <v>5.04677582693468</v>
      </c>
      <c r="J127" s="305" t="n">
        <v>74.3225513474407</v>
      </c>
      <c r="K127" s="305" t="n">
        <v>2.4233181629813</v>
      </c>
    </row>
    <row r="128">
      <c r="A128" s="305" t="s">
        <v>86</v>
      </c>
      <c r="B128" s="305" t="s">
        <v>87</v>
      </c>
      <c r="C128" s="305" t="s">
        <v>17</v>
      </c>
      <c r="D128" s="305" t="n">
        <v>145416.6091083</v>
      </c>
      <c r="E128" s="305" t="n">
        <v>1.8288213475055</v>
      </c>
      <c r="F128" s="305" t="n">
        <v>43.0864351784338</v>
      </c>
      <c r="G128" s="305" t="n">
        <v>1.68997195018105</v>
      </c>
      <c r="H128" s="305" t="n">
        <v>192083.1364754</v>
      </c>
      <c r="I128" s="305" t="n">
        <v>1.45000457349717</v>
      </c>
      <c r="J128" s="305" t="n">
        <v>56.9135648215662</v>
      </c>
      <c r="K128" s="305" t="n">
        <v>1.27939388638076</v>
      </c>
    </row>
    <row r="129">
      <c r="A129" s="305" t="s">
        <v>88</v>
      </c>
      <c r="B129" s="305" t="s">
        <v>89</v>
      </c>
      <c r="C129" s="305" t="s">
        <v>16</v>
      </c>
      <c r="D129" s="305" t="n">
        <v>2525.1085099</v>
      </c>
      <c r="E129" s="305" t="n">
        <v>14.4494650685964</v>
      </c>
      <c r="F129" s="305" t="n">
        <v>33.8783628430647</v>
      </c>
      <c r="G129" s="305" t="n">
        <v>11.4292871477641</v>
      </c>
      <c r="H129" s="305" t="n">
        <v>4928.346433</v>
      </c>
      <c r="I129" s="305" t="n">
        <v>12.2281611614689</v>
      </c>
      <c r="J129" s="305" t="n">
        <v>66.1216371569353</v>
      </c>
      <c r="K129" s="305" t="n">
        <v>5.85595810506813</v>
      </c>
    </row>
    <row r="130">
      <c r="A130" s="305" t="s">
        <v>88</v>
      </c>
      <c r="B130" s="305" t="s">
        <v>89</v>
      </c>
      <c r="C130" s="305" t="s">
        <v>17</v>
      </c>
      <c r="D130" s="305" t="n">
        <v>81164.9541243</v>
      </c>
      <c r="E130" s="305" t="n">
        <v>1.68436627175493</v>
      </c>
      <c r="F130" s="305" t="n">
        <v>58.2564935320601</v>
      </c>
      <c r="G130" s="305" t="n">
        <v>1.48159043203623</v>
      </c>
      <c r="H130" s="305" t="n">
        <v>58158.491561</v>
      </c>
      <c r="I130" s="305" t="n">
        <v>2.11841770085479</v>
      </c>
      <c r="J130" s="305" t="n">
        <v>41.74350646794</v>
      </c>
      <c r="K130" s="305" t="n">
        <v>2.06768119701135</v>
      </c>
    </row>
    <row r="131">
      <c r="A131" s="305" t="s">
        <v>90</v>
      </c>
      <c r="B131" s="305" t="s">
        <v>91</v>
      </c>
      <c r="C131" s="305" t="s">
        <v>16</v>
      </c>
      <c r="D131" s="305" t="n">
        <v>5724.9311252</v>
      </c>
      <c r="E131" s="305" t="n">
        <v>11.0166940763353</v>
      </c>
      <c r="F131" s="305" t="n">
        <v>30.6652659427909</v>
      </c>
      <c r="G131" s="305" t="n">
        <v>9.55255776752334</v>
      </c>
      <c r="H131" s="305" t="n">
        <v>12944.1752699</v>
      </c>
      <c r="I131" s="305" t="n">
        <v>10.0708148808577</v>
      </c>
      <c r="J131" s="305" t="n">
        <v>69.3347340572091</v>
      </c>
      <c r="K131" s="305" t="n">
        <v>4.22489143945189</v>
      </c>
    </row>
    <row r="132">
      <c r="A132" s="305" t="s">
        <v>90</v>
      </c>
      <c r="B132" s="305" t="s">
        <v>91</v>
      </c>
      <c r="C132" s="305" t="s">
        <v>17</v>
      </c>
      <c r="D132" s="305" t="n">
        <v>140411.8634087</v>
      </c>
      <c r="E132" s="305" t="n">
        <v>1.90932318511615</v>
      </c>
      <c r="F132" s="305" t="n">
        <v>50.3983123383645</v>
      </c>
      <c r="G132" s="305" t="n">
        <v>1.70869396821851</v>
      </c>
      <c r="H132" s="305" t="n">
        <v>138192.4328344</v>
      </c>
      <c r="I132" s="305" t="n">
        <v>1.87174340886741</v>
      </c>
      <c r="J132" s="305" t="n">
        <v>49.6016876616354</v>
      </c>
      <c r="K132" s="305" t="n">
        <v>1.73613633649732</v>
      </c>
    </row>
    <row r="133">
      <c r="A133" s="305" t="s">
        <v>92</v>
      </c>
      <c r="B133" s="305" t="s">
        <v>93</v>
      </c>
      <c r="C133" s="305" t="s">
        <v>16</v>
      </c>
      <c r="D133" s="305" t="n">
        <v>10900.3988567</v>
      </c>
      <c r="E133" s="305" t="n">
        <v>11.0224877641791</v>
      </c>
      <c r="F133" s="305" t="n">
        <v>33.6462548307237</v>
      </c>
      <c r="G133" s="305" t="n">
        <v>9.06884536921218</v>
      </c>
      <c r="H133" s="305" t="n">
        <v>21496.665576</v>
      </c>
      <c r="I133" s="305" t="n">
        <v>9.42986385591244</v>
      </c>
      <c r="J133" s="305" t="n">
        <v>66.3537451692763</v>
      </c>
      <c r="K133" s="305" t="n">
        <v>4.59857512992691</v>
      </c>
    </row>
    <row r="134">
      <c r="A134" s="305" t="s">
        <v>92</v>
      </c>
      <c r="B134" s="305" t="s">
        <v>93</v>
      </c>
      <c r="C134" s="305" t="s">
        <v>17</v>
      </c>
      <c r="D134" s="305" t="n">
        <v>228025.0895084</v>
      </c>
      <c r="E134" s="305" t="n">
        <v>1.62560163159788</v>
      </c>
      <c r="F134" s="305" t="n">
        <v>55.0845493817886</v>
      </c>
      <c r="G134" s="305" t="n">
        <v>1.45285086350786</v>
      </c>
      <c r="H134" s="305" t="n">
        <v>185929.625684</v>
      </c>
      <c r="I134" s="305" t="n">
        <v>1.87792939647884</v>
      </c>
      <c r="J134" s="305" t="n">
        <v>44.9154506182114</v>
      </c>
      <c r="K134" s="305" t="n">
        <v>1.78178408618313</v>
      </c>
    </row>
    <row r="135">
      <c r="A135" s="305" t="s">
        <v>94</v>
      </c>
      <c r="B135" s="305" t="s">
        <v>95</v>
      </c>
      <c r="C135" s="305" t="s">
        <v>16</v>
      </c>
      <c r="D135" s="305" t="n">
        <v>529.2211635</v>
      </c>
      <c r="E135" s="305" t="n">
        <v>23.2411448567836</v>
      </c>
      <c r="F135" s="305" t="n">
        <v>18.780273572445</v>
      </c>
      <c r="G135" s="305" t="n">
        <v>21.7033444843989</v>
      </c>
      <c r="H135" s="305" t="n">
        <v>2288.7418521</v>
      </c>
      <c r="I135" s="305" t="n">
        <v>16.5765502334837</v>
      </c>
      <c r="J135" s="305" t="n">
        <v>81.219726427555</v>
      </c>
      <c r="K135" s="305" t="n">
        <v>5.01842058305362</v>
      </c>
    </row>
    <row r="136">
      <c r="A136" s="305" t="s">
        <v>94</v>
      </c>
      <c r="B136" s="305" t="s">
        <v>95</v>
      </c>
      <c r="C136" s="305" t="s">
        <v>17</v>
      </c>
      <c r="D136" s="305" t="n">
        <v>29665.9409371</v>
      </c>
      <c r="E136" s="305" t="n">
        <v>3.06081189651688</v>
      </c>
      <c r="F136" s="305" t="n">
        <v>55.3266839216791</v>
      </c>
      <c r="G136" s="305" t="n">
        <v>2.61362255110054</v>
      </c>
      <c r="H136" s="305" t="n">
        <v>23953.6488057</v>
      </c>
      <c r="I136" s="305" t="n">
        <v>3.19947334777473</v>
      </c>
      <c r="J136" s="305" t="n">
        <v>44.6733160783209</v>
      </c>
      <c r="K136" s="305" t="n">
        <v>3.23690026775257</v>
      </c>
    </row>
    <row r="137">
      <c r="A137" s="305" t="s">
        <v>96</v>
      </c>
      <c r="B137" s="305" t="s">
        <v>97</v>
      </c>
      <c r="C137" s="305" t="s">
        <v>16</v>
      </c>
      <c r="D137" s="305" t="n">
        <v>509.7394555</v>
      </c>
      <c r="E137" s="305" t="n">
        <v>20.2947537724227</v>
      </c>
      <c r="F137" s="305" t="n">
        <v>37.8958521059543</v>
      </c>
      <c r="G137" s="305" t="n">
        <v>16.806264034467</v>
      </c>
      <c r="H137" s="305" t="n">
        <v>835.3667426</v>
      </c>
      <c r="I137" s="305" t="n">
        <v>16.9346296892498</v>
      </c>
      <c r="J137" s="305" t="n">
        <v>62.1041478940457</v>
      </c>
      <c r="K137" s="305" t="n">
        <v>10.2551555395359</v>
      </c>
    </row>
    <row r="138">
      <c r="A138" s="305" t="s">
        <v>96</v>
      </c>
      <c r="B138" s="305" t="s">
        <v>97</v>
      </c>
      <c r="C138" s="305" t="s">
        <v>17</v>
      </c>
      <c r="D138" s="305" t="n">
        <v>52563.2613554</v>
      </c>
      <c r="E138" s="305" t="n">
        <v>1.419446725622</v>
      </c>
      <c r="F138" s="305" t="n">
        <v>69.1612638917504</v>
      </c>
      <c r="G138" s="305" t="n">
        <v>1.10779044892537</v>
      </c>
      <c r="H138" s="305" t="n">
        <v>23437.7519252</v>
      </c>
      <c r="I138" s="305" t="n">
        <v>2.64743580253112</v>
      </c>
      <c r="J138" s="305" t="n">
        <v>30.8387361082496</v>
      </c>
      <c r="K138" s="305" t="n">
        <v>2.48441399498186</v>
      </c>
    </row>
    <row r="139">
      <c r="A139" s="305" t="s">
        <v>98</v>
      </c>
      <c r="B139" s="305" t="s">
        <v>99</v>
      </c>
      <c r="C139" s="305" t="s">
        <v>16</v>
      </c>
      <c r="D139" s="305" t="n">
        <v>681.3090634</v>
      </c>
      <c r="E139" s="305" t="n">
        <v>16.7012450593729</v>
      </c>
      <c r="F139" s="305" t="n">
        <v>14.4836521217871</v>
      </c>
      <c r="G139" s="305" t="n">
        <v>15.9836583682046</v>
      </c>
      <c r="H139" s="305" t="n">
        <v>4022.6775946</v>
      </c>
      <c r="I139" s="305" t="n">
        <v>9.63832200177151</v>
      </c>
      <c r="J139" s="305" t="n">
        <v>85.5163478782129</v>
      </c>
      <c r="K139" s="305" t="n">
        <v>2.70710516974203</v>
      </c>
    </row>
    <row r="140">
      <c r="A140" s="305" t="s">
        <v>98</v>
      </c>
      <c r="B140" s="305" t="s">
        <v>99</v>
      </c>
      <c r="C140" s="305" t="s">
        <v>17</v>
      </c>
      <c r="D140" s="305" t="n">
        <v>9136.9328102</v>
      </c>
      <c r="E140" s="305" t="n">
        <v>6.06689883422064</v>
      </c>
      <c r="F140" s="305" t="n">
        <v>32.1354017783104</v>
      </c>
      <c r="G140" s="305" t="n">
        <v>5.66782112794594</v>
      </c>
      <c r="H140" s="305" t="n">
        <v>19295.6751691</v>
      </c>
      <c r="I140" s="305" t="n">
        <v>3.31991842503136</v>
      </c>
      <c r="J140" s="305" t="n">
        <v>67.8645982216896</v>
      </c>
      <c r="K140" s="305" t="n">
        <v>2.68383979168579</v>
      </c>
    </row>
    <row r="141">
      <c r="A141" s="305" t="s">
        <v>100</v>
      </c>
      <c r="B141" s="305" t="s">
        <v>101</v>
      </c>
      <c r="C141" s="305" t="s">
        <v>16</v>
      </c>
      <c r="D141" s="305" t="n">
        <v>374.1994527</v>
      </c>
      <c r="E141" s="305" t="n">
        <v>25.4084292802256</v>
      </c>
      <c r="F141" s="305" t="n">
        <v>16.3719228949047</v>
      </c>
      <c r="G141" s="305" t="n">
        <v>25.2239215701661</v>
      </c>
      <c r="H141" s="305" t="n">
        <v>1911.417546</v>
      </c>
      <c r="I141" s="305" t="n">
        <v>13.9362135797252</v>
      </c>
      <c r="J141" s="305" t="n">
        <v>83.6280771050953</v>
      </c>
      <c r="K141" s="305" t="n">
        <v>4.93810348568595</v>
      </c>
    </row>
    <row r="142">
      <c r="A142" s="305" t="s">
        <v>100</v>
      </c>
      <c r="B142" s="305" t="s">
        <v>101</v>
      </c>
      <c r="C142" s="305" t="s">
        <v>17</v>
      </c>
      <c r="D142" s="305" t="n">
        <v>9683.6354575</v>
      </c>
      <c r="E142" s="305" t="n">
        <v>4.35658158574156</v>
      </c>
      <c r="F142" s="305" t="n">
        <v>37.3423675733298</v>
      </c>
      <c r="G142" s="305" t="n">
        <v>4.34683091220732</v>
      </c>
      <c r="H142" s="305" t="n">
        <v>16248.3985478</v>
      </c>
      <c r="I142" s="305" t="n">
        <v>3.35907082256549</v>
      </c>
      <c r="J142" s="305" t="n">
        <v>62.6576324266702</v>
      </c>
      <c r="K142" s="305" t="n">
        <v>2.59060151838208</v>
      </c>
    </row>
    <row r="143">
      <c r="A143" s="305" t="s">
        <v>102</v>
      </c>
      <c r="B143" s="305" t="s">
        <v>103</v>
      </c>
      <c r="C143" s="305" t="s">
        <v>16</v>
      </c>
      <c r="D143" s="305" t="n">
        <v>1873.365848</v>
      </c>
      <c r="E143" s="305" t="n">
        <v>12.5657766332704</v>
      </c>
      <c r="F143" s="305" t="n">
        <v>37.5785100727566</v>
      </c>
      <c r="G143" s="305" t="n">
        <v>10.0018198973913</v>
      </c>
      <c r="H143" s="305" t="n">
        <v>3111.839378</v>
      </c>
      <c r="I143" s="305" t="n">
        <v>11.3748459102844</v>
      </c>
      <c r="J143" s="305" t="n">
        <v>62.4214899272434</v>
      </c>
      <c r="K143" s="305" t="n">
        <v>6.02121945820425</v>
      </c>
    </row>
    <row r="144">
      <c r="A144" s="305" t="s">
        <v>102</v>
      </c>
      <c r="B144" s="305" t="s">
        <v>103</v>
      </c>
      <c r="C144" s="305" t="s">
        <v>17</v>
      </c>
      <c r="D144" s="305" t="n">
        <v>35178.2648253</v>
      </c>
      <c r="E144" s="305" t="n">
        <v>3.13688711170902</v>
      </c>
      <c r="F144" s="305" t="n">
        <v>41.4090752479527</v>
      </c>
      <c r="G144" s="305" t="n">
        <v>2.89918446305031</v>
      </c>
      <c r="H144" s="305" t="n">
        <v>49774.7668825</v>
      </c>
      <c r="I144" s="305" t="n">
        <v>2.22946606746498</v>
      </c>
      <c r="J144" s="305" t="n">
        <v>58.5909247520473</v>
      </c>
      <c r="K144" s="305" t="n">
        <v>2.04899560975014</v>
      </c>
    </row>
    <row r="145">
      <c r="A145" s="305" t="s">
        <v>104</v>
      </c>
      <c r="B145" s="305" t="s">
        <v>105</v>
      </c>
      <c r="C145" s="305" t="s">
        <v>16</v>
      </c>
      <c r="D145" s="305" t="n">
        <v>147.437543</v>
      </c>
      <c r="E145" s="305" t="n">
        <v>26.2064990846552</v>
      </c>
      <c r="F145" s="305" t="n">
        <v>22.596118509068</v>
      </c>
      <c r="G145" s="305" t="n">
        <v>22.9431080922222</v>
      </c>
      <c r="H145" s="305" t="n">
        <v>505.0530294</v>
      </c>
      <c r="I145" s="305" t="n">
        <v>16.0922426142806</v>
      </c>
      <c r="J145" s="305" t="n">
        <v>77.403881490932</v>
      </c>
      <c r="K145" s="305" t="n">
        <v>6.69766398573881</v>
      </c>
    </row>
    <row r="146">
      <c r="A146" s="305" t="s">
        <v>104</v>
      </c>
      <c r="B146" s="305" t="s">
        <v>105</v>
      </c>
      <c r="C146" s="305" t="s">
        <v>17</v>
      </c>
      <c r="D146" s="305" t="n">
        <v>2836.3654369</v>
      </c>
      <c r="E146" s="305" t="n">
        <v>5.7332550497349</v>
      </c>
      <c r="F146" s="305" t="n">
        <v>40.8068761823706</v>
      </c>
      <c r="G146" s="305" t="n">
        <v>5.77540542477403</v>
      </c>
      <c r="H146" s="305" t="n">
        <v>4114.3392047</v>
      </c>
      <c r="I146" s="305" t="n">
        <v>4.88575408126339</v>
      </c>
      <c r="J146" s="305" t="n">
        <v>59.1931238176294</v>
      </c>
      <c r="K146" s="305" t="n">
        <v>3.98148026108321</v>
      </c>
    </row>
    <row r="147">
      <c r="A147" s="305" t="s">
        <v>106</v>
      </c>
      <c r="B147" s="305" t="s">
        <v>107</v>
      </c>
      <c r="C147" s="305" t="s">
        <v>16</v>
      </c>
      <c r="D147" s="305" t="n">
        <v>3849.2944568</v>
      </c>
      <c r="E147" s="305" t="n">
        <v>11.5548635564252</v>
      </c>
      <c r="F147" s="305" t="n">
        <v>23.7949829206477</v>
      </c>
      <c r="G147" s="305" t="n">
        <v>9.50377176111703</v>
      </c>
      <c r="H147" s="305" t="n">
        <v>12327.6217849</v>
      </c>
      <c r="I147" s="305" t="n">
        <v>6.88485838116997</v>
      </c>
      <c r="J147" s="305" t="n">
        <v>76.2050170793523</v>
      </c>
      <c r="K147" s="305" t="n">
        <v>2.96754853426556</v>
      </c>
    </row>
    <row r="148">
      <c r="A148" s="305" t="s">
        <v>106</v>
      </c>
      <c r="B148" s="305" t="s">
        <v>107</v>
      </c>
      <c r="C148" s="305" t="s">
        <v>17</v>
      </c>
      <c r="D148" s="305" t="n">
        <v>41086.3290258</v>
      </c>
      <c r="E148" s="305" t="n">
        <v>2.94768949817267</v>
      </c>
      <c r="F148" s="305" t="n">
        <v>34.0935852847501</v>
      </c>
      <c r="G148" s="305" t="n">
        <v>2.74127706287894</v>
      </c>
      <c r="H148" s="305" t="n">
        <v>79424.1091773</v>
      </c>
      <c r="I148" s="305" t="n">
        <v>1.84612719104526</v>
      </c>
      <c r="J148" s="305" t="n">
        <v>65.9064147152499</v>
      </c>
      <c r="K148" s="305" t="n">
        <v>1.41807081656905</v>
      </c>
    </row>
    <row r="149">
      <c r="A149" s="305" t="s">
        <v>108</v>
      </c>
      <c r="B149" s="305" t="s">
        <v>109</v>
      </c>
      <c r="C149" s="305" t="s">
        <v>16</v>
      </c>
      <c r="D149" s="305" t="n">
        <v>6995.338566</v>
      </c>
      <c r="E149" s="305" t="n">
        <v>8.91928293038347</v>
      </c>
      <c r="F149" s="305" t="n">
        <v>18.5881310693139</v>
      </c>
      <c r="G149" s="305" t="n">
        <v>8.43982267139022</v>
      </c>
      <c r="H149" s="305" t="n">
        <v>30638.0229587</v>
      </c>
      <c r="I149" s="305" t="n">
        <v>5.70419720096482</v>
      </c>
      <c r="J149" s="305" t="n">
        <v>81.4118689306861</v>
      </c>
      <c r="K149" s="305" t="n">
        <v>1.92699826300679</v>
      </c>
    </row>
    <row r="150">
      <c r="A150" s="305" t="s">
        <v>108</v>
      </c>
      <c r="B150" s="305" t="s">
        <v>109</v>
      </c>
      <c r="C150" s="305" t="s">
        <v>17</v>
      </c>
      <c r="D150" s="305" t="n">
        <v>57426.8485008</v>
      </c>
      <c r="E150" s="305" t="n">
        <v>3.1562277697079</v>
      </c>
      <c r="F150" s="305" t="n">
        <v>33.5694609062146</v>
      </c>
      <c r="G150" s="305" t="n">
        <v>2.81449748223531</v>
      </c>
      <c r="H150" s="305" t="n">
        <v>113641.8757222</v>
      </c>
      <c r="I150" s="305" t="n">
        <v>1.8111190083317</v>
      </c>
      <c r="J150" s="305" t="n">
        <v>66.4305390937854</v>
      </c>
      <c r="K150" s="305" t="n">
        <v>1.42225495215613</v>
      </c>
    </row>
    <row r="151">
      <c r="A151" s="305" t="s">
        <v>110</v>
      </c>
      <c r="B151" s="305" t="s">
        <v>111</v>
      </c>
      <c r="C151" s="305" t="s">
        <v>16</v>
      </c>
      <c r="D151" s="305" t="n">
        <v>99.254782</v>
      </c>
      <c r="E151" s="305" t="n">
        <v>14.5764133343894</v>
      </c>
      <c r="F151" s="305" t="n">
        <v>15.7593123209169</v>
      </c>
      <c r="G151" s="305" t="n">
        <v>17.9521847275347</v>
      </c>
      <c r="H151" s="305" t="n">
        <v>530.5619256</v>
      </c>
      <c r="I151" s="305" t="n">
        <v>13.3258217201154</v>
      </c>
      <c r="J151" s="305" t="n">
        <v>84.2406876790831</v>
      </c>
      <c r="K151" s="305" t="n">
        <v>3.35840190481091</v>
      </c>
    </row>
    <row r="152">
      <c r="A152" s="305" t="s">
        <v>110</v>
      </c>
      <c r="B152" s="305" t="s">
        <v>111</v>
      </c>
      <c r="C152" s="305" t="s">
        <v>17</v>
      </c>
      <c r="D152" s="305" t="n">
        <v>135.34743</v>
      </c>
      <c r="E152" s="305" t="n">
        <v>17.2959970846296</v>
      </c>
      <c r="F152" s="305" t="n">
        <v>26.7857142857143</v>
      </c>
      <c r="G152" s="305" t="n">
        <v>8.20455851692446</v>
      </c>
      <c r="H152" s="305" t="n">
        <v>369.949642</v>
      </c>
      <c r="I152" s="305" t="n">
        <v>13.8120921659443</v>
      </c>
      <c r="J152" s="305" t="n">
        <v>73.2142857142857</v>
      </c>
      <c r="K152" s="305" t="n">
        <v>3.00166775009431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809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06" t="s">
        <v>72</v>
      </c>
      <c r="B163" s="306" t="s">
        <v>73</v>
      </c>
      <c r="C163" s="306" t="s">
        <v>16</v>
      </c>
      <c r="D163" s="306" t="n">
        <v>2767.6980355</v>
      </c>
      <c r="E163" s="306" t="n">
        <v>13.0740182218555</v>
      </c>
      <c r="F163" s="306" t="n">
        <v>28.0420221107593</v>
      </c>
      <c r="G163" s="306" t="n">
        <v>11.163513507173</v>
      </c>
      <c r="H163" s="306" t="n">
        <v>7102.1252767</v>
      </c>
      <c r="I163" s="306" t="n">
        <v>10.6946886413198</v>
      </c>
      <c r="J163" s="306" t="n">
        <v>71.9579778892407</v>
      </c>
      <c r="K163" s="306" t="n">
        <v>4.35042092321932</v>
      </c>
    </row>
    <row r="164">
      <c r="A164" s="306" t="s">
        <v>72</v>
      </c>
      <c r="B164" s="306" t="s">
        <v>73</v>
      </c>
      <c r="C164" s="306" t="s">
        <v>17</v>
      </c>
      <c r="D164" s="306" t="n">
        <v>136153.5007449</v>
      </c>
      <c r="E164" s="306" t="n">
        <v>1.47446741082177</v>
      </c>
      <c r="F164" s="306" t="n">
        <v>61.8708884814438</v>
      </c>
      <c r="G164" s="306" t="n">
        <v>1.24421749924001</v>
      </c>
      <c r="H164" s="306" t="n">
        <v>83907.1838301</v>
      </c>
      <c r="I164" s="306" t="n">
        <v>2.0847784093466</v>
      </c>
      <c r="J164" s="306" t="n">
        <v>38.1291115185562</v>
      </c>
      <c r="K164" s="306" t="n">
        <v>2.0189518999066</v>
      </c>
    </row>
    <row r="165">
      <c r="A165" s="306" t="s">
        <v>74</v>
      </c>
      <c r="B165" s="306" t="s">
        <v>75</v>
      </c>
      <c r="C165" s="306" t="s">
        <v>16</v>
      </c>
      <c r="D165" s="306" t="n">
        <v>1174.1567629</v>
      </c>
      <c r="E165" s="306" t="n">
        <v>14.3244153099426</v>
      </c>
      <c r="F165" s="306" t="n">
        <v>35.1781768171137</v>
      </c>
      <c r="G165" s="306" t="n">
        <v>12.2139579809058</v>
      </c>
      <c r="H165" s="306" t="n">
        <v>2163.5851815</v>
      </c>
      <c r="I165" s="306" t="n">
        <v>15.245721803018</v>
      </c>
      <c r="J165" s="306" t="n">
        <v>64.8218231828863</v>
      </c>
      <c r="K165" s="306" t="n">
        <v>6.62839692547458</v>
      </c>
    </row>
    <row r="166">
      <c r="A166" s="306" t="s">
        <v>74</v>
      </c>
      <c r="B166" s="306" t="s">
        <v>75</v>
      </c>
      <c r="C166" s="306" t="s">
        <v>17</v>
      </c>
      <c r="D166" s="306" t="n">
        <v>50598.538875</v>
      </c>
      <c r="E166" s="306" t="n">
        <v>2.64564429135852</v>
      </c>
      <c r="F166" s="306" t="n">
        <v>68.087361969562</v>
      </c>
      <c r="G166" s="306" t="n">
        <v>1.94924230711963</v>
      </c>
      <c r="H166" s="306" t="n">
        <v>23715.6031498</v>
      </c>
      <c r="I166" s="306" t="n">
        <v>4.47122636099001</v>
      </c>
      <c r="J166" s="306" t="n">
        <v>31.912638030438</v>
      </c>
      <c r="K166" s="306" t="n">
        <v>4.15881527577421</v>
      </c>
    </row>
    <row r="167">
      <c r="A167" s="306" t="s">
        <v>76</v>
      </c>
      <c r="B167" s="306" t="s">
        <v>77</v>
      </c>
      <c r="C167" s="306" t="s">
        <v>16</v>
      </c>
      <c r="D167" s="306" t="n">
        <v>1131.677017</v>
      </c>
      <c r="E167" s="306" t="n">
        <v>13.388824735191</v>
      </c>
      <c r="F167" s="306" t="n">
        <v>18.4635160682266</v>
      </c>
      <c r="G167" s="306" t="n">
        <v>11.728734655617</v>
      </c>
      <c r="H167" s="306" t="n">
        <v>4997.5835898</v>
      </c>
      <c r="I167" s="306" t="n">
        <v>8.57021998827206</v>
      </c>
      <c r="J167" s="306" t="n">
        <v>81.5364839317734</v>
      </c>
      <c r="K167" s="306" t="n">
        <v>2.65591144395132</v>
      </c>
    </row>
    <row r="168">
      <c r="A168" s="306" t="s">
        <v>76</v>
      </c>
      <c r="B168" s="306" t="s">
        <v>77</v>
      </c>
      <c r="C168" s="306" t="s">
        <v>17</v>
      </c>
      <c r="D168" s="306" t="n">
        <v>13628.4534968</v>
      </c>
      <c r="E168" s="306" t="n">
        <v>4.34524275856097</v>
      </c>
      <c r="F168" s="306" t="n">
        <v>41.8059246994441</v>
      </c>
      <c r="G168" s="306" t="n">
        <v>3.61791821050921</v>
      </c>
      <c r="H168" s="306" t="n">
        <v>18970.8816328</v>
      </c>
      <c r="I168" s="306" t="n">
        <v>2.87440661632451</v>
      </c>
      <c r="J168" s="306" t="n">
        <v>58.1940753005559</v>
      </c>
      <c r="K168" s="306" t="n">
        <v>2.59906898590844</v>
      </c>
    </row>
    <row r="169">
      <c r="A169" s="306" t="s">
        <v>78</v>
      </c>
      <c r="B169" s="306" t="s">
        <v>79</v>
      </c>
      <c r="C169" s="306" t="s">
        <v>16</v>
      </c>
      <c r="D169" s="306" t="n">
        <v>5397.1059994</v>
      </c>
      <c r="E169" s="306" t="n">
        <v>8.70456784688154</v>
      </c>
      <c r="F169" s="306" t="n">
        <v>30.9178258970276</v>
      </c>
      <c r="G169" s="306" t="n">
        <v>7.49769805120791</v>
      </c>
      <c r="H169" s="306" t="n">
        <v>12059.1861001</v>
      </c>
      <c r="I169" s="306" t="n">
        <v>6.98441569817184</v>
      </c>
      <c r="J169" s="306" t="n">
        <v>69.0821741029724</v>
      </c>
      <c r="K169" s="306" t="n">
        <v>3.35560549426535</v>
      </c>
    </row>
    <row r="170">
      <c r="A170" s="306" t="s">
        <v>78</v>
      </c>
      <c r="B170" s="306" t="s">
        <v>79</v>
      </c>
      <c r="C170" s="306" t="s">
        <v>17</v>
      </c>
      <c r="D170" s="306" t="n">
        <v>44687.9183941</v>
      </c>
      <c r="E170" s="306" t="n">
        <v>2.60711555519408</v>
      </c>
      <c r="F170" s="306" t="n">
        <v>37.8078807716319</v>
      </c>
      <c r="G170" s="306" t="n">
        <v>2.31788563556115</v>
      </c>
      <c r="H170" s="306" t="n">
        <v>73509.4454413</v>
      </c>
      <c r="I170" s="306" t="n">
        <v>1.82709904697628</v>
      </c>
      <c r="J170" s="306" t="n">
        <v>62.1921192283681</v>
      </c>
      <c r="K170" s="306" t="n">
        <v>1.40909081148663</v>
      </c>
    </row>
    <row r="171">
      <c r="A171" s="306" t="s">
        <v>80</v>
      </c>
      <c r="B171" s="306" t="s">
        <v>81</v>
      </c>
      <c r="C171" s="306" t="s">
        <v>16</v>
      </c>
      <c r="D171" s="306" t="n">
        <v>4973.2965763</v>
      </c>
      <c r="E171" s="306" t="n">
        <v>9.64672510809176</v>
      </c>
      <c r="F171" s="306" t="n">
        <v>23.4031511710447</v>
      </c>
      <c r="G171" s="306" t="n">
        <v>8.32031494067827</v>
      </c>
      <c r="H171" s="306" t="n">
        <v>16277.2458825</v>
      </c>
      <c r="I171" s="306" t="n">
        <v>5.73877834448923</v>
      </c>
      <c r="J171" s="306" t="n">
        <v>76.5968488289553</v>
      </c>
      <c r="K171" s="306" t="n">
        <v>2.54216186859356</v>
      </c>
    </row>
    <row r="172">
      <c r="A172" s="306" t="s">
        <v>80</v>
      </c>
      <c r="B172" s="306" t="s">
        <v>81</v>
      </c>
      <c r="C172" s="306" t="s">
        <v>17</v>
      </c>
      <c r="D172" s="306" t="n">
        <v>33744.2227848</v>
      </c>
      <c r="E172" s="306" t="n">
        <v>3.62221443012344</v>
      </c>
      <c r="F172" s="306" t="n">
        <v>32.2881658794442</v>
      </c>
      <c r="G172" s="306" t="n">
        <v>3.22713084133726</v>
      </c>
      <c r="H172" s="306" t="n">
        <v>70765.345553</v>
      </c>
      <c r="I172" s="306" t="n">
        <v>2.01349776787014</v>
      </c>
      <c r="J172" s="306" t="n">
        <v>67.7118341205558</v>
      </c>
      <c r="K172" s="306" t="n">
        <v>1.53884675069134</v>
      </c>
    </row>
    <row r="173">
      <c r="A173" s="306" t="s">
        <v>82</v>
      </c>
      <c r="B173" s="306" t="s">
        <v>83</v>
      </c>
      <c r="C173" s="306" t="s">
        <v>16</v>
      </c>
      <c r="D173" s="306" t="n">
        <v>1995.8391023</v>
      </c>
      <c r="E173" s="306" t="n">
        <v>17.1427787437085</v>
      </c>
      <c r="F173" s="306" t="n">
        <v>24.9269256792285</v>
      </c>
      <c r="G173" s="306" t="n">
        <v>16.3726289403895</v>
      </c>
      <c r="H173" s="306" t="n">
        <v>6010.9208487</v>
      </c>
      <c r="I173" s="306" t="n">
        <v>12.0111279954832</v>
      </c>
      <c r="J173" s="306" t="n">
        <v>75.0730743207715</v>
      </c>
      <c r="K173" s="306" t="n">
        <v>5.43629401703821</v>
      </c>
    </row>
    <row r="174">
      <c r="A174" s="306" t="s">
        <v>82</v>
      </c>
      <c r="B174" s="306" t="s">
        <v>83</v>
      </c>
      <c r="C174" s="306" t="s">
        <v>17</v>
      </c>
      <c r="D174" s="306" t="n">
        <v>21058.2762114</v>
      </c>
      <c r="E174" s="306" t="n">
        <v>5.38182823877477</v>
      </c>
      <c r="F174" s="306" t="n">
        <v>33.7336703394689</v>
      </c>
      <c r="G174" s="306" t="n">
        <v>5.03113245677705</v>
      </c>
      <c r="H174" s="306" t="n">
        <v>41366.8201374</v>
      </c>
      <c r="I174" s="306" t="n">
        <v>2.81057498799845</v>
      </c>
      <c r="J174" s="306" t="n">
        <v>66.2663296605312</v>
      </c>
      <c r="K174" s="306" t="n">
        <v>2.56115835297582</v>
      </c>
    </row>
    <row r="175">
      <c r="A175" s="306" t="s">
        <v>84</v>
      </c>
      <c r="B175" s="306" t="s">
        <v>85</v>
      </c>
      <c r="C175" s="306" t="s">
        <v>16</v>
      </c>
      <c r="D175" s="306" t="n">
        <v>7207.98785</v>
      </c>
      <c r="E175" s="306" t="n">
        <v>10.9237708037954</v>
      </c>
      <c r="F175" s="306" t="n">
        <v>26.1006583266814</v>
      </c>
      <c r="G175" s="306" t="n">
        <v>9.69557953625337</v>
      </c>
      <c r="H175" s="306" t="n">
        <v>20408.1272678</v>
      </c>
      <c r="I175" s="306" t="n">
        <v>8.5179965280456</v>
      </c>
      <c r="J175" s="306" t="n">
        <v>73.8993416733186</v>
      </c>
      <c r="K175" s="306" t="n">
        <v>3.42440139553072</v>
      </c>
    </row>
    <row r="176">
      <c r="A176" s="306" t="s">
        <v>84</v>
      </c>
      <c r="B176" s="306" t="s">
        <v>85</v>
      </c>
      <c r="C176" s="306" t="s">
        <v>17</v>
      </c>
      <c r="D176" s="306" t="n">
        <v>75715.576884</v>
      </c>
      <c r="E176" s="306" t="n">
        <v>3.0270106032071</v>
      </c>
      <c r="F176" s="306" t="n">
        <v>36.7415096406401</v>
      </c>
      <c r="G176" s="306" t="n">
        <v>2.73936273850498</v>
      </c>
      <c r="H176" s="306" t="n">
        <v>130360.8136197</v>
      </c>
      <c r="I176" s="306" t="n">
        <v>1.92078212761885</v>
      </c>
      <c r="J176" s="306" t="n">
        <v>63.2584903593599</v>
      </c>
      <c r="K176" s="306" t="n">
        <v>1.59106424915021</v>
      </c>
    </row>
    <row r="177">
      <c r="A177" s="306" t="s">
        <v>86</v>
      </c>
      <c r="B177" s="306" t="s">
        <v>87</v>
      </c>
      <c r="C177" s="306" t="s">
        <v>16</v>
      </c>
      <c r="D177" s="306" t="n">
        <v>7082.8933044</v>
      </c>
      <c r="E177" s="306" t="n">
        <v>8.06505886893776</v>
      </c>
      <c r="F177" s="306" t="n">
        <v>25.6774486525593</v>
      </c>
      <c r="G177" s="306" t="n">
        <v>7.01421667847094</v>
      </c>
      <c r="H177" s="306" t="n">
        <v>20501.207438</v>
      </c>
      <c r="I177" s="306" t="n">
        <v>5.04677582693468</v>
      </c>
      <c r="J177" s="306" t="n">
        <v>74.3225513474407</v>
      </c>
      <c r="K177" s="306" t="n">
        <v>2.4233181629813</v>
      </c>
    </row>
    <row r="178">
      <c r="A178" s="306" t="s">
        <v>86</v>
      </c>
      <c r="B178" s="306" t="s">
        <v>87</v>
      </c>
      <c r="C178" s="306" t="s">
        <v>17</v>
      </c>
      <c r="D178" s="306" t="n">
        <v>145416.6091083</v>
      </c>
      <c r="E178" s="306" t="n">
        <v>1.8288213475055</v>
      </c>
      <c r="F178" s="306" t="n">
        <v>43.0864351784338</v>
      </c>
      <c r="G178" s="306" t="n">
        <v>1.68997195018105</v>
      </c>
      <c r="H178" s="306" t="n">
        <v>192083.1364754</v>
      </c>
      <c r="I178" s="306" t="n">
        <v>1.45000457349717</v>
      </c>
      <c r="J178" s="306" t="n">
        <v>56.9135648215662</v>
      </c>
      <c r="K178" s="306" t="n">
        <v>1.27939388638076</v>
      </c>
    </row>
    <row r="179">
      <c r="A179" s="306" t="s">
        <v>88</v>
      </c>
      <c r="B179" s="306" t="s">
        <v>89</v>
      </c>
      <c r="C179" s="306" t="s">
        <v>16</v>
      </c>
      <c r="D179" s="306" t="n">
        <v>2525.1085099</v>
      </c>
      <c r="E179" s="306" t="n">
        <v>14.4494650685964</v>
      </c>
      <c r="F179" s="306" t="n">
        <v>33.8783628430647</v>
      </c>
      <c r="G179" s="306" t="n">
        <v>11.4292871477641</v>
      </c>
      <c r="H179" s="306" t="n">
        <v>4928.346433</v>
      </c>
      <c r="I179" s="306" t="n">
        <v>12.2281611614689</v>
      </c>
      <c r="J179" s="306" t="n">
        <v>66.1216371569353</v>
      </c>
      <c r="K179" s="306" t="n">
        <v>5.85595810506813</v>
      </c>
    </row>
    <row r="180">
      <c r="A180" s="306" t="s">
        <v>88</v>
      </c>
      <c r="B180" s="306" t="s">
        <v>89</v>
      </c>
      <c r="C180" s="306" t="s">
        <v>17</v>
      </c>
      <c r="D180" s="306" t="n">
        <v>81164.9541243</v>
      </c>
      <c r="E180" s="306" t="n">
        <v>1.68436627175493</v>
      </c>
      <c r="F180" s="306" t="n">
        <v>58.2564935320601</v>
      </c>
      <c r="G180" s="306" t="n">
        <v>1.48159043203623</v>
      </c>
      <c r="H180" s="306" t="n">
        <v>58158.491561</v>
      </c>
      <c r="I180" s="306" t="n">
        <v>2.11841770085479</v>
      </c>
      <c r="J180" s="306" t="n">
        <v>41.74350646794</v>
      </c>
      <c r="K180" s="306" t="n">
        <v>2.06768119701135</v>
      </c>
    </row>
    <row r="181">
      <c r="A181" s="306" t="s">
        <v>90</v>
      </c>
      <c r="B181" s="306" t="s">
        <v>91</v>
      </c>
      <c r="C181" s="306" t="s">
        <v>16</v>
      </c>
      <c r="D181" s="306" t="n">
        <v>5724.9311252</v>
      </c>
      <c r="E181" s="306" t="n">
        <v>11.0166940763353</v>
      </c>
      <c r="F181" s="306" t="n">
        <v>30.6652659427909</v>
      </c>
      <c r="G181" s="306" t="n">
        <v>9.55255776752334</v>
      </c>
      <c r="H181" s="306" t="n">
        <v>12944.1752699</v>
      </c>
      <c r="I181" s="306" t="n">
        <v>10.0708148808577</v>
      </c>
      <c r="J181" s="306" t="n">
        <v>69.3347340572091</v>
      </c>
      <c r="K181" s="306" t="n">
        <v>4.22489143945189</v>
      </c>
    </row>
    <row r="182">
      <c r="A182" s="306" t="s">
        <v>90</v>
      </c>
      <c r="B182" s="306" t="s">
        <v>91</v>
      </c>
      <c r="C182" s="306" t="s">
        <v>17</v>
      </c>
      <c r="D182" s="306" t="n">
        <v>140411.8634087</v>
      </c>
      <c r="E182" s="306" t="n">
        <v>1.90932318511615</v>
      </c>
      <c r="F182" s="306" t="n">
        <v>50.3983123383645</v>
      </c>
      <c r="G182" s="306" t="n">
        <v>1.70869396821851</v>
      </c>
      <c r="H182" s="306" t="n">
        <v>138192.4328344</v>
      </c>
      <c r="I182" s="306" t="n">
        <v>1.87174340886741</v>
      </c>
      <c r="J182" s="306" t="n">
        <v>49.6016876616354</v>
      </c>
      <c r="K182" s="306" t="n">
        <v>1.73613633649732</v>
      </c>
    </row>
    <row r="183">
      <c r="A183" s="306" t="s">
        <v>92</v>
      </c>
      <c r="B183" s="306" t="s">
        <v>93</v>
      </c>
      <c r="C183" s="306" t="s">
        <v>16</v>
      </c>
      <c r="D183" s="306" t="n">
        <v>10748.9868077</v>
      </c>
      <c r="E183" s="306" t="n">
        <v>11.1644474374447</v>
      </c>
      <c r="F183" s="306" t="n">
        <v>33.5237424888059</v>
      </c>
      <c r="G183" s="306" t="n">
        <v>9.18866085764668</v>
      </c>
      <c r="H183" s="306" t="n">
        <v>21314.8163649</v>
      </c>
      <c r="I183" s="306" t="n">
        <v>9.50643304626894</v>
      </c>
      <c r="J183" s="306" t="n">
        <v>66.4762575111941</v>
      </c>
      <c r="K183" s="306" t="n">
        <v>4.63380930186761</v>
      </c>
    </row>
    <row r="184">
      <c r="A184" s="306" t="s">
        <v>92</v>
      </c>
      <c r="B184" s="306" t="s">
        <v>93</v>
      </c>
      <c r="C184" s="306" t="s">
        <v>17</v>
      </c>
      <c r="D184" s="306" t="n">
        <v>227569.316563</v>
      </c>
      <c r="E184" s="306" t="n">
        <v>1.62858771276201</v>
      </c>
      <c r="F184" s="306" t="n">
        <v>55.0961643974</v>
      </c>
      <c r="G184" s="306" t="n">
        <v>1.45536603432785</v>
      </c>
      <c r="H184" s="306" t="n">
        <v>185470.8996698</v>
      </c>
      <c r="I184" s="306" t="n">
        <v>1.88033195914908</v>
      </c>
      <c r="J184" s="306" t="n">
        <v>44.9038356026</v>
      </c>
      <c r="K184" s="306" t="n">
        <v>1.78570683794942</v>
      </c>
    </row>
    <row r="185">
      <c r="A185" s="306" t="s">
        <v>94</v>
      </c>
      <c r="B185" s="306" t="s">
        <v>95</v>
      </c>
      <c r="C185" s="306" t="s">
        <v>16</v>
      </c>
      <c r="D185" s="306" t="n">
        <v>529.2211635</v>
      </c>
      <c r="E185" s="306" t="n">
        <v>23.2411448567836</v>
      </c>
      <c r="F185" s="306" t="n">
        <v>18.780273572445</v>
      </c>
      <c r="G185" s="306" t="n">
        <v>21.7033444843989</v>
      </c>
      <c r="H185" s="306" t="n">
        <v>2288.7418521</v>
      </c>
      <c r="I185" s="306" t="n">
        <v>16.5765502334837</v>
      </c>
      <c r="J185" s="306" t="n">
        <v>81.219726427555</v>
      </c>
      <c r="K185" s="306" t="n">
        <v>5.01842058305362</v>
      </c>
    </row>
    <row r="186">
      <c r="A186" s="306" t="s">
        <v>94</v>
      </c>
      <c r="B186" s="306" t="s">
        <v>95</v>
      </c>
      <c r="C186" s="306" t="s">
        <v>17</v>
      </c>
      <c r="D186" s="306" t="n">
        <v>29665.9409371</v>
      </c>
      <c r="E186" s="306" t="n">
        <v>3.06081189651688</v>
      </c>
      <c r="F186" s="306" t="n">
        <v>55.3266839216791</v>
      </c>
      <c r="G186" s="306" t="n">
        <v>2.61362255110054</v>
      </c>
      <c r="H186" s="306" t="n">
        <v>23953.6488057</v>
      </c>
      <c r="I186" s="306" t="n">
        <v>3.19947334777473</v>
      </c>
      <c r="J186" s="306" t="n">
        <v>44.6733160783209</v>
      </c>
      <c r="K186" s="306" t="n">
        <v>3.23690026775257</v>
      </c>
    </row>
    <row r="187">
      <c r="A187" s="306" t="s">
        <v>96</v>
      </c>
      <c r="B187" s="306" t="s">
        <v>97</v>
      </c>
      <c r="C187" s="306" t="s">
        <v>16</v>
      </c>
      <c r="D187" s="306" t="n">
        <v>509.7394555</v>
      </c>
      <c r="E187" s="306" t="n">
        <v>20.2947537724227</v>
      </c>
      <c r="F187" s="306" t="n">
        <v>37.8958521059543</v>
      </c>
      <c r="G187" s="306" t="n">
        <v>16.806264034467</v>
      </c>
      <c r="H187" s="306" t="n">
        <v>835.3667426</v>
      </c>
      <c r="I187" s="306" t="n">
        <v>16.9346296892498</v>
      </c>
      <c r="J187" s="306" t="n">
        <v>62.1041478940457</v>
      </c>
      <c r="K187" s="306" t="n">
        <v>10.2551555395359</v>
      </c>
    </row>
    <row r="188">
      <c r="A188" s="306" t="s">
        <v>96</v>
      </c>
      <c r="B188" s="306" t="s">
        <v>97</v>
      </c>
      <c r="C188" s="306" t="s">
        <v>17</v>
      </c>
      <c r="D188" s="306" t="n">
        <v>52563.2613554</v>
      </c>
      <c r="E188" s="306" t="n">
        <v>1.419446725622</v>
      </c>
      <c r="F188" s="306" t="n">
        <v>69.1612638917504</v>
      </c>
      <c r="G188" s="306" t="n">
        <v>1.10779044892537</v>
      </c>
      <c r="H188" s="306" t="n">
        <v>23437.7519252</v>
      </c>
      <c r="I188" s="306" t="n">
        <v>2.64743580253112</v>
      </c>
      <c r="J188" s="306" t="n">
        <v>30.8387361082496</v>
      </c>
      <c r="K188" s="306" t="n">
        <v>2.48441399498186</v>
      </c>
    </row>
    <row r="189">
      <c r="A189" s="306" t="s">
        <v>98</v>
      </c>
      <c r="B189" s="306" t="s">
        <v>99</v>
      </c>
      <c r="C189" s="306" t="s">
        <v>16</v>
      </c>
      <c r="D189" s="306" t="n">
        <v>681.3090634</v>
      </c>
      <c r="E189" s="306" t="n">
        <v>16.7012450593729</v>
      </c>
      <c r="F189" s="306" t="n">
        <v>14.4836521217871</v>
      </c>
      <c r="G189" s="306" t="n">
        <v>15.9836583682046</v>
      </c>
      <c r="H189" s="306" t="n">
        <v>4022.6775946</v>
      </c>
      <c r="I189" s="306" t="n">
        <v>9.63832200177151</v>
      </c>
      <c r="J189" s="306" t="n">
        <v>85.5163478782129</v>
      </c>
      <c r="K189" s="306" t="n">
        <v>2.70710516974203</v>
      </c>
    </row>
    <row r="190">
      <c r="A190" s="306" t="s">
        <v>98</v>
      </c>
      <c r="B190" s="306" t="s">
        <v>99</v>
      </c>
      <c r="C190" s="306" t="s">
        <v>17</v>
      </c>
      <c r="D190" s="306" t="n">
        <v>9136.9328102</v>
      </c>
      <c r="E190" s="306" t="n">
        <v>6.06689883422064</v>
      </c>
      <c r="F190" s="306" t="n">
        <v>32.1354017783104</v>
      </c>
      <c r="G190" s="306" t="n">
        <v>5.66782112794594</v>
      </c>
      <c r="H190" s="306" t="n">
        <v>19295.6751691</v>
      </c>
      <c r="I190" s="306" t="n">
        <v>3.31991842503136</v>
      </c>
      <c r="J190" s="306" t="n">
        <v>67.8645982216896</v>
      </c>
      <c r="K190" s="306" t="n">
        <v>2.68383979168579</v>
      </c>
    </row>
    <row r="191">
      <c r="A191" s="306" t="s">
        <v>100</v>
      </c>
      <c r="B191" s="306" t="s">
        <v>101</v>
      </c>
      <c r="C191" s="306" t="s">
        <v>16</v>
      </c>
      <c r="D191" s="306" t="n">
        <v>374.1994527</v>
      </c>
      <c r="E191" s="306" t="n">
        <v>25.4084292802256</v>
      </c>
      <c r="F191" s="306" t="n">
        <v>16.3719228949047</v>
      </c>
      <c r="G191" s="306" t="n">
        <v>25.2239215701661</v>
      </c>
      <c r="H191" s="306" t="n">
        <v>1911.417546</v>
      </c>
      <c r="I191" s="306" t="n">
        <v>13.9362135797252</v>
      </c>
      <c r="J191" s="306" t="n">
        <v>83.6280771050953</v>
      </c>
      <c r="K191" s="306" t="n">
        <v>4.93810348568595</v>
      </c>
    </row>
    <row r="192">
      <c r="A192" s="306" t="s">
        <v>100</v>
      </c>
      <c r="B192" s="306" t="s">
        <v>101</v>
      </c>
      <c r="C192" s="306" t="s">
        <v>17</v>
      </c>
      <c r="D192" s="306" t="n">
        <v>9683.6354575</v>
      </c>
      <c r="E192" s="306" t="n">
        <v>4.35658158574156</v>
      </c>
      <c r="F192" s="306" t="n">
        <v>37.3423675733298</v>
      </c>
      <c r="G192" s="306" t="n">
        <v>4.34683091220732</v>
      </c>
      <c r="H192" s="306" t="n">
        <v>16248.3985478</v>
      </c>
      <c r="I192" s="306" t="n">
        <v>3.35907082256549</v>
      </c>
      <c r="J192" s="306" t="n">
        <v>62.6576324266702</v>
      </c>
      <c r="K192" s="306" t="n">
        <v>2.59060151838208</v>
      </c>
    </row>
    <row r="193">
      <c r="A193" s="306" t="s">
        <v>102</v>
      </c>
      <c r="B193" s="306" t="s">
        <v>103</v>
      </c>
      <c r="C193" s="306" t="s">
        <v>16</v>
      </c>
      <c r="D193" s="306" t="n">
        <v>1873.365848</v>
      </c>
      <c r="E193" s="306" t="n">
        <v>12.5657766332704</v>
      </c>
      <c r="F193" s="306" t="n">
        <v>37.5785100727566</v>
      </c>
      <c r="G193" s="306" t="n">
        <v>10.0018198973913</v>
      </c>
      <c r="H193" s="306" t="n">
        <v>3111.839378</v>
      </c>
      <c r="I193" s="306" t="n">
        <v>11.3748459102844</v>
      </c>
      <c r="J193" s="306" t="n">
        <v>62.4214899272434</v>
      </c>
      <c r="K193" s="306" t="n">
        <v>6.02121945820425</v>
      </c>
    </row>
    <row r="194">
      <c r="A194" s="306" t="s">
        <v>102</v>
      </c>
      <c r="B194" s="306" t="s">
        <v>103</v>
      </c>
      <c r="C194" s="306" t="s">
        <v>17</v>
      </c>
      <c r="D194" s="306" t="n">
        <v>35178.2648253</v>
      </c>
      <c r="E194" s="306" t="n">
        <v>3.13688711170902</v>
      </c>
      <c r="F194" s="306" t="n">
        <v>41.4090752479527</v>
      </c>
      <c r="G194" s="306" t="n">
        <v>2.89918446305031</v>
      </c>
      <c r="H194" s="306" t="n">
        <v>49774.7668825</v>
      </c>
      <c r="I194" s="306" t="n">
        <v>2.22946606746498</v>
      </c>
      <c r="J194" s="306" t="n">
        <v>58.5909247520473</v>
      </c>
      <c r="K194" s="306" t="n">
        <v>2.04899560975014</v>
      </c>
    </row>
    <row r="195">
      <c r="A195" s="306" t="s">
        <v>104</v>
      </c>
      <c r="B195" s="306" t="s">
        <v>105</v>
      </c>
      <c r="C195" s="306" t="s">
        <v>16</v>
      </c>
      <c r="D195" s="306" t="n">
        <v>147.437543</v>
      </c>
      <c r="E195" s="306" t="n">
        <v>26.2064990846552</v>
      </c>
      <c r="F195" s="306" t="n">
        <v>22.596118509068</v>
      </c>
      <c r="G195" s="306" t="n">
        <v>22.9431080922222</v>
      </c>
      <c r="H195" s="306" t="n">
        <v>505.0530294</v>
      </c>
      <c r="I195" s="306" t="n">
        <v>16.0922426142806</v>
      </c>
      <c r="J195" s="306" t="n">
        <v>77.403881490932</v>
      </c>
      <c r="K195" s="306" t="n">
        <v>6.69766398573881</v>
      </c>
    </row>
    <row r="196">
      <c r="A196" s="306" t="s">
        <v>104</v>
      </c>
      <c r="B196" s="306" t="s">
        <v>105</v>
      </c>
      <c r="C196" s="306" t="s">
        <v>17</v>
      </c>
      <c r="D196" s="306" t="n">
        <v>2836.3654369</v>
      </c>
      <c r="E196" s="306" t="n">
        <v>5.7332550497349</v>
      </c>
      <c r="F196" s="306" t="n">
        <v>40.8068761823706</v>
      </c>
      <c r="G196" s="306" t="n">
        <v>5.77540542477403</v>
      </c>
      <c r="H196" s="306" t="n">
        <v>4114.3392047</v>
      </c>
      <c r="I196" s="306" t="n">
        <v>4.88575408126339</v>
      </c>
      <c r="J196" s="306" t="n">
        <v>59.1931238176294</v>
      </c>
      <c r="K196" s="306" t="n">
        <v>3.98148026108321</v>
      </c>
    </row>
    <row r="197">
      <c r="A197" s="306" t="s">
        <v>106</v>
      </c>
      <c r="B197" s="306" t="s">
        <v>107</v>
      </c>
      <c r="C197" s="306" t="s">
        <v>16</v>
      </c>
      <c r="D197" s="306" t="n">
        <v>3849.2944568</v>
      </c>
      <c r="E197" s="306" t="n">
        <v>11.5548635564252</v>
      </c>
      <c r="F197" s="306" t="n">
        <v>23.7949829206477</v>
      </c>
      <c r="G197" s="306" t="n">
        <v>9.50377176111703</v>
      </c>
      <c r="H197" s="306" t="n">
        <v>12327.6217849</v>
      </c>
      <c r="I197" s="306" t="n">
        <v>6.88485838116997</v>
      </c>
      <c r="J197" s="306" t="n">
        <v>76.2050170793523</v>
      </c>
      <c r="K197" s="306" t="n">
        <v>2.96754853426556</v>
      </c>
    </row>
    <row r="198">
      <c r="A198" s="306" t="s">
        <v>106</v>
      </c>
      <c r="B198" s="306" t="s">
        <v>107</v>
      </c>
      <c r="C198" s="306" t="s">
        <v>17</v>
      </c>
      <c r="D198" s="306" t="n">
        <v>41086.3290258</v>
      </c>
      <c r="E198" s="306" t="n">
        <v>2.94768949817267</v>
      </c>
      <c r="F198" s="306" t="n">
        <v>34.0935852847501</v>
      </c>
      <c r="G198" s="306" t="n">
        <v>2.74127706287894</v>
      </c>
      <c r="H198" s="306" t="n">
        <v>79424.1091773</v>
      </c>
      <c r="I198" s="306" t="n">
        <v>1.84612719104526</v>
      </c>
      <c r="J198" s="306" t="n">
        <v>65.9064147152499</v>
      </c>
      <c r="K198" s="306" t="n">
        <v>1.41807081656905</v>
      </c>
    </row>
    <row r="199">
      <c r="A199" s="306" t="s">
        <v>108</v>
      </c>
      <c r="B199" s="306" t="s">
        <v>109</v>
      </c>
      <c r="C199" s="306" t="s">
        <v>16</v>
      </c>
      <c r="D199" s="306" t="n">
        <v>6809.6545386</v>
      </c>
      <c r="E199" s="306" t="n">
        <v>9.14959373090052</v>
      </c>
      <c r="F199" s="306" t="n">
        <v>18.6892886193962</v>
      </c>
      <c r="G199" s="306" t="n">
        <v>8.66580218046584</v>
      </c>
      <c r="H199" s="306" t="n">
        <v>29626.4810323</v>
      </c>
      <c r="I199" s="306" t="n">
        <v>5.88368668550954</v>
      </c>
      <c r="J199" s="306" t="n">
        <v>81.3107113806038</v>
      </c>
      <c r="K199" s="306" t="n">
        <v>1.99183693414289</v>
      </c>
    </row>
    <row r="200">
      <c r="A200" s="306" t="s">
        <v>108</v>
      </c>
      <c r="B200" s="306" t="s">
        <v>109</v>
      </c>
      <c r="C200" s="306" t="s">
        <v>17</v>
      </c>
      <c r="D200" s="306" t="n">
        <v>57116.0287795</v>
      </c>
      <c r="E200" s="306" t="n">
        <v>3.17257663216812</v>
      </c>
      <c r="F200" s="306" t="n">
        <v>33.7496220354789</v>
      </c>
      <c r="G200" s="306" t="n">
        <v>2.82850848859234</v>
      </c>
      <c r="H200" s="306" t="n">
        <v>112118.544335</v>
      </c>
      <c r="I200" s="306" t="n">
        <v>1.8337131314137</v>
      </c>
      <c r="J200" s="306" t="n">
        <v>66.2503779645211</v>
      </c>
      <c r="K200" s="306" t="n">
        <v>1.44091392905347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810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07" t="s">
        <v>88</v>
      </c>
      <c r="B211" s="307" t="s">
        <v>115</v>
      </c>
      <c r="C211" s="307" t="s">
        <v>16</v>
      </c>
      <c r="D211" s="307" t="n">
        <v>948.8544754</v>
      </c>
      <c r="E211" s="307" t="n">
        <v>25.6877522868942</v>
      </c>
      <c r="F211" s="307" t="n">
        <v>25.5868474575071</v>
      </c>
      <c r="G211" s="307" t="n">
        <v>21.3095896042226</v>
      </c>
      <c r="H211" s="307" t="n">
        <v>2759.5135718</v>
      </c>
      <c r="I211" s="307" t="n">
        <v>20.4837326241161</v>
      </c>
      <c r="J211" s="307" t="n">
        <v>74.4131525424929</v>
      </c>
      <c r="K211" s="307" t="n">
        <v>7.32726944035822</v>
      </c>
    </row>
    <row r="212">
      <c r="A212" s="307" t="s">
        <v>88</v>
      </c>
      <c r="B212" s="307" t="s">
        <v>115</v>
      </c>
      <c r="C212" s="307" t="s">
        <v>17</v>
      </c>
      <c r="D212" s="307" t="n">
        <v>19705.5967017</v>
      </c>
      <c r="E212" s="307" t="n">
        <v>5.01608510702265</v>
      </c>
      <c r="F212" s="307" t="n">
        <v>47.4248460480819</v>
      </c>
      <c r="G212" s="307" t="n">
        <v>4.58131155513588</v>
      </c>
      <c r="H212" s="307" t="n">
        <v>21845.6118815</v>
      </c>
      <c r="I212" s="307" t="n">
        <v>4.41657876909264</v>
      </c>
      <c r="J212" s="307" t="n">
        <v>52.5751539519181</v>
      </c>
      <c r="K212" s="307" t="n">
        <v>4.13252228228028</v>
      </c>
    </row>
    <row r="213">
      <c r="A213" s="307" t="s">
        <v>92</v>
      </c>
      <c r="B213" s="307" t="s">
        <v>116</v>
      </c>
      <c r="C213" s="307" t="s">
        <v>16</v>
      </c>
      <c r="D213" s="307" t="n">
        <v>473.759646</v>
      </c>
      <c r="E213" s="307" t="n">
        <v>25.2714304331977</v>
      </c>
      <c r="F213" s="307" t="n">
        <v>14.9238326566089</v>
      </c>
      <c r="G213" s="307" t="n">
        <v>25.4201352696074</v>
      </c>
      <c r="H213" s="307" t="n">
        <v>2700.7576305</v>
      </c>
      <c r="I213" s="307" t="n">
        <v>15.840951595038</v>
      </c>
      <c r="J213" s="307" t="n">
        <v>85.076167343391</v>
      </c>
      <c r="K213" s="307" t="n">
        <v>4.45913181938202</v>
      </c>
    </row>
    <row r="214">
      <c r="A214" s="307" t="s">
        <v>92</v>
      </c>
      <c r="B214" s="307" t="s">
        <v>116</v>
      </c>
      <c r="C214" s="307" t="s">
        <v>17</v>
      </c>
      <c r="D214" s="307" t="n">
        <v>9741.769785</v>
      </c>
      <c r="E214" s="307" t="n">
        <v>6.14147488868632</v>
      </c>
      <c r="F214" s="307" t="n">
        <v>43.6078932517999</v>
      </c>
      <c r="G214" s="307" t="n">
        <v>5.52688618273606</v>
      </c>
      <c r="H214" s="307" t="n">
        <v>12597.6946068</v>
      </c>
      <c r="I214" s="307" t="n">
        <v>4.46837452151556</v>
      </c>
      <c r="J214" s="307" t="n">
        <v>56.3921067482001</v>
      </c>
      <c r="K214" s="307" t="n">
        <v>4.27392904024276</v>
      </c>
    </row>
    <row r="215">
      <c r="A215" s="307" t="s">
        <v>94</v>
      </c>
      <c r="B215" s="307" t="s">
        <v>117</v>
      </c>
      <c r="C215" s="307" t="s">
        <v>16</v>
      </c>
      <c r="D215" s="307" t="n">
        <v>488.0019382</v>
      </c>
      <c r="E215" s="307" t="n">
        <v>27.8048982398565</v>
      </c>
      <c r="F215" s="307" t="n">
        <v>42.8218531333201</v>
      </c>
      <c r="G215" s="307" t="n">
        <v>20.486837543729</v>
      </c>
      <c r="H215" s="307" t="n">
        <v>651.6076361</v>
      </c>
      <c r="I215" s="307" t="n">
        <v>26.8914138400236</v>
      </c>
      <c r="J215" s="307" t="n">
        <v>57.1781468666799</v>
      </c>
      <c r="K215" s="307" t="n">
        <v>15.3430007186011</v>
      </c>
    </row>
    <row r="216">
      <c r="A216" s="307" t="s">
        <v>94</v>
      </c>
      <c r="B216" s="307" t="s">
        <v>117</v>
      </c>
      <c r="C216" s="307" t="s">
        <v>17</v>
      </c>
      <c r="D216" s="307" t="n">
        <v>11883.7433848</v>
      </c>
      <c r="E216" s="307" t="n">
        <v>3.74337251026045</v>
      </c>
      <c r="F216" s="307" t="n">
        <v>54.4675205586039</v>
      </c>
      <c r="G216" s="307" t="n">
        <v>3.34615222015969</v>
      </c>
      <c r="H216" s="307" t="n">
        <v>9934.2928741</v>
      </c>
      <c r="I216" s="307" t="n">
        <v>4.48766342320422</v>
      </c>
      <c r="J216" s="307" t="n">
        <v>45.5324794413961</v>
      </c>
      <c r="K216" s="307" t="n">
        <v>4.00278256487974</v>
      </c>
    </row>
    <row r="217">
      <c r="A217" s="307" t="s">
        <v>96</v>
      </c>
      <c r="B217" s="307" t="s">
        <v>118</v>
      </c>
      <c r="C217" s="307" t="s">
        <v>16</v>
      </c>
      <c r="D217" s="307" t="n">
        <v>82.8932435</v>
      </c>
      <c r="E217" s="307" t="n">
        <v>70.5363029716295</v>
      </c>
      <c r="F217" s="307" t="n">
        <v>30.8605545243944</v>
      </c>
      <c r="G217" s="307" t="n">
        <v>56.939310513712</v>
      </c>
      <c r="H217" s="307" t="n">
        <v>185.7125699</v>
      </c>
      <c r="I217" s="307" t="n">
        <v>60.4936186638896</v>
      </c>
      <c r="J217" s="307" t="n">
        <v>69.1394454756056</v>
      </c>
      <c r="K217" s="307" t="n">
        <v>25.4149955152564</v>
      </c>
    </row>
    <row r="218">
      <c r="A218" s="307" t="s">
        <v>96</v>
      </c>
      <c r="B218" s="307" t="s">
        <v>118</v>
      </c>
      <c r="C218" s="307" t="s">
        <v>17</v>
      </c>
      <c r="D218" s="307" t="n">
        <v>43885.313894</v>
      </c>
      <c r="E218" s="307" t="n">
        <v>2.63653156144447</v>
      </c>
      <c r="F218" s="307" t="n">
        <v>72.6397412162736</v>
      </c>
      <c r="G218" s="307" t="n">
        <v>2.1260045688778</v>
      </c>
      <c r="H218" s="307" t="n">
        <v>16529.7057071</v>
      </c>
      <c r="I218" s="307" t="n">
        <v>5.62152681232567</v>
      </c>
      <c r="J218" s="307" t="n">
        <v>27.3602587837264</v>
      </c>
      <c r="K218" s="307" t="n">
        <v>5.64440647029821</v>
      </c>
    </row>
    <row r="219">
      <c r="A219" s="307" t="s">
        <v>98</v>
      </c>
      <c r="B219" s="307" t="s">
        <v>119</v>
      </c>
      <c r="C219" s="307" t="s">
        <v>16</v>
      </c>
      <c r="D219" s="307" t="n">
        <v>180.5544625</v>
      </c>
      <c r="E219" s="307" t="n">
        <v>41.5333561210047</v>
      </c>
      <c r="F219" s="307" t="n">
        <v>34.3168316502779</v>
      </c>
      <c r="G219" s="307" t="n">
        <v>31.9355252714922</v>
      </c>
      <c r="H219" s="307" t="n">
        <v>345.5852008</v>
      </c>
      <c r="I219" s="307" t="n">
        <v>35.6463076032861</v>
      </c>
      <c r="J219" s="307" t="n">
        <v>65.6831683497221</v>
      </c>
      <c r="K219" s="307" t="n">
        <v>16.6850362420075</v>
      </c>
    </row>
    <row r="220">
      <c r="A220" s="307" t="s">
        <v>98</v>
      </c>
      <c r="B220" s="307" t="s">
        <v>119</v>
      </c>
      <c r="C220" s="307" t="s">
        <v>17</v>
      </c>
      <c r="D220" s="307" t="n">
        <v>12620.2134368</v>
      </c>
      <c r="E220" s="307" t="n">
        <v>2.92502926014823</v>
      </c>
      <c r="F220" s="307" t="n">
        <v>69.845441078388</v>
      </c>
      <c r="G220" s="307" t="n">
        <v>2.39130696443896</v>
      </c>
      <c r="H220" s="307" t="n">
        <v>5448.5584715</v>
      </c>
      <c r="I220" s="307" t="n">
        <v>5.75248688675815</v>
      </c>
      <c r="J220" s="307" t="n">
        <v>30.154558921612</v>
      </c>
      <c r="K220" s="307" t="n">
        <v>5.53886031360103</v>
      </c>
    </row>
    <row r="221">
      <c r="A221" s="307" t="s">
        <v>106</v>
      </c>
      <c r="B221" s="307" t="s">
        <v>120</v>
      </c>
      <c r="C221" s="307" t="s">
        <v>16</v>
      </c>
      <c r="D221" s="307" t="n">
        <v>609.3678036</v>
      </c>
      <c r="E221" s="307" t="n">
        <v>27.1496224646671</v>
      </c>
      <c r="F221" s="307" t="n">
        <v>49.8282798582834</v>
      </c>
      <c r="G221" s="307" t="n">
        <v>22.5028916203353</v>
      </c>
      <c r="H221" s="307" t="n">
        <v>613.5678573</v>
      </c>
      <c r="I221" s="307" t="n">
        <v>38.8425726513521</v>
      </c>
      <c r="J221" s="307" t="n">
        <v>50.1717201417166</v>
      </c>
      <c r="K221" s="307" t="n">
        <v>22.3488526626451</v>
      </c>
    </row>
    <row r="222">
      <c r="A222" s="307" t="s">
        <v>106</v>
      </c>
      <c r="B222" s="307" t="s">
        <v>120</v>
      </c>
      <c r="C222" s="307" t="s">
        <v>17</v>
      </c>
      <c r="D222" s="307" t="n">
        <v>22477.315339</v>
      </c>
      <c r="E222" s="307" t="n">
        <v>3.71614641163353</v>
      </c>
      <c r="F222" s="307" t="n">
        <v>62.7178612399743</v>
      </c>
      <c r="G222" s="307" t="n">
        <v>3.45430507902774</v>
      </c>
      <c r="H222" s="307" t="n">
        <v>13361.463112</v>
      </c>
      <c r="I222" s="307" t="n">
        <v>5.70025266991544</v>
      </c>
      <c r="J222" s="307" t="n">
        <v>37.2821387600257</v>
      </c>
      <c r="K222" s="307" t="n">
        <v>5.81100317289982</v>
      </c>
    </row>
    <row r="223">
      <c r="A223" s="307" t="s">
        <v>108</v>
      </c>
      <c r="B223" s="307" t="s">
        <v>121</v>
      </c>
      <c r="C223" s="307" t="s">
        <v>16</v>
      </c>
      <c r="D223" s="307" t="n">
        <v>314.2550599</v>
      </c>
      <c r="E223" s="307" t="n">
        <v>37.1492345323686</v>
      </c>
      <c r="F223" s="307" t="n">
        <v>26.9078511907863</v>
      </c>
      <c r="G223" s="307" t="n">
        <v>37.2415871912313</v>
      </c>
      <c r="H223" s="307" t="n">
        <v>853.6384953</v>
      </c>
      <c r="I223" s="307" t="n">
        <v>35.1538961063169</v>
      </c>
      <c r="J223" s="307" t="n">
        <v>73.0921488092137</v>
      </c>
      <c r="K223" s="307" t="n">
        <v>13.7099688896275</v>
      </c>
    </row>
    <row r="224">
      <c r="A224" s="307" t="s">
        <v>108</v>
      </c>
      <c r="B224" s="307" t="s">
        <v>121</v>
      </c>
      <c r="C224" s="307" t="s">
        <v>17</v>
      </c>
      <c r="D224" s="307" t="n">
        <v>25605.3188297</v>
      </c>
      <c r="E224" s="307" t="n">
        <v>3.56389553927049</v>
      </c>
      <c r="F224" s="307" t="n">
        <v>63.3655763946928</v>
      </c>
      <c r="G224" s="307" t="n">
        <v>3.3989666233339</v>
      </c>
      <c r="H224" s="307" t="n">
        <v>14803.5597548</v>
      </c>
      <c r="I224" s="307" t="n">
        <v>5.97842490680614</v>
      </c>
      <c r="J224" s="307" t="n">
        <v>36.6344236053072</v>
      </c>
      <c r="K224" s="307" t="n">
        <v>5.87910107592558</v>
      </c>
    </row>
    <row r="225">
      <c r="A225" s="307" t="s">
        <v>110</v>
      </c>
      <c r="B225" s="307" t="s">
        <v>122</v>
      </c>
      <c r="C225" s="307" t="s">
        <v>16</v>
      </c>
      <c r="D225" s="307" t="n">
        <v>115.4672528</v>
      </c>
      <c r="E225" s="307" t="n">
        <v>41.0594632218224</v>
      </c>
      <c r="F225" s="307" t="n">
        <v>67.6071262011658</v>
      </c>
      <c r="G225" s="307" t="n">
        <v>23.3229071907137</v>
      </c>
      <c r="H225" s="307" t="n">
        <v>55.3242884</v>
      </c>
      <c r="I225" s="307" t="n">
        <v>57.5278902095894</v>
      </c>
      <c r="J225" s="307" t="n">
        <v>32.3928737988343</v>
      </c>
      <c r="K225" s="307" t="n">
        <v>48.6772102905362</v>
      </c>
    </row>
    <row r="226">
      <c r="A226" s="307" t="s">
        <v>110</v>
      </c>
      <c r="B226" s="307" t="s">
        <v>122</v>
      </c>
      <c r="C226" s="307" t="s">
        <v>17</v>
      </c>
      <c r="D226" s="307" t="n">
        <v>14395.9010192</v>
      </c>
      <c r="E226" s="307" t="n">
        <v>2.47122568439175</v>
      </c>
      <c r="F226" s="307" t="n">
        <v>75.3066686582672</v>
      </c>
      <c r="G226" s="307" t="n">
        <v>1.92987622078655</v>
      </c>
      <c r="H226" s="307" t="n">
        <v>4720.4684547</v>
      </c>
      <c r="I226" s="307" t="n">
        <v>5.7207874034397</v>
      </c>
      <c r="J226" s="307" t="n">
        <v>24.6933313417329</v>
      </c>
      <c r="K226" s="307" t="n">
        <v>5.88549787385807</v>
      </c>
    </row>
    <row r="227">
      <c r="A227" s="307" t="s">
        <v>123</v>
      </c>
      <c r="B227" s="307" t="s">
        <v>124</v>
      </c>
      <c r="C227" s="307" t="s">
        <v>16</v>
      </c>
      <c r="D227" s="307" t="n">
        <v>101.3941226</v>
      </c>
      <c r="E227" s="307" t="n">
        <v>41.2827394192472</v>
      </c>
      <c r="F227" s="307" t="n">
        <v>29.1180303631204</v>
      </c>
      <c r="G227" s="307" t="n">
        <v>33.2415762877188</v>
      </c>
      <c r="H227" s="307" t="n">
        <v>246.8235327</v>
      </c>
      <c r="I227" s="307" t="n">
        <v>30.2074991331424</v>
      </c>
      <c r="J227" s="307" t="n">
        <v>70.8819696368796</v>
      </c>
      <c r="K227" s="307" t="n">
        <v>13.6555069310626</v>
      </c>
    </row>
    <row r="228">
      <c r="A228" s="307" t="s">
        <v>123</v>
      </c>
      <c r="B228" s="307" t="s">
        <v>124</v>
      </c>
      <c r="C228" s="307" t="s">
        <v>17</v>
      </c>
      <c r="D228" s="307" t="n">
        <v>6821.103825</v>
      </c>
      <c r="E228" s="307" t="n">
        <v>4.94597805376572</v>
      </c>
      <c r="F228" s="307" t="n">
        <v>60.2691109082246</v>
      </c>
      <c r="G228" s="307" t="n">
        <v>4.24934642552864</v>
      </c>
      <c r="H228" s="307" t="n">
        <v>4496.6404095</v>
      </c>
      <c r="I228" s="307" t="n">
        <v>6.42107449062029</v>
      </c>
      <c r="J228" s="307" t="n">
        <v>39.7308890917754</v>
      </c>
      <c r="K228" s="307" t="n">
        <v>6.44597533209164</v>
      </c>
    </row>
    <row r="229">
      <c r="A229" s="307" t="s">
        <v>125</v>
      </c>
      <c r="B229" s="307" t="s">
        <v>126</v>
      </c>
      <c r="C229" s="307" t="s">
        <v>16</v>
      </c>
      <c r="D229" s="307" t="n">
        <v>275.3635616</v>
      </c>
      <c r="E229" s="307" t="n">
        <v>33.2277852360378</v>
      </c>
      <c r="F229" s="307" t="n">
        <v>48.3836262947646</v>
      </c>
      <c r="G229" s="307" t="n">
        <v>24.6665378366626</v>
      </c>
      <c r="H229" s="307" t="n">
        <v>293.7619519</v>
      </c>
      <c r="I229" s="307" t="n">
        <v>30.8602329716558</v>
      </c>
      <c r="J229" s="307" t="n">
        <v>51.6163737052354</v>
      </c>
      <c r="K229" s="307" t="n">
        <v>23.1216659172959</v>
      </c>
    </row>
    <row r="230">
      <c r="A230" s="307" t="s">
        <v>125</v>
      </c>
      <c r="B230" s="307" t="s">
        <v>126</v>
      </c>
      <c r="C230" s="307" t="s">
        <v>17</v>
      </c>
      <c r="D230" s="307" t="n">
        <v>13820.4597085</v>
      </c>
      <c r="E230" s="307" t="n">
        <v>3.27663495720985</v>
      </c>
      <c r="F230" s="307" t="n">
        <v>63.7470529588655</v>
      </c>
      <c r="G230" s="307" t="n">
        <v>3.17217101302419</v>
      </c>
      <c r="H230" s="307" t="n">
        <v>7859.6950077</v>
      </c>
      <c r="I230" s="307" t="n">
        <v>5.78613442226453</v>
      </c>
      <c r="J230" s="307" t="n">
        <v>36.2529470411345</v>
      </c>
      <c r="K230" s="307" t="n">
        <v>5.57793421131765</v>
      </c>
    </row>
    <row r="231">
      <c r="A231" s="307" t="s">
        <v>127</v>
      </c>
      <c r="B231" s="307" t="s">
        <v>128</v>
      </c>
      <c r="C231" s="307" t="s">
        <v>16</v>
      </c>
      <c r="D231" s="307" t="n">
        <v>488.4301336</v>
      </c>
      <c r="E231" s="307" t="n">
        <v>41.2667344007244</v>
      </c>
      <c r="F231" s="307" t="n">
        <v>39.3857171831518</v>
      </c>
      <c r="G231" s="307" t="n">
        <v>29.9973546126099</v>
      </c>
      <c r="H231" s="307" t="n">
        <v>751.6898097</v>
      </c>
      <c r="I231" s="307" t="n">
        <v>36.7542740890871</v>
      </c>
      <c r="J231" s="307" t="n">
        <v>60.6142828168482</v>
      </c>
      <c r="K231" s="307" t="n">
        <v>19.4915665105678</v>
      </c>
    </row>
    <row r="232">
      <c r="A232" s="307" t="s">
        <v>127</v>
      </c>
      <c r="B232" s="307" t="s">
        <v>128</v>
      </c>
      <c r="C232" s="307" t="s">
        <v>17</v>
      </c>
      <c r="D232" s="307" t="n">
        <v>18239.8390588</v>
      </c>
      <c r="E232" s="307" t="n">
        <v>3.98095198564071</v>
      </c>
      <c r="F232" s="307" t="n">
        <v>60.7146007260905</v>
      </c>
      <c r="G232" s="307" t="n">
        <v>3.58846251362687</v>
      </c>
      <c r="H232" s="307" t="n">
        <v>11802.0929323</v>
      </c>
      <c r="I232" s="307" t="n">
        <v>5.4791641399195</v>
      </c>
      <c r="J232" s="307" t="n">
        <v>39.2853992739095</v>
      </c>
      <c r="K232" s="307" t="n">
        <v>5.54587894643324</v>
      </c>
    </row>
    <row r="233">
      <c r="A233" s="307" t="s">
        <v>129</v>
      </c>
      <c r="B233" s="307" t="s">
        <v>130</v>
      </c>
      <c r="C233" s="307" t="s">
        <v>16</v>
      </c>
      <c r="D233" s="307" t="n">
        <v>236.5157506</v>
      </c>
      <c r="E233" s="307" t="n">
        <v>30.8535523223329</v>
      </c>
      <c r="F233" s="307" t="n">
        <v>66.7263334901919</v>
      </c>
      <c r="G233" s="307" t="n">
        <v>16.8811480359075</v>
      </c>
      <c r="H233" s="307" t="n">
        <v>117.940636</v>
      </c>
      <c r="I233" s="307" t="n">
        <v>40.7554831318841</v>
      </c>
      <c r="J233" s="307" t="n">
        <v>33.2736665098081</v>
      </c>
      <c r="K233" s="307" t="n">
        <v>33.8531106335765</v>
      </c>
    </row>
    <row r="234">
      <c r="A234" s="307" t="s">
        <v>129</v>
      </c>
      <c r="B234" s="307" t="s">
        <v>130</v>
      </c>
      <c r="C234" s="307" t="s">
        <v>17</v>
      </c>
      <c r="D234" s="307" t="n">
        <v>11334.4390929</v>
      </c>
      <c r="E234" s="307" t="n">
        <v>3.19170176646451</v>
      </c>
      <c r="F234" s="307" t="n">
        <v>66.6957871602204</v>
      </c>
      <c r="G234" s="307" t="n">
        <v>3.0769746874831</v>
      </c>
      <c r="H234" s="307" t="n">
        <v>5659.7963386</v>
      </c>
      <c r="I234" s="307" t="n">
        <v>6.28883243029581</v>
      </c>
      <c r="J234" s="307" t="n">
        <v>33.3042128397796</v>
      </c>
      <c r="K234" s="307" t="n">
        <v>6.16202069813328</v>
      </c>
    </row>
    <row r="235">
      <c r="A235" s="307" t="s">
        <v>131</v>
      </c>
      <c r="B235" s="307" t="s">
        <v>132</v>
      </c>
      <c r="C235" s="307" t="s">
        <v>16</v>
      </c>
      <c r="D235" s="307" t="n">
        <v>1022.9599932</v>
      </c>
      <c r="E235" s="307" t="n">
        <v>24.8563637565466</v>
      </c>
      <c r="F235" s="307" t="n">
        <v>37.3105799147202</v>
      </c>
      <c r="G235" s="307" t="n">
        <v>19.395797118142</v>
      </c>
      <c r="H235" s="307" t="n">
        <v>1718.7824175</v>
      </c>
      <c r="I235" s="307" t="n">
        <v>18.1325356171152</v>
      </c>
      <c r="J235" s="307" t="n">
        <v>62.6894200852798</v>
      </c>
      <c r="K235" s="307" t="n">
        <v>11.5437092479352</v>
      </c>
    </row>
    <row r="236">
      <c r="A236" s="307" t="s">
        <v>131</v>
      </c>
      <c r="B236" s="307" t="s">
        <v>132</v>
      </c>
      <c r="C236" s="307" t="s">
        <v>17</v>
      </c>
      <c r="D236" s="307" t="n">
        <v>16098.4720625</v>
      </c>
      <c r="E236" s="307" t="n">
        <v>5.97072917026969</v>
      </c>
      <c r="F236" s="307" t="n">
        <v>46.7196597764284</v>
      </c>
      <c r="G236" s="307" t="n">
        <v>5.55435777040762</v>
      </c>
      <c r="H236" s="307" t="n">
        <v>18359.1248882</v>
      </c>
      <c r="I236" s="307" t="n">
        <v>4.78547694825465</v>
      </c>
      <c r="J236" s="307" t="n">
        <v>53.2803402235716</v>
      </c>
      <c r="K236" s="307" t="n">
        <v>4.87042132653653</v>
      </c>
    </row>
    <row r="237">
      <c r="A237" s="307" t="s">
        <v>133</v>
      </c>
      <c r="B237" s="307" t="s">
        <v>134</v>
      </c>
      <c r="C237" s="307" t="s">
        <v>16</v>
      </c>
      <c r="D237" s="307" t="n">
        <v>1193.1601591</v>
      </c>
      <c r="E237" s="307" t="n">
        <v>29.1401428649608</v>
      </c>
      <c r="F237" s="307" t="n">
        <v>34.8129983176486</v>
      </c>
      <c r="G237" s="307" t="n">
        <v>18.0667532478286</v>
      </c>
      <c r="H237" s="307" t="n">
        <v>2234.1808249</v>
      </c>
      <c r="I237" s="307" t="n">
        <v>23.5029324982983</v>
      </c>
      <c r="J237" s="307" t="n">
        <v>65.1870016823514</v>
      </c>
      <c r="K237" s="307" t="n">
        <v>9.64851633285521</v>
      </c>
    </row>
    <row r="238">
      <c r="A238" s="307" t="s">
        <v>133</v>
      </c>
      <c r="B238" s="307" t="s">
        <v>134</v>
      </c>
      <c r="C238" s="307" t="s">
        <v>17</v>
      </c>
      <c r="D238" s="307" t="n">
        <v>33136.8216264</v>
      </c>
      <c r="E238" s="307" t="n">
        <v>4.17043685547691</v>
      </c>
      <c r="F238" s="307" t="n">
        <v>54.7839544310331</v>
      </c>
      <c r="G238" s="307" t="n">
        <v>3.66878329995172</v>
      </c>
      <c r="H238" s="307" t="n">
        <v>27349.541526</v>
      </c>
      <c r="I238" s="307" t="n">
        <v>4.62294799381702</v>
      </c>
      <c r="J238" s="307" t="n">
        <v>45.2160455689669</v>
      </c>
      <c r="K238" s="307" t="n">
        <v>4.44511355632204</v>
      </c>
    </row>
    <row r="239">
      <c r="A239" s="307" t="s">
        <v>135</v>
      </c>
      <c r="B239" s="307" t="s">
        <v>136</v>
      </c>
      <c r="C239" s="307" t="s">
        <v>16</v>
      </c>
      <c r="D239" s="307" t="n">
        <v>2460.181679</v>
      </c>
      <c r="E239" s="307" t="n">
        <v>29.3985841723993</v>
      </c>
      <c r="F239" s="307" t="n">
        <v>22.5180552847468</v>
      </c>
      <c r="G239" s="307" t="n">
        <v>26.0713923217228</v>
      </c>
      <c r="H239" s="307" t="n">
        <v>8465.1919729</v>
      </c>
      <c r="I239" s="307" t="n">
        <v>17.3797958360091</v>
      </c>
      <c r="J239" s="307" t="n">
        <v>77.4819447152532</v>
      </c>
      <c r="K239" s="307" t="n">
        <v>7.57695300251419</v>
      </c>
    </row>
    <row r="240">
      <c r="A240" s="307" t="s">
        <v>135</v>
      </c>
      <c r="B240" s="307" t="s">
        <v>136</v>
      </c>
      <c r="C240" s="307" t="s">
        <v>17</v>
      </c>
      <c r="D240" s="307" t="n">
        <v>40704.9366057</v>
      </c>
      <c r="E240" s="307" t="n">
        <v>4.99686449040572</v>
      </c>
      <c r="F240" s="307" t="n">
        <v>45.8154868391843</v>
      </c>
      <c r="G240" s="307" t="n">
        <v>4.46683274531477</v>
      </c>
      <c r="H240" s="307" t="n">
        <v>48140.4286058</v>
      </c>
      <c r="I240" s="307" t="n">
        <v>4.22344384650586</v>
      </c>
      <c r="J240" s="307" t="n">
        <v>54.1845131608157</v>
      </c>
      <c r="K240" s="307" t="n">
        <v>3.77691161030495</v>
      </c>
    </row>
    <row r="241">
      <c r="A241" s="307" t="s">
        <v>137</v>
      </c>
      <c r="B241" s="307" t="s">
        <v>138</v>
      </c>
      <c r="C241" s="307" t="s">
        <v>16</v>
      </c>
      <c r="D241" s="307" t="n">
        <v>913.4928165</v>
      </c>
      <c r="E241" s="307" t="n">
        <v>28.1489995527281</v>
      </c>
      <c r="F241" s="307" t="n">
        <v>30.6219151636264</v>
      </c>
      <c r="G241" s="307" t="n">
        <v>25.6014738688656</v>
      </c>
      <c r="H241" s="307" t="n">
        <v>2069.6413592</v>
      </c>
      <c r="I241" s="307" t="n">
        <v>23.0593215622831</v>
      </c>
      <c r="J241" s="307" t="n">
        <v>69.3780848363736</v>
      </c>
      <c r="K241" s="307" t="n">
        <v>11.2999106666776</v>
      </c>
    </row>
    <row r="242">
      <c r="A242" s="307" t="s">
        <v>137</v>
      </c>
      <c r="B242" s="307" t="s">
        <v>138</v>
      </c>
      <c r="C242" s="307" t="s">
        <v>17</v>
      </c>
      <c r="D242" s="307" t="n">
        <v>17333.8302192</v>
      </c>
      <c r="E242" s="307" t="n">
        <v>5.30015975590975</v>
      </c>
      <c r="F242" s="307" t="n">
        <v>45.8255944441453</v>
      </c>
      <c r="G242" s="307" t="n">
        <v>5.02883854091008</v>
      </c>
      <c r="H242" s="307" t="n">
        <v>20491.822518</v>
      </c>
      <c r="I242" s="307" t="n">
        <v>4.60764111513481</v>
      </c>
      <c r="J242" s="307" t="n">
        <v>54.1744055558548</v>
      </c>
      <c r="K242" s="307" t="n">
        <v>4.25384483939072</v>
      </c>
    </row>
    <row r="243">
      <c r="A243" s="307" t="s">
        <v>139</v>
      </c>
      <c r="B243" s="307" t="s">
        <v>140</v>
      </c>
      <c r="C243" s="307" t="s">
        <v>16</v>
      </c>
      <c r="D243" s="307" t="n">
        <v>869.3681469</v>
      </c>
      <c r="E243" s="307" t="n">
        <v>24.3040626125821</v>
      </c>
      <c r="F243" s="307" t="n">
        <v>41.8742115689705</v>
      </c>
      <c r="G243" s="307" t="n">
        <v>20.0523996099596</v>
      </c>
      <c r="H243" s="307" t="n">
        <v>1206.7739805</v>
      </c>
      <c r="I243" s="307" t="n">
        <v>24.5589239042622</v>
      </c>
      <c r="J243" s="307" t="n">
        <v>58.1257884310296</v>
      </c>
      <c r="K243" s="307" t="n">
        <v>14.4458844584849</v>
      </c>
    </row>
    <row r="244">
      <c r="A244" s="307" t="s">
        <v>139</v>
      </c>
      <c r="B244" s="307" t="s">
        <v>140</v>
      </c>
      <c r="C244" s="307" t="s">
        <v>17</v>
      </c>
      <c r="D244" s="307" t="n">
        <v>22767.3505549</v>
      </c>
      <c r="E244" s="307" t="n">
        <v>5.04253334848079</v>
      </c>
      <c r="F244" s="307" t="n">
        <v>50.6051308097583</v>
      </c>
      <c r="G244" s="307" t="n">
        <v>4.18760745364283</v>
      </c>
      <c r="H244" s="307" t="n">
        <v>22222.851408</v>
      </c>
      <c r="I244" s="307" t="n">
        <v>4.41637292147027</v>
      </c>
      <c r="J244" s="307" t="n">
        <v>49.3948691902417</v>
      </c>
      <c r="K244" s="307" t="n">
        <v>4.29021123945763</v>
      </c>
    </row>
    <row r="245">
      <c r="A245" s="307" t="s">
        <v>141</v>
      </c>
      <c r="B245" s="307" t="s">
        <v>142</v>
      </c>
      <c r="C245" s="307" t="s">
        <v>16</v>
      </c>
      <c r="D245" s="307" t="n">
        <v>1391.3894036</v>
      </c>
      <c r="E245" s="307" t="n">
        <v>19.2555207903433</v>
      </c>
      <c r="F245" s="307" t="n">
        <v>27.1222544414014</v>
      </c>
      <c r="G245" s="307" t="n">
        <v>18.1642819305439</v>
      </c>
      <c r="H245" s="307" t="n">
        <v>3738.6760436</v>
      </c>
      <c r="I245" s="307" t="n">
        <v>16.0458849473662</v>
      </c>
      <c r="J245" s="307" t="n">
        <v>72.8777455585986</v>
      </c>
      <c r="K245" s="307" t="n">
        <v>6.76003727186418</v>
      </c>
    </row>
    <row r="246">
      <c r="A246" s="307" t="s">
        <v>141</v>
      </c>
      <c r="B246" s="307" t="s">
        <v>142</v>
      </c>
      <c r="C246" s="307" t="s">
        <v>17</v>
      </c>
      <c r="D246" s="307" t="n">
        <v>9941.1602849</v>
      </c>
      <c r="E246" s="307" t="n">
        <v>6.28156713051997</v>
      </c>
      <c r="F246" s="307" t="n">
        <v>34.8717225963283</v>
      </c>
      <c r="G246" s="307" t="n">
        <v>5.5337524071871</v>
      </c>
      <c r="H246" s="307" t="n">
        <v>18566.6378528</v>
      </c>
      <c r="I246" s="307" t="n">
        <v>4.17431036586223</v>
      </c>
      <c r="J246" s="307" t="n">
        <v>65.1282774036717</v>
      </c>
      <c r="K246" s="307" t="n">
        <v>2.96294461565651</v>
      </c>
    </row>
    <row r="247">
      <c r="A247" s="307" t="s">
        <v>143</v>
      </c>
      <c r="B247" s="307" t="s">
        <v>144</v>
      </c>
      <c r="C247" s="307" t="s">
        <v>16</v>
      </c>
      <c r="D247" s="307" t="n">
        <v>330.0218573</v>
      </c>
      <c r="E247" s="307" t="n">
        <v>26.4431682194319</v>
      </c>
      <c r="F247" s="307" t="n">
        <v>33.7256477874161</v>
      </c>
      <c r="G247" s="307" t="n">
        <v>28.4862784268035</v>
      </c>
      <c r="H247" s="307" t="n">
        <v>648.5267517</v>
      </c>
      <c r="I247" s="307" t="n">
        <v>32.5055340456402</v>
      </c>
      <c r="J247" s="307" t="n">
        <v>66.2743522125838</v>
      </c>
      <c r="K247" s="307" t="n">
        <v>14.4960782100897</v>
      </c>
    </row>
    <row r="248">
      <c r="A248" s="307" t="s">
        <v>143</v>
      </c>
      <c r="B248" s="307" t="s">
        <v>144</v>
      </c>
      <c r="C248" s="307" t="s">
        <v>17</v>
      </c>
      <c r="D248" s="307" t="n">
        <v>6520.1199553</v>
      </c>
      <c r="E248" s="307" t="n">
        <v>5.30809024545332</v>
      </c>
      <c r="F248" s="307" t="n">
        <v>44.2960645353939</v>
      </c>
      <c r="G248" s="307" t="n">
        <v>5.01834247683168</v>
      </c>
      <c r="H248" s="307" t="n">
        <v>8199.2914048</v>
      </c>
      <c r="I248" s="307" t="n">
        <v>4.3542693076349</v>
      </c>
      <c r="J248" s="307" t="n">
        <v>55.7039354646061</v>
      </c>
      <c r="K248" s="307" t="n">
        <v>3.99061251885314</v>
      </c>
    </row>
    <row r="249">
      <c r="A249" s="307" t="s">
        <v>145</v>
      </c>
      <c r="B249" s="307" t="s">
        <v>146</v>
      </c>
      <c r="C249" s="307" t="s">
        <v>16</v>
      </c>
      <c r="D249" s="307" t="n">
        <v>994.0761456</v>
      </c>
      <c r="E249" s="307" t="n">
        <v>21.8724873168547</v>
      </c>
      <c r="F249" s="307" t="n">
        <v>33.7914011784141</v>
      </c>
      <c r="G249" s="307" t="n">
        <v>16.5171525396978</v>
      </c>
      <c r="H249" s="307" t="n">
        <v>1947.7259429</v>
      </c>
      <c r="I249" s="307" t="n">
        <v>15.0585178112213</v>
      </c>
      <c r="J249" s="307" t="n">
        <v>66.2085988215859</v>
      </c>
      <c r="K249" s="307" t="n">
        <v>8.42998851702057</v>
      </c>
    </row>
    <row r="250">
      <c r="A250" s="307" t="s">
        <v>145</v>
      </c>
      <c r="B250" s="307" t="s">
        <v>146</v>
      </c>
      <c r="C250" s="307" t="s">
        <v>17</v>
      </c>
      <c r="D250" s="307" t="n">
        <v>9627.7022367</v>
      </c>
      <c r="E250" s="307" t="n">
        <v>4.97789966568211</v>
      </c>
      <c r="F250" s="307" t="n">
        <v>40.1723996859785</v>
      </c>
      <c r="G250" s="307" t="n">
        <v>4.80551735459788</v>
      </c>
      <c r="H250" s="307" t="n">
        <v>14338.2602449</v>
      </c>
      <c r="I250" s="307" t="n">
        <v>4.08306981886451</v>
      </c>
      <c r="J250" s="307" t="n">
        <v>59.8276003140215</v>
      </c>
      <c r="K250" s="307" t="n">
        <v>3.22675759772314</v>
      </c>
    </row>
    <row r="251">
      <c r="A251" s="307" t="s">
        <v>147</v>
      </c>
      <c r="B251" s="307" t="s">
        <v>148</v>
      </c>
      <c r="C251" s="307" t="s">
        <v>16</v>
      </c>
      <c r="D251" s="307" t="n">
        <v>170.2750503</v>
      </c>
      <c r="E251" s="307" t="n">
        <v>28.4251553426245</v>
      </c>
      <c r="F251" s="307" t="n">
        <v>24.921241866428</v>
      </c>
      <c r="G251" s="307" t="n">
        <v>27.5648466338847</v>
      </c>
      <c r="H251" s="307" t="n">
        <v>512.9776191</v>
      </c>
      <c r="I251" s="307" t="n">
        <v>21.2275331911819</v>
      </c>
      <c r="J251" s="307" t="n">
        <v>75.078758133572</v>
      </c>
      <c r="K251" s="307" t="n">
        <v>9.14972792639816</v>
      </c>
    </row>
    <row r="252">
      <c r="A252" s="307" t="s">
        <v>147</v>
      </c>
      <c r="B252" s="307" t="s">
        <v>148</v>
      </c>
      <c r="C252" s="307" t="s">
        <v>17</v>
      </c>
      <c r="D252" s="307" t="n">
        <v>3056.2803244</v>
      </c>
      <c r="E252" s="307" t="n">
        <v>6.08117637046016</v>
      </c>
      <c r="F252" s="307" t="n">
        <v>35.119792052087</v>
      </c>
      <c r="G252" s="307" t="n">
        <v>6.18406664104505</v>
      </c>
      <c r="H252" s="307" t="n">
        <v>5646.1639266</v>
      </c>
      <c r="I252" s="307" t="n">
        <v>4.62742914669322</v>
      </c>
      <c r="J252" s="307" t="n">
        <v>64.880207947913</v>
      </c>
      <c r="K252" s="307" t="n">
        <v>3.34744818703585</v>
      </c>
    </row>
    <row r="253">
      <c r="A253" s="307" t="s">
        <v>149</v>
      </c>
      <c r="B253" s="307" t="s">
        <v>150</v>
      </c>
      <c r="C253" s="307" t="s">
        <v>16</v>
      </c>
      <c r="D253" s="307" t="n">
        <v>380.2493183</v>
      </c>
      <c r="E253" s="307" t="n">
        <v>23.7466524808916</v>
      </c>
      <c r="F253" s="307" t="n">
        <v>38.9328591797253</v>
      </c>
      <c r="G253" s="307" t="n">
        <v>17.1828807990394</v>
      </c>
      <c r="H253" s="307" t="n">
        <v>596.4303459</v>
      </c>
      <c r="I253" s="307" t="n">
        <v>18.5833048729838</v>
      </c>
      <c r="J253" s="307" t="n">
        <v>61.0671408202747</v>
      </c>
      <c r="K253" s="307" t="n">
        <v>10.9548059638139</v>
      </c>
    </row>
    <row r="254">
      <c r="A254" s="307" t="s">
        <v>149</v>
      </c>
      <c r="B254" s="307" t="s">
        <v>150</v>
      </c>
      <c r="C254" s="307" t="s">
        <v>17</v>
      </c>
      <c r="D254" s="307" t="n">
        <v>6997.9668852</v>
      </c>
      <c r="E254" s="307" t="n">
        <v>5.29895378775206</v>
      </c>
      <c r="F254" s="307" t="n">
        <v>39.9280217008704</v>
      </c>
      <c r="G254" s="307" t="n">
        <v>5.24566901366804</v>
      </c>
      <c r="H254" s="307" t="n">
        <v>10528.4884389</v>
      </c>
      <c r="I254" s="307" t="n">
        <v>4.36663755681998</v>
      </c>
      <c r="J254" s="307" t="n">
        <v>60.0719782991296</v>
      </c>
      <c r="K254" s="307" t="n">
        <v>3.48663706679285</v>
      </c>
    </row>
    <row r="255">
      <c r="A255" s="307" t="s">
        <v>151</v>
      </c>
      <c r="B255" s="307" t="s">
        <v>152</v>
      </c>
      <c r="C255" s="307" t="s">
        <v>16</v>
      </c>
      <c r="D255" s="307" t="n">
        <v>502.8146404</v>
      </c>
      <c r="E255" s="307" t="n">
        <v>19.1221369596434</v>
      </c>
      <c r="F255" s="307" t="n">
        <v>21.7379563050392</v>
      </c>
      <c r="G255" s="307" t="n">
        <v>16.7824265117337</v>
      </c>
      <c r="H255" s="307" t="n">
        <v>1810.2576344</v>
      </c>
      <c r="I255" s="307" t="n">
        <v>12.6987055910047</v>
      </c>
      <c r="J255" s="307" t="n">
        <v>78.2620436949608</v>
      </c>
      <c r="K255" s="307" t="n">
        <v>4.66146342442229</v>
      </c>
    </row>
    <row r="256">
      <c r="A256" s="307" t="s">
        <v>151</v>
      </c>
      <c r="B256" s="307" t="s">
        <v>152</v>
      </c>
      <c r="C256" s="307" t="s">
        <v>17</v>
      </c>
      <c r="D256" s="307" t="n">
        <v>5237.0735514</v>
      </c>
      <c r="E256" s="307" t="n">
        <v>6.01137240991771</v>
      </c>
      <c r="F256" s="307" t="n">
        <v>33.9943859652691</v>
      </c>
      <c r="G256" s="307" t="n">
        <v>5.56015220872132</v>
      </c>
      <c r="H256" s="307" t="n">
        <v>10168.6277216</v>
      </c>
      <c r="I256" s="307" t="n">
        <v>4.20366556042851</v>
      </c>
      <c r="J256" s="307" t="n">
        <v>66.0056140347309</v>
      </c>
      <c r="K256" s="307" t="n">
        <v>2.86360430052905</v>
      </c>
    </row>
    <row r="257">
      <c r="A257" s="307" t="s">
        <v>153</v>
      </c>
      <c r="B257" s="307" t="s">
        <v>154</v>
      </c>
      <c r="C257" s="307" t="s">
        <v>16</v>
      </c>
      <c r="D257" s="307" t="n">
        <v>203.9244024</v>
      </c>
      <c r="E257" s="307" t="n">
        <v>40.1308037644278</v>
      </c>
      <c r="F257" s="307" t="n">
        <v>12.7264691725311</v>
      </c>
      <c r="G257" s="307" t="n">
        <v>39.6181094987445</v>
      </c>
      <c r="H257" s="307" t="n">
        <v>1398.4399269</v>
      </c>
      <c r="I257" s="307" t="n">
        <v>17.384055510241</v>
      </c>
      <c r="J257" s="307" t="n">
        <v>87.2735308274688</v>
      </c>
      <c r="K257" s="307" t="n">
        <v>5.77722299566963</v>
      </c>
    </row>
    <row r="258">
      <c r="A258" s="307" t="s">
        <v>153</v>
      </c>
      <c r="B258" s="307" t="s">
        <v>154</v>
      </c>
      <c r="C258" s="307" t="s">
        <v>17</v>
      </c>
      <c r="D258" s="307" t="n">
        <v>6627.3551331</v>
      </c>
      <c r="E258" s="307" t="n">
        <v>5.71463551085464</v>
      </c>
      <c r="F258" s="307" t="n">
        <v>38.4649618917711</v>
      </c>
      <c r="G258" s="307" t="n">
        <v>5.67722389640055</v>
      </c>
      <c r="H258" s="307" t="n">
        <v>10602.2346212</v>
      </c>
      <c r="I258" s="307" t="n">
        <v>4.51976837800459</v>
      </c>
      <c r="J258" s="307" t="n">
        <v>61.5350381082289</v>
      </c>
      <c r="K258" s="307" t="n">
        <v>3.54877818458517</v>
      </c>
    </row>
    <row r="259">
      <c r="A259" s="307" t="s">
        <v>155</v>
      </c>
      <c r="B259" s="307" t="s">
        <v>156</v>
      </c>
      <c r="C259" s="307" t="s">
        <v>16</v>
      </c>
      <c r="D259" s="307" t="n">
        <v>791.9698759</v>
      </c>
      <c r="E259" s="307" t="n">
        <v>24.6811300626391</v>
      </c>
      <c r="F259" s="307" t="n">
        <v>20.5592804662783</v>
      </c>
      <c r="G259" s="307" t="n">
        <v>21.6918288343755</v>
      </c>
      <c r="H259" s="307" t="n">
        <v>3060.158496</v>
      </c>
      <c r="I259" s="307" t="n">
        <v>16.7592498674378</v>
      </c>
      <c r="J259" s="307" t="n">
        <v>79.4407195337217</v>
      </c>
      <c r="K259" s="307" t="n">
        <v>5.61385137810993</v>
      </c>
    </row>
    <row r="260">
      <c r="A260" s="307" t="s">
        <v>155</v>
      </c>
      <c r="B260" s="307" t="s">
        <v>156</v>
      </c>
      <c r="C260" s="307" t="s">
        <v>17</v>
      </c>
      <c r="D260" s="307" t="n">
        <v>10812.7956336</v>
      </c>
      <c r="E260" s="307" t="n">
        <v>5.82118511564401</v>
      </c>
      <c r="F260" s="307" t="n">
        <v>35.0631179558436</v>
      </c>
      <c r="G260" s="307" t="n">
        <v>5.42799389157483</v>
      </c>
      <c r="H260" s="307" t="n">
        <v>20025.2936864</v>
      </c>
      <c r="I260" s="307" t="n">
        <v>3.9313759768107</v>
      </c>
      <c r="J260" s="307" t="n">
        <v>64.9368820441564</v>
      </c>
      <c r="K260" s="307" t="n">
        <v>2.93088279099186</v>
      </c>
    </row>
    <row r="261">
      <c r="A261" s="307" t="s">
        <v>157</v>
      </c>
      <c r="B261" s="307" t="s">
        <v>158</v>
      </c>
      <c r="C261" s="307" t="s">
        <v>16</v>
      </c>
      <c r="D261" s="307" t="n">
        <v>207.1009555</v>
      </c>
      <c r="E261" s="307" t="n">
        <v>50.0042798768368</v>
      </c>
      <c r="F261" s="307" t="n">
        <v>15.826916132119</v>
      </c>
      <c r="G261" s="307" t="n">
        <v>44.6421529033395</v>
      </c>
      <c r="H261" s="307" t="n">
        <v>1101.435425</v>
      </c>
      <c r="I261" s="307" t="n">
        <v>24.4108448173749</v>
      </c>
      <c r="J261" s="307" t="n">
        <v>84.173083867881</v>
      </c>
      <c r="K261" s="307" t="n">
        <v>8.39398507802552</v>
      </c>
    </row>
    <row r="262">
      <c r="A262" s="307" t="s">
        <v>157</v>
      </c>
      <c r="B262" s="307" t="s">
        <v>158</v>
      </c>
      <c r="C262" s="307" t="s">
        <v>17</v>
      </c>
      <c r="D262" s="307" t="n">
        <v>14913.431617</v>
      </c>
      <c r="E262" s="307" t="n">
        <v>5.62597763405472</v>
      </c>
      <c r="F262" s="307" t="n">
        <v>41.7033917417428</v>
      </c>
      <c r="G262" s="307" t="n">
        <v>5.26161079523339</v>
      </c>
      <c r="H262" s="307" t="n">
        <v>20847.284704</v>
      </c>
      <c r="I262" s="307" t="n">
        <v>4.02335077323069</v>
      </c>
      <c r="J262" s="307" t="n">
        <v>58.2966082582572</v>
      </c>
      <c r="K262" s="307" t="n">
        <v>3.76397568815886</v>
      </c>
    </row>
    <row r="263">
      <c r="A263" s="307" t="s">
        <v>159</v>
      </c>
      <c r="B263" s="307" t="s">
        <v>160</v>
      </c>
      <c r="C263" s="307" t="s">
        <v>16</v>
      </c>
      <c r="D263" s="307" t="n">
        <v>427.4590529</v>
      </c>
      <c r="E263" s="307" t="n">
        <v>25.2291236006483</v>
      </c>
      <c r="F263" s="307" t="n">
        <v>43.603955387597</v>
      </c>
      <c r="G263" s="307" t="n">
        <v>19.0494422880686</v>
      </c>
      <c r="H263" s="307" t="n">
        <v>552.8626842</v>
      </c>
      <c r="I263" s="307" t="n">
        <v>22.9762823599547</v>
      </c>
      <c r="J263" s="307" t="n">
        <v>56.396044612403</v>
      </c>
      <c r="K263" s="307" t="n">
        <v>14.7285334884083</v>
      </c>
    </row>
    <row r="264">
      <c r="A264" s="307" t="s">
        <v>159</v>
      </c>
      <c r="B264" s="307" t="s">
        <v>160</v>
      </c>
      <c r="C264" s="307" t="s">
        <v>17</v>
      </c>
      <c r="D264" s="307" t="n">
        <v>7532.6093685</v>
      </c>
      <c r="E264" s="307" t="n">
        <v>6.07435910789042</v>
      </c>
      <c r="F264" s="307" t="n">
        <v>37.9854551554929</v>
      </c>
      <c r="G264" s="307" t="n">
        <v>5.69156756052837</v>
      </c>
      <c r="H264" s="307" t="n">
        <v>12297.637071</v>
      </c>
      <c r="I264" s="307" t="n">
        <v>4.02505518030777</v>
      </c>
      <c r="J264" s="307" t="n">
        <v>62.0145448445071</v>
      </c>
      <c r="K264" s="307" t="n">
        <v>3.48622705974852</v>
      </c>
    </row>
    <row r="265">
      <c r="A265" s="307" t="s">
        <v>161</v>
      </c>
      <c r="B265" s="307" t="s">
        <v>162</v>
      </c>
      <c r="C265" s="307" t="s">
        <v>16</v>
      </c>
      <c r="D265" s="307" t="n">
        <v>1383.8362354</v>
      </c>
      <c r="E265" s="307" t="n">
        <v>23.3477825321353</v>
      </c>
      <c r="F265" s="307" t="n">
        <v>26.0726238380639</v>
      </c>
      <c r="G265" s="307" t="n">
        <v>22.6227805705493</v>
      </c>
      <c r="H265" s="307" t="n">
        <v>3923.7854447</v>
      </c>
      <c r="I265" s="307" t="n">
        <v>17.547202158752</v>
      </c>
      <c r="J265" s="307" t="n">
        <v>73.9273761619361</v>
      </c>
      <c r="K265" s="307" t="n">
        <v>7.9785767953535</v>
      </c>
    </row>
    <row r="266">
      <c r="A266" s="307" t="s">
        <v>161</v>
      </c>
      <c r="B266" s="307" t="s">
        <v>162</v>
      </c>
      <c r="C266" s="307" t="s">
        <v>17</v>
      </c>
      <c r="D266" s="307" t="n">
        <v>17627.0915303</v>
      </c>
      <c r="E266" s="307" t="n">
        <v>6.23758039882447</v>
      </c>
      <c r="F266" s="307" t="n">
        <v>35.1320174325142</v>
      </c>
      <c r="G266" s="307" t="n">
        <v>5.84134515894127</v>
      </c>
      <c r="H266" s="307" t="n">
        <v>32546.7749838</v>
      </c>
      <c r="I266" s="307" t="n">
        <v>3.40734862341068</v>
      </c>
      <c r="J266" s="307" t="n">
        <v>64.8679825674858</v>
      </c>
      <c r="K266" s="307" t="n">
        <v>3.16362914076689</v>
      </c>
    </row>
    <row r="267">
      <c r="A267" s="307" t="s">
        <v>163</v>
      </c>
      <c r="B267" s="307" t="s">
        <v>164</v>
      </c>
      <c r="C267" s="307" t="s">
        <v>16</v>
      </c>
      <c r="D267" s="307" t="n">
        <v>1048.7526144</v>
      </c>
      <c r="E267" s="307" t="n">
        <v>16.7720891790163</v>
      </c>
      <c r="F267" s="307" t="n">
        <v>47.8168563846335</v>
      </c>
      <c r="G267" s="307" t="n">
        <v>11.1810989655248</v>
      </c>
      <c r="H267" s="307" t="n">
        <v>1144.5170685</v>
      </c>
      <c r="I267" s="307" t="n">
        <v>16.0982264482437</v>
      </c>
      <c r="J267" s="307" t="n">
        <v>52.1831436153665</v>
      </c>
      <c r="K267" s="307" t="n">
        <v>10.245549930791</v>
      </c>
    </row>
    <row r="268">
      <c r="A268" s="307" t="s">
        <v>163</v>
      </c>
      <c r="B268" s="307" t="s">
        <v>164</v>
      </c>
      <c r="C268" s="307" t="s">
        <v>17</v>
      </c>
      <c r="D268" s="307" t="n">
        <v>10403.1193498</v>
      </c>
      <c r="E268" s="307" t="n">
        <v>4.9462907655457</v>
      </c>
      <c r="F268" s="307" t="n">
        <v>45.1612778268243</v>
      </c>
      <c r="G268" s="307" t="n">
        <v>4.34914223198332</v>
      </c>
      <c r="H268" s="307" t="n">
        <v>12632.3655842</v>
      </c>
      <c r="I268" s="307" t="n">
        <v>3.84023121449375</v>
      </c>
      <c r="J268" s="307" t="n">
        <v>54.8387221731757</v>
      </c>
      <c r="K268" s="307" t="n">
        <v>3.58164473684708</v>
      </c>
    </row>
    <row r="269">
      <c r="A269" s="307" t="s">
        <v>165</v>
      </c>
      <c r="B269" s="307" t="s">
        <v>166</v>
      </c>
      <c r="C269" s="307" t="s">
        <v>16</v>
      </c>
      <c r="D269" s="307" t="n">
        <v>288.4874663</v>
      </c>
      <c r="E269" s="307" t="n">
        <v>39.203310281091</v>
      </c>
      <c r="F269" s="307" t="n">
        <v>30.3397350352634</v>
      </c>
      <c r="G269" s="307" t="n">
        <v>33.1997541803995</v>
      </c>
      <c r="H269" s="307" t="n">
        <v>662.3694412</v>
      </c>
      <c r="I269" s="307" t="n">
        <v>25.1591779094329</v>
      </c>
      <c r="J269" s="307" t="n">
        <v>69.6602649647366</v>
      </c>
      <c r="K269" s="307" t="n">
        <v>14.459774816807</v>
      </c>
    </row>
    <row r="270">
      <c r="A270" s="307" t="s">
        <v>165</v>
      </c>
      <c r="B270" s="307" t="s">
        <v>166</v>
      </c>
      <c r="C270" s="307" t="s">
        <v>17</v>
      </c>
      <c r="D270" s="307" t="n">
        <v>15795.7000385</v>
      </c>
      <c r="E270" s="307" t="n">
        <v>4.38315323600973</v>
      </c>
      <c r="F270" s="307" t="n">
        <v>52.5699315022102</v>
      </c>
      <c r="G270" s="307" t="n">
        <v>4.06839291118919</v>
      </c>
      <c r="H270" s="307" t="n">
        <v>14251.3241579</v>
      </c>
      <c r="I270" s="307" t="n">
        <v>4.62531546875647</v>
      </c>
      <c r="J270" s="307" t="n">
        <v>47.4300684977898</v>
      </c>
      <c r="K270" s="307" t="n">
        <v>4.50927319818776</v>
      </c>
    </row>
    <row r="271">
      <c r="A271" s="307" t="s">
        <v>167</v>
      </c>
      <c r="B271" s="307" t="s">
        <v>168</v>
      </c>
      <c r="C271" s="307" t="s">
        <v>16</v>
      </c>
      <c r="D271" s="307" t="n">
        <v>944.2147393</v>
      </c>
      <c r="E271" s="307" t="n">
        <v>19.0889018675983</v>
      </c>
      <c r="F271" s="307" t="n">
        <v>30.3982535706236</v>
      </c>
      <c r="G271" s="307" t="n">
        <v>15.9032338959492</v>
      </c>
      <c r="H271" s="307" t="n">
        <v>2161.9332409</v>
      </c>
      <c r="I271" s="307" t="n">
        <v>14.0780124679257</v>
      </c>
      <c r="J271" s="307" t="n">
        <v>69.6017464293764</v>
      </c>
      <c r="K271" s="307" t="n">
        <v>6.94566675927492</v>
      </c>
    </row>
    <row r="272">
      <c r="A272" s="307" t="s">
        <v>167</v>
      </c>
      <c r="B272" s="307" t="s">
        <v>168</v>
      </c>
      <c r="C272" s="307" t="s">
        <v>17</v>
      </c>
      <c r="D272" s="307" t="n">
        <v>10641.0294409</v>
      </c>
      <c r="E272" s="307" t="n">
        <v>6.00578959699905</v>
      </c>
      <c r="F272" s="307" t="n">
        <v>38.2984863307506</v>
      </c>
      <c r="G272" s="307" t="n">
        <v>5.66178426859782</v>
      </c>
      <c r="H272" s="307" t="n">
        <v>17143.4353262</v>
      </c>
      <c r="I272" s="307" t="n">
        <v>4.12531695585168</v>
      </c>
      <c r="J272" s="307" t="n">
        <v>61.7015136692494</v>
      </c>
      <c r="K272" s="307" t="n">
        <v>3.51430223545098</v>
      </c>
    </row>
    <row r="273">
      <c r="A273" s="307" t="s">
        <v>169</v>
      </c>
      <c r="B273" s="307" t="s">
        <v>170</v>
      </c>
      <c r="C273" s="307" t="s">
        <v>16</v>
      </c>
      <c r="D273" s="307" t="n">
        <v>370.0544582</v>
      </c>
      <c r="E273" s="307" t="n">
        <v>33.3833561577228</v>
      </c>
      <c r="F273" s="307" t="n">
        <v>22.0214314027945</v>
      </c>
      <c r="G273" s="307" t="n">
        <v>29.8182756434854</v>
      </c>
      <c r="H273" s="307" t="n">
        <v>1310.3742634</v>
      </c>
      <c r="I273" s="307" t="n">
        <v>18.7946383667333</v>
      </c>
      <c r="J273" s="307" t="n">
        <v>77.9785685972055</v>
      </c>
      <c r="K273" s="307" t="n">
        <v>8.42078949954156</v>
      </c>
    </row>
    <row r="274">
      <c r="A274" s="307" t="s">
        <v>169</v>
      </c>
      <c r="B274" s="307" t="s">
        <v>170</v>
      </c>
      <c r="C274" s="307" t="s">
        <v>17</v>
      </c>
      <c r="D274" s="307" t="n">
        <v>12634.5298571</v>
      </c>
      <c r="E274" s="307" t="n">
        <v>4.9898806629739</v>
      </c>
      <c r="F274" s="307" t="n">
        <v>39.2187689448384</v>
      </c>
      <c r="G274" s="307" t="n">
        <v>4.34833359690037</v>
      </c>
      <c r="H274" s="307" t="n">
        <v>19580.988878</v>
      </c>
      <c r="I274" s="307" t="n">
        <v>2.99479300275201</v>
      </c>
      <c r="J274" s="307" t="n">
        <v>60.7812310551616</v>
      </c>
      <c r="K274" s="307" t="n">
        <v>2.80573933221498</v>
      </c>
    </row>
    <row r="275">
      <c r="A275" s="307" t="s">
        <v>171</v>
      </c>
      <c r="B275" s="307" t="s">
        <v>172</v>
      </c>
      <c r="C275" s="307" t="s">
        <v>16</v>
      </c>
      <c r="D275" s="307" t="n">
        <v>1084.2557425</v>
      </c>
      <c r="E275" s="307" t="n">
        <v>22.8819564614511</v>
      </c>
      <c r="F275" s="307" t="n">
        <v>28.4250600544736</v>
      </c>
      <c r="G275" s="307" t="n">
        <v>18.0781740879305</v>
      </c>
      <c r="H275" s="307" t="n">
        <v>2730.1803235</v>
      </c>
      <c r="I275" s="307" t="n">
        <v>14.5717052432137</v>
      </c>
      <c r="J275" s="307" t="n">
        <v>71.5749399455264</v>
      </c>
      <c r="K275" s="307" t="n">
        <v>7.1795126131541</v>
      </c>
    </row>
    <row r="276">
      <c r="A276" s="307" t="s">
        <v>171</v>
      </c>
      <c r="B276" s="307" t="s">
        <v>172</v>
      </c>
      <c r="C276" s="307" t="s">
        <v>17</v>
      </c>
      <c r="D276" s="307" t="n">
        <v>16769.3264032</v>
      </c>
      <c r="E276" s="307" t="n">
        <v>5.23182307601799</v>
      </c>
      <c r="F276" s="307" t="n">
        <v>37.8388079334591</v>
      </c>
      <c r="G276" s="307" t="n">
        <v>4.72457846995419</v>
      </c>
      <c r="H276" s="307" t="n">
        <v>27548.471432</v>
      </c>
      <c r="I276" s="307" t="n">
        <v>3.65983012548855</v>
      </c>
      <c r="J276" s="307" t="n">
        <v>62.1611920665409</v>
      </c>
      <c r="K276" s="307" t="n">
        <v>2.87594898598122</v>
      </c>
    </row>
    <row r="277">
      <c r="A277" s="307" t="s">
        <v>173</v>
      </c>
      <c r="B277" s="307" t="s">
        <v>174</v>
      </c>
      <c r="C277" s="307" t="s">
        <v>16</v>
      </c>
      <c r="D277" s="307" t="n">
        <v>201.4952284</v>
      </c>
      <c r="E277" s="307" t="n">
        <v>28.6855788487665</v>
      </c>
      <c r="F277" s="307" t="n">
        <v>16.8278742538451</v>
      </c>
      <c r="G277" s="307" t="n">
        <v>27.1382603346486</v>
      </c>
      <c r="H277" s="307" t="n">
        <v>995.894444</v>
      </c>
      <c r="I277" s="307" t="n">
        <v>17.8976019567502</v>
      </c>
      <c r="J277" s="307" t="n">
        <v>83.1721257461549</v>
      </c>
      <c r="K277" s="307" t="n">
        <v>5.49077263906162</v>
      </c>
    </row>
    <row r="278">
      <c r="A278" s="307" t="s">
        <v>173</v>
      </c>
      <c r="B278" s="307" t="s">
        <v>174</v>
      </c>
      <c r="C278" s="307" t="s">
        <v>17</v>
      </c>
      <c r="D278" s="307" t="n">
        <v>3593.3333566</v>
      </c>
      <c r="E278" s="307" t="n">
        <v>5.25489546492563</v>
      </c>
      <c r="F278" s="307" t="n">
        <v>34.9060326411766</v>
      </c>
      <c r="G278" s="307" t="n">
        <v>5.0243323985441</v>
      </c>
      <c r="H278" s="307" t="n">
        <v>6700.9713372</v>
      </c>
      <c r="I278" s="307" t="n">
        <v>3.4180550123944</v>
      </c>
      <c r="J278" s="307" t="n">
        <v>65.0939673588234</v>
      </c>
      <c r="K278" s="307" t="n">
        <v>2.69425136951541</v>
      </c>
    </row>
    <row r="279">
      <c r="A279" s="307" t="s">
        <v>175</v>
      </c>
      <c r="B279" s="307" t="s">
        <v>176</v>
      </c>
      <c r="C279" s="307" t="s">
        <v>16</v>
      </c>
      <c r="D279" s="307" t="n">
        <v>1474.6342529</v>
      </c>
      <c r="E279" s="307" t="n">
        <v>16.8163247037547</v>
      </c>
      <c r="F279" s="307" t="n">
        <v>30.7058615158329</v>
      </c>
      <c r="G279" s="307" t="n">
        <v>13.5321020929946</v>
      </c>
      <c r="H279" s="307" t="n">
        <v>3327.8177224</v>
      </c>
      <c r="I279" s="307" t="n">
        <v>10.8031533046136</v>
      </c>
      <c r="J279" s="307" t="n">
        <v>69.2941384841671</v>
      </c>
      <c r="K279" s="307" t="n">
        <v>5.99639250844492</v>
      </c>
    </row>
    <row r="280">
      <c r="A280" s="307" t="s">
        <v>175</v>
      </c>
      <c r="B280" s="307" t="s">
        <v>176</v>
      </c>
      <c r="C280" s="307" t="s">
        <v>17</v>
      </c>
      <c r="D280" s="307" t="n">
        <v>9734.8076562</v>
      </c>
      <c r="E280" s="307" t="n">
        <v>6.08571020873505</v>
      </c>
      <c r="F280" s="307" t="n">
        <v>34.5036410381756</v>
      </c>
      <c r="G280" s="307" t="n">
        <v>5.17865973505904</v>
      </c>
      <c r="H280" s="307" t="n">
        <v>18479.0485146</v>
      </c>
      <c r="I280" s="307" t="n">
        <v>3.31958604754839</v>
      </c>
      <c r="J280" s="307" t="n">
        <v>65.4963589618244</v>
      </c>
      <c r="K280" s="307" t="n">
        <v>2.72813053106478</v>
      </c>
    </row>
    <row r="281">
      <c r="A281" s="307" t="s">
        <v>177</v>
      </c>
      <c r="B281" s="307" t="s">
        <v>178</v>
      </c>
      <c r="C281" s="307" t="s">
        <v>16</v>
      </c>
      <c r="D281" s="307" t="n">
        <v>1206.98434</v>
      </c>
      <c r="E281" s="307" t="n">
        <v>14.9457199946103</v>
      </c>
      <c r="F281" s="307" t="n">
        <v>33.4954850405219</v>
      </c>
      <c r="G281" s="307" t="n">
        <v>11.8922400778609</v>
      </c>
      <c r="H281" s="307" t="n">
        <v>2396.4396395</v>
      </c>
      <c r="I281" s="307" t="n">
        <v>12.5055652566912</v>
      </c>
      <c r="J281" s="307" t="n">
        <v>66.5045149594781</v>
      </c>
      <c r="K281" s="307" t="n">
        <v>5.98961363554029</v>
      </c>
    </row>
    <row r="282">
      <c r="A282" s="307" t="s">
        <v>177</v>
      </c>
      <c r="B282" s="307" t="s">
        <v>178</v>
      </c>
      <c r="C282" s="307" t="s">
        <v>17</v>
      </c>
      <c r="D282" s="307" t="n">
        <v>8864.128261</v>
      </c>
      <c r="E282" s="307" t="n">
        <v>5.82915123604955</v>
      </c>
      <c r="F282" s="307" t="n">
        <v>38.8942417673837</v>
      </c>
      <c r="G282" s="307" t="n">
        <v>5.03148564171532</v>
      </c>
      <c r="H282" s="307" t="n">
        <v>13926.2074242</v>
      </c>
      <c r="I282" s="307" t="n">
        <v>4.28877399724864</v>
      </c>
      <c r="J282" s="307" t="n">
        <v>61.1057582326163</v>
      </c>
      <c r="K282" s="307" t="n">
        <v>3.202575741766</v>
      </c>
    </row>
    <row r="283">
      <c r="A283" s="307" t="s">
        <v>179</v>
      </c>
      <c r="B283" s="307" t="s">
        <v>180</v>
      </c>
      <c r="C283" s="307" t="s">
        <v>16</v>
      </c>
      <c r="D283" s="307" t="n">
        <v>259.0448549</v>
      </c>
      <c r="E283" s="307" t="n">
        <v>18.9254025571768</v>
      </c>
      <c r="F283" s="307" t="n">
        <v>11.3254210812028</v>
      </c>
      <c r="G283" s="307" t="n">
        <v>16.3150256629902</v>
      </c>
      <c r="H283" s="307" t="n">
        <v>2028.2418874</v>
      </c>
      <c r="I283" s="307" t="n">
        <v>10.0613751768806</v>
      </c>
      <c r="J283" s="307" t="n">
        <v>88.6745789187973</v>
      </c>
      <c r="K283" s="307" t="n">
        <v>2.08373738941798</v>
      </c>
    </row>
    <row r="284">
      <c r="A284" s="307" t="s">
        <v>179</v>
      </c>
      <c r="B284" s="307" t="s">
        <v>180</v>
      </c>
      <c r="C284" s="307" t="s">
        <v>17</v>
      </c>
      <c r="D284" s="307" t="n">
        <v>980.0447556</v>
      </c>
      <c r="E284" s="307" t="n">
        <v>10.442794885141</v>
      </c>
      <c r="F284" s="307" t="n">
        <v>21.9006963880701</v>
      </c>
      <c r="G284" s="307" t="n">
        <v>9.31074739891797</v>
      </c>
      <c r="H284" s="307" t="n">
        <v>3494.9031558</v>
      </c>
      <c r="I284" s="307" t="n">
        <v>5.45126251192614</v>
      </c>
      <c r="J284" s="307" t="n">
        <v>78.0993036119299</v>
      </c>
      <c r="K284" s="307" t="n">
        <v>2.61093047567928</v>
      </c>
    </row>
    <row r="285">
      <c r="A285" s="307" t="s">
        <v>181</v>
      </c>
      <c r="B285" s="307" t="s">
        <v>182</v>
      </c>
      <c r="C285" s="307" t="s">
        <v>16</v>
      </c>
      <c r="D285" s="307" t="n">
        <v>214.1005089</v>
      </c>
      <c r="E285" s="307" t="n">
        <v>30.6916665376618</v>
      </c>
      <c r="F285" s="307" t="n">
        <v>9.88433838734794</v>
      </c>
      <c r="G285" s="307" t="n">
        <v>29.2721735834952</v>
      </c>
      <c r="H285" s="307" t="n">
        <v>1951.957557</v>
      </c>
      <c r="I285" s="307" t="n">
        <v>10.4248404365566</v>
      </c>
      <c r="J285" s="307" t="n">
        <v>90.115661612652</v>
      </c>
      <c r="K285" s="307" t="n">
        <v>3.21071902324947</v>
      </c>
    </row>
    <row r="286">
      <c r="A286" s="307" t="s">
        <v>181</v>
      </c>
      <c r="B286" s="307" t="s">
        <v>182</v>
      </c>
      <c r="C286" s="307" t="s">
        <v>17</v>
      </c>
      <c r="D286" s="307" t="n">
        <v>4319.6955208</v>
      </c>
      <c r="E286" s="307" t="n">
        <v>7.52406399190917</v>
      </c>
      <c r="F286" s="307" t="n">
        <v>26.7272799663887</v>
      </c>
      <c r="G286" s="307" t="n">
        <v>6.79571837498057</v>
      </c>
      <c r="H286" s="307" t="n">
        <v>11842.4261999</v>
      </c>
      <c r="I286" s="307" t="n">
        <v>3.12522388670642</v>
      </c>
      <c r="J286" s="307" t="n">
        <v>73.2727200336113</v>
      </c>
      <c r="K286" s="307" t="n">
        <v>2.47883615481342</v>
      </c>
    </row>
    <row r="287">
      <c r="A287" s="307" t="s">
        <v>183</v>
      </c>
      <c r="B287" s="307" t="s">
        <v>184</v>
      </c>
      <c r="C287" s="307" t="s">
        <v>16</v>
      </c>
      <c r="D287" s="307" t="n">
        <v>1459.9011239</v>
      </c>
      <c r="E287" s="307" t="n">
        <v>22.8018123925223</v>
      </c>
      <c r="F287" s="307" t="n">
        <v>28.4405370082745</v>
      </c>
      <c r="G287" s="307" t="n">
        <v>17.6264615708248</v>
      </c>
      <c r="H287" s="307" t="n">
        <v>3673.2689125</v>
      </c>
      <c r="I287" s="307" t="n">
        <v>15.04753661636</v>
      </c>
      <c r="J287" s="307" t="n">
        <v>71.5594629917255</v>
      </c>
      <c r="K287" s="307" t="n">
        <v>7.00544710191492</v>
      </c>
    </row>
    <row r="288">
      <c r="A288" s="307" t="s">
        <v>183</v>
      </c>
      <c r="B288" s="307" t="s">
        <v>184</v>
      </c>
      <c r="C288" s="307" t="s">
        <v>17</v>
      </c>
      <c r="D288" s="307" t="n">
        <v>12467.402835</v>
      </c>
      <c r="E288" s="307" t="n">
        <v>6.22049015631933</v>
      </c>
      <c r="F288" s="307" t="n">
        <v>37.1463756499271</v>
      </c>
      <c r="G288" s="307" t="n">
        <v>5.69561459200994</v>
      </c>
      <c r="H288" s="307" t="n">
        <v>21095.5023391</v>
      </c>
      <c r="I288" s="307" t="n">
        <v>4.45184838734464</v>
      </c>
      <c r="J288" s="307" t="n">
        <v>62.8536243500729</v>
      </c>
      <c r="K288" s="307" t="n">
        <v>3.36609768139428</v>
      </c>
    </row>
    <row r="289">
      <c r="A289" s="307" t="s">
        <v>185</v>
      </c>
      <c r="B289" s="307" t="s">
        <v>186</v>
      </c>
      <c r="C289" s="307" t="s">
        <v>16</v>
      </c>
      <c r="D289" s="307" t="n">
        <v>1003.0736298</v>
      </c>
      <c r="E289" s="307" t="n">
        <v>19.0044842818682</v>
      </c>
      <c r="F289" s="307" t="n">
        <v>24.7741005959266</v>
      </c>
      <c r="G289" s="307" t="n">
        <v>15.7877005673878</v>
      </c>
      <c r="H289" s="307" t="n">
        <v>3045.8064735</v>
      </c>
      <c r="I289" s="307" t="n">
        <v>10.2845256897244</v>
      </c>
      <c r="J289" s="307" t="n">
        <v>75.2258994040734</v>
      </c>
      <c r="K289" s="307" t="n">
        <v>5.19935401415293</v>
      </c>
    </row>
    <row r="290">
      <c r="A290" s="307" t="s">
        <v>185</v>
      </c>
      <c r="B290" s="307" t="s">
        <v>186</v>
      </c>
      <c r="C290" s="307" t="s">
        <v>17</v>
      </c>
      <c r="D290" s="307" t="n">
        <v>6488.4681512</v>
      </c>
      <c r="E290" s="307" t="n">
        <v>7.32637746245616</v>
      </c>
      <c r="F290" s="307" t="n">
        <v>28.9394172329668</v>
      </c>
      <c r="G290" s="307" t="n">
        <v>6.97063531787568</v>
      </c>
      <c r="H290" s="307" t="n">
        <v>15932.398513</v>
      </c>
      <c r="I290" s="307" t="n">
        <v>3.43683712691636</v>
      </c>
      <c r="J290" s="307" t="n">
        <v>71.0605827670332</v>
      </c>
      <c r="K290" s="307" t="n">
        <v>2.83879073303131</v>
      </c>
    </row>
    <row r="291">
      <c r="A291" s="307" t="s">
        <v>187</v>
      </c>
      <c r="B291" s="307" t="s">
        <v>188</v>
      </c>
      <c r="C291" s="307" t="s">
        <v>16</v>
      </c>
      <c r="D291" s="307" t="n">
        <v>1685.8291582</v>
      </c>
      <c r="E291" s="307" t="n">
        <v>19.7636978255936</v>
      </c>
      <c r="F291" s="307" t="n">
        <v>29.6758685830445</v>
      </c>
      <c r="G291" s="307" t="n">
        <v>16.7909914799853</v>
      </c>
      <c r="H291" s="307" t="n">
        <v>3994.9789822</v>
      </c>
      <c r="I291" s="307" t="n">
        <v>12.8675214172209</v>
      </c>
      <c r="J291" s="307" t="n">
        <v>70.3241314169555</v>
      </c>
      <c r="K291" s="307" t="n">
        <v>7.08557996379212</v>
      </c>
    </row>
    <row r="292">
      <c r="A292" s="307" t="s">
        <v>187</v>
      </c>
      <c r="B292" s="307" t="s">
        <v>188</v>
      </c>
      <c r="C292" s="307" t="s">
        <v>17</v>
      </c>
      <c r="D292" s="307" t="n">
        <v>12500.5766153</v>
      </c>
      <c r="E292" s="307" t="n">
        <v>6.82342122424586</v>
      </c>
      <c r="F292" s="307" t="n">
        <v>33.6834398104917</v>
      </c>
      <c r="G292" s="307" t="n">
        <v>5.80307761074512</v>
      </c>
      <c r="H292" s="307" t="n">
        <v>24611.3593557</v>
      </c>
      <c r="I292" s="307" t="n">
        <v>3.39431687853402</v>
      </c>
      <c r="J292" s="307" t="n">
        <v>66.3165601895083</v>
      </c>
      <c r="K292" s="307" t="n">
        <v>2.94749327858035</v>
      </c>
    </row>
    <row r="293">
      <c r="A293" s="307" t="s">
        <v>189</v>
      </c>
      <c r="B293" s="307" t="s">
        <v>190</v>
      </c>
      <c r="C293" s="307" t="s">
        <v>16</v>
      </c>
      <c r="D293" s="307" t="n">
        <v>1354.1231254</v>
      </c>
      <c r="E293" s="307" t="n">
        <v>18.3116169129001</v>
      </c>
      <c r="F293" s="307" t="n">
        <v>31.0445210342492</v>
      </c>
      <c r="G293" s="307" t="n">
        <v>14.2073274151956</v>
      </c>
      <c r="H293" s="307" t="n">
        <v>3007.7516283</v>
      </c>
      <c r="I293" s="307" t="n">
        <v>12.1451158278375</v>
      </c>
      <c r="J293" s="307" t="n">
        <v>68.9554789657508</v>
      </c>
      <c r="K293" s="307" t="n">
        <v>6.39629629721768</v>
      </c>
    </row>
    <row r="294">
      <c r="A294" s="307" t="s">
        <v>189</v>
      </c>
      <c r="B294" s="307" t="s">
        <v>190</v>
      </c>
      <c r="C294" s="307" t="s">
        <v>17</v>
      </c>
      <c r="D294" s="307" t="n">
        <v>8969.3331501</v>
      </c>
      <c r="E294" s="307" t="n">
        <v>6.32815607416546</v>
      </c>
      <c r="F294" s="307" t="n">
        <v>32.2765132692233</v>
      </c>
      <c r="G294" s="307" t="n">
        <v>5.98295114952011</v>
      </c>
      <c r="H294" s="307" t="n">
        <v>18819.706748</v>
      </c>
      <c r="I294" s="307" t="n">
        <v>3.81285552092442</v>
      </c>
      <c r="J294" s="307" t="n">
        <v>67.7234867307767</v>
      </c>
      <c r="K294" s="307" t="n">
        <v>2.85143030119332</v>
      </c>
    </row>
    <row r="295">
      <c r="A295" s="307" t="s">
        <v>191</v>
      </c>
      <c r="B295" s="307" t="s">
        <v>192</v>
      </c>
      <c r="C295" s="307" t="s">
        <v>16</v>
      </c>
      <c r="D295" s="307" t="n">
        <v>612.0028669</v>
      </c>
      <c r="E295" s="307" t="n">
        <v>18.3929124454026</v>
      </c>
      <c r="F295" s="307" t="n">
        <v>22.674009460654</v>
      </c>
      <c r="G295" s="307" t="n">
        <v>16.2958960390124</v>
      </c>
      <c r="H295" s="307" t="n">
        <v>2087.135404</v>
      </c>
      <c r="I295" s="307" t="n">
        <v>10.4094868011041</v>
      </c>
      <c r="J295" s="307" t="n">
        <v>77.325990539346</v>
      </c>
      <c r="K295" s="307" t="n">
        <v>4.77838432306135</v>
      </c>
    </row>
    <row r="296">
      <c r="A296" s="307" t="s">
        <v>191</v>
      </c>
      <c r="B296" s="307" t="s">
        <v>192</v>
      </c>
      <c r="C296" s="307" t="s">
        <v>17</v>
      </c>
      <c r="D296" s="307" t="n">
        <v>3431.1846811</v>
      </c>
      <c r="E296" s="307" t="n">
        <v>8.00840258207191</v>
      </c>
      <c r="F296" s="307" t="n">
        <v>28.0068591267598</v>
      </c>
      <c r="G296" s="307" t="n">
        <v>7.14047042724595</v>
      </c>
      <c r="H296" s="307" t="n">
        <v>8820.0451536</v>
      </c>
      <c r="I296" s="307" t="n">
        <v>3.95855692786942</v>
      </c>
      <c r="J296" s="307" t="n">
        <v>71.9931408732402</v>
      </c>
      <c r="K296" s="307" t="n">
        <v>2.77779448054343</v>
      </c>
    </row>
    <row r="297">
      <c r="A297" s="307" t="s">
        <v>193</v>
      </c>
      <c r="B297" s="307" t="s">
        <v>194</v>
      </c>
      <c r="C297" s="307" t="s">
        <v>16</v>
      </c>
      <c r="D297" s="307" t="n">
        <v>753.0152725</v>
      </c>
      <c r="E297" s="307" t="n">
        <v>25.8315747914623</v>
      </c>
      <c r="F297" s="307" t="n">
        <v>40.8881179678633</v>
      </c>
      <c r="G297" s="307" t="n">
        <v>15.9700253278952</v>
      </c>
      <c r="H297" s="307" t="n">
        <v>1088.6328882</v>
      </c>
      <c r="I297" s="307" t="n">
        <v>21.8629556985392</v>
      </c>
      <c r="J297" s="307" t="n">
        <v>59.1118820321367</v>
      </c>
      <c r="K297" s="307" t="n">
        <v>11.0465824654634</v>
      </c>
    </row>
    <row r="298">
      <c r="A298" s="307" t="s">
        <v>193</v>
      </c>
      <c r="B298" s="307" t="s">
        <v>194</v>
      </c>
      <c r="C298" s="307" t="s">
        <v>17</v>
      </c>
      <c r="D298" s="307" t="n">
        <v>12005.2171536</v>
      </c>
      <c r="E298" s="307" t="n">
        <v>5.59833364785322</v>
      </c>
      <c r="F298" s="307" t="n">
        <v>47.5026745350365</v>
      </c>
      <c r="G298" s="307" t="n">
        <v>4.99013268856073</v>
      </c>
      <c r="H298" s="307" t="n">
        <v>13267.5012167</v>
      </c>
      <c r="I298" s="307" t="n">
        <v>4.70970922472527</v>
      </c>
      <c r="J298" s="307" t="n">
        <v>52.4973254649635</v>
      </c>
      <c r="K298" s="307" t="n">
        <v>4.51536619993241</v>
      </c>
    </row>
    <row r="299">
      <c r="A299" s="307" t="s">
        <v>195</v>
      </c>
      <c r="B299" s="307" t="s">
        <v>196</v>
      </c>
      <c r="C299" s="307" t="s">
        <v>16</v>
      </c>
      <c r="D299" s="307" t="n">
        <v>768.7033116</v>
      </c>
      <c r="E299" s="307" t="n">
        <v>24.7723574526312</v>
      </c>
      <c r="F299" s="307" t="n">
        <v>21.4535735039673</v>
      </c>
      <c r="G299" s="307" t="n">
        <v>20.3049675243927</v>
      </c>
      <c r="H299" s="307" t="n">
        <v>2814.3981771</v>
      </c>
      <c r="I299" s="307" t="n">
        <v>10.6052163384527</v>
      </c>
      <c r="J299" s="307" t="n">
        <v>78.5464264960327</v>
      </c>
      <c r="K299" s="307" t="n">
        <v>5.54594438872696</v>
      </c>
    </row>
    <row r="300">
      <c r="A300" s="307" t="s">
        <v>195</v>
      </c>
      <c r="B300" s="307" t="s">
        <v>196</v>
      </c>
      <c r="C300" s="307" t="s">
        <v>17</v>
      </c>
      <c r="D300" s="307" t="n">
        <v>5740.7575726</v>
      </c>
      <c r="E300" s="307" t="n">
        <v>6.48310859041422</v>
      </c>
      <c r="F300" s="307" t="n">
        <v>30.5138695083108</v>
      </c>
      <c r="G300" s="307" t="n">
        <v>5.94941184412946</v>
      </c>
      <c r="H300" s="307" t="n">
        <v>13072.8431444</v>
      </c>
      <c r="I300" s="307" t="n">
        <v>3.32328560184234</v>
      </c>
      <c r="J300" s="307" t="n">
        <v>69.4861304916892</v>
      </c>
      <c r="K300" s="307" t="n">
        <v>2.61260161385268</v>
      </c>
    </row>
    <row r="301">
      <c r="A301" s="307" t="s">
        <v>197</v>
      </c>
      <c r="B301" s="307" t="s">
        <v>198</v>
      </c>
      <c r="C301" s="307" t="s">
        <v>16</v>
      </c>
      <c r="D301" s="307" t="n">
        <v>2349.2510015</v>
      </c>
      <c r="E301" s="307" t="n">
        <v>16.2277425303679</v>
      </c>
      <c r="F301" s="307" t="n">
        <v>17.9006771965382</v>
      </c>
      <c r="G301" s="307" t="n">
        <v>17.8165873095094</v>
      </c>
      <c r="H301" s="307" t="n">
        <v>10774.5597667</v>
      </c>
      <c r="I301" s="307" t="n">
        <v>11.9570689599057</v>
      </c>
      <c r="J301" s="307" t="n">
        <v>82.0993228034618</v>
      </c>
      <c r="K301" s="307" t="n">
        <v>3.88467245868706</v>
      </c>
    </row>
    <row r="302">
      <c r="A302" s="307" t="s">
        <v>197</v>
      </c>
      <c r="B302" s="307" t="s">
        <v>198</v>
      </c>
      <c r="C302" s="307" t="s">
        <v>17</v>
      </c>
      <c r="D302" s="307" t="n">
        <v>12681.2480944</v>
      </c>
      <c r="E302" s="307" t="n">
        <v>6.96218868256304</v>
      </c>
      <c r="F302" s="307" t="n">
        <v>30.8393608211764</v>
      </c>
      <c r="G302" s="307" t="n">
        <v>5.75634333410891</v>
      </c>
      <c r="H302" s="307" t="n">
        <v>28439.0856503</v>
      </c>
      <c r="I302" s="307" t="n">
        <v>4.07911378100085</v>
      </c>
      <c r="J302" s="307" t="n">
        <v>69.1606391788236</v>
      </c>
      <c r="K302" s="307" t="n">
        <v>2.56680607928092</v>
      </c>
    </row>
    <row r="303">
      <c r="A303" s="307" t="s">
        <v>199</v>
      </c>
      <c r="B303" s="307" t="s">
        <v>200</v>
      </c>
      <c r="C303" s="307" t="s">
        <v>16</v>
      </c>
      <c r="D303" s="307" t="n">
        <v>1303.7044192</v>
      </c>
      <c r="E303" s="307" t="n">
        <v>26.9479195569622</v>
      </c>
      <c r="F303" s="307" t="n">
        <v>15.8452514863766</v>
      </c>
      <c r="G303" s="307" t="n">
        <v>22.7213390861274</v>
      </c>
      <c r="H303" s="307" t="n">
        <v>6924.025007</v>
      </c>
      <c r="I303" s="307" t="n">
        <v>12.2700824485492</v>
      </c>
      <c r="J303" s="307" t="n">
        <v>84.1547485136234</v>
      </c>
      <c r="K303" s="307" t="n">
        <v>4.27813448778406</v>
      </c>
    </row>
    <row r="304">
      <c r="A304" s="307" t="s">
        <v>199</v>
      </c>
      <c r="B304" s="307" t="s">
        <v>200</v>
      </c>
      <c r="C304" s="307" t="s">
        <v>17</v>
      </c>
      <c r="D304" s="307" t="n">
        <v>15720.4728934</v>
      </c>
      <c r="E304" s="307" t="n">
        <v>7.93853666406257</v>
      </c>
      <c r="F304" s="307" t="n">
        <v>35.1027820956203</v>
      </c>
      <c r="G304" s="307" t="n">
        <v>7.25931189325269</v>
      </c>
      <c r="H304" s="307" t="n">
        <v>29063.6494892</v>
      </c>
      <c r="I304" s="307" t="n">
        <v>4.46561121701066</v>
      </c>
      <c r="J304" s="307" t="n">
        <v>64.8972179043797</v>
      </c>
      <c r="K304" s="307" t="n">
        <v>3.92654803675023</v>
      </c>
    </row>
    <row r="305">
      <c r="A305" s="307" t="s">
        <v>201</v>
      </c>
      <c r="B305" s="307" t="s">
        <v>202</v>
      </c>
      <c r="C305" s="307" t="s">
        <v>16</v>
      </c>
      <c r="D305" s="307" t="n">
        <v>902.6640026</v>
      </c>
      <c r="E305" s="307" t="n">
        <v>17.2391300941243</v>
      </c>
      <c r="F305" s="307" t="n">
        <v>15.5543446477061</v>
      </c>
      <c r="G305" s="307" t="n">
        <v>15.8959339453199</v>
      </c>
      <c r="H305" s="307" t="n">
        <v>4900.627766</v>
      </c>
      <c r="I305" s="307" t="n">
        <v>9.2732707497982</v>
      </c>
      <c r="J305" s="307" t="n">
        <v>84.4456553522939</v>
      </c>
      <c r="K305" s="307" t="n">
        <v>2.92792842984266</v>
      </c>
    </row>
    <row r="306">
      <c r="A306" s="307" t="s">
        <v>201</v>
      </c>
      <c r="B306" s="307" t="s">
        <v>202</v>
      </c>
      <c r="C306" s="307" t="s">
        <v>17</v>
      </c>
      <c r="D306" s="307" t="n">
        <v>6727.6789507</v>
      </c>
      <c r="E306" s="307" t="n">
        <v>7.63157961565265</v>
      </c>
      <c r="F306" s="307" t="n">
        <v>27.7536735967819</v>
      </c>
      <c r="G306" s="307" t="n">
        <v>6.94864705575339</v>
      </c>
      <c r="H306" s="307" t="n">
        <v>17513.0001336</v>
      </c>
      <c r="I306" s="307" t="n">
        <v>3.3227268849588</v>
      </c>
      <c r="J306" s="307" t="n">
        <v>72.2463264032181</v>
      </c>
      <c r="K306" s="307" t="n">
        <v>2.6693465526301</v>
      </c>
    </row>
    <row r="307">
      <c r="A307" s="307" t="s">
        <v>203</v>
      </c>
      <c r="B307" s="307" t="s">
        <v>204</v>
      </c>
      <c r="C307" s="307" t="s">
        <v>16</v>
      </c>
      <c r="D307" s="307" t="n">
        <v>3632.6616765</v>
      </c>
      <c r="E307" s="307" t="n">
        <v>20.4520931521003</v>
      </c>
      <c r="F307" s="307" t="n">
        <v>33.2959587281087</v>
      </c>
      <c r="G307" s="307" t="n">
        <v>16.4713000029581</v>
      </c>
      <c r="H307" s="307" t="n">
        <v>7277.5563057</v>
      </c>
      <c r="I307" s="307" t="n">
        <v>16.2593163642626</v>
      </c>
      <c r="J307" s="307" t="n">
        <v>66.7040412718914</v>
      </c>
      <c r="K307" s="307" t="n">
        <v>8.2218065748273</v>
      </c>
    </row>
    <row r="308">
      <c r="A308" s="307" t="s">
        <v>203</v>
      </c>
      <c r="B308" s="307" t="s">
        <v>204</v>
      </c>
      <c r="C308" s="307" t="s">
        <v>17</v>
      </c>
      <c r="D308" s="307" t="n">
        <v>36614.2777332</v>
      </c>
      <c r="E308" s="307" t="n">
        <v>6.04109397264077</v>
      </c>
      <c r="F308" s="307" t="n">
        <v>45.3440775237823</v>
      </c>
      <c r="G308" s="307" t="n">
        <v>5.3931383280201</v>
      </c>
      <c r="H308" s="307" t="n">
        <v>44133.3738515</v>
      </c>
      <c r="I308" s="307" t="n">
        <v>4.52711266927112</v>
      </c>
      <c r="J308" s="307" t="n">
        <v>54.6559224762177</v>
      </c>
      <c r="K308" s="307" t="n">
        <v>4.47429796009086</v>
      </c>
    </row>
    <row r="309">
      <c r="A309" s="307" t="s">
        <v>205</v>
      </c>
      <c r="B309" s="307" t="s">
        <v>206</v>
      </c>
      <c r="C309" s="307" t="s">
        <v>16</v>
      </c>
      <c r="D309" s="307" t="n">
        <v>314.7105821</v>
      </c>
      <c r="E309" s="307" t="n">
        <v>34.1489474891244</v>
      </c>
      <c r="F309" s="307" t="n">
        <v>62.5167930088404</v>
      </c>
      <c r="G309" s="307" t="n">
        <v>24.2427923559533</v>
      </c>
      <c r="H309" s="307" t="n">
        <v>188.6910912</v>
      </c>
      <c r="I309" s="307" t="n">
        <v>52.9323486747042</v>
      </c>
      <c r="J309" s="307" t="n">
        <v>37.4832069911596</v>
      </c>
      <c r="K309" s="307" t="n">
        <v>40.433616900253</v>
      </c>
    </row>
    <row r="310">
      <c r="A310" s="307" t="s">
        <v>205</v>
      </c>
      <c r="B310" s="307" t="s">
        <v>206</v>
      </c>
      <c r="C310" s="307" t="s">
        <v>17</v>
      </c>
      <c r="D310" s="307" t="n">
        <v>19557.746054</v>
      </c>
      <c r="E310" s="307" t="n">
        <v>3.16106761255148</v>
      </c>
      <c r="F310" s="307" t="n">
        <v>62.7402505786114</v>
      </c>
      <c r="G310" s="307" t="n">
        <v>3.17254831957118</v>
      </c>
      <c r="H310" s="307" t="n">
        <v>11614.8199999</v>
      </c>
      <c r="I310" s="307" t="n">
        <v>5.56839341503435</v>
      </c>
      <c r="J310" s="307" t="n">
        <v>37.2597494213886</v>
      </c>
      <c r="K310" s="307" t="n">
        <v>5.34213137859664</v>
      </c>
    </row>
    <row r="311">
      <c r="A311" s="307" t="s">
        <v>207</v>
      </c>
      <c r="B311" s="307" t="s">
        <v>208</v>
      </c>
      <c r="C311" s="307" t="s">
        <v>16</v>
      </c>
      <c r="D311" s="307" t="n">
        <v>1145.001975</v>
      </c>
      <c r="E311" s="307" t="n">
        <v>32.2478141526397</v>
      </c>
      <c r="F311" s="307" t="n">
        <v>30.2983836455646</v>
      </c>
      <c r="G311" s="307" t="n">
        <v>25.004571497952</v>
      </c>
      <c r="H311" s="307" t="n">
        <v>2634.0840264</v>
      </c>
      <c r="I311" s="307" t="n">
        <v>30.5134264124304</v>
      </c>
      <c r="J311" s="307" t="n">
        <v>69.7016163544354</v>
      </c>
      <c r="K311" s="307" t="n">
        <v>10.8691611437744</v>
      </c>
    </row>
    <row r="312">
      <c r="A312" s="307" t="s">
        <v>207</v>
      </c>
      <c r="B312" s="307" t="s">
        <v>208</v>
      </c>
      <c r="C312" s="307" t="s">
        <v>17</v>
      </c>
      <c r="D312" s="307" t="n">
        <v>28247.3850444</v>
      </c>
      <c r="E312" s="307" t="n">
        <v>4.9166782309553</v>
      </c>
      <c r="F312" s="307" t="n">
        <v>50.9480132022988</v>
      </c>
      <c r="G312" s="307" t="n">
        <v>4.57010113500474</v>
      </c>
      <c r="H312" s="307" t="n">
        <v>27196.160776</v>
      </c>
      <c r="I312" s="307" t="n">
        <v>5.39960794349537</v>
      </c>
      <c r="J312" s="307" t="n">
        <v>49.0519867977012</v>
      </c>
      <c r="K312" s="307" t="n">
        <v>4.74675111371787</v>
      </c>
    </row>
    <row r="313">
      <c r="A313" s="307" t="s">
        <v>209</v>
      </c>
      <c r="B313" s="307" t="s">
        <v>210</v>
      </c>
      <c r="C313" s="307" t="s">
        <v>16</v>
      </c>
      <c r="D313" s="307" t="n">
        <v>1280.2132163</v>
      </c>
      <c r="E313" s="307" t="n">
        <v>20.570257937719</v>
      </c>
      <c r="F313" s="307" t="n">
        <v>22.2876267662634</v>
      </c>
      <c r="G313" s="307" t="n">
        <v>19.6167019331157</v>
      </c>
      <c r="H313" s="307" t="n">
        <v>4463.8403329</v>
      </c>
      <c r="I313" s="307" t="n">
        <v>17.3417878081512</v>
      </c>
      <c r="J313" s="307" t="n">
        <v>77.7123732337366</v>
      </c>
      <c r="K313" s="307" t="n">
        <v>5.62599896100608</v>
      </c>
    </row>
    <row r="314">
      <c r="A314" s="307" t="s">
        <v>209</v>
      </c>
      <c r="B314" s="307" t="s">
        <v>210</v>
      </c>
      <c r="C314" s="307" t="s">
        <v>17</v>
      </c>
      <c r="D314" s="307" t="n">
        <v>17711.0086251</v>
      </c>
      <c r="E314" s="307" t="n">
        <v>6.23938683222229</v>
      </c>
      <c r="F314" s="307" t="n">
        <v>41.6963124621416</v>
      </c>
      <c r="G314" s="307" t="n">
        <v>5.27527305431352</v>
      </c>
      <c r="H314" s="307" t="n">
        <v>24765.1902982</v>
      </c>
      <c r="I314" s="307" t="n">
        <v>4.34884495743574</v>
      </c>
      <c r="J314" s="307" t="n">
        <v>58.3036875378584</v>
      </c>
      <c r="K314" s="307" t="n">
        <v>3.77265045976631</v>
      </c>
    </row>
    <row r="315">
      <c r="A315" s="307" t="s">
        <v>211</v>
      </c>
      <c r="B315" s="307" t="s">
        <v>212</v>
      </c>
      <c r="C315" s="307" t="s">
        <v>16</v>
      </c>
      <c r="D315" s="307" t="n">
        <v>950.6878969</v>
      </c>
      <c r="E315" s="307" t="n">
        <v>29.5604821160232</v>
      </c>
      <c r="F315" s="307" t="n">
        <v>25.238219402027</v>
      </c>
      <c r="G315" s="307" t="n">
        <v>25.1816476280743</v>
      </c>
      <c r="H315" s="307" t="n">
        <v>2816.1701439</v>
      </c>
      <c r="I315" s="307" t="n">
        <v>18.6684153447196</v>
      </c>
      <c r="J315" s="307" t="n">
        <v>74.761780597973</v>
      </c>
      <c r="K315" s="307" t="n">
        <v>8.5008669223577</v>
      </c>
    </row>
    <row r="316">
      <c r="A316" s="307" t="s">
        <v>211</v>
      </c>
      <c r="B316" s="307" t="s">
        <v>212</v>
      </c>
      <c r="C316" s="307" t="s">
        <v>17</v>
      </c>
      <c r="D316" s="307" t="n">
        <v>22481.6427315</v>
      </c>
      <c r="E316" s="307" t="n">
        <v>4.9094392481639</v>
      </c>
      <c r="F316" s="307" t="n">
        <v>48.9841492062911</v>
      </c>
      <c r="G316" s="307" t="n">
        <v>4.35522151706262</v>
      </c>
      <c r="H316" s="307" t="n">
        <v>23414.1074158</v>
      </c>
      <c r="I316" s="307" t="n">
        <v>4.23481576561835</v>
      </c>
      <c r="J316" s="307" t="n">
        <v>51.0158507937089</v>
      </c>
      <c r="K316" s="307" t="n">
        <v>4.18177521886106</v>
      </c>
    </row>
    <row r="317">
      <c r="A317" s="307" t="s">
        <v>213</v>
      </c>
      <c r="B317" s="307" t="s">
        <v>214</v>
      </c>
      <c r="C317" s="307" t="s">
        <v>16</v>
      </c>
      <c r="D317" s="307" t="n">
        <v>471.9617533</v>
      </c>
      <c r="E317" s="307" t="n">
        <v>16.2154596310867</v>
      </c>
      <c r="F317" s="307" t="n">
        <v>32.2316732311013</v>
      </c>
      <c r="G317" s="307" t="n">
        <v>14.4744652373377</v>
      </c>
      <c r="H317" s="307" t="n">
        <v>992.3176526</v>
      </c>
      <c r="I317" s="307" t="n">
        <v>13.6577321733687</v>
      </c>
      <c r="J317" s="307" t="n">
        <v>67.7683267688987</v>
      </c>
      <c r="K317" s="307" t="n">
        <v>6.88428143306197</v>
      </c>
    </row>
    <row r="318">
      <c r="A318" s="307" t="s">
        <v>213</v>
      </c>
      <c r="B318" s="307" t="s">
        <v>214</v>
      </c>
      <c r="C318" s="307" t="s">
        <v>17</v>
      </c>
      <c r="D318" s="307" t="n">
        <v>4487.6657831</v>
      </c>
      <c r="E318" s="307" t="n">
        <v>5.42802266444916</v>
      </c>
      <c r="F318" s="307" t="n">
        <v>44.4644521341709</v>
      </c>
      <c r="G318" s="307" t="n">
        <v>4.19088192699378</v>
      </c>
      <c r="H318" s="307" t="n">
        <v>5605.0387656</v>
      </c>
      <c r="I318" s="307" t="n">
        <v>3.61098500322601</v>
      </c>
      <c r="J318" s="307" t="n">
        <v>55.5355478658291</v>
      </c>
      <c r="K318" s="307" t="n">
        <v>3.3554232559833</v>
      </c>
    </row>
    <row r="319">
      <c r="A319" s="307" t="s">
        <v>215</v>
      </c>
      <c r="B319" s="307" t="s">
        <v>216</v>
      </c>
      <c r="C319" s="307" t="s">
        <v>16</v>
      </c>
      <c r="D319" s="307" t="n">
        <v>581.4344324</v>
      </c>
      <c r="E319" s="307" t="n">
        <v>33.5663325363557</v>
      </c>
      <c r="F319" s="307" t="n">
        <v>44.2341832389398</v>
      </c>
      <c r="G319" s="307" t="n">
        <v>18.2258700671898</v>
      </c>
      <c r="H319" s="307" t="n">
        <v>733.0115228</v>
      </c>
      <c r="I319" s="307" t="n">
        <v>33.7029524515369</v>
      </c>
      <c r="J319" s="307" t="n">
        <v>55.7658167610602</v>
      </c>
      <c r="K319" s="307" t="n">
        <v>14.4570011355798</v>
      </c>
    </row>
    <row r="320">
      <c r="A320" s="307" t="s">
        <v>215</v>
      </c>
      <c r="B320" s="307" t="s">
        <v>216</v>
      </c>
      <c r="C320" s="307" t="s">
        <v>17</v>
      </c>
      <c r="D320" s="307" t="n">
        <v>11716.1690194</v>
      </c>
      <c r="E320" s="307" t="n">
        <v>3.87263568439778</v>
      </c>
      <c r="F320" s="307" t="n">
        <v>55.8570094499053</v>
      </c>
      <c r="G320" s="307" t="n">
        <v>3.6411021539572</v>
      </c>
      <c r="H320" s="307" t="n">
        <v>9259.1197309</v>
      </c>
      <c r="I320" s="307" t="n">
        <v>4.84681632501068</v>
      </c>
      <c r="J320" s="307" t="n">
        <v>44.1429905500947</v>
      </c>
      <c r="K320" s="307" t="n">
        <v>4.60732439934843</v>
      </c>
    </row>
    <row r="321">
      <c r="A321" s="307" t="s">
        <v>217</v>
      </c>
      <c r="B321" s="307" t="s">
        <v>218</v>
      </c>
      <c r="C321" s="307" t="s">
        <v>16</v>
      </c>
      <c r="D321" s="307" t="n">
        <v>64.4534246</v>
      </c>
      <c r="E321" s="307" t="n">
        <v>48.7543832358457</v>
      </c>
      <c r="F321" s="307" t="n">
        <v>18.5537375318017</v>
      </c>
      <c r="G321" s="307" t="n">
        <v>42.6907246495372</v>
      </c>
      <c r="H321" s="307" t="n">
        <v>282.9343968</v>
      </c>
      <c r="I321" s="307" t="n">
        <v>21.5377348938087</v>
      </c>
      <c r="J321" s="307" t="n">
        <v>81.4462624681983</v>
      </c>
      <c r="K321" s="307" t="n">
        <v>9.72509328465752</v>
      </c>
    </row>
    <row r="322">
      <c r="A322" s="307" t="s">
        <v>217</v>
      </c>
      <c r="B322" s="307" t="s">
        <v>218</v>
      </c>
      <c r="C322" s="307" t="s">
        <v>17</v>
      </c>
      <c r="D322" s="307" t="n">
        <v>5194.4459707</v>
      </c>
      <c r="E322" s="307" t="n">
        <v>4.8445587691582</v>
      </c>
      <c r="F322" s="307" t="n">
        <v>53.3283003463687</v>
      </c>
      <c r="G322" s="307" t="n">
        <v>4.13022732252848</v>
      </c>
      <c r="H322" s="307" t="n">
        <v>4546.0594213</v>
      </c>
      <c r="I322" s="307" t="n">
        <v>4.35734516371188</v>
      </c>
      <c r="J322" s="307" t="n">
        <v>46.6716996536313</v>
      </c>
      <c r="K322" s="307" t="n">
        <v>4.71930537754564</v>
      </c>
    </row>
    <row r="323">
      <c r="A323" s="307" t="s">
        <v>219</v>
      </c>
      <c r="B323" s="307" t="s">
        <v>220</v>
      </c>
      <c r="C323" s="307" t="s">
        <v>16</v>
      </c>
      <c r="D323" s="307" t="n">
        <v>857.3880281</v>
      </c>
      <c r="E323" s="307" t="n">
        <v>27.7633993032866</v>
      </c>
      <c r="F323" s="307" t="n">
        <v>47.8026075919156</v>
      </c>
      <c r="G323" s="307" t="n">
        <v>21.5133504142132</v>
      </c>
      <c r="H323" s="307" t="n">
        <v>936.2129307</v>
      </c>
      <c r="I323" s="307" t="n">
        <v>29.1186904164525</v>
      </c>
      <c r="J323" s="307" t="n">
        <v>52.1973924080844</v>
      </c>
      <c r="K323" s="307" t="n">
        <v>19.7020234228928</v>
      </c>
    </row>
    <row r="324">
      <c r="A324" s="307" t="s">
        <v>219</v>
      </c>
      <c r="B324" s="307" t="s">
        <v>220</v>
      </c>
      <c r="C324" s="307" t="s">
        <v>17</v>
      </c>
      <c r="D324" s="307" t="n">
        <v>19728.4364947</v>
      </c>
      <c r="E324" s="307" t="n">
        <v>5.00932459477638</v>
      </c>
      <c r="F324" s="307" t="n">
        <v>48.2655170908454</v>
      </c>
      <c r="G324" s="307" t="n">
        <v>4.53225506017994</v>
      </c>
      <c r="H324" s="307" t="n">
        <v>21146.3695445</v>
      </c>
      <c r="I324" s="307" t="n">
        <v>4.04324861456452</v>
      </c>
      <c r="J324" s="307" t="n">
        <v>51.7344829091546</v>
      </c>
      <c r="K324" s="307" t="n">
        <v>4.22835257581122</v>
      </c>
    </row>
    <row r="325">
      <c r="A325" s="307" t="s">
        <v>221</v>
      </c>
      <c r="B325" s="307" t="s">
        <v>222</v>
      </c>
      <c r="C325" s="307" t="s">
        <v>16</v>
      </c>
      <c r="D325" s="307" t="n">
        <v>423.1119363</v>
      </c>
      <c r="E325" s="307" t="n">
        <v>21.1194430642118</v>
      </c>
      <c r="F325" s="307" t="n">
        <v>15.7950280762988</v>
      </c>
      <c r="G325" s="307" t="n">
        <v>20.1951222202744</v>
      </c>
      <c r="H325" s="307" t="n">
        <v>2255.654662</v>
      </c>
      <c r="I325" s="307" t="n">
        <v>12.048624007727</v>
      </c>
      <c r="J325" s="307" t="n">
        <v>84.2049719237012</v>
      </c>
      <c r="K325" s="307" t="n">
        <v>3.78816731585106</v>
      </c>
    </row>
    <row r="326">
      <c r="A326" s="307" t="s">
        <v>221</v>
      </c>
      <c r="B326" s="307" t="s">
        <v>222</v>
      </c>
      <c r="C326" s="307" t="s">
        <v>17</v>
      </c>
      <c r="D326" s="307" t="n">
        <v>4001.1318759</v>
      </c>
      <c r="E326" s="307" t="n">
        <v>8.75831881895348</v>
      </c>
      <c r="F326" s="307" t="n">
        <v>24.2238551428919</v>
      </c>
      <c r="G326" s="307" t="n">
        <v>8.20246321803765</v>
      </c>
      <c r="H326" s="307" t="n">
        <v>12516.1889729</v>
      </c>
      <c r="I326" s="307" t="n">
        <v>3.06541466404895</v>
      </c>
      <c r="J326" s="307" t="n">
        <v>75.7761448571081</v>
      </c>
      <c r="K326" s="307" t="n">
        <v>2.62213498962405</v>
      </c>
    </row>
    <row r="327">
      <c r="A327" s="307" t="s">
        <v>223</v>
      </c>
      <c r="B327" s="307" t="s">
        <v>224</v>
      </c>
      <c r="C327" s="307" t="s">
        <v>16</v>
      </c>
      <c r="D327" s="307" t="n">
        <v>592.558424</v>
      </c>
      <c r="E327" s="307" t="n">
        <v>22.1517158033253</v>
      </c>
      <c r="F327" s="307" t="n">
        <v>21.4617211371115</v>
      </c>
      <c r="G327" s="307" t="n">
        <v>20.520704251674</v>
      </c>
      <c r="H327" s="307" t="n">
        <v>2168.4429897</v>
      </c>
      <c r="I327" s="307" t="n">
        <v>13.9939617433079</v>
      </c>
      <c r="J327" s="307" t="n">
        <v>78.5382788628885</v>
      </c>
      <c r="K327" s="307" t="n">
        <v>5.60757936846857</v>
      </c>
    </row>
    <row r="328">
      <c r="A328" s="307" t="s">
        <v>223</v>
      </c>
      <c r="B328" s="307" t="s">
        <v>224</v>
      </c>
      <c r="C328" s="307" t="s">
        <v>17</v>
      </c>
      <c r="D328" s="307" t="n">
        <v>7172.2555121</v>
      </c>
      <c r="E328" s="307" t="n">
        <v>5.11859274467071</v>
      </c>
      <c r="F328" s="307" t="n">
        <v>38.5470057907811</v>
      </c>
      <c r="G328" s="307" t="n">
        <v>4.72934516530143</v>
      </c>
      <c r="H328" s="307" t="n">
        <v>11434.2623353</v>
      </c>
      <c r="I328" s="307" t="n">
        <v>4.46080290081262</v>
      </c>
      <c r="J328" s="307" t="n">
        <v>61.4529942092189</v>
      </c>
      <c r="K328" s="307" t="n">
        <v>2.96652909787964</v>
      </c>
    </row>
    <row r="329">
      <c r="A329" s="307" t="s">
        <v>225</v>
      </c>
      <c r="B329" s="307" t="s">
        <v>226</v>
      </c>
      <c r="C329" s="307" t="s">
        <v>16</v>
      </c>
      <c r="D329" s="307" t="n">
        <v>1760.3339315</v>
      </c>
      <c r="E329" s="307" t="n">
        <v>15.6232613179048</v>
      </c>
      <c r="F329" s="307" t="n">
        <v>22.0553075193823</v>
      </c>
      <c r="G329" s="307" t="n">
        <v>14.4679739715279</v>
      </c>
      <c r="H329" s="307" t="n">
        <v>6221.1187413</v>
      </c>
      <c r="I329" s="307" t="n">
        <v>9.15862162243687</v>
      </c>
      <c r="J329" s="307" t="n">
        <v>77.9446924806177</v>
      </c>
      <c r="K329" s="307" t="n">
        <v>4.09387226979973</v>
      </c>
    </row>
    <row r="330">
      <c r="A330" s="307" t="s">
        <v>225</v>
      </c>
      <c r="B330" s="307" t="s">
        <v>226</v>
      </c>
      <c r="C330" s="307" t="s">
        <v>17</v>
      </c>
      <c r="D330" s="307" t="n">
        <v>11239.11102</v>
      </c>
      <c r="E330" s="307" t="n">
        <v>6.35002931607938</v>
      </c>
      <c r="F330" s="307" t="n">
        <v>30.2369038933151</v>
      </c>
      <c r="G330" s="307" t="n">
        <v>6.19121597249186</v>
      </c>
      <c r="H330" s="307" t="n">
        <v>25931.06705</v>
      </c>
      <c r="I330" s="307" t="n">
        <v>3.85034201132796</v>
      </c>
      <c r="J330" s="307" t="n">
        <v>69.7630961066849</v>
      </c>
      <c r="K330" s="307" t="n">
        <v>2.68341304773393</v>
      </c>
    </row>
    <row r="331">
      <c r="A331" s="307" t="s">
        <v>227</v>
      </c>
      <c r="B331" s="307" t="s">
        <v>228</v>
      </c>
      <c r="C331" s="307" t="s">
        <v>16</v>
      </c>
      <c r="D331" s="307" t="n">
        <v>132.7240708</v>
      </c>
      <c r="E331" s="307" t="n">
        <v>34.7803073158734</v>
      </c>
      <c r="F331" s="307" t="n">
        <v>32.1229420983755</v>
      </c>
      <c r="G331" s="307" t="n">
        <v>28.013481045691</v>
      </c>
      <c r="H331" s="307" t="n">
        <v>280.4512554</v>
      </c>
      <c r="I331" s="307" t="n">
        <v>23.656693772782</v>
      </c>
      <c r="J331" s="307" t="n">
        <v>67.8770579016245</v>
      </c>
      <c r="K331" s="307" t="n">
        <v>13.2574312650509</v>
      </c>
    </row>
    <row r="332">
      <c r="A332" s="307" t="s">
        <v>227</v>
      </c>
      <c r="B332" s="307" t="s">
        <v>228</v>
      </c>
      <c r="C332" s="307" t="s">
        <v>17</v>
      </c>
      <c r="D332" s="307" t="n">
        <v>3843.281821</v>
      </c>
      <c r="E332" s="307" t="n">
        <v>6.41500836202185</v>
      </c>
      <c r="F332" s="307" t="n">
        <v>43.3279259440801</v>
      </c>
      <c r="G332" s="307" t="n">
        <v>6.12259066369516</v>
      </c>
      <c r="H332" s="307" t="n">
        <v>5026.9369519</v>
      </c>
      <c r="I332" s="307" t="n">
        <v>4.78410385427127</v>
      </c>
      <c r="J332" s="307" t="n">
        <v>56.6720740559199</v>
      </c>
      <c r="K332" s="307" t="n">
        <v>4.68095017310892</v>
      </c>
    </row>
    <row r="333">
      <c r="A333" s="307" t="s">
        <v>229</v>
      </c>
      <c r="B333" s="307" t="s">
        <v>230</v>
      </c>
      <c r="C333" s="307" t="s">
        <v>16</v>
      </c>
      <c r="D333" s="307" t="n">
        <v>3047.080942</v>
      </c>
      <c r="E333" s="307" t="n">
        <v>17.3456710866544</v>
      </c>
      <c r="F333" s="307" t="n">
        <v>32.3533408263629</v>
      </c>
      <c r="G333" s="307" t="n">
        <v>14.0934350275091</v>
      </c>
      <c r="H333" s="307" t="n">
        <v>6371.0529019</v>
      </c>
      <c r="I333" s="307" t="n">
        <v>13.9760924392654</v>
      </c>
      <c r="J333" s="307" t="n">
        <v>67.6466591736371</v>
      </c>
      <c r="K333" s="307" t="n">
        <v>6.74046157532787</v>
      </c>
    </row>
    <row r="334">
      <c r="A334" s="307" t="s">
        <v>229</v>
      </c>
      <c r="B334" s="307" t="s">
        <v>230</v>
      </c>
      <c r="C334" s="307" t="s">
        <v>17</v>
      </c>
      <c r="D334" s="307" t="n">
        <v>16297.883056</v>
      </c>
      <c r="E334" s="307" t="n">
        <v>7.07595684917506</v>
      </c>
      <c r="F334" s="307" t="n">
        <v>30.4429695190151</v>
      </c>
      <c r="G334" s="307" t="n">
        <v>6.5318931209379</v>
      </c>
      <c r="H334" s="307" t="n">
        <v>37237.9030828</v>
      </c>
      <c r="I334" s="307" t="n">
        <v>3.92441696492602</v>
      </c>
      <c r="J334" s="307" t="n">
        <v>69.5570304809849</v>
      </c>
      <c r="K334" s="307" t="n">
        <v>2.85880840235895</v>
      </c>
    </row>
    <row r="335">
      <c r="A335" s="307" t="s">
        <v>231</v>
      </c>
      <c r="B335" s="307" t="s">
        <v>232</v>
      </c>
      <c r="C335" s="307" t="s">
        <v>16</v>
      </c>
      <c r="D335" s="307" t="n">
        <v>1478.7786095</v>
      </c>
      <c r="E335" s="307" t="n">
        <v>28.8606616040713</v>
      </c>
      <c r="F335" s="307" t="n">
        <v>16.8009137215343</v>
      </c>
      <c r="G335" s="307" t="n">
        <v>26.4775710256774</v>
      </c>
      <c r="H335" s="307" t="n">
        <v>7322.9963059</v>
      </c>
      <c r="I335" s="307" t="n">
        <v>13.8374999025963</v>
      </c>
      <c r="J335" s="307" t="n">
        <v>83.1990862784657</v>
      </c>
      <c r="K335" s="307" t="n">
        <v>5.3467821133192</v>
      </c>
    </row>
    <row r="336">
      <c r="A336" s="307" t="s">
        <v>231</v>
      </c>
      <c r="B336" s="307" t="s">
        <v>232</v>
      </c>
      <c r="C336" s="307" t="s">
        <v>17</v>
      </c>
      <c r="D336" s="307" t="n">
        <v>27138.5383954</v>
      </c>
      <c r="E336" s="307" t="n">
        <v>5.76684573995561</v>
      </c>
      <c r="F336" s="307" t="n">
        <v>38.7553562515236</v>
      </c>
      <c r="G336" s="307" t="n">
        <v>5.04208740101001</v>
      </c>
      <c r="H336" s="307" t="n">
        <v>42886.7200986</v>
      </c>
      <c r="I336" s="307" t="n">
        <v>3.43891644134542</v>
      </c>
      <c r="J336" s="307" t="n">
        <v>61.2446437484764</v>
      </c>
      <c r="K336" s="307" t="n">
        <v>3.19061197057454</v>
      </c>
    </row>
    <row r="337">
      <c r="A337" s="307" t="s">
        <v>233</v>
      </c>
      <c r="B337" s="307" t="s">
        <v>234</v>
      </c>
      <c r="C337" s="307" t="s">
        <v>16</v>
      </c>
      <c r="D337" s="307" t="n">
        <v>1880.2559501</v>
      </c>
      <c r="E337" s="307" t="n">
        <v>18.7596822361603</v>
      </c>
      <c r="F337" s="307" t="n">
        <v>33.2432587018012</v>
      </c>
      <c r="G337" s="307" t="n">
        <v>18.8306021993014</v>
      </c>
      <c r="H337" s="307" t="n">
        <v>3775.7959038</v>
      </c>
      <c r="I337" s="307" t="n">
        <v>24.8301172944232</v>
      </c>
      <c r="J337" s="307" t="n">
        <v>66.7567412981988</v>
      </c>
      <c r="K337" s="307" t="n">
        <v>9.37718900366655</v>
      </c>
    </row>
    <row r="338">
      <c r="A338" s="307" t="s">
        <v>233</v>
      </c>
      <c r="B338" s="307" t="s">
        <v>234</v>
      </c>
      <c r="C338" s="307" t="s">
        <v>17</v>
      </c>
      <c r="D338" s="307" t="n">
        <v>14956.0896229</v>
      </c>
      <c r="E338" s="307" t="n">
        <v>6.13482645866037</v>
      </c>
      <c r="F338" s="307" t="n">
        <v>37.2939423271808</v>
      </c>
      <c r="G338" s="307" t="n">
        <v>5.56619051878042</v>
      </c>
      <c r="H338" s="307" t="n">
        <v>25147.1783333</v>
      </c>
      <c r="I338" s="307" t="n">
        <v>4.22197979469838</v>
      </c>
      <c r="J338" s="307" t="n">
        <v>62.7060576728192</v>
      </c>
      <c r="K338" s="307" t="n">
        <v>3.3104487172932</v>
      </c>
    </row>
    <row r="339">
      <c r="A339" s="307" t="s">
        <v>235</v>
      </c>
      <c r="B339" s="307" t="s">
        <v>236</v>
      </c>
      <c r="C339" s="307" t="s">
        <v>16</v>
      </c>
      <c r="D339" s="307" t="n">
        <v>600.37712</v>
      </c>
      <c r="E339" s="307" t="n">
        <v>29.1924206505124</v>
      </c>
      <c r="F339" s="307" t="n">
        <v>23.6111933119884</v>
      </c>
      <c r="G339" s="307" t="n">
        <v>27.9769587039952</v>
      </c>
      <c r="H339" s="307" t="n">
        <v>1942.3877122</v>
      </c>
      <c r="I339" s="307" t="n">
        <v>27.7958282332306</v>
      </c>
      <c r="J339" s="307" t="n">
        <v>76.3888066880116</v>
      </c>
      <c r="K339" s="307" t="n">
        <v>8.64746301037867</v>
      </c>
    </row>
    <row r="340">
      <c r="A340" s="307" t="s">
        <v>235</v>
      </c>
      <c r="B340" s="307" t="s">
        <v>236</v>
      </c>
      <c r="C340" s="307" t="s">
        <v>17</v>
      </c>
      <c r="D340" s="307" t="n">
        <v>13729.7324531</v>
      </c>
      <c r="E340" s="307" t="n">
        <v>5.62332806429732</v>
      </c>
      <c r="F340" s="307" t="n">
        <v>42.7480833078604</v>
      </c>
      <c r="G340" s="307" t="n">
        <v>5.41412030356061</v>
      </c>
      <c r="H340" s="307" t="n">
        <v>18388.0407678</v>
      </c>
      <c r="I340" s="307" t="n">
        <v>4.80087594959205</v>
      </c>
      <c r="J340" s="307" t="n">
        <v>57.2519166921396</v>
      </c>
      <c r="K340" s="307" t="n">
        <v>4.04254178982209</v>
      </c>
    </row>
    <row r="341">
      <c r="A341" s="307" t="s">
        <v>237</v>
      </c>
      <c r="B341" s="307" t="s">
        <v>238</v>
      </c>
      <c r="C341" s="307" t="s">
        <v>16</v>
      </c>
      <c r="D341" s="307" t="n">
        <v>475.9246342</v>
      </c>
      <c r="E341" s="307" t="n">
        <v>11.8142576147611</v>
      </c>
      <c r="F341" s="307" t="n">
        <v>26.4734462915421</v>
      </c>
      <c r="G341" s="307" t="n">
        <v>10.9843378839305</v>
      </c>
      <c r="H341" s="307" t="n">
        <v>1321.8187686</v>
      </c>
      <c r="I341" s="307" t="n">
        <v>10.6152947957068</v>
      </c>
      <c r="J341" s="307" t="n">
        <v>73.5265537084579</v>
      </c>
      <c r="K341" s="307" t="n">
        <v>3.95494232153757</v>
      </c>
    </row>
    <row r="342">
      <c r="A342" s="307" t="s">
        <v>237</v>
      </c>
      <c r="B342" s="307" t="s">
        <v>238</v>
      </c>
      <c r="C342" s="307" t="s">
        <v>17</v>
      </c>
      <c r="D342" s="307" t="n">
        <v>1155.4792326</v>
      </c>
      <c r="E342" s="307" t="n">
        <v>8.54840158197504</v>
      </c>
      <c r="F342" s="307" t="n">
        <v>29.2619417832008</v>
      </c>
      <c r="G342" s="307" t="n">
        <v>7.06069378467983</v>
      </c>
      <c r="H342" s="307" t="n">
        <v>2793.2649798</v>
      </c>
      <c r="I342" s="307" t="n">
        <v>5.4674094407103</v>
      </c>
      <c r="J342" s="307" t="n">
        <v>70.7380582167992</v>
      </c>
      <c r="K342" s="307" t="n">
        <v>2.92077017216232</v>
      </c>
    </row>
    <row r="343">
      <c r="A343" s="307" t="s">
        <v>239</v>
      </c>
      <c r="B343" s="307" t="s">
        <v>240</v>
      </c>
      <c r="C343" s="307" t="s">
        <v>16</v>
      </c>
      <c r="D343" s="307" t="n">
        <v>116.7315757</v>
      </c>
      <c r="E343" s="307" t="n">
        <v>28.9011706887339</v>
      </c>
      <c r="F343" s="307" t="n">
        <v>29.116192360547</v>
      </c>
      <c r="G343" s="307" t="n">
        <v>22.1157249086858</v>
      </c>
      <c r="H343" s="307" t="n">
        <v>284.1847744</v>
      </c>
      <c r="I343" s="307" t="n">
        <v>20.5537630182304</v>
      </c>
      <c r="J343" s="307" t="n">
        <v>70.883807639453</v>
      </c>
      <c r="K343" s="307" t="n">
        <v>9.08424253828929</v>
      </c>
    </row>
    <row r="344">
      <c r="A344" s="307" t="s">
        <v>239</v>
      </c>
      <c r="B344" s="307" t="s">
        <v>240</v>
      </c>
      <c r="C344" s="307" t="s">
        <v>17</v>
      </c>
      <c r="D344" s="307" t="n">
        <v>2290.5150483</v>
      </c>
      <c r="E344" s="307" t="n">
        <v>5.02522883877666</v>
      </c>
      <c r="F344" s="307" t="n">
        <v>50.9585383976507</v>
      </c>
      <c r="G344" s="307" t="n">
        <v>4.90643984191764</v>
      </c>
      <c r="H344" s="307" t="n">
        <v>2204.3451269</v>
      </c>
      <c r="I344" s="307" t="n">
        <v>6.0354955766726</v>
      </c>
      <c r="J344" s="307" t="n">
        <v>49.0414616023493</v>
      </c>
      <c r="K344" s="307" t="n">
        <v>5.09823718361905</v>
      </c>
    </row>
    <row r="345">
      <c r="A345" s="307" t="s">
        <v>241</v>
      </c>
      <c r="B345" s="307" t="s">
        <v>242</v>
      </c>
      <c r="C345" s="307" t="s">
        <v>16</v>
      </c>
      <c r="D345" s="307" t="n">
        <v>147.437543</v>
      </c>
      <c r="E345" s="307" t="n">
        <v>26.2064990846552</v>
      </c>
      <c r="F345" s="307" t="n">
        <v>22.596118509068</v>
      </c>
      <c r="G345" s="307" t="n">
        <v>22.9431080922222</v>
      </c>
      <c r="H345" s="307" t="n">
        <v>505.0530294</v>
      </c>
      <c r="I345" s="307" t="n">
        <v>16.0922426142806</v>
      </c>
      <c r="J345" s="307" t="n">
        <v>77.403881490932</v>
      </c>
      <c r="K345" s="307" t="n">
        <v>6.69766398573881</v>
      </c>
    </row>
    <row r="346">
      <c r="A346" s="307" t="s">
        <v>241</v>
      </c>
      <c r="B346" s="307" t="s">
        <v>242</v>
      </c>
      <c r="C346" s="307" t="s">
        <v>17</v>
      </c>
      <c r="D346" s="307" t="n">
        <v>2836.3654369</v>
      </c>
      <c r="E346" s="307" t="n">
        <v>5.7332550497349</v>
      </c>
      <c r="F346" s="307" t="n">
        <v>40.8068761823706</v>
      </c>
      <c r="G346" s="307" t="n">
        <v>5.77540542477403</v>
      </c>
      <c r="H346" s="307" t="n">
        <v>4114.3392047</v>
      </c>
      <c r="I346" s="307" t="n">
        <v>4.88575408126339</v>
      </c>
      <c r="J346" s="307" t="n">
        <v>59.1931238176294</v>
      </c>
      <c r="K346" s="307" t="n">
        <v>3.98148026108321</v>
      </c>
    </row>
    <row r="347">
      <c r="A347" s="307" t="s">
        <v>243</v>
      </c>
      <c r="B347" s="307" t="s">
        <v>244</v>
      </c>
      <c r="C347" s="307" t="s">
        <v>16</v>
      </c>
      <c r="D347" s="307" t="n">
        <v>147.7926095</v>
      </c>
      <c r="E347" s="307" t="n">
        <v>26.6328409109813</v>
      </c>
      <c r="F347" s="307" t="n">
        <v>13.1730908659952</v>
      </c>
      <c r="G347" s="307" t="n">
        <v>24.9725450933088</v>
      </c>
      <c r="H347" s="307" t="n">
        <v>974.1355014</v>
      </c>
      <c r="I347" s="307" t="n">
        <v>12.3351930145088</v>
      </c>
      <c r="J347" s="307" t="n">
        <v>86.8269091340048</v>
      </c>
      <c r="K347" s="307" t="n">
        <v>3.78875177004871</v>
      </c>
    </row>
    <row r="348">
      <c r="A348" s="307" t="s">
        <v>243</v>
      </c>
      <c r="B348" s="307" t="s">
        <v>244</v>
      </c>
      <c r="C348" s="307" t="s">
        <v>17</v>
      </c>
      <c r="D348" s="307" t="n">
        <v>1730.2927052</v>
      </c>
      <c r="E348" s="307" t="n">
        <v>9.81028970776959</v>
      </c>
      <c r="F348" s="307" t="n">
        <v>26.6785580731045</v>
      </c>
      <c r="G348" s="307" t="n">
        <v>8.99761715948521</v>
      </c>
      <c r="H348" s="307" t="n">
        <v>4755.4127833</v>
      </c>
      <c r="I348" s="307" t="n">
        <v>3.38035687675566</v>
      </c>
      <c r="J348" s="307" t="n">
        <v>73.3214419268955</v>
      </c>
      <c r="K348" s="307" t="n">
        <v>3.27385067178877</v>
      </c>
    </row>
    <row r="349">
      <c r="A349" s="307" t="s">
        <v>245</v>
      </c>
      <c r="B349" s="307" t="s">
        <v>246</v>
      </c>
      <c r="C349" s="307" t="s">
        <v>16</v>
      </c>
      <c r="D349" s="307" t="n">
        <v>649.2662089</v>
      </c>
      <c r="E349" s="307" t="n">
        <v>18.9369966048124</v>
      </c>
      <c r="F349" s="307" t="n">
        <v>17.1362325947489</v>
      </c>
      <c r="G349" s="307" t="n">
        <v>16.3074424970522</v>
      </c>
      <c r="H349" s="307" t="n">
        <v>3139.5841426</v>
      </c>
      <c r="I349" s="307" t="n">
        <v>12.3429080340835</v>
      </c>
      <c r="J349" s="307" t="n">
        <v>82.8637674052511</v>
      </c>
      <c r="K349" s="307" t="n">
        <v>3.37238018986414</v>
      </c>
    </row>
    <row r="350">
      <c r="A350" s="307" t="s">
        <v>245</v>
      </c>
      <c r="B350" s="307" t="s">
        <v>246</v>
      </c>
      <c r="C350" s="307" t="s">
        <v>17</v>
      </c>
      <c r="D350" s="307" t="n">
        <v>2589.6909409</v>
      </c>
      <c r="E350" s="307" t="n">
        <v>9.16854998836147</v>
      </c>
      <c r="F350" s="307" t="n">
        <v>25.9837134484017</v>
      </c>
      <c r="G350" s="307" t="n">
        <v>8.33919193442218</v>
      </c>
      <c r="H350" s="307" t="n">
        <v>7376.9019637</v>
      </c>
      <c r="I350" s="307" t="n">
        <v>5.3993904285254</v>
      </c>
      <c r="J350" s="307" t="n">
        <v>74.0162865515983</v>
      </c>
      <c r="K350" s="307" t="n">
        <v>2.92750668414301</v>
      </c>
    </row>
    <row r="351">
      <c r="A351" s="307" t="s">
        <v>247</v>
      </c>
      <c r="B351" s="307" t="s">
        <v>248</v>
      </c>
      <c r="C351" s="307" t="s">
        <v>16</v>
      </c>
      <c r="D351" s="307" t="n">
        <v>160.3806678</v>
      </c>
      <c r="E351" s="307" t="n">
        <v>38.6905944073433</v>
      </c>
      <c r="F351" s="307" t="n">
        <v>16.6727347316153</v>
      </c>
      <c r="G351" s="307" t="n">
        <v>36.6462466272353</v>
      </c>
      <c r="H351" s="307" t="n">
        <v>801.5531144</v>
      </c>
      <c r="I351" s="307" t="n">
        <v>23.5180147056628</v>
      </c>
      <c r="J351" s="307" t="n">
        <v>83.3272652683847</v>
      </c>
      <c r="K351" s="307" t="n">
        <v>7.33245171262165</v>
      </c>
    </row>
    <row r="352">
      <c r="A352" s="307" t="s">
        <v>247</v>
      </c>
      <c r="B352" s="307" t="s">
        <v>248</v>
      </c>
      <c r="C352" s="307" t="s">
        <v>17</v>
      </c>
      <c r="D352" s="307" t="n">
        <v>8229.8528304</v>
      </c>
      <c r="E352" s="307" t="n">
        <v>4.83014901182168</v>
      </c>
      <c r="F352" s="307" t="n">
        <v>48.2747941373526</v>
      </c>
      <c r="G352" s="307" t="n">
        <v>4.22532456507555</v>
      </c>
      <c r="H352" s="307" t="n">
        <v>8818.0765859</v>
      </c>
      <c r="I352" s="307" t="n">
        <v>4.3401929234375</v>
      </c>
      <c r="J352" s="307" t="n">
        <v>51.7252058626474</v>
      </c>
      <c r="K352" s="307" t="n">
        <v>3.94346760231688</v>
      </c>
    </row>
    <row r="353">
      <c r="A353" s="307" t="s">
        <v>249</v>
      </c>
      <c r="B353" s="307" t="s">
        <v>250</v>
      </c>
      <c r="C353" s="307" t="s">
        <v>16</v>
      </c>
      <c r="D353" s="307" t="n">
        <v>121.1103421</v>
      </c>
      <c r="E353" s="307" t="n">
        <v>46.7494491132575</v>
      </c>
      <c r="F353" s="307" t="n">
        <v>18.7891715168188</v>
      </c>
      <c r="G353" s="307" t="n">
        <v>43.5772056452172</v>
      </c>
      <c r="H353" s="307" t="n">
        <v>523.4648697</v>
      </c>
      <c r="I353" s="307" t="n">
        <v>22.7337654080049</v>
      </c>
      <c r="J353" s="307" t="n">
        <v>81.2108284831812</v>
      </c>
      <c r="K353" s="307" t="n">
        <v>10.082147989184</v>
      </c>
    </row>
    <row r="354">
      <c r="A354" s="307" t="s">
        <v>249</v>
      </c>
      <c r="B354" s="307" t="s">
        <v>250</v>
      </c>
      <c r="C354" s="307" t="s">
        <v>17</v>
      </c>
      <c r="D354" s="307" t="n">
        <v>11967.1042033</v>
      </c>
      <c r="E354" s="307" t="n">
        <v>3.34284876221715</v>
      </c>
      <c r="F354" s="307" t="n">
        <v>62.7936335885664</v>
      </c>
      <c r="G354" s="307" t="n">
        <v>2.7549942108014</v>
      </c>
      <c r="H354" s="307" t="n">
        <v>7090.7262158</v>
      </c>
      <c r="I354" s="307" t="n">
        <v>4.71875007410318</v>
      </c>
      <c r="J354" s="307" t="n">
        <v>37.2063664114336</v>
      </c>
      <c r="K354" s="307" t="n">
        <v>4.64963697606662</v>
      </c>
    </row>
    <row r="355">
      <c r="A355" s="307" t="s">
        <v>251</v>
      </c>
      <c r="B355" s="307" t="s">
        <v>252</v>
      </c>
      <c r="C355" s="307" t="s">
        <v>16</v>
      </c>
      <c r="D355" s="307" t="n">
        <v>97.2180816</v>
      </c>
      <c r="E355" s="307" t="n">
        <v>52.3654791687157</v>
      </c>
      <c r="F355" s="307" t="n">
        <v>32.1501321242398</v>
      </c>
      <c r="G355" s="307" t="n">
        <v>40.7167595475527</v>
      </c>
      <c r="H355" s="307" t="n">
        <v>205.169732</v>
      </c>
      <c r="I355" s="307" t="n">
        <v>29.2639895462513</v>
      </c>
      <c r="J355" s="307" t="n">
        <v>67.8498678757602</v>
      </c>
      <c r="K355" s="307" t="n">
        <v>19.2933197971987</v>
      </c>
    </row>
    <row r="356">
      <c r="A356" s="307" t="s">
        <v>251</v>
      </c>
      <c r="B356" s="307" t="s">
        <v>252</v>
      </c>
      <c r="C356" s="307" t="s">
        <v>17</v>
      </c>
      <c r="D356" s="307" t="n">
        <v>9926.7641752</v>
      </c>
      <c r="E356" s="307" t="n">
        <v>2.95827185150579</v>
      </c>
      <c r="F356" s="307" t="n">
        <v>64.9847150412546</v>
      </c>
      <c r="G356" s="307" t="n">
        <v>2.58695323692674</v>
      </c>
      <c r="H356" s="307" t="n">
        <v>5348.7728013</v>
      </c>
      <c r="I356" s="307" t="n">
        <v>5.33006044824578</v>
      </c>
      <c r="J356" s="307" t="n">
        <v>35.0152849587454</v>
      </c>
      <c r="K356" s="307" t="n">
        <v>4.80111525937325</v>
      </c>
    </row>
    <row r="357">
      <c r="A357" s="307" t="s">
        <v>253</v>
      </c>
      <c r="B357" s="307" t="s">
        <v>254</v>
      </c>
      <c r="C357" s="307" t="s">
        <v>16</v>
      </c>
      <c r="D357" s="307" t="n">
        <v>178.494423</v>
      </c>
      <c r="E357" s="307" t="n">
        <v>34.091478974054</v>
      </c>
      <c r="F357" s="307" t="n">
        <v>7.46552968413294</v>
      </c>
      <c r="G357" s="307" t="n">
        <v>34.1242236770504</v>
      </c>
      <c r="H357" s="307" t="n">
        <v>2212.4199602</v>
      </c>
      <c r="I357" s="307" t="n">
        <v>14.1121426328768</v>
      </c>
      <c r="J357" s="307" t="n">
        <v>92.5344703158671</v>
      </c>
      <c r="K357" s="307" t="n">
        <v>2.75308654104143</v>
      </c>
    </row>
    <row r="358">
      <c r="A358" s="307" t="s">
        <v>253</v>
      </c>
      <c r="B358" s="307" t="s">
        <v>254</v>
      </c>
      <c r="C358" s="307" t="s">
        <v>17</v>
      </c>
      <c r="D358" s="307" t="n">
        <v>3899.8592588</v>
      </c>
      <c r="E358" s="307" t="n">
        <v>11.6992626976978</v>
      </c>
      <c r="F358" s="307" t="n">
        <v>29.9369554624504</v>
      </c>
      <c r="G358" s="307" t="n">
        <v>11.0138840105438</v>
      </c>
      <c r="H358" s="307" t="n">
        <v>9127.0474475</v>
      </c>
      <c r="I358" s="307" t="n">
        <v>5.22762970999634</v>
      </c>
      <c r="J358" s="307" t="n">
        <v>70.0630445375496</v>
      </c>
      <c r="K358" s="307" t="n">
        <v>4.70607803683912</v>
      </c>
    </row>
    <row r="359">
      <c r="A359" s="307" t="s">
        <v>255</v>
      </c>
      <c r="B359" s="307" t="s">
        <v>256</v>
      </c>
      <c r="C359" s="307" t="s">
        <v>16</v>
      </c>
      <c r="D359" s="307" t="n">
        <v>105.5785186</v>
      </c>
      <c r="E359" s="307" t="n">
        <v>38.3105552339759</v>
      </c>
      <c r="F359" s="307" t="n">
        <v>88.9223080384976</v>
      </c>
      <c r="G359" s="307" t="n">
        <v>11.9637929887656</v>
      </c>
      <c r="H359" s="307" t="n">
        <v>13.152676</v>
      </c>
      <c r="I359" s="307" t="n">
        <v>100</v>
      </c>
      <c r="J359" s="307" t="n">
        <v>11.0776919615024</v>
      </c>
      <c r="K359" s="307" t="n">
        <v>96.0351749401367</v>
      </c>
    </row>
    <row r="360">
      <c r="A360" s="307" t="s">
        <v>255</v>
      </c>
      <c r="B360" s="307" t="s">
        <v>256</v>
      </c>
      <c r="C360" s="307" t="s">
        <v>17</v>
      </c>
      <c r="D360" s="307" t="n">
        <v>9890.8215134</v>
      </c>
      <c r="E360" s="307" t="n">
        <v>2.50048875085925</v>
      </c>
      <c r="F360" s="307" t="n">
        <v>74.0134913612869</v>
      </c>
      <c r="G360" s="307" t="n">
        <v>2.22744675056109</v>
      </c>
      <c r="H360" s="307" t="n">
        <v>3472.7171219</v>
      </c>
      <c r="I360" s="307" t="n">
        <v>6.64904725740609</v>
      </c>
      <c r="J360" s="307" t="n">
        <v>25.9865086387131</v>
      </c>
      <c r="K360" s="307" t="n">
        <v>6.34410390108273</v>
      </c>
    </row>
    <row r="361">
      <c r="A361" s="307" t="s">
        <v>257</v>
      </c>
      <c r="B361" s="307" t="s">
        <v>258</v>
      </c>
      <c r="C361" s="307" t="s">
        <v>16</v>
      </c>
      <c r="D361" s="307" t="n">
        <v>53.027831</v>
      </c>
      <c r="E361" s="307" t="n">
        <v>49.7333026257617</v>
      </c>
      <c r="F361" s="307" t="n">
        <v>65.6428457810218</v>
      </c>
      <c r="G361" s="307" t="n">
        <v>30.7623306660565</v>
      </c>
      <c r="H361" s="307" t="n">
        <v>27.7545153</v>
      </c>
      <c r="I361" s="307" t="n">
        <v>72.7980257591082</v>
      </c>
      <c r="J361" s="307" t="n">
        <v>34.3571542189782</v>
      </c>
      <c r="K361" s="307" t="n">
        <v>58.7745688978313</v>
      </c>
    </row>
    <row r="362">
      <c r="A362" s="307" t="s">
        <v>257</v>
      </c>
      <c r="B362" s="307" t="s">
        <v>258</v>
      </c>
      <c r="C362" s="307" t="s">
        <v>17</v>
      </c>
      <c r="D362" s="307" t="n">
        <v>8023.9081851</v>
      </c>
      <c r="E362" s="307" t="n">
        <v>2.37675537713272</v>
      </c>
      <c r="F362" s="307" t="n">
        <v>74.4066386330346</v>
      </c>
      <c r="G362" s="307" t="n">
        <v>2.08736699855625</v>
      </c>
      <c r="H362" s="307" t="n">
        <v>2759.9524119</v>
      </c>
      <c r="I362" s="307" t="n">
        <v>6.29596729205507</v>
      </c>
      <c r="J362" s="307" t="n">
        <v>25.5933613669654</v>
      </c>
      <c r="K362" s="307" t="n">
        <v>6.06852533862819</v>
      </c>
    </row>
    <row r="363">
      <c r="A363" s="307" t="s">
        <v>259</v>
      </c>
      <c r="B363" s="307" t="s">
        <v>260</v>
      </c>
      <c r="C363" s="307" t="s">
        <v>16</v>
      </c>
      <c r="D363" s="307" t="n">
        <v>85.6754153</v>
      </c>
      <c r="E363" s="307" t="n">
        <v>51.5611030797023</v>
      </c>
      <c r="F363" s="307" t="n">
        <v>88.2259575035659</v>
      </c>
      <c r="G363" s="307" t="n">
        <v>13.3602642622465</v>
      </c>
      <c r="H363" s="307" t="n">
        <v>11.4336643</v>
      </c>
      <c r="I363" s="307" t="n">
        <v>100</v>
      </c>
      <c r="J363" s="307" t="n">
        <v>11.7740424964341</v>
      </c>
      <c r="K363" s="307" t="n">
        <v>100.111929050228</v>
      </c>
    </row>
    <row r="364">
      <c r="A364" s="307" t="s">
        <v>259</v>
      </c>
      <c r="B364" s="307" t="s">
        <v>260</v>
      </c>
      <c r="C364" s="307" t="s">
        <v>17</v>
      </c>
      <c r="D364" s="307" t="n">
        <v>13025.4613242</v>
      </c>
      <c r="E364" s="307" t="n">
        <v>2.74407647209587</v>
      </c>
      <c r="F364" s="307" t="n">
        <v>68.551292375604</v>
      </c>
      <c r="G364" s="307" t="n">
        <v>2.30601122894037</v>
      </c>
      <c r="H364" s="307" t="n">
        <v>5975.5828178</v>
      </c>
      <c r="I364" s="307" t="n">
        <v>5.08964472050236</v>
      </c>
      <c r="J364" s="307" t="n">
        <v>31.448707624396</v>
      </c>
      <c r="K364" s="307" t="n">
        <v>5.02659924422104</v>
      </c>
    </row>
    <row r="365">
      <c r="A365" s="307" t="s">
        <v>261</v>
      </c>
      <c r="B365" s="307" t="s">
        <v>262</v>
      </c>
      <c r="C365" s="307" t="s">
        <v>16</v>
      </c>
      <c r="D365" s="307" t="n">
        <v>256.8652791</v>
      </c>
      <c r="E365" s="307" t="n">
        <v>29.5023247498466</v>
      </c>
      <c r="F365" s="307" t="n">
        <v>67.8012566040257</v>
      </c>
      <c r="G365" s="307" t="n">
        <v>19.5633705499336</v>
      </c>
      <c r="H365" s="307" t="n">
        <v>121.9850431</v>
      </c>
      <c r="I365" s="307" t="n">
        <v>51.0038143823928</v>
      </c>
      <c r="J365" s="307" t="n">
        <v>32.1987433959743</v>
      </c>
      <c r="K365" s="307" t="n">
        <v>41.1948096974965</v>
      </c>
    </row>
    <row r="366">
      <c r="A366" s="307" t="s">
        <v>261</v>
      </c>
      <c r="B366" s="307" t="s">
        <v>262</v>
      </c>
      <c r="C366" s="307" t="s">
        <v>17</v>
      </c>
      <c r="D366" s="307" t="n">
        <v>14543.5347951</v>
      </c>
      <c r="E366" s="307" t="n">
        <v>2.46564343856824</v>
      </c>
      <c r="F366" s="307" t="n">
        <v>74.2732680814644</v>
      </c>
      <c r="G366" s="307" t="n">
        <v>2.00864007420949</v>
      </c>
      <c r="H366" s="307" t="n">
        <v>5037.5812252</v>
      </c>
      <c r="I366" s="307" t="n">
        <v>5.95858745856165</v>
      </c>
      <c r="J366" s="307" t="n">
        <v>25.7267319185356</v>
      </c>
      <c r="K366" s="307" t="n">
        <v>5.79895896545831</v>
      </c>
    </row>
    <row r="367">
      <c r="A367" s="307" t="s">
        <v>263</v>
      </c>
      <c r="B367" s="307" t="s">
        <v>264</v>
      </c>
      <c r="C367" s="307" t="s">
        <v>16</v>
      </c>
      <c r="D367" s="307" t="n">
        <v>82.0938089</v>
      </c>
      <c r="E367" s="307" t="n">
        <v>40.1817684921568</v>
      </c>
      <c r="F367" s="307" t="n">
        <v>42.6866687340913</v>
      </c>
      <c r="G367" s="307" t="n">
        <v>32.8264289762346</v>
      </c>
      <c r="H367" s="307" t="n">
        <v>110.2233977</v>
      </c>
      <c r="I367" s="307" t="n">
        <v>38.8383117622111</v>
      </c>
      <c r="J367" s="307" t="n">
        <v>57.3133312659087</v>
      </c>
      <c r="K367" s="307" t="n">
        <v>24.4489522504025</v>
      </c>
    </row>
    <row r="368">
      <c r="A368" s="307" t="s">
        <v>263</v>
      </c>
      <c r="B368" s="307" t="s">
        <v>264</v>
      </c>
      <c r="C368" s="307" t="s">
        <v>17</v>
      </c>
      <c r="D368" s="307" t="n">
        <v>11041.0474959</v>
      </c>
      <c r="E368" s="307" t="n">
        <v>2.70525321324695</v>
      </c>
      <c r="F368" s="307" t="n">
        <v>64.1868324423251</v>
      </c>
      <c r="G368" s="307" t="n">
        <v>2.5506903268777</v>
      </c>
      <c r="H368" s="307" t="n">
        <v>6160.3738483</v>
      </c>
      <c r="I368" s="307" t="n">
        <v>4.62564026328717</v>
      </c>
      <c r="J368" s="307" t="n">
        <v>35.8131675576749</v>
      </c>
      <c r="K368" s="307" t="n">
        <v>4.57152337502391</v>
      </c>
    </row>
    <row r="369">
      <c r="A369" s="307" t="s">
        <v>265</v>
      </c>
      <c r="B369" s="307" t="s">
        <v>266</v>
      </c>
      <c r="C369" s="307" t="s">
        <v>16</v>
      </c>
      <c r="D369" s="307" t="n">
        <v>42.2191514</v>
      </c>
      <c r="E369" s="307" t="n">
        <v>40.5828466820336</v>
      </c>
      <c r="F369" s="307" t="n">
        <v>31.770264691763</v>
      </c>
      <c r="G369" s="307" t="n">
        <v>31.1048957432646</v>
      </c>
      <c r="H369" s="307" t="n">
        <v>90.6697364</v>
      </c>
      <c r="I369" s="307" t="n">
        <v>27.5641149220379</v>
      </c>
      <c r="J369" s="307" t="n">
        <v>68.229735308237</v>
      </c>
      <c r="K369" s="307" t="n">
        <v>14.4835791390489</v>
      </c>
    </row>
    <row r="370">
      <c r="A370" s="307" t="s">
        <v>265</v>
      </c>
      <c r="B370" s="307" t="s">
        <v>266</v>
      </c>
      <c r="C370" s="307" t="s">
        <v>17</v>
      </c>
      <c r="D370" s="307" t="n">
        <v>2510.7239345</v>
      </c>
      <c r="E370" s="307" t="n">
        <v>3.89043503676894</v>
      </c>
      <c r="F370" s="307" t="n">
        <v>55.9311825646443</v>
      </c>
      <c r="G370" s="307" t="n">
        <v>3.53890403794445</v>
      </c>
      <c r="H370" s="307" t="n">
        <v>1978.2280586</v>
      </c>
      <c r="I370" s="307" t="n">
        <v>4.80623367177226</v>
      </c>
      <c r="J370" s="307" t="n">
        <v>44.0688174353557</v>
      </c>
      <c r="K370" s="307" t="n">
        <v>4.49149987097743</v>
      </c>
    </row>
    <row r="371">
      <c r="A371" s="307" t="s">
        <v>267</v>
      </c>
      <c r="B371" s="307" t="s">
        <v>268</v>
      </c>
      <c r="C371" s="307" t="s">
        <v>16</v>
      </c>
      <c r="D371" s="307" t="n">
        <v>565.3110828</v>
      </c>
      <c r="E371" s="307" t="n">
        <v>36.9321926473635</v>
      </c>
      <c r="F371" s="307" t="n">
        <v>27.4843623183575</v>
      </c>
      <c r="G371" s="307" t="n">
        <v>32.3091159957831</v>
      </c>
      <c r="H371" s="307" t="n">
        <v>1491.5351931</v>
      </c>
      <c r="I371" s="307" t="n">
        <v>26.6630825473748</v>
      </c>
      <c r="J371" s="307" t="n">
        <v>72.5156376816425</v>
      </c>
      <c r="K371" s="307" t="n">
        <v>12.2455718325531</v>
      </c>
    </row>
    <row r="372">
      <c r="A372" s="307" t="s">
        <v>267</v>
      </c>
      <c r="B372" s="307" t="s">
        <v>268</v>
      </c>
      <c r="C372" s="307" t="s">
        <v>17</v>
      </c>
      <c r="D372" s="307" t="n">
        <v>38397.3606742</v>
      </c>
      <c r="E372" s="307" t="n">
        <v>4.62210827923249</v>
      </c>
      <c r="F372" s="307" t="n">
        <v>53.8114345910282</v>
      </c>
      <c r="G372" s="307" t="n">
        <v>4.25616629970576</v>
      </c>
      <c r="H372" s="307" t="n">
        <v>32958.0324054</v>
      </c>
      <c r="I372" s="307" t="n">
        <v>5.45306893451592</v>
      </c>
      <c r="J372" s="307" t="n">
        <v>46.1885654089718</v>
      </c>
      <c r="K372" s="307" t="n">
        <v>4.95859554019981</v>
      </c>
    </row>
    <row r="373">
      <c r="A373" s="307" t="s">
        <v>269</v>
      </c>
      <c r="B373" s="307" t="s">
        <v>270</v>
      </c>
      <c r="C373" s="307" t="s">
        <v>16</v>
      </c>
      <c r="D373" s="307" t="n">
        <v>193.3027254</v>
      </c>
      <c r="E373" s="307" t="n">
        <v>45.1385991633574</v>
      </c>
      <c r="F373" s="307" t="n">
        <v>43.6043145393066</v>
      </c>
      <c r="G373" s="307" t="n">
        <v>32.7773759832542</v>
      </c>
      <c r="H373" s="307" t="n">
        <v>250.0082805</v>
      </c>
      <c r="I373" s="307" t="n">
        <v>38.4576673105842</v>
      </c>
      <c r="J373" s="307" t="n">
        <v>56.3956854606934</v>
      </c>
      <c r="K373" s="307" t="n">
        <v>25.3429850257441</v>
      </c>
    </row>
    <row r="374">
      <c r="A374" s="307" t="s">
        <v>269</v>
      </c>
      <c r="B374" s="307" t="s">
        <v>270</v>
      </c>
      <c r="C374" s="307" t="s">
        <v>17</v>
      </c>
      <c r="D374" s="307" t="n">
        <v>29339.3929904</v>
      </c>
      <c r="E374" s="307" t="n">
        <v>3.10993783273645</v>
      </c>
      <c r="F374" s="307" t="n">
        <v>68.8813458263142</v>
      </c>
      <c r="G374" s="307" t="n">
        <v>2.40860974873229</v>
      </c>
      <c r="H374" s="307" t="n">
        <v>13254.7123344</v>
      </c>
      <c r="I374" s="307" t="n">
        <v>5.52029915860372</v>
      </c>
      <c r="J374" s="307" t="n">
        <v>31.1186541736858</v>
      </c>
      <c r="K374" s="307" t="n">
        <v>5.33147353150491</v>
      </c>
    </row>
    <row r="375">
      <c r="A375" s="307" t="s">
        <v>271</v>
      </c>
      <c r="B375" s="307" t="s">
        <v>272</v>
      </c>
      <c r="C375" s="307" t="s">
        <v>16</v>
      </c>
      <c r="D375" s="307" t="n">
        <v>400.3315445</v>
      </c>
      <c r="E375" s="307" t="n">
        <v>37.1552848033611</v>
      </c>
      <c r="F375" s="307" t="n">
        <v>65.7065464100234</v>
      </c>
      <c r="G375" s="307" t="n">
        <v>16.0207855794717</v>
      </c>
      <c r="H375" s="307" t="n">
        <v>208.9403871</v>
      </c>
      <c r="I375" s="307" t="n">
        <v>38.9623488795668</v>
      </c>
      <c r="J375" s="307" t="n">
        <v>34.2934535899766</v>
      </c>
      <c r="K375" s="307" t="n">
        <v>30.6959603365894</v>
      </c>
    </row>
    <row r="376">
      <c r="A376" s="307" t="s">
        <v>271</v>
      </c>
      <c r="B376" s="307" t="s">
        <v>272</v>
      </c>
      <c r="C376" s="307" t="s">
        <v>17</v>
      </c>
      <c r="D376" s="307" t="n">
        <v>8977.4705522</v>
      </c>
      <c r="E376" s="307" t="n">
        <v>4.85235086616741</v>
      </c>
      <c r="F376" s="307" t="n">
        <v>67.631591507715</v>
      </c>
      <c r="G376" s="307" t="n">
        <v>3.6879864135813</v>
      </c>
      <c r="H376" s="307" t="n">
        <v>4296.6079547</v>
      </c>
      <c r="I376" s="307" t="n">
        <v>7.94000888232042</v>
      </c>
      <c r="J376" s="307" t="n">
        <v>32.368408492285</v>
      </c>
      <c r="K376" s="307" t="n">
        <v>7.70579717160895</v>
      </c>
    </row>
    <row r="377">
      <c r="A377" s="307" t="s">
        <v>273</v>
      </c>
      <c r="B377" s="307" t="s">
        <v>274</v>
      </c>
      <c r="C377" s="307" t="s">
        <v>16</v>
      </c>
      <c r="D377" s="307" t="n">
        <v>1423.583731</v>
      </c>
      <c r="E377" s="307" t="n">
        <v>26.8969189275443</v>
      </c>
      <c r="F377" s="307" t="n">
        <v>68.5883324638992</v>
      </c>
      <c r="G377" s="307" t="n">
        <v>7.1086498776915</v>
      </c>
      <c r="H377" s="307" t="n">
        <v>651.9642228</v>
      </c>
      <c r="I377" s="307" t="n">
        <v>26.8635653973347</v>
      </c>
      <c r="J377" s="307" t="n">
        <v>31.4116675361008</v>
      </c>
      <c r="K377" s="307" t="n">
        <v>15.5219534467632</v>
      </c>
    </row>
    <row r="378">
      <c r="A378" s="307" t="s">
        <v>273</v>
      </c>
      <c r="B378" s="307" t="s">
        <v>274</v>
      </c>
      <c r="C378" s="307" t="s">
        <v>17</v>
      </c>
      <c r="D378" s="307" t="n">
        <v>11240.0075496</v>
      </c>
      <c r="E378" s="307" t="n">
        <v>4.67505883578588</v>
      </c>
      <c r="F378" s="307" t="n">
        <v>59.5324006789334</v>
      </c>
      <c r="G378" s="307" t="n">
        <v>3.69022703761522</v>
      </c>
      <c r="H378" s="307" t="n">
        <v>7640.4800864</v>
      </c>
      <c r="I378" s="307" t="n">
        <v>6.54648911798033</v>
      </c>
      <c r="J378" s="307" t="n">
        <v>40.4675993210666</v>
      </c>
      <c r="K378" s="307" t="n">
        <v>5.42873998668801</v>
      </c>
    </row>
    <row r="379">
      <c r="A379" s="307" t="s">
        <v>275</v>
      </c>
      <c r="B379" s="307" t="s">
        <v>276</v>
      </c>
      <c r="C379" s="307" t="s">
        <v>16</v>
      </c>
      <c r="D379" s="307" t="n">
        <v>267.4463731</v>
      </c>
      <c r="E379" s="307" t="n">
        <v>36.4931469001313</v>
      </c>
      <c r="F379" s="307" t="n">
        <v>17.7373868847068</v>
      </c>
      <c r="G379" s="307" t="n">
        <v>34.0004333233717</v>
      </c>
      <c r="H379" s="307" t="n">
        <v>1240.365205</v>
      </c>
      <c r="I379" s="307" t="n">
        <v>25.8548848841602</v>
      </c>
      <c r="J379" s="307" t="n">
        <v>82.2626131152932</v>
      </c>
      <c r="K379" s="307" t="n">
        <v>7.33114129573163</v>
      </c>
    </row>
    <row r="380">
      <c r="A380" s="307" t="s">
        <v>275</v>
      </c>
      <c r="B380" s="307" t="s">
        <v>276</v>
      </c>
      <c r="C380" s="307" t="s">
        <v>17</v>
      </c>
      <c r="D380" s="307" t="n">
        <v>14614.9842817</v>
      </c>
      <c r="E380" s="307" t="n">
        <v>5.0866436115489</v>
      </c>
      <c r="F380" s="307" t="n">
        <v>57.8721503170345</v>
      </c>
      <c r="G380" s="307" t="n">
        <v>4.28011039411297</v>
      </c>
      <c r="H380" s="307" t="n">
        <v>10638.9318103</v>
      </c>
      <c r="I380" s="307" t="n">
        <v>5.62014401685487</v>
      </c>
      <c r="J380" s="307" t="n">
        <v>42.1278496829655</v>
      </c>
      <c r="K380" s="307" t="n">
        <v>5.87970176416968</v>
      </c>
    </row>
    <row r="381">
      <c r="A381" s="307" t="s">
        <v>277</v>
      </c>
      <c r="B381" s="307" t="s">
        <v>278</v>
      </c>
      <c r="C381" s="307" t="s">
        <v>16</v>
      </c>
      <c r="D381" s="307" t="n">
        <v>132.8046822</v>
      </c>
      <c r="E381" s="307" t="n">
        <v>38.1958156570889</v>
      </c>
      <c r="F381" s="307" t="n">
        <v>66.860458329662</v>
      </c>
      <c r="G381" s="307" t="n">
        <v>24.7525958464608</v>
      </c>
      <c r="H381" s="307" t="n">
        <v>65.8249496</v>
      </c>
      <c r="I381" s="307" t="n">
        <v>61.9854900899021</v>
      </c>
      <c r="J381" s="307" t="n">
        <v>33.139541670338</v>
      </c>
      <c r="K381" s="307" t="n">
        <v>49.9394324642865</v>
      </c>
    </row>
    <row r="382">
      <c r="A382" s="307" t="s">
        <v>277</v>
      </c>
      <c r="B382" s="307" t="s">
        <v>278</v>
      </c>
      <c r="C382" s="307" t="s">
        <v>17</v>
      </c>
      <c r="D382" s="307" t="n">
        <v>12754.6632784</v>
      </c>
      <c r="E382" s="307" t="n">
        <v>3.61732760863908</v>
      </c>
      <c r="F382" s="307" t="n">
        <v>72.7995645908011</v>
      </c>
      <c r="G382" s="307" t="n">
        <v>2.33341604892178</v>
      </c>
      <c r="H382" s="307" t="n">
        <v>4765.5833743</v>
      </c>
      <c r="I382" s="307" t="n">
        <v>6.90485279776293</v>
      </c>
      <c r="J382" s="307" t="n">
        <v>27.2004354091989</v>
      </c>
      <c r="K382" s="307" t="n">
        <v>6.24518210150577</v>
      </c>
    </row>
    <row r="383">
      <c r="A383" s="307" t="s">
        <v>279</v>
      </c>
      <c r="B383" s="307" t="s">
        <v>280</v>
      </c>
      <c r="C383" s="307" t="s">
        <v>16</v>
      </c>
      <c r="D383" s="307" t="n">
        <v>190.0532252</v>
      </c>
      <c r="E383" s="307" t="n">
        <v>24.2245854355386</v>
      </c>
      <c r="F383" s="307" t="n">
        <v>37.7781263015547</v>
      </c>
      <c r="G383" s="307" t="n">
        <v>16.6134383547105</v>
      </c>
      <c r="H383" s="307" t="n">
        <v>313.0242003</v>
      </c>
      <c r="I383" s="307" t="n">
        <v>17.2593662052478</v>
      </c>
      <c r="J383" s="307" t="n">
        <v>62.2218736984453</v>
      </c>
      <c r="K383" s="307" t="n">
        <v>10.0868799854709</v>
      </c>
    </row>
    <row r="384">
      <c r="A384" s="307" t="s">
        <v>279</v>
      </c>
      <c r="B384" s="307" t="s">
        <v>280</v>
      </c>
      <c r="C384" s="307" t="s">
        <v>17</v>
      </c>
      <c r="D384" s="307" t="n">
        <v>2329.10449</v>
      </c>
      <c r="E384" s="307" t="n">
        <v>8.54531076316787</v>
      </c>
      <c r="F384" s="307" t="n">
        <v>36.8145666777468</v>
      </c>
      <c r="G384" s="307" t="n">
        <v>7.87532590143452</v>
      </c>
      <c r="H384" s="307" t="n">
        <v>3997.4795233</v>
      </c>
      <c r="I384" s="307" t="n">
        <v>5.4576158697389</v>
      </c>
      <c r="J384" s="307" t="n">
        <v>63.1854333222532</v>
      </c>
      <c r="K384" s="307" t="n">
        <v>4.58850553463308</v>
      </c>
    </row>
    <row r="385">
      <c r="A385" s="307" t="s">
        <v>281</v>
      </c>
      <c r="B385" s="307" t="s">
        <v>282</v>
      </c>
      <c r="C385" s="307" t="s">
        <v>16</v>
      </c>
      <c r="D385" s="307" t="n">
        <v>136.9652438</v>
      </c>
      <c r="E385" s="307" t="n">
        <v>50.7520839837413</v>
      </c>
      <c r="F385" s="307" t="n">
        <v>19.3274226757092</v>
      </c>
      <c r="G385" s="307" t="n">
        <v>49.3598451705885</v>
      </c>
      <c r="H385" s="307" t="n">
        <v>571.6923258</v>
      </c>
      <c r="I385" s="307" t="n">
        <v>30.6693223606373</v>
      </c>
      <c r="J385" s="307" t="n">
        <v>80.6725773242908</v>
      </c>
      <c r="K385" s="307" t="n">
        <v>11.8255623219351</v>
      </c>
    </row>
    <row r="386">
      <c r="A386" s="307" t="s">
        <v>281</v>
      </c>
      <c r="B386" s="307" t="s">
        <v>282</v>
      </c>
      <c r="C386" s="307" t="s">
        <v>17</v>
      </c>
      <c r="D386" s="307" t="n">
        <v>16185.3469141</v>
      </c>
      <c r="E386" s="307" t="n">
        <v>4.62177665043681</v>
      </c>
      <c r="F386" s="307" t="n">
        <v>58.3264534572798</v>
      </c>
      <c r="G386" s="307" t="n">
        <v>3.72484827004742</v>
      </c>
      <c r="H386" s="307" t="n">
        <v>11564.2348875</v>
      </c>
      <c r="I386" s="307" t="n">
        <v>4.89327339367319</v>
      </c>
      <c r="J386" s="307" t="n">
        <v>41.6735465427202</v>
      </c>
      <c r="K386" s="307" t="n">
        <v>5.21331173567471</v>
      </c>
    </row>
    <row r="387">
      <c r="A387" s="307" t="s">
        <v>283</v>
      </c>
      <c r="B387" s="307" t="s">
        <v>284</v>
      </c>
      <c r="C387" s="307" t="s">
        <v>16</v>
      </c>
      <c r="D387" s="307" t="n">
        <v>876.5314415</v>
      </c>
      <c r="E387" s="307" t="n">
        <v>18.6489221009008</v>
      </c>
      <c r="F387" s="307" t="n">
        <v>14.7663428461563</v>
      </c>
      <c r="G387" s="307" t="n">
        <v>18.5302835409243</v>
      </c>
      <c r="H387" s="307" t="n">
        <v>5059.4775665</v>
      </c>
      <c r="I387" s="307" t="n">
        <v>11.1311743690071</v>
      </c>
      <c r="J387" s="307" t="n">
        <v>85.2336571538437</v>
      </c>
      <c r="K387" s="307" t="n">
        <v>3.21028721444972</v>
      </c>
    </row>
    <row r="388">
      <c r="A388" s="307" t="s">
        <v>283</v>
      </c>
      <c r="B388" s="307" t="s">
        <v>284</v>
      </c>
      <c r="C388" s="307" t="s">
        <v>17</v>
      </c>
      <c r="D388" s="307" t="n">
        <v>5326.1415607</v>
      </c>
      <c r="E388" s="307" t="n">
        <v>8.65922629970226</v>
      </c>
      <c r="F388" s="307" t="n">
        <v>27.7218777586128</v>
      </c>
      <c r="G388" s="307" t="n">
        <v>7.34710946642893</v>
      </c>
      <c r="H388" s="307" t="n">
        <v>13886.6318563</v>
      </c>
      <c r="I388" s="307" t="n">
        <v>4.96608263345731</v>
      </c>
      <c r="J388" s="307" t="n">
        <v>72.2781222413872</v>
      </c>
      <c r="K388" s="307" t="n">
        <v>2.81794357948695</v>
      </c>
    </row>
    <row r="389">
      <c r="A389" s="307" t="s">
        <v>285</v>
      </c>
      <c r="B389" s="307" t="s">
        <v>286</v>
      </c>
      <c r="C389" s="307" t="s">
        <v>16</v>
      </c>
      <c r="D389" s="307" t="n">
        <v>797.7679963</v>
      </c>
      <c r="E389" s="307" t="n">
        <v>21.1802500169046</v>
      </c>
      <c r="F389" s="307" t="n">
        <v>26.7298019379217</v>
      </c>
      <c r="G389" s="307" t="n">
        <v>15.3076612712269</v>
      </c>
      <c r="H389" s="307" t="n">
        <v>2186.7958181</v>
      </c>
      <c r="I389" s="307" t="n">
        <v>15.5789805863277</v>
      </c>
      <c r="J389" s="307" t="n">
        <v>73.2701980620783</v>
      </c>
      <c r="K389" s="307" t="n">
        <v>5.58440900577364</v>
      </c>
    </row>
    <row r="390">
      <c r="A390" s="307" t="s">
        <v>285</v>
      </c>
      <c r="B390" s="307" t="s">
        <v>286</v>
      </c>
      <c r="C390" s="307" t="s">
        <v>17</v>
      </c>
      <c r="D390" s="307" t="n">
        <v>5968.1267031</v>
      </c>
      <c r="E390" s="307" t="n">
        <v>7.87857280564662</v>
      </c>
      <c r="F390" s="307" t="n">
        <v>37.4861818207489</v>
      </c>
      <c r="G390" s="307" t="n">
        <v>7.61528978975753</v>
      </c>
      <c r="H390" s="307" t="n">
        <v>9952.7444372</v>
      </c>
      <c r="I390" s="307" t="n">
        <v>5.55409619717472</v>
      </c>
      <c r="J390" s="307" t="n">
        <v>62.5138181792511</v>
      </c>
      <c r="K390" s="307" t="n">
        <v>4.56648059566602</v>
      </c>
    </row>
    <row r="391">
      <c r="A391" s="307" t="s">
        <v>287</v>
      </c>
      <c r="B391" s="307" t="s">
        <v>288</v>
      </c>
      <c r="C391" s="307" t="s">
        <v>16</v>
      </c>
      <c r="D391" s="307" t="n">
        <v>96.389924</v>
      </c>
      <c r="E391" s="307" t="n">
        <v>39.0991285473943</v>
      </c>
      <c r="F391" s="307" t="n">
        <v>40.2303683779997</v>
      </c>
      <c r="G391" s="307" t="n">
        <v>24.4822790502362</v>
      </c>
      <c r="H391" s="307" t="n">
        <v>143.2050086</v>
      </c>
      <c r="I391" s="307" t="n">
        <v>27.5066456855154</v>
      </c>
      <c r="J391" s="307" t="n">
        <v>59.7696316220003</v>
      </c>
      <c r="K391" s="307" t="n">
        <v>16.4787882775146</v>
      </c>
    </row>
    <row r="392">
      <c r="A392" s="307" t="s">
        <v>287</v>
      </c>
      <c r="B392" s="307" t="s">
        <v>288</v>
      </c>
      <c r="C392" s="307" t="s">
        <v>17</v>
      </c>
      <c r="D392" s="307" t="n">
        <v>3869.4329751</v>
      </c>
      <c r="E392" s="307" t="n">
        <v>5.17126433098179</v>
      </c>
      <c r="F392" s="307" t="n">
        <v>58.840662033116</v>
      </c>
      <c r="G392" s="307" t="n">
        <v>4.53926028867459</v>
      </c>
      <c r="H392" s="307" t="n">
        <v>2706.6877574</v>
      </c>
      <c r="I392" s="307" t="n">
        <v>6.24808579563809</v>
      </c>
      <c r="J392" s="307" t="n">
        <v>41.159337966884</v>
      </c>
      <c r="K392" s="307" t="n">
        <v>6.48924627361947</v>
      </c>
    </row>
    <row r="393">
      <c r="A393" s="307" t="s">
        <v>289</v>
      </c>
      <c r="B393" s="307" t="s">
        <v>290</v>
      </c>
      <c r="C393" s="307" t="s">
        <v>16</v>
      </c>
      <c r="D393" s="307" t="n">
        <v>217.8866229</v>
      </c>
      <c r="E393" s="307" t="n">
        <v>32.9464482169591</v>
      </c>
      <c r="F393" s="307" t="n">
        <v>26.6506530017629</v>
      </c>
      <c r="G393" s="307" t="n">
        <v>29.0770943012717</v>
      </c>
      <c r="H393" s="307" t="n">
        <v>599.6791714</v>
      </c>
      <c r="I393" s="307" t="n">
        <v>20.7106512421542</v>
      </c>
      <c r="J393" s="307" t="n">
        <v>73.3493469982371</v>
      </c>
      <c r="K393" s="307" t="n">
        <v>10.5648323023429</v>
      </c>
    </row>
    <row r="394">
      <c r="A394" s="307" t="s">
        <v>289</v>
      </c>
      <c r="B394" s="307" t="s">
        <v>290</v>
      </c>
      <c r="C394" s="307" t="s">
        <v>17</v>
      </c>
      <c r="D394" s="307" t="n">
        <v>7017.9548024</v>
      </c>
      <c r="E394" s="307" t="n">
        <v>7.15655877757228</v>
      </c>
      <c r="F394" s="307" t="n">
        <v>60.2287028992378</v>
      </c>
      <c r="G394" s="307" t="n">
        <v>5.06401359907422</v>
      </c>
      <c r="H394" s="307" t="n">
        <v>4634.2217589</v>
      </c>
      <c r="I394" s="307" t="n">
        <v>6.65664959880948</v>
      </c>
      <c r="J394" s="307" t="n">
        <v>39.7712971007622</v>
      </c>
      <c r="K394" s="307" t="n">
        <v>7.66882130506364</v>
      </c>
    </row>
    <row r="395">
      <c r="A395" s="307" t="s">
        <v>291</v>
      </c>
      <c r="B395" s="307" t="s">
        <v>292</v>
      </c>
      <c r="C395" s="307" t="s">
        <v>16</v>
      </c>
      <c r="D395" s="307" t="n">
        <v>732.3165312</v>
      </c>
      <c r="E395" s="307" t="n">
        <v>19.8457599919262</v>
      </c>
      <c r="F395" s="307" t="n">
        <v>18.9888833160481</v>
      </c>
      <c r="G395" s="307" t="n">
        <v>16.4961624396819</v>
      </c>
      <c r="H395" s="307" t="n">
        <v>3124.2374273</v>
      </c>
      <c r="I395" s="307" t="n">
        <v>17.6675613391124</v>
      </c>
      <c r="J395" s="307" t="n">
        <v>81.0111166839519</v>
      </c>
      <c r="K395" s="307" t="n">
        <v>3.86667554468791</v>
      </c>
    </row>
    <row r="396">
      <c r="A396" s="307" t="s">
        <v>291</v>
      </c>
      <c r="B396" s="307" t="s">
        <v>292</v>
      </c>
      <c r="C396" s="307" t="s">
        <v>17</v>
      </c>
      <c r="D396" s="307" t="n">
        <v>4240.6541148</v>
      </c>
      <c r="E396" s="307" t="n">
        <v>7.18159431478525</v>
      </c>
      <c r="F396" s="307" t="n">
        <v>28.2651505125097</v>
      </c>
      <c r="G396" s="307" t="n">
        <v>6.10519296999931</v>
      </c>
      <c r="H396" s="307" t="n">
        <v>10762.4647008</v>
      </c>
      <c r="I396" s="307" t="n">
        <v>4.90637293738266</v>
      </c>
      <c r="J396" s="307" t="n">
        <v>71.7348494874903</v>
      </c>
      <c r="K396" s="307" t="n">
        <v>2.40558388897212</v>
      </c>
    </row>
    <row r="397">
      <c r="A397" s="307" t="s">
        <v>293</v>
      </c>
      <c r="B397" s="307" t="s">
        <v>294</v>
      </c>
      <c r="C397" s="307" t="s">
        <v>16</v>
      </c>
      <c r="D397" s="307" t="n">
        <v>532.3553589</v>
      </c>
      <c r="E397" s="307" t="n">
        <v>26.9610249996875</v>
      </c>
      <c r="F397" s="307" t="n">
        <v>45.095454072139</v>
      </c>
      <c r="G397" s="307" t="n">
        <v>24.8958885508485</v>
      </c>
      <c r="H397" s="307" t="n">
        <v>648.1524547</v>
      </c>
      <c r="I397" s="307" t="n">
        <v>43.700099598755</v>
      </c>
      <c r="J397" s="307" t="n">
        <v>54.904545927861</v>
      </c>
      <c r="K397" s="307" t="n">
        <v>20.4480590770204</v>
      </c>
    </row>
    <row r="398">
      <c r="A398" s="307" t="s">
        <v>293</v>
      </c>
      <c r="B398" s="307" t="s">
        <v>294</v>
      </c>
      <c r="C398" s="307" t="s">
        <v>17</v>
      </c>
      <c r="D398" s="307" t="n">
        <v>25068.195913</v>
      </c>
      <c r="E398" s="307" t="n">
        <v>4.03734052418103</v>
      </c>
      <c r="F398" s="307" t="n">
        <v>68.6710962906759</v>
      </c>
      <c r="G398" s="307" t="n">
        <v>3.08967317503098</v>
      </c>
      <c r="H398" s="307" t="n">
        <v>11436.5306271</v>
      </c>
      <c r="I398" s="307" t="n">
        <v>7.33508252807267</v>
      </c>
      <c r="J398" s="307" t="n">
        <v>31.3289037093241</v>
      </c>
      <c r="K398" s="307" t="n">
        <v>6.77238010234378</v>
      </c>
    </row>
    <row r="399">
      <c r="A399" s="307" t="s">
        <v>295</v>
      </c>
      <c r="B399" s="307" t="s">
        <v>296</v>
      </c>
      <c r="C399" s="307" t="s">
        <v>16</v>
      </c>
      <c r="D399" s="307" t="n">
        <v>165.8767698</v>
      </c>
      <c r="E399" s="307" t="n">
        <v>40.5591291536259</v>
      </c>
      <c r="F399" s="307" t="n">
        <v>46.14215524357</v>
      </c>
      <c r="G399" s="307" t="n">
        <v>35.2767193416649</v>
      </c>
      <c r="H399" s="307" t="n">
        <v>193.6139582</v>
      </c>
      <c r="I399" s="307" t="n">
        <v>48.6949005509904</v>
      </c>
      <c r="J399" s="307" t="n">
        <v>53.85784475643</v>
      </c>
      <c r="K399" s="307" t="n">
        <v>30.2229669179737</v>
      </c>
    </row>
    <row r="400">
      <c r="A400" s="307" t="s">
        <v>295</v>
      </c>
      <c r="B400" s="307" t="s">
        <v>296</v>
      </c>
      <c r="C400" s="307" t="s">
        <v>17</v>
      </c>
      <c r="D400" s="307" t="n">
        <v>24374.8637294</v>
      </c>
      <c r="E400" s="307" t="n">
        <v>3.57166434685463</v>
      </c>
      <c r="F400" s="307" t="n">
        <v>71.9857664172773</v>
      </c>
      <c r="G400" s="307" t="n">
        <v>2.45561662754142</v>
      </c>
      <c r="H400" s="307" t="n">
        <v>9485.8075429</v>
      </c>
      <c r="I400" s="307" t="n">
        <v>6.64535745169019</v>
      </c>
      <c r="J400" s="307" t="n">
        <v>28.0142335827227</v>
      </c>
      <c r="K400" s="307" t="n">
        <v>6.30998683003765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811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08" t="s">
        <v>72</v>
      </c>
      <c r="B411" s="308" t="s">
        <v>73</v>
      </c>
      <c r="C411" s="308" t="s">
        <v>16</v>
      </c>
      <c r="D411" s="308" t="n">
        <v>64.2887528</v>
      </c>
      <c r="E411" s="308"/>
      <c r="F411" s="308" t="n">
        <v>56.9987959234018</v>
      </c>
      <c r="G411" s="308"/>
      <c r="H411" s="308" t="n">
        <v>48.5009154</v>
      </c>
      <c r="I411" s="308"/>
      <c r="J411" s="308" t="n">
        <v>43.0012040765982</v>
      </c>
      <c r="K411" s="308"/>
    </row>
    <row r="412">
      <c r="A412" s="308" t="s">
        <v>72</v>
      </c>
      <c r="B412" s="308" t="s">
        <v>73</v>
      </c>
      <c r="C412" s="308" t="s">
        <v>17</v>
      </c>
      <c r="D412" s="308" t="n">
        <v>5.90535</v>
      </c>
      <c r="E412" s="308"/>
      <c r="F412" s="308" t="n">
        <v>12.9804215782698</v>
      </c>
      <c r="G412" s="308"/>
      <c r="H412" s="308" t="n">
        <v>39.5889351</v>
      </c>
      <c r="I412" s="308"/>
      <c r="J412" s="308" t="n">
        <v>87.0195784217302</v>
      </c>
      <c r="K412" s="308"/>
    </row>
    <row r="413">
      <c r="A413" s="308" t="s">
        <v>74</v>
      </c>
      <c r="B413" s="308" t="s">
        <v>75</v>
      </c>
      <c r="C413" s="308" t="s">
        <v>16</v>
      </c>
      <c r="D413" s="308" t="n">
        <v>57.748745</v>
      </c>
      <c r="E413" s="308"/>
      <c r="F413" s="308" t="n">
        <v>17.989417989418</v>
      </c>
      <c r="G413" s="308"/>
      <c r="H413" s="308" t="n">
        <v>263.2663375</v>
      </c>
      <c r="I413" s="308"/>
      <c r="J413" s="308" t="n">
        <v>82.010582010582</v>
      </c>
      <c r="K413" s="308"/>
    </row>
    <row r="414">
      <c r="A414" s="308" t="s">
        <v>74</v>
      </c>
      <c r="B414" s="308" t="s">
        <v>75</v>
      </c>
      <c r="C414" s="308" t="s">
        <v>17</v>
      </c>
      <c r="D414" s="308" t="n">
        <v>22.0804025</v>
      </c>
      <c r="E414" s="308"/>
      <c r="F414" s="308" t="n">
        <v>44.8275862068966</v>
      </c>
      <c r="G414" s="308"/>
      <c r="H414" s="308" t="n">
        <v>27.17588</v>
      </c>
      <c r="I414" s="308"/>
      <c r="J414" s="308" t="n">
        <v>55.1724137931034</v>
      </c>
      <c r="K414" s="308"/>
    </row>
    <row r="415">
      <c r="A415" s="308" t="s">
        <v>76</v>
      </c>
      <c r="B415" s="308" t="s">
        <v>77</v>
      </c>
      <c r="C415" s="308" t="s">
        <v>16</v>
      </c>
      <c r="D415" s="308" t="n">
        <v>51.8536034</v>
      </c>
      <c r="E415" s="308"/>
      <c r="F415" s="308" t="n">
        <v>15.8228281574102</v>
      </c>
      <c r="G415" s="308"/>
      <c r="H415" s="308" t="n">
        <v>275.8602723</v>
      </c>
      <c r="I415" s="308"/>
      <c r="J415" s="308" t="n">
        <v>84.1771718425898</v>
      </c>
      <c r="K415" s="308"/>
    </row>
    <row r="416">
      <c r="A416" s="308" t="s">
        <v>76</v>
      </c>
      <c r="B416" s="308" t="s">
        <v>77</v>
      </c>
      <c r="C416" s="308" t="s">
        <v>17</v>
      </c>
      <c r="D416" s="308" t="n">
        <v>8.0447068</v>
      </c>
      <c r="E416" s="308"/>
      <c r="F416" s="308" t="n">
        <v>100</v>
      </c>
      <c r="G416" s="308"/>
      <c r="H416" s="308"/>
      <c r="I416" s="308"/>
      <c r="J416" s="308"/>
      <c r="K416" s="308"/>
    </row>
    <row r="417">
      <c r="A417" s="308" t="s">
        <v>80</v>
      </c>
      <c r="B417" s="308" t="s">
        <v>81</v>
      </c>
      <c r="C417" s="308" t="s">
        <v>16</v>
      </c>
      <c r="D417" s="308" t="n">
        <v>79.8152955</v>
      </c>
      <c r="E417" s="308"/>
      <c r="F417" s="308" t="n">
        <v>7.01221989888836</v>
      </c>
      <c r="G417" s="308"/>
      <c r="H417" s="308" t="n">
        <v>1058.4162011</v>
      </c>
      <c r="I417" s="308"/>
      <c r="J417" s="308" t="n">
        <v>92.9877801011117</v>
      </c>
      <c r="K417" s="308"/>
    </row>
    <row r="418">
      <c r="A418" s="308" t="s">
        <v>80</v>
      </c>
      <c r="B418" s="308" t="s">
        <v>81</v>
      </c>
      <c r="C418" s="308" t="s">
        <v>17</v>
      </c>
      <c r="D418" s="308" t="n">
        <v>254.3147772</v>
      </c>
      <c r="E418" s="308"/>
      <c r="F418" s="308" t="n">
        <v>14.2029364910423</v>
      </c>
      <c r="G418" s="308"/>
      <c r="H418" s="308" t="n">
        <v>1536.264075</v>
      </c>
      <c r="I418" s="308"/>
      <c r="J418" s="308" t="n">
        <v>85.7970635089577</v>
      </c>
      <c r="K418" s="308"/>
    </row>
    <row r="419">
      <c r="A419" s="308" t="s">
        <v>92</v>
      </c>
      <c r="B419" s="308" t="s">
        <v>93</v>
      </c>
      <c r="C419" s="308" t="s">
        <v>16</v>
      </c>
      <c r="D419" s="308" t="n">
        <v>151.412049</v>
      </c>
      <c r="E419" s="308"/>
      <c r="F419" s="308" t="n">
        <v>45.4334383044001</v>
      </c>
      <c r="G419" s="308"/>
      <c r="H419" s="308" t="n">
        <v>181.8492111</v>
      </c>
      <c r="I419" s="308"/>
      <c r="J419" s="308" t="n">
        <v>54.5665616955998</v>
      </c>
      <c r="K419" s="308"/>
    </row>
    <row r="420">
      <c r="A420" s="308" t="s">
        <v>92</v>
      </c>
      <c r="B420" s="308" t="s">
        <v>93</v>
      </c>
      <c r="C420" s="308" t="s">
        <v>17</v>
      </c>
      <c r="D420" s="308" t="n">
        <v>455.7729454</v>
      </c>
      <c r="E420" s="308"/>
      <c r="F420" s="308" t="n">
        <v>49.8385417080577</v>
      </c>
      <c r="G420" s="308"/>
      <c r="H420" s="308" t="n">
        <v>458.7260142</v>
      </c>
      <c r="I420" s="308"/>
      <c r="J420" s="308" t="n">
        <v>50.1614582919423</v>
      </c>
      <c r="K420" s="308"/>
    </row>
    <row r="421">
      <c r="A421" s="308" t="s">
        <v>108</v>
      </c>
      <c r="B421" s="308" t="s">
        <v>109</v>
      </c>
      <c r="C421" s="308" t="s">
        <v>16</v>
      </c>
      <c r="D421" s="308" t="n">
        <v>185.6840274</v>
      </c>
      <c r="E421" s="308"/>
      <c r="F421" s="308" t="n">
        <v>15.5095223930485</v>
      </c>
      <c r="G421" s="308"/>
      <c r="H421" s="308" t="n">
        <v>1011.5419264</v>
      </c>
      <c r="I421" s="308"/>
      <c r="J421" s="308" t="n">
        <v>84.4904776069515</v>
      </c>
      <c r="K421" s="308"/>
    </row>
    <row r="422">
      <c r="A422" s="308" t="s">
        <v>108</v>
      </c>
      <c r="B422" s="308" t="s">
        <v>109</v>
      </c>
      <c r="C422" s="308" t="s">
        <v>17</v>
      </c>
      <c r="D422" s="308" t="n">
        <v>310.8197213</v>
      </c>
      <c r="E422" s="308"/>
      <c r="F422" s="308" t="n">
        <v>16.9462439522878</v>
      </c>
      <c r="G422" s="308"/>
      <c r="H422" s="308" t="n">
        <v>1523.3313872</v>
      </c>
      <c r="I422" s="308"/>
      <c r="J422" s="308" t="n">
        <v>83.0537560477122</v>
      </c>
      <c r="K422" s="308"/>
    </row>
    <row r="423">
      <c r="A423" s="308" t="s">
        <v>110</v>
      </c>
      <c r="B423" s="308" t="s">
        <v>111</v>
      </c>
      <c r="C423" s="308" t="s">
        <v>16</v>
      </c>
      <c r="D423" s="308" t="n">
        <v>99.254782</v>
      </c>
      <c r="E423" s="308"/>
      <c r="F423" s="308" t="n">
        <v>15.7593123209169</v>
      </c>
      <c r="G423" s="308"/>
      <c r="H423" s="308" t="n">
        <v>530.5619256</v>
      </c>
      <c r="I423" s="308"/>
      <c r="J423" s="308" t="n">
        <v>84.2406876790831</v>
      </c>
      <c r="K423" s="308"/>
    </row>
    <row r="424">
      <c r="A424" s="308" t="s">
        <v>110</v>
      </c>
      <c r="B424" s="308" t="s">
        <v>111</v>
      </c>
      <c r="C424" s="308" t="s">
        <v>17</v>
      </c>
      <c r="D424" s="308" t="n">
        <v>135.34743</v>
      </c>
      <c r="E424" s="308"/>
      <c r="F424" s="308" t="n">
        <v>26.7857142857143</v>
      </c>
      <c r="G424" s="308"/>
      <c r="H424" s="308" t="n">
        <v>369.949642</v>
      </c>
      <c r="I424" s="308"/>
      <c r="J424" s="308" t="n">
        <v>73.2142857142857</v>
      </c>
      <c r="K424" s="30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812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09" t="s">
        <v>14</v>
      </c>
      <c r="B435" s="309" t="s">
        <v>15</v>
      </c>
      <c r="C435" s="309" t="s">
        <v>16</v>
      </c>
      <c r="D435" s="309" t="n">
        <v>690.0572551</v>
      </c>
      <c r="E435" s="309"/>
      <c r="F435" s="309" t="n">
        <v>16.9962578708723</v>
      </c>
      <c r="G435" s="309"/>
      <c r="H435" s="309" t="n">
        <v>3369.9967894</v>
      </c>
      <c r="I435" s="309"/>
      <c r="J435" s="309" t="n">
        <v>83.0037421291277</v>
      </c>
      <c r="K435" s="309"/>
    </row>
    <row r="436">
      <c r="A436" s="309" t="s">
        <v>14</v>
      </c>
      <c r="B436" s="309" t="s">
        <v>15</v>
      </c>
      <c r="C436" s="309" t="s">
        <v>17</v>
      </c>
      <c r="D436" s="309" t="n">
        <v>1192.2853332</v>
      </c>
      <c r="E436" s="309"/>
      <c r="F436" s="309" t="n">
        <v>23.1632196908585</v>
      </c>
      <c r="G436" s="309"/>
      <c r="H436" s="309" t="n">
        <v>3955.0359335</v>
      </c>
      <c r="I436" s="309"/>
      <c r="J436" s="309" t="n">
        <v>76.8367803091415</v>
      </c>
      <c r="K436" s="309"/>
    </row>
    <row r="437">
      <c r="A437" s="309" t="s">
        <v>27</v>
      </c>
      <c r="B437" s="309" t="s">
        <v>28</v>
      </c>
      <c r="C437" s="309" t="s">
        <v>16</v>
      </c>
      <c r="D437" s="309" t="n">
        <v>597.6893256</v>
      </c>
      <c r="E437" s="309" t="n">
        <v>16.697123935804</v>
      </c>
      <c r="F437" s="309" t="n">
        <v>32.8001697274079</v>
      </c>
      <c r="G437" s="309" t="n">
        <v>11.8956768305642</v>
      </c>
      <c r="H437" s="309" t="n">
        <v>1224.5247988</v>
      </c>
      <c r="I437" s="309" t="n">
        <v>12.2308286096588</v>
      </c>
      <c r="J437" s="309" t="n">
        <v>67.1998302725921</v>
      </c>
      <c r="K437" s="309" t="n">
        <v>5.80626792481702</v>
      </c>
    </row>
    <row r="438">
      <c r="A438" s="309" t="s">
        <v>27</v>
      </c>
      <c r="B438" s="309" t="s">
        <v>28</v>
      </c>
      <c r="C438" s="309" t="s">
        <v>17</v>
      </c>
      <c r="D438" s="309" t="n">
        <v>2445.8593876</v>
      </c>
      <c r="E438" s="309" t="n">
        <v>7.15710106441535</v>
      </c>
      <c r="F438" s="309" t="n">
        <v>39.2023628852733</v>
      </c>
      <c r="G438" s="309" t="n">
        <v>6.11295749969882</v>
      </c>
      <c r="H438" s="309" t="n">
        <v>3793.2017495</v>
      </c>
      <c r="I438" s="309" t="n">
        <v>4.82480505385085</v>
      </c>
      <c r="J438" s="309" t="n">
        <v>60.7976371147267</v>
      </c>
      <c r="K438" s="309" t="n">
        <v>3.94163966854887</v>
      </c>
    </row>
    <row r="439">
      <c r="A439" s="309" t="s">
        <v>29</v>
      </c>
      <c r="B439" s="309" t="s">
        <v>30</v>
      </c>
      <c r="C439" s="309" t="s">
        <v>16</v>
      </c>
      <c r="D439" s="309" t="n">
        <v>439.7183418</v>
      </c>
      <c r="E439" s="309" t="n">
        <v>15.9388228698652</v>
      </c>
      <c r="F439" s="309" t="n">
        <v>39.4885056664117</v>
      </c>
      <c r="G439" s="309" t="n">
        <v>12.0352138507378</v>
      </c>
      <c r="H439" s="309" t="n">
        <v>673.8166841</v>
      </c>
      <c r="I439" s="309" t="n">
        <v>12.1558578794892</v>
      </c>
      <c r="J439" s="309" t="n">
        <v>60.5114943335883</v>
      </c>
      <c r="K439" s="309" t="n">
        <v>7.85392288812701</v>
      </c>
    </row>
    <row r="440">
      <c r="A440" s="309" t="s">
        <v>29</v>
      </c>
      <c r="B440" s="309" t="s">
        <v>30</v>
      </c>
      <c r="C440" s="309" t="s">
        <v>17</v>
      </c>
      <c r="D440" s="309" t="n">
        <v>1171.9387318</v>
      </c>
      <c r="E440" s="309" t="n">
        <v>8.52622615095816</v>
      </c>
      <c r="F440" s="309" t="n">
        <v>44.0340534216147</v>
      </c>
      <c r="G440" s="309" t="n">
        <v>7.3231506677303</v>
      </c>
      <c r="H440" s="309" t="n">
        <v>1489.4985894</v>
      </c>
      <c r="I440" s="309" t="n">
        <v>6.54073986399827</v>
      </c>
      <c r="J440" s="309" t="n">
        <v>55.9659465783853</v>
      </c>
      <c r="K440" s="309" t="n">
        <v>5.7618610500177</v>
      </c>
    </row>
    <row r="441">
      <c r="A441" s="309" t="s">
        <v>31</v>
      </c>
      <c r="B441" s="309" t="s">
        <v>32</v>
      </c>
      <c r="C441" s="309" t="s">
        <v>16</v>
      </c>
      <c r="D441" s="309" t="n">
        <v>116.562731</v>
      </c>
      <c r="E441" s="309" t="n">
        <v>14.038445522268</v>
      </c>
      <c r="F441" s="309" t="n">
        <v>43.0962343096234</v>
      </c>
      <c r="G441" s="309" t="n">
        <v>10.7324034027047</v>
      </c>
      <c r="H441" s="309" t="n">
        <v>153.908072</v>
      </c>
      <c r="I441" s="309" t="n">
        <v>10.7443555632987</v>
      </c>
      <c r="J441" s="309" t="n">
        <v>56.9037656903766</v>
      </c>
      <c r="K441" s="309" t="n">
        <v>8.12821728293075</v>
      </c>
    </row>
    <row r="442">
      <c r="A442" s="309" t="s">
        <v>31</v>
      </c>
      <c r="B442" s="309" t="s">
        <v>32</v>
      </c>
      <c r="C442" s="309" t="s">
        <v>17</v>
      </c>
      <c r="D442" s="309" t="n">
        <v>145.986333</v>
      </c>
      <c r="E442" s="309" t="n">
        <v>10.2290339244693</v>
      </c>
      <c r="F442" s="309" t="n">
        <v>41.2140575079872</v>
      </c>
      <c r="G442" s="309" t="n">
        <v>6.88698827557923</v>
      </c>
      <c r="H442" s="309" t="n">
        <v>208.228568</v>
      </c>
      <c r="I442" s="309" t="n">
        <v>10.0934902002945</v>
      </c>
      <c r="J442" s="309" t="n">
        <v>58.7859424920128</v>
      </c>
      <c r="K442" s="309" t="n">
        <v>4.82837764972674</v>
      </c>
    </row>
    <row r="443">
      <c r="A443" s="309" t="s">
        <v>33</v>
      </c>
      <c r="B443" s="309" t="s">
        <v>34</v>
      </c>
      <c r="C443" s="309" t="s">
        <v>16</v>
      </c>
      <c r="D443" s="309" t="n">
        <v>553.6265325</v>
      </c>
      <c r="E443" s="309" t="n">
        <v>18.044442403606</v>
      </c>
      <c r="F443" s="309" t="n">
        <v>29.6241521762881</v>
      </c>
      <c r="G443" s="309" t="n">
        <v>12.8493112972745</v>
      </c>
      <c r="H443" s="309" t="n">
        <v>1315.2084951</v>
      </c>
      <c r="I443" s="309" t="n">
        <v>14.6790845986875</v>
      </c>
      <c r="J443" s="309" t="n">
        <v>70.3758478237119</v>
      </c>
      <c r="K443" s="309" t="n">
        <v>5.40881516886968</v>
      </c>
    </row>
    <row r="444">
      <c r="A444" s="309" t="s">
        <v>33</v>
      </c>
      <c r="B444" s="309" t="s">
        <v>34</v>
      </c>
      <c r="C444" s="309" t="s">
        <v>17</v>
      </c>
      <c r="D444" s="309" t="n">
        <v>1922.160366</v>
      </c>
      <c r="E444" s="309" t="n">
        <v>9.1046801882565</v>
      </c>
      <c r="F444" s="309" t="n">
        <v>38.132822467488</v>
      </c>
      <c r="G444" s="309" t="n">
        <v>7.67988220717287</v>
      </c>
      <c r="H444" s="309" t="n">
        <v>3118.5374938</v>
      </c>
      <c r="I444" s="309" t="n">
        <v>6.65604935555688</v>
      </c>
      <c r="J444" s="309" t="n">
        <v>61.867177532512</v>
      </c>
      <c r="K444" s="309" t="n">
        <v>4.73361799353855</v>
      </c>
    </row>
    <row r="445">
      <c r="A445" s="309" t="s">
        <v>35</v>
      </c>
      <c r="B445" s="309" t="s">
        <v>36</v>
      </c>
      <c r="C445" s="309" t="s">
        <v>16</v>
      </c>
      <c r="D445" s="309" t="n">
        <v>107.161292</v>
      </c>
      <c r="E445" s="309" t="n">
        <v>14.1404439138717</v>
      </c>
      <c r="F445" s="309" t="n">
        <v>23.8926771185375</v>
      </c>
      <c r="G445" s="309" t="n">
        <v>11.6649841057886</v>
      </c>
      <c r="H445" s="309" t="n">
        <v>341.349737</v>
      </c>
      <c r="I445" s="309" t="n">
        <v>9.06323301608534</v>
      </c>
      <c r="J445" s="309" t="n">
        <v>76.1073228814625</v>
      </c>
      <c r="K445" s="309" t="n">
        <v>3.66203524549889</v>
      </c>
    </row>
    <row r="446">
      <c r="A446" s="309" t="s">
        <v>35</v>
      </c>
      <c r="B446" s="309" t="s">
        <v>36</v>
      </c>
      <c r="C446" s="309" t="s">
        <v>17</v>
      </c>
      <c r="D446" s="309" t="n">
        <v>98.5113625</v>
      </c>
      <c r="E446" s="309" t="n">
        <v>22.1442290329965</v>
      </c>
      <c r="F446" s="309" t="n">
        <v>39.5684578907709</v>
      </c>
      <c r="G446" s="309" t="n">
        <v>13.2400240742983</v>
      </c>
      <c r="H446" s="309" t="n">
        <v>150.453009</v>
      </c>
      <c r="I446" s="309" t="n">
        <v>15.3756050161866</v>
      </c>
      <c r="J446" s="309" t="n">
        <v>60.4315421092291</v>
      </c>
      <c r="K446" s="309" t="n">
        <v>8.66910419247202</v>
      </c>
    </row>
    <row r="447">
      <c r="A447" s="309" t="s">
        <v>37</v>
      </c>
      <c r="B447" s="309" t="s">
        <v>38</v>
      </c>
      <c r="C447" s="309" t="s">
        <v>16</v>
      </c>
      <c r="D447" s="309" t="n">
        <v>190.1304197</v>
      </c>
      <c r="E447" s="309" t="n">
        <v>17.8682709161757</v>
      </c>
      <c r="F447" s="309" t="n">
        <v>19.4812235476015</v>
      </c>
      <c r="G447" s="309" t="n">
        <v>14.5113235609995</v>
      </c>
      <c r="H447" s="309" t="n">
        <v>785.8371279</v>
      </c>
      <c r="I447" s="309" t="n">
        <v>9.7192854444855</v>
      </c>
      <c r="J447" s="309" t="n">
        <v>80.5187764523985</v>
      </c>
      <c r="K447" s="309" t="n">
        <v>3.51096167526259</v>
      </c>
    </row>
    <row r="448">
      <c r="A448" s="309" t="s">
        <v>37</v>
      </c>
      <c r="B448" s="309" t="s">
        <v>38</v>
      </c>
      <c r="C448" s="309" t="s">
        <v>17</v>
      </c>
      <c r="D448" s="309" t="n">
        <v>216.1876306</v>
      </c>
      <c r="E448" s="309" t="n">
        <v>17.9782164506559</v>
      </c>
      <c r="F448" s="309" t="n">
        <v>31.0992902073764</v>
      </c>
      <c r="G448" s="309" t="n">
        <v>13.0230053949067</v>
      </c>
      <c r="H448" s="309" t="n">
        <v>478.9653107</v>
      </c>
      <c r="I448" s="309" t="n">
        <v>13.4130715980055</v>
      </c>
      <c r="J448" s="309" t="n">
        <v>68.9007097926236</v>
      </c>
      <c r="K448" s="309" t="n">
        <v>5.87811396090714</v>
      </c>
    </row>
    <row r="449">
      <c r="A449" s="309" t="s">
        <v>39</v>
      </c>
      <c r="B449" s="309" t="s">
        <v>40</v>
      </c>
      <c r="C449" s="309" t="s">
        <v>16</v>
      </c>
      <c r="D449" s="309" t="n">
        <v>128.0099074</v>
      </c>
      <c r="E449" s="309" t="n">
        <v>26.7908116527724</v>
      </c>
      <c r="F449" s="309" t="n">
        <v>46.7185857840499</v>
      </c>
      <c r="G449" s="309" t="n">
        <v>18.5231090592318</v>
      </c>
      <c r="H449" s="309" t="n">
        <v>145.9921953</v>
      </c>
      <c r="I449" s="309" t="n">
        <v>21.8976142316751</v>
      </c>
      <c r="J449" s="309" t="n">
        <v>53.2814142159501</v>
      </c>
      <c r="K449" s="309" t="n">
        <v>16.2415632600078</v>
      </c>
    </row>
    <row r="450">
      <c r="A450" s="309" t="s">
        <v>39</v>
      </c>
      <c r="B450" s="309" t="s">
        <v>40</v>
      </c>
      <c r="C450" s="309" t="s">
        <v>17</v>
      </c>
      <c r="D450" s="309" t="n">
        <v>1285.225135</v>
      </c>
      <c r="E450" s="309" t="n">
        <v>6.60873095381852</v>
      </c>
      <c r="F450" s="309" t="n">
        <v>47.5975872377314</v>
      </c>
      <c r="G450" s="309" t="n">
        <v>6.00208947302553</v>
      </c>
      <c r="H450" s="309" t="n">
        <v>1414.9645376</v>
      </c>
      <c r="I450" s="309" t="n">
        <v>5.73502578500995</v>
      </c>
      <c r="J450" s="309" t="n">
        <v>52.4024127622686</v>
      </c>
      <c r="K450" s="309" t="n">
        <v>5.45175235722552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813</v>
      </c>
    </row>
    <row r="9">
      <c r="A9" t="s">
        <v>3</v>
      </c>
    </row>
    <row r="10">
      <c r="A10" t="s">
        <v>4</v>
      </c>
    </row>
    <row r="11">
      <c r="A11" t="s">
        <v>814</v>
      </c>
    </row>
    <row r="12">
      <c r="A12" s="3" t="s">
        <v>6</v>
      </c>
    </row>
    <row r="13">
      <c r="A13" s="3" t="s">
        <v>7</v>
      </c>
    </row>
    <row r="15">
      <c r="A15" s="4" t="s">
        <v>815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10" t="s">
        <v>14</v>
      </c>
      <c r="B17" s="310" t="s">
        <v>15</v>
      </c>
      <c r="C17" s="310" t="s">
        <v>16</v>
      </c>
      <c r="D17" s="310" t="n">
        <v>179430.5501132</v>
      </c>
      <c r="E17" s="310" t="n">
        <v>2.06422508461341</v>
      </c>
      <c r="F17" s="310" t="n">
        <v>70.9490758853115</v>
      </c>
      <c r="G17" s="310" t="n">
        <v>1.11883853199805</v>
      </c>
      <c r="H17" s="310" t="n">
        <v>73469.9251562</v>
      </c>
      <c r="I17" s="310" t="n">
        <v>3.57747599430917</v>
      </c>
      <c r="J17" s="310" t="n">
        <v>29.0509241146885</v>
      </c>
      <c r="K17" s="310" t="n">
        <v>2.73246247165005</v>
      </c>
    </row>
    <row r="18">
      <c r="A18" s="310" t="s">
        <v>14</v>
      </c>
      <c r="B18" s="310" t="s">
        <v>15</v>
      </c>
      <c r="C18" s="310" t="s">
        <v>17</v>
      </c>
      <c r="D18" s="310" t="n">
        <v>2256598.254595</v>
      </c>
      <c r="E18" s="310" t="n">
        <v>0.312837138952247</v>
      </c>
      <c r="F18" s="310" t="n">
        <v>88.2368957969392</v>
      </c>
      <c r="G18" s="310" t="n">
        <v>0.185948718224668</v>
      </c>
      <c r="H18" s="310" t="n">
        <v>300833.3438467</v>
      </c>
      <c r="I18" s="310" t="n">
        <v>1.42168851191465</v>
      </c>
      <c r="J18" s="310" t="n">
        <v>11.7631042030608</v>
      </c>
      <c r="K18" s="310" t="n">
        <v>1.39483059831224</v>
      </c>
    </row>
    <row r="19">
      <c r="A19" s="310" t="s">
        <v>14</v>
      </c>
      <c r="B19" s="310" t="s">
        <v>18</v>
      </c>
      <c r="C19" s="310" t="s">
        <v>16</v>
      </c>
      <c r="D19" s="310" t="n">
        <v>3524.0216628</v>
      </c>
      <c r="E19" s="310"/>
      <c r="F19" s="310" t="n">
        <v>86.7974077235217</v>
      </c>
      <c r="G19" s="310"/>
      <c r="H19" s="310" t="n">
        <v>536.0323817</v>
      </c>
      <c r="I19" s="310"/>
      <c r="J19" s="310" t="n">
        <v>13.2025922764783</v>
      </c>
      <c r="K19" s="310"/>
    </row>
    <row r="20">
      <c r="A20" s="310" t="s">
        <v>14</v>
      </c>
      <c r="B20" s="310" t="s">
        <v>18</v>
      </c>
      <c r="C20" s="310" t="s">
        <v>17</v>
      </c>
      <c r="D20" s="310" t="n">
        <v>4654.5655032</v>
      </c>
      <c r="E20" s="310"/>
      <c r="F20" s="310" t="n">
        <v>90.4269475719764</v>
      </c>
      <c r="G20" s="310"/>
      <c r="H20" s="310" t="n">
        <v>492.7557635</v>
      </c>
      <c r="I20" s="310"/>
      <c r="J20" s="310" t="n">
        <v>9.57305242802361</v>
      </c>
      <c r="K20" s="310"/>
    </row>
    <row r="21">
      <c r="A21" s="310" t="s">
        <v>14</v>
      </c>
      <c r="B21" s="310" t="s">
        <v>19</v>
      </c>
      <c r="C21" s="310" t="s">
        <v>16</v>
      </c>
      <c r="D21" s="310" t="n">
        <v>175906.5284504</v>
      </c>
      <c r="E21" s="310" t="n">
        <v>2.10123216399654</v>
      </c>
      <c r="F21" s="310" t="n">
        <v>70.690496176028</v>
      </c>
      <c r="G21" s="310" t="n">
        <v>1.13955177371707</v>
      </c>
      <c r="H21" s="310" t="n">
        <v>72933.8927745</v>
      </c>
      <c r="I21" s="310" t="n">
        <v>3.60286463781017</v>
      </c>
      <c r="J21" s="310" t="n">
        <v>29.309503823972</v>
      </c>
      <c r="K21" s="310" t="n">
        <v>2.74844230684134</v>
      </c>
    </row>
    <row r="22">
      <c r="A22" s="310" t="s">
        <v>14</v>
      </c>
      <c r="B22" s="310" t="s">
        <v>19</v>
      </c>
      <c r="C22" s="310" t="s">
        <v>17</v>
      </c>
      <c r="D22" s="310" t="n">
        <v>2251943.6890918</v>
      </c>
      <c r="E22" s="310" t="n">
        <v>0.313316108946666</v>
      </c>
      <c r="F22" s="310" t="n">
        <v>88.2324790083481</v>
      </c>
      <c r="G22" s="310" t="n">
        <v>0.186318582419057</v>
      </c>
      <c r="H22" s="310" t="n">
        <v>300340.5880832</v>
      </c>
      <c r="I22" s="310" t="n">
        <v>1.42382803473211</v>
      </c>
      <c r="J22" s="310" t="n">
        <v>11.7675209916519</v>
      </c>
      <c r="K22" s="310" t="n">
        <v>1.39701050236638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816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11" t="s">
        <v>14</v>
      </c>
      <c r="B33" s="311" t="s">
        <v>15</v>
      </c>
      <c r="C33" s="311" t="s">
        <v>16</v>
      </c>
      <c r="D33" s="311" t="n">
        <v>179430.5501132</v>
      </c>
      <c r="E33" s="311" t="n">
        <v>2.06422508461341</v>
      </c>
      <c r="F33" s="311" t="n">
        <v>70.9490758853115</v>
      </c>
      <c r="G33" s="311" t="n">
        <v>1.11883853199805</v>
      </c>
      <c r="H33" s="311" t="n">
        <v>73469.9251562</v>
      </c>
      <c r="I33" s="311" t="n">
        <v>3.57747599430917</v>
      </c>
      <c r="J33" s="311" t="n">
        <v>29.0509241146885</v>
      </c>
      <c r="K33" s="311" t="n">
        <v>2.73246247165005</v>
      </c>
    </row>
    <row r="34">
      <c r="A34" s="311" t="s">
        <v>14</v>
      </c>
      <c r="B34" s="311" t="s">
        <v>15</v>
      </c>
      <c r="C34" s="311" t="s">
        <v>17</v>
      </c>
      <c r="D34" s="311" t="n">
        <v>2256598.254595</v>
      </c>
      <c r="E34" s="311" t="n">
        <v>0.312837138952247</v>
      </c>
      <c r="F34" s="311" t="n">
        <v>88.2368957969392</v>
      </c>
      <c r="G34" s="311" t="n">
        <v>0.185948718224668</v>
      </c>
      <c r="H34" s="311" t="n">
        <v>300833.3438467</v>
      </c>
      <c r="I34" s="311" t="n">
        <v>1.42168851191465</v>
      </c>
      <c r="J34" s="311" t="n">
        <v>11.7631042030608</v>
      </c>
      <c r="K34" s="311" t="n">
        <v>1.39483059831224</v>
      </c>
    </row>
    <row r="35">
      <c r="A35" s="311" t="s">
        <v>27</v>
      </c>
      <c r="B35" s="311" t="s">
        <v>28</v>
      </c>
      <c r="C35" s="311" t="s">
        <v>16</v>
      </c>
      <c r="D35" s="311" t="n">
        <v>5279.2532873</v>
      </c>
      <c r="E35" s="311" t="n">
        <v>15.1078943651383</v>
      </c>
      <c r="F35" s="311" t="n">
        <v>82.2363351453912</v>
      </c>
      <c r="G35" s="311" t="n">
        <v>5.51592540603691</v>
      </c>
      <c r="H35" s="311" t="n">
        <v>1140.3582846</v>
      </c>
      <c r="I35" s="311" t="n">
        <v>30.102450408867</v>
      </c>
      <c r="J35" s="311" t="n">
        <v>17.7636648546088</v>
      </c>
      <c r="K35" s="311" t="n">
        <v>25.5358054793597</v>
      </c>
    </row>
    <row r="36">
      <c r="A36" s="311" t="s">
        <v>27</v>
      </c>
      <c r="B36" s="311" t="s">
        <v>28</v>
      </c>
      <c r="C36" s="311" t="s">
        <v>17</v>
      </c>
      <c r="D36" s="311" t="n">
        <v>42922.3425065</v>
      </c>
      <c r="E36" s="311" t="n">
        <v>2.48573636158227</v>
      </c>
      <c r="F36" s="311" t="n">
        <v>91.7984894604532</v>
      </c>
      <c r="G36" s="311" t="n">
        <v>1.01678622983432</v>
      </c>
      <c r="H36" s="311" t="n">
        <v>3834.7912533</v>
      </c>
      <c r="I36" s="311" t="n">
        <v>11.6401187640188</v>
      </c>
      <c r="J36" s="311" t="n">
        <v>8.20151053954682</v>
      </c>
      <c r="K36" s="311" t="n">
        <v>11.380762062416</v>
      </c>
    </row>
    <row r="37">
      <c r="A37" s="311" t="s">
        <v>29</v>
      </c>
      <c r="B37" s="311" t="s">
        <v>30</v>
      </c>
      <c r="C37" s="311" t="s">
        <v>16</v>
      </c>
      <c r="D37" s="311" t="n">
        <v>2006.574499</v>
      </c>
      <c r="E37" s="311" t="n">
        <v>10.4830401578483</v>
      </c>
      <c r="F37" s="311" t="n">
        <v>86.4144623186535</v>
      </c>
      <c r="G37" s="311" t="n">
        <v>2.7915714310245</v>
      </c>
      <c r="H37" s="311" t="n">
        <v>315.4610089</v>
      </c>
      <c r="I37" s="311" t="n">
        <v>20.151702704826</v>
      </c>
      <c r="J37" s="311" t="n">
        <v>13.5855376813465</v>
      </c>
      <c r="K37" s="311" t="n">
        <v>17.7565400718235</v>
      </c>
    </row>
    <row r="38">
      <c r="A38" s="311" t="s">
        <v>29</v>
      </c>
      <c r="B38" s="311" t="s">
        <v>30</v>
      </c>
      <c r="C38" s="311" t="s">
        <v>17</v>
      </c>
      <c r="D38" s="311" t="n">
        <v>8980.7715536</v>
      </c>
      <c r="E38" s="311" t="n">
        <v>2.36842506085226</v>
      </c>
      <c r="F38" s="311" t="n">
        <v>92.0961357968784</v>
      </c>
      <c r="G38" s="311" t="n">
        <v>1.34031729411516</v>
      </c>
      <c r="H38" s="311" t="n">
        <v>770.7467657</v>
      </c>
      <c r="I38" s="311" t="n">
        <v>16.0834839928364</v>
      </c>
      <c r="J38" s="311" t="n">
        <v>7.90386420312162</v>
      </c>
      <c r="K38" s="311" t="n">
        <v>15.6174296973603</v>
      </c>
    </row>
    <row r="39">
      <c r="A39" s="311" t="s">
        <v>31</v>
      </c>
      <c r="B39" s="311" t="s">
        <v>32</v>
      </c>
      <c r="C39" s="311" t="s">
        <v>16</v>
      </c>
      <c r="D39" s="311" t="n">
        <v>2563.2245493</v>
      </c>
      <c r="E39" s="311" t="n">
        <v>17.6746910260797</v>
      </c>
      <c r="F39" s="311" t="n">
        <v>80.0186114920746</v>
      </c>
      <c r="G39" s="311" t="n">
        <v>5.95010803072814</v>
      </c>
      <c r="H39" s="311" t="n">
        <v>640.0609133</v>
      </c>
      <c r="I39" s="311" t="n">
        <v>28.2995854190892</v>
      </c>
      <c r="J39" s="311" t="n">
        <v>19.9813885079254</v>
      </c>
      <c r="K39" s="311" t="n">
        <v>23.8281430070719</v>
      </c>
    </row>
    <row r="40">
      <c r="A40" s="311" t="s">
        <v>31</v>
      </c>
      <c r="B40" s="311" t="s">
        <v>32</v>
      </c>
      <c r="C40" s="311" t="s">
        <v>17</v>
      </c>
      <c r="D40" s="311" t="n">
        <v>34052.6132934</v>
      </c>
      <c r="E40" s="311" t="n">
        <v>1.99797831876981</v>
      </c>
      <c r="F40" s="311" t="n">
        <v>91.7138169998829</v>
      </c>
      <c r="G40" s="311" t="n">
        <v>1.14936406768272</v>
      </c>
      <c r="H40" s="311" t="n">
        <v>3076.5940685</v>
      </c>
      <c r="I40" s="311" t="n">
        <v>12.7957972848169</v>
      </c>
      <c r="J40" s="311" t="n">
        <v>8.28618300011714</v>
      </c>
      <c r="K40" s="311" t="n">
        <v>12.7214865720687</v>
      </c>
    </row>
    <row r="41">
      <c r="A41" s="311" t="s">
        <v>33</v>
      </c>
      <c r="B41" s="311" t="s">
        <v>34</v>
      </c>
      <c r="C41" s="311" t="s">
        <v>16</v>
      </c>
      <c r="D41" s="311" t="n">
        <v>1890.9218264</v>
      </c>
      <c r="E41" s="311" t="n">
        <v>12.4883203653912</v>
      </c>
      <c r="F41" s="311" t="n">
        <v>80.7227174015497</v>
      </c>
      <c r="G41" s="311" t="n">
        <v>3.79193682144691</v>
      </c>
      <c r="H41" s="311" t="n">
        <v>451.5684753</v>
      </c>
      <c r="I41" s="311" t="n">
        <v>19.0414899674375</v>
      </c>
      <c r="J41" s="311" t="n">
        <v>19.2772825984503</v>
      </c>
      <c r="K41" s="311" t="n">
        <v>15.8785577209309</v>
      </c>
    </row>
    <row r="42">
      <c r="A42" s="311" t="s">
        <v>33</v>
      </c>
      <c r="B42" s="311" t="s">
        <v>34</v>
      </c>
      <c r="C42" s="311" t="s">
        <v>17</v>
      </c>
      <c r="D42" s="311" t="n">
        <v>9867.5852636</v>
      </c>
      <c r="E42" s="311" t="n">
        <v>3.07276176323118</v>
      </c>
      <c r="F42" s="311" t="n">
        <v>90.5151188766386</v>
      </c>
      <c r="G42" s="311" t="n">
        <v>1.27334631756365</v>
      </c>
      <c r="H42" s="311" t="n">
        <v>1034.0026546</v>
      </c>
      <c r="I42" s="311" t="n">
        <v>12.1364922132642</v>
      </c>
      <c r="J42" s="311" t="n">
        <v>9.48488112336141</v>
      </c>
      <c r="K42" s="311" t="n">
        <v>12.1516645075839</v>
      </c>
    </row>
    <row r="43">
      <c r="A43" s="311" t="s">
        <v>35</v>
      </c>
      <c r="B43" s="311" t="s">
        <v>36</v>
      </c>
      <c r="C43" s="311" t="s">
        <v>16</v>
      </c>
      <c r="D43" s="311" t="n">
        <v>3592.9856833</v>
      </c>
      <c r="E43" s="311" t="n">
        <v>16.1634168046358</v>
      </c>
      <c r="F43" s="311" t="n">
        <v>77.578897406637</v>
      </c>
      <c r="G43" s="311" t="n">
        <v>10.5637765765652</v>
      </c>
      <c r="H43" s="311" t="n">
        <v>1038.4099712</v>
      </c>
      <c r="I43" s="311" t="n">
        <v>51.6299836475372</v>
      </c>
      <c r="J43" s="311" t="n">
        <v>22.421102593363</v>
      </c>
      <c r="K43" s="311" t="n">
        <v>36.5515538697272</v>
      </c>
    </row>
    <row r="44">
      <c r="A44" s="311" t="s">
        <v>35</v>
      </c>
      <c r="B44" s="311" t="s">
        <v>36</v>
      </c>
      <c r="C44" s="311" t="s">
        <v>17</v>
      </c>
      <c r="D44" s="311" t="n">
        <v>42623.4125905</v>
      </c>
      <c r="E44" s="311" t="n">
        <v>2.41394858579245</v>
      </c>
      <c r="F44" s="311" t="n">
        <v>92.7238863800364</v>
      </c>
      <c r="G44" s="311" t="n">
        <v>1.148710931889</v>
      </c>
      <c r="H44" s="311" t="n">
        <v>3344.6914812</v>
      </c>
      <c r="I44" s="311" t="n">
        <v>14.2466848095989</v>
      </c>
      <c r="J44" s="311" t="n">
        <v>7.27611361996359</v>
      </c>
      <c r="K44" s="311" t="n">
        <v>14.6387133977321</v>
      </c>
    </row>
    <row r="45">
      <c r="A45" s="311" t="s">
        <v>37</v>
      </c>
      <c r="B45" s="311" t="s">
        <v>38</v>
      </c>
      <c r="C45" s="311" t="s">
        <v>16</v>
      </c>
      <c r="D45" s="311" t="n">
        <v>26392.8637247</v>
      </c>
      <c r="E45" s="311" t="n">
        <v>19.2732271923604</v>
      </c>
      <c r="F45" s="311" t="n">
        <v>67.4807512311946</v>
      </c>
      <c r="G45" s="311" t="n">
        <v>9.78807108641708</v>
      </c>
      <c r="H45" s="311" t="n">
        <v>12718.8284885</v>
      </c>
      <c r="I45" s="311" t="n">
        <v>27.4457193014919</v>
      </c>
      <c r="J45" s="311" t="n">
        <v>32.5192487688054</v>
      </c>
      <c r="K45" s="311" t="n">
        <v>20.311243802451</v>
      </c>
    </row>
    <row r="46">
      <c r="A46" s="311" t="s">
        <v>37</v>
      </c>
      <c r="B46" s="311" t="s">
        <v>38</v>
      </c>
      <c r="C46" s="311" t="s">
        <v>17</v>
      </c>
      <c r="D46" s="311" t="n">
        <v>187110.4750708</v>
      </c>
      <c r="E46" s="311" t="n">
        <v>3.40414063993678</v>
      </c>
      <c r="F46" s="311" t="n">
        <v>85.1115410801824</v>
      </c>
      <c r="G46" s="311" t="n">
        <v>2.03413085405411</v>
      </c>
      <c r="H46" s="311" t="n">
        <v>32731.0090524</v>
      </c>
      <c r="I46" s="311" t="n">
        <v>12.4331274894688</v>
      </c>
      <c r="J46" s="311" t="n">
        <v>14.8884589198176</v>
      </c>
      <c r="K46" s="311" t="n">
        <v>11.628336598145</v>
      </c>
    </row>
    <row r="47">
      <c r="A47" s="311" t="s">
        <v>39</v>
      </c>
      <c r="B47" s="311" t="s">
        <v>40</v>
      </c>
      <c r="C47" s="311" t="s">
        <v>16</v>
      </c>
      <c r="D47" s="311" t="n">
        <v>629.8914097</v>
      </c>
      <c r="E47" s="311" t="n">
        <v>13.3409441696775</v>
      </c>
      <c r="F47" s="311" t="n">
        <v>84.3710724242104</v>
      </c>
      <c r="G47" s="311" t="n">
        <v>4.37432235576357</v>
      </c>
      <c r="H47" s="311" t="n">
        <v>116.6813096</v>
      </c>
      <c r="I47" s="311" t="n">
        <v>27.2182236473494</v>
      </c>
      <c r="J47" s="311" t="n">
        <v>15.6289275757896</v>
      </c>
      <c r="K47" s="311" t="n">
        <v>23.6143053638998</v>
      </c>
    </row>
    <row r="48">
      <c r="A48" s="311" t="s">
        <v>39</v>
      </c>
      <c r="B48" s="311" t="s">
        <v>40</v>
      </c>
      <c r="C48" s="311" t="s">
        <v>17</v>
      </c>
      <c r="D48" s="311" t="n">
        <v>8412.9146463</v>
      </c>
      <c r="E48" s="311" t="n">
        <v>2.01163077489683</v>
      </c>
      <c r="F48" s="311" t="n">
        <v>93.2944296815499</v>
      </c>
      <c r="G48" s="311" t="n">
        <v>0.840838400756697</v>
      </c>
      <c r="H48" s="311" t="n">
        <v>604.6812327</v>
      </c>
      <c r="I48" s="311" t="n">
        <v>11.3274963758071</v>
      </c>
      <c r="J48" s="311" t="n">
        <v>6.70557031845006</v>
      </c>
      <c r="K48" s="311" t="n">
        <v>11.6985633328016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817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12" t="s">
        <v>14</v>
      </c>
      <c r="B59" s="312" t="s">
        <v>15</v>
      </c>
      <c r="C59" s="312" t="s">
        <v>16</v>
      </c>
      <c r="D59" s="312" t="n">
        <v>175906.5284504</v>
      </c>
      <c r="E59" s="312" t="n">
        <v>2.10123216399654</v>
      </c>
      <c r="F59" s="312" t="n">
        <v>70.690496176028</v>
      </c>
      <c r="G59" s="312" t="n">
        <v>1.13955177371707</v>
      </c>
      <c r="H59" s="312" t="n">
        <v>72933.8927745</v>
      </c>
      <c r="I59" s="312" t="n">
        <v>3.60286463781017</v>
      </c>
      <c r="J59" s="312" t="n">
        <v>29.309503823972</v>
      </c>
      <c r="K59" s="312" t="n">
        <v>2.74844230684134</v>
      </c>
    </row>
    <row r="60">
      <c r="A60" s="312" t="s">
        <v>14</v>
      </c>
      <c r="B60" s="312" t="s">
        <v>15</v>
      </c>
      <c r="C60" s="312" t="s">
        <v>17</v>
      </c>
      <c r="D60" s="312" t="n">
        <v>2251943.6890918</v>
      </c>
      <c r="E60" s="312" t="n">
        <v>0.313316108946666</v>
      </c>
      <c r="F60" s="312" t="n">
        <v>88.2324790083481</v>
      </c>
      <c r="G60" s="312" t="n">
        <v>0.186318582419057</v>
      </c>
      <c r="H60" s="312" t="n">
        <v>300340.5880832</v>
      </c>
      <c r="I60" s="312" t="n">
        <v>1.42382803473211</v>
      </c>
      <c r="J60" s="312" t="n">
        <v>11.7675209916519</v>
      </c>
      <c r="K60" s="312" t="n">
        <v>1.39701050236638</v>
      </c>
    </row>
    <row r="61">
      <c r="A61" s="312" t="s">
        <v>42</v>
      </c>
      <c r="B61" s="312" t="s">
        <v>43</v>
      </c>
      <c r="C61" s="312" t="s">
        <v>16</v>
      </c>
      <c r="D61" s="312" t="n">
        <v>387.0733455</v>
      </c>
      <c r="E61" s="312" t="n">
        <v>15.385610812142</v>
      </c>
      <c r="F61" s="312" t="n">
        <v>91.3856585770229</v>
      </c>
      <c r="G61" s="312" t="n">
        <v>4.26359116072461</v>
      </c>
      <c r="H61" s="312" t="n">
        <v>36.4869281</v>
      </c>
      <c r="I61" s="312" t="n">
        <v>48.8739015460301</v>
      </c>
      <c r="J61" s="312" t="n">
        <v>8.61434142297711</v>
      </c>
      <c r="K61" s="312" t="n">
        <v>45.2305135116568</v>
      </c>
    </row>
    <row r="62">
      <c r="A62" s="312" t="s">
        <v>42</v>
      </c>
      <c r="B62" s="312" t="s">
        <v>43</v>
      </c>
      <c r="C62" s="312" t="s">
        <v>17</v>
      </c>
      <c r="D62" s="312" t="n">
        <v>2960.0583166</v>
      </c>
      <c r="E62" s="312" t="n">
        <v>3.00692302412146</v>
      </c>
      <c r="F62" s="312" t="n">
        <v>92.7381879315529</v>
      </c>
      <c r="G62" s="312" t="n">
        <v>1.34151239553047</v>
      </c>
      <c r="H62" s="312" t="n">
        <v>231.7857151</v>
      </c>
      <c r="I62" s="312" t="n">
        <v>17.8305939048678</v>
      </c>
      <c r="J62" s="312" t="n">
        <v>7.26181206844713</v>
      </c>
      <c r="K62" s="312" t="n">
        <v>17.132008853517</v>
      </c>
    </row>
    <row r="63">
      <c r="A63" s="312" t="s">
        <v>44</v>
      </c>
      <c r="B63" s="312" t="s">
        <v>45</v>
      </c>
      <c r="C63" s="312" t="s">
        <v>16</v>
      </c>
      <c r="D63" s="312" t="n">
        <v>1388.4482508</v>
      </c>
      <c r="E63" s="312" t="n">
        <v>19.6963621270306</v>
      </c>
      <c r="F63" s="312" t="n">
        <v>72.2104089925751</v>
      </c>
      <c r="G63" s="312" t="n">
        <v>8.69705944840805</v>
      </c>
      <c r="H63" s="312" t="n">
        <v>534.3330631</v>
      </c>
      <c r="I63" s="312" t="n">
        <v>28.5268023837916</v>
      </c>
      <c r="J63" s="312" t="n">
        <v>27.7895910074249</v>
      </c>
      <c r="K63" s="312" t="n">
        <v>22.5990450753482</v>
      </c>
    </row>
    <row r="64">
      <c r="A64" s="312" t="s">
        <v>44</v>
      </c>
      <c r="B64" s="312" t="s">
        <v>45</v>
      </c>
      <c r="C64" s="312" t="s">
        <v>17</v>
      </c>
      <c r="D64" s="312" t="n">
        <v>20591.652985</v>
      </c>
      <c r="E64" s="312" t="n">
        <v>2.74334712303624</v>
      </c>
      <c r="F64" s="312" t="n">
        <v>93.9269698264863</v>
      </c>
      <c r="G64" s="312" t="n">
        <v>1.1025603629701</v>
      </c>
      <c r="H64" s="312" t="n">
        <v>1331.3932104</v>
      </c>
      <c r="I64" s="312" t="n">
        <v>16.8884998214765</v>
      </c>
      <c r="J64" s="312" t="n">
        <v>6.07303017351375</v>
      </c>
      <c r="K64" s="312" t="n">
        <v>17.0524682054485</v>
      </c>
    </row>
    <row r="65">
      <c r="A65" s="312" t="s">
        <v>27</v>
      </c>
      <c r="B65" s="312" t="s">
        <v>28</v>
      </c>
      <c r="C65" s="312" t="s">
        <v>16</v>
      </c>
      <c r="D65" s="312" t="n">
        <v>3917.8568943</v>
      </c>
      <c r="E65" s="312" t="n">
        <v>19.7875384736821</v>
      </c>
      <c r="F65" s="312" t="n">
        <v>85.2190166075477</v>
      </c>
      <c r="G65" s="312" t="n">
        <v>7.12477981569724</v>
      </c>
      <c r="H65" s="312" t="n">
        <v>679.5405532</v>
      </c>
      <c r="I65" s="312" t="n">
        <v>48.3047563812381</v>
      </c>
      <c r="J65" s="312" t="n">
        <v>14.7809833924523</v>
      </c>
      <c r="K65" s="312" t="n">
        <v>41.0775598157471</v>
      </c>
    </row>
    <row r="66">
      <c r="A66" s="312" t="s">
        <v>27</v>
      </c>
      <c r="B66" s="312" t="s">
        <v>28</v>
      </c>
      <c r="C66" s="312" t="s">
        <v>17</v>
      </c>
      <c r="D66" s="312" t="n">
        <v>37542.5799791</v>
      </c>
      <c r="E66" s="312" t="n">
        <v>2.78615981938933</v>
      </c>
      <c r="F66" s="312" t="n">
        <v>92.6563815823436</v>
      </c>
      <c r="G66" s="312" t="n">
        <v>1.13596895959117</v>
      </c>
      <c r="H66" s="312" t="n">
        <v>2975.4926436</v>
      </c>
      <c r="I66" s="312" t="n">
        <v>14.66358178971</v>
      </c>
      <c r="J66" s="312" t="n">
        <v>7.34361841765642</v>
      </c>
      <c r="K66" s="312" t="n">
        <v>14.3328216962514</v>
      </c>
    </row>
    <row r="67">
      <c r="A67" s="312" t="s">
        <v>29</v>
      </c>
      <c r="B67" s="312" t="s">
        <v>30</v>
      </c>
      <c r="C67" s="312" t="s">
        <v>16</v>
      </c>
      <c r="D67" s="312" t="n">
        <v>993.4880407</v>
      </c>
      <c r="E67" s="312" t="n">
        <v>18.6818071760573</v>
      </c>
      <c r="F67" s="312" t="n">
        <v>82.2083280476507</v>
      </c>
      <c r="G67" s="312" t="n">
        <v>5.16684236491636</v>
      </c>
      <c r="H67" s="312" t="n">
        <v>215.0124413</v>
      </c>
      <c r="I67" s="312" t="n">
        <v>26.704273692676</v>
      </c>
      <c r="J67" s="312" t="n">
        <v>17.7916719523493</v>
      </c>
      <c r="K67" s="312" t="n">
        <v>23.8739491849419</v>
      </c>
    </row>
    <row r="68">
      <c r="A68" s="312" t="s">
        <v>29</v>
      </c>
      <c r="B68" s="312" t="s">
        <v>30</v>
      </c>
      <c r="C68" s="312" t="s">
        <v>17</v>
      </c>
      <c r="D68" s="312" t="n">
        <v>6512.6397738</v>
      </c>
      <c r="E68" s="312" t="n">
        <v>2.83775943871907</v>
      </c>
      <c r="F68" s="312" t="n">
        <v>91.8556470024145</v>
      </c>
      <c r="G68" s="312" t="n">
        <v>1.75149668450377</v>
      </c>
      <c r="H68" s="312" t="n">
        <v>577.4412243</v>
      </c>
      <c r="I68" s="312" t="n">
        <v>20.4666286702035</v>
      </c>
      <c r="J68" s="312" t="n">
        <v>8.14435299758554</v>
      </c>
      <c r="K68" s="312" t="n">
        <v>19.7541611009951</v>
      </c>
    </row>
    <row r="69">
      <c r="A69" s="312" t="s">
        <v>46</v>
      </c>
      <c r="B69" s="312" t="s">
        <v>47</v>
      </c>
      <c r="C69" s="312" t="s">
        <v>16</v>
      </c>
      <c r="D69" s="312" t="n">
        <v>1010.0828601</v>
      </c>
      <c r="E69" s="312" t="n">
        <v>9.66064532393474</v>
      </c>
      <c r="F69" s="312" t="n">
        <v>67.592728494941</v>
      </c>
      <c r="G69" s="312" t="n">
        <v>6.29719328871903</v>
      </c>
      <c r="H69" s="312" t="n">
        <v>484.2832982</v>
      </c>
      <c r="I69" s="312" t="n">
        <v>15.9661705208762</v>
      </c>
      <c r="J69" s="312" t="n">
        <v>32.407271505059</v>
      </c>
      <c r="K69" s="312" t="n">
        <v>13.134227488979</v>
      </c>
    </row>
    <row r="70">
      <c r="A70" s="312" t="s">
        <v>46</v>
      </c>
      <c r="B70" s="312" t="s">
        <v>47</v>
      </c>
      <c r="C70" s="312" t="s">
        <v>17</v>
      </c>
      <c r="D70" s="312" t="n">
        <v>5183.122236</v>
      </c>
      <c r="E70" s="312" t="n">
        <v>4.23180186462954</v>
      </c>
      <c r="F70" s="312" t="n">
        <v>86.3947666385151</v>
      </c>
      <c r="G70" s="312" t="n">
        <v>2.2962525874231</v>
      </c>
      <c r="H70" s="312" t="n">
        <v>816.2252218</v>
      </c>
      <c r="I70" s="312" t="n">
        <v>14.5386583590883</v>
      </c>
      <c r="J70" s="312" t="n">
        <v>13.6052333614849</v>
      </c>
      <c r="K70" s="312" t="n">
        <v>14.5814629681481</v>
      </c>
    </row>
    <row r="71">
      <c r="A71" s="312" t="s">
        <v>48</v>
      </c>
      <c r="B71" s="312" t="s">
        <v>49</v>
      </c>
      <c r="C71" s="312" t="s">
        <v>16</v>
      </c>
      <c r="D71" s="312" t="n">
        <v>5392.7269223</v>
      </c>
      <c r="E71" s="312" t="n">
        <v>14.2959926704651</v>
      </c>
      <c r="F71" s="312" t="n">
        <v>84.3127769442549</v>
      </c>
      <c r="G71" s="312" t="n">
        <v>3.9117213185536</v>
      </c>
      <c r="H71" s="312" t="n">
        <v>1003.3699894</v>
      </c>
      <c r="I71" s="312" t="n">
        <v>26.2957217401071</v>
      </c>
      <c r="J71" s="312" t="n">
        <v>15.6872230557451</v>
      </c>
      <c r="K71" s="312" t="n">
        <v>21.0239942294001</v>
      </c>
    </row>
    <row r="72">
      <c r="A72" s="312" t="s">
        <v>48</v>
      </c>
      <c r="B72" s="312" t="s">
        <v>49</v>
      </c>
      <c r="C72" s="312" t="s">
        <v>17</v>
      </c>
      <c r="D72" s="312" t="n">
        <v>38491.1390998</v>
      </c>
      <c r="E72" s="312" t="n">
        <v>2.48814136109999</v>
      </c>
      <c r="F72" s="312" t="n">
        <v>90.1164601989385</v>
      </c>
      <c r="G72" s="312" t="n">
        <v>1.39242537365057</v>
      </c>
      <c r="H72" s="312" t="n">
        <v>4221.5229542</v>
      </c>
      <c r="I72" s="312" t="n">
        <v>12.9560715947727</v>
      </c>
      <c r="J72" s="312" t="n">
        <v>9.88353980106154</v>
      </c>
      <c r="K72" s="312" t="n">
        <v>12.6959012955153</v>
      </c>
    </row>
    <row r="73">
      <c r="A73" s="312" t="s">
        <v>31</v>
      </c>
      <c r="B73" s="312" t="s">
        <v>32</v>
      </c>
      <c r="C73" s="312" t="s">
        <v>16</v>
      </c>
      <c r="D73" s="312" t="n">
        <v>2351.6009503</v>
      </c>
      <c r="E73" s="312" t="n">
        <v>19.2476355146642</v>
      </c>
      <c r="F73" s="312" t="n">
        <v>80.1823921127266</v>
      </c>
      <c r="G73" s="312" t="n">
        <v>6.47355082730214</v>
      </c>
      <c r="H73" s="312" t="n">
        <v>581.2137093</v>
      </c>
      <c r="I73" s="312" t="n">
        <v>31.1208171210464</v>
      </c>
      <c r="J73" s="312" t="n">
        <v>19.8176078872734</v>
      </c>
      <c r="K73" s="312" t="n">
        <v>26.1921011733077</v>
      </c>
    </row>
    <row r="74">
      <c r="A74" s="312" t="s">
        <v>31</v>
      </c>
      <c r="B74" s="312" t="s">
        <v>32</v>
      </c>
      <c r="C74" s="312" t="s">
        <v>17</v>
      </c>
      <c r="D74" s="312" t="n">
        <v>33751.5872114</v>
      </c>
      <c r="E74" s="312" t="n">
        <v>2.01417432560903</v>
      </c>
      <c r="F74" s="312" t="n">
        <v>91.7786380168139</v>
      </c>
      <c r="G74" s="312" t="n">
        <v>1.15942459222607</v>
      </c>
      <c r="H74" s="312" t="n">
        <v>3023.4052495</v>
      </c>
      <c r="I74" s="312" t="n">
        <v>13.018617724819</v>
      </c>
      <c r="J74" s="312" t="n">
        <v>8.22136198318614</v>
      </c>
      <c r="K74" s="312" t="n">
        <v>12.9431607774154</v>
      </c>
    </row>
    <row r="75">
      <c r="A75" s="312" t="s">
        <v>50</v>
      </c>
      <c r="B75" s="312" t="s">
        <v>51</v>
      </c>
      <c r="C75" s="312" t="s">
        <v>16</v>
      </c>
      <c r="D75" s="312" t="n">
        <v>5171.2853826</v>
      </c>
      <c r="E75" s="312" t="n">
        <v>18.9438376049509</v>
      </c>
      <c r="F75" s="312" t="n">
        <v>71.6787845170074</v>
      </c>
      <c r="G75" s="312" t="n">
        <v>6.72840427486401</v>
      </c>
      <c r="H75" s="312" t="n">
        <v>2043.2417853</v>
      </c>
      <c r="I75" s="312" t="n">
        <v>29.8856586191604</v>
      </c>
      <c r="J75" s="312" t="n">
        <v>28.3212154829926</v>
      </c>
      <c r="K75" s="312" t="n">
        <v>17.0290657352228</v>
      </c>
    </row>
    <row r="76">
      <c r="A76" s="312" t="s">
        <v>50</v>
      </c>
      <c r="B76" s="312" t="s">
        <v>51</v>
      </c>
      <c r="C76" s="312" t="s">
        <v>17</v>
      </c>
      <c r="D76" s="312" t="n">
        <v>44686.1429309</v>
      </c>
      <c r="E76" s="312" t="n">
        <v>2.74498447879374</v>
      </c>
      <c r="F76" s="312" t="n">
        <v>90.8158489259445</v>
      </c>
      <c r="G76" s="312" t="n">
        <v>1.2307954393426</v>
      </c>
      <c r="H76" s="312" t="n">
        <v>4519.0822136</v>
      </c>
      <c r="I76" s="312" t="n">
        <v>12.6643105872708</v>
      </c>
      <c r="J76" s="312" t="n">
        <v>9.18415107405545</v>
      </c>
      <c r="K76" s="312" t="n">
        <v>12.1705023988376</v>
      </c>
    </row>
    <row r="77">
      <c r="A77" s="312" t="s">
        <v>52</v>
      </c>
      <c r="B77" s="312" t="s">
        <v>53</v>
      </c>
      <c r="C77" s="312" t="s">
        <v>16</v>
      </c>
      <c r="D77" s="312" t="n">
        <v>436.7469967</v>
      </c>
      <c r="E77" s="312" t="n">
        <v>20.4749078495546</v>
      </c>
      <c r="F77" s="312" t="n">
        <v>87.1459224302926</v>
      </c>
      <c r="G77" s="312" t="n">
        <v>5.76896339692448</v>
      </c>
      <c r="H77" s="312" t="n">
        <v>64.4204527</v>
      </c>
      <c r="I77" s="312" t="n">
        <v>37.817970099919</v>
      </c>
      <c r="J77" s="312" t="n">
        <v>12.8540775697074</v>
      </c>
      <c r="K77" s="312" t="n">
        <v>39.1114519081763</v>
      </c>
    </row>
    <row r="78">
      <c r="A78" s="312" t="s">
        <v>52</v>
      </c>
      <c r="B78" s="312" t="s">
        <v>53</v>
      </c>
      <c r="C78" s="312" t="s">
        <v>17</v>
      </c>
      <c r="D78" s="312" t="n">
        <v>3759.8857692</v>
      </c>
      <c r="E78" s="312" t="n">
        <v>3.01668177138515</v>
      </c>
      <c r="F78" s="312" t="n">
        <v>88.5142445649882</v>
      </c>
      <c r="G78" s="312" t="n">
        <v>2.14312238936806</v>
      </c>
      <c r="H78" s="312" t="n">
        <v>487.8890242</v>
      </c>
      <c r="I78" s="312" t="n">
        <v>17.7021509352494</v>
      </c>
      <c r="J78" s="312" t="n">
        <v>11.4857554350118</v>
      </c>
      <c r="K78" s="312" t="n">
        <v>16.5158365401877</v>
      </c>
    </row>
    <row r="79">
      <c r="A79" s="312" t="s">
        <v>33</v>
      </c>
      <c r="B79" s="312" t="s">
        <v>34</v>
      </c>
      <c r="C79" s="312" t="s">
        <v>16</v>
      </c>
      <c r="D79" s="312" t="n">
        <v>300.3570946</v>
      </c>
      <c r="E79" s="312" t="n">
        <v>27.3716481880023</v>
      </c>
      <c r="F79" s="312" t="n">
        <v>63.4125937203409</v>
      </c>
      <c r="G79" s="312" t="n">
        <v>13.4776914293397</v>
      </c>
      <c r="H79" s="312" t="n">
        <v>173.2981795</v>
      </c>
      <c r="I79" s="312" t="n">
        <v>32.0337482391791</v>
      </c>
      <c r="J79" s="312" t="n">
        <v>36.5874062796591</v>
      </c>
      <c r="K79" s="312" t="n">
        <v>23.3592773525459</v>
      </c>
    </row>
    <row r="80">
      <c r="A80" s="312" t="s">
        <v>33</v>
      </c>
      <c r="B80" s="312" t="s">
        <v>34</v>
      </c>
      <c r="C80" s="312" t="s">
        <v>17</v>
      </c>
      <c r="D80" s="312" t="n">
        <v>5217.0421921</v>
      </c>
      <c r="E80" s="312" t="n">
        <v>3.83069863113154</v>
      </c>
      <c r="F80" s="312" t="n">
        <v>89.0145036012539</v>
      </c>
      <c r="G80" s="312" t="n">
        <v>2.14433489970844</v>
      </c>
      <c r="H80" s="312" t="n">
        <v>643.8478663</v>
      </c>
      <c r="I80" s="312" t="n">
        <v>17.0140664168709</v>
      </c>
      <c r="J80" s="312" t="n">
        <v>10.9854963987461</v>
      </c>
      <c r="K80" s="312" t="n">
        <v>17.3753556256392</v>
      </c>
    </row>
    <row r="81">
      <c r="A81" s="312" t="s">
        <v>54</v>
      </c>
      <c r="B81" s="312" t="s">
        <v>55</v>
      </c>
      <c r="C81" s="312" t="s">
        <v>16</v>
      </c>
      <c r="D81" s="312" t="n">
        <v>4323.6568139</v>
      </c>
      <c r="E81" s="312" t="n">
        <v>13.8929414454216</v>
      </c>
      <c r="F81" s="312" t="n">
        <v>69.2099758949425</v>
      </c>
      <c r="G81" s="312" t="n">
        <v>6.47374135163236</v>
      </c>
      <c r="H81" s="312" t="n">
        <v>1923.5015733</v>
      </c>
      <c r="I81" s="312" t="n">
        <v>20.0976762215101</v>
      </c>
      <c r="J81" s="312" t="n">
        <v>30.7900241050575</v>
      </c>
      <c r="K81" s="312" t="n">
        <v>14.5517093902818</v>
      </c>
    </row>
    <row r="82">
      <c r="A82" s="312" t="s">
        <v>54</v>
      </c>
      <c r="B82" s="312" t="s">
        <v>55</v>
      </c>
      <c r="C82" s="312" t="s">
        <v>17</v>
      </c>
      <c r="D82" s="312" t="n">
        <v>32816.4591492</v>
      </c>
      <c r="E82" s="312" t="n">
        <v>2.41180424159943</v>
      </c>
      <c r="F82" s="312" t="n">
        <v>86.8867989203007</v>
      </c>
      <c r="G82" s="312" t="n">
        <v>1.75741825145589</v>
      </c>
      <c r="H82" s="312" t="n">
        <v>4952.7526954</v>
      </c>
      <c r="I82" s="312" t="n">
        <v>12.1757965519264</v>
      </c>
      <c r="J82" s="312" t="n">
        <v>13.1132010796993</v>
      </c>
      <c r="K82" s="312" t="n">
        <v>11.644482937847</v>
      </c>
    </row>
    <row r="83">
      <c r="A83" s="312" t="s">
        <v>35</v>
      </c>
      <c r="B83" s="312" t="s">
        <v>36</v>
      </c>
      <c r="C83" s="312" t="s">
        <v>16</v>
      </c>
      <c r="D83" s="312" t="n">
        <v>3236.8257453</v>
      </c>
      <c r="E83" s="312" t="n">
        <v>17.9162872369053</v>
      </c>
      <c r="F83" s="312" t="n">
        <v>77.3826207294227</v>
      </c>
      <c r="G83" s="312" t="n">
        <v>11.6838526682892</v>
      </c>
      <c r="H83" s="312" t="n">
        <v>946.0588802</v>
      </c>
      <c r="I83" s="312" t="n">
        <v>56.6448737018504</v>
      </c>
      <c r="J83" s="312" t="n">
        <v>22.6173792705773</v>
      </c>
      <c r="K83" s="312" t="n">
        <v>39.9748851921515</v>
      </c>
    </row>
    <row r="84">
      <c r="A84" s="312" t="s">
        <v>35</v>
      </c>
      <c r="B84" s="312" t="s">
        <v>36</v>
      </c>
      <c r="C84" s="312" t="s">
        <v>17</v>
      </c>
      <c r="D84" s="312" t="n">
        <v>42397.830451</v>
      </c>
      <c r="E84" s="312" t="n">
        <v>2.4252954035437</v>
      </c>
      <c r="F84" s="312" t="n">
        <v>92.7354073786619</v>
      </c>
      <c r="G84" s="312" t="n">
        <v>1.15467186959126</v>
      </c>
      <c r="H84" s="312" t="n">
        <v>3321.3092492</v>
      </c>
      <c r="I84" s="312" t="n">
        <v>14.3458049666964</v>
      </c>
      <c r="J84" s="312" t="n">
        <v>7.26459262133813</v>
      </c>
      <c r="K84" s="312" t="n">
        <v>14.7398445854632</v>
      </c>
    </row>
    <row r="85">
      <c r="A85" s="312" t="s">
        <v>56</v>
      </c>
      <c r="B85" s="312" t="s">
        <v>57</v>
      </c>
      <c r="C85" s="312" t="s">
        <v>16</v>
      </c>
      <c r="D85" s="312" t="n">
        <v>530.583291</v>
      </c>
      <c r="E85" s="312" t="n">
        <v>17.11877361995</v>
      </c>
      <c r="F85" s="312" t="n">
        <v>63.7421431168832</v>
      </c>
      <c r="G85" s="312" t="n">
        <v>8.1229079626841</v>
      </c>
      <c r="H85" s="312" t="n">
        <v>301.8068124</v>
      </c>
      <c r="I85" s="312" t="n">
        <v>21.3950823015027</v>
      </c>
      <c r="J85" s="312" t="n">
        <v>36.2578568831168</v>
      </c>
      <c r="K85" s="312" t="n">
        <v>14.2802583051668</v>
      </c>
    </row>
    <row r="86">
      <c r="A86" s="312" t="s">
        <v>56</v>
      </c>
      <c r="B86" s="312" t="s">
        <v>57</v>
      </c>
      <c r="C86" s="312" t="s">
        <v>17</v>
      </c>
      <c r="D86" s="312" t="n">
        <v>7680.4124809</v>
      </c>
      <c r="E86" s="312" t="n">
        <v>3.34222812615984</v>
      </c>
      <c r="F86" s="312" t="n">
        <v>90.4167313680722</v>
      </c>
      <c r="G86" s="312" t="n">
        <v>1.54940731452024</v>
      </c>
      <c r="H86" s="312" t="n">
        <v>814.0468572</v>
      </c>
      <c r="I86" s="312" t="n">
        <v>14.6597865858593</v>
      </c>
      <c r="J86" s="312" t="n">
        <v>9.58326863192781</v>
      </c>
      <c r="K86" s="312" t="n">
        <v>14.6184303411853</v>
      </c>
    </row>
    <row r="87">
      <c r="A87" s="312" t="s">
        <v>37</v>
      </c>
      <c r="B87" s="312" t="s">
        <v>38</v>
      </c>
      <c r="C87" s="312" t="s">
        <v>16</v>
      </c>
      <c r="D87" s="312" t="n">
        <v>25629.2919493</v>
      </c>
      <c r="E87" s="312" t="n">
        <v>19.8451690993278</v>
      </c>
      <c r="F87" s="312" t="n">
        <v>67.2054672463552</v>
      </c>
      <c r="G87" s="312" t="n">
        <v>10.0748392242995</v>
      </c>
      <c r="H87" s="312" t="n">
        <v>12506.4327163</v>
      </c>
      <c r="I87" s="312" t="n">
        <v>27.9107282721748</v>
      </c>
      <c r="J87" s="312" t="n">
        <v>32.7945327536448</v>
      </c>
      <c r="K87" s="312" t="n">
        <v>20.6462547457915</v>
      </c>
    </row>
    <row r="88">
      <c r="A88" s="312" t="s">
        <v>37</v>
      </c>
      <c r="B88" s="312" t="s">
        <v>38</v>
      </c>
      <c r="C88" s="312" t="s">
        <v>17</v>
      </c>
      <c r="D88" s="312" t="n">
        <v>186506.673459</v>
      </c>
      <c r="E88" s="312" t="n">
        <v>3.41493392168618</v>
      </c>
      <c r="F88" s="312" t="n">
        <v>85.1059985595616</v>
      </c>
      <c r="G88" s="312" t="n">
        <v>2.04065979750874</v>
      </c>
      <c r="H88" s="312" t="n">
        <v>32639.6577229</v>
      </c>
      <c r="I88" s="312" t="n">
        <v>12.4677048280001</v>
      </c>
      <c r="J88" s="312" t="n">
        <v>14.8940014404384</v>
      </c>
      <c r="K88" s="312" t="n">
        <v>11.6605594864386</v>
      </c>
    </row>
    <row r="89">
      <c r="A89" s="312" t="s">
        <v>39</v>
      </c>
      <c r="B89" s="312" t="s">
        <v>40</v>
      </c>
      <c r="C89" s="312" t="s">
        <v>16</v>
      </c>
      <c r="D89" s="312" t="n">
        <v>401.2294846</v>
      </c>
      <c r="E89" s="312" t="n">
        <v>18.0489835240179</v>
      </c>
      <c r="F89" s="312" t="n">
        <v>84.9036039283869</v>
      </c>
      <c r="G89" s="312" t="n">
        <v>5.99772897032806</v>
      </c>
      <c r="H89" s="312" t="n">
        <v>71.341132</v>
      </c>
      <c r="I89" s="312" t="n">
        <v>39.3868277825682</v>
      </c>
      <c r="J89" s="312" t="n">
        <v>15.0963960716131</v>
      </c>
      <c r="K89" s="312" t="n">
        <v>33.7318127154923</v>
      </c>
    </row>
    <row r="90">
      <c r="A90" s="312" t="s">
        <v>39</v>
      </c>
      <c r="B90" s="312" t="s">
        <v>40</v>
      </c>
      <c r="C90" s="312" t="s">
        <v>17</v>
      </c>
      <c r="D90" s="312" t="n">
        <v>5884.0588997</v>
      </c>
      <c r="E90" s="312" t="n">
        <v>2.61297695739268</v>
      </c>
      <c r="F90" s="312" t="n">
        <v>93.1404235766732</v>
      </c>
      <c r="G90" s="312" t="n">
        <v>1.06375601664323</v>
      </c>
      <c r="H90" s="312" t="n">
        <v>433.3473067</v>
      </c>
      <c r="I90" s="312" t="n">
        <v>13.8813241162918</v>
      </c>
      <c r="J90" s="312" t="n">
        <v>6.85957642332683</v>
      </c>
      <c r="K90" s="312" t="n">
        <v>14.443848986864</v>
      </c>
    </row>
    <row r="91">
      <c r="A91" s="312" t="s">
        <v>58</v>
      </c>
      <c r="B91" s="312" t="s">
        <v>59</v>
      </c>
      <c r="C91" s="312" t="s">
        <v>16</v>
      </c>
      <c r="D91" s="312" t="n">
        <v>215.0064029</v>
      </c>
      <c r="E91" s="312" t="n">
        <v>17.3268391607463</v>
      </c>
      <c r="F91" s="312" t="n">
        <v>72.4520182727512</v>
      </c>
      <c r="G91" s="312" t="n">
        <v>10.7834913218361</v>
      </c>
      <c r="H91" s="312" t="n">
        <v>81.7505516</v>
      </c>
      <c r="I91" s="312" t="n">
        <v>34.6195861923443</v>
      </c>
      <c r="J91" s="312" t="n">
        <v>27.5479817272488</v>
      </c>
      <c r="K91" s="312" t="n">
        <v>28.3609056383583</v>
      </c>
    </row>
    <row r="92">
      <c r="A92" s="312" t="s">
        <v>58</v>
      </c>
      <c r="B92" s="312" t="s">
        <v>59</v>
      </c>
      <c r="C92" s="312" t="s">
        <v>17</v>
      </c>
      <c r="D92" s="312" t="n">
        <v>2605.756884</v>
      </c>
      <c r="E92" s="312" t="n">
        <v>3.13286104300429</v>
      </c>
      <c r="F92" s="312" t="n">
        <v>92.7086711487598</v>
      </c>
      <c r="G92" s="312" t="n">
        <v>1.62406575752013</v>
      </c>
      <c r="H92" s="312" t="n">
        <v>204.9369289</v>
      </c>
      <c r="I92" s="312" t="n">
        <v>20.6472940320289</v>
      </c>
      <c r="J92" s="312" t="n">
        <v>7.29132885124017</v>
      </c>
      <c r="K92" s="312" t="n">
        <v>20.649867988369</v>
      </c>
    </row>
    <row r="93">
      <c r="A93" s="312" t="s">
        <v>60</v>
      </c>
      <c r="B93" s="312" t="s">
        <v>61</v>
      </c>
      <c r="C93" s="312" t="s">
        <v>16</v>
      </c>
      <c r="D93" s="312" t="n">
        <v>223.4922128</v>
      </c>
      <c r="E93" s="312" t="n">
        <v>13.5522409611974</v>
      </c>
      <c r="F93" s="312" t="n">
        <v>69.7211880912517</v>
      </c>
      <c r="G93" s="312" t="n">
        <v>8.85299245344149</v>
      </c>
      <c r="H93" s="312" t="n">
        <v>97.0591417</v>
      </c>
      <c r="I93" s="312" t="n">
        <v>25.8102699919723</v>
      </c>
      <c r="J93" s="312" t="n">
        <v>30.2788119087483</v>
      </c>
      <c r="K93" s="312" t="n">
        <v>20.3852500513235</v>
      </c>
    </row>
    <row r="94">
      <c r="A94" s="312" t="s">
        <v>60</v>
      </c>
      <c r="B94" s="312" t="s">
        <v>61</v>
      </c>
      <c r="C94" s="312" t="s">
        <v>17</v>
      </c>
      <c r="D94" s="312" t="n">
        <v>2308.3794867</v>
      </c>
      <c r="E94" s="312" t="n">
        <v>3.26996658761442</v>
      </c>
      <c r="F94" s="312" t="n">
        <v>90.0930386565478</v>
      </c>
      <c r="G94" s="312" t="n">
        <v>1.3152081540962</v>
      </c>
      <c r="H94" s="312" t="n">
        <v>253.8378845</v>
      </c>
      <c r="I94" s="312" t="n">
        <v>12.2056667294429</v>
      </c>
      <c r="J94" s="312" t="n">
        <v>9.90696134345215</v>
      </c>
      <c r="K94" s="312" t="n">
        <v>11.9603877476226</v>
      </c>
    </row>
    <row r="95">
      <c r="A95" s="312" t="s">
        <v>62</v>
      </c>
      <c r="B95" s="312" t="s">
        <v>63</v>
      </c>
      <c r="C95" s="312" t="s">
        <v>16</v>
      </c>
      <c r="D95" s="312" t="n">
        <v>242.7338543</v>
      </c>
      <c r="E95" s="312" t="n">
        <v>24.7626114657919</v>
      </c>
      <c r="F95" s="312" t="n">
        <v>63.7408577824878</v>
      </c>
      <c r="G95" s="312" t="n">
        <v>10.5915015826912</v>
      </c>
      <c r="H95" s="312" t="n">
        <v>138.0797443</v>
      </c>
      <c r="I95" s="312" t="n">
        <v>33.7734096532916</v>
      </c>
      <c r="J95" s="312" t="n">
        <v>36.2591422175122</v>
      </c>
      <c r="K95" s="312" t="n">
        <v>18.6190669386341</v>
      </c>
    </row>
    <row r="96">
      <c r="A96" s="312" t="s">
        <v>62</v>
      </c>
      <c r="B96" s="312" t="s">
        <v>63</v>
      </c>
      <c r="C96" s="312" t="s">
        <v>17</v>
      </c>
      <c r="D96" s="312" t="n">
        <v>3203.4172428</v>
      </c>
      <c r="E96" s="312" t="n">
        <v>3.21503863819775</v>
      </c>
      <c r="F96" s="312" t="n">
        <v>92.6602141583704</v>
      </c>
      <c r="G96" s="312" t="n">
        <v>1.21444805452227</v>
      </c>
      <c r="H96" s="312" t="n">
        <v>253.7485666</v>
      </c>
      <c r="I96" s="312" t="n">
        <v>15.6271628489508</v>
      </c>
      <c r="J96" s="312" t="n">
        <v>7.33978584162958</v>
      </c>
      <c r="K96" s="312" t="n">
        <v>15.331648530942</v>
      </c>
    </row>
    <row r="97">
      <c r="A97" s="312" t="s">
        <v>64</v>
      </c>
      <c r="B97" s="312" t="s">
        <v>65</v>
      </c>
      <c r="C97" s="312" t="s">
        <v>16</v>
      </c>
      <c r="D97" s="312" t="n">
        <v>358.6847532</v>
      </c>
      <c r="E97" s="312" t="n">
        <v>21.4645033986581</v>
      </c>
      <c r="F97" s="312" t="n">
        <v>64.291755723264</v>
      </c>
      <c r="G97" s="312" t="n">
        <v>14.0062245636031</v>
      </c>
      <c r="H97" s="312" t="n">
        <v>199.2168769</v>
      </c>
      <c r="I97" s="312" t="n">
        <v>40.6317020320284</v>
      </c>
      <c r="J97" s="312" t="n">
        <v>35.708244276736</v>
      </c>
      <c r="K97" s="312" t="n">
        <v>25.2178393670008</v>
      </c>
    </row>
    <row r="98">
      <c r="A98" s="312" t="s">
        <v>64</v>
      </c>
      <c r="B98" s="312" t="s">
        <v>65</v>
      </c>
      <c r="C98" s="312" t="s">
        <v>17</v>
      </c>
      <c r="D98" s="312" t="n">
        <v>5488.1866289</v>
      </c>
      <c r="E98" s="312" t="n">
        <v>3.72747163884844</v>
      </c>
      <c r="F98" s="312" t="n">
        <v>85.2697892710771</v>
      </c>
      <c r="G98" s="312" t="n">
        <v>2.31805444589635</v>
      </c>
      <c r="H98" s="312" t="n">
        <v>948.0748839</v>
      </c>
      <c r="I98" s="312" t="n">
        <v>14.3466652260872</v>
      </c>
      <c r="J98" s="312" t="n">
        <v>14.7302107289229</v>
      </c>
      <c r="K98" s="312" t="n">
        <v>13.4186820377497</v>
      </c>
    </row>
    <row r="99">
      <c r="A99" s="312" t="s">
        <v>66</v>
      </c>
      <c r="B99" s="312" t="s">
        <v>67</v>
      </c>
      <c r="C99" s="312" t="s">
        <v>16</v>
      </c>
      <c r="D99" s="312" t="n">
        <v>70.4147509</v>
      </c>
      <c r="E99" s="312" t="n">
        <v>18.2271885851847</v>
      </c>
      <c r="F99" s="312" t="n">
        <v>84.1755978349866</v>
      </c>
      <c r="G99" s="312" t="n">
        <v>7.56057709413853</v>
      </c>
      <c r="H99" s="312" t="n">
        <v>13.2374627</v>
      </c>
      <c r="I99" s="312" t="n">
        <v>42.1039390277381</v>
      </c>
      <c r="J99" s="312" t="n">
        <v>15.8244021650134</v>
      </c>
      <c r="K99" s="312" t="n">
        <v>40.217386428897</v>
      </c>
    </row>
    <row r="100">
      <c r="A100" s="312" t="s">
        <v>66</v>
      </c>
      <c r="B100" s="312" t="s">
        <v>67</v>
      </c>
      <c r="C100" s="312" t="s">
        <v>17</v>
      </c>
      <c r="D100" s="312" t="n">
        <v>447.095917</v>
      </c>
      <c r="E100" s="312" t="n">
        <v>4.65453811938521</v>
      </c>
      <c r="F100" s="312" t="n">
        <v>91.0188854572789</v>
      </c>
      <c r="G100" s="312" t="n">
        <v>1.70662025078211</v>
      </c>
      <c r="H100" s="312" t="n">
        <v>44.116335</v>
      </c>
      <c r="I100" s="312" t="n">
        <v>16.1612627724642</v>
      </c>
      <c r="J100" s="312" t="n">
        <v>8.98111454272114</v>
      </c>
      <c r="K100" s="312" t="n">
        <v>17.2957011500206</v>
      </c>
    </row>
    <row r="101">
      <c r="A101" s="312" t="s">
        <v>68</v>
      </c>
      <c r="B101" s="312" t="s">
        <v>69</v>
      </c>
      <c r="C101" s="312" t="s">
        <v>16</v>
      </c>
      <c r="D101" s="312" t="n">
        <v>1794.3354812</v>
      </c>
      <c r="E101" s="312" t="n">
        <v>19.27542372536</v>
      </c>
      <c r="F101" s="312" t="n">
        <v>81.8663555435589</v>
      </c>
      <c r="G101" s="312" t="n">
        <v>7.57278900495018</v>
      </c>
      <c r="H101" s="312" t="n">
        <v>397.4507163</v>
      </c>
      <c r="I101" s="312" t="n">
        <v>40.8074746780152</v>
      </c>
      <c r="J101" s="312" t="n">
        <v>18.1336444564411</v>
      </c>
      <c r="K101" s="312" t="n">
        <v>34.1881985513064</v>
      </c>
    </row>
    <row r="102">
      <c r="A102" s="312" t="s">
        <v>68</v>
      </c>
      <c r="B102" s="312" t="s">
        <v>69</v>
      </c>
      <c r="C102" s="312" t="s">
        <v>17</v>
      </c>
      <c r="D102" s="312" t="n">
        <v>36013.5062152</v>
      </c>
      <c r="E102" s="312" t="n">
        <v>2.29709738354007</v>
      </c>
      <c r="F102" s="312" t="n">
        <v>88.9447324675809</v>
      </c>
      <c r="G102" s="312" t="n">
        <v>1.65483146875413</v>
      </c>
      <c r="H102" s="312" t="n">
        <v>4476.2509813</v>
      </c>
      <c r="I102" s="312" t="n">
        <v>14.0867527940669</v>
      </c>
      <c r="J102" s="312" t="n">
        <v>11.0552675324191</v>
      </c>
      <c r="K102" s="312" t="n">
        <v>13.3138833443556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818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13" t="s">
        <v>72</v>
      </c>
      <c r="B113" s="313" t="s">
        <v>73</v>
      </c>
      <c r="C113" s="313" t="s">
        <v>16</v>
      </c>
      <c r="D113" s="313" t="n">
        <v>7027.9565981</v>
      </c>
      <c r="E113" s="313" t="n">
        <v>8.88531999056907</v>
      </c>
      <c r="F113" s="313" t="n">
        <v>70.401974031236</v>
      </c>
      <c r="G113" s="313" t="n">
        <v>6.12303783880609</v>
      </c>
      <c r="H113" s="313" t="n">
        <v>2954.6563823</v>
      </c>
      <c r="I113" s="313" t="n">
        <v>19.5793114166769</v>
      </c>
      <c r="J113" s="313" t="n">
        <v>29.598025968764</v>
      </c>
      <c r="K113" s="313" t="n">
        <v>14.5642804481228</v>
      </c>
    </row>
    <row r="114">
      <c r="A114" s="313" t="s">
        <v>72</v>
      </c>
      <c r="B114" s="313" t="s">
        <v>73</v>
      </c>
      <c r="C114" s="313" t="s">
        <v>17</v>
      </c>
      <c r="D114" s="313" t="n">
        <v>205765.8174826</v>
      </c>
      <c r="E114" s="313" t="n">
        <v>0.84056672162907</v>
      </c>
      <c r="F114" s="313" t="n">
        <v>93.484798358789</v>
      </c>
      <c r="G114" s="313" t="n">
        <v>0.435431307071751</v>
      </c>
      <c r="H114" s="313" t="n">
        <v>14340.3613775</v>
      </c>
      <c r="I114" s="313" t="n">
        <v>6.25666583902838</v>
      </c>
      <c r="J114" s="313" t="n">
        <v>6.51520164121098</v>
      </c>
      <c r="K114" s="313" t="n">
        <v>6.24788152115282</v>
      </c>
    </row>
    <row r="115">
      <c r="A115" s="313" t="s">
        <v>74</v>
      </c>
      <c r="B115" s="313" t="s">
        <v>75</v>
      </c>
      <c r="C115" s="313" t="s">
        <v>16</v>
      </c>
      <c r="D115" s="313" t="n">
        <v>2662.7838433</v>
      </c>
      <c r="E115" s="313" t="n">
        <v>11.2046185496882</v>
      </c>
      <c r="F115" s="313" t="n">
        <v>72.7783731940278</v>
      </c>
      <c r="G115" s="313" t="n">
        <v>7.68784795613089</v>
      </c>
      <c r="H115" s="313" t="n">
        <v>995.9731836</v>
      </c>
      <c r="I115" s="313" t="n">
        <v>26.3769074421478</v>
      </c>
      <c r="J115" s="313" t="n">
        <v>27.2216268059722</v>
      </c>
      <c r="K115" s="313" t="n">
        <v>20.5538438829632</v>
      </c>
    </row>
    <row r="116">
      <c r="A116" s="313" t="s">
        <v>74</v>
      </c>
      <c r="B116" s="313" t="s">
        <v>75</v>
      </c>
      <c r="C116" s="313" t="s">
        <v>17</v>
      </c>
      <c r="D116" s="313" t="n">
        <v>69822.508377</v>
      </c>
      <c r="E116" s="313" t="n">
        <v>1.92319383410141</v>
      </c>
      <c r="F116" s="313" t="n">
        <v>93.8936492499507</v>
      </c>
      <c r="G116" s="313" t="n">
        <v>0.813195657123032</v>
      </c>
      <c r="H116" s="313" t="n">
        <v>4540.8899303</v>
      </c>
      <c r="I116" s="313" t="n">
        <v>12.6242526934385</v>
      </c>
      <c r="J116" s="313" t="n">
        <v>6.10635075004935</v>
      </c>
      <c r="K116" s="313" t="n">
        <v>12.5040160526115</v>
      </c>
    </row>
    <row r="117">
      <c r="A117" s="313" t="s">
        <v>76</v>
      </c>
      <c r="B117" s="313" t="s">
        <v>77</v>
      </c>
      <c r="C117" s="313" t="s">
        <v>16</v>
      </c>
      <c r="D117" s="313" t="n">
        <v>4276.4963415</v>
      </c>
      <c r="E117" s="313" t="n">
        <v>8.58106470177744</v>
      </c>
      <c r="F117" s="313" t="n">
        <v>66.2306526545887</v>
      </c>
      <c r="G117" s="313" t="n">
        <v>4.7292242708933</v>
      </c>
      <c r="H117" s="313" t="n">
        <v>2180.478141</v>
      </c>
      <c r="I117" s="313" t="n">
        <v>12.7613736257705</v>
      </c>
      <c r="J117" s="313" t="n">
        <v>33.7693473454113</v>
      </c>
      <c r="K117" s="313" t="n">
        <v>9.27526394891211</v>
      </c>
    </row>
    <row r="118">
      <c r="A118" s="313" t="s">
        <v>76</v>
      </c>
      <c r="B118" s="313" t="s">
        <v>77</v>
      </c>
      <c r="C118" s="313" t="s">
        <v>17</v>
      </c>
      <c r="D118" s="313" t="n">
        <v>27811.9383396</v>
      </c>
      <c r="E118" s="313" t="n">
        <v>2.26300517075113</v>
      </c>
      <c r="F118" s="313" t="n">
        <v>85.2933859731753</v>
      </c>
      <c r="G118" s="313" t="n">
        <v>1.18000575147206</v>
      </c>
      <c r="H118" s="313" t="n">
        <v>4795.4414968</v>
      </c>
      <c r="I118" s="313" t="n">
        <v>6.90130060155805</v>
      </c>
      <c r="J118" s="313" t="n">
        <v>14.7066140268247</v>
      </c>
      <c r="K118" s="313" t="n">
        <v>6.84363415176974</v>
      </c>
    </row>
    <row r="119">
      <c r="A119" s="313" t="s">
        <v>78</v>
      </c>
      <c r="B119" s="313" t="s">
        <v>79</v>
      </c>
      <c r="C119" s="313" t="s">
        <v>16</v>
      </c>
      <c r="D119" s="313" t="n">
        <v>14661.2995887</v>
      </c>
      <c r="E119" s="313" t="n">
        <v>6.12614116710513</v>
      </c>
      <c r="F119" s="313" t="n">
        <v>83.9886243030955</v>
      </c>
      <c r="G119" s="313" t="n">
        <v>2.36287372226428</v>
      </c>
      <c r="H119" s="313" t="n">
        <v>2794.9925108</v>
      </c>
      <c r="I119" s="313" t="n">
        <v>13.6271359501277</v>
      </c>
      <c r="J119" s="313" t="n">
        <v>16.0113756969045</v>
      </c>
      <c r="K119" s="313" t="n">
        <v>12.3945947613533</v>
      </c>
    </row>
    <row r="120">
      <c r="A120" s="313" t="s">
        <v>78</v>
      </c>
      <c r="B120" s="313" t="s">
        <v>79</v>
      </c>
      <c r="C120" s="313" t="s">
        <v>17</v>
      </c>
      <c r="D120" s="313" t="n">
        <v>104971.5529078</v>
      </c>
      <c r="E120" s="313" t="n">
        <v>1.37935057098319</v>
      </c>
      <c r="F120" s="313" t="n">
        <v>88.8104010965777</v>
      </c>
      <c r="G120" s="313" t="n">
        <v>0.623857420183473</v>
      </c>
      <c r="H120" s="313" t="n">
        <v>13225.8109276</v>
      </c>
      <c r="I120" s="313" t="n">
        <v>4.98367699819636</v>
      </c>
      <c r="J120" s="313" t="n">
        <v>11.1895989034223</v>
      </c>
      <c r="K120" s="313" t="n">
        <v>4.95147575813686</v>
      </c>
    </row>
    <row r="121">
      <c r="A121" s="313" t="s">
        <v>80</v>
      </c>
      <c r="B121" s="313" t="s">
        <v>81</v>
      </c>
      <c r="C121" s="313" t="s">
        <v>16</v>
      </c>
      <c r="D121" s="313" t="n">
        <v>16652.6992049</v>
      </c>
      <c r="E121" s="313" t="n">
        <v>5.48980265707644</v>
      </c>
      <c r="F121" s="313" t="n">
        <v>74.3796834881327</v>
      </c>
      <c r="G121" s="313" t="n">
        <v>2.63862891332133</v>
      </c>
      <c r="H121" s="313" t="n">
        <v>5736.0747505</v>
      </c>
      <c r="I121" s="313" t="n">
        <v>9.11948419507835</v>
      </c>
      <c r="J121" s="313" t="n">
        <v>25.6203165118673</v>
      </c>
      <c r="K121" s="313" t="n">
        <v>7.66034187456538</v>
      </c>
    </row>
    <row r="122">
      <c r="A122" s="313" t="s">
        <v>80</v>
      </c>
      <c r="B122" s="313" t="s">
        <v>81</v>
      </c>
      <c r="C122" s="313" t="s">
        <v>17</v>
      </c>
      <c r="D122" s="313" t="n">
        <v>89499.3499794</v>
      </c>
      <c r="E122" s="313" t="n">
        <v>1.59858220848965</v>
      </c>
      <c r="F122" s="313" t="n">
        <v>84.1949445464357</v>
      </c>
      <c r="G122" s="313" t="n">
        <v>0.948168507379197</v>
      </c>
      <c r="H122" s="313" t="n">
        <v>16800.7972106</v>
      </c>
      <c r="I122" s="313" t="n">
        <v>5.39044441790874</v>
      </c>
      <c r="J122" s="313" t="n">
        <v>15.8050554535643</v>
      </c>
      <c r="K122" s="313" t="n">
        <v>5.05097847546399</v>
      </c>
    </row>
    <row r="123">
      <c r="A123" s="313" t="s">
        <v>82</v>
      </c>
      <c r="B123" s="313" t="s">
        <v>83</v>
      </c>
      <c r="C123" s="313" t="s">
        <v>16</v>
      </c>
      <c r="D123" s="313" t="n">
        <v>5959.8408363</v>
      </c>
      <c r="E123" s="313" t="n">
        <v>10.883209476817</v>
      </c>
      <c r="F123" s="313" t="n">
        <v>74.4351132389781</v>
      </c>
      <c r="G123" s="313" t="n">
        <v>7.25923735332209</v>
      </c>
      <c r="H123" s="313" t="n">
        <v>2046.9191147</v>
      </c>
      <c r="I123" s="313" t="n">
        <v>24.8462482072222</v>
      </c>
      <c r="J123" s="313" t="n">
        <v>25.5648867610219</v>
      </c>
      <c r="K123" s="313" t="n">
        <v>21.1361059203671</v>
      </c>
    </row>
    <row r="124">
      <c r="A124" s="313" t="s">
        <v>82</v>
      </c>
      <c r="B124" s="313" t="s">
        <v>83</v>
      </c>
      <c r="C124" s="313" t="s">
        <v>17</v>
      </c>
      <c r="D124" s="313" t="n">
        <v>52853.8869178</v>
      </c>
      <c r="E124" s="313" t="n">
        <v>2.44027764712688</v>
      </c>
      <c r="F124" s="313" t="n">
        <v>84.667689774124</v>
      </c>
      <c r="G124" s="313" t="n">
        <v>1.80645773995995</v>
      </c>
      <c r="H124" s="313" t="n">
        <v>9571.209431</v>
      </c>
      <c r="I124" s="313" t="n">
        <v>9.92337637255804</v>
      </c>
      <c r="J124" s="313" t="n">
        <v>15.332310225876</v>
      </c>
      <c r="K124" s="313" t="n">
        <v>9.97557453924108</v>
      </c>
    </row>
    <row r="125">
      <c r="A125" s="313" t="s">
        <v>84</v>
      </c>
      <c r="B125" s="313" t="s">
        <v>85</v>
      </c>
      <c r="C125" s="313" t="s">
        <v>16</v>
      </c>
      <c r="D125" s="313" t="n">
        <v>18701.6643978</v>
      </c>
      <c r="E125" s="313" t="n">
        <v>8.05488730097237</v>
      </c>
      <c r="F125" s="313" t="n">
        <v>67.7201131224494</v>
      </c>
      <c r="G125" s="313" t="n">
        <v>3.9093471737132</v>
      </c>
      <c r="H125" s="313" t="n">
        <v>8914.45072</v>
      </c>
      <c r="I125" s="313" t="n">
        <v>11.0881636772127</v>
      </c>
      <c r="J125" s="313" t="n">
        <v>32.2798868775506</v>
      </c>
      <c r="K125" s="313" t="n">
        <v>8.20143620214798</v>
      </c>
    </row>
    <row r="126">
      <c r="A126" s="313" t="s">
        <v>84</v>
      </c>
      <c r="B126" s="313" t="s">
        <v>85</v>
      </c>
      <c r="C126" s="313" t="s">
        <v>17</v>
      </c>
      <c r="D126" s="313" t="n">
        <v>170520.4176804</v>
      </c>
      <c r="E126" s="313" t="n">
        <v>1.4438728193093</v>
      </c>
      <c r="F126" s="313" t="n">
        <v>82.7462171981988</v>
      </c>
      <c r="G126" s="313" t="n">
        <v>0.874096308129318</v>
      </c>
      <c r="H126" s="313" t="n">
        <v>35555.9728233</v>
      </c>
      <c r="I126" s="313" t="n">
        <v>4.36079256012929</v>
      </c>
      <c r="J126" s="313" t="n">
        <v>17.2537828018012</v>
      </c>
      <c r="K126" s="313" t="n">
        <v>4.19201770391254</v>
      </c>
    </row>
    <row r="127">
      <c r="A127" s="313" t="s">
        <v>86</v>
      </c>
      <c r="B127" s="313" t="s">
        <v>87</v>
      </c>
      <c r="C127" s="313" t="s">
        <v>16</v>
      </c>
      <c r="D127" s="313" t="n">
        <v>18500.8114977</v>
      </c>
      <c r="E127" s="313" t="n">
        <v>5.19361371051808</v>
      </c>
      <c r="F127" s="313" t="n">
        <v>67.0705623883619</v>
      </c>
      <c r="G127" s="313" t="n">
        <v>2.93508031402903</v>
      </c>
      <c r="H127" s="313" t="n">
        <v>9083.2892447</v>
      </c>
      <c r="I127" s="313" t="n">
        <v>7.41169451475449</v>
      </c>
      <c r="J127" s="313" t="n">
        <v>32.9294376116381</v>
      </c>
      <c r="K127" s="313" t="n">
        <v>5.97816123186272</v>
      </c>
    </row>
    <row r="128">
      <c r="A128" s="313" t="s">
        <v>86</v>
      </c>
      <c r="B128" s="313" t="s">
        <v>87</v>
      </c>
      <c r="C128" s="313" t="s">
        <v>17</v>
      </c>
      <c r="D128" s="313" t="n">
        <v>287794.276592</v>
      </c>
      <c r="E128" s="313" t="n">
        <v>0.89906034553111</v>
      </c>
      <c r="F128" s="313" t="n">
        <v>85.2724425300721</v>
      </c>
      <c r="G128" s="313" t="n">
        <v>0.573377282836153</v>
      </c>
      <c r="H128" s="313" t="n">
        <v>49705.4689917</v>
      </c>
      <c r="I128" s="313" t="n">
        <v>3.38728960336193</v>
      </c>
      <c r="J128" s="313" t="n">
        <v>14.7275574699279</v>
      </c>
      <c r="K128" s="313" t="n">
        <v>3.31984998181331</v>
      </c>
    </row>
    <row r="129">
      <c r="A129" s="313" t="s">
        <v>88</v>
      </c>
      <c r="B129" s="313" t="s">
        <v>89</v>
      </c>
      <c r="C129" s="313" t="s">
        <v>16</v>
      </c>
      <c r="D129" s="313" t="n">
        <v>5203.6950592</v>
      </c>
      <c r="E129" s="313" t="n">
        <v>10.9007159169675</v>
      </c>
      <c r="F129" s="313" t="n">
        <v>69.8158786638528</v>
      </c>
      <c r="G129" s="313" t="n">
        <v>4.80825470867193</v>
      </c>
      <c r="H129" s="313" t="n">
        <v>2249.7598837</v>
      </c>
      <c r="I129" s="313" t="n">
        <v>15.5717580310996</v>
      </c>
      <c r="J129" s="313" t="n">
        <v>30.1841213361472</v>
      </c>
      <c r="K129" s="313" t="n">
        <v>11.1214940990688</v>
      </c>
    </row>
    <row r="130">
      <c r="A130" s="313" t="s">
        <v>88</v>
      </c>
      <c r="B130" s="313" t="s">
        <v>89</v>
      </c>
      <c r="C130" s="313" t="s">
        <v>17</v>
      </c>
      <c r="D130" s="313" t="n">
        <v>128342.2896373</v>
      </c>
      <c r="E130" s="313" t="n">
        <v>0.856512803017246</v>
      </c>
      <c r="F130" s="313" t="n">
        <v>92.1182282034541</v>
      </c>
      <c r="G130" s="313" t="n">
        <v>0.505362992967169</v>
      </c>
      <c r="H130" s="313" t="n">
        <v>10981.156048</v>
      </c>
      <c r="I130" s="313" t="n">
        <v>5.93014463763735</v>
      </c>
      <c r="J130" s="313" t="n">
        <v>7.88177179654596</v>
      </c>
      <c r="K130" s="313" t="n">
        <v>5.90643128390641</v>
      </c>
    </row>
    <row r="131">
      <c r="A131" s="313" t="s">
        <v>90</v>
      </c>
      <c r="B131" s="313" t="s">
        <v>91</v>
      </c>
      <c r="C131" s="313" t="s">
        <v>16</v>
      </c>
      <c r="D131" s="313" t="n">
        <v>13052.5605952</v>
      </c>
      <c r="E131" s="313" t="n">
        <v>8.12634129002631</v>
      </c>
      <c r="F131" s="313" t="n">
        <v>69.9152938494466</v>
      </c>
      <c r="G131" s="313" t="n">
        <v>4.47471400719</v>
      </c>
      <c r="H131" s="313" t="n">
        <v>5616.5457999</v>
      </c>
      <c r="I131" s="313" t="n">
        <v>14.9834903711043</v>
      </c>
      <c r="J131" s="313" t="n">
        <v>30.0847061505534</v>
      </c>
      <c r="K131" s="313" t="n">
        <v>10.399002840158</v>
      </c>
    </row>
    <row r="132">
      <c r="A132" s="313" t="s">
        <v>90</v>
      </c>
      <c r="B132" s="313" t="s">
        <v>91</v>
      </c>
      <c r="C132" s="313" t="s">
        <v>17</v>
      </c>
      <c r="D132" s="313" t="n">
        <v>250862.9543811</v>
      </c>
      <c r="E132" s="313" t="n">
        <v>0.953494295864992</v>
      </c>
      <c r="F132" s="313" t="n">
        <v>90.042744409873</v>
      </c>
      <c r="G132" s="313" t="n">
        <v>0.536220074130404</v>
      </c>
      <c r="H132" s="313" t="n">
        <v>27741.341862</v>
      </c>
      <c r="I132" s="313" t="n">
        <v>4.89926048864651</v>
      </c>
      <c r="J132" s="313" t="n">
        <v>9.95725559012698</v>
      </c>
      <c r="K132" s="313" t="n">
        <v>4.84899947032005</v>
      </c>
    </row>
    <row r="133">
      <c r="A133" s="313" t="s">
        <v>92</v>
      </c>
      <c r="B133" s="313" t="s">
        <v>93</v>
      </c>
      <c r="C133" s="313" t="s">
        <v>16</v>
      </c>
      <c r="D133" s="313" t="n">
        <v>22279.1545554</v>
      </c>
      <c r="E133" s="313" t="n">
        <v>8.12527963939259</v>
      </c>
      <c r="F133" s="313" t="n">
        <v>68.7690534482887</v>
      </c>
      <c r="G133" s="313" t="n">
        <v>4.81513277931851</v>
      </c>
      <c r="H133" s="313" t="n">
        <v>10117.9098773</v>
      </c>
      <c r="I133" s="313" t="n">
        <v>14.2961809004269</v>
      </c>
      <c r="J133" s="313" t="n">
        <v>31.2309465517113</v>
      </c>
      <c r="K133" s="313" t="n">
        <v>10.6026925220881</v>
      </c>
    </row>
    <row r="134">
      <c r="A134" s="313" t="s">
        <v>92</v>
      </c>
      <c r="B134" s="313" t="s">
        <v>93</v>
      </c>
      <c r="C134" s="313" t="s">
        <v>17</v>
      </c>
      <c r="D134" s="313" t="n">
        <v>374031.4557262</v>
      </c>
      <c r="E134" s="313" t="n">
        <v>0.82727074659211</v>
      </c>
      <c r="F134" s="313" t="n">
        <v>90.3556456778988</v>
      </c>
      <c r="G134" s="313" t="n">
        <v>0.529353246628903</v>
      </c>
      <c r="H134" s="313" t="n">
        <v>39923.2594662</v>
      </c>
      <c r="I134" s="313" t="n">
        <v>5.04828026347593</v>
      </c>
      <c r="J134" s="313" t="n">
        <v>9.64435432210121</v>
      </c>
      <c r="K134" s="313" t="n">
        <v>4.95938377971432</v>
      </c>
    </row>
    <row r="135">
      <c r="A135" s="313" t="s">
        <v>94</v>
      </c>
      <c r="B135" s="313" t="s">
        <v>95</v>
      </c>
      <c r="C135" s="313" t="s">
        <v>16</v>
      </c>
      <c r="D135" s="313" t="n">
        <v>2077.8299852</v>
      </c>
      <c r="E135" s="313" t="n">
        <v>16.6275963020031</v>
      </c>
      <c r="F135" s="313" t="n">
        <v>73.7351758592044</v>
      </c>
      <c r="G135" s="313" t="n">
        <v>6.92587740031264</v>
      </c>
      <c r="H135" s="313" t="n">
        <v>740.1330304</v>
      </c>
      <c r="I135" s="313" t="n">
        <v>23.617790601198</v>
      </c>
      <c r="J135" s="313" t="n">
        <v>26.2648241407956</v>
      </c>
      <c r="K135" s="313" t="n">
        <v>19.4435258867061</v>
      </c>
    </row>
    <row r="136">
      <c r="A136" s="313" t="s">
        <v>94</v>
      </c>
      <c r="B136" s="313" t="s">
        <v>95</v>
      </c>
      <c r="C136" s="313" t="s">
        <v>17</v>
      </c>
      <c r="D136" s="313" t="n">
        <v>48599.7993188</v>
      </c>
      <c r="E136" s="313" t="n">
        <v>1.44268070622414</v>
      </c>
      <c r="F136" s="313" t="n">
        <v>90.6381409330457</v>
      </c>
      <c r="G136" s="313" t="n">
        <v>0.78961696553383</v>
      </c>
      <c r="H136" s="313" t="n">
        <v>5019.790424</v>
      </c>
      <c r="I136" s="313" t="n">
        <v>7.62728189202103</v>
      </c>
      <c r="J136" s="313" t="n">
        <v>9.36185906695426</v>
      </c>
      <c r="K136" s="313" t="n">
        <v>7.64478649948991</v>
      </c>
    </row>
    <row r="137">
      <c r="A137" s="313" t="s">
        <v>96</v>
      </c>
      <c r="B137" s="313" t="s">
        <v>97</v>
      </c>
      <c r="C137" s="313" t="s">
        <v>16</v>
      </c>
      <c r="D137" s="313" t="n">
        <v>1054.5876562</v>
      </c>
      <c r="E137" s="313" t="n">
        <v>13.7817572288844</v>
      </c>
      <c r="F137" s="313" t="n">
        <v>78.4018137519279</v>
      </c>
      <c r="G137" s="313" t="n">
        <v>6.68864778357824</v>
      </c>
      <c r="H137" s="313" t="n">
        <v>290.5185419</v>
      </c>
      <c r="I137" s="313" t="n">
        <v>28.4911761554785</v>
      </c>
      <c r="J137" s="313" t="n">
        <v>21.5981862480721</v>
      </c>
      <c r="K137" s="313" t="n">
        <v>24.2799146075127</v>
      </c>
    </row>
    <row r="138">
      <c r="A138" s="313" t="s">
        <v>96</v>
      </c>
      <c r="B138" s="313" t="s">
        <v>97</v>
      </c>
      <c r="C138" s="313" t="s">
        <v>17</v>
      </c>
      <c r="D138" s="313" t="n">
        <v>72014.2310848</v>
      </c>
      <c r="E138" s="313" t="n">
        <v>0.976006763129628</v>
      </c>
      <c r="F138" s="313" t="n">
        <v>94.7543038918697</v>
      </c>
      <c r="G138" s="313" t="n">
        <v>0.403357458690208</v>
      </c>
      <c r="H138" s="313" t="n">
        <v>3986.7821958</v>
      </c>
      <c r="I138" s="313" t="n">
        <v>7.35660728193433</v>
      </c>
      <c r="J138" s="313" t="n">
        <v>5.24569610813026</v>
      </c>
      <c r="K138" s="313" t="n">
        <v>7.28594535976791</v>
      </c>
    </row>
    <row r="139">
      <c r="A139" s="313" t="s">
        <v>98</v>
      </c>
      <c r="B139" s="313" t="s">
        <v>99</v>
      </c>
      <c r="C139" s="313" t="s">
        <v>16</v>
      </c>
      <c r="D139" s="313" t="n">
        <v>2197.9576115</v>
      </c>
      <c r="E139" s="313" t="n">
        <v>10.600791937284</v>
      </c>
      <c r="F139" s="313" t="n">
        <v>46.7254218878782</v>
      </c>
      <c r="G139" s="313" t="n">
        <v>9.14090836069877</v>
      </c>
      <c r="H139" s="313" t="n">
        <v>2506.0290465</v>
      </c>
      <c r="I139" s="313" t="n">
        <v>13.517743330427</v>
      </c>
      <c r="J139" s="313" t="n">
        <v>53.2745781121219</v>
      </c>
      <c r="K139" s="313" t="n">
        <v>8.01719722103063</v>
      </c>
    </row>
    <row r="140">
      <c r="A140" s="313" t="s">
        <v>98</v>
      </c>
      <c r="B140" s="313" t="s">
        <v>99</v>
      </c>
      <c r="C140" s="313" t="s">
        <v>17</v>
      </c>
      <c r="D140" s="313" t="n">
        <v>22618.6573385</v>
      </c>
      <c r="E140" s="313" t="n">
        <v>2.81667480666651</v>
      </c>
      <c r="F140" s="313" t="n">
        <v>79.5518207649725</v>
      </c>
      <c r="G140" s="313" t="n">
        <v>1.69526382146585</v>
      </c>
      <c r="H140" s="313" t="n">
        <v>5813.9506408</v>
      </c>
      <c r="I140" s="313" t="n">
        <v>6.62171533059444</v>
      </c>
      <c r="J140" s="313" t="n">
        <v>20.4481792350275</v>
      </c>
      <c r="K140" s="313" t="n">
        <v>6.59527296413647</v>
      </c>
    </row>
    <row r="141">
      <c r="A141" s="313" t="s">
        <v>100</v>
      </c>
      <c r="B141" s="313" t="s">
        <v>101</v>
      </c>
      <c r="C141" s="313" t="s">
        <v>16</v>
      </c>
      <c r="D141" s="313" t="n">
        <v>1511.9646702</v>
      </c>
      <c r="E141" s="313" t="n">
        <v>12.2518104763076</v>
      </c>
      <c r="F141" s="313" t="n">
        <v>66.1512699222996</v>
      </c>
      <c r="G141" s="313" t="n">
        <v>8.75548928920418</v>
      </c>
      <c r="H141" s="313" t="n">
        <v>773.6523285</v>
      </c>
      <c r="I141" s="313" t="n">
        <v>23.9449672234306</v>
      </c>
      <c r="J141" s="313" t="n">
        <v>33.8487300777004</v>
      </c>
      <c r="K141" s="313" t="n">
        <v>17.111032938087</v>
      </c>
    </row>
    <row r="142">
      <c r="A142" s="313" t="s">
        <v>100</v>
      </c>
      <c r="B142" s="313" t="s">
        <v>101</v>
      </c>
      <c r="C142" s="313" t="s">
        <v>17</v>
      </c>
      <c r="D142" s="313" t="n">
        <v>22505.4781856</v>
      </c>
      <c r="E142" s="313" t="n">
        <v>1.93297527034923</v>
      </c>
      <c r="F142" s="313" t="n">
        <v>86.7863977850728</v>
      </c>
      <c r="G142" s="313" t="n">
        <v>1.4971330706717</v>
      </c>
      <c r="H142" s="313" t="n">
        <v>3426.5558197</v>
      </c>
      <c r="I142" s="313" t="n">
        <v>10.4303164484989</v>
      </c>
      <c r="J142" s="313" t="n">
        <v>13.2136022149272</v>
      </c>
      <c r="K142" s="313" t="n">
        <v>9.83310864782361</v>
      </c>
    </row>
    <row r="143">
      <c r="A143" s="313" t="s">
        <v>102</v>
      </c>
      <c r="B143" s="313" t="s">
        <v>103</v>
      </c>
      <c r="C143" s="313" t="s">
        <v>16</v>
      </c>
      <c r="D143" s="313" t="n">
        <v>4183.1060358</v>
      </c>
      <c r="E143" s="313" t="n">
        <v>9.40888959581399</v>
      </c>
      <c r="F143" s="313" t="n">
        <v>83.9104078199889</v>
      </c>
      <c r="G143" s="313" t="n">
        <v>3.54199189319384</v>
      </c>
      <c r="H143" s="313" t="n">
        <v>802.0991902</v>
      </c>
      <c r="I143" s="313" t="n">
        <v>21.0100475684591</v>
      </c>
      <c r="J143" s="313" t="n">
        <v>16.0895921800111</v>
      </c>
      <c r="K143" s="313" t="n">
        <v>18.4721887868748</v>
      </c>
    </row>
    <row r="144">
      <c r="A144" s="313" t="s">
        <v>102</v>
      </c>
      <c r="B144" s="313" t="s">
        <v>103</v>
      </c>
      <c r="C144" s="313" t="s">
        <v>17</v>
      </c>
      <c r="D144" s="313" t="n">
        <v>75539.2613746</v>
      </c>
      <c r="E144" s="313" t="n">
        <v>1.30782089660225</v>
      </c>
      <c r="F144" s="313" t="n">
        <v>88.9188529897566</v>
      </c>
      <c r="G144" s="313" t="n">
        <v>0.855843541438808</v>
      </c>
      <c r="H144" s="313" t="n">
        <v>9413.7703332</v>
      </c>
      <c r="I144" s="313" t="n">
        <v>6.98288436205706</v>
      </c>
      <c r="J144" s="313" t="n">
        <v>11.0811470102434</v>
      </c>
      <c r="K144" s="313" t="n">
        <v>6.86757661215782</v>
      </c>
    </row>
    <row r="145">
      <c r="A145" s="313" t="s">
        <v>104</v>
      </c>
      <c r="B145" s="313" t="s">
        <v>105</v>
      </c>
      <c r="C145" s="313" t="s">
        <v>16</v>
      </c>
      <c r="D145" s="313" t="n">
        <v>443.6948323</v>
      </c>
      <c r="E145" s="313" t="n">
        <v>14.5249483284924</v>
      </c>
      <c r="F145" s="313" t="n">
        <v>68.0001905112583</v>
      </c>
      <c r="G145" s="313" t="n">
        <v>8.34612503508609</v>
      </c>
      <c r="H145" s="313" t="n">
        <v>208.7957401</v>
      </c>
      <c r="I145" s="313" t="n">
        <v>25.404747428947</v>
      </c>
      <c r="J145" s="313" t="n">
        <v>31.9998094887417</v>
      </c>
      <c r="K145" s="313" t="n">
        <v>17.735670976926</v>
      </c>
    </row>
    <row r="146">
      <c r="A146" s="313" t="s">
        <v>104</v>
      </c>
      <c r="B146" s="313" t="s">
        <v>105</v>
      </c>
      <c r="C146" s="313" t="s">
        <v>17</v>
      </c>
      <c r="D146" s="313" t="n">
        <v>5979.6032446</v>
      </c>
      <c r="E146" s="313" t="n">
        <v>2.47615707060983</v>
      </c>
      <c r="F146" s="313" t="n">
        <v>86.0287345373884</v>
      </c>
      <c r="G146" s="313" t="n">
        <v>2.065956816343</v>
      </c>
      <c r="H146" s="313" t="n">
        <v>971.101397</v>
      </c>
      <c r="I146" s="313" t="n">
        <v>13.5245106677679</v>
      </c>
      <c r="J146" s="313" t="n">
        <v>13.9712654626116</v>
      </c>
      <c r="K146" s="313" t="n">
        <v>12.7212277938965</v>
      </c>
    </row>
    <row r="147">
      <c r="A147" s="313" t="s">
        <v>106</v>
      </c>
      <c r="B147" s="313" t="s">
        <v>107</v>
      </c>
      <c r="C147" s="313" t="s">
        <v>16</v>
      </c>
      <c r="D147" s="313" t="n">
        <v>11028.2711126</v>
      </c>
      <c r="E147" s="313" t="n">
        <v>6.92992729641265</v>
      </c>
      <c r="F147" s="313" t="n">
        <v>68.1728887497847</v>
      </c>
      <c r="G147" s="313" t="n">
        <v>3.78583819911617</v>
      </c>
      <c r="H147" s="313" t="n">
        <v>5148.6451291</v>
      </c>
      <c r="I147" s="313" t="n">
        <v>10.876342495012</v>
      </c>
      <c r="J147" s="313" t="n">
        <v>31.8271112502153</v>
      </c>
      <c r="K147" s="313" t="n">
        <v>8.10917221936963</v>
      </c>
    </row>
    <row r="148">
      <c r="A148" s="313" t="s">
        <v>106</v>
      </c>
      <c r="B148" s="313" t="s">
        <v>107</v>
      </c>
      <c r="C148" s="313" t="s">
        <v>17</v>
      </c>
      <c r="D148" s="313" t="n">
        <v>101396.0299272</v>
      </c>
      <c r="E148" s="313" t="n">
        <v>1.36598395919124</v>
      </c>
      <c r="F148" s="313" t="n">
        <v>84.1387944804533</v>
      </c>
      <c r="G148" s="313" t="n">
        <v>0.905748926357637</v>
      </c>
      <c r="H148" s="313" t="n">
        <v>19114.4082759</v>
      </c>
      <c r="I148" s="313" t="n">
        <v>5.08616603480696</v>
      </c>
      <c r="J148" s="313" t="n">
        <v>15.8612055195467</v>
      </c>
      <c r="K148" s="313" t="n">
        <v>4.80471819571218</v>
      </c>
    </row>
    <row r="149">
      <c r="A149" s="313" t="s">
        <v>108</v>
      </c>
      <c r="B149" s="313" t="s">
        <v>109</v>
      </c>
      <c r="C149" s="313" t="s">
        <v>16</v>
      </c>
      <c r="D149" s="313" t="n">
        <v>27380.3025881</v>
      </c>
      <c r="E149" s="313" t="n">
        <v>5.35424972836432</v>
      </c>
      <c r="F149" s="313" t="n">
        <v>72.7553996741147</v>
      </c>
      <c r="G149" s="313" t="n">
        <v>2.61494704934475</v>
      </c>
      <c r="H149" s="313" t="n">
        <v>10253.0589366</v>
      </c>
      <c r="I149" s="313" t="n">
        <v>9.07077867615925</v>
      </c>
      <c r="J149" s="313" t="n">
        <v>27.2446003258853</v>
      </c>
      <c r="K149" s="313" t="n">
        <v>6.98309079325949</v>
      </c>
    </row>
    <row r="150">
      <c r="A150" s="313" t="s">
        <v>108</v>
      </c>
      <c r="B150" s="313" t="s">
        <v>109</v>
      </c>
      <c r="C150" s="313" t="s">
        <v>17</v>
      </c>
      <c r="D150" s="313" t="n">
        <v>145212.1741025</v>
      </c>
      <c r="E150" s="313" t="n">
        <v>1.55156191634948</v>
      </c>
      <c r="F150" s="313" t="n">
        <v>84.8852849999663</v>
      </c>
      <c r="G150" s="313" t="n">
        <v>0.814563023170397</v>
      </c>
      <c r="H150" s="313" t="n">
        <v>25856.5501205</v>
      </c>
      <c r="I150" s="313" t="n">
        <v>4.60343840449596</v>
      </c>
      <c r="J150" s="313" t="n">
        <v>15.1147150000337</v>
      </c>
      <c r="K150" s="313" t="n">
        <v>4.57464228548797</v>
      </c>
    </row>
    <row r="151">
      <c r="A151" s="313" t="s">
        <v>110</v>
      </c>
      <c r="B151" s="313" t="s">
        <v>111</v>
      </c>
      <c r="C151" s="313" t="s">
        <v>16</v>
      </c>
      <c r="D151" s="313" t="n">
        <v>573.8731032</v>
      </c>
      <c r="E151" s="313" t="n">
        <v>10.9772548508318</v>
      </c>
      <c r="F151" s="313" t="n">
        <v>91.1174785100287</v>
      </c>
      <c r="G151" s="313" t="n">
        <v>1.47170562471197</v>
      </c>
      <c r="H151" s="313" t="n">
        <v>55.9436044</v>
      </c>
      <c r="I151" s="313" t="n">
        <v>19.9089783841568</v>
      </c>
      <c r="J151" s="313" t="n">
        <v>8.88252148997135</v>
      </c>
      <c r="K151" s="313" t="n">
        <v>15.0968512470453</v>
      </c>
    </row>
    <row r="152">
      <c r="A152" s="313" t="s">
        <v>110</v>
      </c>
      <c r="B152" s="313" t="s">
        <v>111</v>
      </c>
      <c r="C152" s="313" t="s">
        <v>17</v>
      </c>
      <c r="D152" s="313" t="n">
        <v>456.5719972</v>
      </c>
      <c r="E152" s="313" t="n">
        <v>13.9444285539593</v>
      </c>
      <c r="F152" s="313" t="n">
        <v>90.3571428571429</v>
      </c>
      <c r="G152" s="313" t="n">
        <v>1.606098926689</v>
      </c>
      <c r="H152" s="313" t="n">
        <v>48.7250748</v>
      </c>
      <c r="I152" s="313" t="n">
        <v>21.2761579501408</v>
      </c>
      <c r="J152" s="313" t="n">
        <v>9.64285714285714</v>
      </c>
      <c r="K152" s="313" t="n">
        <v>15.0497417945302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819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14" t="s">
        <v>72</v>
      </c>
      <c r="B163" s="314" t="s">
        <v>73</v>
      </c>
      <c r="C163" s="314" t="s">
        <v>16</v>
      </c>
      <c r="D163" s="314" t="n">
        <v>6928.7492347</v>
      </c>
      <c r="E163" s="314" t="n">
        <v>9.0059561960883</v>
      </c>
      <c r="F163" s="314" t="n">
        <v>70.2013502727595</v>
      </c>
      <c r="G163" s="314" t="n">
        <v>6.19964551797849</v>
      </c>
      <c r="H163" s="314" t="n">
        <v>2941.0740775</v>
      </c>
      <c r="I163" s="314" t="n">
        <v>19.6687988887547</v>
      </c>
      <c r="J163" s="314" t="n">
        <v>29.7986497272405</v>
      </c>
      <c r="K163" s="314" t="n">
        <v>14.6054767769122</v>
      </c>
    </row>
    <row r="164">
      <c r="A164" s="314" t="s">
        <v>72</v>
      </c>
      <c r="B164" s="314" t="s">
        <v>73</v>
      </c>
      <c r="C164" s="314" t="s">
        <v>17</v>
      </c>
      <c r="D164" s="314" t="n">
        <v>205723.8664075</v>
      </c>
      <c r="E164" s="314" t="n">
        <v>0.840549352339283</v>
      </c>
      <c r="F164" s="314" t="n">
        <v>93.4850615432791</v>
      </c>
      <c r="G164" s="314" t="n">
        <v>0.435519780601597</v>
      </c>
      <c r="H164" s="314" t="n">
        <v>14336.8181675</v>
      </c>
      <c r="I164" s="314" t="n">
        <v>6.25816331638886</v>
      </c>
      <c r="J164" s="314" t="n">
        <v>6.51493845672092</v>
      </c>
      <c r="K164" s="314" t="n">
        <v>6.24942104416257</v>
      </c>
    </row>
    <row r="165">
      <c r="A165" s="314" t="s">
        <v>74</v>
      </c>
      <c r="B165" s="314" t="s">
        <v>75</v>
      </c>
      <c r="C165" s="314" t="s">
        <v>16</v>
      </c>
      <c r="D165" s="314" t="n">
        <v>2382.5325808</v>
      </c>
      <c r="E165" s="314" t="n">
        <v>12.1209616172086</v>
      </c>
      <c r="F165" s="314" t="n">
        <v>71.3815693510209</v>
      </c>
      <c r="G165" s="314" t="n">
        <v>8.47489210448075</v>
      </c>
      <c r="H165" s="314" t="n">
        <v>955.2093636</v>
      </c>
      <c r="I165" s="314" t="n">
        <v>27.4832861500921</v>
      </c>
      <c r="J165" s="314" t="n">
        <v>28.6184306489791</v>
      </c>
      <c r="K165" s="314" t="n">
        <v>21.1385140547528</v>
      </c>
    </row>
    <row r="166">
      <c r="A166" s="314" t="s">
        <v>74</v>
      </c>
      <c r="B166" s="314" t="s">
        <v>75</v>
      </c>
      <c r="C166" s="314" t="s">
        <v>17</v>
      </c>
      <c r="D166" s="314" t="n">
        <v>69773.2520945</v>
      </c>
      <c r="E166" s="314" t="n">
        <v>1.92416504650148</v>
      </c>
      <c r="F166" s="314" t="n">
        <v>93.8896018892546</v>
      </c>
      <c r="G166" s="314" t="n">
        <v>0.813766348196705</v>
      </c>
      <c r="H166" s="314" t="n">
        <v>4540.8899303</v>
      </c>
      <c r="I166" s="314" t="n">
        <v>12.6242526934385</v>
      </c>
      <c r="J166" s="314" t="n">
        <v>6.11039811074536</v>
      </c>
      <c r="K166" s="314" t="n">
        <v>12.5039640753851</v>
      </c>
    </row>
    <row r="167">
      <c r="A167" s="314" t="s">
        <v>76</v>
      </c>
      <c r="B167" s="314" t="s">
        <v>77</v>
      </c>
      <c r="C167" s="314" t="s">
        <v>16</v>
      </c>
      <c r="D167" s="314" t="n">
        <v>3987.7582867</v>
      </c>
      <c r="E167" s="314" t="n">
        <v>8.7560913687944</v>
      </c>
      <c r="F167" s="314" t="n">
        <v>65.0610007066081</v>
      </c>
      <c r="G167" s="314" t="n">
        <v>5.00430633011863</v>
      </c>
      <c r="H167" s="314" t="n">
        <v>2141.5023201</v>
      </c>
      <c r="I167" s="314" t="n">
        <v>12.9492285703342</v>
      </c>
      <c r="J167" s="314" t="n">
        <v>34.9389992933919</v>
      </c>
      <c r="K167" s="314" t="n">
        <v>9.31867495533882</v>
      </c>
    </row>
    <row r="168">
      <c r="A168" s="314" t="s">
        <v>76</v>
      </c>
      <c r="B168" s="314" t="s">
        <v>77</v>
      </c>
      <c r="C168" s="314" t="s">
        <v>17</v>
      </c>
      <c r="D168" s="314" t="n">
        <v>27803.8936328</v>
      </c>
      <c r="E168" s="314" t="n">
        <v>2.26357967566917</v>
      </c>
      <c r="F168" s="314" t="n">
        <v>85.2897567458492</v>
      </c>
      <c r="G168" s="314" t="n">
        <v>1.18035163041356</v>
      </c>
      <c r="H168" s="314" t="n">
        <v>4795.4414968</v>
      </c>
      <c r="I168" s="314" t="n">
        <v>6.90130060155805</v>
      </c>
      <c r="J168" s="314" t="n">
        <v>14.7102432541508</v>
      </c>
      <c r="K168" s="314" t="n">
        <v>6.84366000569927</v>
      </c>
    </row>
    <row r="169">
      <c r="A169" s="314" t="s">
        <v>78</v>
      </c>
      <c r="B169" s="314" t="s">
        <v>79</v>
      </c>
      <c r="C169" s="314" t="s">
        <v>16</v>
      </c>
      <c r="D169" s="314" t="n">
        <v>14661.2995887</v>
      </c>
      <c r="E169" s="314" t="n">
        <v>6.12614116710513</v>
      </c>
      <c r="F169" s="314" t="n">
        <v>83.9886243030955</v>
      </c>
      <c r="G169" s="314" t="n">
        <v>2.36287372226428</v>
      </c>
      <c r="H169" s="314" t="n">
        <v>2794.9925108</v>
      </c>
      <c r="I169" s="314" t="n">
        <v>13.6271359501277</v>
      </c>
      <c r="J169" s="314" t="n">
        <v>16.0113756969045</v>
      </c>
      <c r="K169" s="314" t="n">
        <v>12.3945947613533</v>
      </c>
    </row>
    <row r="170">
      <c r="A170" s="314" t="s">
        <v>78</v>
      </c>
      <c r="B170" s="314" t="s">
        <v>79</v>
      </c>
      <c r="C170" s="314" t="s">
        <v>17</v>
      </c>
      <c r="D170" s="314" t="n">
        <v>104971.5529078</v>
      </c>
      <c r="E170" s="314" t="n">
        <v>1.37935057098319</v>
      </c>
      <c r="F170" s="314" t="n">
        <v>88.8104010965777</v>
      </c>
      <c r="G170" s="314" t="n">
        <v>0.623857420183473</v>
      </c>
      <c r="H170" s="314" t="n">
        <v>13225.8109276</v>
      </c>
      <c r="I170" s="314" t="n">
        <v>4.98367699819636</v>
      </c>
      <c r="J170" s="314" t="n">
        <v>11.1895989034223</v>
      </c>
      <c r="K170" s="314" t="n">
        <v>4.95147575813686</v>
      </c>
    </row>
    <row r="171">
      <c r="A171" s="314" t="s">
        <v>80</v>
      </c>
      <c r="B171" s="314" t="s">
        <v>81</v>
      </c>
      <c r="C171" s="314" t="s">
        <v>16</v>
      </c>
      <c r="D171" s="314" t="n">
        <v>15660.5262573</v>
      </c>
      <c r="E171" s="314" t="n">
        <v>5.80158673031895</v>
      </c>
      <c r="F171" s="314" t="n">
        <v>73.6947129122102</v>
      </c>
      <c r="G171" s="314" t="n">
        <v>2.79788260112154</v>
      </c>
      <c r="H171" s="314" t="n">
        <v>5590.0162015</v>
      </c>
      <c r="I171" s="314" t="n">
        <v>9.34649984570562</v>
      </c>
      <c r="J171" s="314" t="n">
        <v>26.3052870877898</v>
      </c>
      <c r="K171" s="314" t="n">
        <v>7.83831609073855</v>
      </c>
    </row>
    <row r="172">
      <c r="A172" s="314" t="s">
        <v>80</v>
      </c>
      <c r="B172" s="314" t="s">
        <v>81</v>
      </c>
      <c r="C172" s="314" t="s">
        <v>17</v>
      </c>
      <c r="D172" s="314" t="n">
        <v>87838.3800661</v>
      </c>
      <c r="E172" s="314" t="n">
        <v>1.62601156927702</v>
      </c>
      <c r="F172" s="314" t="n">
        <v>84.0481703858782</v>
      </c>
      <c r="G172" s="314" t="n">
        <v>0.965406229750113</v>
      </c>
      <c r="H172" s="314" t="n">
        <v>16671.1882717</v>
      </c>
      <c r="I172" s="314" t="n">
        <v>5.43031182602525</v>
      </c>
      <c r="J172" s="314" t="n">
        <v>15.9518296141218</v>
      </c>
      <c r="K172" s="314" t="n">
        <v>5.08660318298498</v>
      </c>
    </row>
    <row r="173">
      <c r="A173" s="314" t="s">
        <v>82</v>
      </c>
      <c r="B173" s="314" t="s">
        <v>83</v>
      </c>
      <c r="C173" s="314" t="s">
        <v>16</v>
      </c>
      <c r="D173" s="314" t="n">
        <v>5959.8408363</v>
      </c>
      <c r="E173" s="314" t="n">
        <v>10.883209476817</v>
      </c>
      <c r="F173" s="314" t="n">
        <v>74.4351132389781</v>
      </c>
      <c r="G173" s="314" t="n">
        <v>7.25923735332209</v>
      </c>
      <c r="H173" s="314" t="n">
        <v>2046.9191147</v>
      </c>
      <c r="I173" s="314" t="n">
        <v>24.8462482072222</v>
      </c>
      <c r="J173" s="314" t="n">
        <v>25.5648867610219</v>
      </c>
      <c r="K173" s="314" t="n">
        <v>21.1361059203671</v>
      </c>
    </row>
    <row r="174">
      <c r="A174" s="314" t="s">
        <v>82</v>
      </c>
      <c r="B174" s="314" t="s">
        <v>83</v>
      </c>
      <c r="C174" s="314" t="s">
        <v>17</v>
      </c>
      <c r="D174" s="314" t="n">
        <v>52853.8869178</v>
      </c>
      <c r="E174" s="314" t="n">
        <v>2.44027764712688</v>
      </c>
      <c r="F174" s="314" t="n">
        <v>84.667689774124</v>
      </c>
      <c r="G174" s="314" t="n">
        <v>1.80645773995995</v>
      </c>
      <c r="H174" s="314" t="n">
        <v>9571.209431</v>
      </c>
      <c r="I174" s="314" t="n">
        <v>9.92337637255804</v>
      </c>
      <c r="J174" s="314" t="n">
        <v>15.332310225876</v>
      </c>
      <c r="K174" s="314" t="n">
        <v>9.97557453924108</v>
      </c>
    </row>
    <row r="175">
      <c r="A175" s="314" t="s">
        <v>84</v>
      </c>
      <c r="B175" s="314" t="s">
        <v>85</v>
      </c>
      <c r="C175" s="314" t="s">
        <v>16</v>
      </c>
      <c r="D175" s="314" t="n">
        <v>18701.6643978</v>
      </c>
      <c r="E175" s="314" t="n">
        <v>8.05488730097237</v>
      </c>
      <c r="F175" s="314" t="n">
        <v>67.7201131224494</v>
      </c>
      <c r="G175" s="314" t="n">
        <v>3.9093471737132</v>
      </c>
      <c r="H175" s="314" t="n">
        <v>8914.45072</v>
      </c>
      <c r="I175" s="314" t="n">
        <v>11.0881636772127</v>
      </c>
      <c r="J175" s="314" t="n">
        <v>32.2798868775506</v>
      </c>
      <c r="K175" s="314" t="n">
        <v>8.20143620214798</v>
      </c>
    </row>
    <row r="176">
      <c r="A176" s="314" t="s">
        <v>84</v>
      </c>
      <c r="B176" s="314" t="s">
        <v>85</v>
      </c>
      <c r="C176" s="314" t="s">
        <v>17</v>
      </c>
      <c r="D176" s="314" t="n">
        <v>170520.4176804</v>
      </c>
      <c r="E176" s="314" t="n">
        <v>1.4438728193093</v>
      </c>
      <c r="F176" s="314" t="n">
        <v>82.7462171981988</v>
      </c>
      <c r="G176" s="314" t="n">
        <v>0.874096308129318</v>
      </c>
      <c r="H176" s="314" t="n">
        <v>35555.9728233</v>
      </c>
      <c r="I176" s="314" t="n">
        <v>4.36079256012929</v>
      </c>
      <c r="J176" s="314" t="n">
        <v>17.2537828018012</v>
      </c>
      <c r="K176" s="314" t="n">
        <v>4.19201770391254</v>
      </c>
    </row>
    <row r="177">
      <c r="A177" s="314" t="s">
        <v>86</v>
      </c>
      <c r="B177" s="314" t="s">
        <v>87</v>
      </c>
      <c r="C177" s="314" t="s">
        <v>16</v>
      </c>
      <c r="D177" s="314" t="n">
        <v>18500.8114977</v>
      </c>
      <c r="E177" s="314" t="n">
        <v>5.19361371051808</v>
      </c>
      <c r="F177" s="314" t="n">
        <v>67.0705623883619</v>
      </c>
      <c r="G177" s="314" t="n">
        <v>2.93508031402903</v>
      </c>
      <c r="H177" s="314" t="n">
        <v>9083.2892447</v>
      </c>
      <c r="I177" s="314" t="n">
        <v>7.41169451475449</v>
      </c>
      <c r="J177" s="314" t="n">
        <v>32.9294376116381</v>
      </c>
      <c r="K177" s="314" t="n">
        <v>5.97816123186272</v>
      </c>
    </row>
    <row r="178">
      <c r="A178" s="314" t="s">
        <v>86</v>
      </c>
      <c r="B178" s="314" t="s">
        <v>87</v>
      </c>
      <c r="C178" s="314" t="s">
        <v>17</v>
      </c>
      <c r="D178" s="314" t="n">
        <v>287794.276592</v>
      </c>
      <c r="E178" s="314" t="n">
        <v>0.89906034553111</v>
      </c>
      <c r="F178" s="314" t="n">
        <v>85.2724425300721</v>
      </c>
      <c r="G178" s="314" t="n">
        <v>0.573377282836153</v>
      </c>
      <c r="H178" s="314" t="n">
        <v>49705.4689917</v>
      </c>
      <c r="I178" s="314" t="n">
        <v>3.38728960336193</v>
      </c>
      <c r="J178" s="314" t="n">
        <v>14.7275574699279</v>
      </c>
      <c r="K178" s="314" t="n">
        <v>3.31984998181331</v>
      </c>
    </row>
    <row r="179">
      <c r="A179" s="314" t="s">
        <v>88</v>
      </c>
      <c r="B179" s="314" t="s">
        <v>89</v>
      </c>
      <c r="C179" s="314" t="s">
        <v>16</v>
      </c>
      <c r="D179" s="314" t="n">
        <v>5203.6950592</v>
      </c>
      <c r="E179" s="314" t="n">
        <v>10.9007159169675</v>
      </c>
      <c r="F179" s="314" t="n">
        <v>69.8158786638528</v>
      </c>
      <c r="G179" s="314" t="n">
        <v>4.80825470867193</v>
      </c>
      <c r="H179" s="314" t="n">
        <v>2249.7598837</v>
      </c>
      <c r="I179" s="314" t="n">
        <v>15.5717580310996</v>
      </c>
      <c r="J179" s="314" t="n">
        <v>30.1841213361472</v>
      </c>
      <c r="K179" s="314" t="n">
        <v>11.1214940990688</v>
      </c>
    </row>
    <row r="180">
      <c r="A180" s="314" t="s">
        <v>88</v>
      </c>
      <c r="B180" s="314" t="s">
        <v>89</v>
      </c>
      <c r="C180" s="314" t="s">
        <v>17</v>
      </c>
      <c r="D180" s="314" t="n">
        <v>128342.2896373</v>
      </c>
      <c r="E180" s="314" t="n">
        <v>0.856512803017246</v>
      </c>
      <c r="F180" s="314" t="n">
        <v>92.1182282034541</v>
      </c>
      <c r="G180" s="314" t="n">
        <v>0.505362992967169</v>
      </c>
      <c r="H180" s="314" t="n">
        <v>10981.156048</v>
      </c>
      <c r="I180" s="314" t="n">
        <v>5.93014463763735</v>
      </c>
      <c r="J180" s="314" t="n">
        <v>7.88177179654596</v>
      </c>
      <c r="K180" s="314" t="n">
        <v>5.90643128390641</v>
      </c>
    </row>
    <row r="181">
      <c r="A181" s="314" t="s">
        <v>90</v>
      </c>
      <c r="B181" s="314" t="s">
        <v>91</v>
      </c>
      <c r="C181" s="314" t="s">
        <v>16</v>
      </c>
      <c r="D181" s="314" t="n">
        <v>13052.5605952</v>
      </c>
      <c r="E181" s="314" t="n">
        <v>8.12634129002631</v>
      </c>
      <c r="F181" s="314" t="n">
        <v>69.9152938494466</v>
      </c>
      <c r="G181" s="314" t="n">
        <v>4.47471400719</v>
      </c>
      <c r="H181" s="314" t="n">
        <v>5616.5457999</v>
      </c>
      <c r="I181" s="314" t="n">
        <v>14.9834903711043</v>
      </c>
      <c r="J181" s="314" t="n">
        <v>30.0847061505534</v>
      </c>
      <c r="K181" s="314" t="n">
        <v>10.399002840158</v>
      </c>
    </row>
    <row r="182">
      <c r="A182" s="314" t="s">
        <v>90</v>
      </c>
      <c r="B182" s="314" t="s">
        <v>91</v>
      </c>
      <c r="C182" s="314" t="s">
        <v>17</v>
      </c>
      <c r="D182" s="314" t="n">
        <v>250862.9543811</v>
      </c>
      <c r="E182" s="314" t="n">
        <v>0.953494295864992</v>
      </c>
      <c r="F182" s="314" t="n">
        <v>90.042744409873</v>
      </c>
      <c r="G182" s="314" t="n">
        <v>0.536220074130404</v>
      </c>
      <c r="H182" s="314" t="n">
        <v>27741.341862</v>
      </c>
      <c r="I182" s="314" t="n">
        <v>4.89926048864651</v>
      </c>
      <c r="J182" s="314" t="n">
        <v>9.95725559012698</v>
      </c>
      <c r="K182" s="314" t="n">
        <v>4.84899947032005</v>
      </c>
    </row>
    <row r="183">
      <c r="A183" s="314" t="s">
        <v>92</v>
      </c>
      <c r="B183" s="314" t="s">
        <v>93</v>
      </c>
      <c r="C183" s="314" t="s">
        <v>16</v>
      </c>
      <c r="D183" s="314" t="n">
        <v>21993.8395072</v>
      </c>
      <c r="E183" s="314" t="n">
        <v>8.21943200369555</v>
      </c>
      <c r="F183" s="314" t="n">
        <v>68.5939824069116</v>
      </c>
      <c r="G183" s="314" t="n">
        <v>4.87232705162962</v>
      </c>
      <c r="H183" s="314" t="n">
        <v>10069.9636654</v>
      </c>
      <c r="I183" s="314" t="n">
        <v>14.3632400946247</v>
      </c>
      <c r="J183" s="314" t="n">
        <v>31.4060175930884</v>
      </c>
      <c r="K183" s="314" t="n">
        <v>10.641664931556</v>
      </c>
    </row>
    <row r="184">
      <c r="A184" s="314" t="s">
        <v>92</v>
      </c>
      <c r="B184" s="314" t="s">
        <v>93</v>
      </c>
      <c r="C184" s="314" t="s">
        <v>17</v>
      </c>
      <c r="D184" s="314" t="n">
        <v>373221.2696312</v>
      </c>
      <c r="E184" s="314" t="n">
        <v>0.827774246352327</v>
      </c>
      <c r="F184" s="314" t="n">
        <v>90.359547318473</v>
      </c>
      <c r="G184" s="314" t="n">
        <v>0.530409788909459</v>
      </c>
      <c r="H184" s="314" t="n">
        <v>39818.9466016</v>
      </c>
      <c r="I184" s="314" t="n">
        <v>5.0595692934934</v>
      </c>
      <c r="J184" s="314" t="n">
        <v>9.64045268152703</v>
      </c>
      <c r="K184" s="314" t="n">
        <v>4.97150808187504</v>
      </c>
    </row>
    <row r="185">
      <c r="A185" s="314" t="s">
        <v>94</v>
      </c>
      <c r="B185" s="314" t="s">
        <v>95</v>
      </c>
      <c r="C185" s="314" t="s">
        <v>16</v>
      </c>
      <c r="D185" s="314" t="n">
        <v>2077.8299852</v>
      </c>
      <c r="E185" s="314" t="n">
        <v>16.6275963020031</v>
      </c>
      <c r="F185" s="314" t="n">
        <v>73.7351758592044</v>
      </c>
      <c r="G185" s="314" t="n">
        <v>6.92587740031264</v>
      </c>
      <c r="H185" s="314" t="n">
        <v>740.1330304</v>
      </c>
      <c r="I185" s="314" t="n">
        <v>23.617790601198</v>
      </c>
      <c r="J185" s="314" t="n">
        <v>26.2648241407956</v>
      </c>
      <c r="K185" s="314" t="n">
        <v>19.4435258867061</v>
      </c>
    </row>
    <row r="186">
      <c r="A186" s="314" t="s">
        <v>94</v>
      </c>
      <c r="B186" s="314" t="s">
        <v>95</v>
      </c>
      <c r="C186" s="314" t="s">
        <v>17</v>
      </c>
      <c r="D186" s="314" t="n">
        <v>48599.7993188</v>
      </c>
      <c r="E186" s="314" t="n">
        <v>1.44268070622414</v>
      </c>
      <c r="F186" s="314" t="n">
        <v>90.6381409330457</v>
      </c>
      <c r="G186" s="314" t="n">
        <v>0.78961696553383</v>
      </c>
      <c r="H186" s="314" t="n">
        <v>5019.790424</v>
      </c>
      <c r="I186" s="314" t="n">
        <v>7.62728189202103</v>
      </c>
      <c r="J186" s="314" t="n">
        <v>9.36185906695426</v>
      </c>
      <c r="K186" s="314" t="n">
        <v>7.64478649948991</v>
      </c>
    </row>
    <row r="187">
      <c r="A187" s="314" t="s">
        <v>96</v>
      </c>
      <c r="B187" s="314" t="s">
        <v>97</v>
      </c>
      <c r="C187" s="314" t="s">
        <v>16</v>
      </c>
      <c r="D187" s="314" t="n">
        <v>1054.5876562</v>
      </c>
      <c r="E187" s="314" t="n">
        <v>13.7817572288844</v>
      </c>
      <c r="F187" s="314" t="n">
        <v>78.4018137519279</v>
      </c>
      <c r="G187" s="314" t="n">
        <v>6.68864778357824</v>
      </c>
      <c r="H187" s="314" t="n">
        <v>290.5185419</v>
      </c>
      <c r="I187" s="314" t="n">
        <v>28.4911761554785</v>
      </c>
      <c r="J187" s="314" t="n">
        <v>21.5981862480721</v>
      </c>
      <c r="K187" s="314" t="n">
        <v>24.2799146075127</v>
      </c>
    </row>
    <row r="188">
      <c r="A188" s="314" t="s">
        <v>96</v>
      </c>
      <c r="B188" s="314" t="s">
        <v>97</v>
      </c>
      <c r="C188" s="314" t="s">
        <v>17</v>
      </c>
      <c r="D188" s="314" t="n">
        <v>72014.2310848</v>
      </c>
      <c r="E188" s="314" t="n">
        <v>0.976006763129628</v>
      </c>
      <c r="F188" s="314" t="n">
        <v>94.7543038918697</v>
      </c>
      <c r="G188" s="314" t="n">
        <v>0.403357458690208</v>
      </c>
      <c r="H188" s="314" t="n">
        <v>3986.7821958</v>
      </c>
      <c r="I188" s="314" t="n">
        <v>7.35660728193433</v>
      </c>
      <c r="J188" s="314" t="n">
        <v>5.24569610813026</v>
      </c>
      <c r="K188" s="314" t="n">
        <v>7.28594535976791</v>
      </c>
    </row>
    <row r="189">
      <c r="A189" s="314" t="s">
        <v>98</v>
      </c>
      <c r="B189" s="314" t="s">
        <v>99</v>
      </c>
      <c r="C189" s="314" t="s">
        <v>16</v>
      </c>
      <c r="D189" s="314" t="n">
        <v>2197.9576115</v>
      </c>
      <c r="E189" s="314" t="n">
        <v>10.600791937284</v>
      </c>
      <c r="F189" s="314" t="n">
        <v>46.7254218878782</v>
      </c>
      <c r="G189" s="314" t="n">
        <v>9.14090836069877</v>
      </c>
      <c r="H189" s="314" t="n">
        <v>2506.0290465</v>
      </c>
      <c r="I189" s="314" t="n">
        <v>13.517743330427</v>
      </c>
      <c r="J189" s="314" t="n">
        <v>53.2745781121219</v>
      </c>
      <c r="K189" s="314" t="n">
        <v>8.01719722103063</v>
      </c>
    </row>
    <row r="190">
      <c r="A190" s="314" t="s">
        <v>98</v>
      </c>
      <c r="B190" s="314" t="s">
        <v>99</v>
      </c>
      <c r="C190" s="314" t="s">
        <v>17</v>
      </c>
      <c r="D190" s="314" t="n">
        <v>22618.6573385</v>
      </c>
      <c r="E190" s="314" t="n">
        <v>2.81667480666651</v>
      </c>
      <c r="F190" s="314" t="n">
        <v>79.5518207649725</v>
      </c>
      <c r="G190" s="314" t="n">
        <v>1.69526382146585</v>
      </c>
      <c r="H190" s="314" t="n">
        <v>5813.9506408</v>
      </c>
      <c r="I190" s="314" t="n">
        <v>6.62171533059444</v>
      </c>
      <c r="J190" s="314" t="n">
        <v>20.4481792350275</v>
      </c>
      <c r="K190" s="314" t="n">
        <v>6.59527296413647</v>
      </c>
    </row>
    <row r="191">
      <c r="A191" s="314" t="s">
        <v>100</v>
      </c>
      <c r="B191" s="314" t="s">
        <v>101</v>
      </c>
      <c r="C191" s="314" t="s">
        <v>16</v>
      </c>
      <c r="D191" s="314" t="n">
        <v>1511.9646702</v>
      </c>
      <c r="E191" s="314" t="n">
        <v>12.2518104763076</v>
      </c>
      <c r="F191" s="314" t="n">
        <v>66.1512699222996</v>
      </c>
      <c r="G191" s="314" t="n">
        <v>8.75548928920418</v>
      </c>
      <c r="H191" s="314" t="n">
        <v>773.6523285</v>
      </c>
      <c r="I191" s="314" t="n">
        <v>23.9449672234306</v>
      </c>
      <c r="J191" s="314" t="n">
        <v>33.8487300777004</v>
      </c>
      <c r="K191" s="314" t="n">
        <v>17.111032938087</v>
      </c>
    </row>
    <row r="192">
      <c r="A192" s="314" t="s">
        <v>100</v>
      </c>
      <c r="B192" s="314" t="s">
        <v>101</v>
      </c>
      <c r="C192" s="314" t="s">
        <v>17</v>
      </c>
      <c r="D192" s="314" t="n">
        <v>22505.4781856</v>
      </c>
      <c r="E192" s="314" t="n">
        <v>1.93297527034923</v>
      </c>
      <c r="F192" s="314" t="n">
        <v>86.7863977850728</v>
      </c>
      <c r="G192" s="314" t="n">
        <v>1.4971330706717</v>
      </c>
      <c r="H192" s="314" t="n">
        <v>3426.5558197</v>
      </c>
      <c r="I192" s="314" t="n">
        <v>10.4303164484989</v>
      </c>
      <c r="J192" s="314" t="n">
        <v>13.2136022149272</v>
      </c>
      <c r="K192" s="314" t="n">
        <v>9.83310864782361</v>
      </c>
    </row>
    <row r="193">
      <c r="A193" s="314" t="s">
        <v>102</v>
      </c>
      <c r="B193" s="314" t="s">
        <v>103</v>
      </c>
      <c r="C193" s="314" t="s">
        <v>16</v>
      </c>
      <c r="D193" s="314" t="n">
        <v>4183.1060358</v>
      </c>
      <c r="E193" s="314" t="n">
        <v>9.40888959581399</v>
      </c>
      <c r="F193" s="314" t="n">
        <v>83.9104078199889</v>
      </c>
      <c r="G193" s="314" t="n">
        <v>3.54199189319384</v>
      </c>
      <c r="H193" s="314" t="n">
        <v>802.0991902</v>
      </c>
      <c r="I193" s="314" t="n">
        <v>21.0100475684591</v>
      </c>
      <c r="J193" s="314" t="n">
        <v>16.0895921800111</v>
      </c>
      <c r="K193" s="314" t="n">
        <v>18.4721887868748</v>
      </c>
    </row>
    <row r="194">
      <c r="A194" s="314" t="s">
        <v>102</v>
      </c>
      <c r="B194" s="314" t="s">
        <v>103</v>
      </c>
      <c r="C194" s="314" t="s">
        <v>17</v>
      </c>
      <c r="D194" s="314" t="n">
        <v>75539.2613746</v>
      </c>
      <c r="E194" s="314" t="n">
        <v>1.30782089660225</v>
      </c>
      <c r="F194" s="314" t="n">
        <v>88.9188529897566</v>
      </c>
      <c r="G194" s="314" t="n">
        <v>0.855843541438808</v>
      </c>
      <c r="H194" s="314" t="n">
        <v>9413.7703332</v>
      </c>
      <c r="I194" s="314" t="n">
        <v>6.98288436205706</v>
      </c>
      <c r="J194" s="314" t="n">
        <v>11.0811470102434</v>
      </c>
      <c r="K194" s="314" t="n">
        <v>6.86757661215782</v>
      </c>
    </row>
    <row r="195">
      <c r="A195" s="314" t="s">
        <v>104</v>
      </c>
      <c r="B195" s="314" t="s">
        <v>105</v>
      </c>
      <c r="C195" s="314" t="s">
        <v>16</v>
      </c>
      <c r="D195" s="314" t="n">
        <v>443.6948323</v>
      </c>
      <c r="E195" s="314" t="n">
        <v>14.5249483284924</v>
      </c>
      <c r="F195" s="314" t="n">
        <v>68.0001905112583</v>
      </c>
      <c r="G195" s="314" t="n">
        <v>8.34612503508609</v>
      </c>
      <c r="H195" s="314" t="n">
        <v>208.7957401</v>
      </c>
      <c r="I195" s="314" t="n">
        <v>25.404747428947</v>
      </c>
      <c r="J195" s="314" t="n">
        <v>31.9998094887417</v>
      </c>
      <c r="K195" s="314" t="n">
        <v>17.735670976926</v>
      </c>
    </row>
    <row r="196">
      <c r="A196" s="314" t="s">
        <v>104</v>
      </c>
      <c r="B196" s="314" t="s">
        <v>105</v>
      </c>
      <c r="C196" s="314" t="s">
        <v>17</v>
      </c>
      <c r="D196" s="314" t="n">
        <v>5979.6032446</v>
      </c>
      <c r="E196" s="314" t="n">
        <v>2.47615707060983</v>
      </c>
      <c r="F196" s="314" t="n">
        <v>86.0287345373884</v>
      </c>
      <c r="G196" s="314" t="n">
        <v>2.065956816343</v>
      </c>
      <c r="H196" s="314" t="n">
        <v>971.101397</v>
      </c>
      <c r="I196" s="314" t="n">
        <v>13.5245106677679</v>
      </c>
      <c r="J196" s="314" t="n">
        <v>13.9712654626116</v>
      </c>
      <c r="K196" s="314" t="n">
        <v>12.7212277938965</v>
      </c>
    </row>
    <row r="197">
      <c r="A197" s="314" t="s">
        <v>106</v>
      </c>
      <c r="B197" s="314" t="s">
        <v>107</v>
      </c>
      <c r="C197" s="314" t="s">
        <v>16</v>
      </c>
      <c r="D197" s="314" t="n">
        <v>11028.2711126</v>
      </c>
      <c r="E197" s="314" t="n">
        <v>6.92992729641265</v>
      </c>
      <c r="F197" s="314" t="n">
        <v>68.1728887497847</v>
      </c>
      <c r="G197" s="314" t="n">
        <v>3.78583819911617</v>
      </c>
      <c r="H197" s="314" t="n">
        <v>5148.6451291</v>
      </c>
      <c r="I197" s="314" t="n">
        <v>10.876342495012</v>
      </c>
      <c r="J197" s="314" t="n">
        <v>31.8271112502153</v>
      </c>
      <c r="K197" s="314" t="n">
        <v>8.10917221936963</v>
      </c>
    </row>
    <row r="198">
      <c r="A198" s="314" t="s">
        <v>106</v>
      </c>
      <c r="B198" s="314" t="s">
        <v>107</v>
      </c>
      <c r="C198" s="314" t="s">
        <v>17</v>
      </c>
      <c r="D198" s="314" t="n">
        <v>101396.0299272</v>
      </c>
      <c r="E198" s="314" t="n">
        <v>1.36598395919124</v>
      </c>
      <c r="F198" s="314" t="n">
        <v>84.1387944804533</v>
      </c>
      <c r="G198" s="314" t="n">
        <v>0.905748926357637</v>
      </c>
      <c r="H198" s="314" t="n">
        <v>19114.4082759</v>
      </c>
      <c r="I198" s="314" t="n">
        <v>5.08616603480696</v>
      </c>
      <c r="J198" s="314" t="n">
        <v>15.8612055195467</v>
      </c>
      <c r="K198" s="314" t="n">
        <v>4.80471819571218</v>
      </c>
    </row>
    <row r="199">
      <c r="A199" s="314" t="s">
        <v>108</v>
      </c>
      <c r="B199" s="314" t="s">
        <v>109</v>
      </c>
      <c r="C199" s="314" t="s">
        <v>16</v>
      </c>
      <c r="D199" s="314" t="n">
        <v>26375.838705</v>
      </c>
      <c r="E199" s="314" t="n">
        <v>5.53944911046263</v>
      </c>
      <c r="F199" s="314" t="n">
        <v>72.3892319855821</v>
      </c>
      <c r="G199" s="314" t="n">
        <v>2.70824560416905</v>
      </c>
      <c r="H199" s="314" t="n">
        <v>10060.2968659</v>
      </c>
      <c r="I199" s="314" t="n">
        <v>9.23531323751927</v>
      </c>
      <c r="J199" s="314" t="n">
        <v>27.6107680144179</v>
      </c>
      <c r="K199" s="314" t="n">
        <v>7.10041166590343</v>
      </c>
    </row>
    <row r="200">
      <c r="A200" s="314" t="s">
        <v>108</v>
      </c>
      <c r="B200" s="314" t="s">
        <v>109</v>
      </c>
      <c r="C200" s="314" t="s">
        <v>17</v>
      </c>
      <c r="D200" s="314" t="n">
        <v>143584.5886692</v>
      </c>
      <c r="E200" s="314" t="n">
        <v>1.56755937235255</v>
      </c>
      <c r="F200" s="314" t="n">
        <v>84.8435316890327</v>
      </c>
      <c r="G200" s="314" t="n">
        <v>0.823595788218897</v>
      </c>
      <c r="H200" s="314" t="n">
        <v>25649.9844453</v>
      </c>
      <c r="I200" s="314" t="n">
        <v>4.63868478514659</v>
      </c>
      <c r="J200" s="314" t="n">
        <v>15.1564683109673</v>
      </c>
      <c r="K200" s="314" t="n">
        <v>4.610360007558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820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15" t="s">
        <v>88</v>
      </c>
      <c r="B211" s="315" t="s">
        <v>115</v>
      </c>
      <c r="C211" s="315" t="s">
        <v>16</v>
      </c>
      <c r="D211" s="315" t="n">
        <v>2382.8092666</v>
      </c>
      <c r="E211" s="315" t="n">
        <v>18.9730273974455</v>
      </c>
      <c r="F211" s="315" t="n">
        <v>64.2549292915825</v>
      </c>
      <c r="G211" s="315" t="n">
        <v>13.5113560434479</v>
      </c>
      <c r="H211" s="315" t="n">
        <v>1325.5587806</v>
      </c>
      <c r="I211" s="315" t="n">
        <v>34.3506998708915</v>
      </c>
      <c r="J211" s="315" t="n">
        <v>35.7450707084175</v>
      </c>
      <c r="K211" s="315" t="n">
        <v>24.2878587172775</v>
      </c>
    </row>
    <row r="212">
      <c r="A212" s="315" t="s">
        <v>88</v>
      </c>
      <c r="B212" s="315" t="s">
        <v>115</v>
      </c>
      <c r="C212" s="315" t="s">
        <v>17</v>
      </c>
      <c r="D212" s="315" t="n">
        <v>37080.7144609</v>
      </c>
      <c r="E212" s="315" t="n">
        <v>2.42599613544822</v>
      </c>
      <c r="F212" s="315" t="n">
        <v>89.2410009847282</v>
      </c>
      <c r="G212" s="315" t="n">
        <v>1.59339843160422</v>
      </c>
      <c r="H212" s="315" t="n">
        <v>4470.4941223</v>
      </c>
      <c r="I212" s="315" t="n">
        <v>13.3108217142429</v>
      </c>
      <c r="J212" s="315" t="n">
        <v>10.7589990152718</v>
      </c>
      <c r="K212" s="315" t="n">
        <v>13.2165149194658</v>
      </c>
    </row>
    <row r="213">
      <c r="A213" s="315" t="s">
        <v>92</v>
      </c>
      <c r="B213" s="315" t="s">
        <v>116</v>
      </c>
      <c r="C213" s="315" t="s">
        <v>16</v>
      </c>
      <c r="D213" s="315" t="n">
        <v>1929.5207664</v>
      </c>
      <c r="E213" s="315" t="n">
        <v>12.4563761232589</v>
      </c>
      <c r="F213" s="315" t="n">
        <v>60.7815487628202</v>
      </c>
      <c r="G213" s="315" t="n">
        <v>11.0685405316315</v>
      </c>
      <c r="H213" s="315" t="n">
        <v>1244.9965101</v>
      </c>
      <c r="I213" s="315" t="n">
        <v>27.2400166469761</v>
      </c>
      <c r="J213" s="315" t="n">
        <v>39.2184512371798</v>
      </c>
      <c r="K213" s="315" t="n">
        <v>17.1542479326369</v>
      </c>
    </row>
    <row r="214">
      <c r="A214" s="315" t="s">
        <v>92</v>
      </c>
      <c r="B214" s="315" t="s">
        <v>116</v>
      </c>
      <c r="C214" s="315" t="s">
        <v>17</v>
      </c>
      <c r="D214" s="315" t="n">
        <v>18210.925193</v>
      </c>
      <c r="E214" s="315" t="n">
        <v>2.85084059500365</v>
      </c>
      <c r="F214" s="315" t="n">
        <v>81.5190770629423</v>
      </c>
      <c r="G214" s="315" t="n">
        <v>2.01390005663611</v>
      </c>
      <c r="H214" s="315" t="n">
        <v>4128.5391988</v>
      </c>
      <c r="I214" s="315" t="n">
        <v>9.11382530256141</v>
      </c>
      <c r="J214" s="315" t="n">
        <v>18.4809229370577</v>
      </c>
      <c r="K214" s="315" t="n">
        <v>8.88328329018616</v>
      </c>
    </row>
    <row r="215">
      <c r="A215" s="315" t="s">
        <v>94</v>
      </c>
      <c r="B215" s="315" t="s">
        <v>117</v>
      </c>
      <c r="C215" s="315" t="s">
        <v>16</v>
      </c>
      <c r="D215" s="315" t="n">
        <v>1003.3098527</v>
      </c>
      <c r="E215" s="315" t="n">
        <v>20.7823694843442</v>
      </c>
      <c r="F215" s="315" t="n">
        <v>88.0397879524905</v>
      </c>
      <c r="G215" s="315" t="n">
        <v>5.19194812035258</v>
      </c>
      <c r="H215" s="315" t="n">
        <v>136.2997216</v>
      </c>
      <c r="I215" s="315" t="n">
        <v>45.5720689615788</v>
      </c>
      <c r="J215" s="315" t="n">
        <v>11.9602120475095</v>
      </c>
      <c r="K215" s="315" t="n">
        <v>38.2182196904575</v>
      </c>
    </row>
    <row r="216">
      <c r="A216" s="315" t="s">
        <v>94</v>
      </c>
      <c r="B216" s="315" t="s">
        <v>117</v>
      </c>
      <c r="C216" s="315" t="s">
        <v>17</v>
      </c>
      <c r="D216" s="315" t="n">
        <v>20484.0755016</v>
      </c>
      <c r="E216" s="315" t="n">
        <v>2.28913410974944</v>
      </c>
      <c r="F216" s="315" t="n">
        <v>93.8859724061745</v>
      </c>
      <c r="G216" s="315" t="n">
        <v>1.14850608620853</v>
      </c>
      <c r="H216" s="315" t="n">
        <v>1333.9607573</v>
      </c>
      <c r="I216" s="315" t="n">
        <v>17.5092334862687</v>
      </c>
      <c r="J216" s="315" t="n">
        <v>6.11402759382551</v>
      </c>
      <c r="K216" s="315" t="n">
        <v>17.6362649764605</v>
      </c>
    </row>
    <row r="217">
      <c r="A217" s="315" t="s">
        <v>96</v>
      </c>
      <c r="B217" s="315" t="s">
        <v>118</v>
      </c>
      <c r="C217" s="315" t="s">
        <v>16</v>
      </c>
      <c r="D217" s="315" t="n">
        <v>268.6058134</v>
      </c>
      <c r="E217" s="315" t="n">
        <v>51.1708626895109</v>
      </c>
      <c r="F217" s="315" t="n">
        <v>100</v>
      </c>
      <c r="G217" s="315" t="n">
        <v>0</v>
      </c>
      <c r="H217" s="315"/>
      <c r="I217" s="315"/>
      <c r="J217" s="315"/>
      <c r="K217" s="315"/>
    </row>
    <row r="218">
      <c r="A218" s="315" t="s">
        <v>96</v>
      </c>
      <c r="B218" s="315" t="s">
        <v>118</v>
      </c>
      <c r="C218" s="315" t="s">
        <v>17</v>
      </c>
      <c r="D218" s="315" t="n">
        <v>58461.1697022</v>
      </c>
      <c r="E218" s="315" t="n">
        <v>1.5716151938129</v>
      </c>
      <c r="F218" s="315" t="n">
        <v>96.7659533807973</v>
      </c>
      <c r="G218" s="315" t="n">
        <v>0.70166246596625</v>
      </c>
      <c r="H218" s="315" t="n">
        <v>1953.8498989</v>
      </c>
      <c r="I218" s="315" t="n">
        <v>20.8332630796984</v>
      </c>
      <c r="J218" s="315" t="n">
        <v>3.23404661920266</v>
      </c>
      <c r="K218" s="315" t="n">
        <v>20.9944522962644</v>
      </c>
    </row>
    <row r="219">
      <c r="A219" s="315" t="s">
        <v>98</v>
      </c>
      <c r="B219" s="315" t="s">
        <v>119</v>
      </c>
      <c r="C219" s="315" t="s">
        <v>16</v>
      </c>
      <c r="D219" s="315" t="n">
        <v>397.6813793</v>
      </c>
      <c r="E219" s="315" t="n">
        <v>32.3513353886598</v>
      </c>
      <c r="F219" s="315" t="n">
        <v>75.5847557292493</v>
      </c>
      <c r="G219" s="315" t="n">
        <v>13.280808267337</v>
      </c>
      <c r="H219" s="315" t="n">
        <v>128.458284</v>
      </c>
      <c r="I219" s="315" t="n">
        <v>51.5454297127396</v>
      </c>
      <c r="J219" s="315" t="n">
        <v>24.4152442707506</v>
      </c>
      <c r="K219" s="315" t="n">
        <v>41.1147493607607</v>
      </c>
    </row>
    <row r="220">
      <c r="A220" s="315" t="s">
        <v>98</v>
      </c>
      <c r="B220" s="315" t="s">
        <v>119</v>
      </c>
      <c r="C220" s="315" t="s">
        <v>17</v>
      </c>
      <c r="D220" s="315" t="n">
        <v>17591.2217837</v>
      </c>
      <c r="E220" s="315" t="n">
        <v>1.80351374491777</v>
      </c>
      <c r="F220" s="315" t="n">
        <v>97.3570416018112</v>
      </c>
      <c r="G220" s="315" t="n">
        <v>0.756375446614126</v>
      </c>
      <c r="H220" s="315" t="n">
        <v>477.5501246</v>
      </c>
      <c r="I220" s="315" t="n">
        <v>27.9296063062541</v>
      </c>
      <c r="J220" s="315" t="n">
        <v>2.64295839818884</v>
      </c>
      <c r="K220" s="315" t="n">
        <v>27.8621395906431</v>
      </c>
    </row>
    <row r="221">
      <c r="A221" s="315" t="s">
        <v>106</v>
      </c>
      <c r="B221" s="315" t="s">
        <v>120</v>
      </c>
      <c r="C221" s="315" t="s">
        <v>16</v>
      </c>
      <c r="D221" s="315" t="n">
        <v>954.4651537</v>
      </c>
      <c r="E221" s="315" t="n">
        <v>24.0971094452003</v>
      </c>
      <c r="F221" s="315" t="n">
        <v>78.0470456636759</v>
      </c>
      <c r="G221" s="315" t="n">
        <v>9.29757455445075</v>
      </c>
      <c r="H221" s="315" t="n">
        <v>268.4705072</v>
      </c>
      <c r="I221" s="315" t="n">
        <v>46.5386498148896</v>
      </c>
      <c r="J221" s="315" t="n">
        <v>21.9529543363241</v>
      </c>
      <c r="K221" s="315" t="n">
        <v>33.054695723207</v>
      </c>
    </row>
    <row r="222">
      <c r="A222" s="315" t="s">
        <v>106</v>
      </c>
      <c r="B222" s="315" t="s">
        <v>120</v>
      </c>
      <c r="C222" s="315" t="s">
        <v>17</v>
      </c>
      <c r="D222" s="315" t="n">
        <v>33208.9767628</v>
      </c>
      <c r="E222" s="315" t="n">
        <v>1.49318274953682</v>
      </c>
      <c r="F222" s="315" t="n">
        <v>92.6621335830529</v>
      </c>
      <c r="G222" s="315" t="n">
        <v>1.15955082380909</v>
      </c>
      <c r="H222" s="315" t="n">
        <v>2629.8016882</v>
      </c>
      <c r="I222" s="315" t="n">
        <v>14.5877912068244</v>
      </c>
      <c r="J222" s="315" t="n">
        <v>7.33786641694709</v>
      </c>
      <c r="K222" s="315" t="n">
        <v>14.6427377151463</v>
      </c>
    </row>
    <row r="223">
      <c r="A223" s="315" t="s">
        <v>108</v>
      </c>
      <c r="B223" s="315" t="s">
        <v>121</v>
      </c>
      <c r="C223" s="315" t="s">
        <v>16</v>
      </c>
      <c r="D223" s="315" t="n">
        <v>666.6848544</v>
      </c>
      <c r="E223" s="315" t="n">
        <v>26.9673780994354</v>
      </c>
      <c r="F223" s="315" t="n">
        <v>57.0843850821517</v>
      </c>
      <c r="G223" s="315" t="n">
        <v>19.7454279796968</v>
      </c>
      <c r="H223" s="315" t="n">
        <v>501.2087008</v>
      </c>
      <c r="I223" s="315" t="n">
        <v>44.9600290480673</v>
      </c>
      <c r="J223" s="315" t="n">
        <v>42.9156149178483</v>
      </c>
      <c r="K223" s="315" t="n">
        <v>26.2644637986098</v>
      </c>
    </row>
    <row r="224">
      <c r="A224" s="315" t="s">
        <v>108</v>
      </c>
      <c r="B224" s="315" t="s">
        <v>121</v>
      </c>
      <c r="C224" s="315" t="s">
        <v>17</v>
      </c>
      <c r="D224" s="315" t="n">
        <v>38351.4118516</v>
      </c>
      <c r="E224" s="315" t="n">
        <v>1.48872529959802</v>
      </c>
      <c r="F224" s="315" t="n">
        <v>94.9083795319942</v>
      </c>
      <c r="G224" s="315" t="n">
        <v>0.818641097775345</v>
      </c>
      <c r="H224" s="315" t="n">
        <v>2057.4667329</v>
      </c>
      <c r="I224" s="315" t="n">
        <v>15.0598704812786</v>
      </c>
      <c r="J224" s="315" t="n">
        <v>5.09162046800576</v>
      </c>
      <c r="K224" s="315" t="n">
        <v>15.2595623527655</v>
      </c>
    </row>
    <row r="225">
      <c r="A225" s="315" t="s">
        <v>110</v>
      </c>
      <c r="B225" s="315" t="s">
        <v>122</v>
      </c>
      <c r="C225" s="315" t="s">
        <v>16</v>
      </c>
      <c r="D225" s="315" t="n">
        <v>170.7915412</v>
      </c>
      <c r="E225" s="315" t="n">
        <v>32.8102002342585</v>
      </c>
      <c r="F225" s="315" t="n">
        <v>100</v>
      </c>
      <c r="G225" s="315" t="n">
        <v>0</v>
      </c>
      <c r="H225" s="315"/>
      <c r="I225" s="315"/>
      <c r="J225" s="315"/>
      <c r="K225" s="315"/>
    </row>
    <row r="226">
      <c r="A226" s="315" t="s">
        <v>110</v>
      </c>
      <c r="B226" s="315" t="s">
        <v>122</v>
      </c>
      <c r="C226" s="315" t="s">
        <v>17</v>
      </c>
      <c r="D226" s="315" t="n">
        <v>18559.8222848</v>
      </c>
      <c r="E226" s="315" t="n">
        <v>1.26225833361434</v>
      </c>
      <c r="F226" s="315" t="n">
        <v>97.0886355285199</v>
      </c>
      <c r="G226" s="315" t="n">
        <v>0.558784392466028</v>
      </c>
      <c r="H226" s="315" t="n">
        <v>556.5471891</v>
      </c>
      <c r="I226" s="315" t="n">
        <v>18.7065365797557</v>
      </c>
      <c r="J226" s="315" t="n">
        <v>2.91136447148014</v>
      </c>
      <c r="K226" s="315" t="n">
        <v>18.6344288908554</v>
      </c>
    </row>
    <row r="227">
      <c r="A227" s="315" t="s">
        <v>123</v>
      </c>
      <c r="B227" s="315" t="s">
        <v>124</v>
      </c>
      <c r="C227" s="315" t="s">
        <v>16</v>
      </c>
      <c r="D227" s="315" t="n">
        <v>295.6632845</v>
      </c>
      <c r="E227" s="315" t="n">
        <v>29.6301545740702</v>
      </c>
      <c r="F227" s="315" t="n">
        <v>84.9076087900475</v>
      </c>
      <c r="G227" s="315" t="n">
        <v>9.91879048824614</v>
      </c>
      <c r="H227" s="315" t="n">
        <v>52.5543708</v>
      </c>
      <c r="I227" s="315" t="n">
        <v>57.3939285521094</v>
      </c>
      <c r="J227" s="315" t="n">
        <v>15.0923912099525</v>
      </c>
      <c r="K227" s="315" t="n">
        <v>55.8016798485239</v>
      </c>
    </row>
    <row r="228">
      <c r="A228" s="315" t="s">
        <v>123</v>
      </c>
      <c r="B228" s="315" t="s">
        <v>124</v>
      </c>
      <c r="C228" s="315" t="s">
        <v>17</v>
      </c>
      <c r="D228" s="315" t="n">
        <v>9946.3820783</v>
      </c>
      <c r="E228" s="315" t="n">
        <v>2.461514446526</v>
      </c>
      <c r="F228" s="315" t="n">
        <v>87.8830787497418</v>
      </c>
      <c r="G228" s="315" t="n">
        <v>1.51546429709715</v>
      </c>
      <c r="H228" s="315" t="n">
        <v>1371.3621562</v>
      </c>
      <c r="I228" s="315" t="n">
        <v>11.1506449706721</v>
      </c>
      <c r="J228" s="315" t="n">
        <v>12.1169212502582</v>
      </c>
      <c r="K228" s="315" t="n">
        <v>10.9915435953975</v>
      </c>
    </row>
    <row r="229">
      <c r="A229" s="315" t="s">
        <v>125</v>
      </c>
      <c r="B229" s="315" t="s">
        <v>126</v>
      </c>
      <c r="C229" s="315" t="s">
        <v>16</v>
      </c>
      <c r="D229" s="315" t="n">
        <v>455.6499392</v>
      </c>
      <c r="E229" s="315" t="n">
        <v>24.7586670235901</v>
      </c>
      <c r="F229" s="315" t="n">
        <v>80.0614149940055</v>
      </c>
      <c r="G229" s="315" t="n">
        <v>11.4979528223943</v>
      </c>
      <c r="H229" s="315" t="n">
        <v>113.4755743</v>
      </c>
      <c r="I229" s="315" t="n">
        <v>49.851786740037</v>
      </c>
      <c r="J229" s="315" t="n">
        <v>19.9385850059945</v>
      </c>
      <c r="K229" s="315" t="n">
        <v>46.1688917352185</v>
      </c>
    </row>
    <row r="230">
      <c r="A230" s="315" t="s">
        <v>125</v>
      </c>
      <c r="B230" s="315" t="s">
        <v>126</v>
      </c>
      <c r="C230" s="315" t="s">
        <v>17</v>
      </c>
      <c r="D230" s="315" t="n">
        <v>20088.7817185</v>
      </c>
      <c r="E230" s="315" t="n">
        <v>2.1329197424972</v>
      </c>
      <c r="F230" s="315" t="n">
        <v>92.6597710277829</v>
      </c>
      <c r="G230" s="315" t="n">
        <v>1.62495449827845</v>
      </c>
      <c r="H230" s="315" t="n">
        <v>1591.3729977</v>
      </c>
      <c r="I230" s="315" t="n">
        <v>20.3521549287955</v>
      </c>
      <c r="J230" s="315" t="n">
        <v>7.34022897221708</v>
      </c>
      <c r="K230" s="315" t="n">
        <v>20.5126995780308</v>
      </c>
    </row>
    <row r="231">
      <c r="A231" s="315" t="s">
        <v>127</v>
      </c>
      <c r="B231" s="315" t="s">
        <v>128</v>
      </c>
      <c r="C231" s="315" t="s">
        <v>16</v>
      </c>
      <c r="D231" s="315" t="n">
        <v>824.9136566</v>
      </c>
      <c r="E231" s="315" t="n">
        <v>31.959516663554</v>
      </c>
      <c r="F231" s="315" t="n">
        <v>66.5188606196331</v>
      </c>
      <c r="G231" s="315" t="n">
        <v>11.3660488421944</v>
      </c>
      <c r="H231" s="315" t="n">
        <v>415.2062867</v>
      </c>
      <c r="I231" s="315" t="n">
        <v>37.9453350345954</v>
      </c>
      <c r="J231" s="315" t="n">
        <v>33.4811393803669</v>
      </c>
      <c r="K231" s="315" t="n">
        <v>22.5815677937537</v>
      </c>
    </row>
    <row r="232">
      <c r="A232" s="315" t="s">
        <v>127</v>
      </c>
      <c r="B232" s="315" t="s">
        <v>128</v>
      </c>
      <c r="C232" s="315" t="s">
        <v>17</v>
      </c>
      <c r="D232" s="315" t="n">
        <v>28473.2394647</v>
      </c>
      <c r="E232" s="315" t="n">
        <v>1.75245310836992</v>
      </c>
      <c r="F232" s="315" t="n">
        <v>94.7783234218601</v>
      </c>
      <c r="G232" s="315" t="n">
        <v>1.02706386319612</v>
      </c>
      <c r="H232" s="315" t="n">
        <v>1568.6925264</v>
      </c>
      <c r="I232" s="315" t="n">
        <v>18.4375793484116</v>
      </c>
      <c r="J232" s="315" t="n">
        <v>5.22167657813995</v>
      </c>
      <c r="K232" s="315" t="n">
        <v>18.6421716366781</v>
      </c>
    </row>
    <row r="233">
      <c r="A233" s="315" t="s">
        <v>129</v>
      </c>
      <c r="B233" s="315" t="s">
        <v>130</v>
      </c>
      <c r="C233" s="315" t="s">
        <v>16</v>
      </c>
      <c r="D233" s="315" t="n">
        <v>276.0603417</v>
      </c>
      <c r="E233" s="315" t="n">
        <v>29.4931733879993</v>
      </c>
      <c r="F233" s="315" t="n">
        <v>77.8827387899575</v>
      </c>
      <c r="G233" s="315" t="n">
        <v>13.4754280170566</v>
      </c>
      <c r="H233" s="315" t="n">
        <v>78.3960449</v>
      </c>
      <c r="I233" s="315" t="n">
        <v>51.1371070839539</v>
      </c>
      <c r="J233" s="315" t="n">
        <v>22.1172612100425</v>
      </c>
      <c r="K233" s="315" t="n">
        <v>47.4517721868185</v>
      </c>
    </row>
    <row r="234">
      <c r="A234" s="315" t="s">
        <v>129</v>
      </c>
      <c r="B234" s="315" t="s">
        <v>130</v>
      </c>
      <c r="C234" s="315" t="s">
        <v>17</v>
      </c>
      <c r="D234" s="315" t="n">
        <v>16423.2314694</v>
      </c>
      <c r="E234" s="315" t="n">
        <v>1.27963167549958</v>
      </c>
      <c r="F234" s="315" t="n">
        <v>96.6400138187941</v>
      </c>
      <c r="G234" s="315" t="n">
        <v>0.772649776450571</v>
      </c>
      <c r="H234" s="315" t="n">
        <v>571.0039621</v>
      </c>
      <c r="I234" s="315" t="n">
        <v>22.2229754921222</v>
      </c>
      <c r="J234" s="315" t="n">
        <v>3.35998618120592</v>
      </c>
      <c r="K234" s="315" t="n">
        <v>22.2229738595152</v>
      </c>
    </row>
    <row r="235">
      <c r="A235" s="315" t="s">
        <v>131</v>
      </c>
      <c r="B235" s="315" t="s">
        <v>132</v>
      </c>
      <c r="C235" s="315" t="s">
        <v>16</v>
      </c>
      <c r="D235" s="315" t="n">
        <v>2000.8220897</v>
      </c>
      <c r="E235" s="315" t="n">
        <v>17.9629931170916</v>
      </c>
      <c r="F235" s="315" t="n">
        <v>72.9762971857435</v>
      </c>
      <c r="G235" s="315" t="n">
        <v>8.46278686971159</v>
      </c>
      <c r="H235" s="315" t="n">
        <v>740.920321</v>
      </c>
      <c r="I235" s="315" t="n">
        <v>25.13056333313</v>
      </c>
      <c r="J235" s="315" t="n">
        <v>27.0237028142565</v>
      </c>
      <c r="K235" s="315" t="n">
        <v>22.8533763070349</v>
      </c>
    </row>
    <row r="236">
      <c r="A236" s="315" t="s">
        <v>131</v>
      </c>
      <c r="B236" s="315" t="s">
        <v>132</v>
      </c>
      <c r="C236" s="315" t="s">
        <v>17</v>
      </c>
      <c r="D236" s="315" t="n">
        <v>30592.8801627</v>
      </c>
      <c r="E236" s="315" t="n">
        <v>2.18105242929984</v>
      </c>
      <c r="F236" s="315" t="n">
        <v>88.7841372295073</v>
      </c>
      <c r="G236" s="315" t="n">
        <v>1.56939821676281</v>
      </c>
      <c r="H236" s="315" t="n">
        <v>3864.716788</v>
      </c>
      <c r="I236" s="315" t="n">
        <v>12.339823277399</v>
      </c>
      <c r="J236" s="315" t="n">
        <v>11.2158627704927</v>
      </c>
      <c r="K236" s="315" t="n">
        <v>12.4232677856393</v>
      </c>
    </row>
    <row r="237">
      <c r="A237" s="315" t="s">
        <v>133</v>
      </c>
      <c r="B237" s="315" t="s">
        <v>134</v>
      </c>
      <c r="C237" s="315" t="s">
        <v>16</v>
      </c>
      <c r="D237" s="315" t="n">
        <v>2460.4626515</v>
      </c>
      <c r="E237" s="315" t="n">
        <v>25.9119670619499</v>
      </c>
      <c r="F237" s="315" t="n">
        <v>71.7892577069594</v>
      </c>
      <c r="G237" s="315" t="n">
        <v>11.5669271212028</v>
      </c>
      <c r="H237" s="315" t="n">
        <v>966.8783325</v>
      </c>
      <c r="I237" s="315" t="n">
        <v>34.7079586773581</v>
      </c>
      <c r="J237" s="315" t="n">
        <v>28.2107422930405</v>
      </c>
      <c r="K237" s="315" t="n">
        <v>29.4349260064135</v>
      </c>
    </row>
    <row r="238">
      <c r="A238" s="315" t="s">
        <v>133</v>
      </c>
      <c r="B238" s="315" t="s">
        <v>134</v>
      </c>
      <c r="C238" s="315" t="s">
        <v>17</v>
      </c>
      <c r="D238" s="315" t="n">
        <v>55049.47105</v>
      </c>
      <c r="E238" s="315" t="n">
        <v>2.07328108185965</v>
      </c>
      <c r="F238" s="315" t="n">
        <v>91.011375425728</v>
      </c>
      <c r="G238" s="315" t="n">
        <v>1.15037146040022</v>
      </c>
      <c r="H238" s="315" t="n">
        <v>5436.8921024</v>
      </c>
      <c r="I238" s="315" t="n">
        <v>11.7313957832572</v>
      </c>
      <c r="J238" s="315" t="n">
        <v>8.98862457427195</v>
      </c>
      <c r="K238" s="315" t="n">
        <v>11.6477096130147</v>
      </c>
    </row>
    <row r="239">
      <c r="A239" s="315" t="s">
        <v>135</v>
      </c>
      <c r="B239" s="315" t="s">
        <v>136</v>
      </c>
      <c r="C239" s="315" t="s">
        <v>16</v>
      </c>
      <c r="D239" s="315" t="n">
        <v>6985.8145533</v>
      </c>
      <c r="E239" s="315" t="n">
        <v>17.1286059883474</v>
      </c>
      <c r="F239" s="315" t="n">
        <v>63.9411957510956</v>
      </c>
      <c r="G239" s="315" t="n">
        <v>10.9407902513798</v>
      </c>
      <c r="H239" s="315" t="n">
        <v>3939.5590986</v>
      </c>
      <c r="I239" s="315" t="n">
        <v>26.6334256773464</v>
      </c>
      <c r="J239" s="315" t="n">
        <v>36.0588042489044</v>
      </c>
      <c r="K239" s="315" t="n">
        <v>19.4007323788727</v>
      </c>
    </row>
    <row r="240">
      <c r="A240" s="315" t="s">
        <v>135</v>
      </c>
      <c r="B240" s="315" t="s">
        <v>136</v>
      </c>
      <c r="C240" s="315" t="s">
        <v>17</v>
      </c>
      <c r="D240" s="315" t="n">
        <v>76097.0967927</v>
      </c>
      <c r="E240" s="315" t="n">
        <v>2.56990054167837</v>
      </c>
      <c r="F240" s="315" t="n">
        <v>85.6511722491632</v>
      </c>
      <c r="G240" s="315" t="n">
        <v>1.78129846005229</v>
      </c>
      <c r="H240" s="315" t="n">
        <v>12748.2684188</v>
      </c>
      <c r="I240" s="315" t="n">
        <v>11.0491372291069</v>
      </c>
      <c r="J240" s="315" t="n">
        <v>14.3488277508368</v>
      </c>
      <c r="K240" s="315" t="n">
        <v>10.632945344278</v>
      </c>
    </row>
    <row r="241">
      <c r="A241" s="315" t="s">
        <v>137</v>
      </c>
      <c r="B241" s="315" t="s">
        <v>138</v>
      </c>
      <c r="C241" s="315" t="s">
        <v>16</v>
      </c>
      <c r="D241" s="315" t="n">
        <v>1918.9237161</v>
      </c>
      <c r="E241" s="315" t="n">
        <v>17.0326261508025</v>
      </c>
      <c r="F241" s="315" t="n">
        <v>64.3257595226913</v>
      </c>
      <c r="G241" s="315" t="n">
        <v>11.7825099018058</v>
      </c>
      <c r="H241" s="315" t="n">
        <v>1064.2104596</v>
      </c>
      <c r="I241" s="315" t="n">
        <v>32.8922331647748</v>
      </c>
      <c r="J241" s="315" t="n">
        <v>35.6742404773087</v>
      </c>
      <c r="K241" s="315" t="n">
        <v>21.2455510860667</v>
      </c>
    </row>
    <row r="242">
      <c r="A242" s="315" t="s">
        <v>137</v>
      </c>
      <c r="B242" s="315" t="s">
        <v>138</v>
      </c>
      <c r="C242" s="315" t="s">
        <v>17</v>
      </c>
      <c r="D242" s="315" t="n">
        <v>32988.9451785</v>
      </c>
      <c r="E242" s="315" t="n">
        <v>2.30837934734043</v>
      </c>
      <c r="F242" s="315" t="n">
        <v>87.2131550714965</v>
      </c>
      <c r="G242" s="315" t="n">
        <v>1.55603915794377</v>
      </c>
      <c r="H242" s="315" t="n">
        <v>4836.7075587</v>
      </c>
      <c r="I242" s="315" t="n">
        <v>10.7764971578948</v>
      </c>
      <c r="J242" s="315" t="n">
        <v>12.7868449285035</v>
      </c>
      <c r="K242" s="315" t="n">
        <v>10.6130233953618</v>
      </c>
    </row>
    <row r="243">
      <c r="A243" s="315" t="s">
        <v>139</v>
      </c>
      <c r="B243" s="315" t="s">
        <v>140</v>
      </c>
      <c r="C243" s="315" t="s">
        <v>16</v>
      </c>
      <c r="D243" s="315" t="n">
        <v>1739.0857292</v>
      </c>
      <c r="E243" s="315" t="n">
        <v>17.7150402986305</v>
      </c>
      <c r="F243" s="315" t="n">
        <v>83.7652541340172</v>
      </c>
      <c r="G243" s="315" t="n">
        <v>8.47004696051088</v>
      </c>
      <c r="H243" s="315" t="n">
        <v>337.0563982</v>
      </c>
      <c r="I243" s="315" t="n">
        <v>50.5920613234208</v>
      </c>
      <c r="J243" s="315" t="n">
        <v>16.2347458659829</v>
      </c>
      <c r="K243" s="315" t="n">
        <v>43.7022939583477</v>
      </c>
    </row>
    <row r="244">
      <c r="A244" s="315" t="s">
        <v>139</v>
      </c>
      <c r="B244" s="315" t="s">
        <v>140</v>
      </c>
      <c r="C244" s="315" t="s">
        <v>17</v>
      </c>
      <c r="D244" s="315" t="n">
        <v>42053.2826424</v>
      </c>
      <c r="E244" s="315" t="n">
        <v>2.55314199188541</v>
      </c>
      <c r="F244" s="315" t="n">
        <v>93.4720912724023</v>
      </c>
      <c r="G244" s="315" t="n">
        <v>1.04393336803959</v>
      </c>
      <c r="H244" s="315" t="n">
        <v>2936.9193205</v>
      </c>
      <c r="I244" s="315" t="n">
        <v>14.6693966869219</v>
      </c>
      <c r="J244" s="315" t="n">
        <v>6.52790872759774</v>
      </c>
      <c r="K244" s="315" t="n">
        <v>14.9479165735228</v>
      </c>
    </row>
    <row r="245">
      <c r="A245" s="315" t="s">
        <v>141</v>
      </c>
      <c r="B245" s="315" t="s">
        <v>142</v>
      </c>
      <c r="C245" s="315" t="s">
        <v>16</v>
      </c>
      <c r="D245" s="315" t="n">
        <v>4396.3696671</v>
      </c>
      <c r="E245" s="315" t="n">
        <v>13.6228268969287</v>
      </c>
      <c r="F245" s="315" t="n">
        <v>85.6981204693899</v>
      </c>
      <c r="G245" s="315" t="n">
        <v>4.25811394161738</v>
      </c>
      <c r="H245" s="315" t="n">
        <v>733.6957801</v>
      </c>
      <c r="I245" s="315" t="n">
        <v>28.3584485639656</v>
      </c>
      <c r="J245" s="315" t="n">
        <v>14.3018795306101</v>
      </c>
      <c r="K245" s="315" t="n">
        <v>25.5149933797231</v>
      </c>
    </row>
    <row r="246">
      <c r="A246" s="315" t="s">
        <v>141</v>
      </c>
      <c r="B246" s="315" t="s">
        <v>142</v>
      </c>
      <c r="C246" s="315" t="s">
        <v>17</v>
      </c>
      <c r="D246" s="315" t="n">
        <v>25729.3054467</v>
      </c>
      <c r="E246" s="315" t="n">
        <v>3.37086085408487</v>
      </c>
      <c r="F246" s="315" t="n">
        <v>90.253569645824</v>
      </c>
      <c r="G246" s="315" t="n">
        <v>1.4756607315979</v>
      </c>
      <c r="H246" s="315" t="n">
        <v>2778.492691</v>
      </c>
      <c r="I246" s="315" t="n">
        <v>13.8224295182135</v>
      </c>
      <c r="J246" s="315" t="n">
        <v>9.74643035417595</v>
      </c>
      <c r="K246" s="315" t="n">
        <v>13.6648643424426</v>
      </c>
    </row>
    <row r="247">
      <c r="A247" s="315" t="s">
        <v>143</v>
      </c>
      <c r="B247" s="315" t="s">
        <v>144</v>
      </c>
      <c r="C247" s="315" t="s">
        <v>16</v>
      </c>
      <c r="D247" s="315" t="n">
        <v>712.1947292</v>
      </c>
      <c r="E247" s="315" t="n">
        <v>19.3580741336783</v>
      </c>
      <c r="F247" s="315" t="n">
        <v>72.7807206151779</v>
      </c>
      <c r="G247" s="315" t="n">
        <v>15.1417221967904</v>
      </c>
      <c r="H247" s="315" t="n">
        <v>266.3538798</v>
      </c>
      <c r="I247" s="315" t="n">
        <v>56.3223774133121</v>
      </c>
      <c r="J247" s="315" t="n">
        <v>27.2192793848221</v>
      </c>
      <c r="K247" s="315" t="n">
        <v>40.4869444652435</v>
      </c>
    </row>
    <row r="248">
      <c r="A248" s="315" t="s">
        <v>143</v>
      </c>
      <c r="B248" s="315" t="s">
        <v>144</v>
      </c>
      <c r="C248" s="315" t="s">
        <v>17</v>
      </c>
      <c r="D248" s="315" t="n">
        <v>13174.4002403</v>
      </c>
      <c r="E248" s="315" t="n">
        <v>2.33551557997064</v>
      </c>
      <c r="F248" s="315" t="n">
        <v>89.5035808022319</v>
      </c>
      <c r="G248" s="315" t="n">
        <v>1.38827380785581</v>
      </c>
      <c r="H248" s="315" t="n">
        <v>1545.0111198</v>
      </c>
      <c r="I248" s="315" t="n">
        <v>11.7809009157137</v>
      </c>
      <c r="J248" s="315" t="n">
        <v>10.4964191977681</v>
      </c>
      <c r="K248" s="315" t="n">
        <v>11.8378920083017</v>
      </c>
    </row>
    <row r="249">
      <c r="A249" s="315" t="s">
        <v>145</v>
      </c>
      <c r="B249" s="315" t="s">
        <v>146</v>
      </c>
      <c r="C249" s="315" t="s">
        <v>16</v>
      </c>
      <c r="D249" s="315" t="n">
        <v>2154.085004</v>
      </c>
      <c r="E249" s="315" t="n">
        <v>15.0329887726846</v>
      </c>
      <c r="F249" s="315" t="n">
        <v>73.2233147981192</v>
      </c>
      <c r="G249" s="315" t="n">
        <v>7.24075577232931</v>
      </c>
      <c r="H249" s="315" t="n">
        <v>787.7170845</v>
      </c>
      <c r="I249" s="315" t="n">
        <v>23.7035703532775</v>
      </c>
      <c r="J249" s="315" t="n">
        <v>26.7766852018808</v>
      </c>
      <c r="K249" s="315" t="n">
        <v>19.800514339106</v>
      </c>
    </row>
    <row r="250">
      <c r="A250" s="315" t="s">
        <v>145</v>
      </c>
      <c r="B250" s="315" t="s">
        <v>146</v>
      </c>
      <c r="C250" s="315" t="s">
        <v>17</v>
      </c>
      <c r="D250" s="315" t="n">
        <v>20665.8034781</v>
      </c>
      <c r="E250" s="315" t="n">
        <v>2.72637042441333</v>
      </c>
      <c r="F250" s="315" t="n">
        <v>86.2298081872</v>
      </c>
      <c r="G250" s="315" t="n">
        <v>1.48070700853191</v>
      </c>
      <c r="H250" s="315" t="n">
        <v>3300.1590035</v>
      </c>
      <c r="I250" s="315" t="n">
        <v>9.23439275942747</v>
      </c>
      <c r="J250" s="315" t="n">
        <v>13.7701918128</v>
      </c>
      <c r="K250" s="315" t="n">
        <v>9.27228052179086</v>
      </c>
    </row>
    <row r="251">
      <c r="A251" s="315" t="s">
        <v>147</v>
      </c>
      <c r="B251" s="315" t="s">
        <v>148</v>
      </c>
      <c r="C251" s="315" t="s">
        <v>16</v>
      </c>
      <c r="D251" s="315" t="n">
        <v>489.3325312</v>
      </c>
      <c r="E251" s="315" t="n">
        <v>18.4953853385754</v>
      </c>
      <c r="F251" s="315" t="n">
        <v>71.618092854245</v>
      </c>
      <c r="G251" s="315" t="n">
        <v>9.42812583816098</v>
      </c>
      <c r="H251" s="315" t="n">
        <v>193.9201382</v>
      </c>
      <c r="I251" s="315" t="n">
        <v>30.6583826808655</v>
      </c>
      <c r="J251" s="315" t="n">
        <v>28.3819071457549</v>
      </c>
      <c r="K251" s="315" t="n">
        <v>23.790663123916</v>
      </c>
    </row>
    <row r="252">
      <c r="A252" s="315" t="s">
        <v>147</v>
      </c>
      <c r="B252" s="315" t="s">
        <v>148</v>
      </c>
      <c r="C252" s="315" t="s">
        <v>17</v>
      </c>
      <c r="D252" s="315" t="n">
        <v>7803.8662371</v>
      </c>
      <c r="E252" s="315" t="n">
        <v>2.90740055384191</v>
      </c>
      <c r="F252" s="315" t="n">
        <v>89.6744180372457</v>
      </c>
      <c r="G252" s="315" t="n">
        <v>1.40191666103256</v>
      </c>
      <c r="H252" s="315" t="n">
        <v>898.5780139</v>
      </c>
      <c r="I252" s="315" t="n">
        <v>12.3182760205471</v>
      </c>
      <c r="J252" s="315" t="n">
        <v>10.3255819627542</v>
      </c>
      <c r="K252" s="315" t="n">
        <v>12.1752034091916</v>
      </c>
    </row>
    <row r="253">
      <c r="A253" s="315" t="s">
        <v>149</v>
      </c>
      <c r="B253" s="315" t="s">
        <v>150</v>
      </c>
      <c r="C253" s="315" t="s">
        <v>16</v>
      </c>
      <c r="D253" s="315" t="n">
        <v>797.7967735</v>
      </c>
      <c r="E253" s="315" t="n">
        <v>18.2276532769106</v>
      </c>
      <c r="F253" s="315" t="n">
        <v>81.6845894046004</v>
      </c>
      <c r="G253" s="315" t="n">
        <v>8.23719051421857</v>
      </c>
      <c r="H253" s="315" t="n">
        <v>178.8828907</v>
      </c>
      <c r="I253" s="315" t="n">
        <v>38.63669860418</v>
      </c>
      <c r="J253" s="315" t="n">
        <v>18.3154105953996</v>
      </c>
      <c r="K253" s="315" t="n">
        <v>36.7369064153232</v>
      </c>
    </row>
    <row r="254">
      <c r="A254" s="315" t="s">
        <v>149</v>
      </c>
      <c r="B254" s="315" t="s">
        <v>150</v>
      </c>
      <c r="C254" s="315" t="s">
        <v>17</v>
      </c>
      <c r="D254" s="315" t="n">
        <v>15819.4381096</v>
      </c>
      <c r="E254" s="315" t="n">
        <v>2.62787029377733</v>
      </c>
      <c r="F254" s="315" t="n">
        <v>90.2603396811634</v>
      </c>
      <c r="G254" s="315" t="n">
        <v>1.50021257133068</v>
      </c>
      <c r="H254" s="315" t="n">
        <v>1707.0172145</v>
      </c>
      <c r="I254" s="315" t="n">
        <v>13.9670823976878</v>
      </c>
      <c r="J254" s="315" t="n">
        <v>9.73966031883664</v>
      </c>
      <c r="K254" s="315" t="n">
        <v>13.9029177455373</v>
      </c>
    </row>
    <row r="255">
      <c r="A255" s="315" t="s">
        <v>151</v>
      </c>
      <c r="B255" s="315" t="s">
        <v>152</v>
      </c>
      <c r="C255" s="315" t="s">
        <v>16</v>
      </c>
      <c r="D255" s="315" t="n">
        <v>1417.3363243</v>
      </c>
      <c r="E255" s="315" t="n">
        <v>13.154986653678</v>
      </c>
      <c r="F255" s="315" t="n">
        <v>61.2750556798987</v>
      </c>
      <c r="G255" s="315" t="n">
        <v>10.0181684426</v>
      </c>
      <c r="H255" s="315" t="n">
        <v>895.7359505</v>
      </c>
      <c r="I255" s="315" t="n">
        <v>21.5731894776581</v>
      </c>
      <c r="J255" s="315" t="n">
        <v>38.7249443201013</v>
      </c>
      <c r="K255" s="315" t="n">
        <v>15.8518970113089</v>
      </c>
    </row>
    <row r="256">
      <c r="A256" s="315" t="s">
        <v>151</v>
      </c>
      <c r="B256" s="315" t="s">
        <v>152</v>
      </c>
      <c r="C256" s="315" t="s">
        <v>17</v>
      </c>
      <c r="D256" s="315" t="n">
        <v>12908.6116934</v>
      </c>
      <c r="E256" s="315" t="n">
        <v>3.46075619112573</v>
      </c>
      <c r="F256" s="315" t="n">
        <v>83.79113332558</v>
      </c>
      <c r="G256" s="315" t="n">
        <v>1.76759287674731</v>
      </c>
      <c r="H256" s="315" t="n">
        <v>2497.0895796</v>
      </c>
      <c r="I256" s="315" t="n">
        <v>9.34066877135572</v>
      </c>
      <c r="J256" s="315" t="n">
        <v>16.20886667442</v>
      </c>
      <c r="K256" s="315" t="n">
        <v>9.13750562428996</v>
      </c>
    </row>
    <row r="257">
      <c r="A257" s="315" t="s">
        <v>153</v>
      </c>
      <c r="B257" s="315" t="s">
        <v>154</v>
      </c>
      <c r="C257" s="315" t="s">
        <v>16</v>
      </c>
      <c r="D257" s="315" t="n">
        <v>1022.632139</v>
      </c>
      <c r="E257" s="315" t="n">
        <v>15.8052217860932</v>
      </c>
      <c r="F257" s="315" t="n">
        <v>63.8202012052241</v>
      </c>
      <c r="G257" s="315" t="n">
        <v>11.9282893663968</v>
      </c>
      <c r="H257" s="315" t="n">
        <v>579.7321903</v>
      </c>
      <c r="I257" s="315" t="n">
        <v>30.2642308508034</v>
      </c>
      <c r="J257" s="315" t="n">
        <v>36.1797987947759</v>
      </c>
      <c r="K257" s="315" t="n">
        <v>21.0411846598634</v>
      </c>
    </row>
    <row r="258">
      <c r="A258" s="315" t="s">
        <v>153</v>
      </c>
      <c r="B258" s="315" t="s">
        <v>154</v>
      </c>
      <c r="C258" s="315" t="s">
        <v>17</v>
      </c>
      <c r="D258" s="315" t="n">
        <v>14701.6119485</v>
      </c>
      <c r="E258" s="315" t="n">
        <v>2.52469787553108</v>
      </c>
      <c r="F258" s="315" t="n">
        <v>85.327695889166</v>
      </c>
      <c r="G258" s="315" t="n">
        <v>2.15340601331293</v>
      </c>
      <c r="H258" s="315" t="n">
        <v>2527.9778058</v>
      </c>
      <c r="I258" s="315" t="n">
        <v>13.4426815799842</v>
      </c>
      <c r="J258" s="315" t="n">
        <v>14.672304110834</v>
      </c>
      <c r="K258" s="315" t="n">
        <v>12.5232664237234</v>
      </c>
    </row>
    <row r="259">
      <c r="A259" s="315" t="s">
        <v>155</v>
      </c>
      <c r="B259" s="315" t="s">
        <v>156</v>
      </c>
      <c r="C259" s="315" t="s">
        <v>16</v>
      </c>
      <c r="D259" s="315" t="n">
        <v>2339.1354431</v>
      </c>
      <c r="E259" s="315" t="n">
        <v>18.1580720927812</v>
      </c>
      <c r="F259" s="315" t="n">
        <v>60.723195523888</v>
      </c>
      <c r="G259" s="315" t="n">
        <v>11.2430315211015</v>
      </c>
      <c r="H259" s="315" t="n">
        <v>1512.9929288</v>
      </c>
      <c r="I259" s="315" t="n">
        <v>23.7638633130602</v>
      </c>
      <c r="J259" s="315" t="n">
        <v>39.276804476112</v>
      </c>
      <c r="K259" s="315" t="n">
        <v>17.3820862069445</v>
      </c>
    </row>
    <row r="260">
      <c r="A260" s="315" t="s">
        <v>155</v>
      </c>
      <c r="B260" s="315" t="s">
        <v>156</v>
      </c>
      <c r="C260" s="315" t="s">
        <v>17</v>
      </c>
      <c r="D260" s="315" t="n">
        <v>25026.1518118</v>
      </c>
      <c r="E260" s="315" t="n">
        <v>3.07002415802812</v>
      </c>
      <c r="F260" s="315" t="n">
        <v>81.1533800038945</v>
      </c>
      <c r="G260" s="315" t="n">
        <v>1.81712046430728</v>
      </c>
      <c r="H260" s="315" t="n">
        <v>5811.9375082</v>
      </c>
      <c r="I260" s="315" t="n">
        <v>8.1695501389117</v>
      </c>
      <c r="J260" s="315" t="n">
        <v>18.8466199961055</v>
      </c>
      <c r="K260" s="315" t="n">
        <v>7.82450474319821</v>
      </c>
    </row>
    <row r="261">
      <c r="A261" s="315" t="s">
        <v>157</v>
      </c>
      <c r="B261" s="315" t="s">
        <v>158</v>
      </c>
      <c r="C261" s="315" t="s">
        <v>16</v>
      </c>
      <c r="D261" s="315" t="n">
        <v>1103.2665464</v>
      </c>
      <c r="E261" s="315" t="n">
        <v>23.6037665446235</v>
      </c>
      <c r="F261" s="315" t="n">
        <v>84.3130204739462</v>
      </c>
      <c r="G261" s="315" t="n">
        <v>8.15780060169501</v>
      </c>
      <c r="H261" s="315" t="n">
        <v>205.2698341</v>
      </c>
      <c r="I261" s="315" t="n">
        <v>51.1573192092672</v>
      </c>
      <c r="J261" s="315" t="n">
        <v>15.6869795260538</v>
      </c>
      <c r="K261" s="315" t="n">
        <v>43.845840941574</v>
      </c>
    </row>
    <row r="262">
      <c r="A262" s="315" t="s">
        <v>157</v>
      </c>
      <c r="B262" s="315" t="s">
        <v>158</v>
      </c>
      <c r="C262" s="315" t="s">
        <v>17</v>
      </c>
      <c r="D262" s="315" t="n">
        <v>32091.1091686</v>
      </c>
      <c r="E262" s="315" t="n">
        <v>2.25497152869812</v>
      </c>
      <c r="F262" s="315" t="n">
        <v>89.7384405853049</v>
      </c>
      <c r="G262" s="315" t="n">
        <v>1.65679272309841</v>
      </c>
      <c r="H262" s="315" t="n">
        <v>3669.6071524</v>
      </c>
      <c r="I262" s="315" t="n">
        <v>14.7329707570105</v>
      </c>
      <c r="J262" s="315" t="n">
        <v>10.2615594146951</v>
      </c>
      <c r="K262" s="315" t="n">
        <v>14.488830531061</v>
      </c>
    </row>
    <row r="263">
      <c r="A263" s="315" t="s">
        <v>159</v>
      </c>
      <c r="B263" s="315" t="s">
        <v>160</v>
      </c>
      <c r="C263" s="315" t="s">
        <v>16</v>
      </c>
      <c r="D263" s="315" t="n">
        <v>824.3930802</v>
      </c>
      <c r="E263" s="315" t="n">
        <v>15.3032198440816</v>
      </c>
      <c r="F263" s="315" t="n">
        <v>84.0941345071803</v>
      </c>
      <c r="G263" s="315" t="n">
        <v>7.706627408167</v>
      </c>
      <c r="H263" s="315" t="n">
        <v>155.9286569</v>
      </c>
      <c r="I263" s="315" t="n">
        <v>50.8795258351822</v>
      </c>
      <c r="J263" s="315" t="n">
        <v>15.9058654928197</v>
      </c>
      <c r="K263" s="315" t="n">
        <v>40.7448536611652</v>
      </c>
    </row>
    <row r="264">
      <c r="A264" s="315" t="s">
        <v>159</v>
      </c>
      <c r="B264" s="315" t="s">
        <v>160</v>
      </c>
      <c r="C264" s="315" t="s">
        <v>17</v>
      </c>
      <c r="D264" s="315" t="n">
        <v>17868.3354152</v>
      </c>
      <c r="E264" s="315" t="n">
        <v>2.27029686686726</v>
      </c>
      <c r="F264" s="315" t="n">
        <v>90.1064717965781</v>
      </c>
      <c r="G264" s="315" t="n">
        <v>1.22398231206628</v>
      </c>
      <c r="H264" s="315" t="n">
        <v>1961.9110243</v>
      </c>
      <c r="I264" s="315" t="n">
        <v>11.5598974305244</v>
      </c>
      <c r="J264" s="315" t="n">
        <v>9.8935282034219</v>
      </c>
      <c r="K264" s="315" t="n">
        <v>11.1475628728248</v>
      </c>
    </row>
    <row r="265">
      <c r="A265" s="315" t="s">
        <v>161</v>
      </c>
      <c r="B265" s="315" t="s">
        <v>162</v>
      </c>
      <c r="C265" s="315" t="s">
        <v>16</v>
      </c>
      <c r="D265" s="315" t="n">
        <v>4034.8931768</v>
      </c>
      <c r="E265" s="315" t="n">
        <v>15.374542271311</v>
      </c>
      <c r="F265" s="315" t="n">
        <v>76.0207381006097</v>
      </c>
      <c r="G265" s="315" t="n">
        <v>10.4075044395914</v>
      </c>
      <c r="H265" s="315" t="n">
        <v>1272.7285033</v>
      </c>
      <c r="I265" s="315" t="n">
        <v>38.3653648249865</v>
      </c>
      <c r="J265" s="315" t="n">
        <v>23.9792618993903</v>
      </c>
      <c r="K265" s="315" t="n">
        <v>32.9946006095888</v>
      </c>
    </row>
    <row r="266">
      <c r="A266" s="315" t="s">
        <v>161</v>
      </c>
      <c r="B266" s="315" t="s">
        <v>162</v>
      </c>
      <c r="C266" s="315" t="s">
        <v>17</v>
      </c>
      <c r="D266" s="315" t="n">
        <v>42673.5138363</v>
      </c>
      <c r="E266" s="315" t="n">
        <v>2.87107898265346</v>
      </c>
      <c r="F266" s="315" t="n">
        <v>85.0512762940201</v>
      </c>
      <c r="G266" s="315" t="n">
        <v>2.18295198210881</v>
      </c>
      <c r="H266" s="315" t="n">
        <v>7500.3526778</v>
      </c>
      <c r="I266" s="315" t="n">
        <v>12.3558195878954</v>
      </c>
      <c r="J266" s="315" t="n">
        <v>14.9487237059799</v>
      </c>
      <c r="K266" s="315" t="n">
        <v>12.419980181495</v>
      </c>
    </row>
    <row r="267">
      <c r="A267" s="315" t="s">
        <v>163</v>
      </c>
      <c r="B267" s="315" t="s">
        <v>164</v>
      </c>
      <c r="C267" s="315" t="s">
        <v>16</v>
      </c>
      <c r="D267" s="315" t="n">
        <v>1879.1678842</v>
      </c>
      <c r="E267" s="315" t="n">
        <v>13.7351169969569</v>
      </c>
      <c r="F267" s="315" t="n">
        <v>85.678833699799</v>
      </c>
      <c r="G267" s="315" t="n">
        <v>5.04067131429746</v>
      </c>
      <c r="H267" s="315" t="n">
        <v>314.1017987</v>
      </c>
      <c r="I267" s="315" t="n">
        <v>31.8811793240795</v>
      </c>
      <c r="J267" s="315" t="n">
        <v>14.321166300201</v>
      </c>
      <c r="K267" s="315" t="n">
        <v>30.1566806934557</v>
      </c>
    </row>
    <row r="268">
      <c r="A268" s="315" t="s">
        <v>163</v>
      </c>
      <c r="B268" s="315" t="s">
        <v>164</v>
      </c>
      <c r="C268" s="315" t="s">
        <v>17</v>
      </c>
      <c r="D268" s="315" t="n">
        <v>20190.0481162</v>
      </c>
      <c r="E268" s="315" t="n">
        <v>2.39329409674263</v>
      </c>
      <c r="F268" s="315" t="n">
        <v>87.647593154854</v>
      </c>
      <c r="G268" s="315" t="n">
        <v>1.33322845979037</v>
      </c>
      <c r="H268" s="315" t="n">
        <v>2845.4368178</v>
      </c>
      <c r="I268" s="315" t="n">
        <v>9.50139476710509</v>
      </c>
      <c r="J268" s="315" t="n">
        <v>12.352406845146</v>
      </c>
      <c r="K268" s="315" t="n">
        <v>9.46004022463828</v>
      </c>
    </row>
    <row r="269">
      <c r="A269" s="315" t="s">
        <v>165</v>
      </c>
      <c r="B269" s="315" t="s">
        <v>166</v>
      </c>
      <c r="C269" s="315" t="s">
        <v>16</v>
      </c>
      <c r="D269" s="315" t="n">
        <v>594.2718401</v>
      </c>
      <c r="E269" s="315" t="n">
        <v>26.6191145030987</v>
      </c>
      <c r="F269" s="315" t="n">
        <v>62.4985563456087</v>
      </c>
      <c r="G269" s="315" t="n">
        <v>15.5269115793836</v>
      </c>
      <c r="H269" s="315" t="n">
        <v>356.5850674</v>
      </c>
      <c r="I269" s="315" t="n">
        <v>32.0868367110732</v>
      </c>
      <c r="J269" s="315" t="n">
        <v>37.5014436543913</v>
      </c>
      <c r="K269" s="315" t="n">
        <v>25.8765920363111</v>
      </c>
    </row>
    <row r="270">
      <c r="A270" s="315" t="s">
        <v>165</v>
      </c>
      <c r="B270" s="315" t="s">
        <v>166</v>
      </c>
      <c r="C270" s="315" t="s">
        <v>17</v>
      </c>
      <c r="D270" s="315" t="n">
        <v>27757.450203</v>
      </c>
      <c r="E270" s="315" t="n">
        <v>1.59849875053591</v>
      </c>
      <c r="F270" s="315" t="n">
        <v>92.3800307862956</v>
      </c>
      <c r="G270" s="315" t="n">
        <v>0.965707163991137</v>
      </c>
      <c r="H270" s="315" t="n">
        <v>2289.5739934</v>
      </c>
      <c r="I270" s="315" t="n">
        <v>11.9309900487219</v>
      </c>
      <c r="J270" s="315" t="n">
        <v>7.61996921370443</v>
      </c>
      <c r="K270" s="315" t="n">
        <v>11.7076664010139</v>
      </c>
    </row>
    <row r="271">
      <c r="A271" s="315" t="s">
        <v>167</v>
      </c>
      <c r="B271" s="315" t="s">
        <v>168</v>
      </c>
      <c r="C271" s="315" t="s">
        <v>16</v>
      </c>
      <c r="D271" s="315" t="n">
        <v>2006.9181123</v>
      </c>
      <c r="E271" s="315" t="n">
        <v>14.0042394937852</v>
      </c>
      <c r="F271" s="315" t="n">
        <v>64.6111558461802</v>
      </c>
      <c r="G271" s="315" t="n">
        <v>8.63918466713335</v>
      </c>
      <c r="H271" s="315" t="n">
        <v>1099.2298679</v>
      </c>
      <c r="I271" s="315" t="n">
        <v>20.4366337045692</v>
      </c>
      <c r="J271" s="315" t="n">
        <v>35.3888441538198</v>
      </c>
      <c r="K271" s="315" t="n">
        <v>15.7729849691017</v>
      </c>
    </row>
    <row r="272">
      <c r="A272" s="315" t="s">
        <v>167</v>
      </c>
      <c r="B272" s="315" t="s">
        <v>168</v>
      </c>
      <c r="C272" s="315" t="s">
        <v>17</v>
      </c>
      <c r="D272" s="315" t="n">
        <v>23210.0519256</v>
      </c>
      <c r="E272" s="315" t="n">
        <v>2.96688451041219</v>
      </c>
      <c r="F272" s="315" t="n">
        <v>83.536077157345</v>
      </c>
      <c r="G272" s="315" t="n">
        <v>1.86753397170843</v>
      </c>
      <c r="H272" s="315" t="n">
        <v>4574.4128415</v>
      </c>
      <c r="I272" s="315" t="n">
        <v>9.46849203644965</v>
      </c>
      <c r="J272" s="315" t="n">
        <v>16.463922842655</v>
      </c>
      <c r="K272" s="315" t="n">
        <v>9.47565555582016</v>
      </c>
    </row>
    <row r="273">
      <c r="A273" s="315" t="s">
        <v>169</v>
      </c>
      <c r="B273" s="315" t="s">
        <v>170</v>
      </c>
      <c r="C273" s="315" t="s">
        <v>16</v>
      </c>
      <c r="D273" s="315" t="n">
        <v>1174.8236491</v>
      </c>
      <c r="E273" s="315" t="n">
        <v>17.8330658634085</v>
      </c>
      <c r="F273" s="315" t="n">
        <v>69.9121381346902</v>
      </c>
      <c r="G273" s="315" t="n">
        <v>10.9012462935927</v>
      </c>
      <c r="H273" s="315" t="n">
        <v>505.6050725</v>
      </c>
      <c r="I273" s="315" t="n">
        <v>32.7936020606769</v>
      </c>
      <c r="J273" s="315" t="n">
        <v>30.0878618653098</v>
      </c>
      <c r="K273" s="315" t="n">
        <v>25.330129476453</v>
      </c>
    </row>
    <row r="274">
      <c r="A274" s="315" t="s">
        <v>169</v>
      </c>
      <c r="B274" s="315" t="s">
        <v>170</v>
      </c>
      <c r="C274" s="315" t="s">
        <v>17</v>
      </c>
      <c r="D274" s="315" t="n">
        <v>27242.6282718</v>
      </c>
      <c r="E274" s="315" t="n">
        <v>2.45762610292231</v>
      </c>
      <c r="F274" s="315" t="n">
        <v>84.5636803051635</v>
      </c>
      <c r="G274" s="315" t="n">
        <v>1.56689718556479</v>
      </c>
      <c r="H274" s="315" t="n">
        <v>4972.8904633</v>
      </c>
      <c r="I274" s="315" t="n">
        <v>8.57804048739064</v>
      </c>
      <c r="J274" s="315" t="n">
        <v>15.4363196948366</v>
      </c>
      <c r="K274" s="315" t="n">
        <v>8.58382019099305</v>
      </c>
    </row>
    <row r="275">
      <c r="A275" s="315" t="s">
        <v>171</v>
      </c>
      <c r="B275" s="315" t="s">
        <v>172</v>
      </c>
      <c r="C275" s="315" t="s">
        <v>16</v>
      </c>
      <c r="D275" s="315" t="n">
        <v>2868.8997637</v>
      </c>
      <c r="E275" s="315" t="n">
        <v>15.8463785529184</v>
      </c>
      <c r="F275" s="315" t="n">
        <v>75.2116358502363</v>
      </c>
      <c r="G275" s="315" t="n">
        <v>6.75239658242384</v>
      </c>
      <c r="H275" s="315" t="n">
        <v>945.5363023</v>
      </c>
      <c r="I275" s="315" t="n">
        <v>22.0475064050433</v>
      </c>
      <c r="J275" s="315" t="n">
        <v>24.7883641497637</v>
      </c>
      <c r="K275" s="315" t="n">
        <v>20.4877897470489</v>
      </c>
    </row>
    <row r="276">
      <c r="A276" s="315" t="s">
        <v>171</v>
      </c>
      <c r="B276" s="315" t="s">
        <v>172</v>
      </c>
      <c r="C276" s="315" t="s">
        <v>17</v>
      </c>
      <c r="D276" s="315" t="n">
        <v>39118.1239135</v>
      </c>
      <c r="E276" s="315" t="n">
        <v>2.69570809279201</v>
      </c>
      <c r="F276" s="315" t="n">
        <v>88.2673007782664</v>
      </c>
      <c r="G276" s="315" t="n">
        <v>1.4424078196594</v>
      </c>
      <c r="H276" s="315" t="n">
        <v>5199.6739217</v>
      </c>
      <c r="I276" s="315" t="n">
        <v>11.0530095085536</v>
      </c>
      <c r="J276" s="315" t="n">
        <v>11.7326992217336</v>
      </c>
      <c r="K276" s="315" t="n">
        <v>10.8515050506841</v>
      </c>
    </row>
    <row r="277">
      <c r="A277" s="315" t="s">
        <v>173</v>
      </c>
      <c r="B277" s="315" t="s">
        <v>174</v>
      </c>
      <c r="C277" s="315" t="s">
        <v>16</v>
      </c>
      <c r="D277" s="315" t="n">
        <v>773.1302747</v>
      </c>
      <c r="E277" s="315" t="n">
        <v>17.2843171679903</v>
      </c>
      <c r="F277" s="315" t="n">
        <v>64.5679758662331</v>
      </c>
      <c r="G277" s="315" t="n">
        <v>9.13939466861252</v>
      </c>
      <c r="H277" s="315" t="n">
        <v>424.2593977</v>
      </c>
      <c r="I277" s="315" t="n">
        <v>24.6446709688248</v>
      </c>
      <c r="J277" s="315" t="n">
        <v>35.4320241337669</v>
      </c>
      <c r="K277" s="315" t="n">
        <v>16.6547700511576</v>
      </c>
    </row>
    <row r="278">
      <c r="A278" s="315" t="s">
        <v>173</v>
      </c>
      <c r="B278" s="315" t="s">
        <v>174</v>
      </c>
      <c r="C278" s="315" t="s">
        <v>17</v>
      </c>
      <c r="D278" s="315" t="n">
        <v>8733.265576</v>
      </c>
      <c r="E278" s="315" t="n">
        <v>2.37385622109688</v>
      </c>
      <c r="F278" s="315" t="n">
        <v>84.8358955341571</v>
      </c>
      <c r="G278" s="315" t="n">
        <v>1.57177095559685</v>
      </c>
      <c r="H278" s="315" t="n">
        <v>1561.0391178</v>
      </c>
      <c r="I278" s="315" t="n">
        <v>9.16862315771443</v>
      </c>
      <c r="J278" s="315" t="n">
        <v>15.1641044658429</v>
      </c>
      <c r="K278" s="315" t="n">
        <v>8.79330506413949</v>
      </c>
    </row>
    <row r="279">
      <c r="A279" s="315" t="s">
        <v>175</v>
      </c>
      <c r="B279" s="315" t="s">
        <v>176</v>
      </c>
      <c r="C279" s="315" t="s">
        <v>16</v>
      </c>
      <c r="D279" s="315" t="n">
        <v>4065.8374424</v>
      </c>
      <c r="E279" s="315" t="n">
        <v>10.6530305025112</v>
      </c>
      <c r="F279" s="315" t="n">
        <v>84.6616991343472</v>
      </c>
      <c r="G279" s="315" t="n">
        <v>4.57270827650884</v>
      </c>
      <c r="H279" s="315" t="n">
        <v>736.6145329</v>
      </c>
      <c r="I279" s="315" t="n">
        <v>26.2752962140934</v>
      </c>
      <c r="J279" s="315" t="n">
        <v>15.3383008656528</v>
      </c>
      <c r="K279" s="315" t="n">
        <v>25.2396439296508</v>
      </c>
    </row>
    <row r="280">
      <c r="A280" s="315" t="s">
        <v>175</v>
      </c>
      <c r="B280" s="315" t="s">
        <v>176</v>
      </c>
      <c r="C280" s="315" t="s">
        <v>17</v>
      </c>
      <c r="D280" s="315" t="n">
        <v>24913.1448812</v>
      </c>
      <c r="E280" s="315" t="n">
        <v>2.85837726442058</v>
      </c>
      <c r="F280" s="315" t="n">
        <v>88.3010983340303</v>
      </c>
      <c r="G280" s="315" t="n">
        <v>1.31763072035766</v>
      </c>
      <c r="H280" s="315" t="n">
        <v>3300.7112896</v>
      </c>
      <c r="I280" s="315" t="n">
        <v>10.0251361252737</v>
      </c>
      <c r="J280" s="315" t="n">
        <v>11.6989016659696</v>
      </c>
      <c r="K280" s="315" t="n">
        <v>9.94522760582564</v>
      </c>
    </row>
    <row r="281">
      <c r="A281" s="315" t="s">
        <v>177</v>
      </c>
      <c r="B281" s="315" t="s">
        <v>178</v>
      </c>
      <c r="C281" s="315" t="s">
        <v>16</v>
      </c>
      <c r="D281" s="315" t="n">
        <v>3332.812746</v>
      </c>
      <c r="E281" s="315" t="n">
        <v>11.0873313458549</v>
      </c>
      <c r="F281" s="315" t="n">
        <v>92.4901639374241</v>
      </c>
      <c r="G281" s="315" t="n">
        <v>2.50609077632176</v>
      </c>
      <c r="H281" s="315" t="n">
        <v>270.6112335</v>
      </c>
      <c r="I281" s="315" t="n">
        <v>30.801634821641</v>
      </c>
      <c r="J281" s="315" t="n">
        <v>7.50983606257594</v>
      </c>
      <c r="K281" s="315" t="n">
        <v>30.8646879655799</v>
      </c>
    </row>
    <row r="282">
      <c r="A282" s="315" t="s">
        <v>177</v>
      </c>
      <c r="B282" s="315" t="s">
        <v>178</v>
      </c>
      <c r="C282" s="315" t="s">
        <v>17</v>
      </c>
      <c r="D282" s="315" t="n">
        <v>20488.8988615</v>
      </c>
      <c r="E282" s="315" t="n">
        <v>3.18203003933989</v>
      </c>
      <c r="F282" s="315" t="n">
        <v>89.9016984414383</v>
      </c>
      <c r="G282" s="315" t="n">
        <v>1.08973059961597</v>
      </c>
      <c r="H282" s="315" t="n">
        <v>2301.4368237</v>
      </c>
      <c r="I282" s="315" t="n">
        <v>9.85666430036799</v>
      </c>
      <c r="J282" s="315" t="n">
        <v>10.0983015585617</v>
      </c>
      <c r="K282" s="315" t="n">
        <v>9.701495957607</v>
      </c>
    </row>
    <row r="283">
      <c r="A283" s="315" t="s">
        <v>179</v>
      </c>
      <c r="B283" s="315" t="s">
        <v>180</v>
      </c>
      <c r="C283" s="315" t="s">
        <v>16</v>
      </c>
      <c r="D283" s="315" t="n">
        <v>1860.951139</v>
      </c>
      <c r="E283" s="315" t="n">
        <v>10.8260692904402</v>
      </c>
      <c r="F283" s="315" t="n">
        <v>81.3606402985883</v>
      </c>
      <c r="G283" s="315" t="n">
        <v>3.49099854735181</v>
      </c>
      <c r="H283" s="315" t="n">
        <v>426.3356033</v>
      </c>
      <c r="I283" s="315" t="n">
        <v>17.0481372863625</v>
      </c>
      <c r="J283" s="315" t="n">
        <v>18.6393597014118</v>
      </c>
      <c r="K283" s="315" t="n">
        <v>15.2381777938688</v>
      </c>
    </row>
    <row r="284">
      <c r="A284" s="315" t="s">
        <v>179</v>
      </c>
      <c r="B284" s="315" t="s">
        <v>180</v>
      </c>
      <c r="C284" s="315" t="s">
        <v>17</v>
      </c>
      <c r="D284" s="315" t="n">
        <v>3874.5768361</v>
      </c>
      <c r="E284" s="315" t="n">
        <v>5.01109169524944</v>
      </c>
      <c r="F284" s="315" t="n">
        <v>86.5837304212962</v>
      </c>
      <c r="G284" s="315" t="n">
        <v>2.08089104104145</v>
      </c>
      <c r="H284" s="315" t="n">
        <v>600.3710753</v>
      </c>
      <c r="I284" s="315" t="n">
        <v>14.6982934328083</v>
      </c>
      <c r="J284" s="315" t="n">
        <v>13.4162695787038</v>
      </c>
      <c r="K284" s="315" t="n">
        <v>13.4293148983542</v>
      </c>
    </row>
    <row r="285">
      <c r="A285" s="315" t="s">
        <v>181</v>
      </c>
      <c r="B285" s="315" t="s">
        <v>182</v>
      </c>
      <c r="C285" s="315" t="s">
        <v>16</v>
      </c>
      <c r="D285" s="315" t="n">
        <v>1376.3093622</v>
      </c>
      <c r="E285" s="315" t="n">
        <v>12.6818833577149</v>
      </c>
      <c r="F285" s="315" t="n">
        <v>63.5398184317899</v>
      </c>
      <c r="G285" s="315" t="n">
        <v>8.6814559247705</v>
      </c>
      <c r="H285" s="315" t="n">
        <v>789.7487037</v>
      </c>
      <c r="I285" s="315" t="n">
        <v>18.605503012564</v>
      </c>
      <c r="J285" s="315" t="n">
        <v>36.4601815682101</v>
      </c>
      <c r="K285" s="315" t="n">
        <v>15.1293303943517</v>
      </c>
    </row>
    <row r="286">
      <c r="A286" s="315" t="s">
        <v>181</v>
      </c>
      <c r="B286" s="315" t="s">
        <v>182</v>
      </c>
      <c r="C286" s="315" t="s">
        <v>17</v>
      </c>
      <c r="D286" s="315" t="n">
        <v>13961.9524472</v>
      </c>
      <c r="E286" s="315" t="n">
        <v>2.88021891985663</v>
      </c>
      <c r="F286" s="315" t="n">
        <v>86.3868784586489</v>
      </c>
      <c r="G286" s="315" t="n">
        <v>1.6849055968814</v>
      </c>
      <c r="H286" s="315" t="n">
        <v>2200.1692735</v>
      </c>
      <c r="I286" s="315" t="n">
        <v>10.9393512726123</v>
      </c>
      <c r="J286" s="315" t="n">
        <v>13.6131215413511</v>
      </c>
      <c r="K286" s="315" t="n">
        <v>10.6921645098046</v>
      </c>
    </row>
    <row r="287">
      <c r="A287" s="315" t="s">
        <v>183</v>
      </c>
      <c r="B287" s="315" t="s">
        <v>184</v>
      </c>
      <c r="C287" s="315" t="s">
        <v>16</v>
      </c>
      <c r="D287" s="315" t="n">
        <v>3720.5393708</v>
      </c>
      <c r="E287" s="315" t="n">
        <v>12.9352597250219</v>
      </c>
      <c r="F287" s="315" t="n">
        <v>72.4803453697648</v>
      </c>
      <c r="G287" s="315" t="n">
        <v>6.0580574923531</v>
      </c>
      <c r="H287" s="315" t="n">
        <v>1412.6306656</v>
      </c>
      <c r="I287" s="315" t="n">
        <v>24.2477739661702</v>
      </c>
      <c r="J287" s="315" t="n">
        <v>27.5196546302352</v>
      </c>
      <c r="K287" s="315" t="n">
        <v>15.9555090794354</v>
      </c>
    </row>
    <row r="288">
      <c r="A288" s="315" t="s">
        <v>183</v>
      </c>
      <c r="B288" s="315" t="s">
        <v>184</v>
      </c>
      <c r="C288" s="315" t="s">
        <v>17</v>
      </c>
      <c r="D288" s="315" t="n">
        <v>27579.066093</v>
      </c>
      <c r="E288" s="315" t="n">
        <v>3.04481783571757</v>
      </c>
      <c r="F288" s="315" t="n">
        <v>82.1712719740434</v>
      </c>
      <c r="G288" s="315" t="n">
        <v>2.24254792888127</v>
      </c>
      <c r="H288" s="315" t="n">
        <v>5983.8390811</v>
      </c>
      <c r="I288" s="315" t="n">
        <v>11.4119685689342</v>
      </c>
      <c r="J288" s="315" t="n">
        <v>17.8287280259566</v>
      </c>
      <c r="K288" s="315" t="n">
        <v>10.3357354215427</v>
      </c>
    </row>
    <row r="289">
      <c r="A289" s="315" t="s">
        <v>185</v>
      </c>
      <c r="B289" s="315" t="s">
        <v>186</v>
      </c>
      <c r="C289" s="315" t="s">
        <v>16</v>
      </c>
      <c r="D289" s="315" t="n">
        <v>2794.490163</v>
      </c>
      <c r="E289" s="315" t="n">
        <v>12.4193977519472</v>
      </c>
      <c r="F289" s="315" t="n">
        <v>69.0188420428251</v>
      </c>
      <c r="G289" s="315" t="n">
        <v>6.6818841759272</v>
      </c>
      <c r="H289" s="315" t="n">
        <v>1254.3899403</v>
      </c>
      <c r="I289" s="315" t="n">
        <v>16.0659780456681</v>
      </c>
      <c r="J289" s="315" t="n">
        <v>30.9811579571749</v>
      </c>
      <c r="K289" s="315" t="n">
        <v>14.885689848141</v>
      </c>
    </row>
    <row r="290">
      <c r="A290" s="315" t="s">
        <v>185</v>
      </c>
      <c r="B290" s="315" t="s">
        <v>186</v>
      </c>
      <c r="C290" s="315" t="s">
        <v>17</v>
      </c>
      <c r="D290" s="315" t="n">
        <v>19009.4214656</v>
      </c>
      <c r="E290" s="315" t="n">
        <v>2.82503487668159</v>
      </c>
      <c r="F290" s="315" t="n">
        <v>84.7845078885949</v>
      </c>
      <c r="G290" s="315" t="n">
        <v>1.92976220578056</v>
      </c>
      <c r="H290" s="315" t="n">
        <v>3411.4451986</v>
      </c>
      <c r="I290" s="315" t="n">
        <v>10.9137954403109</v>
      </c>
      <c r="J290" s="315" t="n">
        <v>15.2154921114051</v>
      </c>
      <c r="K290" s="315" t="n">
        <v>10.7531151645417</v>
      </c>
    </row>
    <row r="291">
      <c r="A291" s="315" t="s">
        <v>187</v>
      </c>
      <c r="B291" s="315" t="s">
        <v>188</v>
      </c>
      <c r="C291" s="315" t="s">
        <v>16</v>
      </c>
      <c r="D291" s="315" t="n">
        <v>4019.8396647</v>
      </c>
      <c r="E291" s="315" t="n">
        <v>11.8897628859682</v>
      </c>
      <c r="F291" s="315" t="n">
        <v>70.7617572245091</v>
      </c>
      <c r="G291" s="315" t="n">
        <v>6.72728017232297</v>
      </c>
      <c r="H291" s="315" t="n">
        <v>1660.9684757</v>
      </c>
      <c r="I291" s="315" t="n">
        <v>20.5000159830297</v>
      </c>
      <c r="J291" s="315" t="n">
        <v>29.2382427754909</v>
      </c>
      <c r="K291" s="315" t="n">
        <v>16.2812166924823</v>
      </c>
    </row>
    <row r="292">
      <c r="A292" s="315" t="s">
        <v>187</v>
      </c>
      <c r="B292" s="315" t="s">
        <v>188</v>
      </c>
      <c r="C292" s="315" t="s">
        <v>17</v>
      </c>
      <c r="D292" s="315" t="n">
        <v>32193.3639252</v>
      </c>
      <c r="E292" s="315" t="n">
        <v>2.85323615547216</v>
      </c>
      <c r="F292" s="315" t="n">
        <v>86.7466573297511</v>
      </c>
      <c r="G292" s="315" t="n">
        <v>1.62755776046623</v>
      </c>
      <c r="H292" s="315" t="n">
        <v>4918.5720458</v>
      </c>
      <c r="I292" s="315" t="n">
        <v>11.1560565988892</v>
      </c>
      <c r="J292" s="315" t="n">
        <v>13.2533426702489</v>
      </c>
      <c r="K292" s="315" t="n">
        <v>10.6527989839479</v>
      </c>
    </row>
    <row r="293">
      <c r="A293" s="315" t="s">
        <v>189</v>
      </c>
      <c r="B293" s="315" t="s">
        <v>190</v>
      </c>
      <c r="C293" s="315" t="s">
        <v>16</v>
      </c>
      <c r="D293" s="315" t="n">
        <v>3371.2671015</v>
      </c>
      <c r="E293" s="315" t="n">
        <v>12.528243807736</v>
      </c>
      <c r="F293" s="315" t="n">
        <v>77.2894063187003</v>
      </c>
      <c r="G293" s="315" t="n">
        <v>5.73045350263515</v>
      </c>
      <c r="H293" s="315" t="n">
        <v>990.6076522</v>
      </c>
      <c r="I293" s="315" t="n">
        <v>21.5408815804829</v>
      </c>
      <c r="J293" s="315" t="n">
        <v>22.7105936812997</v>
      </c>
      <c r="K293" s="315" t="n">
        <v>19.5020594957093</v>
      </c>
    </row>
    <row r="294">
      <c r="A294" s="315" t="s">
        <v>189</v>
      </c>
      <c r="B294" s="315" t="s">
        <v>190</v>
      </c>
      <c r="C294" s="315" t="s">
        <v>17</v>
      </c>
      <c r="D294" s="315" t="n">
        <v>23145.3240306</v>
      </c>
      <c r="E294" s="315" t="n">
        <v>2.8418554467435</v>
      </c>
      <c r="F294" s="315" t="n">
        <v>83.289397962189</v>
      </c>
      <c r="G294" s="315" t="n">
        <v>1.94112976389384</v>
      </c>
      <c r="H294" s="315" t="n">
        <v>4643.7158675</v>
      </c>
      <c r="I294" s="315" t="n">
        <v>10.3106057487105</v>
      </c>
      <c r="J294" s="315" t="n">
        <v>16.710602037811</v>
      </c>
      <c r="K294" s="315" t="n">
        <v>9.67502720939568</v>
      </c>
    </row>
    <row r="295">
      <c r="A295" s="315" t="s">
        <v>191</v>
      </c>
      <c r="B295" s="315" t="s">
        <v>192</v>
      </c>
      <c r="C295" s="315" t="s">
        <v>16</v>
      </c>
      <c r="D295" s="315" t="n">
        <v>1924.9476595</v>
      </c>
      <c r="E295" s="315" t="n">
        <v>9.84039252845424</v>
      </c>
      <c r="F295" s="315" t="n">
        <v>71.3171192544406</v>
      </c>
      <c r="G295" s="315" t="n">
        <v>5.78648503749056</v>
      </c>
      <c r="H295" s="315" t="n">
        <v>774.1906114</v>
      </c>
      <c r="I295" s="315" t="n">
        <v>18.3726990789137</v>
      </c>
      <c r="J295" s="315" t="n">
        <v>28.6828807455594</v>
      </c>
      <c r="K295" s="315" t="n">
        <v>14.3875173189025</v>
      </c>
    </row>
    <row r="296">
      <c r="A296" s="315" t="s">
        <v>191</v>
      </c>
      <c r="B296" s="315" t="s">
        <v>192</v>
      </c>
      <c r="C296" s="315" t="s">
        <v>17</v>
      </c>
      <c r="D296" s="315" t="n">
        <v>10180.3730815</v>
      </c>
      <c r="E296" s="315" t="n">
        <v>3.95903999506812</v>
      </c>
      <c r="F296" s="315" t="n">
        <v>83.0967439094598</v>
      </c>
      <c r="G296" s="315" t="n">
        <v>2.05051074892171</v>
      </c>
      <c r="H296" s="315" t="n">
        <v>2070.8567532</v>
      </c>
      <c r="I296" s="315" t="n">
        <v>10.0445031781325</v>
      </c>
      <c r="J296" s="315" t="n">
        <v>16.9032560905402</v>
      </c>
      <c r="K296" s="315" t="n">
        <v>10.080351718868</v>
      </c>
    </row>
    <row r="297">
      <c r="A297" s="315" t="s">
        <v>193</v>
      </c>
      <c r="B297" s="315" t="s">
        <v>194</v>
      </c>
      <c r="C297" s="315" t="s">
        <v>16</v>
      </c>
      <c r="D297" s="315" t="n">
        <v>1384.7785579</v>
      </c>
      <c r="E297" s="315" t="n">
        <v>16.7382495471011</v>
      </c>
      <c r="F297" s="315" t="n">
        <v>75.1923514735656</v>
      </c>
      <c r="G297" s="315" t="n">
        <v>11.4687423578194</v>
      </c>
      <c r="H297" s="315" t="n">
        <v>456.8696028</v>
      </c>
      <c r="I297" s="315" t="n">
        <v>47.8068771387945</v>
      </c>
      <c r="J297" s="315" t="n">
        <v>24.8076485264344</v>
      </c>
      <c r="K297" s="315" t="n">
        <v>34.7619285806154</v>
      </c>
    </row>
    <row r="298">
      <c r="A298" s="315" t="s">
        <v>193</v>
      </c>
      <c r="B298" s="315" t="s">
        <v>194</v>
      </c>
      <c r="C298" s="315" t="s">
        <v>17</v>
      </c>
      <c r="D298" s="315" t="n">
        <v>22763.4869618</v>
      </c>
      <c r="E298" s="315" t="n">
        <v>2.56016350529074</v>
      </c>
      <c r="F298" s="315" t="n">
        <v>90.0713830157313</v>
      </c>
      <c r="G298" s="315" t="n">
        <v>1.22227086321596</v>
      </c>
      <c r="H298" s="315" t="n">
        <v>2509.2314085</v>
      </c>
      <c r="I298" s="315" t="n">
        <v>10.8320482033393</v>
      </c>
      <c r="J298" s="315" t="n">
        <v>9.92861698426869</v>
      </c>
      <c r="K298" s="315" t="n">
        <v>11.0883144393753</v>
      </c>
    </row>
    <row r="299">
      <c r="A299" s="315" t="s">
        <v>195</v>
      </c>
      <c r="B299" s="315" t="s">
        <v>196</v>
      </c>
      <c r="C299" s="315" t="s">
        <v>16</v>
      </c>
      <c r="D299" s="315" t="n">
        <v>2825.1558114</v>
      </c>
      <c r="E299" s="315" t="n">
        <v>10.2280376987054</v>
      </c>
      <c r="F299" s="315" t="n">
        <v>78.846658971555</v>
      </c>
      <c r="G299" s="315" t="n">
        <v>5.04785900923643</v>
      </c>
      <c r="H299" s="315" t="n">
        <v>757.9456773</v>
      </c>
      <c r="I299" s="315" t="n">
        <v>23.8057522485782</v>
      </c>
      <c r="J299" s="315" t="n">
        <v>21.153341028445</v>
      </c>
      <c r="K299" s="315" t="n">
        <v>18.8153170368007</v>
      </c>
    </row>
    <row r="300">
      <c r="A300" s="315" t="s">
        <v>195</v>
      </c>
      <c r="B300" s="315" t="s">
        <v>196</v>
      </c>
      <c r="C300" s="315" t="s">
        <v>17</v>
      </c>
      <c r="D300" s="315" t="n">
        <v>15594.4441091</v>
      </c>
      <c r="E300" s="315" t="n">
        <v>2.91477259709103</v>
      </c>
      <c r="F300" s="315" t="n">
        <v>82.8892052280499</v>
      </c>
      <c r="G300" s="315" t="n">
        <v>1.767745494978</v>
      </c>
      <c r="H300" s="315" t="n">
        <v>3219.1566079</v>
      </c>
      <c r="I300" s="315" t="n">
        <v>8.73371329725764</v>
      </c>
      <c r="J300" s="315" t="n">
        <v>17.1107947719501</v>
      </c>
      <c r="K300" s="315" t="n">
        <v>8.56342566649188</v>
      </c>
    </row>
    <row r="301">
      <c r="A301" s="315" t="s">
        <v>197</v>
      </c>
      <c r="B301" s="315" t="s">
        <v>198</v>
      </c>
      <c r="C301" s="315" t="s">
        <v>16</v>
      </c>
      <c r="D301" s="315" t="n">
        <v>10076.1786325</v>
      </c>
      <c r="E301" s="315" t="n">
        <v>10.4736179861172</v>
      </c>
      <c r="F301" s="315" t="n">
        <v>76.7778415162413</v>
      </c>
      <c r="G301" s="315" t="n">
        <v>4.47952017787049</v>
      </c>
      <c r="H301" s="315" t="n">
        <v>3047.6321357</v>
      </c>
      <c r="I301" s="315" t="n">
        <v>18.2597596907852</v>
      </c>
      <c r="J301" s="315" t="n">
        <v>23.2221584837587</v>
      </c>
      <c r="K301" s="315" t="n">
        <v>14.8103325763574</v>
      </c>
    </row>
    <row r="302">
      <c r="A302" s="315" t="s">
        <v>197</v>
      </c>
      <c r="B302" s="315" t="s">
        <v>198</v>
      </c>
      <c r="C302" s="315" t="s">
        <v>17</v>
      </c>
      <c r="D302" s="315" t="n">
        <v>34742.018151</v>
      </c>
      <c r="E302" s="315" t="n">
        <v>3.79834946641098</v>
      </c>
      <c r="F302" s="315" t="n">
        <v>84.4886580121152</v>
      </c>
      <c r="G302" s="315" t="n">
        <v>2.03807349084927</v>
      </c>
      <c r="H302" s="315" t="n">
        <v>6378.3155937</v>
      </c>
      <c r="I302" s="315" t="n">
        <v>11.9407366639248</v>
      </c>
      <c r="J302" s="315" t="n">
        <v>15.5113419878848</v>
      </c>
      <c r="K302" s="315" t="n">
        <v>11.1011732128926</v>
      </c>
    </row>
    <row r="303">
      <c r="A303" s="315" t="s">
        <v>199</v>
      </c>
      <c r="B303" s="315" t="s">
        <v>200</v>
      </c>
      <c r="C303" s="315" t="s">
        <v>16</v>
      </c>
      <c r="D303" s="315" t="n">
        <v>5133.8747245</v>
      </c>
      <c r="E303" s="315" t="n">
        <v>14.262367120557</v>
      </c>
      <c r="F303" s="315" t="n">
        <v>62.3972235663454</v>
      </c>
      <c r="G303" s="315" t="n">
        <v>7.93763973454064</v>
      </c>
      <c r="H303" s="315" t="n">
        <v>3093.8547017</v>
      </c>
      <c r="I303" s="315" t="n">
        <v>18.0260921637542</v>
      </c>
      <c r="J303" s="315" t="n">
        <v>37.6027764336546</v>
      </c>
      <c r="K303" s="315" t="n">
        <v>13.1715455101862</v>
      </c>
    </row>
    <row r="304">
      <c r="A304" s="315" t="s">
        <v>199</v>
      </c>
      <c r="B304" s="315" t="s">
        <v>200</v>
      </c>
      <c r="C304" s="315" t="s">
        <v>17</v>
      </c>
      <c r="D304" s="315" t="n">
        <v>37094.1225821</v>
      </c>
      <c r="E304" s="315" t="n">
        <v>3.84082966017126</v>
      </c>
      <c r="F304" s="315" t="n">
        <v>82.8287361873417</v>
      </c>
      <c r="G304" s="315" t="n">
        <v>2.07019358020645</v>
      </c>
      <c r="H304" s="315" t="n">
        <v>7689.9998005</v>
      </c>
      <c r="I304" s="315" t="n">
        <v>9.35059407436527</v>
      </c>
      <c r="J304" s="315" t="n">
        <v>17.1712638126583</v>
      </c>
      <c r="K304" s="315" t="n">
        <v>9.98595792263368</v>
      </c>
    </row>
    <row r="305">
      <c r="A305" s="315" t="s">
        <v>201</v>
      </c>
      <c r="B305" s="315" t="s">
        <v>202</v>
      </c>
      <c r="C305" s="315" t="s">
        <v>16</v>
      </c>
      <c r="D305" s="315" t="n">
        <v>4004.9792971</v>
      </c>
      <c r="E305" s="315" t="n">
        <v>9.86596184789441</v>
      </c>
      <c r="F305" s="315" t="n">
        <v>69.0121995721434</v>
      </c>
      <c r="G305" s="315" t="n">
        <v>5.54452583245148</v>
      </c>
      <c r="H305" s="315" t="n">
        <v>1798.3124715</v>
      </c>
      <c r="I305" s="315" t="n">
        <v>15.4105049605492</v>
      </c>
      <c r="J305" s="315" t="n">
        <v>30.9878004278566</v>
      </c>
      <c r="K305" s="315" t="n">
        <v>12.3480827292946</v>
      </c>
    </row>
    <row r="306">
      <c r="A306" s="315" t="s">
        <v>201</v>
      </c>
      <c r="B306" s="315" t="s">
        <v>202</v>
      </c>
      <c r="C306" s="315" t="s">
        <v>17</v>
      </c>
      <c r="D306" s="315" t="n">
        <v>20287.9961298</v>
      </c>
      <c r="E306" s="315" t="n">
        <v>2.96419654374697</v>
      </c>
      <c r="F306" s="315" t="n">
        <v>83.6940089807136</v>
      </c>
      <c r="G306" s="315" t="n">
        <v>1.61115001825573</v>
      </c>
      <c r="H306" s="315" t="n">
        <v>3952.6829545</v>
      </c>
      <c r="I306" s="315" t="n">
        <v>8.4205318071593</v>
      </c>
      <c r="J306" s="315" t="n">
        <v>16.3059910192864</v>
      </c>
      <c r="K306" s="315" t="n">
        <v>8.26957428945481</v>
      </c>
    </row>
    <row r="307">
      <c r="A307" s="315" t="s">
        <v>203</v>
      </c>
      <c r="B307" s="315" t="s">
        <v>204</v>
      </c>
      <c r="C307" s="315" t="s">
        <v>16</v>
      </c>
      <c r="D307" s="315" t="n">
        <v>7269.090362</v>
      </c>
      <c r="E307" s="315" t="n">
        <v>13.8578172673594</v>
      </c>
      <c r="F307" s="315" t="n">
        <v>66.6264448048564</v>
      </c>
      <c r="G307" s="315" t="n">
        <v>8.48307683992467</v>
      </c>
      <c r="H307" s="315" t="n">
        <v>3641.1276202</v>
      </c>
      <c r="I307" s="315" t="n">
        <v>24.2283910310266</v>
      </c>
      <c r="J307" s="315" t="n">
        <v>33.3735551951436</v>
      </c>
      <c r="K307" s="315" t="n">
        <v>16.9354822267435</v>
      </c>
    </row>
    <row r="308">
      <c r="A308" s="315" t="s">
        <v>203</v>
      </c>
      <c r="B308" s="315" t="s">
        <v>204</v>
      </c>
      <c r="C308" s="315" t="s">
        <v>17</v>
      </c>
      <c r="D308" s="315" t="n">
        <v>69416.5052597</v>
      </c>
      <c r="E308" s="315" t="n">
        <v>2.47656941672796</v>
      </c>
      <c r="F308" s="315" t="n">
        <v>85.9672125410183</v>
      </c>
      <c r="G308" s="315" t="n">
        <v>1.52157112511473</v>
      </c>
      <c r="H308" s="315" t="n">
        <v>11331.146325</v>
      </c>
      <c r="I308" s="315" t="n">
        <v>9.44930545092912</v>
      </c>
      <c r="J308" s="315" t="n">
        <v>14.0327874589817</v>
      </c>
      <c r="K308" s="315" t="n">
        <v>9.32140023436986</v>
      </c>
    </row>
    <row r="309">
      <c r="A309" s="315" t="s">
        <v>205</v>
      </c>
      <c r="B309" s="315" t="s">
        <v>206</v>
      </c>
      <c r="C309" s="315" t="s">
        <v>16</v>
      </c>
      <c r="D309" s="315" t="n">
        <v>468.4470683</v>
      </c>
      <c r="E309" s="315" t="n">
        <v>29.7169162977077</v>
      </c>
      <c r="F309" s="315" t="n">
        <v>93.0563192667083</v>
      </c>
      <c r="G309" s="315" t="n">
        <v>7.31501156722502</v>
      </c>
      <c r="H309" s="315" t="n">
        <v>34.954605</v>
      </c>
      <c r="I309" s="315" t="n">
        <v>99.9999999999999</v>
      </c>
      <c r="J309" s="315" t="n">
        <v>6.94368073329168</v>
      </c>
      <c r="K309" s="315" t="n">
        <v>98.0327405572785</v>
      </c>
    </row>
    <row r="310">
      <c r="A310" s="315" t="s">
        <v>205</v>
      </c>
      <c r="B310" s="315" t="s">
        <v>206</v>
      </c>
      <c r="C310" s="315" t="s">
        <v>17</v>
      </c>
      <c r="D310" s="315" t="n">
        <v>28709.9066745</v>
      </c>
      <c r="E310" s="315" t="n">
        <v>1.30259295240282</v>
      </c>
      <c r="F310" s="315" t="n">
        <v>92.0999144724183</v>
      </c>
      <c r="G310" s="315" t="n">
        <v>1.07769137762705</v>
      </c>
      <c r="H310" s="315" t="n">
        <v>2462.6593794</v>
      </c>
      <c r="I310" s="315" t="n">
        <v>12.7543830918535</v>
      </c>
      <c r="J310" s="315" t="n">
        <v>7.9000855275817</v>
      </c>
      <c r="K310" s="315" t="n">
        <v>12.5638239434981</v>
      </c>
    </row>
    <row r="311">
      <c r="A311" s="315" t="s">
        <v>207</v>
      </c>
      <c r="B311" s="315" t="s">
        <v>208</v>
      </c>
      <c r="C311" s="315" t="s">
        <v>16</v>
      </c>
      <c r="D311" s="315" t="n">
        <v>2710.2520849</v>
      </c>
      <c r="E311" s="315" t="n">
        <v>23.6039133911064</v>
      </c>
      <c r="F311" s="315" t="n">
        <v>71.7171317058135</v>
      </c>
      <c r="G311" s="315" t="n">
        <v>9.619157383093</v>
      </c>
      <c r="H311" s="315" t="n">
        <v>1068.8339165</v>
      </c>
      <c r="I311" s="315" t="n">
        <v>43.1795804617104</v>
      </c>
      <c r="J311" s="315" t="n">
        <v>28.2828682941865</v>
      </c>
      <c r="K311" s="315" t="n">
        <v>24.391386678558</v>
      </c>
    </row>
    <row r="312">
      <c r="A312" s="315" t="s">
        <v>207</v>
      </c>
      <c r="B312" s="315" t="s">
        <v>208</v>
      </c>
      <c r="C312" s="315" t="s">
        <v>17</v>
      </c>
      <c r="D312" s="315" t="n">
        <v>49141.1337021</v>
      </c>
      <c r="E312" s="315" t="n">
        <v>2.73036526274397</v>
      </c>
      <c r="F312" s="315" t="n">
        <v>88.6327397985771</v>
      </c>
      <c r="G312" s="315" t="n">
        <v>1.61362044492887</v>
      </c>
      <c r="H312" s="315" t="n">
        <v>6302.4121183</v>
      </c>
      <c r="I312" s="315" t="n">
        <v>12.7982454911341</v>
      </c>
      <c r="J312" s="315" t="n">
        <v>11.3672602014229</v>
      </c>
      <c r="K312" s="315" t="n">
        <v>12.581712611025</v>
      </c>
    </row>
    <row r="313">
      <c r="A313" s="315" t="s">
        <v>209</v>
      </c>
      <c r="B313" s="315" t="s">
        <v>210</v>
      </c>
      <c r="C313" s="315" t="s">
        <v>16</v>
      </c>
      <c r="D313" s="315" t="n">
        <v>3700.937247</v>
      </c>
      <c r="E313" s="315" t="n">
        <v>15.9798664144595</v>
      </c>
      <c r="F313" s="315" t="n">
        <v>64.4307580926965</v>
      </c>
      <c r="G313" s="315" t="n">
        <v>10.299551582464</v>
      </c>
      <c r="H313" s="315" t="n">
        <v>2043.1163022</v>
      </c>
      <c r="I313" s="315" t="n">
        <v>26.2600673678803</v>
      </c>
      <c r="J313" s="315" t="n">
        <v>35.5692419073035</v>
      </c>
      <c r="K313" s="315" t="n">
        <v>18.6567911175168</v>
      </c>
    </row>
    <row r="314">
      <c r="A314" s="315" t="s">
        <v>209</v>
      </c>
      <c r="B314" s="315" t="s">
        <v>210</v>
      </c>
      <c r="C314" s="315" t="s">
        <v>17</v>
      </c>
      <c r="D314" s="315" t="n">
        <v>37353.2902686</v>
      </c>
      <c r="E314" s="315" t="n">
        <v>3.04085012699422</v>
      </c>
      <c r="F314" s="315" t="n">
        <v>87.9393430095981</v>
      </c>
      <c r="G314" s="315" t="n">
        <v>1.51026342867333</v>
      </c>
      <c r="H314" s="315" t="n">
        <v>5122.9086547</v>
      </c>
      <c r="I314" s="315" t="n">
        <v>11.46622760778</v>
      </c>
      <c r="J314" s="315" t="n">
        <v>12.0606569904019</v>
      </c>
      <c r="K314" s="315" t="n">
        <v>11.0119684022727</v>
      </c>
    </row>
    <row r="315">
      <c r="A315" s="315" t="s">
        <v>211</v>
      </c>
      <c r="B315" s="315" t="s">
        <v>212</v>
      </c>
      <c r="C315" s="315" t="s">
        <v>16</v>
      </c>
      <c r="D315" s="315" t="n">
        <v>2372.1323168</v>
      </c>
      <c r="E315" s="315" t="n">
        <v>19.256397300806</v>
      </c>
      <c r="F315" s="315" t="n">
        <v>62.9737646363814</v>
      </c>
      <c r="G315" s="315" t="n">
        <v>9.5785684125007</v>
      </c>
      <c r="H315" s="315" t="n">
        <v>1394.725724</v>
      </c>
      <c r="I315" s="315" t="n">
        <v>22.6263604974876</v>
      </c>
      <c r="J315" s="315" t="n">
        <v>37.0262353636186</v>
      </c>
      <c r="K315" s="315" t="n">
        <v>16.2911110686395</v>
      </c>
    </row>
    <row r="316">
      <c r="A316" s="315" t="s">
        <v>211</v>
      </c>
      <c r="B316" s="315" t="s">
        <v>212</v>
      </c>
      <c r="C316" s="315" t="s">
        <v>17</v>
      </c>
      <c r="D316" s="315" t="n">
        <v>41175.8091033</v>
      </c>
      <c r="E316" s="315" t="n">
        <v>2.21055132057734</v>
      </c>
      <c r="F316" s="315" t="n">
        <v>89.7159518498955</v>
      </c>
      <c r="G316" s="315" t="n">
        <v>1.33362689034105</v>
      </c>
      <c r="H316" s="315" t="n">
        <v>4719.941044</v>
      </c>
      <c r="I316" s="315" t="n">
        <v>11.6152835646597</v>
      </c>
      <c r="J316" s="315" t="n">
        <v>10.2840481501045</v>
      </c>
      <c r="K316" s="315" t="n">
        <v>11.6342907124902</v>
      </c>
    </row>
    <row r="317">
      <c r="A317" s="315" t="s">
        <v>213</v>
      </c>
      <c r="B317" s="315" t="s">
        <v>214</v>
      </c>
      <c r="C317" s="315" t="s">
        <v>16</v>
      </c>
      <c r="D317" s="315" t="n">
        <v>941.9455502</v>
      </c>
      <c r="E317" s="315" t="n">
        <v>11.2476009301101</v>
      </c>
      <c r="F317" s="315" t="n">
        <v>64.3282659309851</v>
      </c>
      <c r="G317" s="315" t="n">
        <v>7.47674391916889</v>
      </c>
      <c r="H317" s="315" t="n">
        <v>522.3338557</v>
      </c>
      <c r="I317" s="315" t="n">
        <v>19.1593316204283</v>
      </c>
      <c r="J317" s="315" t="n">
        <v>35.6717340690149</v>
      </c>
      <c r="K317" s="315" t="n">
        <v>13.4831115919298</v>
      </c>
    </row>
    <row r="318">
      <c r="A318" s="315" t="s">
        <v>213</v>
      </c>
      <c r="B318" s="315" t="s">
        <v>214</v>
      </c>
      <c r="C318" s="315" t="s">
        <v>17</v>
      </c>
      <c r="D318" s="315" t="n">
        <v>8319.9264848</v>
      </c>
      <c r="E318" s="315" t="n">
        <v>3.34884025316668</v>
      </c>
      <c r="F318" s="315" t="n">
        <v>82.4350543965111</v>
      </c>
      <c r="G318" s="315" t="n">
        <v>1.91918801928105</v>
      </c>
      <c r="H318" s="315" t="n">
        <v>1772.7780639</v>
      </c>
      <c r="I318" s="315" t="n">
        <v>9.02959306675966</v>
      </c>
      <c r="J318" s="315" t="n">
        <v>17.5649456034889</v>
      </c>
      <c r="K318" s="315" t="n">
        <v>9.00705144997099</v>
      </c>
    </row>
    <row r="319">
      <c r="A319" s="315" t="s">
        <v>215</v>
      </c>
      <c r="B319" s="315" t="s">
        <v>216</v>
      </c>
      <c r="C319" s="315" t="s">
        <v>16</v>
      </c>
      <c r="D319" s="315" t="n">
        <v>1070.8062805</v>
      </c>
      <c r="E319" s="315" t="n">
        <v>27.3401233873906</v>
      </c>
      <c r="F319" s="315" t="n">
        <v>81.4644585624725</v>
      </c>
      <c r="G319" s="315" t="n">
        <v>4.94128799724379</v>
      </c>
      <c r="H319" s="315" t="n">
        <v>243.6396747</v>
      </c>
      <c r="I319" s="315" t="n">
        <v>44.4794188913957</v>
      </c>
      <c r="J319" s="315" t="n">
        <v>18.5355414375275</v>
      </c>
      <c r="K319" s="315" t="n">
        <v>21.7171617378125</v>
      </c>
    </row>
    <row r="320">
      <c r="A320" s="315" t="s">
        <v>215</v>
      </c>
      <c r="B320" s="315" t="s">
        <v>216</v>
      </c>
      <c r="C320" s="315" t="s">
        <v>17</v>
      </c>
      <c r="D320" s="315" t="n">
        <v>18986.6352871</v>
      </c>
      <c r="E320" s="315" t="n">
        <v>1.70341929927518</v>
      </c>
      <c r="F320" s="315" t="n">
        <v>90.5190651395845</v>
      </c>
      <c r="G320" s="315" t="n">
        <v>1.17305090736818</v>
      </c>
      <c r="H320" s="315" t="n">
        <v>1988.6534632</v>
      </c>
      <c r="I320" s="315" t="n">
        <v>11.4742645159403</v>
      </c>
      <c r="J320" s="315" t="n">
        <v>9.48093486041549</v>
      </c>
      <c r="K320" s="315" t="n">
        <v>11.1996836872536</v>
      </c>
    </row>
    <row r="321">
      <c r="A321" s="315" t="s">
        <v>217</v>
      </c>
      <c r="B321" s="315" t="s">
        <v>218</v>
      </c>
      <c r="C321" s="315" t="s">
        <v>16</v>
      </c>
      <c r="D321" s="315" t="n">
        <v>238.3879708</v>
      </c>
      <c r="E321" s="315" t="n">
        <v>23.3748340562206</v>
      </c>
      <c r="F321" s="315" t="n">
        <v>68.6230075191692</v>
      </c>
      <c r="G321" s="315" t="n">
        <v>14.730875395268</v>
      </c>
      <c r="H321" s="315" t="n">
        <v>108.9998506</v>
      </c>
      <c r="I321" s="315" t="n">
        <v>40.0504703590459</v>
      </c>
      <c r="J321" s="315" t="n">
        <v>31.3769924808308</v>
      </c>
      <c r="K321" s="315" t="n">
        <v>32.2171404295996</v>
      </c>
    </row>
    <row r="322">
      <c r="A322" s="315" t="s">
        <v>217</v>
      </c>
      <c r="B322" s="315" t="s">
        <v>218</v>
      </c>
      <c r="C322" s="315" t="s">
        <v>17</v>
      </c>
      <c r="D322" s="315" t="n">
        <v>8786.1786927</v>
      </c>
      <c r="E322" s="315" t="n">
        <v>2.29673626212542</v>
      </c>
      <c r="F322" s="315" t="n">
        <v>90.2024929827173</v>
      </c>
      <c r="G322" s="315" t="n">
        <v>1.46647356169312</v>
      </c>
      <c r="H322" s="315" t="n">
        <v>954.3266993</v>
      </c>
      <c r="I322" s="315" t="n">
        <v>13.1440284029017</v>
      </c>
      <c r="J322" s="315" t="n">
        <v>9.7975070172827</v>
      </c>
      <c r="K322" s="315" t="n">
        <v>13.5013499785837</v>
      </c>
    </row>
    <row r="323">
      <c r="A323" s="315" t="s">
        <v>219</v>
      </c>
      <c r="B323" s="315" t="s">
        <v>220</v>
      </c>
      <c r="C323" s="315" t="s">
        <v>16</v>
      </c>
      <c r="D323" s="315" t="n">
        <v>1206.887801</v>
      </c>
      <c r="E323" s="315" t="n">
        <v>24.0807661891201</v>
      </c>
      <c r="F323" s="315" t="n">
        <v>67.2885345582923</v>
      </c>
      <c r="G323" s="315" t="n">
        <v>15.2375823930695</v>
      </c>
      <c r="H323" s="315" t="n">
        <v>586.7131578</v>
      </c>
      <c r="I323" s="315" t="n">
        <v>38.0904347313291</v>
      </c>
      <c r="J323" s="315" t="n">
        <v>32.7114654417077</v>
      </c>
      <c r="K323" s="315" t="n">
        <v>31.3441961586223</v>
      </c>
    </row>
    <row r="324">
      <c r="A324" s="315" t="s">
        <v>219</v>
      </c>
      <c r="B324" s="315" t="s">
        <v>220</v>
      </c>
      <c r="C324" s="315" t="s">
        <v>17</v>
      </c>
      <c r="D324" s="315" t="n">
        <v>32903.8960428</v>
      </c>
      <c r="E324" s="315" t="n">
        <v>2.73172710959755</v>
      </c>
      <c r="F324" s="315" t="n">
        <v>80.4992102255955</v>
      </c>
      <c r="G324" s="315" t="n">
        <v>2.36165870924297</v>
      </c>
      <c r="H324" s="315" t="n">
        <v>7970.9099964</v>
      </c>
      <c r="I324" s="315" t="n">
        <v>9.71931575565693</v>
      </c>
      <c r="J324" s="315" t="n">
        <v>19.5007897744045</v>
      </c>
      <c r="K324" s="315" t="n">
        <v>9.74892110092824</v>
      </c>
    </row>
    <row r="325">
      <c r="A325" s="315" t="s">
        <v>221</v>
      </c>
      <c r="B325" s="315" t="s">
        <v>222</v>
      </c>
      <c r="C325" s="315" t="s">
        <v>16</v>
      </c>
      <c r="D325" s="315" t="n">
        <v>1537.6082605</v>
      </c>
      <c r="E325" s="315" t="n">
        <v>12.766994839832</v>
      </c>
      <c r="F325" s="315" t="n">
        <v>57.3998593784094</v>
      </c>
      <c r="G325" s="315" t="n">
        <v>7.77365801899915</v>
      </c>
      <c r="H325" s="315" t="n">
        <v>1141.1583378</v>
      </c>
      <c r="I325" s="315" t="n">
        <v>15.6285943121057</v>
      </c>
      <c r="J325" s="315" t="n">
        <v>42.6001406215906</v>
      </c>
      <c r="K325" s="315" t="n">
        <v>10.4743052636838</v>
      </c>
    </row>
    <row r="326">
      <c r="A326" s="315" t="s">
        <v>221</v>
      </c>
      <c r="B326" s="315" t="s">
        <v>222</v>
      </c>
      <c r="C326" s="315" t="s">
        <v>17</v>
      </c>
      <c r="D326" s="315" t="n">
        <v>12666.8119973</v>
      </c>
      <c r="E326" s="315" t="n">
        <v>3.16268086894398</v>
      </c>
      <c r="F326" s="315" t="n">
        <v>76.688054396063</v>
      </c>
      <c r="G326" s="315" t="n">
        <v>2.52819005145333</v>
      </c>
      <c r="H326" s="315" t="n">
        <v>3850.5088515</v>
      </c>
      <c r="I326" s="315" t="n">
        <v>8.67660222324339</v>
      </c>
      <c r="J326" s="315" t="n">
        <v>23.311945603937</v>
      </c>
      <c r="K326" s="315" t="n">
        <v>8.31685091769839</v>
      </c>
    </row>
    <row r="327">
      <c r="A327" s="315" t="s">
        <v>223</v>
      </c>
      <c r="B327" s="315" t="s">
        <v>224</v>
      </c>
      <c r="C327" s="315" t="s">
        <v>16</v>
      </c>
      <c r="D327" s="315" t="n">
        <v>2128.1737632</v>
      </c>
      <c r="E327" s="315" t="n">
        <v>12.8495526488676</v>
      </c>
      <c r="F327" s="315" t="n">
        <v>77.0797781065982</v>
      </c>
      <c r="G327" s="315" t="n">
        <v>6.42772326777438</v>
      </c>
      <c r="H327" s="315" t="n">
        <v>632.8276505</v>
      </c>
      <c r="I327" s="315" t="n">
        <v>26.0651966853144</v>
      </c>
      <c r="J327" s="315" t="n">
        <v>22.9202218934018</v>
      </c>
      <c r="K327" s="315" t="n">
        <v>21.6161730682588</v>
      </c>
    </row>
    <row r="328">
      <c r="A328" s="315" t="s">
        <v>223</v>
      </c>
      <c r="B328" s="315" t="s">
        <v>224</v>
      </c>
      <c r="C328" s="315" t="s">
        <v>17</v>
      </c>
      <c r="D328" s="315" t="n">
        <v>16241.2277318</v>
      </c>
      <c r="E328" s="315" t="n">
        <v>3.29316044664089</v>
      </c>
      <c r="F328" s="315" t="n">
        <v>87.2878410941867</v>
      </c>
      <c r="G328" s="315" t="n">
        <v>1.65330176947748</v>
      </c>
      <c r="H328" s="315" t="n">
        <v>2365.2901156</v>
      </c>
      <c r="I328" s="315" t="n">
        <v>11.7666731454131</v>
      </c>
      <c r="J328" s="315" t="n">
        <v>12.7121589058133</v>
      </c>
      <c r="K328" s="315" t="n">
        <v>11.352370844648</v>
      </c>
    </row>
    <row r="329">
      <c r="A329" s="315" t="s">
        <v>225</v>
      </c>
      <c r="B329" s="315" t="s">
        <v>226</v>
      </c>
      <c r="C329" s="315" t="s">
        <v>16</v>
      </c>
      <c r="D329" s="315" t="n">
        <v>4828.4042738</v>
      </c>
      <c r="E329" s="315" t="n">
        <v>9.62868121707109</v>
      </c>
      <c r="F329" s="315" t="n">
        <v>60.4953067034366</v>
      </c>
      <c r="G329" s="315" t="n">
        <v>6.36645199281995</v>
      </c>
      <c r="H329" s="315" t="n">
        <v>3153.048399</v>
      </c>
      <c r="I329" s="315" t="n">
        <v>12.9221923368056</v>
      </c>
      <c r="J329" s="315" t="n">
        <v>39.5046932965634</v>
      </c>
      <c r="K329" s="315" t="n">
        <v>9.74923316141407</v>
      </c>
    </row>
    <row r="330">
      <c r="A330" s="315" t="s">
        <v>225</v>
      </c>
      <c r="B330" s="315" t="s">
        <v>226</v>
      </c>
      <c r="C330" s="315" t="s">
        <v>17</v>
      </c>
      <c r="D330" s="315" t="n">
        <v>28074.4405071</v>
      </c>
      <c r="E330" s="315" t="n">
        <v>3.15187294760017</v>
      </c>
      <c r="F330" s="315" t="n">
        <v>75.5294754150205</v>
      </c>
      <c r="G330" s="315" t="n">
        <v>2.48851238846694</v>
      </c>
      <c r="H330" s="315" t="n">
        <v>9095.7375629</v>
      </c>
      <c r="I330" s="315" t="n">
        <v>8.46435868598584</v>
      </c>
      <c r="J330" s="315" t="n">
        <v>24.4705245849795</v>
      </c>
      <c r="K330" s="315" t="n">
        <v>7.6809156506624</v>
      </c>
    </row>
    <row r="331">
      <c r="A331" s="315" t="s">
        <v>227</v>
      </c>
      <c r="B331" s="315" t="s">
        <v>228</v>
      </c>
      <c r="C331" s="315" t="s">
        <v>16</v>
      </c>
      <c r="D331" s="315" t="n">
        <v>319.3251971</v>
      </c>
      <c r="E331" s="315" t="n">
        <v>22.6361088762402</v>
      </c>
      <c r="F331" s="315" t="n">
        <v>77.2856404657205</v>
      </c>
      <c r="G331" s="315" t="n">
        <v>10.2131406493931</v>
      </c>
      <c r="H331" s="315" t="n">
        <v>93.8501291</v>
      </c>
      <c r="I331" s="315" t="n">
        <v>39.5870026772674</v>
      </c>
      <c r="J331" s="315" t="n">
        <v>22.7143595342795</v>
      </c>
      <c r="K331" s="315" t="n">
        <v>34.7502255154325</v>
      </c>
    </row>
    <row r="332">
      <c r="A332" s="315" t="s">
        <v>227</v>
      </c>
      <c r="B332" s="315" t="s">
        <v>228</v>
      </c>
      <c r="C332" s="315" t="s">
        <v>17</v>
      </c>
      <c r="D332" s="315" t="n">
        <v>7454.3704507</v>
      </c>
      <c r="E332" s="315" t="n">
        <v>2.77124228921057</v>
      </c>
      <c r="F332" s="315" t="n">
        <v>84.0381803600419</v>
      </c>
      <c r="G332" s="315" t="n">
        <v>2.08020274254253</v>
      </c>
      <c r="H332" s="315" t="n">
        <v>1415.8483222</v>
      </c>
      <c r="I332" s="315" t="n">
        <v>10.7571971777666</v>
      </c>
      <c r="J332" s="315" t="n">
        <v>15.9618196399581</v>
      </c>
      <c r="K332" s="315" t="n">
        <v>10.9521631747809</v>
      </c>
    </row>
    <row r="333">
      <c r="A333" s="315" t="s">
        <v>229</v>
      </c>
      <c r="B333" s="315" t="s">
        <v>230</v>
      </c>
      <c r="C333" s="315" t="s">
        <v>16</v>
      </c>
      <c r="D333" s="315" t="n">
        <v>6438.6227149</v>
      </c>
      <c r="E333" s="315" t="n">
        <v>13.9755780008057</v>
      </c>
      <c r="F333" s="315" t="n">
        <v>68.3641029275689</v>
      </c>
      <c r="G333" s="315" t="n">
        <v>6.5438545313303</v>
      </c>
      <c r="H333" s="315" t="n">
        <v>2979.511129</v>
      </c>
      <c r="I333" s="315" t="n">
        <v>17.190785578658</v>
      </c>
      <c r="J333" s="315" t="n">
        <v>31.6358970724311</v>
      </c>
      <c r="K333" s="315" t="n">
        <v>14.1410481801307</v>
      </c>
    </row>
    <row r="334">
      <c r="A334" s="315" t="s">
        <v>229</v>
      </c>
      <c r="B334" s="315" t="s">
        <v>230</v>
      </c>
      <c r="C334" s="315" t="s">
        <v>17</v>
      </c>
      <c r="D334" s="315" t="n">
        <v>42064.5624563</v>
      </c>
      <c r="E334" s="315" t="n">
        <v>3.16590087761927</v>
      </c>
      <c r="F334" s="315" t="n">
        <v>78.572793060778</v>
      </c>
      <c r="G334" s="315" t="n">
        <v>2.07908852897065</v>
      </c>
      <c r="H334" s="315" t="n">
        <v>11471.2236825</v>
      </c>
      <c r="I334" s="315" t="n">
        <v>8.43828772408119</v>
      </c>
      <c r="J334" s="315" t="n">
        <v>21.427206939222</v>
      </c>
      <c r="K334" s="315" t="n">
        <v>7.62394245807285</v>
      </c>
    </row>
    <row r="335">
      <c r="A335" s="315" t="s">
        <v>231</v>
      </c>
      <c r="B335" s="315" t="s">
        <v>232</v>
      </c>
      <c r="C335" s="315" t="s">
        <v>16</v>
      </c>
      <c r="D335" s="315" t="n">
        <v>5901.6921171</v>
      </c>
      <c r="E335" s="315" t="n">
        <v>14.4307939857007</v>
      </c>
      <c r="F335" s="315" t="n">
        <v>67.0511592698664</v>
      </c>
      <c r="G335" s="315" t="n">
        <v>8.41874147665516</v>
      </c>
      <c r="H335" s="315" t="n">
        <v>2900.0827983</v>
      </c>
      <c r="I335" s="315" t="n">
        <v>22.1926135215544</v>
      </c>
      <c r="J335" s="315" t="n">
        <v>32.9488407301336</v>
      </c>
      <c r="K335" s="315" t="n">
        <v>17.1322074796634</v>
      </c>
    </row>
    <row r="336">
      <c r="A336" s="315" t="s">
        <v>231</v>
      </c>
      <c r="B336" s="315" t="s">
        <v>232</v>
      </c>
      <c r="C336" s="315" t="s">
        <v>17</v>
      </c>
      <c r="D336" s="315" t="n">
        <v>60192.8908655</v>
      </c>
      <c r="E336" s="315" t="n">
        <v>2.73323100650873</v>
      </c>
      <c r="F336" s="315" t="n">
        <v>85.9588270861685</v>
      </c>
      <c r="G336" s="315" t="n">
        <v>1.49443733263931</v>
      </c>
      <c r="H336" s="315" t="n">
        <v>9832.3676285</v>
      </c>
      <c r="I336" s="315" t="n">
        <v>8.96892495450188</v>
      </c>
      <c r="J336" s="315" t="n">
        <v>14.0411729138315</v>
      </c>
      <c r="K336" s="315" t="n">
        <v>9.14881406673053</v>
      </c>
    </row>
    <row r="337">
      <c r="A337" s="315" t="s">
        <v>233</v>
      </c>
      <c r="B337" s="315" t="s">
        <v>234</v>
      </c>
      <c r="C337" s="315" t="s">
        <v>16</v>
      </c>
      <c r="D337" s="315" t="n">
        <v>3880.2560249</v>
      </c>
      <c r="E337" s="315" t="n">
        <v>19.1281994729847</v>
      </c>
      <c r="F337" s="315" t="n">
        <v>68.6036147675071</v>
      </c>
      <c r="G337" s="315" t="n">
        <v>7.43654280706996</v>
      </c>
      <c r="H337" s="315" t="n">
        <v>1775.795829</v>
      </c>
      <c r="I337" s="315" t="n">
        <v>26.5802917069278</v>
      </c>
      <c r="J337" s="315" t="n">
        <v>31.3963852324929</v>
      </c>
      <c r="K337" s="315" t="n">
        <v>16.2494412704018</v>
      </c>
    </row>
    <row r="338">
      <c r="A338" s="315" t="s">
        <v>233</v>
      </c>
      <c r="B338" s="315" t="s">
        <v>234</v>
      </c>
      <c r="C338" s="315" t="s">
        <v>17</v>
      </c>
      <c r="D338" s="315" t="n">
        <v>32863.3950769</v>
      </c>
      <c r="E338" s="315" t="n">
        <v>2.95813146254612</v>
      </c>
      <c r="F338" s="315" t="n">
        <v>81.9469254046647</v>
      </c>
      <c r="G338" s="315" t="n">
        <v>1.70783894805254</v>
      </c>
      <c r="H338" s="315" t="n">
        <v>7239.8728793</v>
      </c>
      <c r="I338" s="315" t="n">
        <v>8.43861517610026</v>
      </c>
      <c r="J338" s="315" t="n">
        <v>18.0530745953353</v>
      </c>
      <c r="K338" s="315" t="n">
        <v>7.75226126387381</v>
      </c>
    </row>
    <row r="339">
      <c r="A339" s="315" t="s">
        <v>235</v>
      </c>
      <c r="B339" s="315" t="s">
        <v>236</v>
      </c>
      <c r="C339" s="315" t="s">
        <v>16</v>
      </c>
      <c r="D339" s="315" t="n">
        <v>1707.9632662</v>
      </c>
      <c r="E339" s="315" t="n">
        <v>23.8154958219937</v>
      </c>
      <c r="F339" s="315" t="n">
        <v>67.1695331228201</v>
      </c>
      <c r="G339" s="315" t="n">
        <v>8.44320055096876</v>
      </c>
      <c r="H339" s="315" t="n">
        <v>834.801566</v>
      </c>
      <c r="I339" s="315" t="n">
        <v>30.9434449013807</v>
      </c>
      <c r="J339" s="315" t="n">
        <v>32.8304668771799</v>
      </c>
      <c r="K339" s="315" t="n">
        <v>17.2743763039542</v>
      </c>
    </row>
    <row r="340">
      <c r="A340" s="315" t="s">
        <v>235</v>
      </c>
      <c r="B340" s="315" t="s">
        <v>236</v>
      </c>
      <c r="C340" s="315" t="s">
        <v>17</v>
      </c>
      <c r="D340" s="315" t="n">
        <v>26666.3037057</v>
      </c>
      <c r="E340" s="315" t="n">
        <v>2.88944544396831</v>
      </c>
      <c r="F340" s="315" t="n">
        <v>83.0266267910113</v>
      </c>
      <c r="G340" s="315" t="n">
        <v>1.97061624872025</v>
      </c>
      <c r="H340" s="315" t="n">
        <v>5451.4695152</v>
      </c>
      <c r="I340" s="315" t="n">
        <v>9.97552168688695</v>
      </c>
      <c r="J340" s="315" t="n">
        <v>16.9733732089887</v>
      </c>
      <c r="K340" s="315" t="n">
        <v>9.63942864015696</v>
      </c>
    </row>
    <row r="341">
      <c r="A341" s="315" t="s">
        <v>237</v>
      </c>
      <c r="B341" s="315" t="s">
        <v>238</v>
      </c>
      <c r="C341" s="315" t="s">
        <v>16</v>
      </c>
      <c r="D341" s="315" t="n">
        <v>1341.2815621</v>
      </c>
      <c r="E341" s="315" t="n">
        <v>10.3300575467388</v>
      </c>
      <c r="F341" s="315" t="n">
        <v>74.6091772613902</v>
      </c>
      <c r="G341" s="315" t="n">
        <v>3.71594013258722</v>
      </c>
      <c r="H341" s="315" t="n">
        <v>456.4618407</v>
      </c>
      <c r="I341" s="315" t="n">
        <v>12.1236730850583</v>
      </c>
      <c r="J341" s="315" t="n">
        <v>25.3908227386098</v>
      </c>
      <c r="K341" s="315" t="n">
        <v>10.9190331837232</v>
      </c>
    </row>
    <row r="342">
      <c r="A342" s="315" t="s">
        <v>237</v>
      </c>
      <c r="B342" s="315" t="s">
        <v>238</v>
      </c>
      <c r="C342" s="315" t="s">
        <v>17</v>
      </c>
      <c r="D342" s="315" t="n">
        <v>3115.4823512</v>
      </c>
      <c r="E342" s="315" t="n">
        <v>5.01478874129776</v>
      </c>
      <c r="F342" s="315" t="n">
        <v>78.8980542577724</v>
      </c>
      <c r="G342" s="315" t="n">
        <v>2.55529324431535</v>
      </c>
      <c r="H342" s="315" t="n">
        <v>833.2618612</v>
      </c>
      <c r="I342" s="315" t="n">
        <v>11.2015983595236</v>
      </c>
      <c r="J342" s="315" t="n">
        <v>21.1019457422276</v>
      </c>
      <c r="K342" s="315" t="n">
        <v>9.55398461816107</v>
      </c>
    </row>
    <row r="343">
      <c r="A343" s="315" t="s">
        <v>239</v>
      </c>
      <c r="B343" s="315" t="s">
        <v>240</v>
      </c>
      <c r="C343" s="315" t="s">
        <v>16</v>
      </c>
      <c r="D343" s="315" t="n">
        <v>264.3082859</v>
      </c>
      <c r="E343" s="315" t="n">
        <v>21.0062433733253</v>
      </c>
      <c r="F343" s="315" t="n">
        <v>65.9260431344529</v>
      </c>
      <c r="G343" s="315" t="n">
        <v>10.6669556801212</v>
      </c>
      <c r="H343" s="315" t="n">
        <v>136.6080642</v>
      </c>
      <c r="I343" s="315" t="n">
        <v>28.2011465675471</v>
      </c>
      <c r="J343" s="315" t="n">
        <v>34.0739568655472</v>
      </c>
      <c r="K343" s="315" t="n">
        <v>20.6383480220937</v>
      </c>
    </row>
    <row r="344">
      <c r="A344" s="315" t="s">
        <v>239</v>
      </c>
      <c r="B344" s="315" t="s">
        <v>240</v>
      </c>
      <c r="C344" s="315" t="s">
        <v>17</v>
      </c>
      <c r="D344" s="315" t="n">
        <v>4111.2951948</v>
      </c>
      <c r="E344" s="315" t="n">
        <v>2.62129484253335</v>
      </c>
      <c r="F344" s="315" t="n">
        <v>91.466587047217</v>
      </c>
      <c r="G344" s="315" t="n">
        <v>1.13998584733548</v>
      </c>
      <c r="H344" s="315" t="n">
        <v>383.5649804</v>
      </c>
      <c r="I344" s="315" t="n">
        <v>12.5140843963726</v>
      </c>
      <c r="J344" s="315" t="n">
        <v>8.53341295278297</v>
      </c>
      <c r="K344" s="315" t="n">
        <v>12.2190986554683</v>
      </c>
    </row>
    <row r="345">
      <c r="A345" s="315" t="s">
        <v>241</v>
      </c>
      <c r="B345" s="315" t="s">
        <v>242</v>
      </c>
      <c r="C345" s="315" t="s">
        <v>16</v>
      </c>
      <c r="D345" s="315" t="n">
        <v>443.6948323</v>
      </c>
      <c r="E345" s="315" t="n">
        <v>14.5249483284924</v>
      </c>
      <c r="F345" s="315" t="n">
        <v>68.0001905112583</v>
      </c>
      <c r="G345" s="315" t="n">
        <v>8.34612503508609</v>
      </c>
      <c r="H345" s="315" t="n">
        <v>208.7957401</v>
      </c>
      <c r="I345" s="315" t="n">
        <v>25.404747428947</v>
      </c>
      <c r="J345" s="315" t="n">
        <v>31.9998094887417</v>
      </c>
      <c r="K345" s="315" t="n">
        <v>17.735670976926</v>
      </c>
    </row>
    <row r="346">
      <c r="A346" s="315" t="s">
        <v>241</v>
      </c>
      <c r="B346" s="315" t="s">
        <v>242</v>
      </c>
      <c r="C346" s="315" t="s">
        <v>17</v>
      </c>
      <c r="D346" s="315" t="n">
        <v>5979.6032446</v>
      </c>
      <c r="E346" s="315" t="n">
        <v>2.47615707060983</v>
      </c>
      <c r="F346" s="315" t="n">
        <v>86.0287345373884</v>
      </c>
      <c r="G346" s="315" t="n">
        <v>2.065956816343</v>
      </c>
      <c r="H346" s="315" t="n">
        <v>971.101397</v>
      </c>
      <c r="I346" s="315" t="n">
        <v>13.5245106677679</v>
      </c>
      <c r="J346" s="315" t="n">
        <v>13.9712654626116</v>
      </c>
      <c r="K346" s="315" t="n">
        <v>12.7212277938965</v>
      </c>
    </row>
    <row r="347">
      <c r="A347" s="315" t="s">
        <v>243</v>
      </c>
      <c r="B347" s="315" t="s">
        <v>244</v>
      </c>
      <c r="C347" s="315" t="s">
        <v>16</v>
      </c>
      <c r="D347" s="315" t="n">
        <v>554.7355843</v>
      </c>
      <c r="E347" s="315" t="n">
        <v>14.6151572832781</v>
      </c>
      <c r="F347" s="315" t="n">
        <v>49.4448422238923</v>
      </c>
      <c r="G347" s="315" t="n">
        <v>10.0040192180053</v>
      </c>
      <c r="H347" s="315" t="n">
        <v>567.1925266</v>
      </c>
      <c r="I347" s="315" t="n">
        <v>15.6109025456603</v>
      </c>
      <c r="J347" s="315" t="n">
        <v>50.5551577761077</v>
      </c>
      <c r="K347" s="315" t="n">
        <v>9.78430636157221</v>
      </c>
    </row>
    <row r="348">
      <c r="A348" s="315" t="s">
        <v>243</v>
      </c>
      <c r="B348" s="315" t="s">
        <v>244</v>
      </c>
      <c r="C348" s="315" t="s">
        <v>17</v>
      </c>
      <c r="D348" s="315" t="n">
        <v>5427.482438</v>
      </c>
      <c r="E348" s="315" t="n">
        <v>3.26323625034693</v>
      </c>
      <c r="F348" s="315" t="n">
        <v>83.6837634336563</v>
      </c>
      <c r="G348" s="315" t="n">
        <v>2.12563305191415</v>
      </c>
      <c r="H348" s="315" t="n">
        <v>1058.2230505</v>
      </c>
      <c r="I348" s="315" t="n">
        <v>10.751284200839</v>
      </c>
      <c r="J348" s="315" t="n">
        <v>16.3162365663437</v>
      </c>
      <c r="K348" s="315" t="n">
        <v>10.902083500681</v>
      </c>
    </row>
    <row r="349">
      <c r="A349" s="315" t="s">
        <v>245</v>
      </c>
      <c r="B349" s="315" t="s">
        <v>246</v>
      </c>
      <c r="C349" s="315" t="s">
        <v>16</v>
      </c>
      <c r="D349" s="315" t="n">
        <v>2644.9771214</v>
      </c>
      <c r="E349" s="315" t="n">
        <v>12.1608954928736</v>
      </c>
      <c r="F349" s="315" t="n">
        <v>69.8094903735867</v>
      </c>
      <c r="G349" s="315" t="n">
        <v>6.73117543796292</v>
      </c>
      <c r="H349" s="315" t="n">
        <v>1143.8732301</v>
      </c>
      <c r="I349" s="315" t="n">
        <v>21.0854606187095</v>
      </c>
      <c r="J349" s="315" t="n">
        <v>30.1905096264133</v>
      </c>
      <c r="K349" s="315" t="n">
        <v>15.5644913833547</v>
      </c>
    </row>
    <row r="350">
      <c r="A350" s="315" t="s">
        <v>245</v>
      </c>
      <c r="B350" s="315" t="s">
        <v>246</v>
      </c>
      <c r="C350" s="315" t="s">
        <v>17</v>
      </c>
      <c r="D350" s="315" t="n">
        <v>7874.6512154</v>
      </c>
      <c r="E350" s="315" t="n">
        <v>5.12852872888091</v>
      </c>
      <c r="F350" s="315" t="n">
        <v>79.0104631620453</v>
      </c>
      <c r="G350" s="315" t="n">
        <v>2.82660737272513</v>
      </c>
      <c r="H350" s="315" t="n">
        <v>2091.9416892</v>
      </c>
      <c r="I350" s="315" t="n">
        <v>11.612014713816</v>
      </c>
      <c r="J350" s="315" t="n">
        <v>20.9895368379547</v>
      </c>
      <c r="K350" s="315" t="n">
        <v>10.6401374847119</v>
      </c>
    </row>
    <row r="351">
      <c r="A351" s="315" t="s">
        <v>247</v>
      </c>
      <c r="B351" s="315" t="s">
        <v>248</v>
      </c>
      <c r="C351" s="315" t="s">
        <v>16</v>
      </c>
      <c r="D351" s="315" t="n">
        <v>619.1241833</v>
      </c>
      <c r="E351" s="315" t="n">
        <v>22.4214805733016</v>
      </c>
      <c r="F351" s="315" t="n">
        <v>64.362453503195</v>
      </c>
      <c r="G351" s="315" t="n">
        <v>10.1673139370587</v>
      </c>
      <c r="H351" s="315" t="n">
        <v>342.8095989</v>
      </c>
      <c r="I351" s="315" t="n">
        <v>29.2494753780579</v>
      </c>
      <c r="J351" s="315" t="n">
        <v>35.637546496805</v>
      </c>
      <c r="K351" s="315" t="n">
        <v>18.3624669724386</v>
      </c>
    </row>
    <row r="352">
      <c r="A352" s="315" t="s">
        <v>247</v>
      </c>
      <c r="B352" s="315" t="s">
        <v>248</v>
      </c>
      <c r="C352" s="315" t="s">
        <v>17</v>
      </c>
      <c r="D352" s="315" t="n">
        <v>15264.2185121</v>
      </c>
      <c r="E352" s="315" t="n">
        <v>2.47211833100401</v>
      </c>
      <c r="F352" s="315" t="n">
        <v>89.5370818317998</v>
      </c>
      <c r="G352" s="315" t="n">
        <v>1.33957989422036</v>
      </c>
      <c r="H352" s="315" t="n">
        <v>1783.7109042</v>
      </c>
      <c r="I352" s="315" t="n">
        <v>11.6613622875212</v>
      </c>
      <c r="J352" s="315" t="n">
        <v>10.4629181682002</v>
      </c>
      <c r="K352" s="315" t="n">
        <v>11.4635393951164</v>
      </c>
    </row>
    <row r="353">
      <c r="A353" s="315" t="s">
        <v>249</v>
      </c>
      <c r="B353" s="315" t="s">
        <v>250</v>
      </c>
      <c r="C353" s="315" t="s">
        <v>16</v>
      </c>
      <c r="D353" s="315" t="n">
        <v>398.0364995</v>
      </c>
      <c r="E353" s="315" t="n">
        <v>23.2375950782948</v>
      </c>
      <c r="F353" s="315" t="n">
        <v>61.7517540565155</v>
      </c>
      <c r="G353" s="315" t="n">
        <v>14.35418002583</v>
      </c>
      <c r="H353" s="315" t="n">
        <v>246.5387123</v>
      </c>
      <c r="I353" s="315" t="n">
        <v>31.940600690682</v>
      </c>
      <c r="J353" s="315" t="n">
        <v>38.2482459434845</v>
      </c>
      <c r="K353" s="315" t="n">
        <v>23.1748090081762</v>
      </c>
    </row>
    <row r="354">
      <c r="A354" s="315" t="s">
        <v>249</v>
      </c>
      <c r="B354" s="315" t="s">
        <v>250</v>
      </c>
      <c r="C354" s="315" t="s">
        <v>17</v>
      </c>
      <c r="D354" s="315" t="n">
        <v>17245.1274612</v>
      </c>
      <c r="E354" s="315" t="n">
        <v>2.02641148324876</v>
      </c>
      <c r="F354" s="315" t="n">
        <v>90.4884086066623</v>
      </c>
      <c r="G354" s="315" t="n">
        <v>1.28045196181715</v>
      </c>
      <c r="H354" s="315" t="n">
        <v>1812.7029579</v>
      </c>
      <c r="I354" s="315" t="n">
        <v>12.2931121531799</v>
      </c>
      <c r="J354" s="315" t="n">
        <v>9.51159139333765</v>
      </c>
      <c r="K354" s="315" t="n">
        <v>12.1815641074816</v>
      </c>
    </row>
    <row r="355">
      <c r="A355" s="315" t="s">
        <v>251</v>
      </c>
      <c r="B355" s="315" t="s">
        <v>252</v>
      </c>
      <c r="C355" s="315" t="s">
        <v>16</v>
      </c>
      <c r="D355" s="315" t="n">
        <v>288.0123115</v>
      </c>
      <c r="E355" s="315" t="n">
        <v>27.0225217235088</v>
      </c>
      <c r="F355" s="315" t="n">
        <v>95.2460048145274</v>
      </c>
      <c r="G355" s="315" t="n">
        <v>4.96460408643819</v>
      </c>
      <c r="H355" s="315" t="n">
        <v>14.3755021</v>
      </c>
      <c r="I355" s="315" t="n">
        <v>99.9999999999997</v>
      </c>
      <c r="J355" s="315" t="n">
        <v>4.75399518547265</v>
      </c>
      <c r="K355" s="315" t="n">
        <v>99.4655413543718</v>
      </c>
    </row>
    <row r="356">
      <c r="A356" s="315" t="s">
        <v>251</v>
      </c>
      <c r="B356" s="315" t="s">
        <v>252</v>
      </c>
      <c r="C356" s="315" t="s">
        <v>17</v>
      </c>
      <c r="D356" s="315" t="n">
        <v>14445.8761479</v>
      </c>
      <c r="E356" s="315" t="n">
        <v>1.87746331566537</v>
      </c>
      <c r="F356" s="315" t="n">
        <v>94.5686961455014</v>
      </c>
      <c r="G356" s="315" t="n">
        <v>0.84286620937808</v>
      </c>
      <c r="H356" s="315" t="n">
        <v>829.6608286</v>
      </c>
      <c r="I356" s="315" t="n">
        <v>15.0186219375698</v>
      </c>
      <c r="J356" s="315" t="n">
        <v>5.43130385449858</v>
      </c>
      <c r="K356" s="315" t="n">
        <v>14.6758054016746</v>
      </c>
    </row>
    <row r="357">
      <c r="A357" s="315" t="s">
        <v>253</v>
      </c>
      <c r="B357" s="315" t="s">
        <v>254</v>
      </c>
      <c r="C357" s="315" t="s">
        <v>16</v>
      </c>
      <c r="D357" s="315" t="n">
        <v>780.6212872</v>
      </c>
      <c r="E357" s="315" t="n">
        <v>17.9003947421464</v>
      </c>
      <c r="F357" s="315" t="n">
        <v>32.6494872708581</v>
      </c>
      <c r="G357" s="315" t="n">
        <v>16.2867729237527</v>
      </c>
      <c r="H357" s="315" t="n">
        <v>1610.293096</v>
      </c>
      <c r="I357" s="315" t="n">
        <v>17.2786896722785</v>
      </c>
      <c r="J357" s="315" t="n">
        <v>67.3505127291419</v>
      </c>
      <c r="K357" s="315" t="n">
        <v>7.89533388403345</v>
      </c>
    </row>
    <row r="358">
      <c r="A358" s="315" t="s">
        <v>253</v>
      </c>
      <c r="B358" s="315" t="s">
        <v>254</v>
      </c>
      <c r="C358" s="315" t="s">
        <v>17</v>
      </c>
      <c r="D358" s="315" t="n">
        <v>9710.0456451</v>
      </c>
      <c r="E358" s="315" t="n">
        <v>4.67783938703518</v>
      </c>
      <c r="F358" s="315" t="n">
        <v>74.5383832403136</v>
      </c>
      <c r="G358" s="315" t="n">
        <v>3.18683092308745</v>
      </c>
      <c r="H358" s="315" t="n">
        <v>3316.8610612</v>
      </c>
      <c r="I358" s="315" t="n">
        <v>9.23410571722765</v>
      </c>
      <c r="J358" s="315" t="n">
        <v>25.4616167596865</v>
      </c>
      <c r="K358" s="315" t="n">
        <v>9.32938496832907</v>
      </c>
    </row>
    <row r="359">
      <c r="A359" s="315" t="s">
        <v>255</v>
      </c>
      <c r="B359" s="315" t="s">
        <v>256</v>
      </c>
      <c r="C359" s="315" t="s">
        <v>16</v>
      </c>
      <c r="D359" s="315" t="n">
        <v>105.5785186</v>
      </c>
      <c r="E359" s="315" t="n">
        <v>38.3105552339759</v>
      </c>
      <c r="F359" s="315" t="n">
        <v>88.9223080384976</v>
      </c>
      <c r="G359" s="315" t="n">
        <v>11.9637929887656</v>
      </c>
      <c r="H359" s="315" t="n">
        <v>13.152676</v>
      </c>
      <c r="I359" s="315" t="n">
        <v>100</v>
      </c>
      <c r="J359" s="315" t="n">
        <v>11.0776919615024</v>
      </c>
      <c r="K359" s="315" t="n">
        <v>96.0351749401367</v>
      </c>
    </row>
    <row r="360">
      <c r="A360" s="315" t="s">
        <v>255</v>
      </c>
      <c r="B360" s="315" t="s">
        <v>256</v>
      </c>
      <c r="C360" s="315" t="s">
        <v>17</v>
      </c>
      <c r="D360" s="315" t="n">
        <v>13028.8115062</v>
      </c>
      <c r="E360" s="315" t="n">
        <v>1.53401740185337</v>
      </c>
      <c r="F360" s="315" t="n">
        <v>97.4952208525382</v>
      </c>
      <c r="G360" s="315" t="n">
        <v>0.561179742982131</v>
      </c>
      <c r="H360" s="315" t="n">
        <v>334.7271291</v>
      </c>
      <c r="I360" s="315" t="n">
        <v>21.8412224371031</v>
      </c>
      <c r="J360" s="315" t="n">
        <v>2.50477914746183</v>
      </c>
      <c r="K360" s="315" t="n">
        <v>21.8431804797861</v>
      </c>
    </row>
    <row r="361">
      <c r="A361" s="315" t="s">
        <v>257</v>
      </c>
      <c r="B361" s="315" t="s">
        <v>258</v>
      </c>
      <c r="C361" s="315" t="s">
        <v>16</v>
      </c>
      <c r="D361" s="315" t="n">
        <v>80.7823463</v>
      </c>
      <c r="E361" s="315" t="n">
        <v>40.451746326649</v>
      </c>
      <c r="F361" s="315" t="n">
        <v>100</v>
      </c>
      <c r="G361" s="315" t="n">
        <v>0</v>
      </c>
      <c r="H361" s="315"/>
      <c r="I361" s="315"/>
      <c r="J361" s="315"/>
      <c r="K361" s="315"/>
    </row>
    <row r="362">
      <c r="A362" s="315" t="s">
        <v>257</v>
      </c>
      <c r="B362" s="315" t="s">
        <v>258</v>
      </c>
      <c r="C362" s="315" t="s">
        <v>17</v>
      </c>
      <c r="D362" s="315" t="n">
        <v>10520.7910898</v>
      </c>
      <c r="E362" s="315" t="n">
        <v>1.31559353178367</v>
      </c>
      <c r="F362" s="315" t="n">
        <v>97.5605257056718</v>
      </c>
      <c r="G362" s="315" t="n">
        <v>0.562459638908832</v>
      </c>
      <c r="H362" s="315" t="n">
        <v>263.0695072</v>
      </c>
      <c r="I362" s="315" t="n">
        <v>22.7667910679249</v>
      </c>
      <c r="J362" s="315" t="n">
        <v>2.43947429432818</v>
      </c>
      <c r="K362" s="315" t="n">
        <v>22.4941325218104</v>
      </c>
    </row>
    <row r="363">
      <c r="A363" s="315" t="s">
        <v>259</v>
      </c>
      <c r="B363" s="315" t="s">
        <v>260</v>
      </c>
      <c r="C363" s="315" t="s">
        <v>16</v>
      </c>
      <c r="D363" s="315" t="n">
        <v>97.1090796</v>
      </c>
      <c r="E363" s="315" t="n">
        <v>46.7483826207309</v>
      </c>
      <c r="F363" s="315" t="n">
        <v>100</v>
      </c>
      <c r="G363" s="315" t="n">
        <v>0</v>
      </c>
      <c r="H363" s="315"/>
      <c r="I363" s="315"/>
      <c r="J363" s="315"/>
      <c r="K363" s="315"/>
    </row>
    <row r="364">
      <c r="A364" s="315" t="s">
        <v>259</v>
      </c>
      <c r="B364" s="315" t="s">
        <v>260</v>
      </c>
      <c r="C364" s="315" t="s">
        <v>17</v>
      </c>
      <c r="D364" s="315" t="n">
        <v>18263.3759538</v>
      </c>
      <c r="E364" s="315" t="n">
        <v>1.45506203146857</v>
      </c>
      <c r="F364" s="315" t="n">
        <v>96.1177492000587</v>
      </c>
      <c r="G364" s="315" t="n">
        <v>0.67173176589811</v>
      </c>
      <c r="H364" s="315" t="n">
        <v>737.6681882</v>
      </c>
      <c r="I364" s="315" t="n">
        <v>16.7203479751525</v>
      </c>
      <c r="J364" s="315" t="n">
        <v>3.88225079994133</v>
      </c>
      <c r="K364" s="315" t="n">
        <v>16.6309052999056</v>
      </c>
    </row>
    <row r="365">
      <c r="A365" s="315" t="s">
        <v>261</v>
      </c>
      <c r="B365" s="315" t="s">
        <v>262</v>
      </c>
      <c r="C365" s="315" t="s">
        <v>16</v>
      </c>
      <c r="D365" s="315" t="n">
        <v>352.1264519</v>
      </c>
      <c r="E365" s="315" t="n">
        <v>26.0554993409982</v>
      </c>
      <c r="F365" s="315" t="n">
        <v>92.9460610869186</v>
      </c>
      <c r="G365" s="315" t="n">
        <v>7.36407886918258</v>
      </c>
      <c r="H365" s="315" t="n">
        <v>26.7238703</v>
      </c>
      <c r="I365" s="315" t="n">
        <v>99.9999999999997</v>
      </c>
      <c r="J365" s="315" t="n">
        <v>7.05393891308139</v>
      </c>
      <c r="K365" s="315" t="n">
        <v>97.0326129638874</v>
      </c>
    </row>
    <row r="366">
      <c r="A366" s="315" t="s">
        <v>261</v>
      </c>
      <c r="B366" s="315" t="s">
        <v>262</v>
      </c>
      <c r="C366" s="315" t="s">
        <v>17</v>
      </c>
      <c r="D366" s="315" t="n">
        <v>18847.9729794</v>
      </c>
      <c r="E366" s="315" t="n">
        <v>1.50543030570364</v>
      </c>
      <c r="F366" s="315" t="n">
        <v>96.2558669274012</v>
      </c>
      <c r="G366" s="315" t="n">
        <v>0.677857207970523</v>
      </c>
      <c r="H366" s="315" t="n">
        <v>733.1430409</v>
      </c>
      <c r="I366" s="315" t="n">
        <v>17.6265787017224</v>
      </c>
      <c r="J366" s="315" t="n">
        <v>3.74413307259883</v>
      </c>
      <c r="K366" s="315" t="n">
        <v>17.4266597743817</v>
      </c>
    </row>
    <row r="367">
      <c r="A367" s="315" t="s">
        <v>263</v>
      </c>
      <c r="B367" s="315" t="s">
        <v>264</v>
      </c>
      <c r="C367" s="315" t="s">
        <v>16</v>
      </c>
      <c r="D367" s="315" t="n">
        <v>157.5532065</v>
      </c>
      <c r="E367" s="315" t="n">
        <v>31.4061768769038</v>
      </c>
      <c r="F367" s="315" t="n">
        <v>81.9236142648923</v>
      </c>
      <c r="G367" s="315" t="n">
        <v>12.2421313704236</v>
      </c>
      <c r="H367" s="315" t="n">
        <v>34.7640001</v>
      </c>
      <c r="I367" s="315" t="n">
        <v>58.6751376768287</v>
      </c>
      <c r="J367" s="315" t="n">
        <v>18.0763857351077</v>
      </c>
      <c r="K367" s="315" t="n">
        <v>55.4823106160468</v>
      </c>
    </row>
    <row r="368">
      <c r="A368" s="315" t="s">
        <v>263</v>
      </c>
      <c r="B368" s="315" t="s">
        <v>264</v>
      </c>
      <c r="C368" s="315" t="s">
        <v>17</v>
      </c>
      <c r="D368" s="315" t="n">
        <v>16502.2042444</v>
      </c>
      <c r="E368" s="315" t="n">
        <v>1.11687928960736</v>
      </c>
      <c r="F368" s="315" t="n">
        <v>95.9351202100763</v>
      </c>
      <c r="G368" s="315" t="n">
        <v>0.626174001230973</v>
      </c>
      <c r="H368" s="315" t="n">
        <v>699.2170998</v>
      </c>
      <c r="I368" s="315" t="n">
        <v>14.677366634341</v>
      </c>
      <c r="J368" s="315" t="n">
        <v>4.06487978992366</v>
      </c>
      <c r="K368" s="315" t="n">
        <v>14.7783160105815</v>
      </c>
    </row>
    <row r="369">
      <c r="A369" s="315" t="s">
        <v>265</v>
      </c>
      <c r="B369" s="315" t="s">
        <v>266</v>
      </c>
      <c r="C369" s="315" t="s">
        <v>16</v>
      </c>
      <c r="D369" s="315" t="n">
        <v>106.2330228</v>
      </c>
      <c r="E369" s="315" t="n">
        <v>27.6177395108279</v>
      </c>
      <c r="F369" s="315" t="n">
        <v>79.9412385480135</v>
      </c>
      <c r="G369" s="315" t="n">
        <v>11.2829788244107</v>
      </c>
      <c r="H369" s="315" t="n">
        <v>26.655865</v>
      </c>
      <c r="I369" s="315" t="n">
        <v>49.3616468236742</v>
      </c>
      <c r="J369" s="315" t="n">
        <v>20.0587614519865</v>
      </c>
      <c r="K369" s="315" t="n">
        <v>44.9666498050443</v>
      </c>
    </row>
    <row r="370">
      <c r="A370" s="315" t="s">
        <v>265</v>
      </c>
      <c r="B370" s="315" t="s">
        <v>266</v>
      </c>
      <c r="C370" s="315" t="s">
        <v>17</v>
      </c>
      <c r="D370" s="315" t="n">
        <v>4133.803054</v>
      </c>
      <c r="E370" s="315" t="n">
        <v>1.72347539358228</v>
      </c>
      <c r="F370" s="315" t="n">
        <v>92.0883774287205</v>
      </c>
      <c r="G370" s="315" t="n">
        <v>0.966643597574833</v>
      </c>
      <c r="H370" s="315" t="n">
        <v>355.1489391</v>
      </c>
      <c r="I370" s="315" t="n">
        <v>11.7327958763595</v>
      </c>
      <c r="J370" s="315" t="n">
        <v>7.91162257127949</v>
      </c>
      <c r="K370" s="315" t="n">
        <v>11.2513760168076</v>
      </c>
    </row>
    <row r="371">
      <c r="A371" s="315" t="s">
        <v>267</v>
      </c>
      <c r="B371" s="315" t="s">
        <v>268</v>
      </c>
      <c r="C371" s="315" t="s">
        <v>16</v>
      </c>
      <c r="D371" s="315" t="n">
        <v>1597.1108661</v>
      </c>
      <c r="E371" s="315" t="n">
        <v>23.9583358832271</v>
      </c>
      <c r="F371" s="315" t="n">
        <v>77.6485284687191</v>
      </c>
      <c r="G371" s="315" t="n">
        <v>10.4438477137614</v>
      </c>
      <c r="H371" s="315" t="n">
        <v>459.7354098</v>
      </c>
      <c r="I371" s="315" t="n">
        <v>43.7583370189628</v>
      </c>
      <c r="J371" s="315" t="n">
        <v>22.3514715312809</v>
      </c>
      <c r="K371" s="315" t="n">
        <v>36.2817009783918</v>
      </c>
    </row>
    <row r="372">
      <c r="A372" s="315" t="s">
        <v>267</v>
      </c>
      <c r="B372" s="315" t="s">
        <v>268</v>
      </c>
      <c r="C372" s="315" t="s">
        <v>17</v>
      </c>
      <c r="D372" s="315" t="n">
        <v>64339.0968557</v>
      </c>
      <c r="E372" s="315" t="n">
        <v>2.37893197335042</v>
      </c>
      <c r="F372" s="315" t="n">
        <v>90.1671115229188</v>
      </c>
      <c r="G372" s="315" t="n">
        <v>1.22435606788307</v>
      </c>
      <c r="H372" s="315" t="n">
        <v>7016.2962239</v>
      </c>
      <c r="I372" s="315" t="n">
        <v>11.3958733855934</v>
      </c>
      <c r="J372" s="315" t="n">
        <v>9.83288847708122</v>
      </c>
      <c r="K372" s="315" t="n">
        <v>11.2272858960916</v>
      </c>
    </row>
    <row r="373">
      <c r="A373" s="315" t="s">
        <v>269</v>
      </c>
      <c r="B373" s="315" t="s">
        <v>270</v>
      </c>
      <c r="C373" s="315" t="s">
        <v>16</v>
      </c>
      <c r="D373" s="315" t="n">
        <v>369.444906</v>
      </c>
      <c r="E373" s="315" t="n">
        <v>33.2782026663877</v>
      </c>
      <c r="F373" s="315" t="n">
        <v>83.3376345461943</v>
      </c>
      <c r="G373" s="315" t="n">
        <v>13.816724555816</v>
      </c>
      <c r="H373" s="315" t="n">
        <v>73.8660999</v>
      </c>
      <c r="I373" s="315" t="n">
        <v>74.4570902034095</v>
      </c>
      <c r="J373" s="315" t="n">
        <v>16.6623654538057</v>
      </c>
      <c r="K373" s="315" t="n">
        <v>69.1050226242057</v>
      </c>
    </row>
    <row r="374">
      <c r="A374" s="315" t="s">
        <v>269</v>
      </c>
      <c r="B374" s="315" t="s">
        <v>270</v>
      </c>
      <c r="C374" s="315" t="s">
        <v>17</v>
      </c>
      <c r="D374" s="315" t="n">
        <v>41409.207878</v>
      </c>
      <c r="E374" s="315" t="n">
        <v>1.87008210262177</v>
      </c>
      <c r="F374" s="315" t="n">
        <v>97.2181656645571</v>
      </c>
      <c r="G374" s="315" t="n">
        <v>0.556815490349064</v>
      </c>
      <c r="H374" s="315" t="n">
        <v>1184.8974468</v>
      </c>
      <c r="I374" s="315" t="n">
        <v>19.6478142504863</v>
      </c>
      <c r="J374" s="315" t="n">
        <v>2.7818343354429</v>
      </c>
      <c r="K374" s="315" t="n">
        <v>19.4593113959564</v>
      </c>
    </row>
    <row r="375">
      <c r="A375" s="315" t="s">
        <v>271</v>
      </c>
      <c r="B375" s="315" t="s">
        <v>272</v>
      </c>
      <c r="C375" s="315" t="s">
        <v>16</v>
      </c>
      <c r="D375" s="315" t="n">
        <v>577.3772503</v>
      </c>
      <c r="E375" s="315" t="n">
        <v>31.5513112214589</v>
      </c>
      <c r="F375" s="315" t="n">
        <v>94.7651156001489</v>
      </c>
      <c r="G375" s="315" t="n">
        <v>5.41571343549087</v>
      </c>
      <c r="H375" s="315" t="n">
        <v>31.8946813</v>
      </c>
      <c r="I375" s="315" t="n">
        <v>99.9999999999999</v>
      </c>
      <c r="J375" s="315" t="n">
        <v>5.23488439985112</v>
      </c>
      <c r="K375" s="315" t="n">
        <v>98.0385946604987</v>
      </c>
    </row>
    <row r="376">
      <c r="A376" s="315" t="s">
        <v>271</v>
      </c>
      <c r="B376" s="315" t="s">
        <v>272</v>
      </c>
      <c r="C376" s="315" t="s">
        <v>17</v>
      </c>
      <c r="D376" s="315" t="n">
        <v>12486.5518881</v>
      </c>
      <c r="E376" s="315" t="n">
        <v>3.0708800875398</v>
      </c>
      <c r="F376" s="315" t="n">
        <v>94.0671842614865</v>
      </c>
      <c r="G376" s="315" t="n">
        <v>1.04511506743675</v>
      </c>
      <c r="H376" s="315" t="n">
        <v>787.5266188</v>
      </c>
      <c r="I376" s="315" t="n">
        <v>16.6053138083114</v>
      </c>
      <c r="J376" s="315" t="n">
        <v>5.93281573851349</v>
      </c>
      <c r="K376" s="315" t="n">
        <v>16.5707205408104</v>
      </c>
    </row>
    <row r="377">
      <c r="A377" s="315" t="s">
        <v>273</v>
      </c>
      <c r="B377" s="315" t="s">
        <v>274</v>
      </c>
      <c r="C377" s="315" t="s">
        <v>16</v>
      </c>
      <c r="D377" s="315" t="n">
        <v>1929.9064536</v>
      </c>
      <c r="E377" s="315" t="n">
        <v>25.2686588226613</v>
      </c>
      <c r="F377" s="315" t="n">
        <v>92.9829855324059</v>
      </c>
      <c r="G377" s="315" t="n">
        <v>3.01123157178521</v>
      </c>
      <c r="H377" s="315" t="n">
        <v>145.6415002</v>
      </c>
      <c r="I377" s="315" t="n">
        <v>44.5063485892404</v>
      </c>
      <c r="J377" s="315" t="n">
        <v>7.01701446759413</v>
      </c>
      <c r="K377" s="315" t="n">
        <v>39.9020556344994</v>
      </c>
    </row>
    <row r="378">
      <c r="A378" s="315" t="s">
        <v>273</v>
      </c>
      <c r="B378" s="315" t="s">
        <v>274</v>
      </c>
      <c r="C378" s="315" t="s">
        <v>17</v>
      </c>
      <c r="D378" s="315" t="n">
        <v>17552.732977</v>
      </c>
      <c r="E378" s="315" t="n">
        <v>3.41128365914566</v>
      </c>
      <c r="F378" s="315" t="n">
        <v>92.9675828050737</v>
      </c>
      <c r="G378" s="315" t="n">
        <v>1.39108140458136</v>
      </c>
      <c r="H378" s="315" t="n">
        <v>1327.754659</v>
      </c>
      <c r="I378" s="315" t="n">
        <v>18.8864822283374</v>
      </c>
      <c r="J378" s="315" t="n">
        <v>7.03241719492631</v>
      </c>
      <c r="K378" s="315" t="n">
        <v>18.38990379614</v>
      </c>
    </row>
    <row r="379">
      <c r="A379" s="315" t="s">
        <v>275</v>
      </c>
      <c r="B379" s="315" t="s">
        <v>276</v>
      </c>
      <c r="C379" s="315" t="s">
        <v>16</v>
      </c>
      <c r="D379" s="315" t="n">
        <v>1163.0425174</v>
      </c>
      <c r="E379" s="315" t="n">
        <v>26.1390055253216</v>
      </c>
      <c r="F379" s="315" t="n">
        <v>77.1344731856719</v>
      </c>
      <c r="G379" s="315" t="n">
        <v>10.4309796323499</v>
      </c>
      <c r="H379" s="315" t="n">
        <v>344.7690607</v>
      </c>
      <c r="I379" s="315" t="n">
        <v>40.5988429485538</v>
      </c>
      <c r="J379" s="315" t="n">
        <v>22.8655268143282</v>
      </c>
      <c r="K379" s="315" t="n">
        <v>35.187823367691</v>
      </c>
    </row>
    <row r="380">
      <c r="A380" s="315" t="s">
        <v>275</v>
      </c>
      <c r="B380" s="315" t="s">
        <v>276</v>
      </c>
      <c r="C380" s="315" t="s">
        <v>17</v>
      </c>
      <c r="D380" s="315" t="n">
        <v>23389.1987284</v>
      </c>
      <c r="E380" s="315" t="n">
        <v>2.29948373893202</v>
      </c>
      <c r="F380" s="315" t="n">
        <v>92.6161259235723</v>
      </c>
      <c r="G380" s="315" t="n">
        <v>1.2229277560593</v>
      </c>
      <c r="H380" s="315" t="n">
        <v>1864.7173636</v>
      </c>
      <c r="I380" s="315" t="n">
        <v>15.1627110685953</v>
      </c>
      <c r="J380" s="315" t="n">
        <v>7.38387407642773</v>
      </c>
      <c r="K380" s="315" t="n">
        <v>15.3392148726101</v>
      </c>
    </row>
    <row r="381">
      <c r="A381" s="315" t="s">
        <v>277</v>
      </c>
      <c r="B381" s="315" t="s">
        <v>278</v>
      </c>
      <c r="C381" s="315" t="s">
        <v>16</v>
      </c>
      <c r="D381" s="315" t="n">
        <v>182.1779803</v>
      </c>
      <c r="E381" s="315" t="n">
        <v>33.8714649486484</v>
      </c>
      <c r="F381" s="315" t="n">
        <v>91.7174233517358</v>
      </c>
      <c r="G381" s="315" t="n">
        <v>8.85308415872465</v>
      </c>
      <c r="H381" s="315" t="n">
        <v>16.4516515</v>
      </c>
      <c r="I381" s="315" t="n">
        <v>100</v>
      </c>
      <c r="J381" s="315" t="n">
        <v>8.28257664826422</v>
      </c>
      <c r="K381" s="315" t="n">
        <v>98.0349596794208</v>
      </c>
    </row>
    <row r="382">
      <c r="A382" s="315" t="s">
        <v>277</v>
      </c>
      <c r="B382" s="315" t="s">
        <v>278</v>
      </c>
      <c r="C382" s="315" t="s">
        <v>17</v>
      </c>
      <c r="D382" s="315" t="n">
        <v>16773.6248797</v>
      </c>
      <c r="E382" s="315" t="n">
        <v>2.9159902549174</v>
      </c>
      <c r="F382" s="315" t="n">
        <v>95.7385201943779</v>
      </c>
      <c r="G382" s="315" t="n">
        <v>0.644102051888522</v>
      </c>
      <c r="H382" s="315" t="n">
        <v>746.621773</v>
      </c>
      <c r="I382" s="315" t="n">
        <v>14.6141489225686</v>
      </c>
      <c r="J382" s="315" t="n">
        <v>4.26147980562214</v>
      </c>
      <c r="K382" s="315" t="n">
        <v>14.4704140614757</v>
      </c>
    </row>
    <row r="383">
      <c r="A383" s="315" t="s">
        <v>279</v>
      </c>
      <c r="B383" s="315" t="s">
        <v>280</v>
      </c>
      <c r="C383" s="315" t="s">
        <v>16</v>
      </c>
      <c r="D383" s="315" t="n">
        <v>376.278525</v>
      </c>
      <c r="E383" s="315" t="n">
        <v>17.9440699695621</v>
      </c>
      <c r="F383" s="315" t="n">
        <v>74.7953507605759</v>
      </c>
      <c r="G383" s="315" t="n">
        <v>7.47928668163717</v>
      </c>
      <c r="H383" s="315" t="n">
        <v>126.7989005</v>
      </c>
      <c r="I383" s="315" t="n">
        <v>25.5576397412293</v>
      </c>
      <c r="J383" s="315" t="n">
        <v>25.2046492394241</v>
      </c>
      <c r="K383" s="315" t="n">
        <v>22.1949476653276</v>
      </c>
    </row>
    <row r="384">
      <c r="A384" s="315" t="s">
        <v>279</v>
      </c>
      <c r="B384" s="315" t="s">
        <v>280</v>
      </c>
      <c r="C384" s="315" t="s">
        <v>17</v>
      </c>
      <c r="D384" s="315" t="n">
        <v>5389.7686746</v>
      </c>
      <c r="E384" s="315" t="n">
        <v>4.32213405256361</v>
      </c>
      <c r="F384" s="315" t="n">
        <v>85.192398666791</v>
      </c>
      <c r="G384" s="315" t="n">
        <v>2.36376855187789</v>
      </c>
      <c r="H384" s="315" t="n">
        <v>936.8153387</v>
      </c>
      <c r="I384" s="315" t="n">
        <v>13.1993687792076</v>
      </c>
      <c r="J384" s="315" t="n">
        <v>14.807601333209</v>
      </c>
      <c r="K384" s="315" t="n">
        <v>13.5994418201941</v>
      </c>
    </row>
    <row r="385">
      <c r="A385" s="315" t="s">
        <v>281</v>
      </c>
      <c r="B385" s="315" t="s">
        <v>282</v>
      </c>
      <c r="C385" s="315" t="s">
        <v>16</v>
      </c>
      <c r="D385" s="315" t="n">
        <v>407.8596372</v>
      </c>
      <c r="E385" s="315" t="n">
        <v>29.9421507342672</v>
      </c>
      <c r="F385" s="315" t="n">
        <v>57.553839074945</v>
      </c>
      <c r="G385" s="315" t="n">
        <v>23.7763531346604</v>
      </c>
      <c r="H385" s="315" t="n">
        <v>300.7979324</v>
      </c>
      <c r="I385" s="315" t="n">
        <v>46.6436451145221</v>
      </c>
      <c r="J385" s="315" t="n">
        <v>42.4461609250551</v>
      </c>
      <c r="K385" s="315" t="n">
        <v>32.2389674891319</v>
      </c>
    </row>
    <row r="386">
      <c r="A386" s="315" t="s">
        <v>281</v>
      </c>
      <c r="B386" s="315" t="s">
        <v>282</v>
      </c>
      <c r="C386" s="315" t="s">
        <v>17</v>
      </c>
      <c r="D386" s="315" t="n">
        <v>25889.7126983</v>
      </c>
      <c r="E386" s="315" t="n">
        <v>2.1444457896959</v>
      </c>
      <c r="F386" s="315" t="n">
        <v>93.2976679915487</v>
      </c>
      <c r="G386" s="315" t="n">
        <v>1.00809683074716</v>
      </c>
      <c r="H386" s="315" t="n">
        <v>1859.8691033</v>
      </c>
      <c r="I386" s="315" t="n">
        <v>13.8597342377781</v>
      </c>
      <c r="J386" s="315" t="n">
        <v>6.70233200845125</v>
      </c>
      <c r="K386" s="315" t="n">
        <v>14.0328893435577</v>
      </c>
    </row>
    <row r="387">
      <c r="A387" s="315" t="s">
        <v>283</v>
      </c>
      <c r="B387" s="315" t="s">
        <v>284</v>
      </c>
      <c r="C387" s="315" t="s">
        <v>16</v>
      </c>
      <c r="D387" s="315" t="n">
        <v>4268.2332251</v>
      </c>
      <c r="E387" s="315" t="n">
        <v>12.0643243524586</v>
      </c>
      <c r="F387" s="315" t="n">
        <v>71.9040894201419</v>
      </c>
      <c r="G387" s="315" t="n">
        <v>5.83784908089142</v>
      </c>
      <c r="H387" s="315" t="n">
        <v>1667.7757829</v>
      </c>
      <c r="I387" s="315" t="n">
        <v>16.8783648470452</v>
      </c>
      <c r="J387" s="315" t="n">
        <v>28.0959105798581</v>
      </c>
      <c r="K387" s="315" t="n">
        <v>14.9404384364264</v>
      </c>
    </row>
    <row r="388">
      <c r="A388" s="315" t="s">
        <v>283</v>
      </c>
      <c r="B388" s="315" t="s">
        <v>284</v>
      </c>
      <c r="C388" s="315" t="s">
        <v>17</v>
      </c>
      <c r="D388" s="315" t="n">
        <v>16056.3920353</v>
      </c>
      <c r="E388" s="315" t="n">
        <v>4.46038098089765</v>
      </c>
      <c r="F388" s="315" t="n">
        <v>83.5714432622874</v>
      </c>
      <c r="G388" s="315" t="n">
        <v>2.04281082276319</v>
      </c>
      <c r="H388" s="315" t="n">
        <v>3156.3813817</v>
      </c>
      <c r="I388" s="315" t="n">
        <v>11.7053672802418</v>
      </c>
      <c r="J388" s="315" t="n">
        <v>16.4285567377126</v>
      </c>
      <c r="K388" s="315" t="n">
        <v>10.3917009568006</v>
      </c>
    </row>
    <row r="389">
      <c r="A389" s="315" t="s">
        <v>285</v>
      </c>
      <c r="B389" s="315" t="s">
        <v>286</v>
      </c>
      <c r="C389" s="315" t="s">
        <v>16</v>
      </c>
      <c r="D389" s="315" t="n">
        <v>2140.235127</v>
      </c>
      <c r="E389" s="315" t="n">
        <v>15.7001548713517</v>
      </c>
      <c r="F389" s="315" t="n">
        <v>71.7101479510587</v>
      </c>
      <c r="G389" s="315" t="n">
        <v>5.31390548787679</v>
      </c>
      <c r="H389" s="315" t="n">
        <v>844.3286874</v>
      </c>
      <c r="I389" s="315" t="n">
        <v>19.4546560357334</v>
      </c>
      <c r="J389" s="315" t="n">
        <v>28.2898520489413</v>
      </c>
      <c r="K389" s="315" t="n">
        <v>13.469881287267</v>
      </c>
    </row>
    <row r="390">
      <c r="A390" s="315" t="s">
        <v>285</v>
      </c>
      <c r="B390" s="315" t="s">
        <v>286</v>
      </c>
      <c r="C390" s="315" t="s">
        <v>17</v>
      </c>
      <c r="D390" s="315" t="n">
        <v>12568.7232389</v>
      </c>
      <c r="E390" s="315" t="n">
        <v>3.67148410520083</v>
      </c>
      <c r="F390" s="315" t="n">
        <v>78.9449467189342</v>
      </c>
      <c r="G390" s="315" t="n">
        <v>2.829623541242</v>
      </c>
      <c r="H390" s="315" t="n">
        <v>3352.1479014</v>
      </c>
      <c r="I390" s="315" t="n">
        <v>11.3569685057522</v>
      </c>
      <c r="J390" s="315" t="n">
        <v>21.0550532810658</v>
      </c>
      <c r="K390" s="315" t="n">
        <v>10.6095423609721</v>
      </c>
    </row>
    <row r="391">
      <c r="A391" s="315" t="s">
        <v>287</v>
      </c>
      <c r="B391" s="315" t="s">
        <v>288</v>
      </c>
      <c r="C391" s="315" t="s">
        <v>16</v>
      </c>
      <c r="D391" s="315" t="n">
        <v>212.0221737</v>
      </c>
      <c r="E391" s="315" t="n">
        <v>26.8746004929079</v>
      </c>
      <c r="F391" s="315" t="n">
        <v>88.4919273538926</v>
      </c>
      <c r="G391" s="315" t="n">
        <v>6.8085440711837</v>
      </c>
      <c r="H391" s="315" t="n">
        <v>27.5727589</v>
      </c>
      <c r="I391" s="315" t="n">
        <v>57.5492509097549</v>
      </c>
      <c r="J391" s="315" t="n">
        <v>11.5080726461074</v>
      </c>
      <c r="K391" s="315" t="n">
        <v>52.3546562366168</v>
      </c>
    </row>
    <row r="392">
      <c r="A392" s="315" t="s">
        <v>287</v>
      </c>
      <c r="B392" s="315" t="s">
        <v>288</v>
      </c>
      <c r="C392" s="315" t="s">
        <v>17</v>
      </c>
      <c r="D392" s="315" t="n">
        <v>6246.3655845</v>
      </c>
      <c r="E392" s="315" t="n">
        <v>1.79508370609587</v>
      </c>
      <c r="F392" s="315" t="n">
        <v>94.9855673061124</v>
      </c>
      <c r="G392" s="315" t="n">
        <v>0.925250049515242</v>
      </c>
      <c r="H392" s="315" t="n">
        <v>329.755148</v>
      </c>
      <c r="I392" s="315" t="n">
        <v>17.5828427065618</v>
      </c>
      <c r="J392" s="315" t="n">
        <v>5.01443269388759</v>
      </c>
      <c r="K392" s="315" t="n">
        <v>17.5264892797032</v>
      </c>
    </row>
    <row r="393">
      <c r="A393" s="315" t="s">
        <v>289</v>
      </c>
      <c r="B393" s="315" t="s">
        <v>290</v>
      </c>
      <c r="C393" s="315" t="s">
        <v>16</v>
      </c>
      <c r="D393" s="315" t="n">
        <v>523.7372951</v>
      </c>
      <c r="E393" s="315" t="n">
        <v>17.915894335103</v>
      </c>
      <c r="F393" s="315" t="n">
        <v>64.0605684278198</v>
      </c>
      <c r="G393" s="315" t="n">
        <v>12.9801766081175</v>
      </c>
      <c r="H393" s="315" t="n">
        <v>293.8284992</v>
      </c>
      <c r="I393" s="315" t="n">
        <v>33.0010115577159</v>
      </c>
      <c r="J393" s="315" t="n">
        <v>35.9394315721802</v>
      </c>
      <c r="K393" s="315" t="n">
        <v>23.1366344829214</v>
      </c>
    </row>
    <row r="394">
      <c r="A394" s="315" t="s">
        <v>289</v>
      </c>
      <c r="B394" s="315" t="s">
        <v>290</v>
      </c>
      <c r="C394" s="315" t="s">
        <v>17</v>
      </c>
      <c r="D394" s="315" t="n">
        <v>10390.4647846</v>
      </c>
      <c r="E394" s="315" t="n">
        <v>4.19528943224799</v>
      </c>
      <c r="F394" s="315" t="n">
        <v>89.1718790042156</v>
      </c>
      <c r="G394" s="315" t="n">
        <v>1.91022691654552</v>
      </c>
      <c r="H394" s="315" t="n">
        <v>1261.7117767</v>
      </c>
      <c r="I394" s="315" t="n">
        <v>14.8847518444036</v>
      </c>
      <c r="J394" s="315" t="n">
        <v>10.8281209957845</v>
      </c>
      <c r="K394" s="315" t="n">
        <v>15.731124868212</v>
      </c>
    </row>
    <row r="395">
      <c r="A395" s="315" t="s">
        <v>291</v>
      </c>
      <c r="B395" s="315" t="s">
        <v>292</v>
      </c>
      <c r="C395" s="315" t="s">
        <v>16</v>
      </c>
      <c r="D395" s="315" t="n">
        <v>2950.8716816</v>
      </c>
      <c r="E395" s="315" t="n">
        <v>14.8303700187704</v>
      </c>
      <c r="F395" s="315" t="n">
        <v>76.5157628637909</v>
      </c>
      <c r="G395" s="315" t="n">
        <v>6.76400391519529</v>
      </c>
      <c r="H395" s="315" t="n">
        <v>905.6822769</v>
      </c>
      <c r="I395" s="315" t="n">
        <v>32.2764832319497</v>
      </c>
      <c r="J395" s="315" t="n">
        <v>23.4842371362091</v>
      </c>
      <c r="K395" s="315" t="n">
        <v>22.0383109139555</v>
      </c>
    </row>
    <row r="396">
      <c r="A396" s="315" t="s">
        <v>291</v>
      </c>
      <c r="B396" s="315" t="s">
        <v>292</v>
      </c>
      <c r="C396" s="315" t="s">
        <v>17</v>
      </c>
      <c r="D396" s="315" t="n">
        <v>13102.5207354</v>
      </c>
      <c r="E396" s="315" t="n">
        <v>4.74694538548394</v>
      </c>
      <c r="F396" s="315" t="n">
        <v>87.3319800798765</v>
      </c>
      <c r="G396" s="315" t="n">
        <v>1.77661400116175</v>
      </c>
      <c r="H396" s="315" t="n">
        <v>1900.5980802</v>
      </c>
      <c r="I396" s="315" t="n">
        <v>12.3239952537775</v>
      </c>
      <c r="J396" s="315" t="n">
        <v>12.6680199201235</v>
      </c>
      <c r="K396" s="315" t="n">
        <v>12.2477876998457</v>
      </c>
    </row>
    <row r="397">
      <c r="A397" s="315" t="s">
        <v>293</v>
      </c>
      <c r="B397" s="315" t="s">
        <v>294</v>
      </c>
      <c r="C397" s="315" t="s">
        <v>16</v>
      </c>
      <c r="D397" s="315" t="n">
        <v>732.6745062</v>
      </c>
      <c r="E397" s="315" t="n">
        <v>31.2834128154492</v>
      </c>
      <c r="F397" s="315" t="n">
        <v>62.0643504226951</v>
      </c>
      <c r="G397" s="315" t="n">
        <v>24.2391280193647</v>
      </c>
      <c r="H397" s="315" t="n">
        <v>447.8333074</v>
      </c>
      <c r="I397" s="315" t="n">
        <v>56.7345298072385</v>
      </c>
      <c r="J397" s="315" t="n">
        <v>37.9356495773049</v>
      </c>
      <c r="K397" s="315" t="n">
        <v>39.6562534738939</v>
      </c>
    </row>
    <row r="398">
      <c r="A398" s="315" t="s">
        <v>293</v>
      </c>
      <c r="B398" s="315" t="s">
        <v>294</v>
      </c>
      <c r="C398" s="315" t="s">
        <v>17</v>
      </c>
      <c r="D398" s="315" t="n">
        <v>34143.7453007</v>
      </c>
      <c r="E398" s="315" t="n">
        <v>3.0453173802321</v>
      </c>
      <c r="F398" s="315" t="n">
        <v>93.5323957657744</v>
      </c>
      <c r="G398" s="315" t="n">
        <v>1.52412216302044</v>
      </c>
      <c r="H398" s="315" t="n">
        <v>2360.9812394</v>
      </c>
      <c r="I398" s="315" t="n">
        <v>22.2590123260153</v>
      </c>
      <c r="J398" s="315" t="n">
        <v>6.46760423422564</v>
      </c>
      <c r="K398" s="315" t="n">
        <v>22.0413606312885</v>
      </c>
    </row>
    <row r="399">
      <c r="A399" s="315" t="s">
        <v>295</v>
      </c>
      <c r="B399" s="315" t="s">
        <v>296</v>
      </c>
      <c r="C399" s="315" t="s">
        <v>16</v>
      </c>
      <c r="D399" s="315" t="n">
        <v>308.5765125</v>
      </c>
      <c r="E399" s="315" t="n">
        <v>35.0002312350011</v>
      </c>
      <c r="F399" s="315" t="n">
        <v>85.8371269314073</v>
      </c>
      <c r="G399" s="315" t="n">
        <v>11.4344200585847</v>
      </c>
      <c r="H399" s="315" t="n">
        <v>50.9142155</v>
      </c>
      <c r="I399" s="315" t="n">
        <v>70.8461668184328</v>
      </c>
      <c r="J399" s="315" t="n">
        <v>14.1628730685927</v>
      </c>
      <c r="K399" s="315" t="n">
        <v>69.3007528346994</v>
      </c>
    </row>
    <row r="400">
      <c r="A400" s="315" t="s">
        <v>295</v>
      </c>
      <c r="B400" s="315" t="s">
        <v>296</v>
      </c>
      <c r="C400" s="315" t="s">
        <v>17</v>
      </c>
      <c r="D400" s="315" t="n">
        <v>32514.0244426</v>
      </c>
      <c r="E400" s="315" t="n">
        <v>2.56749496549359</v>
      </c>
      <c r="F400" s="315" t="n">
        <v>96.0229765710474</v>
      </c>
      <c r="G400" s="315" t="n">
        <v>0.639024506072735</v>
      </c>
      <c r="H400" s="315" t="n">
        <v>1346.6468297</v>
      </c>
      <c r="I400" s="315" t="n">
        <v>15.5277454073137</v>
      </c>
      <c r="J400" s="315" t="n">
        <v>3.97702342895262</v>
      </c>
      <c r="K400" s="315" t="n">
        <v>15.4288845090126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821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16" t="s">
        <v>72</v>
      </c>
      <c r="B411" s="316" t="s">
        <v>73</v>
      </c>
      <c r="C411" s="316" t="s">
        <v>16</v>
      </c>
      <c r="D411" s="316" t="n">
        <v>99.2073634</v>
      </c>
      <c r="E411" s="316"/>
      <c r="F411" s="316" t="n">
        <v>87.9578466567384</v>
      </c>
      <c r="G411" s="316"/>
      <c r="H411" s="316" t="n">
        <v>13.5823048</v>
      </c>
      <c r="I411" s="316"/>
      <c r="J411" s="316" t="n">
        <v>12.0421533432616</v>
      </c>
      <c r="K411" s="316"/>
    </row>
    <row r="412">
      <c r="A412" s="316" t="s">
        <v>72</v>
      </c>
      <c r="B412" s="316" t="s">
        <v>73</v>
      </c>
      <c r="C412" s="316" t="s">
        <v>17</v>
      </c>
      <c r="D412" s="316" t="n">
        <v>41.9510751</v>
      </c>
      <c r="E412" s="316"/>
      <c r="F412" s="316" t="n">
        <v>92.2117470530381</v>
      </c>
      <c r="G412" s="316"/>
      <c r="H412" s="316" t="n">
        <v>3.54321</v>
      </c>
      <c r="I412" s="316"/>
      <c r="J412" s="316" t="n">
        <v>7.7882529469619</v>
      </c>
      <c r="K412" s="316"/>
    </row>
    <row r="413">
      <c r="A413" s="316" t="s">
        <v>74</v>
      </c>
      <c r="B413" s="316" t="s">
        <v>75</v>
      </c>
      <c r="C413" s="316" t="s">
        <v>16</v>
      </c>
      <c r="D413" s="316" t="n">
        <v>280.2512625</v>
      </c>
      <c r="E413" s="316"/>
      <c r="F413" s="316" t="n">
        <v>87.3015873015873</v>
      </c>
      <c r="G413" s="316"/>
      <c r="H413" s="316" t="n">
        <v>40.76382</v>
      </c>
      <c r="I413" s="316"/>
      <c r="J413" s="316" t="n">
        <v>12.6984126984127</v>
      </c>
      <c r="K413" s="316"/>
    </row>
    <row r="414">
      <c r="A414" s="316" t="s">
        <v>74</v>
      </c>
      <c r="B414" s="316" t="s">
        <v>75</v>
      </c>
      <c r="C414" s="316" t="s">
        <v>17</v>
      </c>
      <c r="D414" s="316" t="n">
        <v>49.2562825</v>
      </c>
      <c r="E414" s="316"/>
      <c r="F414" s="316" t="n">
        <v>100</v>
      </c>
      <c r="G414" s="316"/>
      <c r="H414" s="316"/>
      <c r="I414" s="316"/>
      <c r="J414" s="316"/>
      <c r="K414" s="316"/>
    </row>
    <row r="415">
      <c r="A415" s="316" t="s">
        <v>76</v>
      </c>
      <c r="B415" s="316" t="s">
        <v>77</v>
      </c>
      <c r="C415" s="316" t="s">
        <v>16</v>
      </c>
      <c r="D415" s="316" t="n">
        <v>288.7380548</v>
      </c>
      <c r="E415" s="316"/>
      <c r="F415" s="316" t="n">
        <v>88.1067529360033</v>
      </c>
      <c r="G415" s="316"/>
      <c r="H415" s="316" t="n">
        <v>38.9758209</v>
      </c>
      <c r="I415" s="316"/>
      <c r="J415" s="316" t="n">
        <v>11.8932470639967</v>
      </c>
      <c r="K415" s="316"/>
    </row>
    <row r="416">
      <c r="A416" s="316" t="s">
        <v>76</v>
      </c>
      <c r="B416" s="316" t="s">
        <v>77</v>
      </c>
      <c r="C416" s="316" t="s">
        <v>17</v>
      </c>
      <c r="D416" s="316" t="n">
        <v>8.0447068</v>
      </c>
      <c r="E416" s="316"/>
      <c r="F416" s="316" t="n">
        <v>100</v>
      </c>
      <c r="G416" s="316"/>
      <c r="H416" s="316"/>
      <c r="I416" s="316"/>
      <c r="J416" s="316"/>
      <c r="K416" s="316"/>
    </row>
    <row r="417">
      <c r="A417" s="316" t="s">
        <v>80</v>
      </c>
      <c r="B417" s="316" t="s">
        <v>81</v>
      </c>
      <c r="C417" s="316" t="s">
        <v>16</v>
      </c>
      <c r="D417" s="316" t="n">
        <v>992.1729476</v>
      </c>
      <c r="E417" s="316"/>
      <c r="F417" s="316" t="n">
        <v>87.16793996333</v>
      </c>
      <c r="G417" s="316"/>
      <c r="H417" s="316" t="n">
        <v>146.058549</v>
      </c>
      <c r="I417" s="316"/>
      <c r="J417" s="316" t="n">
        <v>12.83206003667</v>
      </c>
      <c r="K417" s="316"/>
    </row>
    <row r="418">
      <c r="A418" s="316" t="s">
        <v>80</v>
      </c>
      <c r="B418" s="316" t="s">
        <v>81</v>
      </c>
      <c r="C418" s="316" t="s">
        <v>17</v>
      </c>
      <c r="D418" s="316" t="n">
        <v>1660.9699133</v>
      </c>
      <c r="E418" s="316"/>
      <c r="F418" s="316" t="n">
        <v>92.7616179125116</v>
      </c>
      <c r="G418" s="316"/>
      <c r="H418" s="316" t="n">
        <v>129.6089389</v>
      </c>
      <c r="I418" s="316"/>
      <c r="J418" s="316" t="n">
        <v>7.23838208748839</v>
      </c>
      <c r="K418" s="316"/>
    </row>
    <row r="419">
      <c r="A419" s="316" t="s">
        <v>92</v>
      </c>
      <c r="B419" s="316" t="s">
        <v>93</v>
      </c>
      <c r="C419" s="316" t="s">
        <v>16</v>
      </c>
      <c r="D419" s="316" t="n">
        <v>285.3150482</v>
      </c>
      <c r="E419" s="316"/>
      <c r="F419" s="316" t="n">
        <v>85.6130256827292</v>
      </c>
      <c r="G419" s="316"/>
      <c r="H419" s="316" t="n">
        <v>47.9462119</v>
      </c>
      <c r="I419" s="316"/>
      <c r="J419" s="316" t="n">
        <v>14.3869743172708</v>
      </c>
      <c r="K419" s="316"/>
    </row>
    <row r="420">
      <c r="A420" s="316" t="s">
        <v>92</v>
      </c>
      <c r="B420" s="316" t="s">
        <v>93</v>
      </c>
      <c r="C420" s="316" t="s">
        <v>17</v>
      </c>
      <c r="D420" s="316" t="n">
        <v>810.186095</v>
      </c>
      <c r="E420" s="316"/>
      <c r="F420" s="316" t="n">
        <v>88.5934408667205</v>
      </c>
      <c r="G420" s="316"/>
      <c r="H420" s="316" t="n">
        <v>104.3128646</v>
      </c>
      <c r="I420" s="316"/>
      <c r="J420" s="316" t="n">
        <v>11.4065591332795</v>
      </c>
      <c r="K420" s="316"/>
    </row>
    <row r="421">
      <c r="A421" s="316" t="s">
        <v>108</v>
      </c>
      <c r="B421" s="316" t="s">
        <v>109</v>
      </c>
      <c r="C421" s="316" t="s">
        <v>16</v>
      </c>
      <c r="D421" s="316" t="n">
        <v>1004.4638831</v>
      </c>
      <c r="E421" s="316"/>
      <c r="F421" s="316" t="n">
        <v>83.8992739767984</v>
      </c>
      <c r="G421" s="316"/>
      <c r="H421" s="316" t="n">
        <v>192.7620707</v>
      </c>
      <c r="I421" s="316"/>
      <c r="J421" s="316" t="n">
        <v>16.1007260232016</v>
      </c>
      <c r="K421" s="316"/>
    </row>
    <row r="422">
      <c r="A422" s="316" t="s">
        <v>108</v>
      </c>
      <c r="B422" s="316" t="s">
        <v>109</v>
      </c>
      <c r="C422" s="316" t="s">
        <v>17</v>
      </c>
      <c r="D422" s="316" t="n">
        <v>1627.5854333</v>
      </c>
      <c r="E422" s="316"/>
      <c r="F422" s="316" t="n">
        <v>88.7378049582331</v>
      </c>
      <c r="G422" s="316"/>
      <c r="H422" s="316" t="n">
        <v>206.5656752</v>
      </c>
      <c r="I422" s="316"/>
      <c r="J422" s="316" t="n">
        <v>11.2621950417669</v>
      </c>
      <c r="K422" s="316"/>
    </row>
    <row r="423">
      <c r="A423" s="316" t="s">
        <v>110</v>
      </c>
      <c r="B423" s="316" t="s">
        <v>111</v>
      </c>
      <c r="C423" s="316" t="s">
        <v>16</v>
      </c>
      <c r="D423" s="316" t="n">
        <v>573.8731032</v>
      </c>
      <c r="E423" s="316"/>
      <c r="F423" s="316" t="n">
        <v>91.1174785100287</v>
      </c>
      <c r="G423" s="316"/>
      <c r="H423" s="316" t="n">
        <v>55.9436044</v>
      </c>
      <c r="I423" s="316"/>
      <c r="J423" s="316" t="n">
        <v>8.88252148997135</v>
      </c>
      <c r="K423" s="316"/>
    </row>
    <row r="424">
      <c r="A424" s="316" t="s">
        <v>110</v>
      </c>
      <c r="B424" s="316" t="s">
        <v>111</v>
      </c>
      <c r="C424" s="316" t="s">
        <v>17</v>
      </c>
      <c r="D424" s="316" t="n">
        <v>456.5719972</v>
      </c>
      <c r="E424" s="316"/>
      <c r="F424" s="316" t="n">
        <v>90.3571428571429</v>
      </c>
      <c r="G424" s="316"/>
      <c r="H424" s="316" t="n">
        <v>48.7250748</v>
      </c>
      <c r="I424" s="316"/>
      <c r="J424" s="316" t="n">
        <v>9.64285714285714</v>
      </c>
      <c r="K424" s="31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822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17" t="s">
        <v>14</v>
      </c>
      <c r="B435" s="317" t="s">
        <v>15</v>
      </c>
      <c r="C435" s="317" t="s">
        <v>16</v>
      </c>
      <c r="D435" s="317" t="n">
        <v>3524.0216628</v>
      </c>
      <c r="E435" s="317"/>
      <c r="F435" s="317" t="n">
        <v>86.7974077235217</v>
      </c>
      <c r="G435" s="317"/>
      <c r="H435" s="317" t="n">
        <v>536.0323817</v>
      </c>
      <c r="I435" s="317"/>
      <c r="J435" s="317" t="n">
        <v>13.2025922764783</v>
      </c>
      <c r="K435" s="317"/>
    </row>
    <row r="436">
      <c r="A436" s="317" t="s">
        <v>14</v>
      </c>
      <c r="B436" s="317" t="s">
        <v>15</v>
      </c>
      <c r="C436" s="317" t="s">
        <v>17</v>
      </c>
      <c r="D436" s="317" t="n">
        <v>4654.5655032</v>
      </c>
      <c r="E436" s="317"/>
      <c r="F436" s="317" t="n">
        <v>90.4269475719764</v>
      </c>
      <c r="G436" s="317"/>
      <c r="H436" s="317" t="n">
        <v>492.7557635</v>
      </c>
      <c r="I436" s="317"/>
      <c r="J436" s="317" t="n">
        <v>9.57305242802361</v>
      </c>
      <c r="K436" s="317"/>
    </row>
    <row r="437">
      <c r="A437" s="317" t="s">
        <v>27</v>
      </c>
      <c r="B437" s="317" t="s">
        <v>28</v>
      </c>
      <c r="C437" s="317" t="s">
        <v>16</v>
      </c>
      <c r="D437" s="317" t="n">
        <v>1361.396393</v>
      </c>
      <c r="E437" s="317" t="n">
        <v>13.7678059052195</v>
      </c>
      <c r="F437" s="317" t="n">
        <v>74.7111096753389</v>
      </c>
      <c r="G437" s="317" t="n">
        <v>6.85621263000741</v>
      </c>
      <c r="H437" s="317" t="n">
        <v>460.8177314</v>
      </c>
      <c r="I437" s="317" t="n">
        <v>21.7979175982708</v>
      </c>
      <c r="J437" s="317" t="n">
        <v>25.2888903246611</v>
      </c>
      <c r="K437" s="317" t="n">
        <v>20.2553471972002</v>
      </c>
    </row>
    <row r="438">
      <c r="A438" s="317" t="s">
        <v>27</v>
      </c>
      <c r="B438" s="317" t="s">
        <v>28</v>
      </c>
      <c r="C438" s="317" t="s">
        <v>17</v>
      </c>
      <c r="D438" s="317" t="n">
        <v>5379.7625274</v>
      </c>
      <c r="E438" s="317" t="n">
        <v>3.90992127218742</v>
      </c>
      <c r="F438" s="317" t="n">
        <v>86.2271166956474</v>
      </c>
      <c r="G438" s="317" t="n">
        <v>1.76968163429041</v>
      </c>
      <c r="H438" s="317" t="n">
        <v>859.2986097</v>
      </c>
      <c r="I438" s="317" t="n">
        <v>10.9665092338158</v>
      </c>
      <c r="J438" s="317" t="n">
        <v>13.7728833043526</v>
      </c>
      <c r="K438" s="317" t="n">
        <v>11.0793463810064</v>
      </c>
    </row>
    <row r="439">
      <c r="A439" s="317" t="s">
        <v>29</v>
      </c>
      <c r="B439" s="317" t="s">
        <v>30</v>
      </c>
      <c r="C439" s="317" t="s">
        <v>16</v>
      </c>
      <c r="D439" s="317" t="n">
        <v>1013.0864583</v>
      </c>
      <c r="E439" s="317" t="n">
        <v>9.77122153409828</v>
      </c>
      <c r="F439" s="317" t="n">
        <v>90.97930776638</v>
      </c>
      <c r="G439" s="317" t="n">
        <v>2.40245380959886</v>
      </c>
      <c r="H439" s="317" t="n">
        <v>100.4485676</v>
      </c>
      <c r="I439" s="317" t="n">
        <v>27.1631612479159</v>
      </c>
      <c r="J439" s="317" t="n">
        <v>9.02069223362002</v>
      </c>
      <c r="K439" s="317" t="n">
        <v>24.2302451826685</v>
      </c>
    </row>
    <row r="440">
      <c r="A440" s="317" t="s">
        <v>29</v>
      </c>
      <c r="B440" s="317" t="s">
        <v>30</v>
      </c>
      <c r="C440" s="317" t="s">
        <v>17</v>
      </c>
      <c r="D440" s="317" t="n">
        <v>2468.1317798</v>
      </c>
      <c r="E440" s="317" t="n">
        <v>4.26610519302373</v>
      </c>
      <c r="F440" s="317" t="n">
        <v>92.7367990273451</v>
      </c>
      <c r="G440" s="317" t="n">
        <v>1.54110486702226</v>
      </c>
      <c r="H440" s="317" t="n">
        <v>193.3055414</v>
      </c>
      <c r="I440" s="317" t="n">
        <v>19.3537354740609</v>
      </c>
      <c r="J440" s="317" t="n">
        <v>7.26320097265494</v>
      </c>
      <c r="K440" s="317" t="n">
        <v>19.6768797767227</v>
      </c>
    </row>
    <row r="441">
      <c r="A441" s="317" t="s">
        <v>31</v>
      </c>
      <c r="B441" s="317" t="s">
        <v>32</v>
      </c>
      <c r="C441" s="317" t="s">
        <v>16</v>
      </c>
      <c r="D441" s="317" t="n">
        <v>211.623599</v>
      </c>
      <c r="E441" s="317" t="n">
        <v>9.15485531234576</v>
      </c>
      <c r="F441" s="317" t="n">
        <v>78.2426778242678</v>
      </c>
      <c r="G441" s="317" t="n">
        <v>4.09973631418079</v>
      </c>
      <c r="H441" s="317" t="n">
        <v>58.847204</v>
      </c>
      <c r="I441" s="317" t="n">
        <v>16.3631133739867</v>
      </c>
      <c r="J441" s="317" t="n">
        <v>21.7573221757322</v>
      </c>
      <c r="K441" s="317" t="n">
        <v>14.7432825144578</v>
      </c>
    </row>
    <row r="442">
      <c r="A442" s="317" t="s">
        <v>31</v>
      </c>
      <c r="B442" s="317" t="s">
        <v>32</v>
      </c>
      <c r="C442" s="317" t="s">
        <v>17</v>
      </c>
      <c r="D442" s="317" t="n">
        <v>301.026082</v>
      </c>
      <c r="E442" s="317" t="n">
        <v>9.06973878799172</v>
      </c>
      <c r="F442" s="317" t="n">
        <v>84.9840255591054</v>
      </c>
      <c r="G442" s="317" t="n">
        <v>2.26561639690866</v>
      </c>
      <c r="H442" s="317" t="n">
        <v>53.188819</v>
      </c>
      <c r="I442" s="317" t="n">
        <v>13.8739067122563</v>
      </c>
      <c r="J442" s="317" t="n">
        <v>15.0159744408946</v>
      </c>
      <c r="K442" s="317" t="n">
        <v>12.8224247144193</v>
      </c>
    </row>
    <row r="443">
      <c r="A443" s="317" t="s">
        <v>33</v>
      </c>
      <c r="B443" s="317" t="s">
        <v>34</v>
      </c>
      <c r="C443" s="317" t="s">
        <v>16</v>
      </c>
      <c r="D443" s="317" t="n">
        <v>1590.5647318</v>
      </c>
      <c r="E443" s="317" t="n">
        <v>13.9177782440808</v>
      </c>
      <c r="F443" s="317" t="n">
        <v>85.109959322768</v>
      </c>
      <c r="G443" s="317" t="n">
        <v>3.47875799939377</v>
      </c>
      <c r="H443" s="317" t="n">
        <v>278.2702958</v>
      </c>
      <c r="I443" s="317" t="n">
        <v>23.5970060286218</v>
      </c>
      <c r="J443" s="317" t="n">
        <v>14.890040677232</v>
      </c>
      <c r="K443" s="317" t="n">
        <v>19.8842271985785</v>
      </c>
    </row>
    <row r="444">
      <c r="A444" s="317" t="s">
        <v>33</v>
      </c>
      <c r="B444" s="317" t="s">
        <v>34</v>
      </c>
      <c r="C444" s="317" t="s">
        <v>17</v>
      </c>
      <c r="D444" s="317" t="n">
        <v>4650.5430715</v>
      </c>
      <c r="E444" s="317" t="n">
        <v>4.90317338102326</v>
      </c>
      <c r="F444" s="317" t="n">
        <v>92.2599052918542</v>
      </c>
      <c r="G444" s="317" t="n">
        <v>1.24826681403278</v>
      </c>
      <c r="H444" s="317" t="n">
        <v>390.1547883</v>
      </c>
      <c r="I444" s="317" t="n">
        <v>15.6916773818329</v>
      </c>
      <c r="J444" s="317" t="n">
        <v>7.74009470814583</v>
      </c>
      <c r="K444" s="317" t="n">
        <v>14.8790140668985</v>
      </c>
    </row>
    <row r="445">
      <c r="A445" s="317" t="s">
        <v>35</v>
      </c>
      <c r="B445" s="317" t="s">
        <v>36</v>
      </c>
      <c r="C445" s="317" t="s">
        <v>16</v>
      </c>
      <c r="D445" s="317" t="n">
        <v>356.159938</v>
      </c>
      <c r="E445" s="317" t="n">
        <v>8.71594398934166</v>
      </c>
      <c r="F445" s="317" t="n">
        <v>79.4094046681737</v>
      </c>
      <c r="G445" s="317" t="n">
        <v>3.74548001152258</v>
      </c>
      <c r="H445" s="317" t="n">
        <v>92.351091</v>
      </c>
      <c r="I445" s="317" t="n">
        <v>17.2612262670142</v>
      </c>
      <c r="J445" s="317" t="n">
        <v>20.5905953318263</v>
      </c>
      <c r="K445" s="317" t="n">
        <v>14.4447663177484</v>
      </c>
    </row>
    <row r="446">
      <c r="A446" s="317" t="s">
        <v>35</v>
      </c>
      <c r="B446" s="317" t="s">
        <v>36</v>
      </c>
      <c r="C446" s="317" t="s">
        <v>17</v>
      </c>
      <c r="D446" s="317" t="n">
        <v>225.5821395</v>
      </c>
      <c r="E446" s="317" t="n">
        <v>16.0174182326849</v>
      </c>
      <c r="F446" s="317" t="n">
        <v>90.6082015434084</v>
      </c>
      <c r="G446" s="317" t="n">
        <v>2.77631795093416</v>
      </c>
      <c r="H446" s="317" t="n">
        <v>23.382232</v>
      </c>
      <c r="I446" s="317" t="n">
        <v>26.1081726979708</v>
      </c>
      <c r="J446" s="317" t="n">
        <v>9.39179845659161</v>
      </c>
      <c r="K446" s="317" t="n">
        <v>26.7847715865612</v>
      </c>
    </row>
    <row r="447">
      <c r="A447" s="317" t="s">
        <v>37</v>
      </c>
      <c r="B447" s="317" t="s">
        <v>38</v>
      </c>
      <c r="C447" s="317" t="s">
        <v>16</v>
      </c>
      <c r="D447" s="317" t="n">
        <v>763.5717754</v>
      </c>
      <c r="E447" s="317" t="n">
        <v>10.0620220222877</v>
      </c>
      <c r="F447" s="317" t="n">
        <v>78.2374144793746</v>
      </c>
      <c r="G447" s="317" t="n">
        <v>3.26025635047397</v>
      </c>
      <c r="H447" s="317" t="n">
        <v>212.3957722</v>
      </c>
      <c r="I447" s="317" t="n">
        <v>14.5880832131042</v>
      </c>
      <c r="J447" s="317" t="n">
        <v>21.7625855206254</v>
      </c>
      <c r="K447" s="317" t="n">
        <v>11.7207593352959</v>
      </c>
    </row>
    <row r="448">
      <c r="A448" s="317" t="s">
        <v>37</v>
      </c>
      <c r="B448" s="317" t="s">
        <v>38</v>
      </c>
      <c r="C448" s="317" t="s">
        <v>17</v>
      </c>
      <c r="D448" s="317" t="n">
        <v>603.8016118</v>
      </c>
      <c r="E448" s="317" t="n">
        <v>12.1725808996959</v>
      </c>
      <c r="F448" s="317" t="n">
        <v>86.8588156544135</v>
      </c>
      <c r="G448" s="317" t="n">
        <v>3.32165953522641</v>
      </c>
      <c r="H448" s="317" t="n">
        <v>91.3513295</v>
      </c>
      <c r="I448" s="317" t="n">
        <v>26.481313977469</v>
      </c>
      <c r="J448" s="317" t="n">
        <v>13.1411843455865</v>
      </c>
      <c r="K448" s="317" t="n">
        <v>21.9550540993555</v>
      </c>
    </row>
    <row r="449">
      <c r="A449" s="317" t="s">
        <v>39</v>
      </c>
      <c r="B449" s="317" t="s">
        <v>40</v>
      </c>
      <c r="C449" s="317" t="s">
        <v>16</v>
      </c>
      <c r="D449" s="317" t="n">
        <v>228.6619251</v>
      </c>
      <c r="E449" s="317" t="n">
        <v>18.6430470154201</v>
      </c>
      <c r="F449" s="317" t="n">
        <v>83.4526169130745</v>
      </c>
      <c r="G449" s="317" t="n">
        <v>5.91434563771649</v>
      </c>
      <c r="H449" s="317" t="n">
        <v>45.3401776</v>
      </c>
      <c r="I449" s="317" t="n">
        <v>32.6431063867269</v>
      </c>
      <c r="J449" s="317" t="n">
        <v>16.5473830869255</v>
      </c>
      <c r="K449" s="317" t="n">
        <v>29.8275333448857</v>
      </c>
    </row>
    <row r="450">
      <c r="A450" s="317" t="s">
        <v>39</v>
      </c>
      <c r="B450" s="317" t="s">
        <v>40</v>
      </c>
      <c r="C450" s="317" t="s">
        <v>17</v>
      </c>
      <c r="D450" s="317" t="n">
        <v>2528.8557466</v>
      </c>
      <c r="E450" s="317" t="n">
        <v>2.79679641100585</v>
      </c>
      <c r="F450" s="317" t="n">
        <v>93.6547447855756</v>
      </c>
      <c r="G450" s="317" t="n">
        <v>1.30712497154883</v>
      </c>
      <c r="H450" s="317" t="n">
        <v>171.333926</v>
      </c>
      <c r="I450" s="317" t="n">
        <v>19.1190938826444</v>
      </c>
      <c r="J450" s="317" t="n">
        <v>6.34525521442438</v>
      </c>
      <c r="K450" s="317" t="n">
        <v>19.2929128106574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823</v>
      </c>
    </row>
    <row r="9">
      <c r="A9" t="s">
        <v>3</v>
      </c>
    </row>
    <row r="10">
      <c r="A10" t="s">
        <v>4</v>
      </c>
    </row>
    <row r="11">
      <c r="A11" t="s">
        <v>824</v>
      </c>
    </row>
    <row r="12">
      <c r="A12" s="3" t="s">
        <v>6</v>
      </c>
    </row>
    <row r="13">
      <c r="A13" s="3" t="s">
        <v>7</v>
      </c>
    </row>
    <row r="15">
      <c r="A15" s="4" t="s">
        <v>825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18" t="s">
        <v>14</v>
      </c>
      <c r="B17" s="318" t="s">
        <v>15</v>
      </c>
      <c r="C17" s="318" t="s">
        <v>16</v>
      </c>
      <c r="D17" s="318" t="n">
        <v>242535.075212</v>
      </c>
      <c r="E17" s="318" t="n">
        <v>1.94775825180991</v>
      </c>
      <c r="F17" s="318" t="n">
        <v>95.9013916259515</v>
      </c>
      <c r="G17" s="318" t="n">
        <v>0.331826501912081</v>
      </c>
      <c r="H17" s="318" t="n">
        <v>10365.4000574</v>
      </c>
      <c r="I17" s="318" t="n">
        <v>7.99849357157869</v>
      </c>
      <c r="J17" s="318" t="n">
        <v>4.09860837404847</v>
      </c>
      <c r="K17" s="318" t="n">
        <v>7.76425079137453</v>
      </c>
    </row>
    <row r="18">
      <c r="A18" s="318" t="s">
        <v>14</v>
      </c>
      <c r="B18" s="318" t="s">
        <v>15</v>
      </c>
      <c r="C18" s="318" t="s">
        <v>17</v>
      </c>
      <c r="D18" s="318" t="n">
        <v>2510764.1518588</v>
      </c>
      <c r="E18" s="318" t="n">
        <v>0.264175748907188</v>
      </c>
      <c r="F18" s="318" t="n">
        <v>98.1752221012935</v>
      </c>
      <c r="G18" s="318" t="n">
        <v>0.0713464872782047</v>
      </c>
      <c r="H18" s="318" t="n">
        <v>46667.4465829</v>
      </c>
      <c r="I18" s="318" t="n">
        <v>3.84726509867509</v>
      </c>
      <c r="J18" s="318" t="n">
        <v>1.82477789870648</v>
      </c>
      <c r="K18" s="318" t="n">
        <v>3.83852590479645</v>
      </c>
    </row>
    <row r="19">
      <c r="A19" s="318" t="s">
        <v>14</v>
      </c>
      <c r="B19" s="318" t="s">
        <v>18</v>
      </c>
      <c r="C19" s="318" t="s">
        <v>16</v>
      </c>
      <c r="D19" s="318" t="n">
        <v>3981.1369655</v>
      </c>
      <c r="E19" s="318"/>
      <c r="F19" s="318" t="n">
        <v>98.0562554553453</v>
      </c>
      <c r="G19" s="318"/>
      <c r="H19" s="318" t="n">
        <v>78.917079</v>
      </c>
      <c r="I19" s="318"/>
      <c r="J19" s="318" t="n">
        <v>1.94374454465467</v>
      </c>
      <c r="K19" s="318"/>
    </row>
    <row r="20">
      <c r="A20" s="318" t="s">
        <v>14</v>
      </c>
      <c r="B20" s="318" t="s">
        <v>18</v>
      </c>
      <c r="C20" s="318" t="s">
        <v>17</v>
      </c>
      <c r="D20" s="318" t="n">
        <v>5077.9611954</v>
      </c>
      <c r="E20" s="318"/>
      <c r="F20" s="318" t="n">
        <v>98.6525016079972</v>
      </c>
      <c r="G20" s="318"/>
      <c r="H20" s="318" t="n">
        <v>69.3600713</v>
      </c>
      <c r="I20" s="318"/>
      <c r="J20" s="318" t="n">
        <v>1.34749839200279</v>
      </c>
      <c r="K20" s="318"/>
    </row>
    <row r="21">
      <c r="A21" s="318" t="s">
        <v>14</v>
      </c>
      <c r="B21" s="318" t="s">
        <v>19</v>
      </c>
      <c r="C21" s="318" t="s">
        <v>16</v>
      </c>
      <c r="D21" s="318" t="n">
        <v>238553.9382465</v>
      </c>
      <c r="E21" s="318" t="n">
        <v>1.9772359039576</v>
      </c>
      <c r="F21" s="318" t="n">
        <v>95.8662330951839</v>
      </c>
      <c r="G21" s="318" t="n">
        <v>0.337249342854236</v>
      </c>
      <c r="H21" s="318" t="n">
        <v>10286.4829784</v>
      </c>
      <c r="I21" s="318" t="n">
        <v>8.05708579670294</v>
      </c>
      <c r="J21" s="318" t="n">
        <v>4.13376690481614</v>
      </c>
      <c r="K21" s="318" t="n">
        <v>7.82115316555318</v>
      </c>
    </row>
    <row r="22">
      <c r="A22" s="318" t="s">
        <v>14</v>
      </c>
      <c r="B22" s="318" t="s">
        <v>19</v>
      </c>
      <c r="C22" s="318" t="s">
        <v>17</v>
      </c>
      <c r="D22" s="318" t="n">
        <v>2505686.1906634</v>
      </c>
      <c r="E22" s="318" t="n">
        <v>0.26448822454991</v>
      </c>
      <c r="F22" s="318" t="n">
        <v>98.1742595474836</v>
      </c>
      <c r="G22" s="318" t="n">
        <v>0.0714880170322773</v>
      </c>
      <c r="H22" s="318" t="n">
        <v>46598.0865116</v>
      </c>
      <c r="I22" s="318" t="n">
        <v>3.85281270209464</v>
      </c>
      <c r="J22" s="318" t="n">
        <v>1.82574045251641</v>
      </c>
      <c r="K22" s="318" t="n">
        <v>3.84407494996808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826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19" t="s">
        <v>14</v>
      </c>
      <c r="B33" s="319" t="s">
        <v>15</v>
      </c>
      <c r="C33" s="319" t="s">
        <v>16</v>
      </c>
      <c r="D33" s="319" t="n">
        <v>242535.075212</v>
      </c>
      <c r="E33" s="319" t="n">
        <v>1.94775825180991</v>
      </c>
      <c r="F33" s="319" t="n">
        <v>95.9013916259515</v>
      </c>
      <c r="G33" s="319" t="n">
        <v>0.331826501912081</v>
      </c>
      <c r="H33" s="319" t="n">
        <v>10365.4000574</v>
      </c>
      <c r="I33" s="319" t="n">
        <v>7.99849357157869</v>
      </c>
      <c r="J33" s="319" t="n">
        <v>4.09860837404847</v>
      </c>
      <c r="K33" s="319" t="n">
        <v>7.76425079137453</v>
      </c>
    </row>
    <row r="34">
      <c r="A34" s="319" t="s">
        <v>14</v>
      </c>
      <c r="B34" s="319" t="s">
        <v>15</v>
      </c>
      <c r="C34" s="319" t="s">
        <v>17</v>
      </c>
      <c r="D34" s="319" t="n">
        <v>2510764.1518588</v>
      </c>
      <c r="E34" s="319" t="n">
        <v>0.264175748907188</v>
      </c>
      <c r="F34" s="319" t="n">
        <v>98.1752221012935</v>
      </c>
      <c r="G34" s="319" t="n">
        <v>0.0713464872782047</v>
      </c>
      <c r="H34" s="319" t="n">
        <v>46667.4465829</v>
      </c>
      <c r="I34" s="319" t="n">
        <v>3.84726509867509</v>
      </c>
      <c r="J34" s="319" t="n">
        <v>1.82477789870648</v>
      </c>
      <c r="K34" s="319" t="n">
        <v>3.83852590479645</v>
      </c>
    </row>
    <row r="35">
      <c r="A35" s="319" t="s">
        <v>27</v>
      </c>
      <c r="B35" s="319" t="s">
        <v>28</v>
      </c>
      <c r="C35" s="319" t="s">
        <v>16</v>
      </c>
      <c r="D35" s="319" t="n">
        <v>6340.0543298</v>
      </c>
      <c r="E35" s="319" t="n">
        <v>14.463556721197</v>
      </c>
      <c r="F35" s="319" t="n">
        <v>98.7607156412977</v>
      </c>
      <c r="G35" s="319" t="n">
        <v>1.03899365197404</v>
      </c>
      <c r="H35" s="319" t="n">
        <v>79.5572421</v>
      </c>
      <c r="I35" s="319" t="n">
        <v>83.9030891205155</v>
      </c>
      <c r="J35" s="319" t="n">
        <v>1.23928435870231</v>
      </c>
      <c r="K35" s="319" t="n">
        <v>82.7992025358651</v>
      </c>
    </row>
    <row r="36">
      <c r="A36" s="319" t="s">
        <v>27</v>
      </c>
      <c r="B36" s="319" t="s">
        <v>28</v>
      </c>
      <c r="C36" s="319" t="s">
        <v>17</v>
      </c>
      <c r="D36" s="319" t="n">
        <v>45666.9664244</v>
      </c>
      <c r="E36" s="319" t="n">
        <v>2.45378780124773</v>
      </c>
      <c r="F36" s="319" t="n">
        <v>97.6684470416848</v>
      </c>
      <c r="G36" s="319" t="n">
        <v>0.85516222555027</v>
      </c>
      <c r="H36" s="319" t="n">
        <v>1090.1673354</v>
      </c>
      <c r="I36" s="319" t="n">
        <v>35.8503417378183</v>
      </c>
      <c r="J36" s="319" t="n">
        <v>2.33155295831517</v>
      </c>
      <c r="K36" s="319" t="n">
        <v>35.8226332540869</v>
      </c>
    </row>
    <row r="37">
      <c r="A37" s="319" t="s">
        <v>29</v>
      </c>
      <c r="B37" s="319" t="s">
        <v>30</v>
      </c>
      <c r="C37" s="319" t="s">
        <v>16</v>
      </c>
      <c r="D37" s="319" t="n">
        <v>2305.9495326</v>
      </c>
      <c r="E37" s="319" t="n">
        <v>10.0996120192584</v>
      </c>
      <c r="F37" s="319" t="n">
        <v>99.307246799402</v>
      </c>
      <c r="G37" s="319" t="n">
        <v>0.414655384548454</v>
      </c>
      <c r="H37" s="319" t="n">
        <v>16.0859753</v>
      </c>
      <c r="I37" s="319" t="n">
        <v>58.7583786706119</v>
      </c>
      <c r="J37" s="319" t="n">
        <v>0.692753200598031</v>
      </c>
      <c r="K37" s="319" t="n">
        <v>59.4414931241117</v>
      </c>
    </row>
    <row r="38">
      <c r="A38" s="319" t="s">
        <v>29</v>
      </c>
      <c r="B38" s="319" t="s">
        <v>30</v>
      </c>
      <c r="C38" s="319" t="s">
        <v>17</v>
      </c>
      <c r="D38" s="319" t="n">
        <v>9728.6367877</v>
      </c>
      <c r="E38" s="319" t="n">
        <v>2.17607647491479</v>
      </c>
      <c r="F38" s="319" t="n">
        <v>99.7653541648513</v>
      </c>
      <c r="G38" s="319" t="n">
        <v>0.119746319064722</v>
      </c>
      <c r="H38" s="319" t="n">
        <v>22.8815316</v>
      </c>
      <c r="I38" s="319" t="n">
        <v>50.7850886680263</v>
      </c>
      <c r="J38" s="319" t="n">
        <v>0.2346458351487</v>
      </c>
      <c r="K38" s="319" t="n">
        <v>50.9130448612417</v>
      </c>
    </row>
    <row r="39">
      <c r="A39" s="319" t="s">
        <v>31</v>
      </c>
      <c r="B39" s="319" t="s">
        <v>32</v>
      </c>
      <c r="C39" s="319" t="s">
        <v>16</v>
      </c>
      <c r="D39" s="319" t="n">
        <v>3145.4213403</v>
      </c>
      <c r="E39" s="319" t="n">
        <v>16.5129826016202</v>
      </c>
      <c r="F39" s="319" t="n">
        <v>98.1936008209199</v>
      </c>
      <c r="G39" s="319" t="n">
        <v>1.78524717317994</v>
      </c>
      <c r="H39" s="319" t="n">
        <v>57.8641223</v>
      </c>
      <c r="I39" s="319" t="n">
        <v>98.0637553128432</v>
      </c>
      <c r="J39" s="319" t="n">
        <v>1.80639917908014</v>
      </c>
      <c r="K39" s="319" t="n">
        <v>97.04380422669</v>
      </c>
    </row>
    <row r="40">
      <c r="A40" s="319" t="s">
        <v>31</v>
      </c>
      <c r="B40" s="319" t="s">
        <v>32</v>
      </c>
      <c r="C40" s="319" t="s">
        <v>17</v>
      </c>
      <c r="D40" s="319" t="n">
        <v>37079.6317879</v>
      </c>
      <c r="E40" s="319" t="n">
        <v>1.62780050246865</v>
      </c>
      <c r="F40" s="319" t="n">
        <v>99.866478232307</v>
      </c>
      <c r="G40" s="319" t="n">
        <v>0.130798713887949</v>
      </c>
      <c r="H40" s="319" t="n">
        <v>49.575574</v>
      </c>
      <c r="I40" s="319" t="n">
        <v>97.743928303221</v>
      </c>
      <c r="J40" s="319" t="n">
        <v>0.133521767692977</v>
      </c>
      <c r="K40" s="319" t="n">
        <v>97.8297931415989</v>
      </c>
    </row>
    <row r="41">
      <c r="A41" s="319" t="s">
        <v>33</v>
      </c>
      <c r="B41" s="319" t="s">
        <v>34</v>
      </c>
      <c r="C41" s="319" t="s">
        <v>16</v>
      </c>
      <c r="D41" s="319" t="n">
        <v>2303.623187</v>
      </c>
      <c r="E41" s="319" t="n">
        <v>11.7153153493046</v>
      </c>
      <c r="F41" s="319" t="n">
        <v>98.3407779886306</v>
      </c>
      <c r="G41" s="319" t="n">
        <v>0.849616488528089</v>
      </c>
      <c r="H41" s="319" t="n">
        <v>38.8671147</v>
      </c>
      <c r="I41" s="319" t="n">
        <v>51.138118363772</v>
      </c>
      <c r="J41" s="319" t="n">
        <v>1.65922201136941</v>
      </c>
      <c r="K41" s="319" t="n">
        <v>50.3560981600423</v>
      </c>
    </row>
    <row r="42">
      <c r="A42" s="319" t="s">
        <v>33</v>
      </c>
      <c r="B42" s="319" t="s">
        <v>34</v>
      </c>
      <c r="C42" s="319" t="s">
        <v>17</v>
      </c>
      <c r="D42" s="319" t="n">
        <v>10888.9168282</v>
      </c>
      <c r="E42" s="319" t="n">
        <v>2.66498926778832</v>
      </c>
      <c r="F42" s="319" t="n">
        <v>99.8837684005754</v>
      </c>
      <c r="G42" s="319" t="n">
        <v>0.0827443936334635</v>
      </c>
      <c r="H42" s="319" t="n">
        <v>12.67109</v>
      </c>
      <c r="I42" s="319" t="n">
        <v>70.8438562249371</v>
      </c>
      <c r="J42" s="319" t="n">
        <v>0.116231599424574</v>
      </c>
      <c r="K42" s="319" t="n">
        <v>71.106496779253</v>
      </c>
    </row>
    <row r="43">
      <c r="A43" s="319" t="s">
        <v>35</v>
      </c>
      <c r="B43" s="319" t="s">
        <v>36</v>
      </c>
      <c r="C43" s="319" t="s">
        <v>16</v>
      </c>
      <c r="D43" s="319" t="n">
        <v>4347.8635594</v>
      </c>
      <c r="E43" s="319" t="n">
        <v>19.4782106391861</v>
      </c>
      <c r="F43" s="319" t="n">
        <v>93.8780420363241</v>
      </c>
      <c r="G43" s="319" t="n">
        <v>3.50881495752414</v>
      </c>
      <c r="H43" s="319" t="n">
        <v>283.5320951</v>
      </c>
      <c r="I43" s="319" t="n">
        <v>63.4995629392449</v>
      </c>
      <c r="J43" s="319" t="n">
        <v>6.12195796367585</v>
      </c>
      <c r="K43" s="319" t="n">
        <v>53.8064259889739</v>
      </c>
    </row>
    <row r="44">
      <c r="A44" s="319" t="s">
        <v>35</v>
      </c>
      <c r="B44" s="319" t="s">
        <v>36</v>
      </c>
      <c r="C44" s="319" t="s">
        <v>17</v>
      </c>
      <c r="D44" s="319" t="n">
        <v>44652.1314707</v>
      </c>
      <c r="E44" s="319" t="n">
        <v>1.96708352612732</v>
      </c>
      <c r="F44" s="319" t="n">
        <v>97.137204965105</v>
      </c>
      <c r="G44" s="319" t="n">
        <v>0.770919701586163</v>
      </c>
      <c r="H44" s="319" t="n">
        <v>1315.972601</v>
      </c>
      <c r="I44" s="319" t="n">
        <v>26.2741520957939</v>
      </c>
      <c r="J44" s="319" t="n">
        <v>2.86279503489501</v>
      </c>
      <c r="K44" s="319" t="n">
        <v>26.1579973947939</v>
      </c>
    </row>
    <row r="45">
      <c r="A45" s="319" t="s">
        <v>37</v>
      </c>
      <c r="B45" s="319" t="s">
        <v>38</v>
      </c>
      <c r="C45" s="319" t="s">
        <v>16</v>
      </c>
      <c r="D45" s="319" t="n">
        <v>39111.6922132</v>
      </c>
      <c r="E45" s="319" t="n">
        <v>17.2282095411221</v>
      </c>
      <c r="F45" s="319" t="n">
        <v>100</v>
      </c>
      <c r="G45" s="319" t="n">
        <v>0</v>
      </c>
      <c r="H45" s="319"/>
      <c r="I45" s="319"/>
      <c r="J45" s="319"/>
      <c r="K45" s="319"/>
    </row>
    <row r="46">
      <c r="A46" s="319" t="s">
        <v>37</v>
      </c>
      <c r="B46" s="319" t="s">
        <v>38</v>
      </c>
      <c r="C46" s="319" t="s">
        <v>17</v>
      </c>
      <c r="D46" s="319" t="n">
        <v>219366.5146147</v>
      </c>
      <c r="E46" s="319" t="n">
        <v>3.04903527761645</v>
      </c>
      <c r="F46" s="319" t="n">
        <v>99.7839490984177</v>
      </c>
      <c r="G46" s="319" t="n">
        <v>0.216545996170567</v>
      </c>
      <c r="H46" s="319" t="n">
        <v>474.9695085</v>
      </c>
      <c r="I46" s="319" t="n">
        <v>100</v>
      </c>
      <c r="J46" s="319" t="n">
        <v>0.216050901582262</v>
      </c>
      <c r="K46" s="319" t="n">
        <v>100.012610459405</v>
      </c>
    </row>
    <row r="47">
      <c r="A47" s="319" t="s">
        <v>39</v>
      </c>
      <c r="B47" s="319" t="s">
        <v>40</v>
      </c>
      <c r="C47" s="319" t="s">
        <v>16</v>
      </c>
      <c r="D47" s="319" t="n">
        <v>719.6397711</v>
      </c>
      <c r="E47" s="319" t="n">
        <v>12.7500188753315</v>
      </c>
      <c r="F47" s="319" t="n">
        <v>96.3924548133432</v>
      </c>
      <c r="G47" s="319" t="n">
        <v>2.53669592727337</v>
      </c>
      <c r="H47" s="319" t="n">
        <v>26.9329482</v>
      </c>
      <c r="I47" s="319" t="n">
        <v>70.2214283303593</v>
      </c>
      <c r="J47" s="319" t="n">
        <v>3.60754518665681</v>
      </c>
      <c r="K47" s="319" t="n">
        <v>67.7797047281037</v>
      </c>
    </row>
    <row r="48">
      <c r="A48" s="319" t="s">
        <v>39</v>
      </c>
      <c r="B48" s="319" t="s">
        <v>40</v>
      </c>
      <c r="C48" s="319" t="s">
        <v>17</v>
      </c>
      <c r="D48" s="319" t="n">
        <v>8970.9210027</v>
      </c>
      <c r="E48" s="319" t="n">
        <v>1.61543610229019</v>
      </c>
      <c r="F48" s="319" t="n">
        <v>99.4824022175501</v>
      </c>
      <c r="G48" s="319" t="n">
        <v>0.232271482790804</v>
      </c>
      <c r="H48" s="319" t="n">
        <v>46.6748763</v>
      </c>
      <c r="I48" s="319" t="n">
        <v>44.6433050088129</v>
      </c>
      <c r="J48" s="319" t="n">
        <v>0.517597782449927</v>
      </c>
      <c r="K48" s="319" t="n">
        <v>44.6426276505481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827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20" t="s">
        <v>14</v>
      </c>
      <c r="B59" s="320" t="s">
        <v>15</v>
      </c>
      <c r="C59" s="320" t="s">
        <v>16</v>
      </c>
      <c r="D59" s="320" t="n">
        <v>238553.9382465</v>
      </c>
      <c r="E59" s="320" t="n">
        <v>1.9772359039576</v>
      </c>
      <c r="F59" s="320" t="n">
        <v>95.8662330951839</v>
      </c>
      <c r="G59" s="320" t="n">
        <v>0.337249342854236</v>
      </c>
      <c r="H59" s="320" t="n">
        <v>10286.4829784</v>
      </c>
      <c r="I59" s="320" t="n">
        <v>8.05708579670294</v>
      </c>
      <c r="J59" s="320" t="n">
        <v>4.13376690481614</v>
      </c>
      <c r="K59" s="320" t="n">
        <v>7.82115316555318</v>
      </c>
    </row>
    <row r="60">
      <c r="A60" s="320" t="s">
        <v>14</v>
      </c>
      <c r="B60" s="320" t="s">
        <v>15</v>
      </c>
      <c r="C60" s="320" t="s">
        <v>17</v>
      </c>
      <c r="D60" s="320" t="n">
        <v>2505686.1906634</v>
      </c>
      <c r="E60" s="320" t="n">
        <v>0.26448822454991</v>
      </c>
      <c r="F60" s="320" t="n">
        <v>98.1742595474836</v>
      </c>
      <c r="G60" s="320" t="n">
        <v>0.0714880170322773</v>
      </c>
      <c r="H60" s="320" t="n">
        <v>46598.0865116</v>
      </c>
      <c r="I60" s="320" t="n">
        <v>3.85281270209464</v>
      </c>
      <c r="J60" s="320" t="n">
        <v>1.82574045251641</v>
      </c>
      <c r="K60" s="320" t="n">
        <v>3.84407494996808</v>
      </c>
    </row>
    <row r="61">
      <c r="A61" s="320" t="s">
        <v>42</v>
      </c>
      <c r="B61" s="320" t="s">
        <v>43</v>
      </c>
      <c r="C61" s="320" t="s">
        <v>16</v>
      </c>
      <c r="D61" s="320" t="n">
        <v>423.5602736</v>
      </c>
      <c r="E61" s="320" t="n">
        <v>15.1409434127725</v>
      </c>
      <c r="F61" s="320" t="n">
        <v>100</v>
      </c>
      <c r="G61" s="320" t="n">
        <v>0</v>
      </c>
      <c r="H61" s="320"/>
      <c r="I61" s="320"/>
      <c r="J61" s="320"/>
      <c r="K61" s="320"/>
    </row>
    <row r="62">
      <c r="A62" s="320" t="s">
        <v>42</v>
      </c>
      <c r="B62" s="320" t="s">
        <v>43</v>
      </c>
      <c r="C62" s="320" t="s">
        <v>17</v>
      </c>
      <c r="D62" s="320" t="n">
        <v>3191.8440317</v>
      </c>
      <c r="E62" s="320" t="n">
        <v>2.91370652144333</v>
      </c>
      <c r="F62" s="320" t="n">
        <v>100</v>
      </c>
      <c r="G62" s="320" t="n">
        <v>0</v>
      </c>
      <c r="H62" s="320"/>
      <c r="I62" s="320"/>
      <c r="J62" s="320"/>
      <c r="K62" s="320"/>
    </row>
    <row r="63">
      <c r="A63" s="320" t="s">
        <v>44</v>
      </c>
      <c r="B63" s="320" t="s">
        <v>45</v>
      </c>
      <c r="C63" s="320" t="s">
        <v>16</v>
      </c>
      <c r="D63" s="320" t="n">
        <v>1846.109519</v>
      </c>
      <c r="E63" s="320" t="n">
        <v>17.5402324253122</v>
      </c>
      <c r="F63" s="320" t="n">
        <v>96.0124537124565</v>
      </c>
      <c r="G63" s="320" t="n">
        <v>2.97488362368751</v>
      </c>
      <c r="H63" s="320" t="n">
        <v>76.6717949</v>
      </c>
      <c r="I63" s="320" t="n">
        <v>75.5225733484792</v>
      </c>
      <c r="J63" s="320" t="n">
        <v>3.98754628754352</v>
      </c>
      <c r="K63" s="320" t="n">
        <v>71.6294822987994</v>
      </c>
    </row>
    <row r="64">
      <c r="A64" s="320" t="s">
        <v>44</v>
      </c>
      <c r="B64" s="320" t="s">
        <v>45</v>
      </c>
      <c r="C64" s="320" t="s">
        <v>17</v>
      </c>
      <c r="D64" s="320" t="n">
        <v>21731.1583085</v>
      </c>
      <c r="E64" s="320" t="n">
        <v>2.43307901297324</v>
      </c>
      <c r="F64" s="320" t="n">
        <v>99.1247206926004</v>
      </c>
      <c r="G64" s="320" t="n">
        <v>0.367936130194268</v>
      </c>
      <c r="H64" s="320" t="n">
        <v>191.8878869</v>
      </c>
      <c r="I64" s="320" t="n">
        <v>41.4695605453634</v>
      </c>
      <c r="J64" s="320" t="n">
        <v>0.875279307399639</v>
      </c>
      <c r="K64" s="320" t="n">
        <v>41.6684889382067</v>
      </c>
    </row>
    <row r="65">
      <c r="A65" s="320" t="s">
        <v>27</v>
      </c>
      <c r="B65" s="320" t="s">
        <v>28</v>
      </c>
      <c r="C65" s="320" t="s">
        <v>16</v>
      </c>
      <c r="D65" s="320" t="n">
        <v>4532.2119726</v>
      </c>
      <c r="E65" s="320" t="n">
        <v>19.7462363178893</v>
      </c>
      <c r="F65" s="320" t="n">
        <v>98.5821222627718</v>
      </c>
      <c r="G65" s="320" t="n">
        <v>1.42041175248983</v>
      </c>
      <c r="H65" s="320" t="n">
        <v>65.1854749</v>
      </c>
      <c r="I65" s="320" t="n">
        <v>100</v>
      </c>
      <c r="J65" s="320" t="n">
        <v>1.4178777372282</v>
      </c>
      <c r="K65" s="320" t="n">
        <v>98.7583071310287</v>
      </c>
    </row>
    <row r="66">
      <c r="A66" s="320" t="s">
        <v>27</v>
      </c>
      <c r="B66" s="320" t="s">
        <v>28</v>
      </c>
      <c r="C66" s="320" t="s">
        <v>17</v>
      </c>
      <c r="D66" s="320" t="n">
        <v>39448.4360917</v>
      </c>
      <c r="E66" s="320" t="n">
        <v>2.79561223840351</v>
      </c>
      <c r="F66" s="320" t="n">
        <v>97.3601001682377</v>
      </c>
      <c r="G66" s="320" t="n">
        <v>0.989421786933522</v>
      </c>
      <c r="H66" s="320" t="n">
        <v>1069.636531</v>
      </c>
      <c r="I66" s="320" t="n">
        <v>36.5135842765831</v>
      </c>
      <c r="J66" s="320" t="n">
        <v>2.63989983176234</v>
      </c>
      <c r="K66" s="320" t="n">
        <v>36.490098270197</v>
      </c>
    </row>
    <row r="67">
      <c r="A67" s="320" t="s">
        <v>29</v>
      </c>
      <c r="B67" s="320" t="s">
        <v>30</v>
      </c>
      <c r="C67" s="320" t="s">
        <v>16</v>
      </c>
      <c r="D67" s="320" t="n">
        <v>1208.500482</v>
      </c>
      <c r="E67" s="320" t="n">
        <v>17.0422399962823</v>
      </c>
      <c r="F67" s="320" t="n">
        <v>100</v>
      </c>
      <c r="G67" s="320" t="n">
        <v>0</v>
      </c>
      <c r="H67" s="320"/>
      <c r="I67" s="320"/>
      <c r="J67" s="320"/>
      <c r="K67" s="320"/>
    </row>
    <row r="68">
      <c r="A68" s="320" t="s">
        <v>29</v>
      </c>
      <c r="B68" s="320" t="s">
        <v>30</v>
      </c>
      <c r="C68" s="320" t="s">
        <v>17</v>
      </c>
      <c r="D68" s="320" t="n">
        <v>7090.0809981</v>
      </c>
      <c r="E68" s="320" t="n">
        <v>2.62925412103422</v>
      </c>
      <c r="F68" s="320" t="n">
        <v>100</v>
      </c>
      <c r="G68" s="320" t="n">
        <v>0</v>
      </c>
      <c r="H68" s="320"/>
      <c r="I68" s="320"/>
      <c r="J68" s="320"/>
      <c r="K68" s="320"/>
    </row>
    <row r="69">
      <c r="A69" s="320" t="s">
        <v>46</v>
      </c>
      <c r="B69" s="320" t="s">
        <v>47</v>
      </c>
      <c r="C69" s="320" t="s">
        <v>16</v>
      </c>
      <c r="D69" s="320" t="n">
        <v>1355.916758</v>
      </c>
      <c r="E69" s="320" t="n">
        <v>8.4502004605212</v>
      </c>
      <c r="F69" s="320" t="n">
        <v>90.7352425286785</v>
      </c>
      <c r="G69" s="320" t="n">
        <v>2.76771733244819</v>
      </c>
      <c r="H69" s="320" t="n">
        <v>138.4494003</v>
      </c>
      <c r="I69" s="320" t="n">
        <v>28.1119180887295</v>
      </c>
      <c r="J69" s="320" t="n">
        <v>9.26475747132154</v>
      </c>
      <c r="K69" s="320" t="n">
        <v>27.1058907033313</v>
      </c>
    </row>
    <row r="70">
      <c r="A70" s="320" t="s">
        <v>46</v>
      </c>
      <c r="B70" s="320" t="s">
        <v>47</v>
      </c>
      <c r="C70" s="320" t="s">
        <v>17</v>
      </c>
      <c r="D70" s="320" t="n">
        <v>5821.7689955</v>
      </c>
      <c r="E70" s="320" t="n">
        <v>3.40611798510124</v>
      </c>
      <c r="F70" s="320" t="n">
        <v>97.0400370448769</v>
      </c>
      <c r="G70" s="320" t="n">
        <v>0.74154671871437</v>
      </c>
      <c r="H70" s="320" t="n">
        <v>177.5784623</v>
      </c>
      <c r="I70" s="320" t="n">
        <v>24.326366883484</v>
      </c>
      <c r="J70" s="320" t="n">
        <v>2.95996295512311</v>
      </c>
      <c r="K70" s="320" t="n">
        <v>24.3110208288253</v>
      </c>
    </row>
    <row r="71">
      <c r="A71" s="320" t="s">
        <v>48</v>
      </c>
      <c r="B71" s="320" t="s">
        <v>49</v>
      </c>
      <c r="C71" s="320" t="s">
        <v>16</v>
      </c>
      <c r="D71" s="320" t="n">
        <v>6264.4506335</v>
      </c>
      <c r="E71" s="320" t="n">
        <v>14.1596815835392</v>
      </c>
      <c r="F71" s="320" t="n">
        <v>97.941771677049</v>
      </c>
      <c r="G71" s="320" t="n">
        <v>1.45889051762322</v>
      </c>
      <c r="H71" s="320" t="n">
        <v>131.6462782</v>
      </c>
      <c r="I71" s="320" t="n">
        <v>70.8973240252411</v>
      </c>
      <c r="J71" s="320" t="n">
        <v>2.05822832295094</v>
      </c>
      <c r="K71" s="320" t="n">
        <v>69.4219977373576</v>
      </c>
    </row>
    <row r="72">
      <c r="A72" s="320" t="s">
        <v>48</v>
      </c>
      <c r="B72" s="320" t="s">
        <v>49</v>
      </c>
      <c r="C72" s="320" t="s">
        <v>17</v>
      </c>
      <c r="D72" s="320" t="n">
        <v>42320.52687</v>
      </c>
      <c r="E72" s="320" t="n">
        <v>2.15053204385591</v>
      </c>
      <c r="F72" s="320" t="n">
        <v>99.0819228651583</v>
      </c>
      <c r="G72" s="320" t="n">
        <v>0.378850914623066</v>
      </c>
      <c r="H72" s="320" t="n">
        <v>392.135184</v>
      </c>
      <c r="I72" s="320" t="n">
        <v>40.955050600429</v>
      </c>
      <c r="J72" s="320" t="n">
        <v>0.918077134841744</v>
      </c>
      <c r="K72" s="320" t="n">
        <v>40.8868445531518</v>
      </c>
    </row>
    <row r="73">
      <c r="A73" s="320" t="s">
        <v>31</v>
      </c>
      <c r="B73" s="320" t="s">
        <v>32</v>
      </c>
      <c r="C73" s="320" t="s">
        <v>16</v>
      </c>
      <c r="D73" s="320" t="n">
        <v>2876.0822143</v>
      </c>
      <c r="E73" s="320" t="n">
        <v>18.0437586929011</v>
      </c>
      <c r="F73" s="320" t="n">
        <v>98.0655973225482</v>
      </c>
      <c r="G73" s="320" t="n">
        <v>1.95261894918749</v>
      </c>
      <c r="H73" s="320" t="n">
        <v>56.7324453</v>
      </c>
      <c r="I73" s="320" t="n">
        <v>99.9999999999998</v>
      </c>
      <c r="J73" s="320" t="n">
        <v>1.93440267745176</v>
      </c>
      <c r="K73" s="320" t="n">
        <v>98.989081139841</v>
      </c>
    </row>
    <row r="74">
      <c r="A74" s="320" t="s">
        <v>31</v>
      </c>
      <c r="B74" s="320" t="s">
        <v>32</v>
      </c>
      <c r="C74" s="320" t="s">
        <v>17</v>
      </c>
      <c r="D74" s="320" t="n">
        <v>36726.5485639</v>
      </c>
      <c r="E74" s="320" t="n">
        <v>1.64150619504286</v>
      </c>
      <c r="F74" s="320" t="n">
        <v>99.8682694576987</v>
      </c>
      <c r="G74" s="320" t="n">
        <v>0.132018968534673</v>
      </c>
      <c r="H74" s="320" t="n">
        <v>48.443897</v>
      </c>
      <c r="I74" s="320" t="n">
        <v>100</v>
      </c>
      <c r="J74" s="320" t="n">
        <v>0.131730542301284</v>
      </c>
      <c r="K74" s="320" t="n">
        <v>100.086932709907</v>
      </c>
    </row>
    <row r="75">
      <c r="A75" s="320" t="s">
        <v>50</v>
      </c>
      <c r="B75" s="320" t="s">
        <v>51</v>
      </c>
      <c r="C75" s="320" t="s">
        <v>16</v>
      </c>
      <c r="D75" s="320" t="n">
        <v>7011.5019494</v>
      </c>
      <c r="E75" s="320" t="n">
        <v>20.3453528926392</v>
      </c>
      <c r="F75" s="320" t="n">
        <v>97.1858832356564</v>
      </c>
      <c r="G75" s="320" t="n">
        <v>1.69223593064628</v>
      </c>
      <c r="H75" s="320" t="n">
        <v>203.0252185</v>
      </c>
      <c r="I75" s="320" t="n">
        <v>57.2449890871992</v>
      </c>
      <c r="J75" s="320" t="n">
        <v>2.81411676434364</v>
      </c>
      <c r="K75" s="320" t="n">
        <v>58.441584815096</v>
      </c>
    </row>
    <row r="76">
      <c r="A76" s="320" t="s">
        <v>50</v>
      </c>
      <c r="B76" s="320" t="s">
        <v>51</v>
      </c>
      <c r="C76" s="320" t="s">
        <v>17</v>
      </c>
      <c r="D76" s="320" t="n">
        <v>48023.2650993</v>
      </c>
      <c r="E76" s="320" t="n">
        <v>2.68676303120256</v>
      </c>
      <c r="F76" s="320" t="n">
        <v>97.5978972929624</v>
      </c>
      <c r="G76" s="320" t="n">
        <v>0.671323424365852</v>
      </c>
      <c r="H76" s="320" t="n">
        <v>1181.9600452</v>
      </c>
      <c r="I76" s="320" t="n">
        <v>27.2668825937807</v>
      </c>
      <c r="J76" s="320" t="n">
        <v>2.40210270703764</v>
      </c>
      <c r="K76" s="320" t="n">
        <v>27.2760004930928</v>
      </c>
    </row>
    <row r="77">
      <c r="A77" s="320" t="s">
        <v>52</v>
      </c>
      <c r="B77" s="320" t="s">
        <v>53</v>
      </c>
      <c r="C77" s="320" t="s">
        <v>16</v>
      </c>
      <c r="D77" s="320" t="n">
        <v>501.1674494</v>
      </c>
      <c r="E77" s="320" t="n">
        <v>17.9872478772795</v>
      </c>
      <c r="F77" s="320" t="n">
        <v>100</v>
      </c>
      <c r="G77" s="320" t="n">
        <v>0</v>
      </c>
      <c r="H77" s="320"/>
      <c r="I77" s="320"/>
      <c r="J77" s="320"/>
      <c r="K77" s="320"/>
    </row>
    <row r="78">
      <c r="A78" s="320" t="s">
        <v>52</v>
      </c>
      <c r="B78" s="320" t="s">
        <v>53</v>
      </c>
      <c r="C78" s="320" t="s">
        <v>17</v>
      </c>
      <c r="D78" s="320" t="n">
        <v>4187.3103357</v>
      </c>
      <c r="E78" s="320" t="n">
        <v>2.93496375047421</v>
      </c>
      <c r="F78" s="320" t="n">
        <v>98.5765615965812</v>
      </c>
      <c r="G78" s="320" t="n">
        <v>0.634016737868268</v>
      </c>
      <c r="H78" s="320" t="n">
        <v>60.4644577</v>
      </c>
      <c r="I78" s="320" t="n">
        <v>44.35055712198</v>
      </c>
      <c r="J78" s="320" t="n">
        <v>1.42343840341882</v>
      </c>
      <c r="K78" s="320" t="n">
        <v>43.9071967312559</v>
      </c>
    </row>
    <row r="79">
      <c r="A79" s="320" t="s">
        <v>33</v>
      </c>
      <c r="B79" s="320" t="s">
        <v>34</v>
      </c>
      <c r="C79" s="320" t="s">
        <v>16</v>
      </c>
      <c r="D79" s="320" t="n">
        <v>453.28632</v>
      </c>
      <c r="E79" s="320" t="n">
        <v>22.7539783106634</v>
      </c>
      <c r="F79" s="320" t="n">
        <v>95.6996247664077</v>
      </c>
      <c r="G79" s="320" t="n">
        <v>2.8713210832186</v>
      </c>
      <c r="H79" s="320" t="n">
        <v>20.3689541</v>
      </c>
      <c r="I79" s="320" t="n">
        <v>72.1241012413874</v>
      </c>
      <c r="J79" s="320" t="n">
        <v>4.30037523359227</v>
      </c>
      <c r="K79" s="320" t="n">
        <v>63.8977613165996</v>
      </c>
    </row>
    <row r="80">
      <c r="A80" s="320" t="s">
        <v>33</v>
      </c>
      <c r="B80" s="320" t="s">
        <v>34</v>
      </c>
      <c r="C80" s="320" t="s">
        <v>17</v>
      </c>
      <c r="D80" s="320" t="n">
        <v>5854.9435382</v>
      </c>
      <c r="E80" s="320" t="n">
        <v>2.7853470775392</v>
      </c>
      <c r="F80" s="320" t="n">
        <v>99.8985389566986</v>
      </c>
      <c r="G80" s="320" t="n">
        <v>0.102240367544984</v>
      </c>
      <c r="H80" s="320" t="n">
        <v>5.9465202</v>
      </c>
      <c r="I80" s="320" t="n">
        <v>100</v>
      </c>
      <c r="J80" s="320" t="n">
        <v>0.101461043301389</v>
      </c>
      <c r="K80" s="320" t="n">
        <v>100.665861574085</v>
      </c>
    </row>
    <row r="81">
      <c r="A81" s="320" t="s">
        <v>54</v>
      </c>
      <c r="B81" s="320" t="s">
        <v>55</v>
      </c>
      <c r="C81" s="320" t="s">
        <v>16</v>
      </c>
      <c r="D81" s="320" t="n">
        <v>6008.1607963</v>
      </c>
      <c r="E81" s="320" t="n">
        <v>12.7411742418978</v>
      </c>
      <c r="F81" s="320" t="n">
        <v>96.1742991599238</v>
      </c>
      <c r="G81" s="320" t="n">
        <v>1.65176259589192</v>
      </c>
      <c r="H81" s="320" t="n">
        <v>238.9975909</v>
      </c>
      <c r="I81" s="320" t="n">
        <v>44.6315726251325</v>
      </c>
      <c r="J81" s="320" t="n">
        <v>3.82570084007618</v>
      </c>
      <c r="K81" s="320" t="n">
        <v>41.5236623769356</v>
      </c>
    </row>
    <row r="82">
      <c r="A82" s="320" t="s">
        <v>54</v>
      </c>
      <c r="B82" s="320" t="s">
        <v>55</v>
      </c>
      <c r="C82" s="320" t="s">
        <v>17</v>
      </c>
      <c r="D82" s="320" t="n">
        <v>37176.0339635</v>
      </c>
      <c r="E82" s="320" t="n">
        <v>2.11582280238537</v>
      </c>
      <c r="F82" s="320" t="n">
        <v>98.4294671449841</v>
      </c>
      <c r="G82" s="320" t="n">
        <v>0.444205451050347</v>
      </c>
      <c r="H82" s="320" t="n">
        <v>593.1778811</v>
      </c>
      <c r="I82" s="320" t="n">
        <v>27.6305646458522</v>
      </c>
      <c r="J82" s="320" t="n">
        <v>1.5705328550159</v>
      </c>
      <c r="K82" s="320" t="n">
        <v>27.8395359321154</v>
      </c>
    </row>
    <row r="83">
      <c r="A83" s="320" t="s">
        <v>35</v>
      </c>
      <c r="B83" s="320" t="s">
        <v>36</v>
      </c>
      <c r="C83" s="320" t="s">
        <v>16</v>
      </c>
      <c r="D83" s="320" t="n">
        <v>3904.7400409</v>
      </c>
      <c r="E83" s="320" t="n">
        <v>21.6680507625555</v>
      </c>
      <c r="F83" s="320" t="n">
        <v>93.3504122273812</v>
      </c>
      <c r="G83" s="320" t="n">
        <v>3.86577029725414</v>
      </c>
      <c r="H83" s="320" t="n">
        <v>278.1445846</v>
      </c>
      <c r="I83" s="320" t="n">
        <v>64.7226911107371</v>
      </c>
      <c r="J83" s="320" t="n">
        <v>6.64958777261881</v>
      </c>
      <c r="K83" s="320" t="n">
        <v>54.2697176373864</v>
      </c>
    </row>
    <row r="84">
      <c r="A84" s="320" t="s">
        <v>35</v>
      </c>
      <c r="B84" s="320" t="s">
        <v>36</v>
      </c>
      <c r="C84" s="320" t="s">
        <v>17</v>
      </c>
      <c r="D84" s="320" t="n">
        <v>44406.0462546</v>
      </c>
      <c r="E84" s="320" t="n">
        <v>1.97621251399838</v>
      </c>
      <c r="F84" s="320" t="n">
        <v>97.1279130486476</v>
      </c>
      <c r="G84" s="320" t="n">
        <v>0.775169837683285</v>
      </c>
      <c r="H84" s="320" t="n">
        <v>1313.0934456</v>
      </c>
      <c r="I84" s="320" t="n">
        <v>26.331315388453</v>
      </c>
      <c r="J84" s="320" t="n">
        <v>2.87208695135236</v>
      </c>
      <c r="K84" s="320" t="n">
        <v>26.2146062663544</v>
      </c>
    </row>
    <row r="85">
      <c r="A85" s="320" t="s">
        <v>56</v>
      </c>
      <c r="B85" s="320" t="s">
        <v>57</v>
      </c>
      <c r="C85" s="320" t="s">
        <v>16</v>
      </c>
      <c r="D85" s="320" t="n">
        <v>832.3901034</v>
      </c>
      <c r="E85" s="320" t="n">
        <v>15.3873596947229</v>
      </c>
      <c r="F85" s="320" t="n">
        <v>100</v>
      </c>
      <c r="G85" s="320" t="n">
        <v>0.00000000000000170834010212704</v>
      </c>
      <c r="H85" s="320"/>
      <c r="I85" s="320"/>
      <c r="J85" s="320"/>
      <c r="K85" s="320"/>
    </row>
    <row r="86">
      <c r="A86" s="320" t="s">
        <v>56</v>
      </c>
      <c r="B86" s="320" t="s">
        <v>57</v>
      </c>
      <c r="C86" s="320" t="s">
        <v>17</v>
      </c>
      <c r="D86" s="320" t="n">
        <v>8417.6870966</v>
      </c>
      <c r="E86" s="320" t="n">
        <v>2.86559987150549</v>
      </c>
      <c r="F86" s="320" t="n">
        <v>99.0962080287364</v>
      </c>
      <c r="G86" s="320" t="n">
        <v>0.410624534396879</v>
      </c>
      <c r="H86" s="320" t="n">
        <v>76.7722415</v>
      </c>
      <c r="I86" s="320" t="n">
        <v>45.115047472604</v>
      </c>
      <c r="J86" s="320" t="n">
        <v>0.903791971263613</v>
      </c>
      <c r="K86" s="320" t="n">
        <v>45.0228986050901</v>
      </c>
    </row>
    <row r="87">
      <c r="A87" s="320" t="s">
        <v>37</v>
      </c>
      <c r="B87" s="320" t="s">
        <v>38</v>
      </c>
      <c r="C87" s="320" t="s">
        <v>16</v>
      </c>
      <c r="D87" s="320" t="n">
        <v>38135.7246656</v>
      </c>
      <c r="E87" s="320" t="n">
        <v>17.6674947313882</v>
      </c>
      <c r="F87" s="320" t="n">
        <v>100</v>
      </c>
      <c r="G87" s="320" t="n">
        <v>0</v>
      </c>
      <c r="H87" s="320"/>
      <c r="I87" s="320"/>
      <c r="J87" s="320"/>
      <c r="K87" s="320"/>
    </row>
    <row r="88">
      <c r="A88" s="320" t="s">
        <v>37</v>
      </c>
      <c r="B88" s="320" t="s">
        <v>38</v>
      </c>
      <c r="C88" s="320" t="s">
        <v>17</v>
      </c>
      <c r="D88" s="320" t="n">
        <v>218671.3616734</v>
      </c>
      <c r="E88" s="320" t="n">
        <v>3.05848373182517</v>
      </c>
      <c r="F88" s="320" t="n">
        <v>99.7832637644726</v>
      </c>
      <c r="G88" s="320" t="n">
        <v>0.217234782069516</v>
      </c>
      <c r="H88" s="320" t="n">
        <v>474.9695085</v>
      </c>
      <c r="I88" s="320" t="n">
        <v>100</v>
      </c>
      <c r="J88" s="320" t="n">
        <v>0.216736235527373</v>
      </c>
      <c r="K88" s="320" t="n">
        <v>100.012789764094</v>
      </c>
    </row>
    <row r="89">
      <c r="A89" s="320" t="s">
        <v>39</v>
      </c>
      <c r="B89" s="320" t="s">
        <v>40</v>
      </c>
      <c r="C89" s="320" t="s">
        <v>16</v>
      </c>
      <c r="D89" s="320" t="n">
        <v>445.6376684</v>
      </c>
      <c r="E89" s="320" t="n">
        <v>17.7286316935681</v>
      </c>
      <c r="F89" s="320" t="n">
        <v>94.3007569125278</v>
      </c>
      <c r="G89" s="320" t="n">
        <v>4.0317428834311</v>
      </c>
      <c r="H89" s="320" t="n">
        <v>26.9329482</v>
      </c>
      <c r="I89" s="320" t="n">
        <v>70.2214283303593</v>
      </c>
      <c r="J89" s="320" t="n">
        <v>5.69924308747215</v>
      </c>
      <c r="K89" s="320" t="n">
        <v>66.7099823167717</v>
      </c>
    </row>
    <row r="90">
      <c r="A90" s="320" t="s">
        <v>39</v>
      </c>
      <c r="B90" s="320" t="s">
        <v>40</v>
      </c>
      <c r="C90" s="320" t="s">
        <v>17</v>
      </c>
      <c r="D90" s="320" t="n">
        <v>6283.0765739</v>
      </c>
      <c r="E90" s="320" t="n">
        <v>2.07632288759533</v>
      </c>
      <c r="F90" s="320" t="n">
        <v>99.4565865898377</v>
      </c>
      <c r="G90" s="320" t="n">
        <v>0.311318988905988</v>
      </c>
      <c r="H90" s="320" t="n">
        <v>34.3296325</v>
      </c>
      <c r="I90" s="320" t="n">
        <v>57.012225956549</v>
      </c>
      <c r="J90" s="320" t="n">
        <v>0.543413410162252</v>
      </c>
      <c r="K90" s="320" t="n">
        <v>56.9782110602393</v>
      </c>
    </row>
    <row r="91">
      <c r="A91" s="320" t="s">
        <v>58</v>
      </c>
      <c r="B91" s="320" t="s">
        <v>59</v>
      </c>
      <c r="C91" s="320" t="s">
        <v>16</v>
      </c>
      <c r="D91" s="320" t="n">
        <v>286.7161538</v>
      </c>
      <c r="E91" s="320" t="n">
        <v>16.0334343882862</v>
      </c>
      <c r="F91" s="320" t="n">
        <v>96.6164901790027</v>
      </c>
      <c r="G91" s="320" t="n">
        <v>2.48342150572058</v>
      </c>
      <c r="H91" s="320" t="n">
        <v>10.0408007</v>
      </c>
      <c r="I91" s="320" t="n">
        <v>70.7971640131373</v>
      </c>
      <c r="J91" s="320" t="n">
        <v>3.3835098209973</v>
      </c>
      <c r="K91" s="320" t="n">
        <v>70.9143706422148</v>
      </c>
    </row>
    <row r="92">
      <c r="A92" s="320" t="s">
        <v>58</v>
      </c>
      <c r="B92" s="320" t="s">
        <v>59</v>
      </c>
      <c r="C92" s="320" t="s">
        <v>17</v>
      </c>
      <c r="D92" s="320" t="n">
        <v>2783.8358405</v>
      </c>
      <c r="E92" s="320" t="n">
        <v>2.68370175502605</v>
      </c>
      <c r="F92" s="320" t="n">
        <v>99.0444362072904</v>
      </c>
      <c r="G92" s="320" t="n">
        <v>0.422944748407752</v>
      </c>
      <c r="H92" s="320" t="n">
        <v>26.8579724</v>
      </c>
      <c r="I92" s="320" t="n">
        <v>43.466627793942</v>
      </c>
      <c r="J92" s="320" t="n">
        <v>0.955563792709553</v>
      </c>
      <c r="K92" s="320" t="n">
        <v>43.8383334241849</v>
      </c>
    </row>
    <row r="93">
      <c r="A93" s="320" t="s">
        <v>60</v>
      </c>
      <c r="B93" s="320" t="s">
        <v>61</v>
      </c>
      <c r="C93" s="320" t="s">
        <v>16</v>
      </c>
      <c r="D93" s="320" t="n">
        <v>277.4087461</v>
      </c>
      <c r="E93" s="320" t="n">
        <v>13.5820668874889</v>
      </c>
      <c r="F93" s="320" t="n">
        <v>86.5411242865299</v>
      </c>
      <c r="G93" s="320" t="n">
        <v>4.46062629404608</v>
      </c>
      <c r="H93" s="320" t="n">
        <v>43.1426084</v>
      </c>
      <c r="I93" s="320" t="n">
        <v>29.5577907467501</v>
      </c>
      <c r="J93" s="320" t="n">
        <v>13.4588757134701</v>
      </c>
      <c r="K93" s="320" t="n">
        <v>28.6820104982807</v>
      </c>
    </row>
    <row r="94">
      <c r="A94" s="320" t="s">
        <v>60</v>
      </c>
      <c r="B94" s="320" t="s">
        <v>61</v>
      </c>
      <c r="C94" s="320" t="s">
        <v>17</v>
      </c>
      <c r="D94" s="320" t="n">
        <v>2424.3275169</v>
      </c>
      <c r="E94" s="320" t="n">
        <v>2.98099599942755</v>
      </c>
      <c r="F94" s="320" t="n">
        <v>94.6183389493055</v>
      </c>
      <c r="G94" s="320" t="n">
        <v>0.952630845657492</v>
      </c>
      <c r="H94" s="320" t="n">
        <v>137.8898543</v>
      </c>
      <c r="I94" s="320" t="n">
        <v>17.3550811775788</v>
      </c>
      <c r="J94" s="320" t="n">
        <v>5.38166105069454</v>
      </c>
      <c r="K94" s="320" t="n">
        <v>16.7487969604387</v>
      </c>
    </row>
    <row r="95">
      <c r="A95" s="320" t="s">
        <v>62</v>
      </c>
      <c r="B95" s="320" t="s">
        <v>63</v>
      </c>
      <c r="C95" s="320" t="s">
        <v>16</v>
      </c>
      <c r="D95" s="320" t="n">
        <v>380.8135986</v>
      </c>
      <c r="E95" s="320" t="n">
        <v>24.6421218611637</v>
      </c>
      <c r="F95" s="320" t="n">
        <v>100</v>
      </c>
      <c r="G95" s="320" t="n">
        <v>0</v>
      </c>
      <c r="H95" s="320"/>
      <c r="I95" s="320"/>
      <c r="J95" s="320"/>
      <c r="K95" s="320"/>
    </row>
    <row r="96">
      <c r="A96" s="320" t="s">
        <v>62</v>
      </c>
      <c r="B96" s="320" t="s">
        <v>63</v>
      </c>
      <c r="C96" s="320" t="s">
        <v>17</v>
      </c>
      <c r="D96" s="320" t="n">
        <v>3450.9772478</v>
      </c>
      <c r="E96" s="320" t="n">
        <v>3.00808341624573</v>
      </c>
      <c r="F96" s="320" t="n">
        <v>99.8209932082756</v>
      </c>
      <c r="G96" s="320" t="n">
        <v>0.179914837009153</v>
      </c>
      <c r="H96" s="320" t="n">
        <v>6.1885616</v>
      </c>
      <c r="I96" s="320" t="n">
        <v>99.9999999999999</v>
      </c>
      <c r="J96" s="320" t="n">
        <v>0.179006791724405</v>
      </c>
      <c r="K96" s="320" t="n">
        <v>100.327353784478</v>
      </c>
    </row>
    <row r="97">
      <c r="A97" s="320" t="s">
        <v>64</v>
      </c>
      <c r="B97" s="320" t="s">
        <v>65</v>
      </c>
      <c r="C97" s="320" t="s">
        <v>16</v>
      </c>
      <c r="D97" s="320" t="n">
        <v>545.765722</v>
      </c>
      <c r="E97" s="320" t="n">
        <v>23.5732484114193</v>
      </c>
      <c r="F97" s="320" t="n">
        <v>97.8247225953033</v>
      </c>
      <c r="G97" s="320" t="n">
        <v>2.25468939041478</v>
      </c>
      <c r="H97" s="320" t="n">
        <v>12.1359081</v>
      </c>
      <c r="I97" s="320" t="n">
        <v>100</v>
      </c>
      <c r="J97" s="320" t="n">
        <v>2.17527740469672</v>
      </c>
      <c r="K97" s="320" t="n">
        <v>101.395970775806</v>
      </c>
    </row>
    <row r="98">
      <c r="A98" s="320" t="s">
        <v>64</v>
      </c>
      <c r="B98" s="320" t="s">
        <v>65</v>
      </c>
      <c r="C98" s="320" t="s">
        <v>17</v>
      </c>
      <c r="D98" s="320" t="n">
        <v>6336.8731927</v>
      </c>
      <c r="E98" s="320" t="n">
        <v>3.23988101293684</v>
      </c>
      <c r="F98" s="320" t="n">
        <v>98.4558066837038</v>
      </c>
      <c r="G98" s="320" t="n">
        <v>0.65520715959952</v>
      </c>
      <c r="H98" s="320" t="n">
        <v>99.3883201</v>
      </c>
      <c r="I98" s="320" t="n">
        <v>42.6563332135261</v>
      </c>
      <c r="J98" s="320" t="n">
        <v>1.54419331629616</v>
      </c>
      <c r="K98" s="320" t="n">
        <v>41.7751772155299</v>
      </c>
    </row>
    <row r="99">
      <c r="A99" s="320" t="s">
        <v>66</v>
      </c>
      <c r="B99" s="320" t="s">
        <v>67</v>
      </c>
      <c r="C99" s="320" t="s">
        <v>16</v>
      </c>
      <c r="D99" s="320" t="n">
        <v>83.6522136</v>
      </c>
      <c r="E99" s="320" t="n">
        <v>16.0036261813291</v>
      </c>
      <c r="F99" s="320" t="n">
        <v>100</v>
      </c>
      <c r="G99" s="320" t="n">
        <v>0</v>
      </c>
      <c r="H99" s="320"/>
      <c r="I99" s="320"/>
      <c r="J99" s="320"/>
      <c r="K99" s="320"/>
    </row>
    <row r="100">
      <c r="A100" s="320" t="s">
        <v>66</v>
      </c>
      <c r="B100" s="320" t="s">
        <v>67</v>
      </c>
      <c r="C100" s="320" t="s">
        <v>17</v>
      </c>
      <c r="D100" s="320" t="n">
        <v>491.212252</v>
      </c>
      <c r="E100" s="320" t="n">
        <v>3.69584206115851</v>
      </c>
      <c r="F100" s="320" t="n">
        <v>100</v>
      </c>
      <c r="G100" s="320" t="n">
        <v>0</v>
      </c>
      <c r="H100" s="320"/>
      <c r="I100" s="320"/>
      <c r="J100" s="320"/>
      <c r="K100" s="320"/>
    </row>
    <row r="101">
      <c r="A101" s="320" t="s">
        <v>68</v>
      </c>
      <c r="B101" s="320" t="s">
        <v>69</v>
      </c>
      <c r="C101" s="320" t="s">
        <v>16</v>
      </c>
      <c r="D101" s="320" t="n">
        <v>2131.078786</v>
      </c>
      <c r="E101" s="320" t="n">
        <v>18.874877159715</v>
      </c>
      <c r="F101" s="320" t="n">
        <v>97.2302311434736</v>
      </c>
      <c r="G101" s="320" t="n">
        <v>2.80465470804152</v>
      </c>
      <c r="H101" s="320" t="n">
        <v>60.7074115</v>
      </c>
      <c r="I101" s="320" t="n">
        <v>99.9999999999999</v>
      </c>
      <c r="J101" s="320" t="n">
        <v>2.76976885652644</v>
      </c>
      <c r="K101" s="320" t="n">
        <v>98.4548674153616</v>
      </c>
    </row>
    <row r="102">
      <c r="A102" s="320" t="s">
        <v>68</v>
      </c>
      <c r="B102" s="320" t="s">
        <v>69</v>
      </c>
      <c r="C102" s="320" t="s">
        <v>17</v>
      </c>
      <c r="D102" s="320" t="n">
        <v>39922.7561945</v>
      </c>
      <c r="E102" s="320" t="n">
        <v>2.24886909685294</v>
      </c>
      <c r="F102" s="320" t="n">
        <v>98.5996433635097</v>
      </c>
      <c r="G102" s="320" t="n">
        <v>0.50275800848258</v>
      </c>
      <c r="H102" s="320" t="n">
        <v>567.001002</v>
      </c>
      <c r="I102" s="320" t="n">
        <v>35.2593160689097</v>
      </c>
      <c r="J102" s="320" t="n">
        <v>1.40035663649031</v>
      </c>
      <c r="K102" s="320" t="n">
        <v>35.3993825878326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828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21" t="s">
        <v>72</v>
      </c>
      <c r="B113" s="321" t="s">
        <v>73</v>
      </c>
      <c r="C113" s="321" t="s">
        <v>16</v>
      </c>
      <c r="D113" s="321" t="n">
        <v>9630.0793782</v>
      </c>
      <c r="E113" s="321" t="n">
        <v>8.82839455222183</v>
      </c>
      <c r="F113" s="321" t="n">
        <v>96.4685237933979</v>
      </c>
      <c r="G113" s="321" t="n">
        <v>1.71905173668504</v>
      </c>
      <c r="H113" s="321" t="n">
        <v>352.5336022</v>
      </c>
      <c r="I113" s="321" t="n">
        <v>49.1770426861027</v>
      </c>
      <c r="J113" s="321" t="n">
        <v>3.53147620660211</v>
      </c>
      <c r="K113" s="321" t="n">
        <v>46.9589411511409</v>
      </c>
    </row>
    <row r="114">
      <c r="A114" s="321" t="s">
        <v>72</v>
      </c>
      <c r="B114" s="321" t="s">
        <v>73</v>
      </c>
      <c r="C114" s="321" t="s">
        <v>17</v>
      </c>
      <c r="D114" s="321" t="n">
        <v>218449.7161031</v>
      </c>
      <c r="E114" s="321" t="n">
        <v>0.711303603237936</v>
      </c>
      <c r="F114" s="321" t="n">
        <v>99.2474255990547</v>
      </c>
      <c r="G114" s="321" t="n">
        <v>0.124780608499455</v>
      </c>
      <c r="H114" s="321" t="n">
        <v>1656.462757</v>
      </c>
      <c r="I114" s="321" t="n">
        <v>16.4707974246081</v>
      </c>
      <c r="J114" s="321" t="n">
        <v>0.752574400945305</v>
      </c>
      <c r="K114" s="321" t="n">
        <v>16.4557207137244</v>
      </c>
    </row>
    <row r="115">
      <c r="A115" s="321" t="s">
        <v>74</v>
      </c>
      <c r="B115" s="321" t="s">
        <v>75</v>
      </c>
      <c r="C115" s="321" t="s">
        <v>16</v>
      </c>
      <c r="D115" s="321" t="n">
        <v>3592.141123</v>
      </c>
      <c r="E115" s="321" t="n">
        <v>11.2901452921973</v>
      </c>
      <c r="F115" s="321" t="n">
        <v>98.1792749993994</v>
      </c>
      <c r="G115" s="321" t="n">
        <v>0.670455086846442</v>
      </c>
      <c r="H115" s="321" t="n">
        <v>66.6159039</v>
      </c>
      <c r="I115" s="321" t="n">
        <v>34.6327047224221</v>
      </c>
      <c r="J115" s="321" t="n">
        <v>1.82072500060061</v>
      </c>
      <c r="K115" s="321" t="n">
        <v>36.1530677749408</v>
      </c>
    </row>
    <row r="116">
      <c r="A116" s="321" t="s">
        <v>74</v>
      </c>
      <c r="B116" s="321" t="s">
        <v>75</v>
      </c>
      <c r="C116" s="321" t="s">
        <v>17</v>
      </c>
      <c r="D116" s="321" t="n">
        <v>73709.8503592</v>
      </c>
      <c r="E116" s="321" t="n">
        <v>1.77119685049363</v>
      </c>
      <c r="F116" s="321" t="n">
        <v>99.1211429776255</v>
      </c>
      <c r="G116" s="321" t="n">
        <v>0.193942929127214</v>
      </c>
      <c r="H116" s="321" t="n">
        <v>653.5479481</v>
      </c>
      <c r="I116" s="321" t="n">
        <v>21.780175716059</v>
      </c>
      <c r="J116" s="321" t="n">
        <v>0.878857022374465</v>
      </c>
      <c r="K116" s="321" t="n">
        <v>21.8736885728918</v>
      </c>
    </row>
    <row r="117">
      <c r="A117" s="321" t="s">
        <v>76</v>
      </c>
      <c r="B117" s="321" t="s">
        <v>77</v>
      </c>
      <c r="C117" s="321" t="s">
        <v>16</v>
      </c>
      <c r="D117" s="321" t="n">
        <v>6321.7193026</v>
      </c>
      <c r="E117" s="321" t="n">
        <v>7.7997269161828</v>
      </c>
      <c r="F117" s="321" t="n">
        <v>97.9052855131056</v>
      </c>
      <c r="G117" s="321" t="n">
        <v>0.684109007070716</v>
      </c>
      <c r="H117" s="321" t="n">
        <v>135.2551799</v>
      </c>
      <c r="I117" s="321" t="n">
        <v>32.5627785928496</v>
      </c>
      <c r="J117" s="321" t="n">
        <v>2.09471448689437</v>
      </c>
      <c r="K117" s="321" t="n">
        <v>31.9747097174314</v>
      </c>
    </row>
    <row r="118">
      <c r="A118" s="321" t="s">
        <v>76</v>
      </c>
      <c r="B118" s="321" t="s">
        <v>77</v>
      </c>
      <c r="C118" s="321" t="s">
        <v>17</v>
      </c>
      <c r="D118" s="321" t="n">
        <v>32110.8460942</v>
      </c>
      <c r="E118" s="321" t="n">
        <v>1.85990878175774</v>
      </c>
      <c r="F118" s="321" t="n">
        <v>98.4772350777915</v>
      </c>
      <c r="G118" s="321" t="n">
        <v>0.274433289855818</v>
      </c>
      <c r="H118" s="321" t="n">
        <v>496.5337422</v>
      </c>
      <c r="I118" s="321" t="n">
        <v>17.6819015816251</v>
      </c>
      <c r="J118" s="321" t="n">
        <v>1.52276492220854</v>
      </c>
      <c r="K118" s="321" t="n">
        <v>17.7476058215912</v>
      </c>
    </row>
    <row r="119">
      <c r="A119" s="321" t="s">
        <v>78</v>
      </c>
      <c r="B119" s="321" t="s">
        <v>79</v>
      </c>
      <c r="C119" s="321" t="s">
        <v>16</v>
      </c>
      <c r="D119" s="321" t="n">
        <v>16790.5273578</v>
      </c>
      <c r="E119" s="321" t="n">
        <v>5.7641805906921</v>
      </c>
      <c r="F119" s="321" t="n">
        <v>96.1861044836717</v>
      </c>
      <c r="G119" s="321" t="n">
        <v>0.960916436129267</v>
      </c>
      <c r="H119" s="321" t="n">
        <v>665.7647417</v>
      </c>
      <c r="I119" s="321" t="n">
        <v>24.7143082170989</v>
      </c>
      <c r="J119" s="321" t="n">
        <v>3.81389551632829</v>
      </c>
      <c r="K119" s="321" t="n">
        <v>24.2342267453064</v>
      </c>
    </row>
    <row r="120">
      <c r="A120" s="321" t="s">
        <v>78</v>
      </c>
      <c r="B120" s="321" t="s">
        <v>79</v>
      </c>
      <c r="C120" s="321" t="s">
        <v>17</v>
      </c>
      <c r="D120" s="321" t="n">
        <v>114601.3058532</v>
      </c>
      <c r="E120" s="321" t="n">
        <v>1.21144853633063</v>
      </c>
      <c r="F120" s="321" t="n">
        <v>96.9575819074884</v>
      </c>
      <c r="G120" s="321" t="n">
        <v>0.399865390421661</v>
      </c>
      <c r="H120" s="321" t="n">
        <v>3596.0579822</v>
      </c>
      <c r="I120" s="321" t="n">
        <v>12.8866958926487</v>
      </c>
      <c r="J120" s="321" t="n">
        <v>3.04241809251162</v>
      </c>
      <c r="K120" s="321" t="n">
        <v>12.743147116829</v>
      </c>
    </row>
    <row r="121">
      <c r="A121" s="321" t="s">
        <v>80</v>
      </c>
      <c r="B121" s="321" t="s">
        <v>81</v>
      </c>
      <c r="C121" s="321" t="s">
        <v>16</v>
      </c>
      <c r="D121" s="321" t="n">
        <v>19707.2120059</v>
      </c>
      <c r="E121" s="321" t="n">
        <v>5.13143167224992</v>
      </c>
      <c r="F121" s="321" t="n">
        <v>88.0227387402193</v>
      </c>
      <c r="G121" s="321" t="n">
        <v>1.93651239226316</v>
      </c>
      <c r="H121" s="321" t="n">
        <v>2681.5619495</v>
      </c>
      <c r="I121" s="321" t="n">
        <v>15.2604932752193</v>
      </c>
      <c r="J121" s="321" t="n">
        <v>11.9772612597807</v>
      </c>
      <c r="K121" s="321" t="n">
        <v>14.2317279947601</v>
      </c>
    </row>
    <row r="122">
      <c r="A122" s="321" t="s">
        <v>80</v>
      </c>
      <c r="B122" s="321" t="s">
        <v>81</v>
      </c>
      <c r="C122" s="321" t="s">
        <v>17</v>
      </c>
      <c r="D122" s="321" t="n">
        <v>101017.0055452</v>
      </c>
      <c r="E122" s="321" t="n">
        <v>1.55177850496748</v>
      </c>
      <c r="F122" s="321" t="n">
        <v>95.0299771124898</v>
      </c>
      <c r="G122" s="321" t="n">
        <v>0.577349120076732</v>
      </c>
      <c r="H122" s="321" t="n">
        <v>5283.1416448</v>
      </c>
      <c r="I122" s="321" t="n">
        <v>11.0240313465334</v>
      </c>
      <c r="J122" s="321" t="n">
        <v>4.97002288751017</v>
      </c>
      <c r="K122" s="321" t="n">
        <v>11.0392798803174</v>
      </c>
    </row>
    <row r="123">
      <c r="A123" s="321" t="s">
        <v>82</v>
      </c>
      <c r="B123" s="321" t="s">
        <v>83</v>
      </c>
      <c r="C123" s="321" t="s">
        <v>16</v>
      </c>
      <c r="D123" s="321" t="n">
        <v>7715.9884882</v>
      </c>
      <c r="E123" s="321" t="n">
        <v>9.92215181807299</v>
      </c>
      <c r="F123" s="321" t="n">
        <v>96.3684253733162</v>
      </c>
      <c r="G123" s="321" t="n">
        <v>1.13692629843022</v>
      </c>
      <c r="H123" s="321" t="n">
        <v>290.7714628</v>
      </c>
      <c r="I123" s="321" t="n">
        <v>29.6752233236669</v>
      </c>
      <c r="J123" s="321" t="n">
        <v>3.63157462668385</v>
      </c>
      <c r="K123" s="321" t="n">
        <v>30.169777137495</v>
      </c>
    </row>
    <row r="124">
      <c r="A124" s="321" t="s">
        <v>82</v>
      </c>
      <c r="B124" s="321" t="s">
        <v>83</v>
      </c>
      <c r="C124" s="321" t="s">
        <v>17</v>
      </c>
      <c r="D124" s="321" t="n">
        <v>60974.0907089</v>
      </c>
      <c r="E124" s="321" t="n">
        <v>1.45487942567146</v>
      </c>
      <c r="F124" s="321" t="n">
        <v>97.6756052857452</v>
      </c>
      <c r="G124" s="321" t="n">
        <v>0.488376352536665</v>
      </c>
      <c r="H124" s="321" t="n">
        <v>1451.0056399</v>
      </c>
      <c r="I124" s="321" t="n">
        <v>20.8193279382323</v>
      </c>
      <c r="J124" s="321" t="n">
        <v>2.32439471425484</v>
      </c>
      <c r="K124" s="321" t="n">
        <v>20.5225281010655</v>
      </c>
    </row>
    <row r="125">
      <c r="A125" s="321" t="s">
        <v>84</v>
      </c>
      <c r="B125" s="321" t="s">
        <v>85</v>
      </c>
      <c r="C125" s="321" t="s">
        <v>16</v>
      </c>
      <c r="D125" s="321" t="n">
        <v>26709.4074162</v>
      </c>
      <c r="E125" s="321" t="n">
        <v>7.22135719694496</v>
      </c>
      <c r="F125" s="321" t="n">
        <v>96.716744199058</v>
      </c>
      <c r="G125" s="321" t="n">
        <v>1.04957972923183</v>
      </c>
      <c r="H125" s="321" t="n">
        <v>906.7077016</v>
      </c>
      <c r="I125" s="321" t="n">
        <v>31.979640834155</v>
      </c>
      <c r="J125" s="321" t="n">
        <v>3.28325580094204</v>
      </c>
      <c r="K125" s="321" t="n">
        <v>30.9180704590564</v>
      </c>
    </row>
    <row r="126">
      <c r="A126" s="321" t="s">
        <v>84</v>
      </c>
      <c r="B126" s="321" t="s">
        <v>85</v>
      </c>
      <c r="C126" s="321" t="s">
        <v>17</v>
      </c>
      <c r="D126" s="321" t="n">
        <v>202887.6697826</v>
      </c>
      <c r="E126" s="321" t="n">
        <v>1.1920579364446</v>
      </c>
      <c r="F126" s="321" t="n">
        <v>98.452651119662</v>
      </c>
      <c r="G126" s="321" t="n">
        <v>0.264282405993924</v>
      </c>
      <c r="H126" s="321" t="n">
        <v>3188.7207211</v>
      </c>
      <c r="I126" s="321" t="n">
        <v>16.837795936156</v>
      </c>
      <c r="J126" s="321" t="n">
        <v>1.54734888033802</v>
      </c>
      <c r="K126" s="321" t="n">
        <v>16.8154084996661</v>
      </c>
    </row>
    <row r="127">
      <c r="A127" s="321" t="s">
        <v>86</v>
      </c>
      <c r="B127" s="321" t="s">
        <v>87</v>
      </c>
      <c r="C127" s="321" t="s">
        <v>16</v>
      </c>
      <c r="D127" s="321" t="n">
        <v>26769.0102751</v>
      </c>
      <c r="E127" s="321" t="n">
        <v>4.37400581544421</v>
      </c>
      <c r="F127" s="321" t="n">
        <v>97.0450714528928</v>
      </c>
      <c r="G127" s="321" t="n">
        <v>0.769814746120914</v>
      </c>
      <c r="H127" s="321" t="n">
        <v>815.0904673</v>
      </c>
      <c r="I127" s="321" t="n">
        <v>25.7086179843648</v>
      </c>
      <c r="J127" s="321" t="n">
        <v>2.95492854710725</v>
      </c>
      <c r="K127" s="321" t="n">
        <v>25.2820756413651</v>
      </c>
    </row>
    <row r="128">
      <c r="A128" s="321" t="s">
        <v>86</v>
      </c>
      <c r="B128" s="321" t="s">
        <v>87</v>
      </c>
      <c r="C128" s="321" t="s">
        <v>17</v>
      </c>
      <c r="D128" s="321" t="n">
        <v>330537.9584285</v>
      </c>
      <c r="E128" s="321" t="n">
        <v>0.698994788422584</v>
      </c>
      <c r="F128" s="321" t="n">
        <v>97.9372466953539</v>
      </c>
      <c r="G128" s="321" t="n">
        <v>0.217165322019881</v>
      </c>
      <c r="H128" s="321" t="n">
        <v>6961.7871552</v>
      </c>
      <c r="I128" s="321" t="n">
        <v>10.4118597525842</v>
      </c>
      <c r="J128" s="321" t="n">
        <v>2.06275330464611</v>
      </c>
      <c r="K128" s="321" t="n">
        <v>10.3107694305625</v>
      </c>
    </row>
    <row r="129">
      <c r="A129" s="321" t="s">
        <v>88</v>
      </c>
      <c r="B129" s="321" t="s">
        <v>89</v>
      </c>
      <c r="C129" s="321" t="s">
        <v>16</v>
      </c>
      <c r="D129" s="321" t="n">
        <v>7149.6737708</v>
      </c>
      <c r="E129" s="321" t="n">
        <v>10.0458707304286</v>
      </c>
      <c r="F129" s="321" t="n">
        <v>95.9242904877372</v>
      </c>
      <c r="G129" s="321" t="n">
        <v>1.47615404393819</v>
      </c>
      <c r="H129" s="321" t="n">
        <v>303.7811721</v>
      </c>
      <c r="I129" s="321" t="n">
        <v>37.4470728709811</v>
      </c>
      <c r="J129" s="321" t="n">
        <v>4.07570951226284</v>
      </c>
      <c r="K129" s="321" t="n">
        <v>34.7421789726027</v>
      </c>
    </row>
    <row r="130">
      <c r="A130" s="321" t="s">
        <v>88</v>
      </c>
      <c r="B130" s="321" t="s">
        <v>89</v>
      </c>
      <c r="C130" s="321" t="s">
        <v>17</v>
      </c>
      <c r="D130" s="321" t="n">
        <v>136936.3814231</v>
      </c>
      <c r="E130" s="321" t="n">
        <v>0.730963054697538</v>
      </c>
      <c r="F130" s="321" t="n">
        <v>98.2866743996615</v>
      </c>
      <c r="G130" s="321" t="n">
        <v>0.349450409432402</v>
      </c>
      <c r="H130" s="321" t="n">
        <v>2387.0642622</v>
      </c>
      <c r="I130" s="321" t="n">
        <v>20.1301465454155</v>
      </c>
      <c r="J130" s="321" t="n">
        <v>1.71332560033854</v>
      </c>
      <c r="K130" s="321" t="n">
        <v>20.046579940161</v>
      </c>
    </row>
    <row r="131">
      <c r="A131" s="321" t="s">
        <v>90</v>
      </c>
      <c r="B131" s="321" t="s">
        <v>91</v>
      </c>
      <c r="C131" s="321" t="s">
        <v>16</v>
      </c>
      <c r="D131" s="321" t="n">
        <v>18405.512785</v>
      </c>
      <c r="E131" s="321" t="n">
        <v>8.2975244014933</v>
      </c>
      <c r="F131" s="321" t="n">
        <v>98.5880759125719</v>
      </c>
      <c r="G131" s="321" t="n">
        <v>0.729701942580403</v>
      </c>
      <c r="H131" s="321" t="n">
        <v>263.5936101</v>
      </c>
      <c r="I131" s="321" t="n">
        <v>50.8316437945093</v>
      </c>
      <c r="J131" s="321" t="n">
        <v>1.41192408742812</v>
      </c>
      <c r="K131" s="321" t="n">
        <v>50.9516844065673</v>
      </c>
    </row>
    <row r="132">
      <c r="A132" s="321" t="s">
        <v>90</v>
      </c>
      <c r="B132" s="321" t="s">
        <v>91</v>
      </c>
      <c r="C132" s="321" t="s">
        <v>17</v>
      </c>
      <c r="D132" s="321" t="n">
        <v>276339.9558071</v>
      </c>
      <c r="E132" s="321" t="n">
        <v>0.788770935025408</v>
      </c>
      <c r="F132" s="321" t="n">
        <v>99.1872557363494</v>
      </c>
      <c r="G132" s="321" t="n">
        <v>0.148667933358408</v>
      </c>
      <c r="H132" s="321" t="n">
        <v>2264.340436</v>
      </c>
      <c r="I132" s="321" t="n">
        <v>18.188563897864</v>
      </c>
      <c r="J132" s="321" t="n">
        <v>0.812744263650629</v>
      </c>
      <c r="K132" s="321" t="n">
        <v>18.1434246728239</v>
      </c>
    </row>
    <row r="133">
      <c r="A133" s="321" t="s">
        <v>92</v>
      </c>
      <c r="B133" s="321" t="s">
        <v>93</v>
      </c>
      <c r="C133" s="321" t="s">
        <v>16</v>
      </c>
      <c r="D133" s="321" t="n">
        <v>31664.1086428</v>
      </c>
      <c r="E133" s="321" t="n">
        <v>7.61538393677418</v>
      </c>
      <c r="F133" s="321" t="n">
        <v>97.7375857882969</v>
      </c>
      <c r="G133" s="321" t="n">
        <v>0.840999254952038</v>
      </c>
      <c r="H133" s="321" t="n">
        <v>732.9557899</v>
      </c>
      <c r="I133" s="321" t="n">
        <v>37.6387162881967</v>
      </c>
      <c r="J133" s="321" t="n">
        <v>2.26241421170305</v>
      </c>
      <c r="K133" s="321" t="n">
        <v>36.3316480260676</v>
      </c>
    </row>
    <row r="134">
      <c r="A134" s="321" t="s">
        <v>92</v>
      </c>
      <c r="B134" s="321" t="s">
        <v>93</v>
      </c>
      <c r="C134" s="321" t="s">
        <v>17</v>
      </c>
      <c r="D134" s="321" t="n">
        <v>408276.1032171</v>
      </c>
      <c r="E134" s="321" t="n">
        <v>0.712098718019702</v>
      </c>
      <c r="F134" s="321" t="n">
        <v>98.6282045434219</v>
      </c>
      <c r="G134" s="321" t="n">
        <v>0.17216394486319</v>
      </c>
      <c r="H134" s="321" t="n">
        <v>5678.6119753</v>
      </c>
      <c r="I134" s="321" t="n">
        <v>12.3193307800776</v>
      </c>
      <c r="J134" s="321" t="n">
        <v>1.37179545657806</v>
      </c>
      <c r="K134" s="321" t="n">
        <v>12.3780995829554</v>
      </c>
    </row>
    <row r="135">
      <c r="A135" s="321" t="s">
        <v>94</v>
      </c>
      <c r="B135" s="321" t="s">
        <v>95</v>
      </c>
      <c r="C135" s="321" t="s">
        <v>16</v>
      </c>
      <c r="D135" s="321" t="n">
        <v>2740.0823132</v>
      </c>
      <c r="E135" s="321" t="n">
        <v>15.0331536663555</v>
      </c>
      <c r="F135" s="321" t="n">
        <v>97.2362766307131</v>
      </c>
      <c r="G135" s="321" t="n">
        <v>2.05119906967781</v>
      </c>
      <c r="H135" s="321" t="n">
        <v>77.8807024</v>
      </c>
      <c r="I135" s="321" t="n">
        <v>72.1784667045004</v>
      </c>
      <c r="J135" s="321" t="n">
        <v>2.76372336928693</v>
      </c>
      <c r="K135" s="321" t="n">
        <v>72.1674833235257</v>
      </c>
    </row>
    <row r="136">
      <c r="A136" s="321" t="s">
        <v>94</v>
      </c>
      <c r="B136" s="321" t="s">
        <v>95</v>
      </c>
      <c r="C136" s="321" t="s">
        <v>17</v>
      </c>
      <c r="D136" s="321" t="n">
        <v>53218.095629</v>
      </c>
      <c r="E136" s="321" t="n">
        <v>1.13916703006209</v>
      </c>
      <c r="F136" s="321" t="n">
        <v>99.2512174827785</v>
      </c>
      <c r="G136" s="321" t="n">
        <v>0.179781443357347</v>
      </c>
      <c r="H136" s="321" t="n">
        <v>401.4941138</v>
      </c>
      <c r="I136" s="321" t="n">
        <v>23.9430475928486</v>
      </c>
      <c r="J136" s="321" t="n">
        <v>0.748782517221539</v>
      </c>
      <c r="K136" s="321" t="n">
        <v>23.8300530843572</v>
      </c>
    </row>
    <row r="137">
      <c r="A137" s="321" t="s">
        <v>96</v>
      </c>
      <c r="B137" s="321" t="s">
        <v>97</v>
      </c>
      <c r="C137" s="321" t="s">
        <v>16</v>
      </c>
      <c r="D137" s="321" t="n">
        <v>1345.1061981</v>
      </c>
      <c r="E137" s="321" t="n">
        <v>12.7215085213455</v>
      </c>
      <c r="F137" s="321" t="n">
        <v>100</v>
      </c>
      <c r="G137" s="321" t="n">
        <v>0</v>
      </c>
      <c r="H137" s="321"/>
      <c r="I137" s="321"/>
      <c r="J137" s="321"/>
      <c r="K137" s="321"/>
    </row>
    <row r="138">
      <c r="A138" s="321" t="s">
        <v>96</v>
      </c>
      <c r="B138" s="321" t="s">
        <v>97</v>
      </c>
      <c r="C138" s="321" t="s">
        <v>17</v>
      </c>
      <c r="D138" s="321" t="n">
        <v>75470.552132</v>
      </c>
      <c r="E138" s="321" t="n">
        <v>0.911834463578029</v>
      </c>
      <c r="F138" s="321" t="n">
        <v>99.3020341102012</v>
      </c>
      <c r="G138" s="321" t="n">
        <v>0.125296915220104</v>
      </c>
      <c r="H138" s="321" t="n">
        <v>530.4611486</v>
      </c>
      <c r="I138" s="321" t="n">
        <v>17.7970002779068</v>
      </c>
      <c r="J138" s="321" t="n">
        <v>0.697965889798742</v>
      </c>
      <c r="K138" s="321" t="n">
        <v>17.8264278110746</v>
      </c>
    </row>
    <row r="139">
      <c r="A139" s="321" t="s">
        <v>98</v>
      </c>
      <c r="B139" s="321" t="s">
        <v>99</v>
      </c>
      <c r="C139" s="321" t="s">
        <v>16</v>
      </c>
      <c r="D139" s="321" t="n">
        <v>4688.7180987</v>
      </c>
      <c r="E139" s="321" t="n">
        <v>8.73655253676766</v>
      </c>
      <c r="F139" s="321" t="n">
        <v>99.6754123595561</v>
      </c>
      <c r="G139" s="321" t="n">
        <v>0.322638406764604</v>
      </c>
      <c r="H139" s="321" t="n">
        <v>15.2685593</v>
      </c>
      <c r="I139" s="321" t="n">
        <v>100</v>
      </c>
      <c r="J139" s="321" t="n">
        <v>0.324587640443941</v>
      </c>
      <c r="K139" s="321" t="n">
        <v>99.0768354374425</v>
      </c>
    </row>
    <row r="140">
      <c r="A140" s="321" t="s">
        <v>98</v>
      </c>
      <c r="B140" s="321" t="s">
        <v>99</v>
      </c>
      <c r="C140" s="321" t="s">
        <v>17</v>
      </c>
      <c r="D140" s="321" t="n">
        <v>28307.6567641</v>
      </c>
      <c r="E140" s="321" t="n">
        <v>2.04340835078462</v>
      </c>
      <c r="F140" s="321" t="n">
        <v>99.5605355115824</v>
      </c>
      <c r="G140" s="321" t="n">
        <v>0.168484385090078</v>
      </c>
      <c r="H140" s="321" t="n">
        <v>124.9512152</v>
      </c>
      <c r="I140" s="321" t="n">
        <v>38.0735985135052</v>
      </c>
      <c r="J140" s="321" t="n">
        <v>0.439464488417556</v>
      </c>
      <c r="K140" s="321" t="n">
        <v>38.1700821044946</v>
      </c>
    </row>
    <row r="141">
      <c r="A141" s="321" t="s">
        <v>100</v>
      </c>
      <c r="B141" s="321" t="s">
        <v>101</v>
      </c>
      <c r="C141" s="321" t="s">
        <v>16</v>
      </c>
      <c r="D141" s="321" t="n">
        <v>1990.5841399</v>
      </c>
      <c r="E141" s="321" t="n">
        <v>12.3181530482714</v>
      </c>
      <c r="F141" s="321" t="n">
        <v>87.0917630133217</v>
      </c>
      <c r="G141" s="321" t="n">
        <v>5.01610610881799</v>
      </c>
      <c r="H141" s="321" t="n">
        <v>295.0328588</v>
      </c>
      <c r="I141" s="321" t="n">
        <v>37.4636739975178</v>
      </c>
      <c r="J141" s="321" t="n">
        <v>12.9082369866783</v>
      </c>
      <c r="K141" s="321" t="n">
        <v>33.843624418246</v>
      </c>
    </row>
    <row r="142">
      <c r="A142" s="321" t="s">
        <v>100</v>
      </c>
      <c r="B142" s="321" t="s">
        <v>101</v>
      </c>
      <c r="C142" s="321" t="s">
        <v>17</v>
      </c>
      <c r="D142" s="321" t="n">
        <v>25127.5418686</v>
      </c>
      <c r="E142" s="321" t="n">
        <v>1.83629871164228</v>
      </c>
      <c r="F142" s="321" t="n">
        <v>96.8976897973542</v>
      </c>
      <c r="G142" s="321" t="n">
        <v>0.540038783151357</v>
      </c>
      <c r="H142" s="321" t="n">
        <v>804.4921367</v>
      </c>
      <c r="I142" s="321" t="n">
        <v>16.7830080160862</v>
      </c>
      <c r="J142" s="321" t="n">
        <v>3.1023102026458</v>
      </c>
      <c r="K142" s="321" t="n">
        <v>16.8675944925535</v>
      </c>
    </row>
    <row r="143">
      <c r="A143" s="321" t="s">
        <v>102</v>
      </c>
      <c r="B143" s="321" t="s">
        <v>103</v>
      </c>
      <c r="C143" s="321" t="s">
        <v>16</v>
      </c>
      <c r="D143" s="321" t="n">
        <v>4958.918238</v>
      </c>
      <c r="E143" s="321" t="n">
        <v>8.95564565512137</v>
      </c>
      <c r="F143" s="321" t="n">
        <v>99.4726999830839</v>
      </c>
      <c r="G143" s="321" t="n">
        <v>0.528206576419006</v>
      </c>
      <c r="H143" s="321" t="n">
        <v>26.286988</v>
      </c>
      <c r="I143" s="321" t="n">
        <v>100</v>
      </c>
      <c r="J143" s="321" t="n">
        <v>0.527300016916094</v>
      </c>
      <c r="K143" s="321" t="n">
        <v>99.6437182242313</v>
      </c>
    </row>
    <row r="144">
      <c r="A144" s="321" t="s">
        <v>102</v>
      </c>
      <c r="B144" s="321" t="s">
        <v>103</v>
      </c>
      <c r="C144" s="321" t="s">
        <v>17</v>
      </c>
      <c r="D144" s="321" t="n">
        <v>84504.9158677</v>
      </c>
      <c r="E144" s="321" t="n">
        <v>1.03542730008646</v>
      </c>
      <c r="F144" s="321" t="n">
        <v>99.4725134217207</v>
      </c>
      <c r="G144" s="321" t="n">
        <v>0.14337290070946</v>
      </c>
      <c r="H144" s="321" t="n">
        <v>448.1158401</v>
      </c>
      <c r="I144" s="321" t="n">
        <v>27.0388659884986</v>
      </c>
      <c r="J144" s="321" t="n">
        <v>0.527486578279296</v>
      </c>
      <c r="K144" s="321" t="n">
        <v>27.0370154946037</v>
      </c>
    </row>
    <row r="145">
      <c r="A145" s="321" t="s">
        <v>104</v>
      </c>
      <c r="B145" s="321" t="s">
        <v>105</v>
      </c>
      <c r="C145" s="321" t="s">
        <v>16</v>
      </c>
      <c r="D145" s="321" t="n">
        <v>578.6886</v>
      </c>
      <c r="E145" s="321" t="n">
        <v>14.4649416109232</v>
      </c>
      <c r="F145" s="321" t="n">
        <v>88.6891894654446</v>
      </c>
      <c r="G145" s="321" t="n">
        <v>5.08354896739157</v>
      </c>
      <c r="H145" s="321" t="n">
        <v>73.8019724</v>
      </c>
      <c r="I145" s="321" t="n">
        <v>44.0053747561106</v>
      </c>
      <c r="J145" s="321" t="n">
        <v>11.3108105345554</v>
      </c>
      <c r="K145" s="321" t="n">
        <v>39.8606126544563</v>
      </c>
    </row>
    <row r="146">
      <c r="A146" s="321" t="s">
        <v>104</v>
      </c>
      <c r="B146" s="321" t="s">
        <v>105</v>
      </c>
      <c r="C146" s="321" t="s">
        <v>17</v>
      </c>
      <c r="D146" s="321" t="n">
        <v>6659.1884467</v>
      </c>
      <c r="E146" s="321" t="n">
        <v>2.49601282867422</v>
      </c>
      <c r="F146" s="321" t="n">
        <v>95.8059475991071</v>
      </c>
      <c r="G146" s="321" t="n">
        <v>0.890322298453042</v>
      </c>
      <c r="H146" s="321" t="n">
        <v>291.5161949</v>
      </c>
      <c r="I146" s="321" t="n">
        <v>19.9466829072843</v>
      </c>
      <c r="J146" s="321" t="n">
        <v>4.19405240089291</v>
      </c>
      <c r="K146" s="321" t="n">
        <v>20.3378888288923</v>
      </c>
    </row>
    <row r="147">
      <c r="A147" s="321" t="s">
        <v>106</v>
      </c>
      <c r="B147" s="321" t="s">
        <v>107</v>
      </c>
      <c r="C147" s="321" t="s">
        <v>16</v>
      </c>
      <c r="D147" s="321" t="n">
        <v>15480.3302236</v>
      </c>
      <c r="E147" s="321" t="n">
        <v>6.56888734882784</v>
      </c>
      <c r="F147" s="321" t="n">
        <v>95.6939505175629</v>
      </c>
      <c r="G147" s="321" t="n">
        <v>1.24852409968327</v>
      </c>
      <c r="H147" s="321" t="n">
        <v>696.5860181</v>
      </c>
      <c r="I147" s="321" t="n">
        <v>27.6994556564036</v>
      </c>
      <c r="J147" s="321" t="n">
        <v>4.30604948243706</v>
      </c>
      <c r="K147" s="321" t="n">
        <v>27.7461287666059</v>
      </c>
    </row>
    <row r="148">
      <c r="A148" s="321" t="s">
        <v>106</v>
      </c>
      <c r="B148" s="321" t="s">
        <v>107</v>
      </c>
      <c r="C148" s="321" t="s">
        <v>17</v>
      </c>
      <c r="D148" s="321" t="n">
        <v>116662.8050784</v>
      </c>
      <c r="E148" s="321" t="n">
        <v>1.27097153218392</v>
      </c>
      <c r="F148" s="321" t="n">
        <v>96.8072200366449</v>
      </c>
      <c r="G148" s="321" t="n">
        <v>0.399363756590994</v>
      </c>
      <c r="H148" s="321" t="n">
        <v>3847.6331247</v>
      </c>
      <c r="I148" s="321" t="n">
        <v>11.9944207628169</v>
      </c>
      <c r="J148" s="321" t="n">
        <v>3.19277996335509</v>
      </c>
      <c r="K148" s="321" t="n">
        <v>12.1089757210637</v>
      </c>
    </row>
    <row r="149">
      <c r="A149" s="321" t="s">
        <v>108</v>
      </c>
      <c r="B149" s="321" t="s">
        <v>109</v>
      </c>
      <c r="C149" s="321" t="s">
        <v>16</v>
      </c>
      <c r="D149" s="321" t="n">
        <v>35685.4964713</v>
      </c>
      <c r="E149" s="321" t="n">
        <v>5.02637696200874</v>
      </c>
      <c r="F149" s="321" t="n">
        <v>94.8241002810191</v>
      </c>
      <c r="G149" s="321" t="n">
        <v>1.07584041459496</v>
      </c>
      <c r="H149" s="321" t="n">
        <v>1947.8650534</v>
      </c>
      <c r="I149" s="321" t="n">
        <v>20.7387919166377</v>
      </c>
      <c r="J149" s="321" t="n">
        <v>5.17589971898087</v>
      </c>
      <c r="K149" s="321" t="n">
        <v>19.7097325873254</v>
      </c>
    </row>
    <row r="150">
      <c r="A150" s="321" t="s">
        <v>108</v>
      </c>
      <c r="B150" s="321" t="s">
        <v>109</v>
      </c>
      <c r="C150" s="321" t="s">
        <v>17</v>
      </c>
      <c r="D150" s="321" t="n">
        <v>164479.8481049</v>
      </c>
      <c r="E150" s="321" t="n">
        <v>1.29957366343495</v>
      </c>
      <c r="F150" s="321" t="n">
        <v>96.1484040124652</v>
      </c>
      <c r="G150" s="321" t="n">
        <v>0.427511857836523</v>
      </c>
      <c r="H150" s="321" t="n">
        <v>6588.8761181</v>
      </c>
      <c r="I150" s="321" t="n">
        <v>10.759422185006</v>
      </c>
      <c r="J150" s="321" t="n">
        <v>3.85159598753478</v>
      </c>
      <c r="K150" s="321" t="n">
        <v>10.6720909878439</v>
      </c>
    </row>
    <row r="151">
      <c r="A151" s="321" t="s">
        <v>110</v>
      </c>
      <c r="B151" s="321" t="s">
        <v>111</v>
      </c>
      <c r="C151" s="321" t="s">
        <v>16</v>
      </c>
      <c r="D151" s="321" t="n">
        <v>611.7703836</v>
      </c>
      <c r="E151" s="321" t="n">
        <v>10.0794584864214</v>
      </c>
      <c r="F151" s="321" t="n">
        <v>97.134670487106</v>
      </c>
      <c r="G151" s="321" t="n">
        <v>1.35650206682882</v>
      </c>
      <c r="H151" s="321" t="n">
        <v>18.046324</v>
      </c>
      <c r="I151" s="321" t="n">
        <v>54.9379815626841</v>
      </c>
      <c r="J151" s="321" t="n">
        <v>2.86532951289398</v>
      </c>
      <c r="K151" s="321" t="n">
        <v>45.9854200654969</v>
      </c>
    </row>
    <row r="152">
      <c r="A152" s="321" t="s">
        <v>110</v>
      </c>
      <c r="B152" s="321" t="s">
        <v>111</v>
      </c>
      <c r="C152" s="321" t="s">
        <v>17</v>
      </c>
      <c r="D152" s="321" t="n">
        <v>492.6646452</v>
      </c>
      <c r="E152" s="321" t="n">
        <v>14.0167826718615</v>
      </c>
      <c r="F152" s="321" t="n">
        <v>97.5</v>
      </c>
      <c r="G152" s="321" t="n">
        <v>1.32311387342847</v>
      </c>
      <c r="H152" s="321" t="n">
        <v>12.6324268</v>
      </c>
      <c r="I152" s="321" t="n">
        <v>53.6255138235392</v>
      </c>
      <c r="J152" s="321" t="n">
        <v>2.5</v>
      </c>
      <c r="K152" s="321" t="n">
        <v>51.6014410637104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829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22" t="s">
        <v>72</v>
      </c>
      <c r="B163" s="322" t="s">
        <v>73</v>
      </c>
      <c r="C163" s="322" t="s">
        <v>16</v>
      </c>
      <c r="D163" s="322" t="n">
        <v>9519.9856405</v>
      </c>
      <c r="E163" s="322" t="n">
        <v>8.92820622524205</v>
      </c>
      <c r="F163" s="322" t="n">
        <v>96.4554819206584</v>
      </c>
      <c r="G163" s="322" t="n">
        <v>1.73846434399299</v>
      </c>
      <c r="H163" s="322" t="n">
        <v>349.8376717</v>
      </c>
      <c r="I163" s="322" t="n">
        <v>49.5500202495244</v>
      </c>
      <c r="J163" s="322" t="n">
        <v>3.54451807934159</v>
      </c>
      <c r="K163" s="322" t="n">
        <v>47.3081000994283</v>
      </c>
    </row>
    <row r="164">
      <c r="A164" s="322" t="s">
        <v>72</v>
      </c>
      <c r="B164" s="322" t="s">
        <v>73</v>
      </c>
      <c r="C164" s="322" t="s">
        <v>17</v>
      </c>
      <c r="D164" s="322" t="n">
        <v>218404.221818</v>
      </c>
      <c r="E164" s="322" t="n">
        <v>0.711213721810251</v>
      </c>
      <c r="F164" s="322" t="n">
        <v>99.2472700154509</v>
      </c>
      <c r="G164" s="322" t="n">
        <v>0.124806523537291</v>
      </c>
      <c r="H164" s="322" t="n">
        <v>1656.462757</v>
      </c>
      <c r="I164" s="322" t="n">
        <v>16.4707974246081</v>
      </c>
      <c r="J164" s="322" t="n">
        <v>0.752729984549081</v>
      </c>
      <c r="K164" s="322" t="n">
        <v>16.4557105408992</v>
      </c>
    </row>
    <row r="165">
      <c r="A165" s="322" t="s">
        <v>74</v>
      </c>
      <c r="B165" s="322" t="s">
        <v>75</v>
      </c>
      <c r="C165" s="322" t="s">
        <v>16</v>
      </c>
      <c r="D165" s="322" t="n">
        <v>3274.5230255</v>
      </c>
      <c r="E165" s="322" t="n">
        <v>12.1601077722769</v>
      </c>
      <c r="F165" s="322" t="n">
        <v>98.1059374884848</v>
      </c>
      <c r="G165" s="322" t="n">
        <v>0.73783224968499</v>
      </c>
      <c r="H165" s="322" t="n">
        <v>63.2189189</v>
      </c>
      <c r="I165" s="322" t="n">
        <v>36.3449981227109</v>
      </c>
      <c r="J165" s="322" t="n">
        <v>1.89406251151523</v>
      </c>
      <c r="K165" s="322" t="n">
        <v>38.2171782211538</v>
      </c>
    </row>
    <row r="166">
      <c r="A166" s="322" t="s">
        <v>74</v>
      </c>
      <c r="B166" s="322" t="s">
        <v>75</v>
      </c>
      <c r="C166" s="322" t="s">
        <v>17</v>
      </c>
      <c r="D166" s="322" t="n">
        <v>73660.5940767</v>
      </c>
      <c r="E166" s="322" t="n">
        <v>1.77200471514165</v>
      </c>
      <c r="F166" s="322" t="n">
        <v>99.1205604609121</v>
      </c>
      <c r="G166" s="322" t="n">
        <v>0.194073308568203</v>
      </c>
      <c r="H166" s="322" t="n">
        <v>653.5479481</v>
      </c>
      <c r="I166" s="322" t="n">
        <v>21.780175716059</v>
      </c>
      <c r="J166" s="322" t="n">
        <v>0.879439539087862</v>
      </c>
      <c r="K166" s="322" t="n">
        <v>21.8737664851136</v>
      </c>
    </row>
    <row r="167">
      <c r="A167" s="322" t="s">
        <v>76</v>
      </c>
      <c r="B167" s="322" t="s">
        <v>77</v>
      </c>
      <c r="C167" s="322" t="s">
        <v>16</v>
      </c>
      <c r="D167" s="322" t="n">
        <v>5996.0350712</v>
      </c>
      <c r="E167" s="322" t="n">
        <v>7.9295538947192</v>
      </c>
      <c r="F167" s="322" t="n">
        <v>97.8264011901828</v>
      </c>
      <c r="G167" s="322" t="n">
        <v>0.720762247698927</v>
      </c>
      <c r="H167" s="322" t="n">
        <v>133.2255356</v>
      </c>
      <c r="I167" s="322" t="n">
        <v>33.0237392187398</v>
      </c>
      <c r="J167" s="322" t="n">
        <v>2.17359880981721</v>
      </c>
      <c r="K167" s="322" t="n">
        <v>32.4390943202911</v>
      </c>
    </row>
    <row r="168">
      <c r="A168" s="322" t="s">
        <v>76</v>
      </c>
      <c r="B168" s="322" t="s">
        <v>77</v>
      </c>
      <c r="C168" s="322" t="s">
        <v>17</v>
      </c>
      <c r="D168" s="322" t="n">
        <v>32102.8013874</v>
      </c>
      <c r="E168" s="322" t="n">
        <v>1.86030159877787</v>
      </c>
      <c r="F168" s="322" t="n">
        <v>98.4768592972034</v>
      </c>
      <c r="G168" s="322" t="n">
        <v>0.274502550406952</v>
      </c>
      <c r="H168" s="322" t="n">
        <v>496.5337422</v>
      </c>
      <c r="I168" s="322" t="n">
        <v>17.6819015816251</v>
      </c>
      <c r="J168" s="322" t="n">
        <v>1.52314070279657</v>
      </c>
      <c r="K168" s="322" t="n">
        <v>17.7476374858319</v>
      </c>
    </row>
    <row r="169">
      <c r="A169" s="322" t="s">
        <v>78</v>
      </c>
      <c r="B169" s="322" t="s">
        <v>79</v>
      </c>
      <c r="C169" s="322" t="s">
        <v>16</v>
      </c>
      <c r="D169" s="322" t="n">
        <v>16790.5273578</v>
      </c>
      <c r="E169" s="322" t="n">
        <v>5.7641805906921</v>
      </c>
      <c r="F169" s="322" t="n">
        <v>96.1861044836717</v>
      </c>
      <c r="G169" s="322" t="n">
        <v>0.960916436129267</v>
      </c>
      <c r="H169" s="322" t="n">
        <v>665.7647417</v>
      </c>
      <c r="I169" s="322" t="n">
        <v>24.7143082170989</v>
      </c>
      <c r="J169" s="322" t="n">
        <v>3.81389551632829</v>
      </c>
      <c r="K169" s="322" t="n">
        <v>24.2342267453064</v>
      </c>
    </row>
    <row r="170">
      <c r="A170" s="322" t="s">
        <v>78</v>
      </c>
      <c r="B170" s="322" t="s">
        <v>79</v>
      </c>
      <c r="C170" s="322" t="s">
        <v>17</v>
      </c>
      <c r="D170" s="322" t="n">
        <v>114601.3058532</v>
      </c>
      <c r="E170" s="322" t="n">
        <v>1.21144853633063</v>
      </c>
      <c r="F170" s="322" t="n">
        <v>96.9575819074884</v>
      </c>
      <c r="G170" s="322" t="n">
        <v>0.399865390421661</v>
      </c>
      <c r="H170" s="322" t="n">
        <v>3596.0579822</v>
      </c>
      <c r="I170" s="322" t="n">
        <v>12.8866958926487</v>
      </c>
      <c r="J170" s="322" t="n">
        <v>3.04241809251162</v>
      </c>
      <c r="K170" s="322" t="n">
        <v>12.743147116829</v>
      </c>
    </row>
    <row r="171">
      <c r="A171" s="322" t="s">
        <v>80</v>
      </c>
      <c r="B171" s="322" t="s">
        <v>81</v>
      </c>
      <c r="C171" s="322" t="s">
        <v>16</v>
      </c>
      <c r="D171" s="322" t="n">
        <v>18591.604891</v>
      </c>
      <c r="E171" s="322" t="n">
        <v>5.41046948891409</v>
      </c>
      <c r="F171" s="322" t="n">
        <v>87.4876720302313</v>
      </c>
      <c r="G171" s="322" t="n">
        <v>2.04957552134758</v>
      </c>
      <c r="H171" s="322" t="n">
        <v>2658.9375678</v>
      </c>
      <c r="I171" s="322" t="n">
        <v>15.384644266541</v>
      </c>
      <c r="J171" s="322" t="n">
        <v>12.5123279697687</v>
      </c>
      <c r="K171" s="322" t="n">
        <v>14.3308736348734</v>
      </c>
    </row>
    <row r="172">
      <c r="A172" s="322" t="s">
        <v>80</v>
      </c>
      <c r="B172" s="322" t="s">
        <v>81</v>
      </c>
      <c r="C172" s="322" t="s">
        <v>17</v>
      </c>
      <c r="D172" s="322" t="n">
        <v>99248.8544151</v>
      </c>
      <c r="E172" s="322" t="n">
        <v>1.57701203822545</v>
      </c>
      <c r="F172" s="322" t="n">
        <v>94.9662848996791</v>
      </c>
      <c r="G172" s="322" t="n">
        <v>0.587589629571843</v>
      </c>
      <c r="H172" s="322" t="n">
        <v>5260.7139227</v>
      </c>
      <c r="I172" s="322" t="n">
        <v>11.0689431290856</v>
      </c>
      <c r="J172" s="322" t="n">
        <v>5.03371510032087</v>
      </c>
      <c r="K172" s="322" t="n">
        <v>11.0854911439981</v>
      </c>
    </row>
    <row r="173">
      <c r="A173" s="322" t="s">
        <v>82</v>
      </c>
      <c r="B173" s="322" t="s">
        <v>83</v>
      </c>
      <c r="C173" s="322" t="s">
        <v>16</v>
      </c>
      <c r="D173" s="322" t="n">
        <v>7715.9884882</v>
      </c>
      <c r="E173" s="322" t="n">
        <v>9.92215181807299</v>
      </c>
      <c r="F173" s="322" t="n">
        <v>96.3684253733162</v>
      </c>
      <c r="G173" s="322" t="n">
        <v>1.13692629843022</v>
      </c>
      <c r="H173" s="322" t="n">
        <v>290.7714628</v>
      </c>
      <c r="I173" s="322" t="n">
        <v>29.6752233236669</v>
      </c>
      <c r="J173" s="322" t="n">
        <v>3.63157462668385</v>
      </c>
      <c r="K173" s="322" t="n">
        <v>30.169777137495</v>
      </c>
    </row>
    <row r="174">
      <c r="A174" s="322" t="s">
        <v>82</v>
      </c>
      <c r="B174" s="322" t="s">
        <v>83</v>
      </c>
      <c r="C174" s="322" t="s">
        <v>17</v>
      </c>
      <c r="D174" s="322" t="n">
        <v>60974.0907089</v>
      </c>
      <c r="E174" s="322" t="n">
        <v>1.45487942567146</v>
      </c>
      <c r="F174" s="322" t="n">
        <v>97.6756052857452</v>
      </c>
      <c r="G174" s="322" t="n">
        <v>0.488376352536665</v>
      </c>
      <c r="H174" s="322" t="n">
        <v>1451.0056399</v>
      </c>
      <c r="I174" s="322" t="n">
        <v>20.8193279382323</v>
      </c>
      <c r="J174" s="322" t="n">
        <v>2.32439471425484</v>
      </c>
      <c r="K174" s="322" t="n">
        <v>20.5225281010655</v>
      </c>
    </row>
    <row r="175">
      <c r="A175" s="322" t="s">
        <v>84</v>
      </c>
      <c r="B175" s="322" t="s">
        <v>85</v>
      </c>
      <c r="C175" s="322" t="s">
        <v>16</v>
      </c>
      <c r="D175" s="322" t="n">
        <v>26709.4074162</v>
      </c>
      <c r="E175" s="322" t="n">
        <v>7.22135719694496</v>
      </c>
      <c r="F175" s="322" t="n">
        <v>96.716744199058</v>
      </c>
      <c r="G175" s="322" t="n">
        <v>1.04957972923183</v>
      </c>
      <c r="H175" s="322" t="n">
        <v>906.7077016</v>
      </c>
      <c r="I175" s="322" t="n">
        <v>31.979640834155</v>
      </c>
      <c r="J175" s="322" t="n">
        <v>3.28325580094204</v>
      </c>
      <c r="K175" s="322" t="n">
        <v>30.9180704590564</v>
      </c>
    </row>
    <row r="176">
      <c r="A176" s="322" t="s">
        <v>84</v>
      </c>
      <c r="B176" s="322" t="s">
        <v>85</v>
      </c>
      <c r="C176" s="322" t="s">
        <v>17</v>
      </c>
      <c r="D176" s="322" t="n">
        <v>202887.6697826</v>
      </c>
      <c r="E176" s="322" t="n">
        <v>1.1920579364446</v>
      </c>
      <c r="F176" s="322" t="n">
        <v>98.452651119662</v>
      </c>
      <c r="G176" s="322" t="n">
        <v>0.264282405993924</v>
      </c>
      <c r="H176" s="322" t="n">
        <v>3188.7207211</v>
      </c>
      <c r="I176" s="322" t="n">
        <v>16.837795936156</v>
      </c>
      <c r="J176" s="322" t="n">
        <v>1.54734888033802</v>
      </c>
      <c r="K176" s="322" t="n">
        <v>16.8154084996661</v>
      </c>
    </row>
    <row r="177">
      <c r="A177" s="322" t="s">
        <v>86</v>
      </c>
      <c r="B177" s="322" t="s">
        <v>87</v>
      </c>
      <c r="C177" s="322" t="s">
        <v>16</v>
      </c>
      <c r="D177" s="322" t="n">
        <v>26769.0102751</v>
      </c>
      <c r="E177" s="322" t="n">
        <v>4.37400581544421</v>
      </c>
      <c r="F177" s="322" t="n">
        <v>97.0450714528928</v>
      </c>
      <c r="G177" s="322" t="n">
        <v>0.769814746120914</v>
      </c>
      <c r="H177" s="322" t="n">
        <v>815.0904673</v>
      </c>
      <c r="I177" s="322" t="n">
        <v>25.7086179843648</v>
      </c>
      <c r="J177" s="322" t="n">
        <v>2.95492854710725</v>
      </c>
      <c r="K177" s="322" t="n">
        <v>25.2820756413651</v>
      </c>
    </row>
    <row r="178">
      <c r="A178" s="322" t="s">
        <v>86</v>
      </c>
      <c r="B178" s="322" t="s">
        <v>87</v>
      </c>
      <c r="C178" s="322" t="s">
        <v>17</v>
      </c>
      <c r="D178" s="322" t="n">
        <v>330537.9584285</v>
      </c>
      <c r="E178" s="322" t="n">
        <v>0.698994788422584</v>
      </c>
      <c r="F178" s="322" t="n">
        <v>97.9372466953539</v>
      </c>
      <c r="G178" s="322" t="n">
        <v>0.217165322019881</v>
      </c>
      <c r="H178" s="322" t="n">
        <v>6961.7871552</v>
      </c>
      <c r="I178" s="322" t="n">
        <v>10.4118597525842</v>
      </c>
      <c r="J178" s="322" t="n">
        <v>2.06275330464611</v>
      </c>
      <c r="K178" s="322" t="n">
        <v>10.3107694305625</v>
      </c>
    </row>
    <row r="179">
      <c r="A179" s="322" t="s">
        <v>88</v>
      </c>
      <c r="B179" s="322" t="s">
        <v>89</v>
      </c>
      <c r="C179" s="322" t="s">
        <v>16</v>
      </c>
      <c r="D179" s="322" t="n">
        <v>7149.6737708</v>
      </c>
      <c r="E179" s="322" t="n">
        <v>10.0458707304286</v>
      </c>
      <c r="F179" s="322" t="n">
        <v>95.9242904877372</v>
      </c>
      <c r="G179" s="322" t="n">
        <v>1.47615404393819</v>
      </c>
      <c r="H179" s="322" t="n">
        <v>303.7811721</v>
      </c>
      <c r="I179" s="322" t="n">
        <v>37.4470728709811</v>
      </c>
      <c r="J179" s="322" t="n">
        <v>4.07570951226284</v>
      </c>
      <c r="K179" s="322" t="n">
        <v>34.7421789726027</v>
      </c>
    </row>
    <row r="180">
      <c r="A180" s="322" t="s">
        <v>88</v>
      </c>
      <c r="B180" s="322" t="s">
        <v>89</v>
      </c>
      <c r="C180" s="322" t="s">
        <v>17</v>
      </c>
      <c r="D180" s="322" t="n">
        <v>136936.3814231</v>
      </c>
      <c r="E180" s="322" t="n">
        <v>0.730963054697538</v>
      </c>
      <c r="F180" s="322" t="n">
        <v>98.2866743996615</v>
      </c>
      <c r="G180" s="322" t="n">
        <v>0.349450409432402</v>
      </c>
      <c r="H180" s="322" t="n">
        <v>2387.0642622</v>
      </c>
      <c r="I180" s="322" t="n">
        <v>20.1301465454155</v>
      </c>
      <c r="J180" s="322" t="n">
        <v>1.71332560033854</v>
      </c>
      <c r="K180" s="322" t="n">
        <v>20.046579940161</v>
      </c>
    </row>
    <row r="181">
      <c r="A181" s="322" t="s">
        <v>90</v>
      </c>
      <c r="B181" s="322" t="s">
        <v>91</v>
      </c>
      <c r="C181" s="322" t="s">
        <v>16</v>
      </c>
      <c r="D181" s="322" t="n">
        <v>18405.512785</v>
      </c>
      <c r="E181" s="322" t="n">
        <v>8.2975244014933</v>
      </c>
      <c r="F181" s="322" t="n">
        <v>98.5880759125719</v>
      </c>
      <c r="G181" s="322" t="n">
        <v>0.729701942580403</v>
      </c>
      <c r="H181" s="322" t="n">
        <v>263.5936101</v>
      </c>
      <c r="I181" s="322" t="n">
        <v>50.8316437945093</v>
      </c>
      <c r="J181" s="322" t="n">
        <v>1.41192408742812</v>
      </c>
      <c r="K181" s="322" t="n">
        <v>50.9516844065673</v>
      </c>
    </row>
    <row r="182">
      <c r="A182" s="322" t="s">
        <v>90</v>
      </c>
      <c r="B182" s="322" t="s">
        <v>91</v>
      </c>
      <c r="C182" s="322" t="s">
        <v>17</v>
      </c>
      <c r="D182" s="322" t="n">
        <v>276339.9558071</v>
      </c>
      <c r="E182" s="322" t="n">
        <v>0.788770935025408</v>
      </c>
      <c r="F182" s="322" t="n">
        <v>99.1872557363494</v>
      </c>
      <c r="G182" s="322" t="n">
        <v>0.148667933358408</v>
      </c>
      <c r="H182" s="322" t="n">
        <v>2264.340436</v>
      </c>
      <c r="I182" s="322" t="n">
        <v>18.188563897864</v>
      </c>
      <c r="J182" s="322" t="n">
        <v>0.812744263650629</v>
      </c>
      <c r="K182" s="322" t="n">
        <v>18.1434246728239</v>
      </c>
    </row>
    <row r="183">
      <c r="A183" s="322" t="s">
        <v>92</v>
      </c>
      <c r="B183" s="322" t="s">
        <v>93</v>
      </c>
      <c r="C183" s="322" t="s">
        <v>16</v>
      </c>
      <c r="D183" s="322" t="n">
        <v>31337.1766429</v>
      </c>
      <c r="E183" s="322" t="n">
        <v>7.68736437110015</v>
      </c>
      <c r="F183" s="322" t="n">
        <v>97.7338105346126</v>
      </c>
      <c r="G183" s="322" t="n">
        <v>0.849616528128835</v>
      </c>
      <c r="H183" s="322" t="n">
        <v>726.6265297</v>
      </c>
      <c r="I183" s="322" t="n">
        <v>37.9617794432347</v>
      </c>
      <c r="J183" s="322" t="n">
        <v>2.26618946538736</v>
      </c>
      <c r="K183" s="322" t="n">
        <v>36.6413585692957</v>
      </c>
    </row>
    <row r="184">
      <c r="A184" s="322" t="s">
        <v>92</v>
      </c>
      <c r="B184" s="322" t="s">
        <v>93</v>
      </c>
      <c r="C184" s="322" t="s">
        <v>17</v>
      </c>
      <c r="D184" s="322" t="n">
        <v>407374.6648506</v>
      </c>
      <c r="E184" s="322" t="n">
        <v>0.711691242938585</v>
      </c>
      <c r="F184" s="322" t="n">
        <v>98.6283293588519</v>
      </c>
      <c r="G184" s="322" t="n">
        <v>0.172540369509333</v>
      </c>
      <c r="H184" s="322" t="n">
        <v>5665.5513822</v>
      </c>
      <c r="I184" s="322" t="n">
        <v>12.3471212799228</v>
      </c>
      <c r="J184" s="322" t="n">
        <v>1.37167064114811</v>
      </c>
      <c r="K184" s="322" t="n">
        <v>12.406307958462</v>
      </c>
    </row>
    <row r="185">
      <c r="A185" s="322" t="s">
        <v>94</v>
      </c>
      <c r="B185" s="322" t="s">
        <v>95</v>
      </c>
      <c r="C185" s="322" t="s">
        <v>16</v>
      </c>
      <c r="D185" s="322" t="n">
        <v>2740.0823132</v>
      </c>
      <c r="E185" s="322" t="n">
        <v>15.0331536663555</v>
      </c>
      <c r="F185" s="322" t="n">
        <v>97.2362766307131</v>
      </c>
      <c r="G185" s="322" t="n">
        <v>2.05119906967781</v>
      </c>
      <c r="H185" s="322" t="n">
        <v>77.8807024</v>
      </c>
      <c r="I185" s="322" t="n">
        <v>72.1784667045004</v>
      </c>
      <c r="J185" s="322" t="n">
        <v>2.76372336928693</v>
      </c>
      <c r="K185" s="322" t="n">
        <v>72.1674833235257</v>
      </c>
    </row>
    <row r="186">
      <c r="A186" s="322" t="s">
        <v>94</v>
      </c>
      <c r="B186" s="322" t="s">
        <v>95</v>
      </c>
      <c r="C186" s="322" t="s">
        <v>17</v>
      </c>
      <c r="D186" s="322" t="n">
        <v>53218.095629</v>
      </c>
      <c r="E186" s="322" t="n">
        <v>1.13916703006209</v>
      </c>
      <c r="F186" s="322" t="n">
        <v>99.2512174827785</v>
      </c>
      <c r="G186" s="322" t="n">
        <v>0.179781443357347</v>
      </c>
      <c r="H186" s="322" t="n">
        <v>401.4941138</v>
      </c>
      <c r="I186" s="322" t="n">
        <v>23.9430475928486</v>
      </c>
      <c r="J186" s="322" t="n">
        <v>0.748782517221539</v>
      </c>
      <c r="K186" s="322" t="n">
        <v>23.8300530843572</v>
      </c>
    </row>
    <row r="187">
      <c r="A187" s="322" t="s">
        <v>96</v>
      </c>
      <c r="B187" s="322" t="s">
        <v>97</v>
      </c>
      <c r="C187" s="322" t="s">
        <v>16</v>
      </c>
      <c r="D187" s="322" t="n">
        <v>1345.1061981</v>
      </c>
      <c r="E187" s="322" t="n">
        <v>12.7215085213455</v>
      </c>
      <c r="F187" s="322" t="n">
        <v>100</v>
      </c>
      <c r="G187" s="322" t="n">
        <v>0</v>
      </c>
      <c r="H187" s="322"/>
      <c r="I187" s="322"/>
      <c r="J187" s="322"/>
      <c r="K187" s="322"/>
    </row>
    <row r="188">
      <c r="A188" s="322" t="s">
        <v>96</v>
      </c>
      <c r="B188" s="322" t="s">
        <v>97</v>
      </c>
      <c r="C188" s="322" t="s">
        <v>17</v>
      </c>
      <c r="D188" s="322" t="n">
        <v>75470.552132</v>
      </c>
      <c r="E188" s="322" t="n">
        <v>0.911834463578029</v>
      </c>
      <c r="F188" s="322" t="n">
        <v>99.3020341102012</v>
      </c>
      <c r="G188" s="322" t="n">
        <v>0.125296915220104</v>
      </c>
      <c r="H188" s="322" t="n">
        <v>530.4611486</v>
      </c>
      <c r="I188" s="322" t="n">
        <v>17.7970002779068</v>
      </c>
      <c r="J188" s="322" t="n">
        <v>0.697965889798742</v>
      </c>
      <c r="K188" s="322" t="n">
        <v>17.8264278110746</v>
      </c>
    </row>
    <row r="189">
      <c r="A189" s="322" t="s">
        <v>98</v>
      </c>
      <c r="B189" s="322" t="s">
        <v>99</v>
      </c>
      <c r="C189" s="322" t="s">
        <v>16</v>
      </c>
      <c r="D189" s="322" t="n">
        <v>4688.7180987</v>
      </c>
      <c r="E189" s="322" t="n">
        <v>8.73655253676766</v>
      </c>
      <c r="F189" s="322" t="n">
        <v>99.6754123595561</v>
      </c>
      <c r="G189" s="322" t="n">
        <v>0.322638406764604</v>
      </c>
      <c r="H189" s="322" t="n">
        <v>15.2685593</v>
      </c>
      <c r="I189" s="322" t="n">
        <v>100</v>
      </c>
      <c r="J189" s="322" t="n">
        <v>0.324587640443941</v>
      </c>
      <c r="K189" s="322" t="n">
        <v>99.0768354374425</v>
      </c>
    </row>
    <row r="190">
      <c r="A190" s="322" t="s">
        <v>98</v>
      </c>
      <c r="B190" s="322" t="s">
        <v>99</v>
      </c>
      <c r="C190" s="322" t="s">
        <v>17</v>
      </c>
      <c r="D190" s="322" t="n">
        <v>28307.6567641</v>
      </c>
      <c r="E190" s="322" t="n">
        <v>2.04340835078462</v>
      </c>
      <c r="F190" s="322" t="n">
        <v>99.5605355115824</v>
      </c>
      <c r="G190" s="322" t="n">
        <v>0.168484385090078</v>
      </c>
      <c r="H190" s="322" t="n">
        <v>124.9512152</v>
      </c>
      <c r="I190" s="322" t="n">
        <v>38.0735985135052</v>
      </c>
      <c r="J190" s="322" t="n">
        <v>0.439464488417556</v>
      </c>
      <c r="K190" s="322" t="n">
        <v>38.1700821044946</v>
      </c>
    </row>
    <row r="191">
      <c r="A191" s="322" t="s">
        <v>100</v>
      </c>
      <c r="B191" s="322" t="s">
        <v>101</v>
      </c>
      <c r="C191" s="322" t="s">
        <v>16</v>
      </c>
      <c r="D191" s="322" t="n">
        <v>1990.5841399</v>
      </c>
      <c r="E191" s="322" t="n">
        <v>12.3181530482714</v>
      </c>
      <c r="F191" s="322" t="n">
        <v>87.0917630133217</v>
      </c>
      <c r="G191" s="322" t="n">
        <v>5.01610610881799</v>
      </c>
      <c r="H191" s="322" t="n">
        <v>295.0328588</v>
      </c>
      <c r="I191" s="322" t="n">
        <v>37.4636739975178</v>
      </c>
      <c r="J191" s="322" t="n">
        <v>12.9082369866783</v>
      </c>
      <c r="K191" s="322" t="n">
        <v>33.843624418246</v>
      </c>
    </row>
    <row r="192">
      <c r="A192" s="322" t="s">
        <v>100</v>
      </c>
      <c r="B192" s="322" t="s">
        <v>101</v>
      </c>
      <c r="C192" s="322" t="s">
        <v>17</v>
      </c>
      <c r="D192" s="322" t="n">
        <v>25127.5418686</v>
      </c>
      <c r="E192" s="322" t="n">
        <v>1.83629871164228</v>
      </c>
      <c r="F192" s="322" t="n">
        <v>96.8976897973542</v>
      </c>
      <c r="G192" s="322" t="n">
        <v>0.540038783151357</v>
      </c>
      <c r="H192" s="322" t="n">
        <v>804.4921367</v>
      </c>
      <c r="I192" s="322" t="n">
        <v>16.7830080160862</v>
      </c>
      <c r="J192" s="322" t="n">
        <v>3.1023102026458</v>
      </c>
      <c r="K192" s="322" t="n">
        <v>16.8675944925535</v>
      </c>
    </row>
    <row r="193">
      <c r="A193" s="322" t="s">
        <v>102</v>
      </c>
      <c r="B193" s="322" t="s">
        <v>103</v>
      </c>
      <c r="C193" s="322" t="s">
        <v>16</v>
      </c>
      <c r="D193" s="322" t="n">
        <v>4958.918238</v>
      </c>
      <c r="E193" s="322" t="n">
        <v>8.95564565512137</v>
      </c>
      <c r="F193" s="322" t="n">
        <v>99.4726999830839</v>
      </c>
      <c r="G193" s="322" t="n">
        <v>0.528206576419006</v>
      </c>
      <c r="H193" s="322" t="n">
        <v>26.286988</v>
      </c>
      <c r="I193" s="322" t="n">
        <v>100</v>
      </c>
      <c r="J193" s="322" t="n">
        <v>0.527300016916094</v>
      </c>
      <c r="K193" s="322" t="n">
        <v>99.6437182242313</v>
      </c>
    </row>
    <row r="194">
      <c r="A194" s="322" t="s">
        <v>102</v>
      </c>
      <c r="B194" s="322" t="s">
        <v>103</v>
      </c>
      <c r="C194" s="322" t="s">
        <v>17</v>
      </c>
      <c r="D194" s="322" t="n">
        <v>84504.9158677</v>
      </c>
      <c r="E194" s="322" t="n">
        <v>1.03542730008646</v>
      </c>
      <c r="F194" s="322" t="n">
        <v>99.4725134217207</v>
      </c>
      <c r="G194" s="322" t="n">
        <v>0.14337290070946</v>
      </c>
      <c r="H194" s="322" t="n">
        <v>448.1158401</v>
      </c>
      <c r="I194" s="322" t="n">
        <v>27.0388659884986</v>
      </c>
      <c r="J194" s="322" t="n">
        <v>0.527486578279296</v>
      </c>
      <c r="K194" s="322" t="n">
        <v>27.0370154946037</v>
      </c>
    </row>
    <row r="195">
      <c r="A195" s="322" t="s">
        <v>104</v>
      </c>
      <c r="B195" s="322" t="s">
        <v>105</v>
      </c>
      <c r="C195" s="322" t="s">
        <v>16</v>
      </c>
      <c r="D195" s="322" t="n">
        <v>578.6886</v>
      </c>
      <c r="E195" s="322" t="n">
        <v>14.4649416109232</v>
      </c>
      <c r="F195" s="322" t="n">
        <v>88.6891894654446</v>
      </c>
      <c r="G195" s="322" t="n">
        <v>5.08354896739157</v>
      </c>
      <c r="H195" s="322" t="n">
        <v>73.8019724</v>
      </c>
      <c r="I195" s="322" t="n">
        <v>44.0053747561106</v>
      </c>
      <c r="J195" s="322" t="n">
        <v>11.3108105345554</v>
      </c>
      <c r="K195" s="322" t="n">
        <v>39.8606126544563</v>
      </c>
    </row>
    <row r="196">
      <c r="A196" s="322" t="s">
        <v>104</v>
      </c>
      <c r="B196" s="322" t="s">
        <v>105</v>
      </c>
      <c r="C196" s="322" t="s">
        <v>17</v>
      </c>
      <c r="D196" s="322" t="n">
        <v>6659.1884467</v>
      </c>
      <c r="E196" s="322" t="n">
        <v>2.49601282867422</v>
      </c>
      <c r="F196" s="322" t="n">
        <v>95.8059475991071</v>
      </c>
      <c r="G196" s="322" t="n">
        <v>0.890322298453042</v>
      </c>
      <c r="H196" s="322" t="n">
        <v>291.5161949</v>
      </c>
      <c r="I196" s="322" t="n">
        <v>19.9466829072843</v>
      </c>
      <c r="J196" s="322" t="n">
        <v>4.19405240089291</v>
      </c>
      <c r="K196" s="322" t="n">
        <v>20.3378888288923</v>
      </c>
    </row>
    <row r="197">
      <c r="A197" s="322" t="s">
        <v>106</v>
      </c>
      <c r="B197" s="322" t="s">
        <v>107</v>
      </c>
      <c r="C197" s="322" t="s">
        <v>16</v>
      </c>
      <c r="D197" s="322" t="n">
        <v>15480.3302236</v>
      </c>
      <c r="E197" s="322" t="n">
        <v>6.56888734882784</v>
      </c>
      <c r="F197" s="322" t="n">
        <v>95.6939505175629</v>
      </c>
      <c r="G197" s="322" t="n">
        <v>1.24852409968327</v>
      </c>
      <c r="H197" s="322" t="n">
        <v>696.5860181</v>
      </c>
      <c r="I197" s="322" t="n">
        <v>27.6994556564036</v>
      </c>
      <c r="J197" s="322" t="n">
        <v>4.30604948243706</v>
      </c>
      <c r="K197" s="322" t="n">
        <v>27.7461287666059</v>
      </c>
    </row>
    <row r="198">
      <c r="A198" s="322" t="s">
        <v>106</v>
      </c>
      <c r="B198" s="322" t="s">
        <v>107</v>
      </c>
      <c r="C198" s="322" t="s">
        <v>17</v>
      </c>
      <c r="D198" s="322" t="n">
        <v>116662.8050784</v>
      </c>
      <c r="E198" s="322" t="n">
        <v>1.27097153218392</v>
      </c>
      <c r="F198" s="322" t="n">
        <v>96.8072200366449</v>
      </c>
      <c r="G198" s="322" t="n">
        <v>0.399363756590994</v>
      </c>
      <c r="H198" s="322" t="n">
        <v>3847.6331247</v>
      </c>
      <c r="I198" s="322" t="n">
        <v>11.9944207628169</v>
      </c>
      <c r="J198" s="322" t="n">
        <v>3.19277996335509</v>
      </c>
      <c r="K198" s="322" t="n">
        <v>12.1089757210637</v>
      </c>
    </row>
    <row r="199">
      <c r="A199" s="322" t="s">
        <v>108</v>
      </c>
      <c r="B199" s="322" t="s">
        <v>109</v>
      </c>
      <c r="C199" s="322" t="s">
        <v>16</v>
      </c>
      <c r="D199" s="322" t="n">
        <v>34512.0650708</v>
      </c>
      <c r="E199" s="322" t="n">
        <v>5.18197607756739</v>
      </c>
      <c r="F199" s="322" t="n">
        <v>94.7193343367712</v>
      </c>
      <c r="G199" s="322" t="n">
        <v>1.11121318368588</v>
      </c>
      <c r="H199" s="322" t="n">
        <v>1924.0705001</v>
      </c>
      <c r="I199" s="322" t="n">
        <v>20.9813973495104</v>
      </c>
      <c r="J199" s="322" t="n">
        <v>5.28066566322877</v>
      </c>
      <c r="K199" s="322" t="n">
        <v>19.9318381009972</v>
      </c>
    </row>
    <row r="200">
      <c r="A200" s="322" t="s">
        <v>108</v>
      </c>
      <c r="B200" s="322" t="s">
        <v>109</v>
      </c>
      <c r="C200" s="322" t="s">
        <v>17</v>
      </c>
      <c r="D200" s="322" t="n">
        <v>162666.9363257</v>
      </c>
      <c r="E200" s="322" t="n">
        <v>1.31225696247989</v>
      </c>
      <c r="F200" s="322" t="n">
        <v>96.1192109461248</v>
      </c>
      <c r="G200" s="322" t="n">
        <v>0.432228434045778</v>
      </c>
      <c r="H200" s="322" t="n">
        <v>6567.6367888</v>
      </c>
      <c r="I200" s="322" t="n">
        <v>10.7933858104867</v>
      </c>
      <c r="J200" s="322" t="n">
        <v>3.88078905387524</v>
      </c>
      <c r="K200" s="322" t="n">
        <v>10.7054146598031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830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23" t="s">
        <v>88</v>
      </c>
      <c r="B211" s="323" t="s">
        <v>115</v>
      </c>
      <c r="C211" s="323" t="s">
        <v>16</v>
      </c>
      <c r="D211" s="323" t="n">
        <v>3398.2587395</v>
      </c>
      <c r="E211" s="323" t="n">
        <v>17.9588455034776</v>
      </c>
      <c r="F211" s="323" t="n">
        <v>91.6375800958012</v>
      </c>
      <c r="G211" s="323" t="n">
        <v>4.46221151948299</v>
      </c>
      <c r="H211" s="323" t="n">
        <v>310.1093077</v>
      </c>
      <c r="I211" s="323" t="n">
        <v>54.4100452601024</v>
      </c>
      <c r="J211" s="323" t="n">
        <v>8.36241990419877</v>
      </c>
      <c r="K211" s="323" t="n">
        <v>48.898078571218</v>
      </c>
    </row>
    <row r="212">
      <c r="A212" s="323" t="s">
        <v>88</v>
      </c>
      <c r="B212" s="323" t="s">
        <v>115</v>
      </c>
      <c r="C212" s="323" t="s">
        <v>17</v>
      </c>
      <c r="D212" s="323" t="n">
        <v>40749.2296737</v>
      </c>
      <c r="E212" s="323" t="n">
        <v>1.85746896842329</v>
      </c>
      <c r="F212" s="323" t="n">
        <v>98.0699023281257</v>
      </c>
      <c r="G212" s="323" t="n">
        <v>0.53884860444433</v>
      </c>
      <c r="H212" s="323" t="n">
        <v>801.9789095</v>
      </c>
      <c r="I212" s="323" t="n">
        <v>27.5273126403985</v>
      </c>
      <c r="J212" s="323" t="n">
        <v>1.93009767187435</v>
      </c>
      <c r="K212" s="323" t="n">
        <v>27.3793553443249</v>
      </c>
    </row>
    <row r="213">
      <c r="A213" s="323" t="s">
        <v>92</v>
      </c>
      <c r="B213" s="323" t="s">
        <v>116</v>
      </c>
      <c r="C213" s="323" t="s">
        <v>16</v>
      </c>
      <c r="D213" s="323" t="n">
        <v>3134.7889125</v>
      </c>
      <c r="E213" s="323" t="n">
        <v>14.2022738272533</v>
      </c>
      <c r="F213" s="323" t="n">
        <v>98.7485226716485</v>
      </c>
      <c r="G213" s="323" t="n">
        <v>1.27803823755005</v>
      </c>
      <c r="H213" s="323" t="n">
        <v>39.728364</v>
      </c>
      <c r="I213" s="323" t="n">
        <v>99.9999999999997</v>
      </c>
      <c r="J213" s="323" t="n">
        <v>1.25147732835153</v>
      </c>
      <c r="K213" s="323" t="n">
        <v>100.84432615506</v>
      </c>
    </row>
    <row r="214">
      <c r="A214" s="323" t="s">
        <v>92</v>
      </c>
      <c r="B214" s="323" t="s">
        <v>116</v>
      </c>
      <c r="C214" s="323" t="s">
        <v>17</v>
      </c>
      <c r="D214" s="323" t="n">
        <v>22223.7018592</v>
      </c>
      <c r="E214" s="323" t="n">
        <v>2.05263941699363</v>
      </c>
      <c r="F214" s="323" t="n">
        <v>99.4818025599464</v>
      </c>
      <c r="G214" s="323" t="n">
        <v>0.257494298876701</v>
      </c>
      <c r="H214" s="323" t="n">
        <v>115.7625326</v>
      </c>
      <c r="I214" s="323" t="n">
        <v>49.3553437155134</v>
      </c>
      <c r="J214" s="323" t="n">
        <v>0.518197440053631</v>
      </c>
      <c r="K214" s="323" t="n">
        <v>49.4328899010244</v>
      </c>
    </row>
    <row r="215">
      <c r="A215" s="323" t="s">
        <v>94</v>
      </c>
      <c r="B215" s="323" t="s">
        <v>117</v>
      </c>
      <c r="C215" s="323" t="s">
        <v>16</v>
      </c>
      <c r="D215" s="323" t="n">
        <v>1139.6095743</v>
      </c>
      <c r="E215" s="323" t="n">
        <v>20.7416051310776</v>
      </c>
      <c r="F215" s="323" t="n">
        <v>100</v>
      </c>
      <c r="G215" s="323" t="n">
        <v>0.00000000000000230278075842058</v>
      </c>
      <c r="H215" s="323"/>
      <c r="I215" s="323"/>
      <c r="J215" s="323"/>
      <c r="K215" s="323"/>
    </row>
    <row r="216">
      <c r="A216" s="323" t="s">
        <v>94</v>
      </c>
      <c r="B216" s="323" t="s">
        <v>117</v>
      </c>
      <c r="C216" s="323" t="s">
        <v>17</v>
      </c>
      <c r="D216" s="323" t="n">
        <v>21713.571438</v>
      </c>
      <c r="E216" s="323" t="n">
        <v>1.85391255670251</v>
      </c>
      <c r="F216" s="323" t="n">
        <v>99.521199709908</v>
      </c>
      <c r="G216" s="323" t="n">
        <v>0.237775393754109</v>
      </c>
      <c r="H216" s="323" t="n">
        <v>104.4648209</v>
      </c>
      <c r="I216" s="323" t="n">
        <v>49.5159766102994</v>
      </c>
      <c r="J216" s="323" t="n">
        <v>0.478800290092042</v>
      </c>
      <c r="K216" s="323" t="n">
        <v>49.422886613865</v>
      </c>
    </row>
    <row r="217">
      <c r="A217" s="323" t="s">
        <v>96</v>
      </c>
      <c r="B217" s="323" t="s">
        <v>118</v>
      </c>
      <c r="C217" s="323" t="s">
        <v>16</v>
      </c>
      <c r="D217" s="323" t="n">
        <v>268.6058134</v>
      </c>
      <c r="E217" s="323" t="n">
        <v>51.1708626895109</v>
      </c>
      <c r="F217" s="323" t="n">
        <v>100</v>
      </c>
      <c r="G217" s="323" t="n">
        <v>0</v>
      </c>
      <c r="H217" s="323"/>
      <c r="I217" s="323"/>
      <c r="J217" s="323"/>
      <c r="K217" s="323"/>
    </row>
    <row r="218">
      <c r="A218" s="323" t="s">
        <v>96</v>
      </c>
      <c r="B218" s="323" t="s">
        <v>118</v>
      </c>
      <c r="C218" s="323" t="s">
        <v>17</v>
      </c>
      <c r="D218" s="323" t="n">
        <v>60360.0457571</v>
      </c>
      <c r="E218" s="323" t="n">
        <v>1.30529071895295</v>
      </c>
      <c r="F218" s="323" t="n">
        <v>99.9090063292821</v>
      </c>
      <c r="G218" s="323" t="n">
        <v>0.0910680697349611</v>
      </c>
      <c r="H218" s="323" t="n">
        <v>54.973844</v>
      </c>
      <c r="I218" s="323" t="n">
        <v>100</v>
      </c>
      <c r="J218" s="323" t="n">
        <v>0.0909936707179336</v>
      </c>
      <c r="K218" s="323" t="n">
        <v>99.9906947786483</v>
      </c>
    </row>
    <row r="219">
      <c r="A219" s="323" t="s">
        <v>98</v>
      </c>
      <c r="B219" s="323" t="s">
        <v>119</v>
      </c>
      <c r="C219" s="323" t="s">
        <v>16</v>
      </c>
      <c r="D219" s="323" t="n">
        <v>526.1396633</v>
      </c>
      <c r="E219" s="323" t="n">
        <v>29.8954168944519</v>
      </c>
      <c r="F219" s="323" t="n">
        <v>100</v>
      </c>
      <c r="G219" s="323" t="n">
        <v>0.00000000000000331905801669883</v>
      </c>
      <c r="H219" s="323"/>
      <c r="I219" s="323"/>
      <c r="J219" s="323"/>
      <c r="K219" s="323"/>
    </row>
    <row r="220">
      <c r="A220" s="323" t="s">
        <v>98</v>
      </c>
      <c r="B220" s="323" t="s">
        <v>119</v>
      </c>
      <c r="C220" s="323" t="s">
        <v>17</v>
      </c>
      <c r="D220" s="323" t="n">
        <v>17926.8446165</v>
      </c>
      <c r="E220" s="323" t="n">
        <v>1.71231024057943</v>
      </c>
      <c r="F220" s="323" t="n">
        <v>99.2145161136557</v>
      </c>
      <c r="G220" s="323" t="n">
        <v>0.330159028772455</v>
      </c>
      <c r="H220" s="323" t="n">
        <v>141.9272918</v>
      </c>
      <c r="I220" s="323" t="n">
        <v>41.5623030345497</v>
      </c>
      <c r="J220" s="323" t="n">
        <v>0.785483886344289</v>
      </c>
      <c r="K220" s="323" t="n">
        <v>41.7024064397624</v>
      </c>
    </row>
    <row r="221">
      <c r="A221" s="323" t="s">
        <v>106</v>
      </c>
      <c r="B221" s="323" t="s">
        <v>120</v>
      </c>
      <c r="C221" s="323" t="s">
        <v>16</v>
      </c>
      <c r="D221" s="323" t="n">
        <v>1182.7376255</v>
      </c>
      <c r="E221" s="323" t="n">
        <v>25.6913491632439</v>
      </c>
      <c r="F221" s="323" t="n">
        <v>96.712988533639</v>
      </c>
      <c r="G221" s="323" t="n">
        <v>3.42781861063404</v>
      </c>
      <c r="H221" s="323" t="n">
        <v>40.1980354</v>
      </c>
      <c r="I221" s="323" t="n">
        <v>99.9999999999999</v>
      </c>
      <c r="J221" s="323" t="n">
        <v>3.28701146636095</v>
      </c>
      <c r="K221" s="323" t="n">
        <v>100.855925018316</v>
      </c>
    </row>
    <row r="222">
      <c r="A222" s="323" t="s">
        <v>106</v>
      </c>
      <c r="B222" s="323" t="s">
        <v>120</v>
      </c>
      <c r="C222" s="323" t="s">
        <v>17</v>
      </c>
      <c r="D222" s="323" t="n">
        <v>35227.8674509</v>
      </c>
      <c r="E222" s="323" t="n">
        <v>1.02646775807504</v>
      </c>
      <c r="F222" s="323" t="n">
        <v>98.2953911196073</v>
      </c>
      <c r="G222" s="323" t="n">
        <v>0.515714602478292</v>
      </c>
      <c r="H222" s="323" t="n">
        <v>610.9110001</v>
      </c>
      <c r="I222" s="323" t="n">
        <v>29.6673062752955</v>
      </c>
      <c r="J222" s="323" t="n">
        <v>1.70460888039267</v>
      </c>
      <c r="K222" s="323" t="n">
        <v>29.7384163251685</v>
      </c>
    </row>
    <row r="223">
      <c r="A223" s="323" t="s">
        <v>108</v>
      </c>
      <c r="B223" s="323" t="s">
        <v>121</v>
      </c>
      <c r="C223" s="323" t="s">
        <v>16</v>
      </c>
      <c r="D223" s="323" t="n">
        <v>1130.8579885</v>
      </c>
      <c r="E223" s="323" t="n">
        <v>28.4755500315292</v>
      </c>
      <c r="F223" s="323" t="n">
        <v>96.8288576869784</v>
      </c>
      <c r="G223" s="323" t="n">
        <v>3.32817973961204</v>
      </c>
      <c r="H223" s="323" t="n">
        <v>37.0355667</v>
      </c>
      <c r="I223" s="323" t="n">
        <v>100</v>
      </c>
      <c r="J223" s="323" t="n">
        <v>3.17114231302164</v>
      </c>
      <c r="K223" s="323" t="n">
        <v>101.623897811293</v>
      </c>
    </row>
    <row r="224">
      <c r="A224" s="323" t="s">
        <v>108</v>
      </c>
      <c r="B224" s="323" t="s">
        <v>121</v>
      </c>
      <c r="C224" s="323" t="s">
        <v>17</v>
      </c>
      <c r="D224" s="323" t="n">
        <v>40167.4337165</v>
      </c>
      <c r="E224" s="323" t="n">
        <v>1.09445336401575</v>
      </c>
      <c r="F224" s="323" t="n">
        <v>99.4024954998563</v>
      </c>
      <c r="G224" s="323" t="n">
        <v>0.266138821156378</v>
      </c>
      <c r="H224" s="323" t="n">
        <v>241.444868</v>
      </c>
      <c r="I224" s="323" t="n">
        <v>44.3489877061235</v>
      </c>
      <c r="J224" s="323" t="n">
        <v>0.597504500143721</v>
      </c>
      <c r="K224" s="323" t="n">
        <v>44.2755878256492</v>
      </c>
    </row>
    <row r="225">
      <c r="A225" s="323" t="s">
        <v>110</v>
      </c>
      <c r="B225" s="323" t="s">
        <v>122</v>
      </c>
      <c r="C225" s="323" t="s">
        <v>16</v>
      </c>
      <c r="D225" s="323" t="n">
        <v>170.7915412</v>
      </c>
      <c r="E225" s="323" t="n">
        <v>32.8102002342585</v>
      </c>
      <c r="F225" s="323" t="n">
        <v>100</v>
      </c>
      <c r="G225" s="323" t="n">
        <v>0</v>
      </c>
      <c r="H225" s="323"/>
      <c r="I225" s="323"/>
      <c r="J225" s="323"/>
      <c r="K225" s="323"/>
    </row>
    <row r="226">
      <c r="A226" s="323" t="s">
        <v>110</v>
      </c>
      <c r="B226" s="323" t="s">
        <v>122</v>
      </c>
      <c r="C226" s="323" t="s">
        <v>17</v>
      </c>
      <c r="D226" s="323" t="n">
        <v>18881.3188692</v>
      </c>
      <c r="E226" s="323" t="n">
        <v>1.11528579200587</v>
      </c>
      <c r="F226" s="323" t="n">
        <v>98.7704223596383</v>
      </c>
      <c r="G226" s="323" t="n">
        <v>0.431103073213163</v>
      </c>
      <c r="H226" s="323" t="n">
        <v>235.0506047</v>
      </c>
      <c r="I226" s="323" t="n">
        <v>34.9538925166339</v>
      </c>
      <c r="J226" s="323" t="n">
        <v>1.22957764036168</v>
      </c>
      <c r="K226" s="323" t="n">
        <v>34.6299666032291</v>
      </c>
    </row>
    <row r="227">
      <c r="A227" s="323" t="s">
        <v>123</v>
      </c>
      <c r="B227" s="323" t="s">
        <v>124</v>
      </c>
      <c r="C227" s="323" t="s">
        <v>16</v>
      </c>
      <c r="D227" s="323" t="n">
        <v>348.2176553</v>
      </c>
      <c r="E227" s="323" t="n">
        <v>26.2509183584968</v>
      </c>
      <c r="F227" s="323" t="n">
        <v>100</v>
      </c>
      <c r="G227" s="323" t="n">
        <v>0</v>
      </c>
      <c r="H227" s="323"/>
      <c r="I227" s="323"/>
      <c r="J227" s="323"/>
      <c r="K227" s="323"/>
    </row>
    <row r="228">
      <c r="A228" s="323" t="s">
        <v>123</v>
      </c>
      <c r="B228" s="323" t="s">
        <v>124</v>
      </c>
      <c r="C228" s="323" t="s">
        <v>17</v>
      </c>
      <c r="D228" s="323" t="n">
        <v>11247.6801264</v>
      </c>
      <c r="E228" s="323" t="n">
        <v>1.94224672138377</v>
      </c>
      <c r="F228" s="323" t="n">
        <v>99.3809357532005</v>
      </c>
      <c r="G228" s="323" t="n">
        <v>0.315936294438589</v>
      </c>
      <c r="H228" s="323" t="n">
        <v>70.0641081</v>
      </c>
      <c r="I228" s="323" t="n">
        <v>50.8515451697462</v>
      </c>
      <c r="J228" s="323" t="n">
        <v>0.619064246799489</v>
      </c>
      <c r="K228" s="323" t="n">
        <v>50.7185558559244</v>
      </c>
    </row>
    <row r="229">
      <c r="A229" s="323" t="s">
        <v>125</v>
      </c>
      <c r="B229" s="323" t="s">
        <v>126</v>
      </c>
      <c r="C229" s="323" t="s">
        <v>16</v>
      </c>
      <c r="D229" s="323" t="n">
        <v>569.1255135</v>
      </c>
      <c r="E229" s="323" t="n">
        <v>21.3409429584127</v>
      </c>
      <c r="F229" s="323" t="n">
        <v>100</v>
      </c>
      <c r="G229" s="323" t="n">
        <v>0.00000000000000236932062396418</v>
      </c>
      <c r="H229" s="323"/>
      <c r="I229" s="323"/>
      <c r="J229" s="323"/>
      <c r="K229" s="323"/>
    </row>
    <row r="230">
      <c r="A230" s="323" t="s">
        <v>125</v>
      </c>
      <c r="B230" s="323" t="s">
        <v>126</v>
      </c>
      <c r="C230" s="323" t="s">
        <v>17</v>
      </c>
      <c r="D230" s="323" t="n">
        <v>21608.5553488</v>
      </c>
      <c r="E230" s="323" t="n">
        <v>1.15517550469906</v>
      </c>
      <c r="F230" s="323" t="n">
        <v>99.6697469721169</v>
      </c>
      <c r="G230" s="323" t="n">
        <v>0.192077663454827</v>
      </c>
      <c r="H230" s="323" t="n">
        <v>71.5993674</v>
      </c>
      <c r="I230" s="323" t="n">
        <v>57.9528432253771</v>
      </c>
      <c r="J230" s="323" t="n">
        <v>0.330253027883141</v>
      </c>
      <c r="K230" s="323" t="n">
        <v>57.9686800700953</v>
      </c>
    </row>
    <row r="231">
      <c r="A231" s="323" t="s">
        <v>127</v>
      </c>
      <c r="B231" s="323" t="s">
        <v>128</v>
      </c>
      <c r="C231" s="323" t="s">
        <v>16</v>
      </c>
      <c r="D231" s="323" t="n">
        <v>1155.8109544</v>
      </c>
      <c r="E231" s="323" t="n">
        <v>29.1412876253316</v>
      </c>
      <c r="F231" s="323" t="n">
        <v>93.201545596013</v>
      </c>
      <c r="G231" s="323" t="n">
        <v>4.38652830015135</v>
      </c>
      <c r="H231" s="323" t="n">
        <v>84.3089889</v>
      </c>
      <c r="I231" s="323" t="n">
        <v>74.4822967879674</v>
      </c>
      <c r="J231" s="323" t="n">
        <v>6.79845440398701</v>
      </c>
      <c r="K231" s="323" t="n">
        <v>60.1359063517429</v>
      </c>
    </row>
    <row r="232">
      <c r="A232" s="323" t="s">
        <v>127</v>
      </c>
      <c r="B232" s="323" t="s">
        <v>128</v>
      </c>
      <c r="C232" s="323" t="s">
        <v>17</v>
      </c>
      <c r="D232" s="323" t="n">
        <v>29715.3261646</v>
      </c>
      <c r="E232" s="323" t="n">
        <v>1.27816878171294</v>
      </c>
      <c r="F232" s="323" t="n">
        <v>98.9128334802277</v>
      </c>
      <c r="G232" s="323" t="n">
        <v>0.415805622779079</v>
      </c>
      <c r="H232" s="323" t="n">
        <v>326.6058265</v>
      </c>
      <c r="I232" s="323" t="n">
        <v>37.91578369337</v>
      </c>
      <c r="J232" s="323" t="n">
        <v>1.08716651977229</v>
      </c>
      <c r="K232" s="323" t="n">
        <v>37.8309224742351</v>
      </c>
    </row>
    <row r="233">
      <c r="A233" s="323" t="s">
        <v>129</v>
      </c>
      <c r="B233" s="323" t="s">
        <v>130</v>
      </c>
      <c r="C233" s="323" t="s">
        <v>16</v>
      </c>
      <c r="D233" s="323" t="n">
        <v>354.4563866</v>
      </c>
      <c r="E233" s="323" t="n">
        <v>24.827306447657</v>
      </c>
      <c r="F233" s="323" t="n">
        <v>100</v>
      </c>
      <c r="G233" s="323" t="n">
        <v>0</v>
      </c>
      <c r="H233" s="323"/>
      <c r="I233" s="323"/>
      <c r="J233" s="323"/>
      <c r="K233" s="323"/>
    </row>
    <row r="234">
      <c r="A234" s="323" t="s">
        <v>129</v>
      </c>
      <c r="B234" s="323" t="s">
        <v>130</v>
      </c>
      <c r="C234" s="323" t="s">
        <v>17</v>
      </c>
      <c r="D234" s="323" t="n">
        <v>16717.9739777</v>
      </c>
      <c r="E234" s="323" t="n">
        <v>1.13526993105089</v>
      </c>
      <c r="F234" s="323" t="n">
        <v>98.3743813900099</v>
      </c>
      <c r="G234" s="323" t="n">
        <v>0.45740546154755</v>
      </c>
      <c r="H234" s="323" t="n">
        <v>276.2614538</v>
      </c>
      <c r="I234" s="323" t="n">
        <v>27.6169966717055</v>
      </c>
      <c r="J234" s="323" t="n">
        <v>1.62561860999013</v>
      </c>
      <c r="K234" s="323" t="n">
        <v>27.6799115411366</v>
      </c>
    </row>
    <row r="235">
      <c r="A235" s="323" t="s">
        <v>131</v>
      </c>
      <c r="B235" s="323" t="s">
        <v>132</v>
      </c>
      <c r="C235" s="323" t="s">
        <v>16</v>
      </c>
      <c r="D235" s="323" t="n">
        <v>2618.4951464</v>
      </c>
      <c r="E235" s="323" t="n">
        <v>14.7113431958204</v>
      </c>
      <c r="F235" s="323" t="n">
        <v>95.5047832422546</v>
      </c>
      <c r="G235" s="323" t="n">
        <v>3.49173599779236</v>
      </c>
      <c r="H235" s="323" t="n">
        <v>123.2472643</v>
      </c>
      <c r="I235" s="323" t="n">
        <v>76.7907812455384</v>
      </c>
      <c r="J235" s="323" t="n">
        <v>4.49521675774543</v>
      </c>
      <c r="K235" s="323" t="n">
        <v>74.1849631686264</v>
      </c>
    </row>
    <row r="236">
      <c r="A236" s="323" t="s">
        <v>131</v>
      </c>
      <c r="B236" s="323" t="s">
        <v>132</v>
      </c>
      <c r="C236" s="323" t="s">
        <v>17</v>
      </c>
      <c r="D236" s="323" t="n">
        <v>34379.686661</v>
      </c>
      <c r="E236" s="323" t="n">
        <v>1.33782329713304</v>
      </c>
      <c r="F236" s="323" t="n">
        <v>99.7738951737944</v>
      </c>
      <c r="G236" s="323" t="n">
        <v>0.163365979374003</v>
      </c>
      <c r="H236" s="323" t="n">
        <v>77.9102897</v>
      </c>
      <c r="I236" s="323" t="n">
        <v>72.2294162069994</v>
      </c>
      <c r="J236" s="323" t="n">
        <v>0.226104826205582</v>
      </c>
      <c r="K236" s="323" t="n">
        <v>72.0889526091134</v>
      </c>
    </row>
    <row r="237">
      <c r="A237" s="323" t="s">
        <v>133</v>
      </c>
      <c r="B237" s="323" t="s">
        <v>134</v>
      </c>
      <c r="C237" s="323" t="s">
        <v>16</v>
      </c>
      <c r="D237" s="323" t="n">
        <v>3295.1955716</v>
      </c>
      <c r="E237" s="323" t="n">
        <v>21.6438570104314</v>
      </c>
      <c r="F237" s="323" t="n">
        <v>96.144375099621</v>
      </c>
      <c r="G237" s="323" t="n">
        <v>2.60871345495126</v>
      </c>
      <c r="H237" s="323" t="n">
        <v>132.1454124</v>
      </c>
      <c r="I237" s="323" t="n">
        <v>72.145986050759</v>
      </c>
      <c r="J237" s="323" t="n">
        <v>3.85562490037904</v>
      </c>
      <c r="K237" s="323" t="n">
        <v>65.0512255265301</v>
      </c>
    </row>
    <row r="238">
      <c r="A238" s="323" t="s">
        <v>133</v>
      </c>
      <c r="B238" s="323" t="s">
        <v>134</v>
      </c>
      <c r="C238" s="323" t="s">
        <v>17</v>
      </c>
      <c r="D238" s="323" t="n">
        <v>58780.7165652</v>
      </c>
      <c r="E238" s="323" t="n">
        <v>1.88323278997715</v>
      </c>
      <c r="F238" s="323" t="n">
        <v>97.1801138334231</v>
      </c>
      <c r="G238" s="323" t="n">
        <v>0.553032543211035</v>
      </c>
      <c r="H238" s="323" t="n">
        <v>1705.6465872</v>
      </c>
      <c r="I238" s="323" t="n">
        <v>18.8099726846058</v>
      </c>
      <c r="J238" s="323" t="n">
        <v>2.81988616657691</v>
      </c>
      <c r="K238" s="323" t="n">
        <v>19.0588422113776</v>
      </c>
    </row>
    <row r="239">
      <c r="A239" s="323" t="s">
        <v>135</v>
      </c>
      <c r="B239" s="323" t="s">
        <v>136</v>
      </c>
      <c r="C239" s="323" t="s">
        <v>16</v>
      </c>
      <c r="D239" s="323" t="n">
        <v>10520.4605779</v>
      </c>
      <c r="E239" s="323" t="n">
        <v>15.2109778426026</v>
      </c>
      <c r="F239" s="323" t="n">
        <v>96.2938285966121</v>
      </c>
      <c r="G239" s="323" t="n">
        <v>2.19944413382086</v>
      </c>
      <c r="H239" s="323" t="n">
        <v>404.913074</v>
      </c>
      <c r="I239" s="323" t="n">
        <v>60.1313976531472</v>
      </c>
      <c r="J239" s="323" t="n">
        <v>3.70617140338795</v>
      </c>
      <c r="K239" s="323" t="n">
        <v>57.1460068566613</v>
      </c>
    </row>
    <row r="240">
      <c r="A240" s="323" t="s">
        <v>135</v>
      </c>
      <c r="B240" s="323" t="s">
        <v>136</v>
      </c>
      <c r="C240" s="323" t="s">
        <v>17</v>
      </c>
      <c r="D240" s="323" t="n">
        <v>86916.9496452</v>
      </c>
      <c r="E240" s="323" t="n">
        <v>2.24027161437991</v>
      </c>
      <c r="F240" s="323" t="n">
        <v>97.8294697064846</v>
      </c>
      <c r="G240" s="323" t="n">
        <v>0.622130746439599</v>
      </c>
      <c r="H240" s="323" t="n">
        <v>1928.4155663</v>
      </c>
      <c r="I240" s="323" t="n">
        <v>27.7950842269449</v>
      </c>
      <c r="J240" s="323" t="n">
        <v>2.1705302935154</v>
      </c>
      <c r="K240" s="323" t="n">
        <v>28.0404844816572</v>
      </c>
    </row>
    <row r="241">
      <c r="A241" s="323" t="s">
        <v>137</v>
      </c>
      <c r="B241" s="323" t="s">
        <v>138</v>
      </c>
      <c r="C241" s="323" t="s">
        <v>16</v>
      </c>
      <c r="D241" s="323" t="n">
        <v>2983.1341757</v>
      </c>
      <c r="E241" s="323" t="n">
        <v>17.9512958935763</v>
      </c>
      <c r="F241" s="323" t="n">
        <v>100</v>
      </c>
      <c r="G241" s="323" t="n">
        <v>0</v>
      </c>
      <c r="H241" s="323"/>
      <c r="I241" s="323"/>
      <c r="J241" s="323"/>
      <c r="K241" s="323"/>
    </row>
    <row r="242">
      <c r="A242" s="323" t="s">
        <v>137</v>
      </c>
      <c r="B242" s="323" t="s">
        <v>138</v>
      </c>
      <c r="C242" s="323" t="s">
        <v>17</v>
      </c>
      <c r="D242" s="323" t="n">
        <v>37513.6524462</v>
      </c>
      <c r="E242" s="323" t="n">
        <v>1.7877739499413</v>
      </c>
      <c r="F242" s="323" t="n">
        <v>99.1751621758713</v>
      </c>
      <c r="G242" s="323" t="n">
        <v>0.394296578219689</v>
      </c>
      <c r="H242" s="323" t="n">
        <v>312.000291</v>
      </c>
      <c r="I242" s="323" t="n">
        <v>47.366566091734</v>
      </c>
      <c r="J242" s="323" t="n">
        <v>0.824837824128704</v>
      </c>
      <c r="K242" s="323" t="n">
        <v>47.4086250004791</v>
      </c>
    </row>
    <row r="243">
      <c r="A243" s="323" t="s">
        <v>139</v>
      </c>
      <c r="B243" s="323" t="s">
        <v>140</v>
      </c>
      <c r="C243" s="323" t="s">
        <v>16</v>
      </c>
      <c r="D243" s="323" t="n">
        <v>2076.1421274</v>
      </c>
      <c r="E243" s="323" t="n">
        <v>17.5570891956521</v>
      </c>
      <c r="F243" s="323" t="n">
        <v>100</v>
      </c>
      <c r="G243" s="323" t="n">
        <v>0</v>
      </c>
      <c r="H243" s="323"/>
      <c r="I243" s="323"/>
      <c r="J243" s="323"/>
      <c r="K243" s="323"/>
    </row>
    <row r="244">
      <c r="A244" s="323" t="s">
        <v>139</v>
      </c>
      <c r="B244" s="323" t="s">
        <v>140</v>
      </c>
      <c r="C244" s="323" t="s">
        <v>17</v>
      </c>
      <c r="D244" s="323" t="n">
        <v>44811.1375954</v>
      </c>
      <c r="E244" s="323" t="n">
        <v>2.15877491303835</v>
      </c>
      <c r="F244" s="323" t="n">
        <v>99.6019925235106</v>
      </c>
      <c r="G244" s="323" t="n">
        <v>0.34402731382554</v>
      </c>
      <c r="H244" s="323" t="n">
        <v>179.0643675</v>
      </c>
      <c r="I244" s="323" t="n">
        <v>86.1108652123661</v>
      </c>
      <c r="J244" s="323" t="n">
        <v>0.398007476489349</v>
      </c>
      <c r="K244" s="323" t="n">
        <v>86.0933725209853</v>
      </c>
    </row>
    <row r="245">
      <c r="A245" s="323" t="s">
        <v>141</v>
      </c>
      <c r="B245" s="323" t="s">
        <v>142</v>
      </c>
      <c r="C245" s="323" t="s">
        <v>16</v>
      </c>
      <c r="D245" s="323" t="n">
        <v>4963.2319111</v>
      </c>
      <c r="E245" s="323" t="n">
        <v>13.1150139537705</v>
      </c>
      <c r="F245" s="323" t="n">
        <v>96.7479257756632</v>
      </c>
      <c r="G245" s="323" t="n">
        <v>1.64866683571217</v>
      </c>
      <c r="H245" s="323" t="n">
        <v>166.8335361</v>
      </c>
      <c r="I245" s="323" t="n">
        <v>49.5554411418759</v>
      </c>
      <c r="J245" s="323" t="n">
        <v>3.25207422433681</v>
      </c>
      <c r="K245" s="323" t="n">
        <v>49.0471882396246</v>
      </c>
    </row>
    <row r="246">
      <c r="A246" s="323" t="s">
        <v>141</v>
      </c>
      <c r="B246" s="323" t="s">
        <v>142</v>
      </c>
      <c r="C246" s="323" t="s">
        <v>17</v>
      </c>
      <c r="D246" s="323" t="n">
        <v>26926.6541532</v>
      </c>
      <c r="E246" s="323" t="n">
        <v>3.24928160760309</v>
      </c>
      <c r="F246" s="323" t="n">
        <v>94.4536439578298</v>
      </c>
      <c r="G246" s="323" t="n">
        <v>1.25470664073321</v>
      </c>
      <c r="H246" s="323" t="n">
        <v>1581.1439845</v>
      </c>
      <c r="I246" s="323" t="n">
        <v>21.4629236762054</v>
      </c>
      <c r="J246" s="323" t="n">
        <v>5.54635604217017</v>
      </c>
      <c r="K246" s="323" t="n">
        <v>21.3674732408575</v>
      </c>
    </row>
    <row r="247">
      <c r="A247" s="323" t="s">
        <v>143</v>
      </c>
      <c r="B247" s="323" t="s">
        <v>144</v>
      </c>
      <c r="C247" s="323" t="s">
        <v>16</v>
      </c>
      <c r="D247" s="323" t="n">
        <v>950.4743374</v>
      </c>
      <c r="E247" s="323" t="n">
        <v>23.2032252830494</v>
      </c>
      <c r="F247" s="323" t="n">
        <v>97.1310294305472</v>
      </c>
      <c r="G247" s="323" t="n">
        <v>2.91000716064593</v>
      </c>
      <c r="H247" s="323" t="n">
        <v>28.0742716</v>
      </c>
      <c r="I247" s="323" t="n">
        <v>100</v>
      </c>
      <c r="J247" s="323" t="n">
        <v>2.86897056945282</v>
      </c>
      <c r="K247" s="323" t="n">
        <v>98.5203522731536</v>
      </c>
    </row>
    <row r="248">
      <c r="A248" s="323" t="s">
        <v>143</v>
      </c>
      <c r="B248" s="323" t="s">
        <v>144</v>
      </c>
      <c r="C248" s="323" t="s">
        <v>17</v>
      </c>
      <c r="D248" s="323" t="n">
        <v>14117.5269461</v>
      </c>
      <c r="E248" s="323" t="n">
        <v>2.17065719367098</v>
      </c>
      <c r="F248" s="323" t="n">
        <v>95.9109478003208</v>
      </c>
      <c r="G248" s="323" t="n">
        <v>0.910661254333469</v>
      </c>
      <c r="H248" s="323" t="n">
        <v>601.884414</v>
      </c>
      <c r="I248" s="323" t="n">
        <v>20.9508952603825</v>
      </c>
      <c r="J248" s="323" t="n">
        <v>4.08905219967921</v>
      </c>
      <c r="K248" s="323" t="n">
        <v>21.3600560137149</v>
      </c>
    </row>
    <row r="249">
      <c r="A249" s="323" t="s">
        <v>145</v>
      </c>
      <c r="B249" s="323" t="s">
        <v>146</v>
      </c>
      <c r="C249" s="323" t="s">
        <v>16</v>
      </c>
      <c r="D249" s="323" t="n">
        <v>2835.0027916</v>
      </c>
      <c r="E249" s="323" t="n">
        <v>13.0234319765268</v>
      </c>
      <c r="F249" s="323" t="n">
        <v>96.3695961289341</v>
      </c>
      <c r="G249" s="323" t="n">
        <v>2.18387937277611</v>
      </c>
      <c r="H249" s="323" t="n">
        <v>106.7992969</v>
      </c>
      <c r="I249" s="323" t="n">
        <v>61.1392501792863</v>
      </c>
      <c r="J249" s="323" t="n">
        <v>3.63040387106585</v>
      </c>
      <c r="K249" s="323" t="n">
        <v>57.9713939889986</v>
      </c>
    </row>
    <row r="250">
      <c r="A250" s="323" t="s">
        <v>145</v>
      </c>
      <c r="B250" s="323" t="s">
        <v>146</v>
      </c>
      <c r="C250" s="323" t="s">
        <v>17</v>
      </c>
      <c r="D250" s="323" t="n">
        <v>23727.0722209</v>
      </c>
      <c r="E250" s="323" t="n">
        <v>2.10109846362624</v>
      </c>
      <c r="F250" s="323" t="n">
        <v>99.0032102366704</v>
      </c>
      <c r="G250" s="323" t="n">
        <v>0.330243469413478</v>
      </c>
      <c r="H250" s="323" t="n">
        <v>238.8902607</v>
      </c>
      <c r="I250" s="323" t="n">
        <v>33.0438924833593</v>
      </c>
      <c r="J250" s="323" t="n">
        <v>0.996789763329594</v>
      </c>
      <c r="K250" s="323" t="n">
        <v>32.8004608739337</v>
      </c>
    </row>
    <row r="251">
      <c r="A251" s="323" t="s">
        <v>147</v>
      </c>
      <c r="B251" s="323" t="s">
        <v>148</v>
      </c>
      <c r="C251" s="323" t="s">
        <v>16</v>
      </c>
      <c r="D251" s="323" t="n">
        <v>642.9359237</v>
      </c>
      <c r="E251" s="323" t="n">
        <v>16.1295666680761</v>
      </c>
      <c r="F251" s="323" t="n">
        <v>94.0992918863523</v>
      </c>
      <c r="G251" s="323" t="n">
        <v>4.07530775691986</v>
      </c>
      <c r="H251" s="323" t="n">
        <v>40.3167457</v>
      </c>
      <c r="I251" s="323" t="n">
        <v>72.1890969362847</v>
      </c>
      <c r="J251" s="323" t="n">
        <v>5.90070811364766</v>
      </c>
      <c r="K251" s="323" t="n">
        <v>64.9894159750361</v>
      </c>
    </row>
    <row r="252">
      <c r="A252" s="323" t="s">
        <v>147</v>
      </c>
      <c r="B252" s="323" t="s">
        <v>148</v>
      </c>
      <c r="C252" s="323" t="s">
        <v>17</v>
      </c>
      <c r="D252" s="323" t="n">
        <v>8289.5592463</v>
      </c>
      <c r="E252" s="323" t="n">
        <v>2.6601432739423</v>
      </c>
      <c r="F252" s="323" t="n">
        <v>95.2555282999652</v>
      </c>
      <c r="G252" s="323" t="n">
        <v>0.94608354547573</v>
      </c>
      <c r="H252" s="323" t="n">
        <v>412.8850047</v>
      </c>
      <c r="I252" s="323" t="n">
        <v>19.1557469492492</v>
      </c>
      <c r="J252" s="323" t="n">
        <v>4.74447170003479</v>
      </c>
      <c r="K252" s="323" t="n">
        <v>18.9946728820269</v>
      </c>
    </row>
    <row r="253">
      <c r="A253" s="323" t="s">
        <v>149</v>
      </c>
      <c r="B253" s="323" t="s">
        <v>150</v>
      </c>
      <c r="C253" s="323" t="s">
        <v>16</v>
      </c>
      <c r="D253" s="323" t="n">
        <v>893.3540727</v>
      </c>
      <c r="E253" s="323" t="n">
        <v>16.4271837526625</v>
      </c>
      <c r="F253" s="323" t="n">
        <v>91.4684830088838</v>
      </c>
      <c r="G253" s="323" t="n">
        <v>4.46862419789576</v>
      </c>
      <c r="H253" s="323" t="n">
        <v>83.3255915</v>
      </c>
      <c r="I253" s="323" t="n">
        <v>49.5487948047595</v>
      </c>
      <c r="J253" s="323" t="n">
        <v>8.53151699111624</v>
      </c>
      <c r="K253" s="323" t="n">
        <v>47.9092143805058</v>
      </c>
    </row>
    <row r="254">
      <c r="A254" s="323" t="s">
        <v>149</v>
      </c>
      <c r="B254" s="323" t="s">
        <v>150</v>
      </c>
      <c r="C254" s="323" t="s">
        <v>17</v>
      </c>
      <c r="D254" s="323" t="n">
        <v>17109.5039563</v>
      </c>
      <c r="E254" s="323" t="n">
        <v>2.28389892492497</v>
      </c>
      <c r="F254" s="323" t="n">
        <v>97.6210171418595</v>
      </c>
      <c r="G254" s="323" t="n">
        <v>0.584125318880551</v>
      </c>
      <c r="H254" s="323" t="n">
        <v>416.9513678</v>
      </c>
      <c r="I254" s="323" t="n">
        <v>23.6310829611506</v>
      </c>
      <c r="J254" s="323" t="n">
        <v>2.37898285814055</v>
      </c>
      <c r="K254" s="323" t="n">
        <v>23.9694487803088</v>
      </c>
    </row>
    <row r="255">
      <c r="A255" s="323" t="s">
        <v>151</v>
      </c>
      <c r="B255" s="323" t="s">
        <v>152</v>
      </c>
      <c r="C255" s="323" t="s">
        <v>16</v>
      </c>
      <c r="D255" s="323" t="n">
        <v>2313.0722748</v>
      </c>
      <c r="E255" s="323" t="n">
        <v>11.2897573600906</v>
      </c>
      <c r="F255" s="323" t="n">
        <v>100</v>
      </c>
      <c r="G255" s="323" t="n">
        <v>0</v>
      </c>
      <c r="H255" s="323"/>
      <c r="I255" s="323"/>
      <c r="J255" s="323"/>
      <c r="K255" s="323"/>
    </row>
    <row r="256">
      <c r="A256" s="323" t="s">
        <v>151</v>
      </c>
      <c r="B256" s="323" t="s">
        <v>152</v>
      </c>
      <c r="C256" s="323" t="s">
        <v>17</v>
      </c>
      <c r="D256" s="323" t="n">
        <v>15388.5324633</v>
      </c>
      <c r="E256" s="323" t="n">
        <v>2.84002107007813</v>
      </c>
      <c r="F256" s="323" t="n">
        <v>99.8885554808849</v>
      </c>
      <c r="G256" s="323" t="n">
        <v>0.111659996518581</v>
      </c>
      <c r="H256" s="323" t="n">
        <v>17.1688097</v>
      </c>
      <c r="I256" s="323" t="n">
        <v>100</v>
      </c>
      <c r="J256" s="323" t="n">
        <v>0.111444519115076</v>
      </c>
      <c r="K256" s="323" t="n">
        <v>100.081689488244</v>
      </c>
    </row>
    <row r="257">
      <c r="A257" s="323" t="s">
        <v>153</v>
      </c>
      <c r="B257" s="323" t="s">
        <v>154</v>
      </c>
      <c r="C257" s="323" t="s">
        <v>16</v>
      </c>
      <c r="D257" s="323" t="n">
        <v>1347.6482162</v>
      </c>
      <c r="E257" s="323" t="n">
        <v>16.4875654878863</v>
      </c>
      <c r="F257" s="323" t="n">
        <v>84.1037329374853</v>
      </c>
      <c r="G257" s="323" t="n">
        <v>7.10892173933975</v>
      </c>
      <c r="H257" s="323" t="n">
        <v>254.7161131</v>
      </c>
      <c r="I257" s="323" t="n">
        <v>41.8621008992858</v>
      </c>
      <c r="J257" s="323" t="n">
        <v>15.8962670625147</v>
      </c>
      <c r="K257" s="323" t="n">
        <v>37.6117772233963</v>
      </c>
    </row>
    <row r="258">
      <c r="A258" s="323" t="s">
        <v>153</v>
      </c>
      <c r="B258" s="323" t="s">
        <v>154</v>
      </c>
      <c r="C258" s="323" t="s">
        <v>17</v>
      </c>
      <c r="D258" s="323" t="n">
        <v>16837.9826223</v>
      </c>
      <c r="E258" s="323" t="n">
        <v>2.40713718968587</v>
      </c>
      <c r="F258" s="323" t="n">
        <v>97.7271244551701</v>
      </c>
      <c r="G258" s="323" t="n">
        <v>0.654610595171487</v>
      </c>
      <c r="H258" s="323" t="n">
        <v>391.607132</v>
      </c>
      <c r="I258" s="323" t="n">
        <v>27.943251460166</v>
      </c>
      <c r="J258" s="323" t="n">
        <v>2.27287554482988</v>
      </c>
      <c r="K258" s="323" t="n">
        <v>28.1463766238837</v>
      </c>
    </row>
    <row r="259">
      <c r="A259" s="323" t="s">
        <v>155</v>
      </c>
      <c r="B259" s="323" t="s">
        <v>156</v>
      </c>
      <c r="C259" s="323" t="s">
        <v>16</v>
      </c>
      <c r="D259" s="323" t="n">
        <v>3807.9659356</v>
      </c>
      <c r="E259" s="323" t="n">
        <v>15.116219647015</v>
      </c>
      <c r="F259" s="323" t="n">
        <v>98.8535575132399</v>
      </c>
      <c r="G259" s="323" t="n">
        <v>1.14949278900916</v>
      </c>
      <c r="H259" s="323" t="n">
        <v>44.1624363</v>
      </c>
      <c r="I259" s="323" t="n">
        <v>99.9999999999999</v>
      </c>
      <c r="J259" s="323" t="n">
        <v>1.14644248676006</v>
      </c>
      <c r="K259" s="323" t="n">
        <v>99.1165739595923</v>
      </c>
    </row>
    <row r="260">
      <c r="A260" s="323" t="s">
        <v>155</v>
      </c>
      <c r="B260" s="323" t="s">
        <v>156</v>
      </c>
      <c r="C260" s="323" t="s">
        <v>17</v>
      </c>
      <c r="D260" s="323" t="n">
        <v>30171.5509849</v>
      </c>
      <c r="E260" s="323" t="n">
        <v>2.60254918512446</v>
      </c>
      <c r="F260" s="323" t="n">
        <v>97.8385874423558</v>
      </c>
      <c r="G260" s="323" t="n">
        <v>0.558259734297855</v>
      </c>
      <c r="H260" s="323" t="n">
        <v>666.5383351</v>
      </c>
      <c r="I260" s="323" t="n">
        <v>24.9822743082331</v>
      </c>
      <c r="J260" s="323" t="n">
        <v>2.16141255764415</v>
      </c>
      <c r="K260" s="323" t="n">
        <v>25.2702075022548</v>
      </c>
    </row>
    <row r="261">
      <c r="A261" s="323" t="s">
        <v>157</v>
      </c>
      <c r="B261" s="323" t="s">
        <v>158</v>
      </c>
      <c r="C261" s="323" t="s">
        <v>16</v>
      </c>
      <c r="D261" s="323" t="n">
        <v>1308.5363805</v>
      </c>
      <c r="E261" s="323" t="n">
        <v>22.8603043725278</v>
      </c>
      <c r="F261" s="323" t="n">
        <v>100</v>
      </c>
      <c r="G261" s="323" t="n">
        <v>0</v>
      </c>
      <c r="H261" s="323"/>
      <c r="I261" s="323"/>
      <c r="J261" s="323"/>
      <c r="K261" s="323"/>
    </row>
    <row r="262">
      <c r="A262" s="323" t="s">
        <v>157</v>
      </c>
      <c r="B262" s="323" t="s">
        <v>158</v>
      </c>
      <c r="C262" s="323" t="s">
        <v>17</v>
      </c>
      <c r="D262" s="323" t="n">
        <v>35621.8613742</v>
      </c>
      <c r="E262" s="323" t="n">
        <v>1.69730959812603</v>
      </c>
      <c r="F262" s="323" t="n">
        <v>99.6117109468569</v>
      </c>
      <c r="G262" s="323" t="n">
        <v>0.232207875173136</v>
      </c>
      <c r="H262" s="323" t="n">
        <v>138.8549468</v>
      </c>
      <c r="I262" s="323" t="n">
        <v>59.6050770095808</v>
      </c>
      <c r="J262" s="323" t="n">
        <v>0.388289053143097</v>
      </c>
      <c r="K262" s="323" t="n">
        <v>59.5706305755828</v>
      </c>
    </row>
    <row r="263">
      <c r="A263" s="323" t="s">
        <v>159</v>
      </c>
      <c r="B263" s="323" t="s">
        <v>160</v>
      </c>
      <c r="C263" s="323" t="s">
        <v>16</v>
      </c>
      <c r="D263" s="323" t="n">
        <v>980.3217371</v>
      </c>
      <c r="E263" s="323" t="n">
        <v>17.1666163559103</v>
      </c>
      <c r="F263" s="323" t="n">
        <v>100</v>
      </c>
      <c r="G263" s="323" t="n">
        <v>0</v>
      </c>
      <c r="H263" s="323"/>
      <c r="I263" s="323"/>
      <c r="J263" s="323"/>
      <c r="K263" s="323"/>
    </row>
    <row r="264">
      <c r="A264" s="323" t="s">
        <v>159</v>
      </c>
      <c r="B264" s="323" t="s">
        <v>160</v>
      </c>
      <c r="C264" s="323" t="s">
        <v>17</v>
      </c>
      <c r="D264" s="323" t="n">
        <v>19830.2464395</v>
      </c>
      <c r="E264" s="323" t="n">
        <v>2.05444260304175</v>
      </c>
      <c r="F264" s="323" t="n">
        <v>100</v>
      </c>
      <c r="G264" s="323" t="n">
        <v>0</v>
      </c>
      <c r="H264" s="323"/>
      <c r="I264" s="323"/>
      <c r="J264" s="323"/>
      <c r="K264" s="323"/>
    </row>
    <row r="265">
      <c r="A265" s="323" t="s">
        <v>161</v>
      </c>
      <c r="B265" s="323" t="s">
        <v>162</v>
      </c>
      <c r="C265" s="323" t="s">
        <v>16</v>
      </c>
      <c r="D265" s="323" t="n">
        <v>5307.6216801</v>
      </c>
      <c r="E265" s="323" t="n">
        <v>13.7569907218561</v>
      </c>
      <c r="F265" s="323" t="n">
        <v>100</v>
      </c>
      <c r="G265" s="323" t="n">
        <v>0</v>
      </c>
      <c r="H265" s="323"/>
      <c r="I265" s="323"/>
      <c r="J265" s="323"/>
      <c r="K265" s="323"/>
    </row>
    <row r="266">
      <c r="A266" s="323" t="s">
        <v>161</v>
      </c>
      <c r="B266" s="323" t="s">
        <v>162</v>
      </c>
      <c r="C266" s="323" t="s">
        <v>17</v>
      </c>
      <c r="D266" s="323" t="n">
        <v>49416.1145629</v>
      </c>
      <c r="E266" s="323" t="n">
        <v>1.63717641020328</v>
      </c>
      <c r="F266" s="323" t="n">
        <v>98.489747743505</v>
      </c>
      <c r="G266" s="323" t="n">
        <v>0.529722942864045</v>
      </c>
      <c r="H266" s="323" t="n">
        <v>757.7519512</v>
      </c>
      <c r="I266" s="323" t="n">
        <v>34.8856741185319</v>
      </c>
      <c r="J266" s="323" t="n">
        <v>1.51025225649503</v>
      </c>
      <c r="K266" s="323" t="n">
        <v>34.5454070949097</v>
      </c>
    </row>
    <row r="267">
      <c r="A267" s="323" t="s">
        <v>163</v>
      </c>
      <c r="B267" s="323" t="s">
        <v>164</v>
      </c>
      <c r="C267" s="323" t="s">
        <v>16</v>
      </c>
      <c r="D267" s="323" t="n">
        <v>2166.9826949</v>
      </c>
      <c r="E267" s="323" t="n">
        <v>12.4993253285883</v>
      </c>
      <c r="F267" s="323" t="n">
        <v>98.8014703251065</v>
      </c>
      <c r="G267" s="323" t="n">
        <v>1.2016089086981</v>
      </c>
      <c r="H267" s="323" t="n">
        <v>26.286988</v>
      </c>
      <c r="I267" s="323" t="n">
        <v>100</v>
      </c>
      <c r="J267" s="323" t="n">
        <v>1.19852967489354</v>
      </c>
      <c r="K267" s="323" t="n">
        <v>99.0553087020263</v>
      </c>
    </row>
    <row r="268">
      <c r="A268" s="323" t="s">
        <v>163</v>
      </c>
      <c r="B268" s="323" t="s">
        <v>164</v>
      </c>
      <c r="C268" s="323" t="s">
        <v>17</v>
      </c>
      <c r="D268" s="323" t="n">
        <v>22741.24192</v>
      </c>
      <c r="E268" s="323" t="n">
        <v>1.94301454567056</v>
      </c>
      <c r="F268" s="323" t="n">
        <v>98.7226532680208</v>
      </c>
      <c r="G268" s="323" t="n">
        <v>0.383869198899785</v>
      </c>
      <c r="H268" s="323" t="n">
        <v>294.243014</v>
      </c>
      <c r="I268" s="323" t="n">
        <v>29.6386978284097</v>
      </c>
      <c r="J268" s="323" t="n">
        <v>1.27734673197916</v>
      </c>
      <c r="K268" s="323" t="n">
        <v>29.6682058790242</v>
      </c>
    </row>
    <row r="269">
      <c r="A269" s="323" t="s">
        <v>165</v>
      </c>
      <c r="B269" s="323" t="s">
        <v>166</v>
      </c>
      <c r="C269" s="323" t="s">
        <v>16</v>
      </c>
      <c r="D269" s="323" t="n">
        <v>915.7863375</v>
      </c>
      <c r="E269" s="323" t="n">
        <v>20.460321415192</v>
      </c>
      <c r="F269" s="323" t="n">
        <v>96.3116879392286</v>
      </c>
      <c r="G269" s="323" t="n">
        <v>3.63402204868328</v>
      </c>
      <c r="H269" s="323" t="n">
        <v>35.07057</v>
      </c>
      <c r="I269" s="323" t="n">
        <v>99.9999999999998</v>
      </c>
      <c r="J269" s="323" t="n">
        <v>3.68831206077135</v>
      </c>
      <c r="K269" s="323" t="n">
        <v>94.894030589121</v>
      </c>
    </row>
    <row r="270">
      <c r="A270" s="323" t="s">
        <v>165</v>
      </c>
      <c r="B270" s="323" t="s">
        <v>166</v>
      </c>
      <c r="C270" s="323" t="s">
        <v>17</v>
      </c>
      <c r="D270" s="323" t="n">
        <v>29571.0687239</v>
      </c>
      <c r="E270" s="323" t="n">
        <v>1.47761248682997</v>
      </c>
      <c r="F270" s="323" t="n">
        <v>98.4159646912488</v>
      </c>
      <c r="G270" s="323" t="n">
        <v>0.459335734071617</v>
      </c>
      <c r="H270" s="323" t="n">
        <v>475.9554725</v>
      </c>
      <c r="I270" s="323" t="n">
        <v>28.4943455191005</v>
      </c>
      <c r="J270" s="323" t="n">
        <v>1.58403530875122</v>
      </c>
      <c r="K270" s="323" t="n">
        <v>28.5384859390914</v>
      </c>
    </row>
    <row r="271">
      <c r="A271" s="323" t="s">
        <v>167</v>
      </c>
      <c r="B271" s="323" t="s">
        <v>168</v>
      </c>
      <c r="C271" s="323" t="s">
        <v>16</v>
      </c>
      <c r="D271" s="323" t="n">
        <v>3045.0843715</v>
      </c>
      <c r="E271" s="323" t="n">
        <v>11.9275454735692</v>
      </c>
      <c r="F271" s="323" t="n">
        <v>98.0341049721634</v>
      </c>
      <c r="G271" s="323" t="n">
        <v>1.40793017271314</v>
      </c>
      <c r="H271" s="323" t="n">
        <v>61.0636087</v>
      </c>
      <c r="I271" s="323" t="n">
        <v>70.472430251388</v>
      </c>
      <c r="J271" s="323" t="n">
        <v>1.96589502783664</v>
      </c>
      <c r="K271" s="323" t="n">
        <v>70.2098394832021</v>
      </c>
    </row>
    <row r="272">
      <c r="A272" s="323" t="s">
        <v>167</v>
      </c>
      <c r="B272" s="323" t="s">
        <v>168</v>
      </c>
      <c r="C272" s="323" t="s">
        <v>17</v>
      </c>
      <c r="D272" s="323" t="n">
        <v>27393.2025558</v>
      </c>
      <c r="E272" s="323" t="n">
        <v>1.95045121074254</v>
      </c>
      <c r="F272" s="323" t="n">
        <v>98.5917950387754</v>
      </c>
      <c r="G272" s="323" t="n">
        <v>0.594110891204865</v>
      </c>
      <c r="H272" s="323" t="n">
        <v>391.2622113</v>
      </c>
      <c r="I272" s="323" t="n">
        <v>42.4524301807626</v>
      </c>
      <c r="J272" s="323" t="n">
        <v>1.40820496122459</v>
      </c>
      <c r="K272" s="323" t="n">
        <v>41.5951234577652</v>
      </c>
    </row>
    <row r="273">
      <c r="A273" s="323" t="s">
        <v>169</v>
      </c>
      <c r="B273" s="323" t="s">
        <v>170</v>
      </c>
      <c r="C273" s="323" t="s">
        <v>16</v>
      </c>
      <c r="D273" s="323" t="n">
        <v>1680.4287216</v>
      </c>
      <c r="E273" s="323" t="n">
        <v>16.4248091324097</v>
      </c>
      <c r="F273" s="323" t="n">
        <v>100</v>
      </c>
      <c r="G273" s="323" t="n">
        <v>0</v>
      </c>
      <c r="H273" s="323"/>
      <c r="I273" s="323"/>
      <c r="J273" s="323"/>
      <c r="K273" s="323"/>
    </row>
    <row r="274">
      <c r="A274" s="323" t="s">
        <v>169</v>
      </c>
      <c r="B274" s="323" t="s">
        <v>170</v>
      </c>
      <c r="C274" s="323" t="s">
        <v>17</v>
      </c>
      <c r="D274" s="323" t="n">
        <v>31450.8980162</v>
      </c>
      <c r="E274" s="323" t="n">
        <v>1.79449385924077</v>
      </c>
      <c r="F274" s="323" t="n">
        <v>97.6265453765085</v>
      </c>
      <c r="G274" s="323" t="n">
        <v>0.604855832411963</v>
      </c>
      <c r="H274" s="323" t="n">
        <v>764.6207189</v>
      </c>
      <c r="I274" s="323" t="n">
        <v>25.0728992799446</v>
      </c>
      <c r="J274" s="323" t="n">
        <v>2.3734546234915</v>
      </c>
      <c r="K274" s="323" t="n">
        <v>24.8793403441378</v>
      </c>
    </row>
    <row r="275">
      <c r="A275" s="323" t="s">
        <v>171</v>
      </c>
      <c r="B275" s="323" t="s">
        <v>172</v>
      </c>
      <c r="C275" s="323" t="s">
        <v>16</v>
      </c>
      <c r="D275" s="323" t="n">
        <v>3676.2994984</v>
      </c>
      <c r="E275" s="323" t="n">
        <v>13.4115882666601</v>
      </c>
      <c r="F275" s="323" t="n">
        <v>96.3785847970744</v>
      </c>
      <c r="G275" s="323" t="n">
        <v>2.13226967815477</v>
      </c>
      <c r="H275" s="323" t="n">
        <v>138.1365676</v>
      </c>
      <c r="I275" s="323" t="n">
        <v>57.2413789661466</v>
      </c>
      <c r="J275" s="323" t="n">
        <v>3.62141520292557</v>
      </c>
      <c r="K275" s="323" t="n">
        <v>56.7471892812103</v>
      </c>
    </row>
    <row r="276">
      <c r="A276" s="323" t="s">
        <v>171</v>
      </c>
      <c r="B276" s="323" t="s">
        <v>172</v>
      </c>
      <c r="C276" s="323" t="s">
        <v>17</v>
      </c>
      <c r="D276" s="323" t="n">
        <v>42780.7002889</v>
      </c>
      <c r="E276" s="323" t="n">
        <v>2.37050205117972</v>
      </c>
      <c r="F276" s="323" t="n">
        <v>96.5316472808152</v>
      </c>
      <c r="G276" s="323" t="n">
        <v>0.728235045894059</v>
      </c>
      <c r="H276" s="323" t="n">
        <v>1537.0975463</v>
      </c>
      <c r="I276" s="323" t="n">
        <v>20.3982357775464</v>
      </c>
      <c r="J276" s="323" t="n">
        <v>3.46835271918484</v>
      </c>
      <c r="K276" s="323" t="n">
        <v>20.2683332058267</v>
      </c>
    </row>
    <row r="277">
      <c r="A277" s="323" t="s">
        <v>173</v>
      </c>
      <c r="B277" s="323" t="s">
        <v>174</v>
      </c>
      <c r="C277" s="323" t="s">
        <v>16</v>
      </c>
      <c r="D277" s="323" t="n">
        <v>1176.3878919</v>
      </c>
      <c r="E277" s="323" t="n">
        <v>15.5603260961203</v>
      </c>
      <c r="F277" s="323" t="n">
        <v>98.2460362750662</v>
      </c>
      <c r="G277" s="323" t="n">
        <v>1.6762743177655</v>
      </c>
      <c r="H277" s="323" t="n">
        <v>21.0017805</v>
      </c>
      <c r="I277" s="323" t="n">
        <v>100</v>
      </c>
      <c r="J277" s="323" t="n">
        <v>1.75396372493383</v>
      </c>
      <c r="K277" s="323" t="n">
        <v>93.8943634289612</v>
      </c>
    </row>
    <row r="278">
      <c r="A278" s="323" t="s">
        <v>173</v>
      </c>
      <c r="B278" s="323" t="s">
        <v>174</v>
      </c>
      <c r="C278" s="323" t="s">
        <v>17</v>
      </c>
      <c r="D278" s="323" t="n">
        <v>10243.8064154</v>
      </c>
      <c r="E278" s="323" t="n">
        <v>1.96020569428293</v>
      </c>
      <c r="F278" s="323" t="n">
        <v>99.5094542088849</v>
      </c>
      <c r="G278" s="323" t="n">
        <v>0.243275241080282</v>
      </c>
      <c r="H278" s="323" t="n">
        <v>50.4982784</v>
      </c>
      <c r="I278" s="323" t="n">
        <v>49.2304647500725</v>
      </c>
      <c r="J278" s="323" t="n">
        <v>0.490545791115099</v>
      </c>
      <c r="K278" s="323" t="n">
        <v>49.3494937697951</v>
      </c>
    </row>
    <row r="279">
      <c r="A279" s="323" t="s">
        <v>175</v>
      </c>
      <c r="B279" s="323" t="s">
        <v>176</v>
      </c>
      <c r="C279" s="323" t="s">
        <v>16</v>
      </c>
      <c r="D279" s="323" t="n">
        <v>4438.3943382</v>
      </c>
      <c r="E279" s="323" t="n">
        <v>9.77766924980705</v>
      </c>
      <c r="F279" s="323" t="n">
        <v>92.4193383094214</v>
      </c>
      <c r="G279" s="323" t="n">
        <v>2.69662712291768</v>
      </c>
      <c r="H279" s="323" t="n">
        <v>364.0576371</v>
      </c>
      <c r="I279" s="323" t="n">
        <v>33.8496573197945</v>
      </c>
      <c r="J279" s="323" t="n">
        <v>7.58066169057855</v>
      </c>
      <c r="K279" s="323" t="n">
        <v>32.8758233172479</v>
      </c>
    </row>
    <row r="280">
      <c r="A280" s="323" t="s">
        <v>175</v>
      </c>
      <c r="B280" s="323" t="s">
        <v>176</v>
      </c>
      <c r="C280" s="323" t="s">
        <v>17</v>
      </c>
      <c r="D280" s="323" t="n">
        <v>27098.4959712</v>
      </c>
      <c r="E280" s="323" t="n">
        <v>2.29343348680538</v>
      </c>
      <c r="F280" s="323" t="n">
        <v>96.0467644236652</v>
      </c>
      <c r="G280" s="323" t="n">
        <v>0.977852288650641</v>
      </c>
      <c r="H280" s="323" t="n">
        <v>1115.3601996</v>
      </c>
      <c r="I280" s="323" t="n">
        <v>24.6638213387116</v>
      </c>
      <c r="J280" s="323" t="n">
        <v>3.95323557633481</v>
      </c>
      <c r="K280" s="323" t="n">
        <v>23.757640190076</v>
      </c>
    </row>
    <row r="281">
      <c r="A281" s="323" t="s">
        <v>177</v>
      </c>
      <c r="B281" s="323" t="s">
        <v>178</v>
      </c>
      <c r="C281" s="323" t="s">
        <v>16</v>
      </c>
      <c r="D281" s="323" t="n">
        <v>3603.4239795</v>
      </c>
      <c r="E281" s="323" t="n">
        <v>10.3728645157069</v>
      </c>
      <c r="F281" s="323" t="n">
        <v>100</v>
      </c>
      <c r="G281" s="323" t="n">
        <v>0</v>
      </c>
      <c r="H281" s="323"/>
      <c r="I281" s="323"/>
      <c r="J281" s="323"/>
      <c r="K281" s="323"/>
    </row>
    <row r="282">
      <c r="A282" s="323" t="s">
        <v>177</v>
      </c>
      <c r="B282" s="323" t="s">
        <v>178</v>
      </c>
      <c r="C282" s="323" t="s">
        <v>17</v>
      </c>
      <c r="D282" s="323" t="n">
        <v>22731.5565618</v>
      </c>
      <c r="E282" s="323" t="n">
        <v>2.89578721737341</v>
      </c>
      <c r="F282" s="323" t="n">
        <v>99.7420875049323</v>
      </c>
      <c r="G282" s="323" t="n">
        <v>0.185481512163203</v>
      </c>
      <c r="H282" s="323" t="n">
        <v>58.7791234</v>
      </c>
      <c r="I282" s="323" t="n">
        <v>71.763552152335</v>
      </c>
      <c r="J282" s="323" t="n">
        <v>0.257912495067684</v>
      </c>
      <c r="K282" s="323" t="n">
        <v>71.7309691097917</v>
      </c>
    </row>
    <row r="283">
      <c r="A283" s="323" t="s">
        <v>179</v>
      </c>
      <c r="B283" s="323" t="s">
        <v>180</v>
      </c>
      <c r="C283" s="323" t="s">
        <v>16</v>
      </c>
      <c r="D283" s="323" t="n">
        <v>2158.7770167</v>
      </c>
      <c r="E283" s="323" t="n">
        <v>10.1755930747001</v>
      </c>
      <c r="F283" s="323" t="n">
        <v>94.3815647061909</v>
      </c>
      <c r="G283" s="323" t="n">
        <v>1.54932041943563</v>
      </c>
      <c r="H283" s="323" t="n">
        <v>128.5097256</v>
      </c>
      <c r="I283" s="323" t="n">
        <v>26.3237756621375</v>
      </c>
      <c r="J283" s="323" t="n">
        <v>5.61843529380912</v>
      </c>
      <c r="K283" s="323" t="n">
        <v>26.0263361186543</v>
      </c>
    </row>
    <row r="284">
      <c r="A284" s="323" t="s">
        <v>179</v>
      </c>
      <c r="B284" s="323" t="s">
        <v>180</v>
      </c>
      <c r="C284" s="323" t="s">
        <v>17</v>
      </c>
      <c r="D284" s="323" t="n">
        <v>4354.4325063</v>
      </c>
      <c r="E284" s="323" t="n">
        <v>4.91425983046658</v>
      </c>
      <c r="F284" s="323" t="n">
        <v>97.3068869741928</v>
      </c>
      <c r="G284" s="323" t="n">
        <v>0.836923521783256</v>
      </c>
      <c r="H284" s="323" t="n">
        <v>120.5154051</v>
      </c>
      <c r="I284" s="323" t="n">
        <v>30.2171755095257</v>
      </c>
      <c r="J284" s="323" t="n">
        <v>2.69311302580719</v>
      </c>
      <c r="K284" s="323" t="n">
        <v>30.239511583736</v>
      </c>
    </row>
    <row r="285">
      <c r="A285" s="323" t="s">
        <v>181</v>
      </c>
      <c r="B285" s="323" t="s">
        <v>182</v>
      </c>
      <c r="C285" s="323" t="s">
        <v>16</v>
      </c>
      <c r="D285" s="323" t="n">
        <v>2139.1795025</v>
      </c>
      <c r="E285" s="323" t="n">
        <v>9.70285330371756</v>
      </c>
      <c r="F285" s="323" t="n">
        <v>98.7591023609595</v>
      </c>
      <c r="G285" s="323" t="n">
        <v>1.22796084756331</v>
      </c>
      <c r="H285" s="323" t="n">
        <v>26.8785634</v>
      </c>
      <c r="I285" s="323" t="n">
        <v>100</v>
      </c>
      <c r="J285" s="323" t="n">
        <v>1.24089763904053</v>
      </c>
      <c r="K285" s="323" t="n">
        <v>97.7295042107775</v>
      </c>
    </row>
    <row r="286">
      <c r="A286" s="323" t="s">
        <v>181</v>
      </c>
      <c r="B286" s="323" t="s">
        <v>182</v>
      </c>
      <c r="C286" s="323" t="s">
        <v>17</v>
      </c>
      <c r="D286" s="323" t="n">
        <v>16094.8751728</v>
      </c>
      <c r="E286" s="323" t="n">
        <v>2.34192989399738</v>
      </c>
      <c r="F286" s="323" t="n">
        <v>99.5839250003057</v>
      </c>
      <c r="G286" s="323" t="n">
        <v>0.20880093990639</v>
      </c>
      <c r="H286" s="323" t="n">
        <v>67.2465479</v>
      </c>
      <c r="I286" s="323" t="n">
        <v>50.0309639842089</v>
      </c>
      <c r="J286" s="323" t="n">
        <v>0.416074999694331</v>
      </c>
      <c r="K286" s="323" t="n">
        <v>49.974685224796</v>
      </c>
    </row>
    <row r="287">
      <c r="A287" s="323" t="s">
        <v>183</v>
      </c>
      <c r="B287" s="323" t="s">
        <v>184</v>
      </c>
      <c r="C287" s="323" t="s">
        <v>16</v>
      </c>
      <c r="D287" s="323" t="n">
        <v>4940.0352425</v>
      </c>
      <c r="E287" s="323" t="n">
        <v>14.2011367833003</v>
      </c>
      <c r="F287" s="323" t="n">
        <v>96.237514196287</v>
      </c>
      <c r="G287" s="323" t="n">
        <v>2.75552763958598</v>
      </c>
      <c r="H287" s="323" t="n">
        <v>193.1347939</v>
      </c>
      <c r="I287" s="323" t="n">
        <v>70.4137031926926</v>
      </c>
      <c r="J287" s="323" t="n">
        <v>3.76248580371301</v>
      </c>
      <c r="K287" s="323" t="n">
        <v>70.481363696102</v>
      </c>
    </row>
    <row r="288">
      <c r="A288" s="323" t="s">
        <v>183</v>
      </c>
      <c r="B288" s="323" t="s">
        <v>184</v>
      </c>
      <c r="C288" s="323" t="s">
        <v>17</v>
      </c>
      <c r="D288" s="323" t="n">
        <v>32610.458597</v>
      </c>
      <c r="E288" s="323" t="n">
        <v>3.04048013313232</v>
      </c>
      <c r="F288" s="323" t="n">
        <v>97.1622046060691</v>
      </c>
      <c r="G288" s="323" t="n">
        <v>0.869220277757126</v>
      </c>
      <c r="H288" s="323" t="n">
        <v>952.4465771</v>
      </c>
      <c r="I288" s="323" t="n">
        <v>29.4098113114601</v>
      </c>
      <c r="J288" s="323" t="n">
        <v>2.83779539393088</v>
      </c>
      <c r="K288" s="323" t="n">
        <v>29.7609047698804</v>
      </c>
    </row>
    <row r="289">
      <c r="A289" s="323" t="s">
        <v>185</v>
      </c>
      <c r="B289" s="323" t="s">
        <v>186</v>
      </c>
      <c r="C289" s="323" t="s">
        <v>16</v>
      </c>
      <c r="D289" s="323" t="n">
        <v>3699.7954703</v>
      </c>
      <c r="E289" s="323" t="n">
        <v>10.3254220573631</v>
      </c>
      <c r="F289" s="323" t="n">
        <v>91.3782422770316</v>
      </c>
      <c r="G289" s="323" t="n">
        <v>3.25150406912983</v>
      </c>
      <c r="H289" s="323" t="n">
        <v>349.084633</v>
      </c>
      <c r="I289" s="323" t="n">
        <v>34.3258506665397</v>
      </c>
      <c r="J289" s="323" t="n">
        <v>8.62175772296843</v>
      </c>
      <c r="K289" s="323" t="n">
        <v>34.4612706759525</v>
      </c>
    </row>
    <row r="290">
      <c r="A290" s="323" t="s">
        <v>185</v>
      </c>
      <c r="B290" s="323" t="s">
        <v>186</v>
      </c>
      <c r="C290" s="323" t="s">
        <v>17</v>
      </c>
      <c r="D290" s="323" t="n">
        <v>20676.4163674</v>
      </c>
      <c r="E290" s="323" t="n">
        <v>2.66702255557304</v>
      </c>
      <c r="F290" s="323" t="n">
        <v>92.2195233443611</v>
      </c>
      <c r="G290" s="323" t="n">
        <v>1.50799033421581</v>
      </c>
      <c r="H290" s="323" t="n">
        <v>1744.4502968</v>
      </c>
      <c r="I290" s="323" t="n">
        <v>17.7569956903734</v>
      </c>
      <c r="J290" s="323" t="n">
        <v>7.78047665563888</v>
      </c>
      <c r="K290" s="323" t="n">
        <v>17.8737313900297</v>
      </c>
    </row>
    <row r="291">
      <c r="A291" s="323" t="s">
        <v>187</v>
      </c>
      <c r="B291" s="323" t="s">
        <v>188</v>
      </c>
      <c r="C291" s="323" t="s">
        <v>16</v>
      </c>
      <c r="D291" s="323" t="n">
        <v>5039.5540568</v>
      </c>
      <c r="E291" s="323" t="n">
        <v>11.8089137578842</v>
      </c>
      <c r="F291" s="323" t="n">
        <v>88.7119214775163</v>
      </c>
      <c r="G291" s="323" t="n">
        <v>4.37438482205587</v>
      </c>
      <c r="H291" s="323" t="n">
        <v>641.2540836</v>
      </c>
      <c r="I291" s="323" t="n">
        <v>35.223654877431</v>
      </c>
      <c r="J291" s="323" t="n">
        <v>11.2880785224837</v>
      </c>
      <c r="K291" s="323" t="n">
        <v>34.3778688351358</v>
      </c>
    </row>
    <row r="292">
      <c r="A292" s="323" t="s">
        <v>187</v>
      </c>
      <c r="B292" s="323" t="s">
        <v>188</v>
      </c>
      <c r="C292" s="323" t="s">
        <v>17</v>
      </c>
      <c r="D292" s="323" t="n">
        <v>35568.3449522</v>
      </c>
      <c r="E292" s="323" t="n">
        <v>2.79908773170844</v>
      </c>
      <c r="F292" s="323" t="n">
        <v>95.8407154506674</v>
      </c>
      <c r="G292" s="323" t="n">
        <v>0.881090224037077</v>
      </c>
      <c r="H292" s="323" t="n">
        <v>1543.5910188</v>
      </c>
      <c r="I292" s="323" t="n">
        <v>19.9765611486271</v>
      </c>
      <c r="J292" s="323" t="n">
        <v>4.15928454933257</v>
      </c>
      <c r="K292" s="323" t="n">
        <v>20.3026064811682</v>
      </c>
    </row>
    <row r="293">
      <c r="A293" s="323" t="s">
        <v>189</v>
      </c>
      <c r="B293" s="323" t="s">
        <v>190</v>
      </c>
      <c r="C293" s="323" t="s">
        <v>16</v>
      </c>
      <c r="D293" s="323" t="n">
        <v>4361.8747537</v>
      </c>
      <c r="E293" s="323" t="n">
        <v>10.7207619014061</v>
      </c>
      <c r="F293" s="323" t="n">
        <v>100</v>
      </c>
      <c r="G293" s="323" t="n">
        <v>0</v>
      </c>
      <c r="H293" s="323"/>
      <c r="I293" s="323"/>
      <c r="J293" s="323"/>
      <c r="K293" s="323"/>
    </row>
    <row r="294">
      <c r="A294" s="323" t="s">
        <v>189</v>
      </c>
      <c r="B294" s="323" t="s">
        <v>190</v>
      </c>
      <c r="C294" s="323" t="s">
        <v>17</v>
      </c>
      <c r="D294" s="323" t="n">
        <v>27658.9350075</v>
      </c>
      <c r="E294" s="323" t="n">
        <v>2.43716315087089</v>
      </c>
      <c r="F294" s="323" t="n">
        <v>99.5318122141784</v>
      </c>
      <c r="G294" s="323" t="n">
        <v>0.241452003106456</v>
      </c>
      <c r="H294" s="323" t="n">
        <v>130.1048906</v>
      </c>
      <c r="I294" s="323" t="n">
        <v>51.031702059563</v>
      </c>
      <c r="J294" s="323" t="n">
        <v>0.468187785821617</v>
      </c>
      <c r="K294" s="323" t="n">
        <v>51.3301631518544</v>
      </c>
    </row>
    <row r="295">
      <c r="A295" s="323" t="s">
        <v>191</v>
      </c>
      <c r="B295" s="323" t="s">
        <v>192</v>
      </c>
      <c r="C295" s="323" t="s">
        <v>16</v>
      </c>
      <c r="D295" s="323" t="n">
        <v>2408.3668081</v>
      </c>
      <c r="E295" s="323" t="n">
        <v>9.5576601671524</v>
      </c>
      <c r="F295" s="323" t="n">
        <v>89.2272483431149</v>
      </c>
      <c r="G295" s="323" t="n">
        <v>3.3643170372467</v>
      </c>
      <c r="H295" s="323" t="n">
        <v>290.7714628</v>
      </c>
      <c r="I295" s="323" t="n">
        <v>29.6752233236669</v>
      </c>
      <c r="J295" s="323" t="n">
        <v>10.7727516568851</v>
      </c>
      <c r="K295" s="323" t="n">
        <v>27.8655594548609</v>
      </c>
    </row>
    <row r="296">
      <c r="A296" s="323" t="s">
        <v>191</v>
      </c>
      <c r="B296" s="323" t="s">
        <v>192</v>
      </c>
      <c r="C296" s="323" t="s">
        <v>17</v>
      </c>
      <c r="D296" s="323" t="n">
        <v>11557.976146</v>
      </c>
      <c r="E296" s="323" t="n">
        <v>3.14840898312263</v>
      </c>
      <c r="F296" s="323" t="n">
        <v>94.3413543125569</v>
      </c>
      <c r="G296" s="323" t="n">
        <v>1.22734806294728</v>
      </c>
      <c r="H296" s="323" t="n">
        <v>693.2536887</v>
      </c>
      <c r="I296" s="323" t="n">
        <v>21.0911458259815</v>
      </c>
      <c r="J296" s="323" t="n">
        <v>5.65864568744315</v>
      </c>
      <c r="K296" s="323" t="n">
        <v>20.462436573522</v>
      </c>
    </row>
    <row r="297">
      <c r="A297" s="323" t="s">
        <v>193</v>
      </c>
      <c r="B297" s="323" t="s">
        <v>194</v>
      </c>
      <c r="C297" s="323" t="s">
        <v>16</v>
      </c>
      <c r="D297" s="323" t="n">
        <v>1655.4972431</v>
      </c>
      <c r="E297" s="323" t="n">
        <v>21.2333955603801</v>
      </c>
      <c r="F297" s="323" t="n">
        <v>89.8921562993202</v>
      </c>
      <c r="G297" s="323" t="n">
        <v>4.83191027987632</v>
      </c>
      <c r="H297" s="323" t="n">
        <v>186.1509176</v>
      </c>
      <c r="I297" s="323" t="n">
        <v>42.3537194490157</v>
      </c>
      <c r="J297" s="323" t="n">
        <v>10.1078437006798</v>
      </c>
      <c r="K297" s="323" t="n">
        <v>42.9716611144</v>
      </c>
    </row>
    <row r="298">
      <c r="A298" s="323" t="s">
        <v>193</v>
      </c>
      <c r="B298" s="323" t="s">
        <v>194</v>
      </c>
      <c r="C298" s="323" t="s">
        <v>17</v>
      </c>
      <c r="D298" s="323" t="n">
        <v>23725.0953638</v>
      </c>
      <c r="E298" s="323" t="n">
        <v>2.4496012730188</v>
      </c>
      <c r="F298" s="323" t="n">
        <v>93.8763096876878</v>
      </c>
      <c r="G298" s="323" t="n">
        <v>1.27302098117514</v>
      </c>
      <c r="H298" s="323" t="n">
        <v>1547.6230065</v>
      </c>
      <c r="I298" s="323" t="n">
        <v>19.4687637896314</v>
      </c>
      <c r="J298" s="323" t="n">
        <v>6.12369031231217</v>
      </c>
      <c r="K298" s="323" t="n">
        <v>19.5154401631716</v>
      </c>
    </row>
    <row r="299">
      <c r="A299" s="323" t="s">
        <v>195</v>
      </c>
      <c r="B299" s="323" t="s">
        <v>196</v>
      </c>
      <c r="C299" s="323" t="s">
        <v>16</v>
      </c>
      <c r="D299" s="323" t="n">
        <v>3147.6437848</v>
      </c>
      <c r="E299" s="323" t="n">
        <v>10.6240344502949</v>
      </c>
      <c r="F299" s="323" t="n">
        <v>87.8469056689212</v>
      </c>
      <c r="G299" s="323" t="n">
        <v>3.36609543005065</v>
      </c>
      <c r="H299" s="323" t="n">
        <v>435.4577039</v>
      </c>
      <c r="I299" s="323" t="n">
        <v>27.2333720205686</v>
      </c>
      <c r="J299" s="323" t="n">
        <v>12.1530943310788</v>
      </c>
      <c r="K299" s="323" t="n">
        <v>24.3313397938546</v>
      </c>
    </row>
    <row r="300">
      <c r="A300" s="323" t="s">
        <v>195</v>
      </c>
      <c r="B300" s="323" t="s">
        <v>196</v>
      </c>
      <c r="C300" s="323" t="s">
        <v>17</v>
      </c>
      <c r="D300" s="323" t="n">
        <v>17350.23823</v>
      </c>
      <c r="E300" s="323" t="n">
        <v>2.52977023469801</v>
      </c>
      <c r="F300" s="323" t="n">
        <v>92.2217840751893</v>
      </c>
      <c r="G300" s="323" t="n">
        <v>1.65269722484816</v>
      </c>
      <c r="H300" s="323" t="n">
        <v>1463.362487</v>
      </c>
      <c r="I300" s="323" t="n">
        <v>20.1044611960848</v>
      </c>
      <c r="J300" s="323" t="n">
        <v>7.77821592481073</v>
      </c>
      <c r="K300" s="323" t="n">
        <v>19.5950701401132</v>
      </c>
    </row>
    <row r="301">
      <c r="A301" s="323" t="s">
        <v>197</v>
      </c>
      <c r="B301" s="323" t="s">
        <v>198</v>
      </c>
      <c r="C301" s="323" t="s">
        <v>16</v>
      </c>
      <c r="D301" s="323" t="n">
        <v>13057.9667081</v>
      </c>
      <c r="E301" s="323" t="n">
        <v>9.78934392201453</v>
      </c>
      <c r="F301" s="323" t="n">
        <v>99.4982855112515</v>
      </c>
      <c r="G301" s="323" t="n">
        <v>0.503197599465915</v>
      </c>
      <c r="H301" s="323" t="n">
        <v>65.8440601</v>
      </c>
      <c r="I301" s="323" t="n">
        <v>100</v>
      </c>
      <c r="J301" s="323" t="n">
        <v>0.501714488748536</v>
      </c>
      <c r="K301" s="323" t="n">
        <v>99.7924109090861</v>
      </c>
    </row>
    <row r="302">
      <c r="A302" s="323" t="s">
        <v>197</v>
      </c>
      <c r="B302" s="323" t="s">
        <v>198</v>
      </c>
      <c r="C302" s="323" t="s">
        <v>17</v>
      </c>
      <c r="D302" s="323" t="n">
        <v>41034.3028129</v>
      </c>
      <c r="E302" s="323" t="n">
        <v>3.37783629331536</v>
      </c>
      <c r="F302" s="323" t="n">
        <v>99.7907825059638</v>
      </c>
      <c r="G302" s="323" t="n">
        <v>0.207955369708626</v>
      </c>
      <c r="H302" s="323" t="n">
        <v>86.0309318</v>
      </c>
      <c r="I302" s="323" t="n">
        <v>100</v>
      </c>
      <c r="J302" s="323" t="n">
        <v>0.209217494036241</v>
      </c>
      <c r="K302" s="323" t="n">
        <v>99.1887851689214</v>
      </c>
    </row>
    <row r="303">
      <c r="A303" s="323" t="s">
        <v>199</v>
      </c>
      <c r="B303" s="323" t="s">
        <v>200</v>
      </c>
      <c r="C303" s="323" t="s">
        <v>16</v>
      </c>
      <c r="D303" s="323" t="n">
        <v>7085.2668225</v>
      </c>
      <c r="E303" s="323" t="n">
        <v>11.8742261501697</v>
      </c>
      <c r="F303" s="323" t="n">
        <v>86.1144849992029</v>
      </c>
      <c r="G303" s="323" t="n">
        <v>4.4275859255212</v>
      </c>
      <c r="H303" s="323" t="n">
        <v>1142.4626037</v>
      </c>
      <c r="I303" s="323" t="n">
        <v>32.2834654260317</v>
      </c>
      <c r="J303" s="323" t="n">
        <v>13.8855150007971</v>
      </c>
      <c r="K303" s="323" t="n">
        <v>27.4587785720651</v>
      </c>
    </row>
    <row r="304">
      <c r="A304" s="323" t="s">
        <v>199</v>
      </c>
      <c r="B304" s="323" t="s">
        <v>200</v>
      </c>
      <c r="C304" s="323" t="s">
        <v>17</v>
      </c>
      <c r="D304" s="323" t="n">
        <v>41500.5303478</v>
      </c>
      <c r="E304" s="323" t="n">
        <v>2.83098412292493</v>
      </c>
      <c r="F304" s="323" t="n">
        <v>92.6679549355738</v>
      </c>
      <c r="G304" s="323" t="n">
        <v>1.32234712242807</v>
      </c>
      <c r="H304" s="323" t="n">
        <v>3283.5920348</v>
      </c>
      <c r="I304" s="323" t="n">
        <v>17.0173062514105</v>
      </c>
      <c r="J304" s="323" t="n">
        <v>7.33204506442617</v>
      </c>
      <c r="K304" s="323" t="n">
        <v>16.712827386303</v>
      </c>
    </row>
    <row r="305">
      <c r="A305" s="323" t="s">
        <v>201</v>
      </c>
      <c r="B305" s="323" t="s">
        <v>202</v>
      </c>
      <c r="C305" s="323" t="s">
        <v>16</v>
      </c>
      <c r="D305" s="323" t="n">
        <v>5748.6087859</v>
      </c>
      <c r="E305" s="323" t="n">
        <v>8.57160210992937</v>
      </c>
      <c r="F305" s="323" t="n">
        <v>99.0577247382964</v>
      </c>
      <c r="G305" s="323" t="n">
        <v>0.678240041200629</v>
      </c>
      <c r="H305" s="323" t="n">
        <v>54.6829827</v>
      </c>
      <c r="I305" s="323" t="n">
        <v>71.2835148522615</v>
      </c>
      <c r="J305" s="323" t="n">
        <v>0.942275261703615</v>
      </c>
      <c r="K305" s="323" t="n">
        <v>71.3007313661973</v>
      </c>
    </row>
    <row r="306">
      <c r="A306" s="323" t="s">
        <v>201</v>
      </c>
      <c r="B306" s="323" t="s">
        <v>202</v>
      </c>
      <c r="C306" s="323" t="s">
        <v>17</v>
      </c>
      <c r="D306" s="323" t="n">
        <v>24053.6507556</v>
      </c>
      <c r="E306" s="323" t="n">
        <v>2.41831523553374</v>
      </c>
      <c r="F306" s="323" t="n">
        <v>99.2284526021338</v>
      </c>
      <c r="G306" s="323" t="n">
        <v>0.31045605790057</v>
      </c>
      <c r="H306" s="323" t="n">
        <v>187.0283287</v>
      </c>
      <c r="I306" s="323" t="n">
        <v>39.739826928849</v>
      </c>
      <c r="J306" s="323" t="n">
        <v>0.771547397866147</v>
      </c>
      <c r="K306" s="323" t="n">
        <v>39.9276496967416</v>
      </c>
    </row>
    <row r="307">
      <c r="A307" s="323" t="s">
        <v>203</v>
      </c>
      <c r="B307" s="323" t="s">
        <v>204</v>
      </c>
      <c r="C307" s="323" t="s">
        <v>16</v>
      </c>
      <c r="D307" s="323" t="n">
        <v>10910.2179822</v>
      </c>
      <c r="E307" s="323" t="n">
        <v>13.4235457254792</v>
      </c>
      <c r="F307" s="323" t="n">
        <v>100</v>
      </c>
      <c r="G307" s="323" t="n">
        <v>0</v>
      </c>
      <c r="H307" s="323"/>
      <c r="I307" s="323"/>
      <c r="J307" s="323"/>
      <c r="K307" s="323"/>
    </row>
    <row r="308">
      <c r="A308" s="323" t="s">
        <v>203</v>
      </c>
      <c r="B308" s="323" t="s">
        <v>204</v>
      </c>
      <c r="C308" s="323" t="s">
        <v>17</v>
      </c>
      <c r="D308" s="323" t="n">
        <v>80536.341205</v>
      </c>
      <c r="E308" s="323" t="n">
        <v>1.9288068057195</v>
      </c>
      <c r="F308" s="323" t="n">
        <v>99.7383077085798</v>
      </c>
      <c r="G308" s="323" t="n">
        <v>0.190625024635035</v>
      </c>
      <c r="H308" s="323" t="n">
        <v>211.3103797</v>
      </c>
      <c r="I308" s="323" t="n">
        <v>72.5078029089225</v>
      </c>
      <c r="J308" s="323" t="n">
        <v>0.261692291420199</v>
      </c>
      <c r="K308" s="323" t="n">
        <v>72.6525694005872</v>
      </c>
    </row>
    <row r="309">
      <c r="A309" s="323" t="s">
        <v>205</v>
      </c>
      <c r="B309" s="323" t="s">
        <v>206</v>
      </c>
      <c r="C309" s="323" t="s">
        <v>16</v>
      </c>
      <c r="D309" s="323" t="n">
        <v>503.4016733</v>
      </c>
      <c r="E309" s="323" t="n">
        <v>28.2671762142312</v>
      </c>
      <c r="F309" s="323" t="n">
        <v>100</v>
      </c>
      <c r="G309" s="323" t="n">
        <v>0</v>
      </c>
      <c r="H309" s="323"/>
      <c r="I309" s="323"/>
      <c r="J309" s="323"/>
      <c r="K309" s="323"/>
    </row>
    <row r="310">
      <c r="A310" s="323" t="s">
        <v>205</v>
      </c>
      <c r="B310" s="323" t="s">
        <v>206</v>
      </c>
      <c r="C310" s="323" t="s">
        <v>17</v>
      </c>
      <c r="D310" s="323" t="n">
        <v>30976.9133934</v>
      </c>
      <c r="E310" s="323" t="n">
        <v>1.00953085314645</v>
      </c>
      <c r="F310" s="323" t="n">
        <v>99.3723562565825</v>
      </c>
      <c r="G310" s="323" t="n">
        <v>0.352526116365461</v>
      </c>
      <c r="H310" s="323" t="n">
        <v>195.6526605</v>
      </c>
      <c r="I310" s="323" t="n">
        <v>55.7925488694632</v>
      </c>
      <c r="J310" s="323" t="n">
        <v>0.627643743417529</v>
      </c>
      <c r="K310" s="323" t="n">
        <v>55.8140683988528</v>
      </c>
    </row>
    <row r="311">
      <c r="A311" s="323" t="s">
        <v>207</v>
      </c>
      <c r="B311" s="323" t="s">
        <v>208</v>
      </c>
      <c r="C311" s="323" t="s">
        <v>16</v>
      </c>
      <c r="D311" s="323" t="n">
        <v>3779.0860014</v>
      </c>
      <c r="E311" s="323" t="n">
        <v>26.3110427365135</v>
      </c>
      <c r="F311" s="323" t="n">
        <v>100</v>
      </c>
      <c r="G311" s="323" t="n">
        <v>0</v>
      </c>
      <c r="H311" s="323"/>
      <c r="I311" s="323"/>
      <c r="J311" s="323"/>
      <c r="K311" s="323"/>
    </row>
    <row r="312">
      <c r="A312" s="323" t="s">
        <v>207</v>
      </c>
      <c r="B312" s="323" t="s">
        <v>208</v>
      </c>
      <c r="C312" s="323" t="s">
        <v>17</v>
      </c>
      <c r="D312" s="323" t="n">
        <v>54706.5198922</v>
      </c>
      <c r="E312" s="323" t="n">
        <v>2.27938078555474</v>
      </c>
      <c r="F312" s="323" t="n">
        <v>98.6706731734159</v>
      </c>
      <c r="G312" s="323" t="n">
        <v>0.433046277803728</v>
      </c>
      <c r="H312" s="323" t="n">
        <v>737.0259282</v>
      </c>
      <c r="I312" s="323" t="n">
        <v>32.1233058521714</v>
      </c>
      <c r="J312" s="323" t="n">
        <v>1.32932682658406</v>
      </c>
      <c r="K312" s="323" t="n">
        <v>32.1433126087854</v>
      </c>
    </row>
    <row r="313">
      <c r="A313" s="323" t="s">
        <v>209</v>
      </c>
      <c r="B313" s="323" t="s">
        <v>210</v>
      </c>
      <c r="C313" s="323" t="s">
        <v>16</v>
      </c>
      <c r="D313" s="323" t="n">
        <v>5668.5230158</v>
      </c>
      <c r="E313" s="323" t="n">
        <v>15.0016088332719</v>
      </c>
      <c r="F313" s="323" t="n">
        <v>98.6850656465325</v>
      </c>
      <c r="G313" s="323" t="n">
        <v>1.345804847093</v>
      </c>
      <c r="H313" s="323" t="n">
        <v>75.5305334</v>
      </c>
      <c r="I313" s="323" t="n">
        <v>99.9999999999998</v>
      </c>
      <c r="J313" s="323" t="n">
        <v>1.3149343534675</v>
      </c>
      <c r="K313" s="323" t="n">
        <v>101.00187840752</v>
      </c>
    </row>
    <row r="314">
      <c r="A314" s="323" t="s">
        <v>209</v>
      </c>
      <c r="B314" s="323" t="s">
        <v>210</v>
      </c>
      <c r="C314" s="323" t="s">
        <v>17</v>
      </c>
      <c r="D314" s="323" t="n">
        <v>41844.5977219</v>
      </c>
      <c r="E314" s="323" t="n">
        <v>2.68029200796989</v>
      </c>
      <c r="F314" s="323" t="n">
        <v>98.513046794652</v>
      </c>
      <c r="G314" s="323" t="n">
        <v>0.519121160838713</v>
      </c>
      <c r="H314" s="323" t="n">
        <v>631.6012014</v>
      </c>
      <c r="I314" s="323" t="n">
        <v>34.9219610786891</v>
      </c>
      <c r="J314" s="323" t="n">
        <v>1.486953205348</v>
      </c>
      <c r="K314" s="323" t="n">
        <v>34.392613719024</v>
      </c>
    </row>
    <row r="315">
      <c r="A315" s="323" t="s">
        <v>211</v>
      </c>
      <c r="B315" s="323" t="s">
        <v>212</v>
      </c>
      <c r="C315" s="323" t="s">
        <v>16</v>
      </c>
      <c r="D315" s="323" t="n">
        <v>3676.6003048</v>
      </c>
      <c r="E315" s="323" t="n">
        <v>16.5685557795923</v>
      </c>
      <c r="F315" s="323" t="n">
        <v>97.6038986597745</v>
      </c>
      <c r="G315" s="323" t="n">
        <v>1.77550932968215</v>
      </c>
      <c r="H315" s="323" t="n">
        <v>90.257736</v>
      </c>
      <c r="I315" s="323" t="n">
        <v>72.9452351893437</v>
      </c>
      <c r="J315" s="323" t="n">
        <v>2.39610134022548</v>
      </c>
      <c r="K315" s="323" t="n">
        <v>72.3244170747273</v>
      </c>
    </row>
    <row r="316">
      <c r="A316" s="323" t="s">
        <v>211</v>
      </c>
      <c r="B316" s="323" t="s">
        <v>212</v>
      </c>
      <c r="C316" s="323" t="s">
        <v>17</v>
      </c>
      <c r="D316" s="323" t="n">
        <v>44514.4024063</v>
      </c>
      <c r="E316" s="323" t="n">
        <v>1.81898698858737</v>
      </c>
      <c r="F316" s="323" t="n">
        <v>96.9902491264079</v>
      </c>
      <c r="G316" s="323" t="n">
        <v>1.00243023706423</v>
      </c>
      <c r="H316" s="323" t="n">
        <v>1381.347741</v>
      </c>
      <c r="I316" s="323" t="n">
        <v>32.5640584322363</v>
      </c>
      <c r="J316" s="323" t="n">
        <v>3.00975087359208</v>
      </c>
      <c r="K316" s="323" t="n">
        <v>32.3036565178122</v>
      </c>
    </row>
    <row r="317">
      <c r="A317" s="323" t="s">
        <v>213</v>
      </c>
      <c r="B317" s="323" t="s">
        <v>214</v>
      </c>
      <c r="C317" s="323" t="s">
        <v>16</v>
      </c>
      <c r="D317" s="323" t="n">
        <v>1366.9619895</v>
      </c>
      <c r="E317" s="323" t="n">
        <v>10.9125300048307</v>
      </c>
      <c r="F317" s="323" t="n">
        <v>93.3539039060523</v>
      </c>
      <c r="G317" s="323" t="n">
        <v>2.54798762626704</v>
      </c>
      <c r="H317" s="323" t="n">
        <v>97.3174164</v>
      </c>
      <c r="I317" s="323" t="n">
        <v>37.1123886744691</v>
      </c>
      <c r="J317" s="323" t="n">
        <v>6.64609609394767</v>
      </c>
      <c r="K317" s="323" t="n">
        <v>35.790122299459</v>
      </c>
    </row>
    <row r="318">
      <c r="A318" s="323" t="s">
        <v>213</v>
      </c>
      <c r="B318" s="323" t="s">
        <v>214</v>
      </c>
      <c r="C318" s="323" t="s">
        <v>17</v>
      </c>
      <c r="D318" s="323" t="n">
        <v>9815.3180082</v>
      </c>
      <c r="E318" s="323" t="n">
        <v>2.7594860932966</v>
      </c>
      <c r="F318" s="323" t="n">
        <v>97.2516133890422</v>
      </c>
      <c r="G318" s="323" t="n">
        <v>0.778818711341425</v>
      </c>
      <c r="H318" s="323" t="n">
        <v>277.3865405</v>
      </c>
      <c r="I318" s="323" t="n">
        <v>27.2026014100046</v>
      </c>
      <c r="J318" s="323" t="n">
        <v>2.7483866109578</v>
      </c>
      <c r="K318" s="323" t="n">
        <v>27.5584868277075</v>
      </c>
    </row>
    <row r="319">
      <c r="A319" s="323" t="s">
        <v>215</v>
      </c>
      <c r="B319" s="323" t="s">
        <v>216</v>
      </c>
      <c r="C319" s="323" t="s">
        <v>16</v>
      </c>
      <c r="D319" s="323" t="n">
        <v>1212.069009</v>
      </c>
      <c r="E319" s="323" t="n">
        <v>26.773190614624</v>
      </c>
      <c r="F319" s="323" t="n">
        <v>92.2113993508069</v>
      </c>
      <c r="G319" s="323" t="n">
        <v>5.26445209044849</v>
      </c>
      <c r="H319" s="323" t="n">
        <v>102.3769462</v>
      </c>
      <c r="I319" s="323" t="n">
        <v>82.9164234214649</v>
      </c>
      <c r="J319" s="323" t="n">
        <v>7.78860064919313</v>
      </c>
      <c r="K319" s="323" t="n">
        <v>62.3273057562434</v>
      </c>
    </row>
    <row r="320">
      <c r="A320" s="323" t="s">
        <v>215</v>
      </c>
      <c r="B320" s="323" t="s">
        <v>216</v>
      </c>
      <c r="C320" s="323" t="s">
        <v>17</v>
      </c>
      <c r="D320" s="323" t="n">
        <v>20660.8426966</v>
      </c>
      <c r="E320" s="323" t="n">
        <v>1.49649635281553</v>
      </c>
      <c r="F320" s="323" t="n">
        <v>98.5008737784575</v>
      </c>
      <c r="G320" s="323" t="n">
        <v>0.572671736528948</v>
      </c>
      <c r="H320" s="323" t="n">
        <v>314.4460537</v>
      </c>
      <c r="I320" s="323" t="n">
        <v>37.7059045170022</v>
      </c>
      <c r="J320" s="323" t="n">
        <v>1.49912622154249</v>
      </c>
      <c r="K320" s="323" t="n">
        <v>37.6276964712735</v>
      </c>
    </row>
    <row r="321">
      <c r="A321" s="323" t="s">
        <v>217</v>
      </c>
      <c r="B321" s="323" t="s">
        <v>218</v>
      </c>
      <c r="C321" s="323" t="s">
        <v>16</v>
      </c>
      <c r="D321" s="323" t="n">
        <v>308.3361955</v>
      </c>
      <c r="E321" s="323" t="n">
        <v>19.7068902226107</v>
      </c>
      <c r="F321" s="323" t="n">
        <v>88.7584931035812</v>
      </c>
      <c r="G321" s="323" t="n">
        <v>7.97288403057355</v>
      </c>
      <c r="H321" s="323" t="n">
        <v>39.0516259</v>
      </c>
      <c r="I321" s="323" t="n">
        <v>70.6337081692937</v>
      </c>
      <c r="J321" s="323" t="n">
        <v>11.2415068964188</v>
      </c>
      <c r="K321" s="323" t="n">
        <v>62.9507395017259</v>
      </c>
    </row>
    <row r="322">
      <c r="A322" s="323" t="s">
        <v>217</v>
      </c>
      <c r="B322" s="323" t="s">
        <v>218</v>
      </c>
      <c r="C322" s="323" t="s">
        <v>17</v>
      </c>
      <c r="D322" s="323" t="n">
        <v>9462.8552871</v>
      </c>
      <c r="E322" s="323" t="n">
        <v>1.57442003286233</v>
      </c>
      <c r="F322" s="323" t="n">
        <v>97.1495308125589</v>
      </c>
      <c r="G322" s="323" t="n">
        <v>0.584956252919048</v>
      </c>
      <c r="H322" s="323" t="n">
        <v>277.6501049</v>
      </c>
      <c r="I322" s="323" t="n">
        <v>19.7683878145643</v>
      </c>
      <c r="J322" s="323" t="n">
        <v>2.85046918744111</v>
      </c>
      <c r="K322" s="323" t="n">
        <v>19.936446170805</v>
      </c>
    </row>
    <row r="323">
      <c r="A323" s="323" t="s">
        <v>219</v>
      </c>
      <c r="B323" s="323" t="s">
        <v>220</v>
      </c>
      <c r="C323" s="323" t="s">
        <v>16</v>
      </c>
      <c r="D323" s="323" t="n">
        <v>1753.0763554</v>
      </c>
      <c r="E323" s="323" t="n">
        <v>19.4385410485093</v>
      </c>
      <c r="F323" s="323" t="n">
        <v>97.740600929032</v>
      </c>
      <c r="G323" s="323" t="n">
        <v>2.19312544271269</v>
      </c>
      <c r="H323" s="323" t="n">
        <v>40.5246034</v>
      </c>
      <c r="I323" s="323" t="n">
        <v>100</v>
      </c>
      <c r="J323" s="323" t="n">
        <v>2.25939907096798</v>
      </c>
      <c r="K323" s="323" t="n">
        <v>94.8736331876299</v>
      </c>
    </row>
    <row r="324">
      <c r="A324" s="323" t="s">
        <v>219</v>
      </c>
      <c r="B324" s="323" t="s">
        <v>220</v>
      </c>
      <c r="C324" s="323" t="s">
        <v>17</v>
      </c>
      <c r="D324" s="323" t="n">
        <v>39869.6640342</v>
      </c>
      <c r="E324" s="323" t="n">
        <v>1.37600155248537</v>
      </c>
      <c r="F324" s="323" t="n">
        <v>97.5409253219794</v>
      </c>
      <c r="G324" s="323" t="n">
        <v>0.87685508680694</v>
      </c>
      <c r="H324" s="323" t="n">
        <v>1005.142005</v>
      </c>
      <c r="I324" s="323" t="n">
        <v>34.9607126575657</v>
      </c>
      <c r="J324" s="323" t="n">
        <v>2.45907467802059</v>
      </c>
      <c r="K324" s="323" t="n">
        <v>34.7810732650378</v>
      </c>
    </row>
    <row r="325">
      <c r="A325" s="323" t="s">
        <v>221</v>
      </c>
      <c r="B325" s="323" t="s">
        <v>222</v>
      </c>
      <c r="C325" s="323" t="s">
        <v>16</v>
      </c>
      <c r="D325" s="323" t="n">
        <v>2634.5990059</v>
      </c>
      <c r="E325" s="323" t="n">
        <v>10.4846972170848</v>
      </c>
      <c r="F325" s="323" t="n">
        <v>98.3511966877581</v>
      </c>
      <c r="G325" s="323" t="n">
        <v>0.881747036656933</v>
      </c>
      <c r="H325" s="323" t="n">
        <v>44.1675924</v>
      </c>
      <c r="I325" s="323" t="n">
        <v>57.4655343297597</v>
      </c>
      <c r="J325" s="323" t="n">
        <v>1.6488033122419</v>
      </c>
      <c r="K325" s="323" t="n">
        <v>52.5962530443844</v>
      </c>
    </row>
    <row r="326">
      <c r="A326" s="323" t="s">
        <v>221</v>
      </c>
      <c r="B326" s="323" t="s">
        <v>222</v>
      </c>
      <c r="C326" s="323" t="s">
        <v>17</v>
      </c>
      <c r="D326" s="323" t="n">
        <v>16358.3260794</v>
      </c>
      <c r="E326" s="323" t="n">
        <v>2.10483243412611</v>
      </c>
      <c r="F326" s="323" t="n">
        <v>99.0374058186831</v>
      </c>
      <c r="G326" s="323" t="n">
        <v>0.495578503075295</v>
      </c>
      <c r="H326" s="323" t="n">
        <v>158.9947694</v>
      </c>
      <c r="I326" s="323" t="n">
        <v>51.0387395629557</v>
      </c>
      <c r="J326" s="323" t="n">
        <v>0.962594181316949</v>
      </c>
      <c r="K326" s="323" t="n">
        <v>50.9880594301275</v>
      </c>
    </row>
    <row r="327">
      <c r="A327" s="323" t="s">
        <v>223</v>
      </c>
      <c r="B327" s="323" t="s">
        <v>224</v>
      </c>
      <c r="C327" s="323" t="s">
        <v>16</v>
      </c>
      <c r="D327" s="323" t="n">
        <v>2678.602782</v>
      </c>
      <c r="E327" s="323" t="n">
        <v>11.9481372279407</v>
      </c>
      <c r="F327" s="323" t="n">
        <v>97.0156251535714</v>
      </c>
      <c r="G327" s="323" t="n">
        <v>1.49190206340356</v>
      </c>
      <c r="H327" s="323" t="n">
        <v>82.3986317</v>
      </c>
      <c r="I327" s="323" t="n">
        <v>51.0909370419439</v>
      </c>
      <c r="J327" s="323" t="n">
        <v>2.98437484642857</v>
      </c>
      <c r="K327" s="323" t="n">
        <v>48.4985361413996</v>
      </c>
    </row>
    <row r="328">
      <c r="A328" s="323" t="s">
        <v>223</v>
      </c>
      <c r="B328" s="323" t="s">
        <v>224</v>
      </c>
      <c r="C328" s="323" t="s">
        <v>17</v>
      </c>
      <c r="D328" s="323" t="n">
        <v>18250.4991232</v>
      </c>
      <c r="E328" s="323" t="n">
        <v>2.95151328556223</v>
      </c>
      <c r="F328" s="323" t="n">
        <v>98.0865913379394</v>
      </c>
      <c r="G328" s="323" t="n">
        <v>0.586838479171429</v>
      </c>
      <c r="H328" s="323" t="n">
        <v>356.0187242</v>
      </c>
      <c r="I328" s="323" t="n">
        <v>30.1618996604191</v>
      </c>
      <c r="J328" s="323" t="n">
        <v>1.91340866206058</v>
      </c>
      <c r="K328" s="323" t="n">
        <v>30.0829546919043</v>
      </c>
    </row>
    <row r="329">
      <c r="A329" s="323" t="s">
        <v>225</v>
      </c>
      <c r="B329" s="323" t="s">
        <v>226</v>
      </c>
      <c r="C329" s="323" t="s">
        <v>16</v>
      </c>
      <c r="D329" s="323" t="n">
        <v>7865.705366</v>
      </c>
      <c r="E329" s="323" t="n">
        <v>7.96861613889729</v>
      </c>
      <c r="F329" s="323" t="n">
        <v>98.5497964901245</v>
      </c>
      <c r="G329" s="323" t="n">
        <v>1.08775779077725</v>
      </c>
      <c r="H329" s="323" t="n">
        <v>115.7473068</v>
      </c>
      <c r="I329" s="323" t="n">
        <v>73.2505529418047</v>
      </c>
      <c r="J329" s="323" t="n">
        <v>1.45020350987553</v>
      </c>
      <c r="K329" s="323" t="n">
        <v>73.9194934929139</v>
      </c>
    </row>
    <row r="330">
      <c r="A330" s="323" t="s">
        <v>225</v>
      </c>
      <c r="B330" s="323" t="s">
        <v>226</v>
      </c>
      <c r="C330" s="323" t="s">
        <v>17</v>
      </c>
      <c r="D330" s="323" t="n">
        <v>36785.9087391</v>
      </c>
      <c r="E330" s="323" t="n">
        <v>2.41000299377788</v>
      </c>
      <c r="F330" s="323" t="n">
        <v>98.9661891579418</v>
      </c>
      <c r="G330" s="323" t="n">
        <v>0.368996309902731</v>
      </c>
      <c r="H330" s="323" t="n">
        <v>384.2693309</v>
      </c>
      <c r="I330" s="323" t="n">
        <v>35.7429852816817</v>
      </c>
      <c r="J330" s="323" t="n">
        <v>1.0338108420582</v>
      </c>
      <c r="K330" s="323" t="n">
        <v>35.3238301619208</v>
      </c>
    </row>
    <row r="331">
      <c r="A331" s="323" t="s">
        <v>227</v>
      </c>
      <c r="B331" s="323" t="s">
        <v>228</v>
      </c>
      <c r="C331" s="323" t="s">
        <v>16</v>
      </c>
      <c r="D331" s="323" t="n">
        <v>413.1753262</v>
      </c>
      <c r="E331" s="323" t="n">
        <v>19.926397552849</v>
      </c>
      <c r="F331" s="323" t="n">
        <v>100</v>
      </c>
      <c r="G331" s="323" t="n">
        <v>0</v>
      </c>
      <c r="H331" s="323"/>
      <c r="I331" s="323"/>
      <c r="J331" s="323"/>
      <c r="K331" s="323"/>
    </row>
    <row r="332">
      <c r="A332" s="323" t="s">
        <v>227</v>
      </c>
      <c r="B332" s="323" t="s">
        <v>228</v>
      </c>
      <c r="C332" s="323" t="s">
        <v>17</v>
      </c>
      <c r="D332" s="323" t="n">
        <v>8811.3944239</v>
      </c>
      <c r="E332" s="323" t="n">
        <v>1.57762066099279</v>
      </c>
      <c r="F332" s="323" t="n">
        <v>99.3368331660577</v>
      </c>
      <c r="G332" s="323" t="n">
        <v>0.336796210767986</v>
      </c>
      <c r="H332" s="323" t="n">
        <v>58.824349</v>
      </c>
      <c r="I332" s="323" t="n">
        <v>50.1225635771361</v>
      </c>
      <c r="J332" s="323" t="n">
        <v>0.66316683394234</v>
      </c>
      <c r="K332" s="323" t="n">
        <v>50.4492494009867</v>
      </c>
    </row>
    <row r="333">
      <c r="A333" s="323" t="s">
        <v>229</v>
      </c>
      <c r="B333" s="323" t="s">
        <v>230</v>
      </c>
      <c r="C333" s="323" t="s">
        <v>16</v>
      </c>
      <c r="D333" s="323" t="n">
        <v>8779.0490397</v>
      </c>
      <c r="E333" s="323" t="n">
        <v>11.6896575676655</v>
      </c>
      <c r="F333" s="323" t="n">
        <v>93.2143159696767</v>
      </c>
      <c r="G333" s="323" t="n">
        <v>2.7525815922762</v>
      </c>
      <c r="H333" s="323" t="n">
        <v>639.0848042</v>
      </c>
      <c r="I333" s="323" t="n">
        <v>40.4788396572077</v>
      </c>
      <c r="J333" s="323" t="n">
        <v>6.78568403032334</v>
      </c>
      <c r="K333" s="323" t="n">
        <v>37.8119595796334</v>
      </c>
    </row>
    <row r="334">
      <c r="A334" s="323" t="s">
        <v>229</v>
      </c>
      <c r="B334" s="323" t="s">
        <v>230</v>
      </c>
      <c r="C334" s="323" t="s">
        <v>17</v>
      </c>
      <c r="D334" s="323" t="n">
        <v>52916.7317137</v>
      </c>
      <c r="E334" s="323" t="n">
        <v>2.76627893828961</v>
      </c>
      <c r="F334" s="323" t="n">
        <v>98.8436623990259</v>
      </c>
      <c r="G334" s="323" t="n">
        <v>0.484242771553581</v>
      </c>
      <c r="H334" s="323" t="n">
        <v>619.0544251</v>
      </c>
      <c r="I334" s="323" t="n">
        <v>41.3403461527111</v>
      </c>
      <c r="J334" s="323" t="n">
        <v>1.15633760097405</v>
      </c>
      <c r="K334" s="323" t="n">
        <v>41.3930403977971</v>
      </c>
    </row>
    <row r="335">
      <c r="A335" s="323" t="s">
        <v>231</v>
      </c>
      <c r="B335" s="323" t="s">
        <v>232</v>
      </c>
      <c r="C335" s="323" t="s">
        <v>16</v>
      </c>
      <c r="D335" s="323" t="n">
        <v>8711.9145356</v>
      </c>
      <c r="E335" s="323" t="n">
        <v>12.6465888572033</v>
      </c>
      <c r="F335" s="323" t="n">
        <v>98.9790652378218</v>
      </c>
      <c r="G335" s="323" t="n">
        <v>1.02932479110656</v>
      </c>
      <c r="H335" s="323" t="n">
        <v>89.8603798</v>
      </c>
      <c r="I335" s="323" t="n">
        <v>100</v>
      </c>
      <c r="J335" s="323" t="n">
        <v>1.02093476217821</v>
      </c>
      <c r="K335" s="323" t="n">
        <v>99.7924739407198</v>
      </c>
    </row>
    <row r="336">
      <c r="A336" s="323" t="s">
        <v>231</v>
      </c>
      <c r="B336" s="323" t="s">
        <v>232</v>
      </c>
      <c r="C336" s="323" t="s">
        <v>17</v>
      </c>
      <c r="D336" s="323" t="n">
        <v>69120.0234341</v>
      </c>
      <c r="E336" s="323" t="n">
        <v>2.00868337394027</v>
      </c>
      <c r="F336" s="323" t="n">
        <v>98.707273519058</v>
      </c>
      <c r="G336" s="323" t="n">
        <v>0.503480667166761</v>
      </c>
      <c r="H336" s="323" t="n">
        <v>905.2350599</v>
      </c>
      <c r="I336" s="323" t="n">
        <v>38.7561233116254</v>
      </c>
      <c r="J336" s="323" t="n">
        <v>1.29272648094196</v>
      </c>
      <c r="K336" s="323" t="n">
        <v>38.443711533916</v>
      </c>
    </row>
    <row r="337">
      <c r="A337" s="323" t="s">
        <v>233</v>
      </c>
      <c r="B337" s="323" t="s">
        <v>234</v>
      </c>
      <c r="C337" s="323" t="s">
        <v>16</v>
      </c>
      <c r="D337" s="323" t="n">
        <v>5604.4021324</v>
      </c>
      <c r="E337" s="323" t="n">
        <v>18.8503752208662</v>
      </c>
      <c r="F337" s="323" t="n">
        <v>99.0868237626855</v>
      </c>
      <c r="G337" s="323" t="n">
        <v>0.917875911297071</v>
      </c>
      <c r="H337" s="323" t="n">
        <v>51.6497215</v>
      </c>
      <c r="I337" s="323" t="n">
        <v>100</v>
      </c>
      <c r="J337" s="323" t="n">
        <v>0.913176237314482</v>
      </c>
      <c r="K337" s="323" t="n">
        <v>99.5967754550603</v>
      </c>
    </row>
    <row r="338">
      <c r="A338" s="323" t="s">
        <v>233</v>
      </c>
      <c r="B338" s="323" t="s">
        <v>234</v>
      </c>
      <c r="C338" s="323" t="s">
        <v>17</v>
      </c>
      <c r="D338" s="323" t="n">
        <v>39656.770171</v>
      </c>
      <c r="E338" s="323" t="n">
        <v>2.69998815318311</v>
      </c>
      <c r="F338" s="323" t="n">
        <v>98.8866299233079</v>
      </c>
      <c r="G338" s="323" t="n">
        <v>0.517149842999762</v>
      </c>
      <c r="H338" s="323" t="n">
        <v>446.4977852</v>
      </c>
      <c r="I338" s="323" t="n">
        <v>45.7776668444659</v>
      </c>
      <c r="J338" s="323" t="n">
        <v>1.11337007669214</v>
      </c>
      <c r="K338" s="323" t="n">
        <v>45.9319018987382</v>
      </c>
    </row>
    <row r="339">
      <c r="A339" s="323" t="s">
        <v>235</v>
      </c>
      <c r="B339" s="323" t="s">
        <v>236</v>
      </c>
      <c r="C339" s="323" t="s">
        <v>16</v>
      </c>
      <c r="D339" s="323" t="n">
        <v>2437.6538166</v>
      </c>
      <c r="E339" s="323" t="n">
        <v>22.6021037831151</v>
      </c>
      <c r="F339" s="323" t="n">
        <v>95.8662706724216</v>
      </c>
      <c r="G339" s="323" t="n">
        <v>2.65677386251228</v>
      </c>
      <c r="H339" s="323" t="n">
        <v>105.1110156</v>
      </c>
      <c r="I339" s="323" t="n">
        <v>73.5184798797264</v>
      </c>
      <c r="J339" s="323" t="n">
        <v>4.13372932757836</v>
      </c>
      <c r="K339" s="323" t="n">
        <v>61.6138556822791</v>
      </c>
    </row>
    <row r="340">
      <c r="A340" s="323" t="s">
        <v>235</v>
      </c>
      <c r="B340" s="323" t="s">
        <v>236</v>
      </c>
      <c r="C340" s="323" t="s">
        <v>17</v>
      </c>
      <c r="D340" s="323" t="n">
        <v>30950.3380484</v>
      </c>
      <c r="E340" s="323" t="n">
        <v>2.48619112252726</v>
      </c>
      <c r="F340" s="323" t="n">
        <v>96.3651428619581</v>
      </c>
      <c r="G340" s="323" t="n">
        <v>0.786779319525425</v>
      </c>
      <c r="H340" s="323" t="n">
        <v>1167.4351725</v>
      </c>
      <c r="I340" s="323" t="n">
        <v>20.5038532079555</v>
      </c>
      <c r="J340" s="323" t="n">
        <v>3.63485713804192</v>
      </c>
      <c r="K340" s="323" t="n">
        <v>20.8586193755457</v>
      </c>
    </row>
    <row r="341">
      <c r="A341" s="323" t="s">
        <v>237</v>
      </c>
      <c r="B341" s="323" t="s">
        <v>238</v>
      </c>
      <c r="C341" s="323" t="s">
        <v>16</v>
      </c>
      <c r="D341" s="323" t="n">
        <v>1734.5244839</v>
      </c>
      <c r="E341" s="323" t="n">
        <v>9.14455656082056</v>
      </c>
      <c r="F341" s="323" t="n">
        <v>96.4834292368123</v>
      </c>
      <c r="G341" s="323" t="n">
        <v>1.36035185911929</v>
      </c>
      <c r="H341" s="323" t="n">
        <v>63.2189189</v>
      </c>
      <c r="I341" s="323" t="n">
        <v>36.3449981227109</v>
      </c>
      <c r="J341" s="323" t="n">
        <v>3.51657076318767</v>
      </c>
      <c r="K341" s="323" t="n">
        <v>37.3236943531676</v>
      </c>
    </row>
    <row r="342">
      <c r="A342" s="323" t="s">
        <v>237</v>
      </c>
      <c r="B342" s="323" t="s">
        <v>238</v>
      </c>
      <c r="C342" s="323" t="s">
        <v>17</v>
      </c>
      <c r="D342" s="323" t="n">
        <v>3756.500119</v>
      </c>
      <c r="E342" s="323" t="n">
        <v>4.89195621951987</v>
      </c>
      <c r="F342" s="323" t="n">
        <v>95.1315131328004</v>
      </c>
      <c r="G342" s="323" t="n">
        <v>1.24265413753914</v>
      </c>
      <c r="H342" s="323" t="n">
        <v>192.2440934</v>
      </c>
      <c r="I342" s="323" t="n">
        <v>24.5379476520189</v>
      </c>
      <c r="J342" s="323" t="n">
        <v>4.86848686719964</v>
      </c>
      <c r="K342" s="323" t="n">
        <v>24.2817884959872</v>
      </c>
    </row>
    <row r="343">
      <c r="A343" s="323" t="s">
        <v>239</v>
      </c>
      <c r="B343" s="323" t="s">
        <v>240</v>
      </c>
      <c r="C343" s="323" t="s">
        <v>16</v>
      </c>
      <c r="D343" s="323" t="n">
        <v>328.4059905</v>
      </c>
      <c r="E343" s="323" t="n">
        <v>19.2263993808125</v>
      </c>
      <c r="F343" s="323" t="n">
        <v>81.9138432289145</v>
      </c>
      <c r="G343" s="323" t="n">
        <v>5.51560422644499</v>
      </c>
      <c r="H343" s="323" t="n">
        <v>72.5103596</v>
      </c>
      <c r="I343" s="323" t="n">
        <v>31.2599855757727</v>
      </c>
      <c r="J343" s="323" t="n">
        <v>18.0861567710855</v>
      </c>
      <c r="K343" s="323" t="n">
        <v>24.9806714403835</v>
      </c>
    </row>
    <row r="344">
      <c r="A344" s="323" t="s">
        <v>239</v>
      </c>
      <c r="B344" s="323" t="s">
        <v>240</v>
      </c>
      <c r="C344" s="323" t="s">
        <v>17</v>
      </c>
      <c r="D344" s="323" t="n">
        <v>4300.3524472</v>
      </c>
      <c r="E344" s="323" t="n">
        <v>2.63936496118449</v>
      </c>
      <c r="F344" s="323" t="n">
        <v>95.6726634329321</v>
      </c>
      <c r="G344" s="323" t="n">
        <v>1.05106052996883</v>
      </c>
      <c r="H344" s="323" t="n">
        <v>194.507728</v>
      </c>
      <c r="I344" s="323" t="n">
        <v>23.2928675438542</v>
      </c>
      <c r="J344" s="323" t="n">
        <v>4.32733656706786</v>
      </c>
      <c r="K344" s="323" t="n">
        <v>23.2377950669743</v>
      </c>
    </row>
    <row r="345">
      <c r="A345" s="323" t="s">
        <v>241</v>
      </c>
      <c r="B345" s="323" t="s">
        <v>242</v>
      </c>
      <c r="C345" s="323" t="s">
        <v>16</v>
      </c>
      <c r="D345" s="323" t="n">
        <v>578.6886</v>
      </c>
      <c r="E345" s="323" t="n">
        <v>14.4649416109232</v>
      </c>
      <c r="F345" s="323" t="n">
        <v>88.6891894654446</v>
      </c>
      <c r="G345" s="323" t="n">
        <v>5.08354896739157</v>
      </c>
      <c r="H345" s="323" t="n">
        <v>73.8019724</v>
      </c>
      <c r="I345" s="323" t="n">
        <v>44.0053747561106</v>
      </c>
      <c r="J345" s="323" t="n">
        <v>11.3108105345554</v>
      </c>
      <c r="K345" s="323" t="n">
        <v>39.8606126544563</v>
      </c>
    </row>
    <row r="346">
      <c r="A346" s="323" t="s">
        <v>241</v>
      </c>
      <c r="B346" s="323" t="s">
        <v>242</v>
      </c>
      <c r="C346" s="323" t="s">
        <v>17</v>
      </c>
      <c r="D346" s="323" t="n">
        <v>6659.1884467</v>
      </c>
      <c r="E346" s="323" t="n">
        <v>2.49601282867422</v>
      </c>
      <c r="F346" s="323" t="n">
        <v>95.8059475991071</v>
      </c>
      <c r="G346" s="323" t="n">
        <v>0.890322298453042</v>
      </c>
      <c r="H346" s="323" t="n">
        <v>291.5161949</v>
      </c>
      <c r="I346" s="323" t="n">
        <v>19.9466829072843</v>
      </c>
      <c r="J346" s="323" t="n">
        <v>4.19405240089291</v>
      </c>
      <c r="K346" s="323" t="n">
        <v>20.3378888288923</v>
      </c>
    </row>
    <row r="347">
      <c r="A347" s="323" t="s">
        <v>243</v>
      </c>
      <c r="B347" s="323" t="s">
        <v>244</v>
      </c>
      <c r="C347" s="323" t="s">
        <v>16</v>
      </c>
      <c r="D347" s="323" t="n">
        <v>1092.9233833</v>
      </c>
      <c r="E347" s="323" t="n">
        <v>11.6445787770253</v>
      </c>
      <c r="F347" s="323" t="n">
        <v>97.4147427702179</v>
      </c>
      <c r="G347" s="323" t="n">
        <v>1.85091615957291</v>
      </c>
      <c r="H347" s="323" t="n">
        <v>29.0047276</v>
      </c>
      <c r="I347" s="323" t="n">
        <v>70.3468492863818</v>
      </c>
      <c r="J347" s="323" t="n">
        <v>2.5852572297821</v>
      </c>
      <c r="K347" s="323" t="n">
        <v>69.7441320333266</v>
      </c>
    </row>
    <row r="348">
      <c r="A348" s="323" t="s">
        <v>243</v>
      </c>
      <c r="B348" s="323" t="s">
        <v>244</v>
      </c>
      <c r="C348" s="323" t="s">
        <v>17</v>
      </c>
      <c r="D348" s="323" t="n">
        <v>6463.4096645</v>
      </c>
      <c r="E348" s="323" t="n">
        <v>2.16908515312563</v>
      </c>
      <c r="F348" s="323" t="n">
        <v>99.6562313222589</v>
      </c>
      <c r="G348" s="323" t="n">
        <v>0.2013439448497</v>
      </c>
      <c r="H348" s="323" t="n">
        <v>22.295824</v>
      </c>
      <c r="I348" s="323" t="n">
        <v>58.2410650086132</v>
      </c>
      <c r="J348" s="323" t="n">
        <v>0.343768677741125</v>
      </c>
      <c r="K348" s="323" t="n">
        <v>58.3682576176645</v>
      </c>
    </row>
    <row r="349">
      <c r="A349" s="323" t="s">
        <v>245</v>
      </c>
      <c r="B349" s="323" t="s">
        <v>246</v>
      </c>
      <c r="C349" s="323" t="s">
        <v>16</v>
      </c>
      <c r="D349" s="323" t="n">
        <v>3757.1399031</v>
      </c>
      <c r="E349" s="323" t="n">
        <v>11.4802660647623</v>
      </c>
      <c r="F349" s="323" t="n">
        <v>99.1630588316204</v>
      </c>
      <c r="G349" s="323" t="n">
        <v>0.830339204400801</v>
      </c>
      <c r="H349" s="323" t="n">
        <v>31.7104484</v>
      </c>
      <c r="I349" s="323" t="n">
        <v>100</v>
      </c>
      <c r="J349" s="323" t="n">
        <v>0.836941168379635</v>
      </c>
      <c r="K349" s="323" t="n">
        <v>98.3808402394763</v>
      </c>
    </row>
    <row r="350">
      <c r="A350" s="323" t="s">
        <v>245</v>
      </c>
      <c r="B350" s="323" t="s">
        <v>246</v>
      </c>
      <c r="C350" s="323" t="s">
        <v>17</v>
      </c>
      <c r="D350" s="323" t="n">
        <v>9923.8023303</v>
      </c>
      <c r="E350" s="323" t="n">
        <v>4.35608895602338</v>
      </c>
      <c r="F350" s="323" t="n">
        <v>99.5706599566212</v>
      </c>
      <c r="G350" s="323" t="n">
        <v>0.304133967995861</v>
      </c>
      <c r="H350" s="323" t="n">
        <v>42.7905743</v>
      </c>
      <c r="I350" s="323" t="n">
        <v>70.8724060193391</v>
      </c>
      <c r="J350" s="323" t="n">
        <v>0.42934004337882</v>
      </c>
      <c r="K350" s="323" t="n">
        <v>70.5334160546827</v>
      </c>
    </row>
    <row r="351">
      <c r="A351" s="323" t="s">
        <v>247</v>
      </c>
      <c r="B351" s="323" t="s">
        <v>248</v>
      </c>
      <c r="C351" s="323" t="s">
        <v>16</v>
      </c>
      <c r="D351" s="323" t="n">
        <v>930.9687164</v>
      </c>
      <c r="E351" s="323" t="n">
        <v>21.3797692919632</v>
      </c>
      <c r="F351" s="323" t="n">
        <v>96.7809566133356</v>
      </c>
      <c r="G351" s="323" t="n">
        <v>3.27530057390517</v>
      </c>
      <c r="H351" s="323" t="n">
        <v>30.9650658</v>
      </c>
      <c r="I351" s="323" t="n">
        <v>100</v>
      </c>
      <c r="J351" s="323" t="n">
        <v>3.21904338666442</v>
      </c>
      <c r="K351" s="323" t="n">
        <v>98.4723362387518</v>
      </c>
    </row>
    <row r="352">
      <c r="A352" s="323" t="s">
        <v>247</v>
      </c>
      <c r="B352" s="323" t="s">
        <v>248</v>
      </c>
      <c r="C352" s="323" t="s">
        <v>17</v>
      </c>
      <c r="D352" s="323" t="n">
        <v>16742.1825652</v>
      </c>
      <c r="E352" s="323" t="n">
        <v>2.03360521800157</v>
      </c>
      <c r="F352" s="323" t="n">
        <v>98.2065455362123</v>
      </c>
      <c r="G352" s="323" t="n">
        <v>0.501022283790951</v>
      </c>
      <c r="H352" s="323" t="n">
        <v>305.7468511</v>
      </c>
      <c r="I352" s="323" t="n">
        <v>27.9675344073983</v>
      </c>
      <c r="J352" s="323" t="n">
        <v>1.79345446378765</v>
      </c>
      <c r="K352" s="323" t="n">
        <v>27.4351363367534</v>
      </c>
    </row>
    <row r="353">
      <c r="A353" s="323" t="s">
        <v>249</v>
      </c>
      <c r="B353" s="323" t="s">
        <v>250</v>
      </c>
      <c r="C353" s="323" t="s">
        <v>16</v>
      </c>
      <c r="D353" s="323" t="n">
        <v>644.5752118</v>
      </c>
      <c r="E353" s="323" t="n">
        <v>19.7738387167381</v>
      </c>
      <c r="F353" s="323" t="n">
        <v>100</v>
      </c>
      <c r="G353" s="323" t="n">
        <v>0</v>
      </c>
      <c r="H353" s="323"/>
      <c r="I353" s="323"/>
      <c r="J353" s="323"/>
      <c r="K353" s="323"/>
    </row>
    <row r="354">
      <c r="A354" s="323" t="s">
        <v>249</v>
      </c>
      <c r="B354" s="323" t="s">
        <v>250</v>
      </c>
      <c r="C354" s="323" t="s">
        <v>17</v>
      </c>
      <c r="D354" s="323" t="n">
        <v>18979.0455719</v>
      </c>
      <c r="E354" s="323" t="n">
        <v>1.61116282328371</v>
      </c>
      <c r="F354" s="323" t="n">
        <v>99.5866011740715</v>
      </c>
      <c r="G354" s="323" t="n">
        <v>0.188743755306739</v>
      </c>
      <c r="H354" s="323" t="n">
        <v>78.7848472</v>
      </c>
      <c r="I354" s="323" t="n">
        <v>45.3138044258343</v>
      </c>
      <c r="J354" s="323" t="n">
        <v>0.413398825928479</v>
      </c>
      <c r="K354" s="323" t="n">
        <v>45.4678337356493</v>
      </c>
    </row>
    <row r="355">
      <c r="A355" s="323" t="s">
        <v>251</v>
      </c>
      <c r="B355" s="323" t="s">
        <v>252</v>
      </c>
      <c r="C355" s="323" t="s">
        <v>16</v>
      </c>
      <c r="D355" s="323" t="n">
        <v>302.3878136</v>
      </c>
      <c r="E355" s="323" t="n">
        <v>26.0210434062935</v>
      </c>
      <c r="F355" s="323" t="n">
        <v>100</v>
      </c>
      <c r="G355" s="323" t="n">
        <v>0</v>
      </c>
      <c r="H355" s="323"/>
      <c r="I355" s="323"/>
      <c r="J355" s="323"/>
      <c r="K355" s="323"/>
    </row>
    <row r="356">
      <c r="A356" s="323" t="s">
        <v>251</v>
      </c>
      <c r="B356" s="323" t="s">
        <v>252</v>
      </c>
      <c r="C356" s="323" t="s">
        <v>17</v>
      </c>
      <c r="D356" s="323" t="n">
        <v>15209.1342983</v>
      </c>
      <c r="E356" s="323" t="n">
        <v>1.77672796569879</v>
      </c>
      <c r="F356" s="323" t="n">
        <v>99.5653005305008</v>
      </c>
      <c r="G356" s="323" t="n">
        <v>0.226532416927516</v>
      </c>
      <c r="H356" s="323" t="n">
        <v>66.4026782</v>
      </c>
      <c r="I356" s="323" t="n">
        <v>52.1568103026542</v>
      </c>
      <c r="J356" s="323" t="n">
        <v>0.434699469499202</v>
      </c>
      <c r="K356" s="323" t="n">
        <v>51.8858884214263</v>
      </c>
    </row>
    <row r="357">
      <c r="A357" s="323" t="s">
        <v>253</v>
      </c>
      <c r="B357" s="323" t="s">
        <v>254</v>
      </c>
      <c r="C357" s="323" t="s">
        <v>16</v>
      </c>
      <c r="D357" s="323" t="n">
        <v>2375.6458239</v>
      </c>
      <c r="E357" s="323" t="n">
        <v>13.2848785110043</v>
      </c>
      <c r="F357" s="323" t="n">
        <v>99.3613924694549</v>
      </c>
      <c r="G357" s="323" t="n">
        <v>0.63185071399327</v>
      </c>
      <c r="H357" s="323" t="n">
        <v>15.2685593</v>
      </c>
      <c r="I357" s="323" t="n">
        <v>100</v>
      </c>
      <c r="J357" s="323" t="n">
        <v>0.638607530545053</v>
      </c>
      <c r="K357" s="323" t="n">
        <v>98.3100946548601</v>
      </c>
    </row>
    <row r="358">
      <c r="A358" s="323" t="s">
        <v>253</v>
      </c>
      <c r="B358" s="323" t="s">
        <v>254</v>
      </c>
      <c r="C358" s="323" t="s">
        <v>17</v>
      </c>
      <c r="D358" s="323" t="n">
        <v>12919.1243008</v>
      </c>
      <c r="E358" s="323" t="n">
        <v>2.93313682930069</v>
      </c>
      <c r="F358" s="323" t="n">
        <v>99.1726170461643</v>
      </c>
      <c r="G358" s="323" t="n">
        <v>0.344937692732021</v>
      </c>
      <c r="H358" s="323" t="n">
        <v>107.7824055</v>
      </c>
      <c r="I358" s="323" t="n">
        <v>41.1638244055933</v>
      </c>
      <c r="J358" s="323" t="n">
        <v>0.827382953835655</v>
      </c>
      <c r="K358" s="323" t="n">
        <v>41.3452725216468</v>
      </c>
    </row>
    <row r="359">
      <c r="A359" s="323" t="s">
        <v>255</v>
      </c>
      <c r="B359" s="323" t="s">
        <v>256</v>
      </c>
      <c r="C359" s="323" t="s">
        <v>16</v>
      </c>
      <c r="D359" s="323" t="n">
        <v>118.7311946</v>
      </c>
      <c r="E359" s="323" t="n">
        <v>35.5518740904188</v>
      </c>
      <c r="F359" s="323" t="n">
        <v>100</v>
      </c>
      <c r="G359" s="323" t="n">
        <v>0</v>
      </c>
      <c r="H359" s="323"/>
      <c r="I359" s="323"/>
      <c r="J359" s="323"/>
      <c r="K359" s="323"/>
    </row>
    <row r="360">
      <c r="A360" s="323" t="s">
        <v>255</v>
      </c>
      <c r="B360" s="323" t="s">
        <v>256</v>
      </c>
      <c r="C360" s="323" t="s">
        <v>17</v>
      </c>
      <c r="D360" s="323" t="n">
        <v>13127.1539492</v>
      </c>
      <c r="E360" s="323" t="n">
        <v>1.48026169207945</v>
      </c>
      <c r="F360" s="323" t="n">
        <v>98.23112206616</v>
      </c>
      <c r="G360" s="323" t="n">
        <v>0.472685180022595</v>
      </c>
      <c r="H360" s="323" t="n">
        <v>236.3846861</v>
      </c>
      <c r="I360" s="323" t="n">
        <v>26.3057328638945</v>
      </c>
      <c r="J360" s="323" t="n">
        <v>1.76887793383996</v>
      </c>
      <c r="K360" s="323" t="n">
        <v>26.249632453081</v>
      </c>
    </row>
    <row r="361">
      <c r="A361" s="323" t="s">
        <v>257</v>
      </c>
      <c r="B361" s="323" t="s">
        <v>258</v>
      </c>
      <c r="C361" s="323" t="s">
        <v>16</v>
      </c>
      <c r="D361" s="323" t="n">
        <v>80.7823463</v>
      </c>
      <c r="E361" s="323" t="n">
        <v>40.451746326649</v>
      </c>
      <c r="F361" s="323" t="n">
        <v>100</v>
      </c>
      <c r="G361" s="323" t="n">
        <v>0</v>
      </c>
      <c r="H361" s="323"/>
      <c r="I361" s="323"/>
      <c r="J361" s="323"/>
      <c r="K361" s="323"/>
    </row>
    <row r="362">
      <c r="A362" s="323" t="s">
        <v>257</v>
      </c>
      <c r="B362" s="323" t="s">
        <v>258</v>
      </c>
      <c r="C362" s="323" t="s">
        <v>17</v>
      </c>
      <c r="D362" s="323" t="n">
        <v>10653.7805165</v>
      </c>
      <c r="E362" s="323" t="n">
        <v>1.43993968668921</v>
      </c>
      <c r="F362" s="323" t="n">
        <v>98.7937522065503</v>
      </c>
      <c r="G362" s="323" t="n">
        <v>0.444463524696034</v>
      </c>
      <c r="H362" s="323" t="n">
        <v>130.0800805</v>
      </c>
      <c r="I362" s="323" t="n">
        <v>36.205616838594</v>
      </c>
      <c r="J362" s="323" t="n">
        <v>1.20624779344966</v>
      </c>
      <c r="K362" s="323" t="n">
        <v>36.4023209510662</v>
      </c>
    </row>
    <row r="363">
      <c r="A363" s="323" t="s">
        <v>259</v>
      </c>
      <c r="B363" s="323" t="s">
        <v>260</v>
      </c>
      <c r="C363" s="323" t="s">
        <v>16</v>
      </c>
      <c r="D363" s="323" t="n">
        <v>97.1090796</v>
      </c>
      <c r="E363" s="323" t="n">
        <v>46.7483826207309</v>
      </c>
      <c r="F363" s="323" t="n">
        <v>100</v>
      </c>
      <c r="G363" s="323" t="n">
        <v>0</v>
      </c>
      <c r="H363" s="323"/>
      <c r="I363" s="323"/>
      <c r="J363" s="323"/>
      <c r="K363" s="323"/>
    </row>
    <row r="364">
      <c r="A364" s="323" t="s">
        <v>259</v>
      </c>
      <c r="B364" s="323" t="s">
        <v>260</v>
      </c>
      <c r="C364" s="323" t="s">
        <v>17</v>
      </c>
      <c r="D364" s="323" t="n">
        <v>18917.9494692</v>
      </c>
      <c r="E364" s="323" t="n">
        <v>1.30649882508307</v>
      </c>
      <c r="F364" s="323" t="n">
        <v>99.5626836494931</v>
      </c>
      <c r="G364" s="323" t="n">
        <v>0.227024525309532</v>
      </c>
      <c r="H364" s="323" t="n">
        <v>83.0946728</v>
      </c>
      <c r="I364" s="323" t="n">
        <v>51.8383925672715</v>
      </c>
      <c r="J364" s="323" t="n">
        <v>0.437316350506903</v>
      </c>
      <c r="K364" s="323" t="n">
        <v>51.6860871263319</v>
      </c>
    </row>
    <row r="365">
      <c r="A365" s="323" t="s">
        <v>261</v>
      </c>
      <c r="B365" s="323" t="s">
        <v>262</v>
      </c>
      <c r="C365" s="323" t="s">
        <v>16</v>
      </c>
      <c r="D365" s="323" t="n">
        <v>378.8503222</v>
      </c>
      <c r="E365" s="323" t="n">
        <v>24.9366939244551</v>
      </c>
      <c r="F365" s="323" t="n">
        <v>100</v>
      </c>
      <c r="G365" s="323" t="n">
        <v>0</v>
      </c>
      <c r="H365" s="323"/>
      <c r="I365" s="323"/>
      <c r="J365" s="323"/>
      <c r="K365" s="323"/>
    </row>
    <row r="366">
      <c r="A366" s="323" t="s">
        <v>261</v>
      </c>
      <c r="B366" s="323" t="s">
        <v>262</v>
      </c>
      <c r="C366" s="323" t="s">
        <v>17</v>
      </c>
      <c r="D366" s="323" t="n">
        <v>19371.5542212</v>
      </c>
      <c r="E366" s="323" t="n">
        <v>1.49912341601296</v>
      </c>
      <c r="F366" s="323" t="n">
        <v>98.9297760205151</v>
      </c>
      <c r="G366" s="323" t="n">
        <v>0.357704445146897</v>
      </c>
      <c r="H366" s="323" t="n">
        <v>209.5617991</v>
      </c>
      <c r="I366" s="323" t="n">
        <v>32.9308722134541</v>
      </c>
      <c r="J366" s="323" t="n">
        <v>1.07022397948485</v>
      </c>
      <c r="K366" s="323" t="n">
        <v>33.0656211393795</v>
      </c>
    </row>
    <row r="367">
      <c r="A367" s="323" t="s">
        <v>263</v>
      </c>
      <c r="B367" s="323" t="s">
        <v>264</v>
      </c>
      <c r="C367" s="323" t="s">
        <v>16</v>
      </c>
      <c r="D367" s="323" t="n">
        <v>192.3172066</v>
      </c>
      <c r="E367" s="323" t="n">
        <v>27.4072774732906</v>
      </c>
      <c r="F367" s="323" t="n">
        <v>100</v>
      </c>
      <c r="G367" s="323" t="n">
        <v>0</v>
      </c>
      <c r="H367" s="323"/>
      <c r="I367" s="323"/>
      <c r="J367" s="323"/>
      <c r="K367" s="323"/>
    </row>
    <row r="368">
      <c r="A368" s="323" t="s">
        <v>263</v>
      </c>
      <c r="B368" s="323" t="s">
        <v>264</v>
      </c>
      <c r="C368" s="323" t="s">
        <v>17</v>
      </c>
      <c r="D368" s="323" t="n">
        <v>17163.2900465</v>
      </c>
      <c r="E368" s="323" t="n">
        <v>0.843620041311549</v>
      </c>
      <c r="F368" s="323" t="n">
        <v>99.7783247271432</v>
      </c>
      <c r="G368" s="323" t="n">
        <v>0.132670390471299</v>
      </c>
      <c r="H368" s="323" t="n">
        <v>38.1312977</v>
      </c>
      <c r="I368" s="323" t="n">
        <v>59.7432432690299</v>
      </c>
      <c r="J368" s="323" t="n">
        <v>0.221675272856781</v>
      </c>
      <c r="K368" s="323" t="n">
        <v>59.7163099498005</v>
      </c>
    </row>
    <row r="369">
      <c r="A369" s="323" t="s">
        <v>265</v>
      </c>
      <c r="B369" s="323" t="s">
        <v>266</v>
      </c>
      <c r="C369" s="323" t="s">
        <v>16</v>
      </c>
      <c r="D369" s="323" t="n">
        <v>124.8779758</v>
      </c>
      <c r="E369" s="323" t="n">
        <v>23.511205773536</v>
      </c>
      <c r="F369" s="323" t="n">
        <v>93.9717216897348</v>
      </c>
      <c r="G369" s="323" t="n">
        <v>5.83722694397856</v>
      </c>
      <c r="H369" s="323" t="n">
        <v>8.010912</v>
      </c>
      <c r="I369" s="323" t="n">
        <v>99.9999999999999</v>
      </c>
      <c r="J369" s="323" t="n">
        <v>6.02827831026516</v>
      </c>
      <c r="K369" s="323" t="n">
        <v>90.9935204692378</v>
      </c>
    </row>
    <row r="370">
      <c r="A370" s="323" t="s">
        <v>265</v>
      </c>
      <c r="B370" s="323" t="s">
        <v>266</v>
      </c>
      <c r="C370" s="323" t="s">
        <v>17</v>
      </c>
      <c r="D370" s="323" t="n">
        <v>4468.1337773</v>
      </c>
      <c r="E370" s="323" t="n">
        <v>1.61028606426613</v>
      </c>
      <c r="F370" s="323" t="n">
        <v>99.5362343853977</v>
      </c>
      <c r="G370" s="323" t="n">
        <v>0.348926979279476</v>
      </c>
      <c r="H370" s="323" t="n">
        <v>20.8182158</v>
      </c>
      <c r="I370" s="323" t="n">
        <v>75.3059177705515</v>
      </c>
      <c r="J370" s="323" t="n">
        <v>0.463765614602246</v>
      </c>
      <c r="K370" s="323" t="n">
        <v>74.8888587239009</v>
      </c>
    </row>
    <row r="371">
      <c r="A371" s="323" t="s">
        <v>267</v>
      </c>
      <c r="B371" s="323" t="s">
        <v>268</v>
      </c>
      <c r="C371" s="323" t="s">
        <v>16</v>
      </c>
      <c r="D371" s="323" t="n">
        <v>1797.9163151</v>
      </c>
      <c r="E371" s="323" t="n">
        <v>24.0173486256877</v>
      </c>
      <c r="F371" s="323" t="n">
        <v>87.4113119763069</v>
      </c>
      <c r="G371" s="323" t="n">
        <v>7.89866284102289</v>
      </c>
      <c r="H371" s="323" t="n">
        <v>258.9299608</v>
      </c>
      <c r="I371" s="323" t="n">
        <v>58.0186718627881</v>
      </c>
      <c r="J371" s="323" t="n">
        <v>12.5886880236931</v>
      </c>
      <c r="K371" s="323" t="n">
        <v>54.8454676526146</v>
      </c>
    </row>
    <row r="372">
      <c r="A372" s="323" t="s">
        <v>267</v>
      </c>
      <c r="B372" s="323" t="s">
        <v>268</v>
      </c>
      <c r="C372" s="323" t="s">
        <v>17</v>
      </c>
      <c r="D372" s="323" t="n">
        <v>69803.4411568</v>
      </c>
      <c r="E372" s="323" t="n">
        <v>2.01463424484846</v>
      </c>
      <c r="F372" s="323" t="n">
        <v>97.8250390673782</v>
      </c>
      <c r="G372" s="323" t="n">
        <v>0.598295166227197</v>
      </c>
      <c r="H372" s="323" t="n">
        <v>1551.9519228</v>
      </c>
      <c r="I372" s="323" t="n">
        <v>27.3388049251708</v>
      </c>
      <c r="J372" s="323" t="n">
        <v>2.17496093262177</v>
      </c>
      <c r="K372" s="323" t="n">
        <v>26.9100226731186</v>
      </c>
    </row>
    <row r="373">
      <c r="A373" s="323" t="s">
        <v>269</v>
      </c>
      <c r="B373" s="323" t="s">
        <v>270</v>
      </c>
      <c r="C373" s="323" t="s">
        <v>16</v>
      </c>
      <c r="D373" s="323" t="n">
        <v>443.3110059</v>
      </c>
      <c r="E373" s="323" t="n">
        <v>29.8637931501038</v>
      </c>
      <c r="F373" s="323" t="n">
        <v>100</v>
      </c>
      <c r="G373" s="323" t="n">
        <v>0</v>
      </c>
      <c r="H373" s="323"/>
      <c r="I373" s="323"/>
      <c r="J373" s="323"/>
      <c r="K373" s="323"/>
    </row>
    <row r="374">
      <c r="A374" s="323" t="s">
        <v>269</v>
      </c>
      <c r="B374" s="323" t="s">
        <v>270</v>
      </c>
      <c r="C374" s="323" t="s">
        <v>17</v>
      </c>
      <c r="D374" s="323" t="n">
        <v>42510.9079797</v>
      </c>
      <c r="E374" s="323" t="n">
        <v>1.83366874143564</v>
      </c>
      <c r="F374" s="323" t="n">
        <v>99.8046740400683</v>
      </c>
      <c r="G374" s="323" t="n">
        <v>0.140085137756654</v>
      </c>
      <c r="H374" s="323" t="n">
        <v>83.1973451</v>
      </c>
      <c r="I374" s="323" t="n">
        <v>71.4618298165852</v>
      </c>
      <c r="J374" s="323" t="n">
        <v>0.195325959931735</v>
      </c>
      <c r="K374" s="323" t="n">
        <v>71.5785629137425</v>
      </c>
    </row>
    <row r="375">
      <c r="A375" s="323" t="s">
        <v>271</v>
      </c>
      <c r="B375" s="323" t="s">
        <v>272</v>
      </c>
      <c r="C375" s="323" t="s">
        <v>16</v>
      </c>
      <c r="D375" s="323" t="n">
        <v>609.2719316</v>
      </c>
      <c r="E375" s="323" t="n">
        <v>30.5926828499595</v>
      </c>
      <c r="F375" s="323" t="n">
        <v>100</v>
      </c>
      <c r="G375" s="323" t="n">
        <v>0</v>
      </c>
      <c r="H375" s="323"/>
      <c r="I375" s="323"/>
      <c r="J375" s="323"/>
      <c r="K375" s="323"/>
    </row>
    <row r="376">
      <c r="A376" s="323" t="s">
        <v>271</v>
      </c>
      <c r="B376" s="323" t="s">
        <v>272</v>
      </c>
      <c r="C376" s="323" t="s">
        <v>17</v>
      </c>
      <c r="D376" s="323" t="n">
        <v>12919.9204938</v>
      </c>
      <c r="E376" s="323" t="n">
        <v>2.96911389200259</v>
      </c>
      <c r="F376" s="323" t="n">
        <v>97.3319578235438</v>
      </c>
      <c r="G376" s="323" t="n">
        <v>0.765095106961788</v>
      </c>
      <c r="H376" s="323" t="n">
        <v>354.1580131</v>
      </c>
      <c r="I376" s="323" t="n">
        <v>27.8444727223134</v>
      </c>
      <c r="J376" s="323" t="n">
        <v>2.6680421764562</v>
      </c>
      <c r="K376" s="323" t="n">
        <v>27.9111797178244</v>
      </c>
    </row>
    <row r="377">
      <c r="A377" s="323" t="s">
        <v>273</v>
      </c>
      <c r="B377" s="323" t="s">
        <v>274</v>
      </c>
      <c r="C377" s="323" t="s">
        <v>16</v>
      </c>
      <c r="D377" s="323" t="n">
        <v>2047.5225015</v>
      </c>
      <c r="E377" s="323" t="n">
        <v>24.6046806254658</v>
      </c>
      <c r="F377" s="323" t="n">
        <v>98.6497323635096</v>
      </c>
      <c r="G377" s="323" t="n">
        <v>1.2800069677587</v>
      </c>
      <c r="H377" s="323" t="n">
        <v>28.0254523</v>
      </c>
      <c r="I377" s="323" t="n">
        <v>99.9999999999998</v>
      </c>
      <c r="J377" s="323" t="n">
        <v>1.35026763649039</v>
      </c>
      <c r="K377" s="323" t="n">
        <v>93.5165306346445</v>
      </c>
    </row>
    <row r="378">
      <c r="A378" s="323" t="s">
        <v>273</v>
      </c>
      <c r="B378" s="323" t="s">
        <v>274</v>
      </c>
      <c r="C378" s="323" t="s">
        <v>17</v>
      </c>
      <c r="D378" s="323" t="n">
        <v>18822.1819075</v>
      </c>
      <c r="E378" s="323" t="n">
        <v>3.20884785099718</v>
      </c>
      <c r="F378" s="323" t="n">
        <v>99.6911852616093</v>
      </c>
      <c r="G378" s="323" t="n">
        <v>0.217956188558112</v>
      </c>
      <c r="H378" s="323" t="n">
        <v>58.3057285</v>
      </c>
      <c r="I378" s="323" t="n">
        <v>70.5985193383382</v>
      </c>
      <c r="J378" s="323" t="n">
        <v>0.30881473839069</v>
      </c>
      <c r="K378" s="323" t="n">
        <v>70.3603425331725</v>
      </c>
    </row>
    <row r="379">
      <c r="A379" s="323" t="s">
        <v>275</v>
      </c>
      <c r="B379" s="323" t="s">
        <v>276</v>
      </c>
      <c r="C379" s="323" t="s">
        <v>16</v>
      </c>
      <c r="D379" s="323" t="n">
        <v>1460.8959415</v>
      </c>
      <c r="E379" s="323" t="n">
        <v>23.8801681727777</v>
      </c>
      <c r="F379" s="323" t="n">
        <v>96.8884947375773</v>
      </c>
      <c r="G379" s="323" t="n">
        <v>3.23963328043822</v>
      </c>
      <c r="H379" s="323" t="n">
        <v>46.9156366</v>
      </c>
      <c r="I379" s="323" t="n">
        <v>100</v>
      </c>
      <c r="J379" s="323" t="n">
        <v>3.11150526242268</v>
      </c>
      <c r="K379" s="323" t="n">
        <v>100.87824559841</v>
      </c>
    </row>
    <row r="380">
      <c r="A380" s="323" t="s">
        <v>275</v>
      </c>
      <c r="B380" s="323" t="s">
        <v>276</v>
      </c>
      <c r="C380" s="323" t="s">
        <v>17</v>
      </c>
      <c r="D380" s="323" t="n">
        <v>25228.2329374</v>
      </c>
      <c r="E380" s="323" t="n">
        <v>1.78981439214873</v>
      </c>
      <c r="F380" s="323" t="n">
        <v>99.8983003091226</v>
      </c>
      <c r="G380" s="323" t="n">
        <v>0.102178926806944</v>
      </c>
      <c r="H380" s="323" t="n">
        <v>25.6831546</v>
      </c>
      <c r="I380" s="323" t="n">
        <v>100</v>
      </c>
      <c r="J380" s="323" t="n">
        <v>0.101699690877392</v>
      </c>
      <c r="K380" s="323" t="n">
        <v>100.369047608316</v>
      </c>
    </row>
    <row r="381">
      <c r="A381" s="323" t="s">
        <v>277</v>
      </c>
      <c r="B381" s="323" t="s">
        <v>278</v>
      </c>
      <c r="C381" s="323" t="s">
        <v>16</v>
      </c>
      <c r="D381" s="323" t="n">
        <v>198.6296318</v>
      </c>
      <c r="E381" s="323" t="n">
        <v>31.8213454865913</v>
      </c>
      <c r="F381" s="323" t="n">
        <v>100</v>
      </c>
      <c r="G381" s="323" t="n">
        <v>0</v>
      </c>
      <c r="H381" s="323"/>
      <c r="I381" s="323"/>
      <c r="J381" s="323"/>
      <c r="K381" s="323"/>
    </row>
    <row r="382">
      <c r="A382" s="323" t="s">
        <v>277</v>
      </c>
      <c r="B382" s="323" t="s">
        <v>278</v>
      </c>
      <c r="C382" s="323" t="s">
        <v>17</v>
      </c>
      <c r="D382" s="323" t="n">
        <v>17501.4377961</v>
      </c>
      <c r="E382" s="323" t="n">
        <v>2.83255120552332</v>
      </c>
      <c r="F382" s="323" t="n">
        <v>99.8926450239381</v>
      </c>
      <c r="G382" s="323" t="n">
        <v>0.107877519924518</v>
      </c>
      <c r="H382" s="323" t="n">
        <v>18.8088566</v>
      </c>
      <c r="I382" s="323" t="n">
        <v>99.9999999999998</v>
      </c>
      <c r="J382" s="323" t="n">
        <v>0.107354976061946</v>
      </c>
      <c r="K382" s="323" t="n">
        <v>100.378866440849</v>
      </c>
    </row>
    <row r="383">
      <c r="A383" s="323" t="s">
        <v>279</v>
      </c>
      <c r="B383" s="323" t="s">
        <v>280</v>
      </c>
      <c r="C383" s="323" t="s">
        <v>16</v>
      </c>
      <c r="D383" s="323" t="n">
        <v>503.0774255</v>
      </c>
      <c r="E383" s="323" t="n">
        <v>15.4746858176745</v>
      </c>
      <c r="F383" s="323" t="n">
        <v>100</v>
      </c>
      <c r="G383" s="323" t="n">
        <v>0</v>
      </c>
      <c r="H383" s="323"/>
      <c r="I383" s="323"/>
      <c r="J383" s="323"/>
      <c r="K383" s="323"/>
    </row>
    <row r="384">
      <c r="A384" s="323" t="s">
        <v>279</v>
      </c>
      <c r="B384" s="323" t="s">
        <v>280</v>
      </c>
      <c r="C384" s="323" t="s">
        <v>17</v>
      </c>
      <c r="D384" s="323" t="n">
        <v>6311.566134</v>
      </c>
      <c r="E384" s="323" t="n">
        <v>3.12186276925575</v>
      </c>
      <c r="F384" s="323" t="n">
        <v>99.7626226211739</v>
      </c>
      <c r="G384" s="323" t="n">
        <v>0.23843862190352</v>
      </c>
      <c r="H384" s="323" t="n">
        <v>15.0178793</v>
      </c>
      <c r="I384" s="323" t="n">
        <v>100</v>
      </c>
      <c r="J384" s="323" t="n">
        <v>0.237377378826059</v>
      </c>
      <c r="K384" s="323" t="n">
        <v>100.208631390711</v>
      </c>
    </row>
    <row r="385">
      <c r="A385" s="323" t="s">
        <v>281</v>
      </c>
      <c r="B385" s="323" t="s">
        <v>282</v>
      </c>
      <c r="C385" s="323" t="s">
        <v>16</v>
      </c>
      <c r="D385" s="323" t="n">
        <v>651.8526692</v>
      </c>
      <c r="E385" s="323" t="n">
        <v>27.1881315919913</v>
      </c>
      <c r="F385" s="323" t="n">
        <v>91.9841538654468</v>
      </c>
      <c r="G385" s="323" t="n">
        <v>8.39426634099004</v>
      </c>
      <c r="H385" s="323" t="n">
        <v>56.8049004</v>
      </c>
      <c r="I385" s="323" t="n">
        <v>100</v>
      </c>
      <c r="J385" s="323" t="n">
        <v>8.01584613455317</v>
      </c>
      <c r="K385" s="323" t="n">
        <v>96.3266352342741</v>
      </c>
    </row>
    <row r="386">
      <c r="A386" s="323" t="s">
        <v>281</v>
      </c>
      <c r="B386" s="323" t="s">
        <v>282</v>
      </c>
      <c r="C386" s="323" t="s">
        <v>17</v>
      </c>
      <c r="D386" s="323" t="n">
        <v>27639.3143197</v>
      </c>
      <c r="E386" s="323" t="n">
        <v>1.76548517620856</v>
      </c>
      <c r="F386" s="323" t="n">
        <v>99.6026337164705</v>
      </c>
      <c r="G386" s="323" t="n">
        <v>0.228352837531179</v>
      </c>
      <c r="H386" s="323" t="n">
        <v>110.2674819</v>
      </c>
      <c r="I386" s="323" t="n">
        <v>57.1633633466097</v>
      </c>
      <c r="J386" s="323" t="n">
        <v>0.397366283529513</v>
      </c>
      <c r="K386" s="323" t="n">
        <v>57.2382332811723</v>
      </c>
    </row>
    <row r="387">
      <c r="A387" s="323" t="s">
        <v>283</v>
      </c>
      <c r="B387" s="323" t="s">
        <v>284</v>
      </c>
      <c r="C387" s="323" t="s">
        <v>16</v>
      </c>
      <c r="D387" s="323" t="n">
        <v>4383.3489165</v>
      </c>
      <c r="E387" s="323" t="n">
        <v>11.0112413522852</v>
      </c>
      <c r="F387" s="323" t="n">
        <v>73.8433669927477</v>
      </c>
      <c r="G387" s="323" t="n">
        <v>5.74178883505622</v>
      </c>
      <c r="H387" s="323" t="n">
        <v>1552.6600915</v>
      </c>
      <c r="I387" s="323" t="n">
        <v>19.6517056156641</v>
      </c>
      <c r="J387" s="323" t="n">
        <v>26.1566330072523</v>
      </c>
      <c r="K387" s="323" t="n">
        <v>16.2097705780541</v>
      </c>
    </row>
    <row r="388">
      <c r="A388" s="323" t="s">
        <v>283</v>
      </c>
      <c r="B388" s="323" t="s">
        <v>284</v>
      </c>
      <c r="C388" s="323" t="s">
        <v>17</v>
      </c>
      <c r="D388" s="323" t="n">
        <v>16382.4446464</v>
      </c>
      <c r="E388" s="323" t="n">
        <v>5.34689655090541</v>
      </c>
      <c r="F388" s="323" t="n">
        <v>85.2685049202962</v>
      </c>
      <c r="G388" s="323" t="n">
        <v>2.66180991208715</v>
      </c>
      <c r="H388" s="323" t="n">
        <v>2830.3287706</v>
      </c>
      <c r="I388" s="323" t="n">
        <v>15.3123952909879</v>
      </c>
      <c r="J388" s="323" t="n">
        <v>14.7314950797038</v>
      </c>
      <c r="K388" s="323" t="n">
        <v>15.4070276205977</v>
      </c>
    </row>
    <row r="389">
      <c r="A389" s="323" t="s">
        <v>285</v>
      </c>
      <c r="B389" s="323" t="s">
        <v>286</v>
      </c>
      <c r="C389" s="323" t="s">
        <v>16</v>
      </c>
      <c r="D389" s="323" t="n">
        <v>2648.0501473</v>
      </c>
      <c r="E389" s="323" t="n">
        <v>14.9996743839767</v>
      </c>
      <c r="F389" s="323" t="n">
        <v>88.724862726125</v>
      </c>
      <c r="G389" s="323" t="n">
        <v>5.13061523448457</v>
      </c>
      <c r="H389" s="323" t="n">
        <v>336.5136671</v>
      </c>
      <c r="I389" s="323" t="n">
        <v>44.1496058724366</v>
      </c>
      <c r="J389" s="323" t="n">
        <v>11.275137273875</v>
      </c>
      <c r="K389" s="323" t="n">
        <v>40.3731787314872</v>
      </c>
    </row>
    <row r="390">
      <c r="A390" s="323" t="s">
        <v>285</v>
      </c>
      <c r="B390" s="323" t="s">
        <v>286</v>
      </c>
      <c r="C390" s="323" t="s">
        <v>17</v>
      </c>
      <c r="D390" s="323" t="n">
        <v>15284.6973027</v>
      </c>
      <c r="E390" s="323" t="n">
        <v>2.85976963117893</v>
      </c>
      <c r="F390" s="323" t="n">
        <v>96.0041518331891</v>
      </c>
      <c r="G390" s="323" t="n">
        <v>1.44069000034545</v>
      </c>
      <c r="H390" s="323" t="n">
        <v>636.1738376</v>
      </c>
      <c r="I390" s="323" t="n">
        <v>35.3007916396376</v>
      </c>
      <c r="J390" s="323" t="n">
        <v>3.99584816681088</v>
      </c>
      <c r="K390" s="323" t="n">
        <v>34.6139832555524</v>
      </c>
    </row>
    <row r="391">
      <c r="A391" s="323" t="s">
        <v>287</v>
      </c>
      <c r="B391" s="323" t="s">
        <v>288</v>
      </c>
      <c r="C391" s="323" t="s">
        <v>16</v>
      </c>
      <c r="D391" s="323" t="n">
        <v>225.7658591</v>
      </c>
      <c r="E391" s="323" t="n">
        <v>26.1331248165695</v>
      </c>
      <c r="F391" s="323" t="n">
        <v>94.2281444144366</v>
      </c>
      <c r="G391" s="323" t="n">
        <v>4.05523071045783</v>
      </c>
      <c r="H391" s="323" t="n">
        <v>13.8290735</v>
      </c>
      <c r="I391" s="323" t="n">
        <v>70.7305452023671</v>
      </c>
      <c r="J391" s="323" t="n">
        <v>5.77185558556342</v>
      </c>
      <c r="K391" s="323" t="n">
        <v>66.2034694656309</v>
      </c>
    </row>
    <row r="392">
      <c r="A392" s="323" t="s">
        <v>287</v>
      </c>
      <c r="B392" s="323" t="s">
        <v>288</v>
      </c>
      <c r="C392" s="323" t="s">
        <v>17</v>
      </c>
      <c r="D392" s="323" t="n">
        <v>6493.0245751</v>
      </c>
      <c r="E392" s="323" t="n">
        <v>1.61014526315485</v>
      </c>
      <c r="F392" s="323" t="n">
        <v>98.7363955015405</v>
      </c>
      <c r="G392" s="323" t="n">
        <v>0.627613747366558</v>
      </c>
      <c r="H392" s="323" t="n">
        <v>83.0961574</v>
      </c>
      <c r="I392" s="323" t="n">
        <v>49.1826445776183</v>
      </c>
      <c r="J392" s="323" t="n">
        <v>1.26360449845953</v>
      </c>
      <c r="K392" s="323" t="n">
        <v>49.04091371765</v>
      </c>
    </row>
    <row r="393">
      <c r="A393" s="323" t="s">
        <v>289</v>
      </c>
      <c r="B393" s="323" t="s">
        <v>290</v>
      </c>
      <c r="C393" s="323" t="s">
        <v>16</v>
      </c>
      <c r="D393" s="323" t="n">
        <v>817.5657943</v>
      </c>
      <c r="E393" s="323" t="n">
        <v>17.2252125514761</v>
      </c>
      <c r="F393" s="323" t="n">
        <v>100</v>
      </c>
      <c r="G393" s="323" t="n">
        <v>0</v>
      </c>
      <c r="H393" s="323"/>
      <c r="I393" s="323"/>
      <c r="J393" s="323"/>
      <c r="K393" s="323"/>
    </row>
    <row r="394">
      <c r="A394" s="323" t="s">
        <v>289</v>
      </c>
      <c r="B394" s="323" t="s">
        <v>290</v>
      </c>
      <c r="C394" s="323" t="s">
        <v>17</v>
      </c>
      <c r="D394" s="323" t="n">
        <v>11415.2369454</v>
      </c>
      <c r="E394" s="323" t="n">
        <v>3.24537869378539</v>
      </c>
      <c r="F394" s="323" t="n">
        <v>97.9665634600239</v>
      </c>
      <c r="G394" s="323" t="n">
        <v>0.59795786808958</v>
      </c>
      <c r="H394" s="323" t="n">
        <v>236.9396159</v>
      </c>
      <c r="I394" s="323" t="n">
        <v>28.522620572731</v>
      </c>
      <c r="J394" s="323" t="n">
        <v>2.03343653997606</v>
      </c>
      <c r="K394" s="323" t="n">
        <v>28.8083135514562</v>
      </c>
    </row>
    <row r="395">
      <c r="A395" s="323" t="s">
        <v>291</v>
      </c>
      <c r="B395" s="323" t="s">
        <v>292</v>
      </c>
      <c r="C395" s="323" t="s">
        <v>16</v>
      </c>
      <c r="D395" s="323" t="n">
        <v>3817.0817264</v>
      </c>
      <c r="E395" s="323" t="n">
        <v>16.1147063842538</v>
      </c>
      <c r="F395" s="323" t="n">
        <v>98.9764895675062</v>
      </c>
      <c r="G395" s="323" t="n">
        <v>0.689317480394292</v>
      </c>
      <c r="H395" s="323" t="n">
        <v>39.4722321</v>
      </c>
      <c r="I395" s="323" t="n">
        <v>71.822083582801</v>
      </c>
      <c r="J395" s="323" t="n">
        <v>1.0235104324938</v>
      </c>
      <c r="K395" s="323" t="n">
        <v>66.6590415113906</v>
      </c>
    </row>
    <row r="396">
      <c r="A396" s="323" t="s">
        <v>291</v>
      </c>
      <c r="B396" s="323" t="s">
        <v>292</v>
      </c>
      <c r="C396" s="323" t="s">
        <v>17</v>
      </c>
      <c r="D396" s="323" t="n">
        <v>15003.1188156</v>
      </c>
      <c r="E396" s="323" t="n">
        <v>4.14242076478638</v>
      </c>
      <c r="F396" s="323" t="n">
        <v>100</v>
      </c>
      <c r="G396" s="323" t="n">
        <v>0</v>
      </c>
      <c r="H396" s="323"/>
      <c r="I396" s="323"/>
      <c r="J396" s="323"/>
      <c r="K396" s="323"/>
    </row>
    <row r="397">
      <c r="A397" s="323" t="s">
        <v>293</v>
      </c>
      <c r="B397" s="323" t="s">
        <v>294</v>
      </c>
      <c r="C397" s="323" t="s">
        <v>16</v>
      </c>
      <c r="D397" s="323" t="n">
        <v>1180.5078136</v>
      </c>
      <c r="E397" s="323" t="n">
        <v>29.4488751296621</v>
      </c>
      <c r="F397" s="323" t="n">
        <v>100</v>
      </c>
      <c r="G397" s="323" t="n">
        <v>0</v>
      </c>
      <c r="H397" s="323"/>
      <c r="I397" s="323"/>
      <c r="J397" s="323"/>
      <c r="K397" s="323"/>
    </row>
    <row r="398">
      <c r="A398" s="323" t="s">
        <v>293</v>
      </c>
      <c r="B398" s="323" t="s">
        <v>294</v>
      </c>
      <c r="C398" s="323" t="s">
        <v>17</v>
      </c>
      <c r="D398" s="323" t="n">
        <v>36201.5319885</v>
      </c>
      <c r="E398" s="323" t="n">
        <v>2.71959489589948</v>
      </c>
      <c r="F398" s="323" t="n">
        <v>99.1694375486776</v>
      </c>
      <c r="G398" s="323" t="n">
        <v>0.30725774540553</v>
      </c>
      <c r="H398" s="323" t="n">
        <v>303.1945516</v>
      </c>
      <c r="I398" s="323" t="n">
        <v>36.4956901769565</v>
      </c>
      <c r="J398" s="323" t="n">
        <v>0.830562451322418</v>
      </c>
      <c r="K398" s="323" t="n">
        <v>36.686678702879</v>
      </c>
    </row>
    <row r="399">
      <c r="A399" s="323" t="s">
        <v>295</v>
      </c>
      <c r="B399" s="323" t="s">
        <v>296</v>
      </c>
      <c r="C399" s="323" t="s">
        <v>16</v>
      </c>
      <c r="D399" s="323" t="n">
        <v>359.490728</v>
      </c>
      <c r="E399" s="323" t="n">
        <v>31.1442576004397</v>
      </c>
      <c r="F399" s="323" t="n">
        <v>100</v>
      </c>
      <c r="G399" s="323" t="n">
        <v>0</v>
      </c>
      <c r="H399" s="323"/>
      <c r="I399" s="323"/>
      <c r="J399" s="323"/>
      <c r="K399" s="323"/>
    </row>
    <row r="400">
      <c r="A400" s="323" t="s">
        <v>295</v>
      </c>
      <c r="B400" s="323" t="s">
        <v>296</v>
      </c>
      <c r="C400" s="323" t="s">
        <v>17</v>
      </c>
      <c r="D400" s="323" t="n">
        <v>33702.5619692</v>
      </c>
      <c r="E400" s="323" t="n">
        <v>2.48363148761269</v>
      </c>
      <c r="F400" s="323" t="n">
        <v>99.5330591593164</v>
      </c>
      <c r="G400" s="323" t="n">
        <v>0.226128023177664</v>
      </c>
      <c r="H400" s="323" t="n">
        <v>158.1093031</v>
      </c>
      <c r="I400" s="323" t="n">
        <v>48.1363735756827</v>
      </c>
      <c r="J400" s="323" t="n">
        <v>0.466940840683636</v>
      </c>
      <c r="K400" s="323" t="n">
        <v>48.2014249933021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831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24" t="s">
        <v>72</v>
      </c>
      <c r="B411" s="324" t="s">
        <v>73</v>
      </c>
      <c r="C411" s="324" t="s">
        <v>16</v>
      </c>
      <c r="D411" s="324" t="n">
        <v>110.0937377</v>
      </c>
      <c r="E411" s="324"/>
      <c r="F411" s="324" t="n">
        <v>97.6097717609918</v>
      </c>
      <c r="G411" s="324"/>
      <c r="H411" s="324" t="n">
        <v>2.6959305</v>
      </c>
      <c r="I411" s="324"/>
      <c r="J411" s="324" t="n">
        <v>2.39022823900815</v>
      </c>
      <c r="K411" s="324"/>
    </row>
    <row r="412">
      <c r="A412" s="324" t="s">
        <v>72</v>
      </c>
      <c r="B412" s="324" t="s">
        <v>73</v>
      </c>
      <c r="C412" s="324" t="s">
        <v>17</v>
      </c>
      <c r="D412" s="324" t="n">
        <v>45.4942851</v>
      </c>
      <c r="E412" s="324"/>
      <c r="F412" s="324" t="n">
        <v>100</v>
      </c>
      <c r="G412" s="324"/>
      <c r="H412" s="324"/>
      <c r="I412" s="324"/>
      <c r="J412" s="324"/>
      <c r="K412" s="324"/>
    </row>
    <row r="413">
      <c r="A413" s="324" t="s">
        <v>74</v>
      </c>
      <c r="B413" s="324" t="s">
        <v>75</v>
      </c>
      <c r="C413" s="324" t="s">
        <v>16</v>
      </c>
      <c r="D413" s="324" t="n">
        <v>317.6180975</v>
      </c>
      <c r="E413" s="324"/>
      <c r="F413" s="324" t="n">
        <v>98.9417989417989</v>
      </c>
      <c r="G413" s="324"/>
      <c r="H413" s="324" t="n">
        <v>3.396985</v>
      </c>
      <c r="I413" s="324"/>
      <c r="J413" s="324" t="n">
        <v>1.05820105820106</v>
      </c>
      <c r="K413" s="324"/>
    </row>
    <row r="414">
      <c r="A414" s="324" t="s">
        <v>74</v>
      </c>
      <c r="B414" s="324" t="s">
        <v>75</v>
      </c>
      <c r="C414" s="324" t="s">
        <v>17</v>
      </c>
      <c r="D414" s="324" t="n">
        <v>49.2562825</v>
      </c>
      <c r="E414" s="324"/>
      <c r="F414" s="324" t="n">
        <v>100</v>
      </c>
      <c r="G414" s="324"/>
      <c r="H414" s="324"/>
      <c r="I414" s="324"/>
      <c r="J414" s="324"/>
      <c r="K414" s="324"/>
    </row>
    <row r="415">
      <c r="A415" s="324" t="s">
        <v>76</v>
      </c>
      <c r="B415" s="324" t="s">
        <v>77</v>
      </c>
      <c r="C415" s="324" t="s">
        <v>16</v>
      </c>
      <c r="D415" s="324" t="n">
        <v>325.6842314</v>
      </c>
      <c r="E415" s="324"/>
      <c r="F415" s="324" t="n">
        <v>99.3806657421311</v>
      </c>
      <c r="G415" s="324"/>
      <c r="H415" s="324" t="n">
        <v>2.0296443</v>
      </c>
      <c r="I415" s="324"/>
      <c r="J415" s="324" t="n">
        <v>0.619334257868899</v>
      </c>
      <c r="K415" s="324"/>
    </row>
    <row r="416">
      <c r="A416" s="324" t="s">
        <v>76</v>
      </c>
      <c r="B416" s="324" t="s">
        <v>77</v>
      </c>
      <c r="C416" s="324" t="s">
        <v>17</v>
      </c>
      <c r="D416" s="324" t="n">
        <v>8.0447068</v>
      </c>
      <c r="E416" s="324"/>
      <c r="F416" s="324" t="n">
        <v>100</v>
      </c>
      <c r="G416" s="324"/>
      <c r="H416" s="324"/>
      <c r="I416" s="324"/>
      <c r="J416" s="324"/>
      <c r="K416" s="324"/>
    </row>
    <row r="417">
      <c r="A417" s="324" t="s">
        <v>80</v>
      </c>
      <c r="B417" s="324" t="s">
        <v>81</v>
      </c>
      <c r="C417" s="324" t="s">
        <v>16</v>
      </c>
      <c r="D417" s="324" t="n">
        <v>1115.6071149</v>
      </c>
      <c r="E417" s="324"/>
      <c r="F417" s="324" t="n">
        <v>98.012321591207</v>
      </c>
      <c r="G417" s="324"/>
      <c r="H417" s="324" t="n">
        <v>22.6243817</v>
      </c>
      <c r="I417" s="324"/>
      <c r="J417" s="324" t="n">
        <v>1.98767840879303</v>
      </c>
      <c r="K417" s="324"/>
    </row>
    <row r="418">
      <c r="A418" s="324" t="s">
        <v>80</v>
      </c>
      <c r="B418" s="324" t="s">
        <v>81</v>
      </c>
      <c r="C418" s="324" t="s">
        <v>17</v>
      </c>
      <c r="D418" s="324" t="n">
        <v>1768.1511301</v>
      </c>
      <c r="E418" s="324"/>
      <c r="F418" s="324" t="n">
        <v>98.7474596791734</v>
      </c>
      <c r="G418" s="324"/>
      <c r="H418" s="324" t="n">
        <v>22.4277221</v>
      </c>
      <c r="I418" s="324"/>
      <c r="J418" s="324" t="n">
        <v>1.25254032082665</v>
      </c>
      <c r="K418" s="324"/>
    </row>
    <row r="419">
      <c r="A419" s="324" t="s">
        <v>92</v>
      </c>
      <c r="B419" s="324" t="s">
        <v>93</v>
      </c>
      <c r="C419" s="324" t="s">
        <v>16</v>
      </c>
      <c r="D419" s="324" t="n">
        <v>326.9319999</v>
      </c>
      <c r="E419" s="324"/>
      <c r="F419" s="324" t="n">
        <v>98.1008112979886</v>
      </c>
      <c r="G419" s="324"/>
      <c r="H419" s="324" t="n">
        <v>6.3292602</v>
      </c>
      <c r="I419" s="324"/>
      <c r="J419" s="324" t="n">
        <v>1.89918870201139</v>
      </c>
      <c r="K419" s="324"/>
    </row>
    <row r="420">
      <c r="A420" s="324" t="s">
        <v>92</v>
      </c>
      <c r="B420" s="324" t="s">
        <v>93</v>
      </c>
      <c r="C420" s="324" t="s">
        <v>17</v>
      </c>
      <c r="D420" s="324" t="n">
        <v>901.4383665</v>
      </c>
      <c r="E420" s="324"/>
      <c r="F420" s="324" t="n">
        <v>98.5718307316924</v>
      </c>
      <c r="G420" s="324"/>
      <c r="H420" s="324" t="n">
        <v>13.0605931</v>
      </c>
      <c r="I420" s="324"/>
      <c r="J420" s="324" t="n">
        <v>1.42816926830761</v>
      </c>
      <c r="K420" s="324"/>
    </row>
    <row r="421">
      <c r="A421" s="324" t="s">
        <v>108</v>
      </c>
      <c r="B421" s="324" t="s">
        <v>109</v>
      </c>
      <c r="C421" s="324" t="s">
        <v>16</v>
      </c>
      <c r="D421" s="324" t="n">
        <v>1173.4314005</v>
      </c>
      <c r="E421" s="324"/>
      <c r="F421" s="324" t="n">
        <v>98.0125261046609</v>
      </c>
      <c r="G421" s="324"/>
      <c r="H421" s="324" t="n">
        <v>23.7945533</v>
      </c>
      <c r="I421" s="324"/>
      <c r="J421" s="324" t="n">
        <v>1.98747389533914</v>
      </c>
      <c r="K421" s="324"/>
    </row>
    <row r="422">
      <c r="A422" s="324" t="s">
        <v>108</v>
      </c>
      <c r="B422" s="324" t="s">
        <v>109</v>
      </c>
      <c r="C422" s="324" t="s">
        <v>17</v>
      </c>
      <c r="D422" s="324" t="n">
        <v>1812.9117792</v>
      </c>
      <c r="E422" s="324"/>
      <c r="F422" s="324" t="n">
        <v>98.8420076622057</v>
      </c>
      <c r="G422" s="324"/>
      <c r="H422" s="324" t="n">
        <v>21.2393293</v>
      </c>
      <c r="I422" s="324"/>
      <c r="J422" s="324" t="n">
        <v>1.15799233779434</v>
      </c>
      <c r="K422" s="324"/>
    </row>
    <row r="423">
      <c r="A423" s="324" t="s">
        <v>110</v>
      </c>
      <c r="B423" s="324" t="s">
        <v>111</v>
      </c>
      <c r="C423" s="324" t="s">
        <v>16</v>
      </c>
      <c r="D423" s="324" t="n">
        <v>611.7703836</v>
      </c>
      <c r="E423" s="324"/>
      <c r="F423" s="324" t="n">
        <v>97.134670487106</v>
      </c>
      <c r="G423" s="324"/>
      <c r="H423" s="324" t="n">
        <v>18.046324</v>
      </c>
      <c r="I423" s="324"/>
      <c r="J423" s="324" t="n">
        <v>2.86532951289398</v>
      </c>
      <c r="K423" s="324"/>
    </row>
    <row r="424">
      <c r="A424" s="324" t="s">
        <v>110</v>
      </c>
      <c r="B424" s="324" t="s">
        <v>111</v>
      </c>
      <c r="C424" s="324" t="s">
        <v>17</v>
      </c>
      <c r="D424" s="324" t="n">
        <v>492.6646452</v>
      </c>
      <c r="E424" s="324"/>
      <c r="F424" s="324" t="n">
        <v>97.5</v>
      </c>
      <c r="G424" s="324"/>
      <c r="H424" s="324" t="n">
        <v>12.6324268</v>
      </c>
      <c r="I424" s="324"/>
      <c r="J424" s="324" t="n">
        <v>2.5</v>
      </c>
      <c r="K424" s="32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832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25" t="s">
        <v>14</v>
      </c>
      <c r="B435" s="325" t="s">
        <v>15</v>
      </c>
      <c r="C435" s="325" t="s">
        <v>16</v>
      </c>
      <c r="D435" s="325" t="n">
        <v>3981.1369655</v>
      </c>
      <c r="E435" s="325"/>
      <c r="F435" s="325" t="n">
        <v>98.0562554553453</v>
      </c>
      <c r="G435" s="325"/>
      <c r="H435" s="325" t="n">
        <v>78.917079</v>
      </c>
      <c r="I435" s="325"/>
      <c r="J435" s="325" t="n">
        <v>1.94374454465467</v>
      </c>
      <c r="K435" s="325"/>
    </row>
    <row r="436">
      <c r="A436" s="325" t="s">
        <v>14</v>
      </c>
      <c r="B436" s="325" t="s">
        <v>15</v>
      </c>
      <c r="C436" s="325" t="s">
        <v>17</v>
      </c>
      <c r="D436" s="325" t="n">
        <v>5077.9611954</v>
      </c>
      <c r="E436" s="325"/>
      <c r="F436" s="325" t="n">
        <v>98.6525016079972</v>
      </c>
      <c r="G436" s="325"/>
      <c r="H436" s="325" t="n">
        <v>69.3600713</v>
      </c>
      <c r="I436" s="325"/>
      <c r="J436" s="325" t="n">
        <v>1.34749839200279</v>
      </c>
      <c r="K436" s="325"/>
    </row>
    <row r="437">
      <c r="A437" s="325" t="s">
        <v>27</v>
      </c>
      <c r="B437" s="325" t="s">
        <v>28</v>
      </c>
      <c r="C437" s="325" t="s">
        <v>16</v>
      </c>
      <c r="D437" s="325" t="n">
        <v>1807.8423572</v>
      </c>
      <c r="E437" s="325" t="n">
        <v>11.0579654313705</v>
      </c>
      <c r="F437" s="325" t="n">
        <v>99.2113019536202</v>
      </c>
      <c r="G437" s="325" t="n">
        <v>0.783816957570279</v>
      </c>
      <c r="H437" s="325" t="n">
        <v>14.3717672</v>
      </c>
      <c r="I437" s="325" t="n">
        <v>99.9999999999998</v>
      </c>
      <c r="J437" s="325" t="n">
        <v>0.788698046379823</v>
      </c>
      <c r="K437" s="325" t="n">
        <v>98.5973037600544</v>
      </c>
    </row>
    <row r="438">
      <c r="A438" s="325" t="s">
        <v>27</v>
      </c>
      <c r="B438" s="325" t="s">
        <v>28</v>
      </c>
      <c r="C438" s="325" t="s">
        <v>17</v>
      </c>
      <c r="D438" s="325" t="n">
        <v>6218.5303327</v>
      </c>
      <c r="E438" s="325" t="n">
        <v>3.19418741582252</v>
      </c>
      <c r="F438" s="325" t="n">
        <v>99.6709311874199</v>
      </c>
      <c r="G438" s="325" t="n">
        <v>0.231708428893892</v>
      </c>
      <c r="H438" s="325" t="n">
        <v>20.5308044</v>
      </c>
      <c r="I438" s="325" t="n">
        <v>70.2317806266258</v>
      </c>
      <c r="J438" s="325" t="n">
        <v>0.329068812580077</v>
      </c>
      <c r="K438" s="325" t="n">
        <v>70.1816580269464</v>
      </c>
    </row>
    <row r="439">
      <c r="A439" s="325" t="s">
        <v>29</v>
      </c>
      <c r="B439" s="325" t="s">
        <v>30</v>
      </c>
      <c r="C439" s="325" t="s">
        <v>16</v>
      </c>
      <c r="D439" s="325" t="n">
        <v>1097.4490506</v>
      </c>
      <c r="E439" s="325" t="n">
        <v>9.90700214970045</v>
      </c>
      <c r="F439" s="325" t="n">
        <v>98.5554136218572</v>
      </c>
      <c r="G439" s="325" t="n">
        <v>0.86795106842484</v>
      </c>
      <c r="H439" s="325" t="n">
        <v>16.0859753</v>
      </c>
      <c r="I439" s="325" t="n">
        <v>58.7583786706119</v>
      </c>
      <c r="J439" s="325" t="n">
        <v>1.44458637814277</v>
      </c>
      <c r="K439" s="325" t="n">
        <v>59.2150651884998</v>
      </c>
    </row>
    <row r="440">
      <c r="A440" s="325" t="s">
        <v>29</v>
      </c>
      <c r="B440" s="325" t="s">
        <v>30</v>
      </c>
      <c r="C440" s="325" t="s">
        <v>17</v>
      </c>
      <c r="D440" s="325" t="n">
        <v>2638.5557896</v>
      </c>
      <c r="E440" s="325" t="n">
        <v>3.80262038626394</v>
      </c>
      <c r="F440" s="325" t="n">
        <v>99.1402566042892</v>
      </c>
      <c r="G440" s="325" t="n">
        <v>0.444173460283504</v>
      </c>
      <c r="H440" s="325" t="n">
        <v>22.8815316</v>
      </c>
      <c r="I440" s="325" t="n">
        <v>50.7850886680263</v>
      </c>
      <c r="J440" s="325" t="n">
        <v>0.859743395710821</v>
      </c>
      <c r="K440" s="325" t="n">
        <v>51.2193185187702</v>
      </c>
    </row>
    <row r="441">
      <c r="A441" s="325" t="s">
        <v>31</v>
      </c>
      <c r="B441" s="325" t="s">
        <v>32</v>
      </c>
      <c r="C441" s="325" t="s">
        <v>16</v>
      </c>
      <c r="D441" s="325" t="n">
        <v>269.339126</v>
      </c>
      <c r="E441" s="325" t="n">
        <v>8.02157953867679</v>
      </c>
      <c r="F441" s="325" t="n">
        <v>99.581589958159</v>
      </c>
      <c r="G441" s="325" t="n">
        <v>0.422722605296383</v>
      </c>
      <c r="H441" s="325" t="n">
        <v>1.131677</v>
      </c>
      <c r="I441" s="325" t="n">
        <v>99.9999999999998</v>
      </c>
      <c r="J441" s="325" t="n">
        <v>0.418410041841004</v>
      </c>
      <c r="K441" s="325" t="n">
        <v>100.607980060539</v>
      </c>
    </row>
    <row r="442">
      <c r="A442" s="325" t="s">
        <v>31</v>
      </c>
      <c r="B442" s="325" t="s">
        <v>32</v>
      </c>
      <c r="C442" s="325" t="s">
        <v>17</v>
      </c>
      <c r="D442" s="325" t="n">
        <v>353.083224</v>
      </c>
      <c r="E442" s="325" t="n">
        <v>8.31160876345166</v>
      </c>
      <c r="F442" s="325" t="n">
        <v>99.6805111821086</v>
      </c>
      <c r="G442" s="325" t="n">
        <v>0.315467537444847</v>
      </c>
      <c r="H442" s="325" t="n">
        <v>1.131677</v>
      </c>
      <c r="I442" s="325" t="n">
        <v>99.9999999999998</v>
      </c>
      <c r="J442" s="325" t="n">
        <v>0.319488817891374</v>
      </c>
      <c r="K442" s="325" t="n">
        <v>98.4258716827922</v>
      </c>
    </row>
    <row r="443">
      <c r="A443" s="325" t="s">
        <v>33</v>
      </c>
      <c r="B443" s="325" t="s">
        <v>34</v>
      </c>
      <c r="C443" s="325" t="s">
        <v>16</v>
      </c>
      <c r="D443" s="325" t="n">
        <v>1850.336867</v>
      </c>
      <c r="E443" s="325" t="n">
        <v>13.4780943668097</v>
      </c>
      <c r="F443" s="325" t="n">
        <v>99.01017691092</v>
      </c>
      <c r="G443" s="325" t="n">
        <v>0.728636372870433</v>
      </c>
      <c r="H443" s="325" t="n">
        <v>18.4981606</v>
      </c>
      <c r="I443" s="325" t="n">
        <v>72.3727484786358</v>
      </c>
      <c r="J443" s="325" t="n">
        <v>0.989823089080032</v>
      </c>
      <c r="K443" s="325" t="n">
        <v>72.8841517009708</v>
      </c>
    </row>
    <row r="444">
      <c r="A444" s="325" t="s">
        <v>33</v>
      </c>
      <c r="B444" s="325" t="s">
        <v>34</v>
      </c>
      <c r="C444" s="325" t="s">
        <v>17</v>
      </c>
      <c r="D444" s="325" t="n">
        <v>5033.97329</v>
      </c>
      <c r="E444" s="325" t="n">
        <v>4.76818908599412</v>
      </c>
      <c r="F444" s="325" t="n">
        <v>99.8665944679282</v>
      </c>
      <c r="G444" s="325" t="n">
        <v>0.133692761014309</v>
      </c>
      <c r="H444" s="325" t="n">
        <v>6.7245698</v>
      </c>
      <c r="I444" s="325" t="n">
        <v>100</v>
      </c>
      <c r="J444" s="325" t="n">
        <v>0.133405532071839</v>
      </c>
      <c r="K444" s="325" t="n">
        <v>100.081612360152</v>
      </c>
    </row>
    <row r="445">
      <c r="A445" s="325" t="s">
        <v>35</v>
      </c>
      <c r="B445" s="325" t="s">
        <v>36</v>
      </c>
      <c r="C445" s="325" t="s">
        <v>16</v>
      </c>
      <c r="D445" s="325" t="n">
        <v>443.1235185</v>
      </c>
      <c r="E445" s="325" t="n">
        <v>8.33084044271582</v>
      </c>
      <c r="F445" s="325" t="n">
        <v>98.7988008874582</v>
      </c>
      <c r="G445" s="325" t="n">
        <v>0.596649252824563</v>
      </c>
      <c r="H445" s="325" t="n">
        <v>5.3875105</v>
      </c>
      <c r="I445" s="325" t="n">
        <v>48.5243494003601</v>
      </c>
      <c r="J445" s="325" t="n">
        <v>1.20119911254178</v>
      </c>
      <c r="K445" s="325" t="n">
        <v>49.0744874134383</v>
      </c>
    </row>
    <row r="446">
      <c r="A446" s="325" t="s">
        <v>35</v>
      </c>
      <c r="B446" s="325" t="s">
        <v>36</v>
      </c>
      <c r="C446" s="325" t="s">
        <v>17</v>
      </c>
      <c r="D446" s="325" t="n">
        <v>246.0852161</v>
      </c>
      <c r="E446" s="325" t="n">
        <v>15.1049296649015</v>
      </c>
      <c r="F446" s="325" t="n">
        <v>98.8435472181609</v>
      </c>
      <c r="G446" s="325" t="n">
        <v>0.837817018326974</v>
      </c>
      <c r="H446" s="325" t="n">
        <v>2.8791554</v>
      </c>
      <c r="I446" s="325" t="n">
        <v>69.9543924373344</v>
      </c>
      <c r="J446" s="325" t="n">
        <v>1.15645278183911</v>
      </c>
      <c r="K446" s="325" t="n">
        <v>71.609327515719</v>
      </c>
    </row>
    <row r="447">
      <c r="A447" s="325" t="s">
        <v>37</v>
      </c>
      <c r="B447" s="325" t="s">
        <v>38</v>
      </c>
      <c r="C447" s="325" t="s">
        <v>16</v>
      </c>
      <c r="D447" s="325" t="n">
        <v>975.9675476</v>
      </c>
      <c r="E447" s="325" t="n">
        <v>9.34407103105612</v>
      </c>
      <c r="F447" s="325" t="n">
        <v>100</v>
      </c>
      <c r="G447" s="325" t="n">
        <v>0</v>
      </c>
      <c r="H447" s="325"/>
      <c r="I447" s="325"/>
      <c r="J447" s="325"/>
      <c r="K447" s="325"/>
    </row>
    <row r="448">
      <c r="A448" s="325" t="s">
        <v>37</v>
      </c>
      <c r="B448" s="325" t="s">
        <v>38</v>
      </c>
      <c r="C448" s="325" t="s">
        <v>17</v>
      </c>
      <c r="D448" s="325" t="n">
        <v>695.1529413</v>
      </c>
      <c r="E448" s="325" t="n">
        <v>12.162518627251</v>
      </c>
      <c r="F448" s="325" t="n">
        <v>100</v>
      </c>
      <c r="G448" s="325" t="n">
        <v>0</v>
      </c>
      <c r="H448" s="325"/>
      <c r="I448" s="325"/>
      <c r="J448" s="325"/>
      <c r="K448" s="325"/>
    </row>
    <row r="449">
      <c r="A449" s="325" t="s">
        <v>39</v>
      </c>
      <c r="B449" s="325" t="s">
        <v>40</v>
      </c>
      <c r="C449" s="325" t="s">
        <v>16</v>
      </c>
      <c r="D449" s="325" t="n">
        <v>274.0021027</v>
      </c>
      <c r="E449" s="325" t="n">
        <v>17.0283467191792</v>
      </c>
      <c r="F449" s="325" t="n">
        <v>100</v>
      </c>
      <c r="G449" s="325" t="n">
        <v>0</v>
      </c>
      <c r="H449" s="325"/>
      <c r="I449" s="325"/>
      <c r="J449" s="325"/>
      <c r="K449" s="325"/>
    </row>
    <row r="450">
      <c r="A450" s="325" t="s">
        <v>39</v>
      </c>
      <c r="B450" s="325" t="s">
        <v>40</v>
      </c>
      <c r="C450" s="325" t="s">
        <v>17</v>
      </c>
      <c r="D450" s="325" t="n">
        <v>2687.8444288</v>
      </c>
      <c r="E450" s="325" t="n">
        <v>2.34791058650179</v>
      </c>
      <c r="F450" s="325" t="n">
        <v>99.5428008659809</v>
      </c>
      <c r="G450" s="325" t="n">
        <v>0.267004648502808</v>
      </c>
      <c r="H450" s="325" t="n">
        <v>12.3452438</v>
      </c>
      <c r="I450" s="325" t="n">
        <v>57.9170965129169</v>
      </c>
      <c r="J450" s="325" t="n">
        <v>0.457199134019086</v>
      </c>
      <c r="K450" s="325" t="n">
        <v>58.1330728310101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833</v>
      </c>
    </row>
    <row r="9">
      <c r="A9" t="s">
        <v>3</v>
      </c>
    </row>
    <row r="10">
      <c r="A10" t="s">
        <v>4</v>
      </c>
    </row>
    <row r="11">
      <c r="A11" t="s">
        <v>834</v>
      </c>
    </row>
    <row r="12">
      <c r="A12" s="3" t="s">
        <v>6</v>
      </c>
    </row>
    <row r="13">
      <c r="A13" s="3" t="s">
        <v>7</v>
      </c>
    </row>
    <row r="15">
      <c r="A15" s="4" t="s">
        <v>835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26" t="s">
        <v>14</v>
      </c>
      <c r="B17" s="326" t="s">
        <v>15</v>
      </c>
      <c r="C17" s="326" t="s">
        <v>16</v>
      </c>
      <c r="D17" s="326" t="n">
        <v>245189.2890541</v>
      </c>
      <c r="E17" s="326" t="n">
        <v>1.9090295067315</v>
      </c>
      <c r="F17" s="326" t="n">
        <v>96.9509008604726</v>
      </c>
      <c r="G17" s="326" t="n">
        <v>0.359621782406532</v>
      </c>
      <c r="H17" s="326" t="n">
        <v>7711.1862153</v>
      </c>
      <c r="I17" s="326" t="n">
        <v>11.8240886541278</v>
      </c>
      <c r="J17" s="326" t="n">
        <v>3.04909913952741</v>
      </c>
      <c r="K17" s="326" t="n">
        <v>11.4347399601989</v>
      </c>
    </row>
    <row r="18">
      <c r="A18" s="326" t="s">
        <v>14</v>
      </c>
      <c r="B18" s="326" t="s">
        <v>15</v>
      </c>
      <c r="C18" s="326" t="s">
        <v>17</v>
      </c>
      <c r="D18" s="326" t="n">
        <v>2557415.8374172</v>
      </c>
      <c r="E18" s="326" t="n">
        <v>0.254444780360914</v>
      </c>
      <c r="F18" s="326" t="n">
        <v>99.9993837166746</v>
      </c>
      <c r="G18" s="326" t="n">
        <v>0.000319615544652738</v>
      </c>
      <c r="H18" s="326" t="n">
        <v>15.7610245</v>
      </c>
      <c r="I18" s="326" t="n">
        <v>51.8644641803684</v>
      </c>
      <c r="J18" s="326" t="n">
        <v>0.000616283325411461</v>
      </c>
      <c r="K18" s="326" t="n">
        <v>51.861467240257</v>
      </c>
    </row>
    <row r="19">
      <c r="A19" s="326" t="s">
        <v>14</v>
      </c>
      <c r="B19" s="326" t="s">
        <v>18</v>
      </c>
      <c r="C19" s="326" t="s">
        <v>16</v>
      </c>
      <c r="D19" s="326" t="n">
        <v>1918.6636057</v>
      </c>
      <c r="E19" s="326"/>
      <c r="F19" s="326" t="n">
        <v>47.2570952177137</v>
      </c>
      <c r="G19" s="326"/>
      <c r="H19" s="326" t="n">
        <v>2141.3904388</v>
      </c>
      <c r="I19" s="326"/>
      <c r="J19" s="326" t="n">
        <v>52.7429047822863</v>
      </c>
      <c r="K19" s="326"/>
    </row>
    <row r="20">
      <c r="A20" s="326" t="s">
        <v>14</v>
      </c>
      <c r="B20" s="326" t="s">
        <v>18</v>
      </c>
      <c r="C20" s="326" t="s">
        <v>17</v>
      </c>
      <c r="D20" s="326" t="n">
        <v>5131.5602422</v>
      </c>
      <c r="E20" s="326"/>
      <c r="F20" s="326" t="n">
        <v>99.693801422461</v>
      </c>
      <c r="G20" s="326"/>
      <c r="H20" s="326" t="n">
        <v>15.7610245</v>
      </c>
      <c r="I20" s="326"/>
      <c r="J20" s="326" t="n">
        <v>0.306198577539042</v>
      </c>
      <c r="K20" s="326"/>
    </row>
    <row r="21">
      <c r="A21" s="326" t="s">
        <v>14</v>
      </c>
      <c r="B21" s="326" t="s">
        <v>19</v>
      </c>
      <c r="C21" s="326" t="s">
        <v>16</v>
      </c>
      <c r="D21" s="326" t="n">
        <v>243270.6254484</v>
      </c>
      <c r="E21" s="326" t="n">
        <v>1.92296255045818</v>
      </c>
      <c r="F21" s="326" t="n">
        <v>97.7616997475398</v>
      </c>
      <c r="G21" s="326" t="n">
        <v>0.354540644762808</v>
      </c>
      <c r="H21" s="326" t="n">
        <v>5569.7957765</v>
      </c>
      <c r="I21" s="326" t="n">
        <v>15.9142407572809</v>
      </c>
      <c r="J21" s="326" t="n">
        <v>2.23830025246022</v>
      </c>
      <c r="K21" s="326" t="n">
        <v>15.4851861467218</v>
      </c>
    </row>
    <row r="22">
      <c r="A22" s="326" t="s">
        <v>14</v>
      </c>
      <c r="B22" s="326" t="s">
        <v>19</v>
      </c>
      <c r="C22" s="326" t="s">
        <v>17</v>
      </c>
      <c r="D22" s="326" t="n">
        <v>2552284.277175</v>
      </c>
      <c r="E22" s="326" t="n">
        <v>0.254730219864541</v>
      </c>
      <c r="F22" s="326" t="n">
        <v>100</v>
      </c>
      <c r="G22" s="326" t="n">
        <v>0</v>
      </c>
      <c r="H22" s="326"/>
      <c r="I22" s="326"/>
      <c r="J22" s="326"/>
      <c r="K22" s="326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836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27" t="s">
        <v>14</v>
      </c>
      <c r="B33" s="327" t="s">
        <v>15</v>
      </c>
      <c r="C33" s="327" t="s">
        <v>16</v>
      </c>
      <c r="D33" s="327" t="n">
        <v>245189.2890541</v>
      </c>
      <c r="E33" s="327" t="n">
        <v>1.9090295067315</v>
      </c>
      <c r="F33" s="327" t="n">
        <v>96.9509008604726</v>
      </c>
      <c r="G33" s="327" t="n">
        <v>0.359621782406532</v>
      </c>
      <c r="H33" s="327" t="n">
        <v>7711.1862153</v>
      </c>
      <c r="I33" s="327" t="n">
        <v>11.8240886541278</v>
      </c>
      <c r="J33" s="327" t="n">
        <v>3.04909913952741</v>
      </c>
      <c r="K33" s="327" t="n">
        <v>11.4347399601989</v>
      </c>
    </row>
    <row r="34">
      <c r="A34" s="327" t="s">
        <v>14</v>
      </c>
      <c r="B34" s="327" t="s">
        <v>15</v>
      </c>
      <c r="C34" s="327" t="s">
        <v>17</v>
      </c>
      <c r="D34" s="327" t="n">
        <v>2557415.8374172</v>
      </c>
      <c r="E34" s="327" t="n">
        <v>0.254444780360914</v>
      </c>
      <c r="F34" s="327" t="n">
        <v>99.9993837166746</v>
      </c>
      <c r="G34" s="327" t="n">
        <v>0.000319615544652738</v>
      </c>
      <c r="H34" s="327" t="n">
        <v>15.7610245</v>
      </c>
      <c r="I34" s="327" t="n">
        <v>51.8644641803684</v>
      </c>
      <c r="J34" s="327" t="n">
        <v>0.000616283325411461</v>
      </c>
      <c r="K34" s="327" t="n">
        <v>51.861467240257</v>
      </c>
    </row>
    <row r="35">
      <c r="A35" s="327" t="s">
        <v>27</v>
      </c>
      <c r="B35" s="327" t="s">
        <v>28</v>
      </c>
      <c r="C35" s="327" t="s">
        <v>16</v>
      </c>
      <c r="D35" s="327" t="n">
        <v>5968.8957747</v>
      </c>
      <c r="E35" s="327" t="n">
        <v>15.3615663540527</v>
      </c>
      <c r="F35" s="327" t="n">
        <v>92.9790799310526</v>
      </c>
      <c r="G35" s="327" t="n">
        <v>2.80545684249401</v>
      </c>
      <c r="H35" s="327" t="n">
        <v>450.7157972</v>
      </c>
      <c r="I35" s="327" t="n">
        <v>36.3242893682298</v>
      </c>
      <c r="J35" s="327" t="n">
        <v>7.02092006894745</v>
      </c>
      <c r="K35" s="327" t="n">
        <v>37.153078718994</v>
      </c>
    </row>
    <row r="36">
      <c r="A36" s="327" t="s">
        <v>27</v>
      </c>
      <c r="B36" s="327" t="s">
        <v>28</v>
      </c>
      <c r="C36" s="327" t="s">
        <v>17</v>
      </c>
      <c r="D36" s="327" t="n">
        <v>46757.1337598</v>
      </c>
      <c r="E36" s="327" t="n">
        <v>2.28314295787873</v>
      </c>
      <c r="F36" s="327" t="n">
        <v>100</v>
      </c>
      <c r="G36" s="327" t="n">
        <v>0.000000000000000253479788034775</v>
      </c>
      <c r="H36" s="327"/>
      <c r="I36" s="327"/>
      <c r="J36" s="327"/>
      <c r="K36" s="327"/>
    </row>
    <row r="37">
      <c r="A37" s="327" t="s">
        <v>29</v>
      </c>
      <c r="B37" s="327" t="s">
        <v>30</v>
      </c>
      <c r="C37" s="327" t="s">
        <v>16</v>
      </c>
      <c r="D37" s="327" t="n">
        <v>1923.644805</v>
      </c>
      <c r="E37" s="327" t="n">
        <v>11.198952558547</v>
      </c>
      <c r="F37" s="327" t="n">
        <v>82.8430400162013</v>
      </c>
      <c r="G37" s="327" t="n">
        <v>4.30659313960082</v>
      </c>
      <c r="H37" s="327" t="n">
        <v>398.3907029</v>
      </c>
      <c r="I37" s="327" t="n">
        <v>22.4173575111173</v>
      </c>
      <c r="J37" s="327" t="n">
        <v>17.1569599837987</v>
      </c>
      <c r="K37" s="327" t="n">
        <v>20.7945503244367</v>
      </c>
    </row>
    <row r="38">
      <c r="A38" s="327" t="s">
        <v>29</v>
      </c>
      <c r="B38" s="327" t="s">
        <v>30</v>
      </c>
      <c r="C38" s="327" t="s">
        <v>17</v>
      </c>
      <c r="D38" s="327" t="n">
        <v>9751.5183193</v>
      </c>
      <c r="E38" s="327" t="n">
        <v>2.16318234161717</v>
      </c>
      <c r="F38" s="327" t="n">
        <v>100</v>
      </c>
      <c r="G38" s="327" t="n">
        <v>0</v>
      </c>
      <c r="H38" s="327"/>
      <c r="I38" s="327"/>
      <c r="J38" s="327"/>
      <c r="K38" s="327"/>
    </row>
    <row r="39">
      <c r="A39" s="327" t="s">
        <v>31</v>
      </c>
      <c r="B39" s="327" t="s">
        <v>32</v>
      </c>
      <c r="C39" s="327" t="s">
        <v>16</v>
      </c>
      <c r="D39" s="327" t="n">
        <v>3077.6693156</v>
      </c>
      <c r="E39" s="327" t="n">
        <v>17.0394120559382</v>
      </c>
      <c r="F39" s="327" t="n">
        <v>96.0785216158025</v>
      </c>
      <c r="G39" s="327" t="n">
        <v>0.959061267911226</v>
      </c>
      <c r="H39" s="327" t="n">
        <v>125.616147</v>
      </c>
      <c r="I39" s="327" t="n">
        <v>17.3450916271695</v>
      </c>
      <c r="J39" s="327" t="n">
        <v>3.9214783841975</v>
      </c>
      <c r="K39" s="327" t="n">
        <v>23.4975638604073</v>
      </c>
    </row>
    <row r="40">
      <c r="A40" s="327" t="s">
        <v>31</v>
      </c>
      <c r="B40" s="327" t="s">
        <v>32</v>
      </c>
      <c r="C40" s="327" t="s">
        <v>17</v>
      </c>
      <c r="D40" s="327" t="n">
        <v>37129.2073619</v>
      </c>
      <c r="E40" s="327" t="n">
        <v>1.61452434430861</v>
      </c>
      <c r="F40" s="327" t="n">
        <v>100</v>
      </c>
      <c r="G40" s="327" t="n">
        <v>0</v>
      </c>
      <c r="H40" s="327"/>
      <c r="I40" s="327"/>
      <c r="J40" s="327"/>
      <c r="K40" s="327"/>
    </row>
    <row r="41">
      <c r="A41" s="327" t="s">
        <v>33</v>
      </c>
      <c r="B41" s="327" t="s">
        <v>34</v>
      </c>
      <c r="C41" s="327" t="s">
        <v>16</v>
      </c>
      <c r="D41" s="327" t="n">
        <v>1143.0772296</v>
      </c>
      <c r="E41" s="327" t="n">
        <v>14.3972530086766</v>
      </c>
      <c r="F41" s="327" t="n">
        <v>48.7975223961628</v>
      </c>
      <c r="G41" s="327" t="n">
        <v>13.8012397062474</v>
      </c>
      <c r="H41" s="327" t="n">
        <v>1199.4130721</v>
      </c>
      <c r="I41" s="327" t="n">
        <v>20.537112134028</v>
      </c>
      <c r="J41" s="327" t="n">
        <v>51.2024776038372</v>
      </c>
      <c r="K41" s="327" t="n">
        <v>13.1530022603818</v>
      </c>
    </row>
    <row r="42">
      <c r="A42" s="327" t="s">
        <v>33</v>
      </c>
      <c r="B42" s="327" t="s">
        <v>34</v>
      </c>
      <c r="C42" s="327" t="s">
        <v>17</v>
      </c>
      <c r="D42" s="327" t="n">
        <v>10901.5879182</v>
      </c>
      <c r="E42" s="327" t="n">
        <v>2.65400466960111</v>
      </c>
      <c r="F42" s="327" t="n">
        <v>100</v>
      </c>
      <c r="G42" s="327" t="n">
        <v>0.000000000000000294653709165383</v>
      </c>
      <c r="H42" s="327"/>
      <c r="I42" s="327"/>
      <c r="J42" s="327"/>
      <c r="K42" s="327"/>
    </row>
    <row r="43">
      <c r="A43" s="327" t="s">
        <v>35</v>
      </c>
      <c r="B43" s="327" t="s">
        <v>36</v>
      </c>
      <c r="C43" s="327" t="s">
        <v>16</v>
      </c>
      <c r="D43" s="327" t="n">
        <v>4283.8949947</v>
      </c>
      <c r="E43" s="327" t="n">
        <v>21.9915626823141</v>
      </c>
      <c r="F43" s="327" t="n">
        <v>92.4968479110102</v>
      </c>
      <c r="G43" s="327" t="n">
        <v>1.89090025861125</v>
      </c>
      <c r="H43" s="327" t="n">
        <v>347.5006598</v>
      </c>
      <c r="I43" s="327" t="n">
        <v>12.0875819504095</v>
      </c>
      <c r="J43" s="327" t="n">
        <v>7.50315208898981</v>
      </c>
      <c r="K43" s="327" t="n">
        <v>23.3105115771687</v>
      </c>
    </row>
    <row r="44">
      <c r="A44" s="327" t="s">
        <v>35</v>
      </c>
      <c r="B44" s="327" t="s">
        <v>36</v>
      </c>
      <c r="C44" s="327" t="s">
        <v>17</v>
      </c>
      <c r="D44" s="327" t="n">
        <v>45968.1040717</v>
      </c>
      <c r="E44" s="327" t="n">
        <v>1.83185482703284</v>
      </c>
      <c r="F44" s="327" t="n">
        <v>100</v>
      </c>
      <c r="G44" s="327" t="n">
        <v>0</v>
      </c>
      <c r="H44" s="327"/>
      <c r="I44" s="327"/>
      <c r="J44" s="327"/>
      <c r="K44" s="327"/>
    </row>
    <row r="45">
      <c r="A45" s="327" t="s">
        <v>37</v>
      </c>
      <c r="B45" s="327" t="s">
        <v>38</v>
      </c>
      <c r="C45" s="327" t="s">
        <v>16</v>
      </c>
      <c r="D45" s="327" t="n">
        <v>36419.5856215</v>
      </c>
      <c r="E45" s="327" t="n">
        <v>16.8169703716895</v>
      </c>
      <c r="F45" s="327" t="n">
        <v>93.1168751865167</v>
      </c>
      <c r="G45" s="327" t="n">
        <v>3.10784580420856</v>
      </c>
      <c r="H45" s="327" t="n">
        <v>2692.1065917</v>
      </c>
      <c r="I45" s="327" t="n">
        <v>48.8320151199592</v>
      </c>
      <c r="J45" s="327" t="n">
        <v>6.88312481348334</v>
      </c>
      <c r="K45" s="327" t="n">
        <v>42.0438242355473</v>
      </c>
    </row>
    <row r="46">
      <c r="A46" s="327" t="s">
        <v>37</v>
      </c>
      <c r="B46" s="327" t="s">
        <v>38</v>
      </c>
      <c r="C46" s="327" t="s">
        <v>17</v>
      </c>
      <c r="D46" s="327" t="n">
        <v>219839.7415814</v>
      </c>
      <c r="E46" s="327" t="n">
        <v>3.03717720277477</v>
      </c>
      <c r="F46" s="327" t="n">
        <v>99.9992073644303</v>
      </c>
      <c r="G46" s="327" t="n">
        <v>0.000793047342047202</v>
      </c>
      <c r="H46" s="327" t="n">
        <v>1.7425418</v>
      </c>
      <c r="I46" s="327" t="n">
        <v>100</v>
      </c>
      <c r="J46" s="327" t="n">
        <v>0.000792635569646843</v>
      </c>
      <c r="K46" s="327" t="n">
        <v>100.051156728334</v>
      </c>
    </row>
    <row r="47">
      <c r="A47" s="327" t="s">
        <v>39</v>
      </c>
      <c r="B47" s="327" t="s">
        <v>40</v>
      </c>
      <c r="C47" s="327" t="s">
        <v>16</v>
      </c>
      <c r="D47" s="327" t="n">
        <v>712.1298829</v>
      </c>
      <c r="E47" s="327" t="n">
        <v>13.0263021640619</v>
      </c>
      <c r="F47" s="327" t="n">
        <v>95.3865396485028</v>
      </c>
      <c r="G47" s="327" t="n">
        <v>2.5991256121749</v>
      </c>
      <c r="H47" s="327" t="n">
        <v>34.4428364</v>
      </c>
      <c r="I47" s="327" t="n">
        <v>55.1794458490433</v>
      </c>
      <c r="J47" s="327" t="n">
        <v>4.6134603514972</v>
      </c>
      <c r="K47" s="327" t="n">
        <v>53.7387512557039</v>
      </c>
    </row>
    <row r="48">
      <c r="A48" s="327" t="s">
        <v>39</v>
      </c>
      <c r="B48" s="327" t="s">
        <v>40</v>
      </c>
      <c r="C48" s="327" t="s">
        <v>17</v>
      </c>
      <c r="D48" s="327" t="n">
        <v>9017.595879</v>
      </c>
      <c r="E48" s="327" t="n">
        <v>1.59460610562942</v>
      </c>
      <c r="F48" s="327" t="n">
        <v>100</v>
      </c>
      <c r="G48" s="327" t="n">
        <v>0</v>
      </c>
      <c r="H48" s="327"/>
      <c r="I48" s="327"/>
      <c r="J48" s="327"/>
      <c r="K48" s="327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837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28" t="s">
        <v>14</v>
      </c>
      <c r="B59" s="328" t="s">
        <v>15</v>
      </c>
      <c r="C59" s="328" t="s">
        <v>16</v>
      </c>
      <c r="D59" s="328" t="n">
        <v>243270.6254484</v>
      </c>
      <c r="E59" s="328" t="n">
        <v>1.92296255045818</v>
      </c>
      <c r="F59" s="328" t="n">
        <v>97.7616997475398</v>
      </c>
      <c r="G59" s="328" t="n">
        <v>0.354540644762808</v>
      </c>
      <c r="H59" s="328" t="n">
        <v>5569.7957765</v>
      </c>
      <c r="I59" s="328" t="n">
        <v>15.9142407572809</v>
      </c>
      <c r="J59" s="328" t="n">
        <v>2.23830025246022</v>
      </c>
      <c r="K59" s="328" t="n">
        <v>15.4851861467218</v>
      </c>
    </row>
    <row r="60">
      <c r="A60" s="328" t="s">
        <v>14</v>
      </c>
      <c r="B60" s="328" t="s">
        <v>15</v>
      </c>
      <c r="C60" s="328" t="s">
        <v>17</v>
      </c>
      <c r="D60" s="328" t="n">
        <v>2552284.277175</v>
      </c>
      <c r="E60" s="328" t="n">
        <v>0.254730219864541</v>
      </c>
      <c r="F60" s="328" t="n">
        <v>100</v>
      </c>
      <c r="G60" s="328" t="n">
        <v>0</v>
      </c>
      <c r="H60" s="328"/>
      <c r="I60" s="328"/>
      <c r="J60" s="328"/>
      <c r="K60" s="328"/>
    </row>
    <row r="61">
      <c r="A61" s="328" t="s">
        <v>42</v>
      </c>
      <c r="B61" s="328" t="s">
        <v>43</v>
      </c>
      <c r="C61" s="328" t="s">
        <v>16</v>
      </c>
      <c r="D61" s="328" t="n">
        <v>415.172967</v>
      </c>
      <c r="E61" s="328" t="n">
        <v>15.4008159824382</v>
      </c>
      <c r="F61" s="328" t="n">
        <v>98.0198080125142</v>
      </c>
      <c r="G61" s="328" t="n">
        <v>2.01639150519792</v>
      </c>
      <c r="H61" s="328" t="n">
        <v>8.3873066</v>
      </c>
      <c r="I61" s="328" t="n">
        <v>99.9999999999997</v>
      </c>
      <c r="J61" s="328" t="n">
        <v>1.98019198748577</v>
      </c>
      <c r="K61" s="328" t="n">
        <v>99.8116897081853</v>
      </c>
    </row>
    <row r="62">
      <c r="A62" s="328" t="s">
        <v>42</v>
      </c>
      <c r="B62" s="328" t="s">
        <v>43</v>
      </c>
      <c r="C62" s="328" t="s">
        <v>17</v>
      </c>
      <c r="D62" s="328" t="n">
        <v>3191.8440317</v>
      </c>
      <c r="E62" s="328" t="n">
        <v>2.91370652144333</v>
      </c>
      <c r="F62" s="328" t="n">
        <v>100</v>
      </c>
      <c r="G62" s="328" t="n">
        <v>0</v>
      </c>
      <c r="H62" s="328"/>
      <c r="I62" s="328"/>
      <c r="J62" s="328"/>
      <c r="K62" s="328"/>
    </row>
    <row r="63">
      <c r="A63" s="328" t="s">
        <v>44</v>
      </c>
      <c r="B63" s="328" t="s">
        <v>45</v>
      </c>
      <c r="C63" s="328" t="s">
        <v>16</v>
      </c>
      <c r="D63" s="328" t="n">
        <v>1922.7813139</v>
      </c>
      <c r="E63" s="328" t="n">
        <v>17.5993849521749</v>
      </c>
      <c r="F63" s="328" t="n">
        <v>100</v>
      </c>
      <c r="G63" s="328" t="n">
        <v>0</v>
      </c>
      <c r="H63" s="328"/>
      <c r="I63" s="328"/>
      <c r="J63" s="328"/>
      <c r="K63" s="328"/>
    </row>
    <row r="64">
      <c r="A64" s="328" t="s">
        <v>44</v>
      </c>
      <c r="B64" s="328" t="s">
        <v>45</v>
      </c>
      <c r="C64" s="328" t="s">
        <v>17</v>
      </c>
      <c r="D64" s="328" t="n">
        <v>21923.0461954</v>
      </c>
      <c r="E64" s="328" t="n">
        <v>2.36412938645525</v>
      </c>
      <c r="F64" s="328" t="n">
        <v>100</v>
      </c>
      <c r="G64" s="328" t="n">
        <v>0</v>
      </c>
      <c r="H64" s="328"/>
      <c r="I64" s="328"/>
      <c r="J64" s="328"/>
      <c r="K64" s="328"/>
    </row>
    <row r="65">
      <c r="A65" s="328" t="s">
        <v>27</v>
      </c>
      <c r="B65" s="328" t="s">
        <v>28</v>
      </c>
      <c r="C65" s="328" t="s">
        <v>16</v>
      </c>
      <c r="D65" s="328" t="n">
        <v>4531.0836326</v>
      </c>
      <c r="E65" s="328" t="n">
        <v>19.880098213512</v>
      </c>
      <c r="F65" s="328" t="n">
        <v>98.5575792465787</v>
      </c>
      <c r="G65" s="328" t="n">
        <v>1.47106616059747</v>
      </c>
      <c r="H65" s="328" t="n">
        <v>66.3138149</v>
      </c>
      <c r="I65" s="328" t="n">
        <v>100</v>
      </c>
      <c r="J65" s="328" t="n">
        <v>1.44242075342128</v>
      </c>
      <c r="K65" s="328" t="n">
        <v>100.514859728797</v>
      </c>
    </row>
    <row r="66">
      <c r="A66" s="328" t="s">
        <v>27</v>
      </c>
      <c r="B66" s="328" t="s">
        <v>28</v>
      </c>
      <c r="C66" s="328" t="s">
        <v>17</v>
      </c>
      <c r="D66" s="328" t="n">
        <v>40518.0726227</v>
      </c>
      <c r="E66" s="328" t="n">
        <v>2.58868278537148</v>
      </c>
      <c r="F66" s="328" t="n">
        <v>100</v>
      </c>
      <c r="G66" s="328" t="n">
        <v>0</v>
      </c>
      <c r="H66" s="328"/>
      <c r="I66" s="328"/>
      <c r="J66" s="328"/>
      <c r="K66" s="328"/>
    </row>
    <row r="67">
      <c r="A67" s="328" t="s">
        <v>29</v>
      </c>
      <c r="B67" s="328" t="s">
        <v>30</v>
      </c>
      <c r="C67" s="328" t="s">
        <v>16</v>
      </c>
      <c r="D67" s="328" t="n">
        <v>1162.6294518</v>
      </c>
      <c r="E67" s="328" t="n">
        <v>16.6783285094192</v>
      </c>
      <c r="F67" s="328" t="n">
        <v>96.2043018696951</v>
      </c>
      <c r="G67" s="328" t="n">
        <v>3.75166955438412</v>
      </c>
      <c r="H67" s="328" t="n">
        <v>45.8710302</v>
      </c>
      <c r="I67" s="328" t="n">
        <v>99.9999999999998</v>
      </c>
      <c r="J67" s="328" t="n">
        <v>3.79569813030492</v>
      </c>
      <c r="K67" s="328" t="n">
        <v>95.0883705539353</v>
      </c>
    </row>
    <row r="68">
      <c r="A68" s="328" t="s">
        <v>29</v>
      </c>
      <c r="B68" s="328" t="s">
        <v>30</v>
      </c>
      <c r="C68" s="328" t="s">
        <v>17</v>
      </c>
      <c r="D68" s="328" t="n">
        <v>7090.0809981</v>
      </c>
      <c r="E68" s="328" t="n">
        <v>2.62925412103422</v>
      </c>
      <c r="F68" s="328" t="n">
        <v>100</v>
      </c>
      <c r="G68" s="328" t="n">
        <v>0</v>
      </c>
      <c r="H68" s="328"/>
      <c r="I68" s="328"/>
      <c r="J68" s="328"/>
      <c r="K68" s="328"/>
    </row>
    <row r="69">
      <c r="A69" s="328" t="s">
        <v>46</v>
      </c>
      <c r="B69" s="328" t="s">
        <v>47</v>
      </c>
      <c r="C69" s="328" t="s">
        <v>16</v>
      </c>
      <c r="D69" s="328" t="n">
        <v>1494.3661583</v>
      </c>
      <c r="E69" s="328" t="n">
        <v>7.93639601098842</v>
      </c>
      <c r="F69" s="328" t="n">
        <v>100</v>
      </c>
      <c r="G69" s="328" t="n">
        <v>0</v>
      </c>
      <c r="H69" s="328"/>
      <c r="I69" s="328"/>
      <c r="J69" s="328"/>
      <c r="K69" s="328"/>
    </row>
    <row r="70">
      <c r="A70" s="328" t="s">
        <v>46</v>
      </c>
      <c r="B70" s="328" t="s">
        <v>47</v>
      </c>
      <c r="C70" s="328" t="s">
        <v>17</v>
      </c>
      <c r="D70" s="328" t="n">
        <v>5999.3474578</v>
      </c>
      <c r="E70" s="328" t="n">
        <v>3.27821803225628</v>
      </c>
      <c r="F70" s="328" t="n">
        <v>100</v>
      </c>
      <c r="G70" s="328" t="n">
        <v>0</v>
      </c>
      <c r="H70" s="328"/>
      <c r="I70" s="328"/>
      <c r="J70" s="328"/>
      <c r="K70" s="328"/>
    </row>
    <row r="71">
      <c r="A71" s="328" t="s">
        <v>48</v>
      </c>
      <c r="B71" s="328" t="s">
        <v>49</v>
      </c>
      <c r="C71" s="328" t="s">
        <v>16</v>
      </c>
      <c r="D71" s="328" t="n">
        <v>5803.9610717</v>
      </c>
      <c r="E71" s="328" t="n">
        <v>12.8018365472581</v>
      </c>
      <c r="F71" s="328" t="n">
        <v>90.7422315800619</v>
      </c>
      <c r="G71" s="328" t="n">
        <v>9.45337606605033</v>
      </c>
      <c r="H71" s="328" t="n">
        <v>592.13584</v>
      </c>
      <c r="I71" s="328" t="n">
        <v>100</v>
      </c>
      <c r="J71" s="328" t="n">
        <v>9.25776841993812</v>
      </c>
      <c r="K71" s="328" t="n">
        <v>92.6595267118041</v>
      </c>
    </row>
    <row r="72">
      <c r="A72" s="328" t="s">
        <v>48</v>
      </c>
      <c r="B72" s="328" t="s">
        <v>49</v>
      </c>
      <c r="C72" s="328" t="s">
        <v>17</v>
      </c>
      <c r="D72" s="328" t="n">
        <v>42712.662054</v>
      </c>
      <c r="E72" s="328" t="n">
        <v>2.11928448484082</v>
      </c>
      <c r="F72" s="328" t="n">
        <v>100</v>
      </c>
      <c r="G72" s="328" t="n">
        <v>0</v>
      </c>
      <c r="H72" s="328"/>
      <c r="I72" s="328"/>
      <c r="J72" s="328"/>
      <c r="K72" s="328"/>
    </row>
    <row r="73">
      <c r="A73" s="328" t="s">
        <v>31</v>
      </c>
      <c r="B73" s="328" t="s">
        <v>32</v>
      </c>
      <c r="C73" s="328" t="s">
        <v>16</v>
      </c>
      <c r="D73" s="328" t="n">
        <v>2932.8146596</v>
      </c>
      <c r="E73" s="328" t="n">
        <v>17.8726485252018</v>
      </c>
      <c r="F73" s="328" t="n">
        <v>100</v>
      </c>
      <c r="G73" s="328" t="n">
        <v>0</v>
      </c>
      <c r="H73" s="328"/>
      <c r="I73" s="328"/>
      <c r="J73" s="328"/>
      <c r="K73" s="328"/>
    </row>
    <row r="74">
      <c r="A74" s="328" t="s">
        <v>31</v>
      </c>
      <c r="B74" s="328" t="s">
        <v>32</v>
      </c>
      <c r="C74" s="328" t="s">
        <v>17</v>
      </c>
      <c r="D74" s="328" t="n">
        <v>36774.9924609</v>
      </c>
      <c r="E74" s="328" t="n">
        <v>1.62808896033575</v>
      </c>
      <c r="F74" s="328" t="n">
        <v>100</v>
      </c>
      <c r="G74" s="328" t="n">
        <v>0</v>
      </c>
      <c r="H74" s="328"/>
      <c r="I74" s="328"/>
      <c r="J74" s="328"/>
      <c r="K74" s="328"/>
    </row>
    <row r="75">
      <c r="A75" s="328" t="s">
        <v>50</v>
      </c>
      <c r="B75" s="328" t="s">
        <v>51</v>
      </c>
      <c r="C75" s="328" t="s">
        <v>16</v>
      </c>
      <c r="D75" s="328" t="n">
        <v>6271.5854896</v>
      </c>
      <c r="E75" s="328" t="n">
        <v>17.0318132099079</v>
      </c>
      <c r="F75" s="328" t="n">
        <v>86.9299587297213</v>
      </c>
      <c r="G75" s="328" t="n">
        <v>6.99210279099193</v>
      </c>
      <c r="H75" s="328" t="n">
        <v>942.9416783</v>
      </c>
      <c r="I75" s="328" t="n">
        <v>59.8777242333195</v>
      </c>
      <c r="J75" s="328" t="n">
        <v>13.0700412702787</v>
      </c>
      <c r="K75" s="328" t="n">
        <v>46.5050717503921</v>
      </c>
    </row>
    <row r="76">
      <c r="A76" s="328" t="s">
        <v>50</v>
      </c>
      <c r="B76" s="328" t="s">
        <v>51</v>
      </c>
      <c r="C76" s="328" t="s">
        <v>17</v>
      </c>
      <c r="D76" s="328" t="n">
        <v>49205.2251445</v>
      </c>
      <c r="E76" s="328" t="n">
        <v>2.56778106346647</v>
      </c>
      <c r="F76" s="328" t="n">
        <v>100</v>
      </c>
      <c r="G76" s="328" t="n">
        <v>0</v>
      </c>
      <c r="H76" s="328"/>
      <c r="I76" s="328"/>
      <c r="J76" s="328"/>
      <c r="K76" s="328"/>
    </row>
    <row r="77">
      <c r="A77" s="328" t="s">
        <v>52</v>
      </c>
      <c r="B77" s="328" t="s">
        <v>53</v>
      </c>
      <c r="C77" s="328" t="s">
        <v>16</v>
      </c>
      <c r="D77" s="328" t="n">
        <v>441.4867267</v>
      </c>
      <c r="E77" s="328" t="n">
        <v>18.3925203179042</v>
      </c>
      <c r="F77" s="328" t="n">
        <v>88.0916602282431</v>
      </c>
      <c r="G77" s="328" t="n">
        <v>8.71218889045367</v>
      </c>
      <c r="H77" s="328" t="n">
        <v>59.6807227</v>
      </c>
      <c r="I77" s="328" t="n">
        <v>70.2106227898935</v>
      </c>
      <c r="J77" s="328" t="n">
        <v>11.9083397717569</v>
      </c>
      <c r="K77" s="328" t="n">
        <v>64.4482101024975</v>
      </c>
    </row>
    <row r="78">
      <c r="A78" s="328" t="s">
        <v>52</v>
      </c>
      <c r="B78" s="328" t="s">
        <v>53</v>
      </c>
      <c r="C78" s="328" t="s">
        <v>17</v>
      </c>
      <c r="D78" s="328" t="n">
        <v>4247.7747934</v>
      </c>
      <c r="E78" s="328" t="n">
        <v>2.94145084432985</v>
      </c>
      <c r="F78" s="328" t="n">
        <v>100</v>
      </c>
      <c r="G78" s="328" t="n">
        <v>0</v>
      </c>
      <c r="H78" s="328"/>
      <c r="I78" s="328"/>
      <c r="J78" s="328"/>
      <c r="K78" s="328"/>
    </row>
    <row r="79">
      <c r="A79" s="328" t="s">
        <v>33</v>
      </c>
      <c r="B79" s="328" t="s">
        <v>34</v>
      </c>
      <c r="C79" s="328" t="s">
        <v>16</v>
      </c>
      <c r="D79" s="328" t="n">
        <v>458.9167741</v>
      </c>
      <c r="E79" s="328" t="n">
        <v>23.8828842079979</v>
      </c>
      <c r="F79" s="328" t="n">
        <v>96.8883488043061</v>
      </c>
      <c r="G79" s="328" t="n">
        <v>3.24610879322551</v>
      </c>
      <c r="H79" s="328" t="n">
        <v>14.7385</v>
      </c>
      <c r="I79" s="328" t="n">
        <v>100</v>
      </c>
      <c r="J79" s="328" t="n">
        <v>3.11165119569393</v>
      </c>
      <c r="K79" s="328" t="n">
        <v>101.074992418814</v>
      </c>
    </row>
    <row r="80">
      <c r="A80" s="328" t="s">
        <v>33</v>
      </c>
      <c r="B80" s="328" t="s">
        <v>34</v>
      </c>
      <c r="C80" s="328" t="s">
        <v>17</v>
      </c>
      <c r="D80" s="328" t="n">
        <v>5860.8900584</v>
      </c>
      <c r="E80" s="328" t="n">
        <v>2.75758526206045</v>
      </c>
      <c r="F80" s="328" t="n">
        <v>100</v>
      </c>
      <c r="G80" s="328" t="n">
        <v>0</v>
      </c>
      <c r="H80" s="328"/>
      <c r="I80" s="328"/>
      <c r="J80" s="328"/>
      <c r="K80" s="328"/>
    </row>
    <row r="81">
      <c r="A81" s="328" t="s">
        <v>54</v>
      </c>
      <c r="B81" s="328" t="s">
        <v>55</v>
      </c>
      <c r="C81" s="328" t="s">
        <v>16</v>
      </c>
      <c r="D81" s="328" t="n">
        <v>6247.1583872</v>
      </c>
      <c r="E81" s="328" t="n">
        <v>12.7963601129463</v>
      </c>
      <c r="F81" s="328" t="n">
        <v>100</v>
      </c>
      <c r="G81" s="328" t="n">
        <v>0</v>
      </c>
      <c r="H81" s="328"/>
      <c r="I81" s="328"/>
      <c r="J81" s="328"/>
      <c r="K81" s="328"/>
    </row>
    <row r="82">
      <c r="A82" s="328" t="s">
        <v>54</v>
      </c>
      <c r="B82" s="328" t="s">
        <v>55</v>
      </c>
      <c r="C82" s="328" t="s">
        <v>17</v>
      </c>
      <c r="D82" s="328" t="n">
        <v>37769.2118446</v>
      </c>
      <c r="E82" s="328" t="n">
        <v>2.00751778518072</v>
      </c>
      <c r="F82" s="328" t="n">
        <v>100</v>
      </c>
      <c r="G82" s="328" t="n">
        <v>0.000000000000000222879246745213</v>
      </c>
      <c r="H82" s="328"/>
      <c r="I82" s="328"/>
      <c r="J82" s="328"/>
      <c r="K82" s="328"/>
    </row>
    <row r="83">
      <c r="A83" s="328" t="s">
        <v>35</v>
      </c>
      <c r="B83" s="328" t="s">
        <v>36</v>
      </c>
      <c r="C83" s="328" t="s">
        <v>16</v>
      </c>
      <c r="D83" s="328" t="n">
        <v>4182.8846255</v>
      </c>
      <c r="E83" s="328" t="n">
        <v>22.5176167212977</v>
      </c>
      <c r="F83" s="328" t="n">
        <v>100</v>
      </c>
      <c r="G83" s="328" t="n">
        <v>0</v>
      </c>
      <c r="H83" s="328"/>
      <c r="I83" s="328"/>
      <c r="J83" s="328"/>
      <c r="K83" s="328"/>
    </row>
    <row r="84">
      <c r="A84" s="328" t="s">
        <v>35</v>
      </c>
      <c r="B84" s="328" t="s">
        <v>36</v>
      </c>
      <c r="C84" s="328" t="s">
        <v>17</v>
      </c>
      <c r="D84" s="328" t="n">
        <v>45719.1397002</v>
      </c>
      <c r="E84" s="328" t="n">
        <v>1.84004130045477</v>
      </c>
      <c r="F84" s="328" t="n">
        <v>100</v>
      </c>
      <c r="G84" s="328" t="n">
        <v>0</v>
      </c>
      <c r="H84" s="328"/>
      <c r="I84" s="328"/>
      <c r="J84" s="328"/>
      <c r="K84" s="328"/>
    </row>
    <row r="85">
      <c r="A85" s="328" t="s">
        <v>56</v>
      </c>
      <c r="B85" s="328" t="s">
        <v>57</v>
      </c>
      <c r="C85" s="328" t="s">
        <v>16</v>
      </c>
      <c r="D85" s="328" t="n">
        <v>832.3901034</v>
      </c>
      <c r="E85" s="328" t="n">
        <v>15.3873596947229</v>
      </c>
      <c r="F85" s="328" t="n">
        <v>100</v>
      </c>
      <c r="G85" s="328" t="n">
        <v>0.00000000000000170834010212704</v>
      </c>
      <c r="H85" s="328"/>
      <c r="I85" s="328"/>
      <c r="J85" s="328"/>
      <c r="K85" s="328"/>
    </row>
    <row r="86">
      <c r="A86" s="328" t="s">
        <v>56</v>
      </c>
      <c r="B86" s="328" t="s">
        <v>57</v>
      </c>
      <c r="C86" s="328" t="s">
        <v>17</v>
      </c>
      <c r="D86" s="328" t="n">
        <v>8494.4593381</v>
      </c>
      <c r="E86" s="328" t="n">
        <v>2.83644630238042</v>
      </c>
      <c r="F86" s="328" t="n">
        <v>100</v>
      </c>
      <c r="G86" s="328" t="n">
        <v>0</v>
      </c>
      <c r="H86" s="328"/>
      <c r="I86" s="328"/>
      <c r="J86" s="328"/>
      <c r="K86" s="328"/>
    </row>
    <row r="87">
      <c r="A87" s="328" t="s">
        <v>37</v>
      </c>
      <c r="B87" s="328" t="s">
        <v>38</v>
      </c>
      <c r="C87" s="328" t="s">
        <v>16</v>
      </c>
      <c r="D87" s="328" t="n">
        <v>36169.9945329</v>
      </c>
      <c r="E87" s="328" t="n">
        <v>16.9325359396666</v>
      </c>
      <c r="F87" s="328" t="n">
        <v>94.8454365298238</v>
      </c>
      <c r="G87" s="328" t="n">
        <v>3.20259964112893</v>
      </c>
      <c r="H87" s="328" t="n">
        <v>1965.7301327</v>
      </c>
      <c r="I87" s="328" t="n">
        <v>66.6436378825975</v>
      </c>
      <c r="J87" s="328" t="n">
        <v>5.15456347017622</v>
      </c>
      <c r="K87" s="328" t="n">
        <v>58.9287459065366</v>
      </c>
    </row>
    <row r="88">
      <c r="A88" s="328" t="s">
        <v>37</v>
      </c>
      <c r="B88" s="328" t="s">
        <v>38</v>
      </c>
      <c r="C88" s="328" t="s">
        <v>17</v>
      </c>
      <c r="D88" s="328" t="n">
        <v>219146.3311819</v>
      </c>
      <c r="E88" s="328" t="n">
        <v>3.04654156299373</v>
      </c>
      <c r="F88" s="328" t="n">
        <v>100</v>
      </c>
      <c r="G88" s="328" t="n">
        <v>0</v>
      </c>
      <c r="H88" s="328"/>
      <c r="I88" s="328"/>
      <c r="J88" s="328"/>
      <c r="K88" s="328"/>
    </row>
    <row r="89">
      <c r="A89" s="328" t="s">
        <v>39</v>
      </c>
      <c r="B89" s="328" t="s">
        <v>40</v>
      </c>
      <c r="C89" s="328" t="s">
        <v>16</v>
      </c>
      <c r="D89" s="328" t="n">
        <v>472.5706166</v>
      </c>
      <c r="E89" s="328" t="n">
        <v>17.5632110846805</v>
      </c>
      <c r="F89" s="328" t="n">
        <v>100</v>
      </c>
      <c r="G89" s="328" t="n">
        <v>0</v>
      </c>
      <c r="H89" s="328"/>
      <c r="I89" s="328"/>
      <c r="J89" s="328"/>
      <c r="K89" s="328"/>
    </row>
    <row r="90">
      <c r="A90" s="328" t="s">
        <v>39</v>
      </c>
      <c r="B90" s="328" t="s">
        <v>40</v>
      </c>
      <c r="C90" s="328" t="s">
        <v>17</v>
      </c>
      <c r="D90" s="328" t="n">
        <v>6317.4062064</v>
      </c>
      <c r="E90" s="328" t="n">
        <v>2.05240514327617</v>
      </c>
      <c r="F90" s="328" t="n">
        <v>100</v>
      </c>
      <c r="G90" s="328" t="n">
        <v>0</v>
      </c>
      <c r="H90" s="328"/>
      <c r="I90" s="328"/>
      <c r="J90" s="328"/>
      <c r="K90" s="328"/>
    </row>
    <row r="91">
      <c r="A91" s="328" t="s">
        <v>58</v>
      </c>
      <c r="B91" s="328" t="s">
        <v>59</v>
      </c>
      <c r="C91" s="328" t="s">
        <v>16</v>
      </c>
      <c r="D91" s="328" t="n">
        <v>296.7569545</v>
      </c>
      <c r="E91" s="328" t="n">
        <v>15.5516012559537</v>
      </c>
      <c r="F91" s="328" t="n">
        <v>100</v>
      </c>
      <c r="G91" s="328" t="n">
        <v>0</v>
      </c>
      <c r="H91" s="328"/>
      <c r="I91" s="328"/>
      <c r="J91" s="328"/>
      <c r="K91" s="328"/>
    </row>
    <row r="92">
      <c r="A92" s="328" t="s">
        <v>58</v>
      </c>
      <c r="B92" s="328" t="s">
        <v>59</v>
      </c>
      <c r="C92" s="328" t="s">
        <v>17</v>
      </c>
      <c r="D92" s="328" t="n">
        <v>2810.6938129</v>
      </c>
      <c r="E92" s="328" t="n">
        <v>2.57801530452689</v>
      </c>
      <c r="F92" s="328" t="n">
        <v>100</v>
      </c>
      <c r="G92" s="328" t="n">
        <v>0</v>
      </c>
      <c r="H92" s="328"/>
      <c r="I92" s="328"/>
      <c r="J92" s="328"/>
      <c r="K92" s="328"/>
    </row>
    <row r="93">
      <c r="A93" s="328" t="s">
        <v>60</v>
      </c>
      <c r="B93" s="328" t="s">
        <v>61</v>
      </c>
      <c r="C93" s="328" t="s">
        <v>16</v>
      </c>
      <c r="D93" s="328" t="n">
        <v>320.5513545</v>
      </c>
      <c r="E93" s="328" t="n">
        <v>12.2184326828518</v>
      </c>
      <c r="F93" s="328" t="n">
        <v>100</v>
      </c>
      <c r="G93" s="328" t="n">
        <v>0</v>
      </c>
      <c r="H93" s="328"/>
      <c r="I93" s="328"/>
      <c r="J93" s="328"/>
      <c r="K93" s="328"/>
    </row>
    <row r="94">
      <c r="A94" s="328" t="s">
        <v>60</v>
      </c>
      <c r="B94" s="328" t="s">
        <v>61</v>
      </c>
      <c r="C94" s="328" t="s">
        <v>17</v>
      </c>
      <c r="D94" s="328" t="n">
        <v>2562.2173712</v>
      </c>
      <c r="E94" s="328" t="n">
        <v>2.94315898193521</v>
      </c>
      <c r="F94" s="328" t="n">
        <v>100</v>
      </c>
      <c r="G94" s="328" t="n">
        <v>0</v>
      </c>
      <c r="H94" s="328"/>
      <c r="I94" s="328"/>
      <c r="J94" s="328"/>
      <c r="K94" s="328"/>
    </row>
    <row r="95">
      <c r="A95" s="328" t="s">
        <v>62</v>
      </c>
      <c r="B95" s="328" t="s">
        <v>63</v>
      </c>
      <c r="C95" s="328" t="s">
        <v>16</v>
      </c>
      <c r="D95" s="328" t="n">
        <v>374.9979486</v>
      </c>
      <c r="E95" s="328" t="n">
        <v>24.5603928796462</v>
      </c>
      <c r="F95" s="328" t="n">
        <v>98.4728355233688</v>
      </c>
      <c r="G95" s="328" t="n">
        <v>1.47077255221769</v>
      </c>
      <c r="H95" s="328" t="n">
        <v>5.81565</v>
      </c>
      <c r="I95" s="328" t="n">
        <v>100</v>
      </c>
      <c r="J95" s="328" t="n">
        <v>1.52716447663117</v>
      </c>
      <c r="K95" s="328" t="n">
        <v>94.8366373387016</v>
      </c>
    </row>
    <row r="96">
      <c r="A96" s="328" t="s">
        <v>62</v>
      </c>
      <c r="B96" s="328" t="s">
        <v>63</v>
      </c>
      <c r="C96" s="328" t="s">
        <v>17</v>
      </c>
      <c r="D96" s="328" t="n">
        <v>3457.1658094</v>
      </c>
      <c r="E96" s="328" t="n">
        <v>2.98038050598132</v>
      </c>
      <c r="F96" s="328" t="n">
        <v>100</v>
      </c>
      <c r="G96" s="328" t="n">
        <v>0</v>
      </c>
      <c r="H96" s="328"/>
      <c r="I96" s="328"/>
      <c r="J96" s="328"/>
      <c r="K96" s="328"/>
    </row>
    <row r="97">
      <c r="A97" s="328" t="s">
        <v>64</v>
      </c>
      <c r="B97" s="328" t="s">
        <v>65</v>
      </c>
      <c r="C97" s="328" t="s">
        <v>16</v>
      </c>
      <c r="D97" s="328" t="n">
        <v>557.9016301</v>
      </c>
      <c r="E97" s="328" t="n">
        <v>23.0764249328222</v>
      </c>
      <c r="F97" s="328" t="n">
        <v>100</v>
      </c>
      <c r="G97" s="328" t="n">
        <v>0</v>
      </c>
      <c r="H97" s="328"/>
      <c r="I97" s="328"/>
      <c r="J97" s="328"/>
      <c r="K97" s="328"/>
    </row>
    <row r="98">
      <c r="A98" s="328" t="s">
        <v>64</v>
      </c>
      <c r="B98" s="328" t="s">
        <v>65</v>
      </c>
      <c r="C98" s="328" t="s">
        <v>17</v>
      </c>
      <c r="D98" s="328" t="n">
        <v>6436.2615128</v>
      </c>
      <c r="E98" s="328" t="n">
        <v>3.32579449407848</v>
      </c>
      <c r="F98" s="328" t="n">
        <v>100</v>
      </c>
      <c r="G98" s="328" t="n">
        <v>0</v>
      </c>
      <c r="H98" s="328"/>
      <c r="I98" s="328"/>
      <c r="J98" s="328"/>
      <c r="K98" s="328"/>
    </row>
    <row r="99">
      <c r="A99" s="328" t="s">
        <v>66</v>
      </c>
      <c r="B99" s="328" t="s">
        <v>67</v>
      </c>
      <c r="C99" s="328" t="s">
        <v>16</v>
      </c>
      <c r="D99" s="328" t="n">
        <v>83.6522136</v>
      </c>
      <c r="E99" s="328" t="n">
        <v>16.0036261813291</v>
      </c>
      <c r="F99" s="328" t="n">
        <v>100</v>
      </c>
      <c r="G99" s="328" t="n">
        <v>0</v>
      </c>
      <c r="H99" s="328"/>
      <c r="I99" s="328"/>
      <c r="J99" s="328"/>
      <c r="K99" s="328"/>
    </row>
    <row r="100">
      <c r="A100" s="328" t="s">
        <v>66</v>
      </c>
      <c r="B100" s="328" t="s">
        <v>67</v>
      </c>
      <c r="C100" s="328" t="s">
        <v>17</v>
      </c>
      <c r="D100" s="328" t="n">
        <v>491.212252</v>
      </c>
      <c r="E100" s="328" t="n">
        <v>3.69584206115851</v>
      </c>
      <c r="F100" s="328" t="n">
        <v>100</v>
      </c>
      <c r="G100" s="328" t="n">
        <v>0</v>
      </c>
      <c r="H100" s="328"/>
      <c r="I100" s="328"/>
      <c r="J100" s="328"/>
      <c r="K100" s="328"/>
    </row>
    <row r="101">
      <c r="A101" s="328" t="s">
        <v>68</v>
      </c>
      <c r="B101" s="328" t="s">
        <v>69</v>
      </c>
      <c r="C101" s="328" t="s">
        <v>16</v>
      </c>
      <c r="D101" s="328" t="n">
        <v>2154.0696172</v>
      </c>
      <c r="E101" s="328" t="n">
        <v>18.6416053056652</v>
      </c>
      <c r="F101" s="328" t="n">
        <v>98.2791852442989</v>
      </c>
      <c r="G101" s="328" t="n">
        <v>1.70677844531881</v>
      </c>
      <c r="H101" s="328" t="n">
        <v>37.7165803</v>
      </c>
      <c r="I101" s="328" t="n">
        <v>99.9999999999999</v>
      </c>
      <c r="J101" s="328" t="n">
        <v>1.7208147557011</v>
      </c>
      <c r="K101" s="328" t="n">
        <v>97.4775433803872</v>
      </c>
    </row>
    <row r="102">
      <c r="A102" s="328" t="s">
        <v>68</v>
      </c>
      <c r="B102" s="328" t="s">
        <v>69</v>
      </c>
      <c r="C102" s="328" t="s">
        <v>17</v>
      </c>
      <c r="D102" s="328" t="n">
        <v>40489.7571965</v>
      </c>
      <c r="E102" s="328" t="n">
        <v>2.14447482261107</v>
      </c>
      <c r="F102" s="328" t="n">
        <v>100</v>
      </c>
      <c r="G102" s="328" t="n">
        <v>0</v>
      </c>
      <c r="H102" s="328"/>
      <c r="I102" s="328"/>
      <c r="J102" s="328"/>
      <c r="K102" s="328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838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29" t="s">
        <v>72</v>
      </c>
      <c r="B113" s="329" t="s">
        <v>73</v>
      </c>
      <c r="C113" s="329" t="s">
        <v>16</v>
      </c>
      <c r="D113" s="329" t="n">
        <v>9828.5911645</v>
      </c>
      <c r="E113" s="329" t="n">
        <v>9.07955627987056</v>
      </c>
      <c r="F113" s="329" t="n">
        <v>98.4570991963486</v>
      </c>
      <c r="G113" s="329" t="n">
        <v>0.442448462737352</v>
      </c>
      <c r="H113" s="329" t="n">
        <v>154.0218159</v>
      </c>
      <c r="I113" s="329" t="n">
        <v>26.9347963325036</v>
      </c>
      <c r="J113" s="329" t="n">
        <v>1.54290080365139</v>
      </c>
      <c r="K113" s="329" t="n">
        <v>28.2339552108017</v>
      </c>
    </row>
    <row r="114">
      <c r="A114" s="329" t="s">
        <v>72</v>
      </c>
      <c r="B114" s="329" t="s">
        <v>73</v>
      </c>
      <c r="C114" s="329" t="s">
        <v>17</v>
      </c>
      <c r="D114" s="329" t="n">
        <v>220106.1788601</v>
      </c>
      <c r="E114" s="329" t="n">
        <v>0.700305703661413</v>
      </c>
      <c r="F114" s="329" t="n">
        <v>100</v>
      </c>
      <c r="G114" s="329" t="n">
        <v>0</v>
      </c>
      <c r="H114" s="329"/>
      <c r="I114" s="329"/>
      <c r="J114" s="329"/>
      <c r="K114" s="329"/>
    </row>
    <row r="115">
      <c r="A115" s="329" t="s">
        <v>74</v>
      </c>
      <c r="B115" s="329" t="s">
        <v>75</v>
      </c>
      <c r="C115" s="329" t="s">
        <v>16</v>
      </c>
      <c r="D115" s="329" t="n">
        <v>2842.5649076</v>
      </c>
      <c r="E115" s="329" t="n">
        <v>13.3322937785774</v>
      </c>
      <c r="F115" s="329" t="n">
        <v>77.6920928802002</v>
      </c>
      <c r="G115" s="329" t="n">
        <v>5.41543632042081</v>
      </c>
      <c r="H115" s="329" t="n">
        <v>816.1921193</v>
      </c>
      <c r="I115" s="329" t="n">
        <v>19.7239561789627</v>
      </c>
      <c r="J115" s="329" t="n">
        <v>22.3079071197998</v>
      </c>
      <c r="K115" s="329" t="n">
        <v>18.8604237651461</v>
      </c>
    </row>
    <row r="116">
      <c r="A116" s="329" t="s">
        <v>74</v>
      </c>
      <c r="B116" s="329" t="s">
        <v>75</v>
      </c>
      <c r="C116" s="329" t="s">
        <v>17</v>
      </c>
      <c r="D116" s="329" t="n">
        <v>74363.3983073</v>
      </c>
      <c r="E116" s="329" t="n">
        <v>1.74252901136494</v>
      </c>
      <c r="F116" s="329" t="n">
        <v>100</v>
      </c>
      <c r="G116" s="329" t="n">
        <v>0</v>
      </c>
      <c r="H116" s="329"/>
      <c r="I116" s="329"/>
      <c r="J116" s="329"/>
      <c r="K116" s="329"/>
    </row>
    <row r="117">
      <c r="A117" s="329" t="s">
        <v>76</v>
      </c>
      <c r="B117" s="329" t="s">
        <v>77</v>
      </c>
      <c r="C117" s="329" t="s">
        <v>16</v>
      </c>
      <c r="D117" s="329" t="n">
        <v>5641.1627084</v>
      </c>
      <c r="E117" s="329" t="n">
        <v>7.17975263136111</v>
      </c>
      <c r="F117" s="329" t="n">
        <v>87.3654174054574</v>
      </c>
      <c r="G117" s="329" t="n">
        <v>4.43896936824812</v>
      </c>
      <c r="H117" s="329" t="n">
        <v>815.8117741</v>
      </c>
      <c r="I117" s="329" t="n">
        <v>34.5837761020917</v>
      </c>
      <c r="J117" s="329" t="n">
        <v>12.6345825945426</v>
      </c>
      <c r="K117" s="329" t="n">
        <v>30.6945171164222</v>
      </c>
    </row>
    <row r="118">
      <c r="A118" s="329" t="s">
        <v>76</v>
      </c>
      <c r="B118" s="329" t="s">
        <v>77</v>
      </c>
      <c r="C118" s="329" t="s">
        <v>17</v>
      </c>
      <c r="D118" s="329" t="n">
        <v>32607.3798364</v>
      </c>
      <c r="E118" s="329" t="n">
        <v>1.81575590785187</v>
      </c>
      <c r="F118" s="329" t="n">
        <v>100</v>
      </c>
      <c r="G118" s="329" t="n">
        <v>0</v>
      </c>
      <c r="H118" s="329"/>
      <c r="I118" s="329"/>
      <c r="J118" s="329"/>
      <c r="K118" s="329"/>
    </row>
    <row r="119">
      <c r="A119" s="329" t="s">
        <v>78</v>
      </c>
      <c r="B119" s="329" t="s">
        <v>79</v>
      </c>
      <c r="C119" s="329" t="s">
        <v>16</v>
      </c>
      <c r="D119" s="329" t="n">
        <v>17044.1431701</v>
      </c>
      <c r="E119" s="329" t="n">
        <v>5.56228283137238</v>
      </c>
      <c r="F119" s="329" t="n">
        <v>97.6389663563673</v>
      </c>
      <c r="G119" s="329" t="n">
        <v>0.953912718188699</v>
      </c>
      <c r="H119" s="329" t="n">
        <v>412.1489294</v>
      </c>
      <c r="I119" s="329" t="n">
        <v>40.8445131618864</v>
      </c>
      <c r="J119" s="329" t="n">
        <v>2.36103364363275</v>
      </c>
      <c r="K119" s="329" t="n">
        <v>39.4484221134736</v>
      </c>
    </row>
    <row r="120">
      <c r="A120" s="329" t="s">
        <v>78</v>
      </c>
      <c r="B120" s="329" t="s">
        <v>79</v>
      </c>
      <c r="C120" s="329" t="s">
        <v>17</v>
      </c>
      <c r="D120" s="329" t="n">
        <v>118197.3638354</v>
      </c>
      <c r="E120" s="329" t="n">
        <v>1.17467597941455</v>
      </c>
      <c r="F120" s="329" t="n">
        <v>100</v>
      </c>
      <c r="G120" s="329" t="n">
        <v>0</v>
      </c>
      <c r="H120" s="329"/>
      <c r="I120" s="329"/>
      <c r="J120" s="329"/>
      <c r="K120" s="329"/>
    </row>
    <row r="121">
      <c r="A121" s="329" t="s">
        <v>80</v>
      </c>
      <c r="B121" s="329" t="s">
        <v>81</v>
      </c>
      <c r="C121" s="329" t="s">
        <v>16</v>
      </c>
      <c r="D121" s="329" t="n">
        <v>21458.1734647</v>
      </c>
      <c r="E121" s="329" t="n">
        <v>4.93861149995741</v>
      </c>
      <c r="F121" s="329" t="n">
        <v>95.8434504160263</v>
      </c>
      <c r="G121" s="329" t="n">
        <v>0.739672219366792</v>
      </c>
      <c r="H121" s="329" t="n">
        <v>930.6004907</v>
      </c>
      <c r="I121" s="329" t="n">
        <v>17.5143605041453</v>
      </c>
      <c r="J121" s="329" t="n">
        <v>4.15654958397374</v>
      </c>
      <c r="K121" s="329" t="n">
        <v>17.0556699129325</v>
      </c>
    </row>
    <row r="122">
      <c r="A122" s="329" t="s">
        <v>80</v>
      </c>
      <c r="B122" s="329" t="s">
        <v>81</v>
      </c>
      <c r="C122" s="329" t="s">
        <v>17</v>
      </c>
      <c r="D122" s="329" t="n">
        <v>106294.327947</v>
      </c>
      <c r="E122" s="329" t="n">
        <v>1.39824320365336</v>
      </c>
      <c r="F122" s="329" t="n">
        <v>99.9945256491606</v>
      </c>
      <c r="G122" s="329" t="n">
        <v>0.00547512870109507</v>
      </c>
      <c r="H122" s="329" t="n">
        <v>5.819243</v>
      </c>
      <c r="I122" s="329" t="n">
        <v>99.9999999999998</v>
      </c>
      <c r="J122" s="329" t="n">
        <v>0.00547435083941957</v>
      </c>
      <c r="K122" s="329" t="n">
        <v>100.008734075245</v>
      </c>
    </row>
    <row r="123">
      <c r="A123" s="329" t="s">
        <v>82</v>
      </c>
      <c r="B123" s="329" t="s">
        <v>83</v>
      </c>
      <c r="C123" s="329" t="s">
        <v>16</v>
      </c>
      <c r="D123" s="329" t="n">
        <v>8006.759951</v>
      </c>
      <c r="E123" s="329" t="n">
        <v>9.62046584206269</v>
      </c>
      <c r="F123" s="329" t="n">
        <v>100</v>
      </c>
      <c r="G123" s="329" t="n">
        <v>0</v>
      </c>
      <c r="H123" s="329"/>
      <c r="I123" s="329"/>
      <c r="J123" s="329"/>
      <c r="K123" s="329"/>
    </row>
    <row r="124">
      <c r="A124" s="329" t="s">
        <v>82</v>
      </c>
      <c r="B124" s="329" t="s">
        <v>83</v>
      </c>
      <c r="C124" s="329" t="s">
        <v>17</v>
      </c>
      <c r="D124" s="329" t="n">
        <v>62425.0963488</v>
      </c>
      <c r="E124" s="329" t="n">
        <v>1.4559244323072</v>
      </c>
      <c r="F124" s="329" t="n">
        <v>100</v>
      </c>
      <c r="G124" s="329" t="n">
        <v>0</v>
      </c>
      <c r="H124" s="329"/>
      <c r="I124" s="329"/>
      <c r="J124" s="329"/>
      <c r="K124" s="329"/>
    </row>
    <row r="125">
      <c r="A125" s="329" t="s">
        <v>84</v>
      </c>
      <c r="B125" s="329" t="s">
        <v>85</v>
      </c>
      <c r="C125" s="329" t="s">
        <v>16</v>
      </c>
      <c r="D125" s="329" t="n">
        <v>27344.661666</v>
      </c>
      <c r="E125" s="329" t="n">
        <v>7.16970497400248</v>
      </c>
      <c r="F125" s="329" t="n">
        <v>99.0170469284254</v>
      </c>
      <c r="G125" s="329" t="n">
        <v>0.498083413883852</v>
      </c>
      <c r="H125" s="329" t="n">
        <v>271.4534518</v>
      </c>
      <c r="I125" s="329" t="n">
        <v>51.0872108460508</v>
      </c>
      <c r="J125" s="329" t="n">
        <v>0.982953071574627</v>
      </c>
      <c r="K125" s="329" t="n">
        <v>50.1740624176516</v>
      </c>
    </row>
    <row r="126">
      <c r="A126" s="329" t="s">
        <v>84</v>
      </c>
      <c r="B126" s="329" t="s">
        <v>85</v>
      </c>
      <c r="C126" s="329" t="s">
        <v>17</v>
      </c>
      <c r="D126" s="329" t="n">
        <v>206076.3905037</v>
      </c>
      <c r="E126" s="329" t="n">
        <v>1.15840739267621</v>
      </c>
      <c r="F126" s="329" t="n">
        <v>100</v>
      </c>
      <c r="G126" s="329" t="n">
        <v>0</v>
      </c>
      <c r="H126" s="329"/>
      <c r="I126" s="329"/>
      <c r="J126" s="329"/>
      <c r="K126" s="329"/>
    </row>
    <row r="127">
      <c r="A127" s="329" t="s">
        <v>86</v>
      </c>
      <c r="B127" s="329" t="s">
        <v>87</v>
      </c>
      <c r="C127" s="329" t="s">
        <v>16</v>
      </c>
      <c r="D127" s="329" t="n">
        <v>27557.1598086</v>
      </c>
      <c r="E127" s="329" t="n">
        <v>4.31478308230159</v>
      </c>
      <c r="F127" s="329" t="n">
        <v>99.9023316581839</v>
      </c>
      <c r="G127" s="329" t="n">
        <v>0.0975407960041954</v>
      </c>
      <c r="H127" s="329" t="n">
        <v>26.9409338</v>
      </c>
      <c r="I127" s="329" t="n">
        <v>100</v>
      </c>
      <c r="J127" s="329" t="n">
        <v>0.0976683418161558</v>
      </c>
      <c r="K127" s="329" t="n">
        <v>99.7718684623198</v>
      </c>
    </row>
    <row r="128">
      <c r="A128" s="329" t="s">
        <v>86</v>
      </c>
      <c r="B128" s="329" t="s">
        <v>87</v>
      </c>
      <c r="C128" s="329" t="s">
        <v>17</v>
      </c>
      <c r="D128" s="329" t="n">
        <v>337499.7455837</v>
      </c>
      <c r="E128" s="329" t="n">
        <v>0.68959335985546</v>
      </c>
      <c r="F128" s="329" t="n">
        <v>100</v>
      </c>
      <c r="G128" s="329" t="n">
        <v>0</v>
      </c>
      <c r="H128" s="329"/>
      <c r="I128" s="329"/>
      <c r="J128" s="329"/>
      <c r="K128" s="329"/>
    </row>
    <row r="129">
      <c r="A129" s="329" t="s">
        <v>88</v>
      </c>
      <c r="B129" s="329" t="s">
        <v>89</v>
      </c>
      <c r="C129" s="329" t="s">
        <v>16</v>
      </c>
      <c r="D129" s="329" t="n">
        <v>7428.8037492</v>
      </c>
      <c r="E129" s="329" t="n">
        <v>10.1626302985446</v>
      </c>
      <c r="F129" s="329" t="n">
        <v>99.6692648726148</v>
      </c>
      <c r="G129" s="329" t="n">
        <v>0.199822907514301</v>
      </c>
      <c r="H129" s="329" t="n">
        <v>24.6511937</v>
      </c>
      <c r="I129" s="329" t="n">
        <v>59.6551036339291</v>
      </c>
      <c r="J129" s="329" t="n">
        <v>0.330735127385216</v>
      </c>
      <c r="K129" s="329" t="n">
        <v>60.2179830552501</v>
      </c>
    </row>
    <row r="130">
      <c r="A130" s="329" t="s">
        <v>88</v>
      </c>
      <c r="B130" s="329" t="s">
        <v>89</v>
      </c>
      <c r="C130" s="329" t="s">
        <v>17</v>
      </c>
      <c r="D130" s="329" t="n">
        <v>139323.4456853</v>
      </c>
      <c r="E130" s="329" t="n">
        <v>0.680185982584695</v>
      </c>
      <c r="F130" s="329" t="n">
        <v>100</v>
      </c>
      <c r="G130" s="329" t="n">
        <v>0</v>
      </c>
      <c r="H130" s="329"/>
      <c r="I130" s="329"/>
      <c r="J130" s="329"/>
      <c r="K130" s="329"/>
    </row>
    <row r="131">
      <c r="A131" s="329" t="s">
        <v>90</v>
      </c>
      <c r="B131" s="329" t="s">
        <v>91</v>
      </c>
      <c r="C131" s="329" t="s">
        <v>16</v>
      </c>
      <c r="D131" s="329" t="n">
        <v>18669.1063951</v>
      </c>
      <c r="E131" s="329" t="n">
        <v>8.19630155282045</v>
      </c>
      <c r="F131" s="329" t="n">
        <v>100</v>
      </c>
      <c r="G131" s="329" t="n">
        <v>0</v>
      </c>
      <c r="H131" s="329"/>
      <c r="I131" s="329"/>
      <c r="J131" s="329"/>
      <c r="K131" s="329"/>
    </row>
    <row r="132">
      <c r="A132" s="329" t="s">
        <v>90</v>
      </c>
      <c r="B132" s="329" t="s">
        <v>91</v>
      </c>
      <c r="C132" s="329" t="s">
        <v>17</v>
      </c>
      <c r="D132" s="329" t="n">
        <v>278604.2962431</v>
      </c>
      <c r="E132" s="329" t="n">
        <v>0.7800701822738</v>
      </c>
      <c r="F132" s="329" t="n">
        <v>100</v>
      </c>
      <c r="G132" s="329" t="n">
        <v>0.0000000000000000866051877183915</v>
      </c>
      <c r="H132" s="329"/>
      <c r="I132" s="329"/>
      <c r="J132" s="329"/>
      <c r="K132" s="329"/>
    </row>
    <row r="133">
      <c r="A133" s="329" t="s">
        <v>92</v>
      </c>
      <c r="B133" s="329" t="s">
        <v>93</v>
      </c>
      <c r="C133" s="329" t="s">
        <v>16</v>
      </c>
      <c r="D133" s="329" t="n">
        <v>32109.3543526</v>
      </c>
      <c r="E133" s="329" t="n">
        <v>7.59185768865615</v>
      </c>
      <c r="F133" s="329" t="n">
        <v>99.1119254625749</v>
      </c>
      <c r="G133" s="329" t="n">
        <v>0.338525639582426</v>
      </c>
      <c r="H133" s="329" t="n">
        <v>287.7100801</v>
      </c>
      <c r="I133" s="329" t="n">
        <v>39.4817136744714</v>
      </c>
      <c r="J133" s="329" t="n">
        <v>0.888074537425063</v>
      </c>
      <c r="K133" s="329" t="n">
        <v>37.780531412089</v>
      </c>
    </row>
    <row r="134">
      <c r="A134" s="329" t="s">
        <v>92</v>
      </c>
      <c r="B134" s="329" t="s">
        <v>93</v>
      </c>
      <c r="C134" s="329" t="s">
        <v>17</v>
      </c>
      <c r="D134" s="329" t="n">
        <v>413948.6803969</v>
      </c>
      <c r="E134" s="329" t="n">
        <v>0.671498403925836</v>
      </c>
      <c r="F134" s="329" t="n">
        <v>99.9985421604638</v>
      </c>
      <c r="G134" s="329" t="n">
        <v>0.00101553530729141</v>
      </c>
      <c r="H134" s="329" t="n">
        <v>6.0347955</v>
      </c>
      <c r="I134" s="329" t="n">
        <v>69.6993130037297</v>
      </c>
      <c r="J134" s="329" t="n">
        <v>0.0014578395361906</v>
      </c>
      <c r="K134" s="329" t="n">
        <v>69.6592784875208</v>
      </c>
    </row>
    <row r="135">
      <c r="A135" s="329" t="s">
        <v>94</v>
      </c>
      <c r="B135" s="329" t="s">
        <v>95</v>
      </c>
      <c r="C135" s="329" t="s">
        <v>16</v>
      </c>
      <c r="D135" s="329" t="n">
        <v>2809.3326931</v>
      </c>
      <c r="E135" s="329" t="n">
        <v>14.724478482501</v>
      </c>
      <c r="F135" s="329" t="n">
        <v>99.6937389720084</v>
      </c>
      <c r="G135" s="329" t="n">
        <v>0.308945341835172</v>
      </c>
      <c r="H135" s="329" t="n">
        <v>8.6303225</v>
      </c>
      <c r="I135" s="329" t="n">
        <v>99.9999999999998</v>
      </c>
      <c r="J135" s="329" t="n">
        <v>0.306261027991612</v>
      </c>
      <c r="K135" s="329" t="n">
        <v>100.567533739151</v>
      </c>
    </row>
    <row r="136">
      <c r="A136" s="329" t="s">
        <v>94</v>
      </c>
      <c r="B136" s="329" t="s">
        <v>95</v>
      </c>
      <c r="C136" s="329" t="s">
        <v>17</v>
      </c>
      <c r="D136" s="329" t="n">
        <v>53619.5897428</v>
      </c>
      <c r="E136" s="329" t="n">
        <v>1.13856278875601</v>
      </c>
      <c r="F136" s="329" t="n">
        <v>100</v>
      </c>
      <c r="G136" s="329" t="n">
        <v>0</v>
      </c>
      <c r="H136" s="329"/>
      <c r="I136" s="329"/>
      <c r="J136" s="329"/>
      <c r="K136" s="329"/>
    </row>
    <row r="137">
      <c r="A137" s="329" t="s">
        <v>96</v>
      </c>
      <c r="B137" s="329" t="s">
        <v>97</v>
      </c>
      <c r="C137" s="329" t="s">
        <v>16</v>
      </c>
      <c r="D137" s="329" t="n">
        <v>1345.1061981</v>
      </c>
      <c r="E137" s="329" t="n">
        <v>12.7215085213455</v>
      </c>
      <c r="F137" s="329" t="n">
        <v>100</v>
      </c>
      <c r="G137" s="329" t="n">
        <v>0</v>
      </c>
      <c r="H137" s="329"/>
      <c r="I137" s="329"/>
      <c r="J137" s="329"/>
      <c r="K137" s="329"/>
    </row>
    <row r="138">
      <c r="A138" s="329" t="s">
        <v>96</v>
      </c>
      <c r="B138" s="329" t="s">
        <v>97</v>
      </c>
      <c r="C138" s="329" t="s">
        <v>17</v>
      </c>
      <c r="D138" s="329" t="n">
        <v>76001.0132806</v>
      </c>
      <c r="E138" s="329" t="n">
        <v>0.895953303581793</v>
      </c>
      <c r="F138" s="329" t="n">
        <v>100</v>
      </c>
      <c r="G138" s="329" t="n">
        <v>0</v>
      </c>
      <c r="H138" s="329"/>
      <c r="I138" s="329"/>
      <c r="J138" s="329"/>
      <c r="K138" s="329"/>
    </row>
    <row r="139">
      <c r="A139" s="329" t="s">
        <v>98</v>
      </c>
      <c r="B139" s="329" t="s">
        <v>99</v>
      </c>
      <c r="C139" s="329" t="s">
        <v>16</v>
      </c>
      <c r="D139" s="329" t="n">
        <v>4669.8789474</v>
      </c>
      <c r="E139" s="329" t="n">
        <v>8.72634221894901</v>
      </c>
      <c r="F139" s="329" t="n">
        <v>99.2749190616433</v>
      </c>
      <c r="G139" s="329" t="n">
        <v>0.546865991808346</v>
      </c>
      <c r="H139" s="329" t="n">
        <v>34.1077106</v>
      </c>
      <c r="I139" s="329" t="n">
        <v>76.0372938509844</v>
      </c>
      <c r="J139" s="329" t="n">
        <v>0.725080938356692</v>
      </c>
      <c r="K139" s="329" t="n">
        <v>74.8745060067097</v>
      </c>
    </row>
    <row r="140">
      <c r="A140" s="329" t="s">
        <v>98</v>
      </c>
      <c r="B140" s="329" t="s">
        <v>99</v>
      </c>
      <c r="C140" s="329" t="s">
        <v>17</v>
      </c>
      <c r="D140" s="329" t="n">
        <v>28432.6079793</v>
      </c>
      <c r="E140" s="329" t="n">
        <v>2.02400033718992</v>
      </c>
      <c r="F140" s="329" t="n">
        <v>100</v>
      </c>
      <c r="G140" s="329" t="n">
        <v>0</v>
      </c>
      <c r="H140" s="329"/>
      <c r="I140" s="329"/>
      <c r="J140" s="329"/>
      <c r="K140" s="329"/>
    </row>
    <row r="141">
      <c r="A141" s="329" t="s">
        <v>100</v>
      </c>
      <c r="B141" s="329" t="s">
        <v>101</v>
      </c>
      <c r="C141" s="329" t="s">
        <v>16</v>
      </c>
      <c r="D141" s="329" t="n">
        <v>2258.2540295</v>
      </c>
      <c r="E141" s="329" t="n">
        <v>12.0244261069232</v>
      </c>
      <c r="F141" s="329" t="n">
        <v>98.8028191418088</v>
      </c>
      <c r="G141" s="329" t="n">
        <v>1.20087646340034</v>
      </c>
      <c r="H141" s="329" t="n">
        <v>27.3629692</v>
      </c>
      <c r="I141" s="329" t="n">
        <v>100</v>
      </c>
      <c r="J141" s="329" t="n">
        <v>1.19718085819117</v>
      </c>
      <c r="K141" s="329" t="n">
        <v>99.1078158435205</v>
      </c>
    </row>
    <row r="142">
      <c r="A142" s="329" t="s">
        <v>100</v>
      </c>
      <c r="B142" s="329" t="s">
        <v>101</v>
      </c>
      <c r="C142" s="329" t="s">
        <v>17</v>
      </c>
      <c r="D142" s="329" t="n">
        <v>25932.0340053</v>
      </c>
      <c r="E142" s="329" t="n">
        <v>1.70190637387038</v>
      </c>
      <c r="F142" s="329" t="n">
        <v>100</v>
      </c>
      <c r="G142" s="329" t="n">
        <v>0</v>
      </c>
      <c r="H142" s="329"/>
      <c r="I142" s="329"/>
      <c r="J142" s="329"/>
      <c r="K142" s="329"/>
    </row>
    <row r="143">
      <c r="A143" s="329" t="s">
        <v>102</v>
      </c>
      <c r="B143" s="329" t="s">
        <v>103</v>
      </c>
      <c r="C143" s="329" t="s">
        <v>16</v>
      </c>
      <c r="D143" s="329" t="n">
        <v>4985.205226</v>
      </c>
      <c r="E143" s="329" t="n">
        <v>8.93746104819093</v>
      </c>
      <c r="F143" s="329" t="n">
        <v>100</v>
      </c>
      <c r="G143" s="329" t="n">
        <v>0</v>
      </c>
      <c r="H143" s="329"/>
      <c r="I143" s="329"/>
      <c r="J143" s="329"/>
      <c r="K143" s="329"/>
    </row>
    <row r="144">
      <c r="A144" s="329" t="s">
        <v>102</v>
      </c>
      <c r="B144" s="329" t="s">
        <v>103</v>
      </c>
      <c r="C144" s="329" t="s">
        <v>17</v>
      </c>
      <c r="D144" s="329" t="n">
        <v>84953.0317078</v>
      </c>
      <c r="E144" s="329" t="n">
        <v>1.02300290315084</v>
      </c>
      <c r="F144" s="329" t="n">
        <v>100</v>
      </c>
      <c r="G144" s="329" t="n">
        <v>0</v>
      </c>
      <c r="H144" s="329"/>
      <c r="I144" s="329"/>
      <c r="J144" s="329"/>
      <c r="K144" s="329"/>
    </row>
    <row r="145">
      <c r="A145" s="329" t="s">
        <v>104</v>
      </c>
      <c r="B145" s="329" t="s">
        <v>105</v>
      </c>
      <c r="C145" s="329" t="s">
        <v>16</v>
      </c>
      <c r="D145" s="329" t="n">
        <v>635.9230854</v>
      </c>
      <c r="E145" s="329" t="n">
        <v>14.5452691791467</v>
      </c>
      <c r="F145" s="329" t="n">
        <v>97.4608848463417</v>
      </c>
      <c r="G145" s="329" t="n">
        <v>2.59329876713508</v>
      </c>
      <c r="H145" s="329" t="n">
        <v>16.567487</v>
      </c>
      <c r="I145" s="329" t="n">
        <v>100</v>
      </c>
      <c r="J145" s="329" t="n">
        <v>2.53911515365827</v>
      </c>
      <c r="K145" s="329" t="n">
        <v>99.5406577570007</v>
      </c>
    </row>
    <row r="146">
      <c r="A146" s="329" t="s">
        <v>104</v>
      </c>
      <c r="B146" s="329" t="s">
        <v>105</v>
      </c>
      <c r="C146" s="329" t="s">
        <v>17</v>
      </c>
      <c r="D146" s="329" t="n">
        <v>6950.7046416</v>
      </c>
      <c r="E146" s="329" t="n">
        <v>2.1326964734074</v>
      </c>
      <c r="F146" s="329" t="n">
        <v>100</v>
      </c>
      <c r="G146" s="329" t="n">
        <v>0</v>
      </c>
      <c r="H146" s="329"/>
      <c r="I146" s="329"/>
      <c r="J146" s="329"/>
      <c r="K146" s="329"/>
    </row>
    <row r="147">
      <c r="A147" s="329" t="s">
        <v>106</v>
      </c>
      <c r="B147" s="329" t="s">
        <v>107</v>
      </c>
      <c r="C147" s="329" t="s">
        <v>16</v>
      </c>
      <c r="D147" s="329" t="n">
        <v>16008.2753009</v>
      </c>
      <c r="E147" s="329" t="n">
        <v>6.37045946868365</v>
      </c>
      <c r="F147" s="329" t="n">
        <v>98.9575210857228</v>
      </c>
      <c r="G147" s="329" t="n">
        <v>0.444439922642115</v>
      </c>
      <c r="H147" s="329" t="n">
        <v>168.6409408</v>
      </c>
      <c r="I147" s="329" t="n">
        <v>41.8745926609446</v>
      </c>
      <c r="J147" s="329" t="n">
        <v>1.04247891427716</v>
      </c>
      <c r="K147" s="329" t="n">
        <v>42.1885492491611</v>
      </c>
    </row>
    <row r="148">
      <c r="A148" s="329" t="s">
        <v>106</v>
      </c>
      <c r="B148" s="329" t="s">
        <v>107</v>
      </c>
      <c r="C148" s="329" t="s">
        <v>17</v>
      </c>
      <c r="D148" s="329" t="n">
        <v>120510.4382031</v>
      </c>
      <c r="E148" s="329" t="n">
        <v>1.14945047380358</v>
      </c>
      <c r="F148" s="329" t="n">
        <v>100</v>
      </c>
      <c r="G148" s="329" t="n">
        <v>0</v>
      </c>
      <c r="H148" s="329"/>
      <c r="I148" s="329"/>
      <c r="J148" s="329"/>
      <c r="K148" s="329"/>
    </row>
    <row r="149">
      <c r="A149" s="329" t="s">
        <v>108</v>
      </c>
      <c r="B149" s="329" t="s">
        <v>109</v>
      </c>
      <c r="C149" s="329" t="s">
        <v>16</v>
      </c>
      <c r="D149" s="329" t="n">
        <v>34288.7698027</v>
      </c>
      <c r="E149" s="329" t="n">
        <v>4.5079409136986</v>
      </c>
      <c r="F149" s="329" t="n">
        <v>91.1126947301669</v>
      </c>
      <c r="G149" s="329" t="n">
        <v>2.05452039289892</v>
      </c>
      <c r="H149" s="329" t="n">
        <v>3344.591722</v>
      </c>
      <c r="I149" s="329" t="n">
        <v>23.6651633859386</v>
      </c>
      <c r="J149" s="329" t="n">
        <v>8.88730526983309</v>
      </c>
      <c r="K149" s="329" t="n">
        <v>21.0629525701684</v>
      </c>
    </row>
    <row r="150">
      <c r="A150" s="329" t="s">
        <v>108</v>
      </c>
      <c r="B150" s="329" t="s">
        <v>109</v>
      </c>
      <c r="C150" s="329" t="s">
        <v>17</v>
      </c>
      <c r="D150" s="329" t="n">
        <v>171064.817237</v>
      </c>
      <c r="E150" s="329" t="n">
        <v>1.23299631925832</v>
      </c>
      <c r="F150" s="329" t="n">
        <v>99.9977161307435</v>
      </c>
      <c r="G150" s="329" t="n">
        <v>0.00228410406326301</v>
      </c>
      <c r="H150" s="329" t="n">
        <v>3.906986</v>
      </c>
      <c r="I150" s="329" t="n">
        <v>99.9999999999998</v>
      </c>
      <c r="J150" s="329" t="n">
        <v>0.00228386925649073</v>
      </c>
      <c r="K150" s="329" t="n">
        <v>100.007996991127</v>
      </c>
    </row>
    <row r="151">
      <c r="A151" s="329" t="s">
        <v>110</v>
      </c>
      <c r="B151" s="329" t="s">
        <v>111</v>
      </c>
      <c r="C151" s="329" t="s">
        <v>16</v>
      </c>
      <c r="D151" s="329" t="n">
        <v>258.0624332</v>
      </c>
      <c r="E151" s="329" t="n">
        <v>18.7203249597344</v>
      </c>
      <c r="F151" s="329" t="n">
        <v>40.974212034384</v>
      </c>
      <c r="G151" s="329" t="n">
        <v>14.4012716398292</v>
      </c>
      <c r="H151" s="329" t="n">
        <v>371.7542744</v>
      </c>
      <c r="I151" s="329" t="n">
        <v>14.4449457620074</v>
      </c>
      <c r="J151" s="329" t="n">
        <v>59.025787965616</v>
      </c>
      <c r="K151" s="329" t="n">
        <v>9.99699924512413</v>
      </c>
    </row>
    <row r="152">
      <c r="A152" s="329" t="s">
        <v>110</v>
      </c>
      <c r="B152" s="329" t="s">
        <v>111</v>
      </c>
      <c r="C152" s="329" t="s">
        <v>17</v>
      </c>
      <c r="D152" s="329" t="n">
        <v>505.297072</v>
      </c>
      <c r="E152" s="329" t="n">
        <v>13.9705494637509</v>
      </c>
      <c r="F152" s="329" t="n">
        <v>100</v>
      </c>
      <c r="G152" s="329" t="n">
        <v>0</v>
      </c>
      <c r="H152" s="329"/>
      <c r="I152" s="329"/>
      <c r="J152" s="329"/>
      <c r="K152" s="329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839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30" t="s">
        <v>72</v>
      </c>
      <c r="B163" s="330" t="s">
        <v>73</v>
      </c>
      <c r="C163" s="330" t="s">
        <v>16</v>
      </c>
      <c r="D163" s="330" t="n">
        <v>9819.989884</v>
      </c>
      <c r="E163" s="330" t="n">
        <v>9.08745491924589</v>
      </c>
      <c r="F163" s="330" t="n">
        <v>99.4950930059872</v>
      </c>
      <c r="G163" s="330" t="n">
        <v>0.369916053200932</v>
      </c>
      <c r="H163" s="330" t="n">
        <v>49.8334282</v>
      </c>
      <c r="I163" s="330" t="n">
        <v>72.4041417832014</v>
      </c>
      <c r="J163" s="330" t="n">
        <v>0.504906994012764</v>
      </c>
      <c r="K163" s="330" t="n">
        <v>72.8942806379586</v>
      </c>
    </row>
    <row r="164">
      <c r="A164" s="330" t="s">
        <v>72</v>
      </c>
      <c r="B164" s="330" t="s">
        <v>73</v>
      </c>
      <c r="C164" s="330" t="s">
        <v>17</v>
      </c>
      <c r="D164" s="330" t="n">
        <v>220060.684575</v>
      </c>
      <c r="E164" s="330" t="n">
        <v>0.700212320157217</v>
      </c>
      <c r="F164" s="330" t="n">
        <v>100</v>
      </c>
      <c r="G164" s="330" t="n">
        <v>0</v>
      </c>
      <c r="H164" s="330"/>
      <c r="I164" s="330"/>
      <c r="J164" s="330"/>
      <c r="K164" s="330"/>
    </row>
    <row r="165">
      <c r="A165" s="330" t="s">
        <v>74</v>
      </c>
      <c r="B165" s="330" t="s">
        <v>75</v>
      </c>
      <c r="C165" s="330" t="s">
        <v>16</v>
      </c>
      <c r="D165" s="330" t="n">
        <v>2840.8664151</v>
      </c>
      <c r="E165" s="330" t="n">
        <v>13.3401308903027</v>
      </c>
      <c r="F165" s="330" t="n">
        <v>85.1134228596178</v>
      </c>
      <c r="G165" s="330" t="n">
        <v>4.71841388774187</v>
      </c>
      <c r="H165" s="330" t="n">
        <v>496.8755293</v>
      </c>
      <c r="I165" s="330" t="n">
        <v>28.1199226556309</v>
      </c>
      <c r="J165" s="330" t="n">
        <v>14.8865771403822</v>
      </c>
      <c r="K165" s="330" t="n">
        <v>26.9773469526894</v>
      </c>
    </row>
    <row r="166">
      <c r="A166" s="330" t="s">
        <v>74</v>
      </c>
      <c r="B166" s="330" t="s">
        <v>75</v>
      </c>
      <c r="C166" s="330" t="s">
        <v>17</v>
      </c>
      <c r="D166" s="330" t="n">
        <v>74314.1420248</v>
      </c>
      <c r="E166" s="330" t="n">
        <v>1.74330796329593</v>
      </c>
      <c r="F166" s="330" t="n">
        <v>100</v>
      </c>
      <c r="G166" s="330" t="n">
        <v>0.000000000000000193546063986353</v>
      </c>
      <c r="H166" s="330"/>
      <c r="I166" s="330"/>
      <c r="J166" s="330"/>
      <c r="K166" s="330"/>
    </row>
    <row r="167">
      <c r="A167" s="330" t="s">
        <v>76</v>
      </c>
      <c r="B167" s="330" t="s">
        <v>77</v>
      </c>
      <c r="C167" s="330" t="s">
        <v>16</v>
      </c>
      <c r="D167" s="330" t="n">
        <v>5641.1627084</v>
      </c>
      <c r="E167" s="330" t="n">
        <v>7.17975263136111</v>
      </c>
      <c r="F167" s="330" t="n">
        <v>92.0365941389653</v>
      </c>
      <c r="G167" s="330" t="n">
        <v>4.09094554360406</v>
      </c>
      <c r="H167" s="330" t="n">
        <v>488.0978984</v>
      </c>
      <c r="I167" s="330" t="n">
        <v>51.0844145945178</v>
      </c>
      <c r="J167" s="330" t="n">
        <v>7.96340586103466</v>
      </c>
      <c r="K167" s="330" t="n">
        <v>47.2808621350834</v>
      </c>
    </row>
    <row r="168">
      <c r="A168" s="330" t="s">
        <v>76</v>
      </c>
      <c r="B168" s="330" t="s">
        <v>77</v>
      </c>
      <c r="C168" s="330" t="s">
        <v>17</v>
      </c>
      <c r="D168" s="330" t="n">
        <v>32599.3351296</v>
      </c>
      <c r="E168" s="330" t="n">
        <v>1.81613121685071</v>
      </c>
      <c r="F168" s="330" t="n">
        <v>100</v>
      </c>
      <c r="G168" s="330" t="n">
        <v>0</v>
      </c>
      <c r="H168" s="330"/>
      <c r="I168" s="330"/>
      <c r="J168" s="330"/>
      <c r="K168" s="330"/>
    </row>
    <row r="169">
      <c r="A169" s="330" t="s">
        <v>78</v>
      </c>
      <c r="B169" s="330" t="s">
        <v>79</v>
      </c>
      <c r="C169" s="330" t="s">
        <v>16</v>
      </c>
      <c r="D169" s="330" t="n">
        <v>17044.1431701</v>
      </c>
      <c r="E169" s="330" t="n">
        <v>5.56228283137238</v>
      </c>
      <c r="F169" s="330" t="n">
        <v>97.6389663563673</v>
      </c>
      <c r="G169" s="330" t="n">
        <v>0.953912718188699</v>
      </c>
      <c r="H169" s="330" t="n">
        <v>412.1489294</v>
      </c>
      <c r="I169" s="330" t="n">
        <v>40.8445131618864</v>
      </c>
      <c r="J169" s="330" t="n">
        <v>2.36103364363275</v>
      </c>
      <c r="K169" s="330" t="n">
        <v>39.4484221134736</v>
      </c>
    </row>
    <row r="170">
      <c r="A170" s="330" t="s">
        <v>78</v>
      </c>
      <c r="B170" s="330" t="s">
        <v>79</v>
      </c>
      <c r="C170" s="330" t="s">
        <v>17</v>
      </c>
      <c r="D170" s="330" t="n">
        <v>118197.3638354</v>
      </c>
      <c r="E170" s="330" t="n">
        <v>1.17467597941455</v>
      </c>
      <c r="F170" s="330" t="n">
        <v>100</v>
      </c>
      <c r="G170" s="330" t="n">
        <v>0</v>
      </c>
      <c r="H170" s="330"/>
      <c r="I170" s="330"/>
      <c r="J170" s="330"/>
      <c r="K170" s="330"/>
    </row>
    <row r="171">
      <c r="A171" s="330" t="s">
        <v>80</v>
      </c>
      <c r="B171" s="330" t="s">
        <v>81</v>
      </c>
      <c r="C171" s="330" t="s">
        <v>16</v>
      </c>
      <c r="D171" s="330" t="n">
        <v>20852.9162649</v>
      </c>
      <c r="E171" s="330" t="n">
        <v>5.07303068258946</v>
      </c>
      <c r="F171" s="330" t="n">
        <v>98.1288656763896</v>
      </c>
      <c r="G171" s="330" t="n">
        <v>0.604971300432339</v>
      </c>
      <c r="H171" s="330" t="n">
        <v>397.6261939</v>
      </c>
      <c r="I171" s="330" t="n">
        <v>32.5239780764308</v>
      </c>
      <c r="J171" s="330" t="n">
        <v>1.87113432361036</v>
      </c>
      <c r="K171" s="330" t="n">
        <v>31.7268229913342</v>
      </c>
    </row>
    <row r="172">
      <c r="A172" s="330" t="s">
        <v>80</v>
      </c>
      <c r="B172" s="330" t="s">
        <v>81</v>
      </c>
      <c r="C172" s="330" t="s">
        <v>17</v>
      </c>
      <c r="D172" s="330" t="n">
        <v>104509.5683378</v>
      </c>
      <c r="E172" s="330" t="n">
        <v>1.41966328719141</v>
      </c>
      <c r="F172" s="330" t="n">
        <v>100</v>
      </c>
      <c r="G172" s="330" t="n">
        <v>0</v>
      </c>
      <c r="H172" s="330"/>
      <c r="I172" s="330"/>
      <c r="J172" s="330"/>
      <c r="K172" s="330"/>
    </row>
    <row r="173">
      <c r="A173" s="330" t="s">
        <v>82</v>
      </c>
      <c r="B173" s="330" t="s">
        <v>83</v>
      </c>
      <c r="C173" s="330" t="s">
        <v>16</v>
      </c>
      <c r="D173" s="330" t="n">
        <v>8006.759951</v>
      </c>
      <c r="E173" s="330" t="n">
        <v>9.62046584206269</v>
      </c>
      <c r="F173" s="330" t="n">
        <v>100</v>
      </c>
      <c r="G173" s="330" t="n">
        <v>0</v>
      </c>
      <c r="H173" s="330"/>
      <c r="I173" s="330"/>
      <c r="J173" s="330"/>
      <c r="K173" s="330"/>
    </row>
    <row r="174">
      <c r="A174" s="330" t="s">
        <v>82</v>
      </c>
      <c r="B174" s="330" t="s">
        <v>83</v>
      </c>
      <c r="C174" s="330" t="s">
        <v>17</v>
      </c>
      <c r="D174" s="330" t="n">
        <v>62425.0963488</v>
      </c>
      <c r="E174" s="330" t="n">
        <v>1.4559244323072</v>
      </c>
      <c r="F174" s="330" t="n">
        <v>100</v>
      </c>
      <c r="G174" s="330" t="n">
        <v>0</v>
      </c>
      <c r="H174" s="330"/>
      <c r="I174" s="330"/>
      <c r="J174" s="330"/>
      <c r="K174" s="330"/>
    </row>
    <row r="175">
      <c r="A175" s="330" t="s">
        <v>84</v>
      </c>
      <c r="B175" s="330" t="s">
        <v>85</v>
      </c>
      <c r="C175" s="330" t="s">
        <v>16</v>
      </c>
      <c r="D175" s="330" t="n">
        <v>27344.661666</v>
      </c>
      <c r="E175" s="330" t="n">
        <v>7.16970497400248</v>
      </c>
      <c r="F175" s="330" t="n">
        <v>99.0170469284254</v>
      </c>
      <c r="G175" s="330" t="n">
        <v>0.498083413883852</v>
      </c>
      <c r="H175" s="330" t="n">
        <v>271.4534518</v>
      </c>
      <c r="I175" s="330" t="n">
        <v>51.0872108460508</v>
      </c>
      <c r="J175" s="330" t="n">
        <v>0.982953071574627</v>
      </c>
      <c r="K175" s="330" t="n">
        <v>50.1740624176516</v>
      </c>
    </row>
    <row r="176">
      <c r="A176" s="330" t="s">
        <v>84</v>
      </c>
      <c r="B176" s="330" t="s">
        <v>85</v>
      </c>
      <c r="C176" s="330" t="s">
        <v>17</v>
      </c>
      <c r="D176" s="330" t="n">
        <v>206076.3905037</v>
      </c>
      <c r="E176" s="330" t="n">
        <v>1.15840739267621</v>
      </c>
      <c r="F176" s="330" t="n">
        <v>100</v>
      </c>
      <c r="G176" s="330" t="n">
        <v>0</v>
      </c>
      <c r="H176" s="330"/>
      <c r="I176" s="330"/>
      <c r="J176" s="330"/>
      <c r="K176" s="330"/>
    </row>
    <row r="177">
      <c r="A177" s="330" t="s">
        <v>86</v>
      </c>
      <c r="B177" s="330" t="s">
        <v>87</v>
      </c>
      <c r="C177" s="330" t="s">
        <v>16</v>
      </c>
      <c r="D177" s="330" t="n">
        <v>27557.1598086</v>
      </c>
      <c r="E177" s="330" t="n">
        <v>4.31478308230159</v>
      </c>
      <c r="F177" s="330" t="n">
        <v>99.9023316581839</v>
      </c>
      <c r="G177" s="330" t="n">
        <v>0.0975407960041954</v>
      </c>
      <c r="H177" s="330" t="n">
        <v>26.9409338</v>
      </c>
      <c r="I177" s="330" t="n">
        <v>100</v>
      </c>
      <c r="J177" s="330" t="n">
        <v>0.0976683418161558</v>
      </c>
      <c r="K177" s="330" t="n">
        <v>99.7718684623198</v>
      </c>
    </row>
    <row r="178">
      <c r="A178" s="330" t="s">
        <v>86</v>
      </c>
      <c r="B178" s="330" t="s">
        <v>87</v>
      </c>
      <c r="C178" s="330" t="s">
        <v>17</v>
      </c>
      <c r="D178" s="330" t="n">
        <v>337499.7455837</v>
      </c>
      <c r="E178" s="330" t="n">
        <v>0.68959335985546</v>
      </c>
      <c r="F178" s="330" t="n">
        <v>100</v>
      </c>
      <c r="G178" s="330" t="n">
        <v>0</v>
      </c>
      <c r="H178" s="330"/>
      <c r="I178" s="330"/>
      <c r="J178" s="330"/>
      <c r="K178" s="330"/>
    </row>
    <row r="179">
      <c r="A179" s="330" t="s">
        <v>88</v>
      </c>
      <c r="B179" s="330" t="s">
        <v>89</v>
      </c>
      <c r="C179" s="330" t="s">
        <v>16</v>
      </c>
      <c r="D179" s="330" t="n">
        <v>7428.8037492</v>
      </c>
      <c r="E179" s="330" t="n">
        <v>10.1626302985446</v>
      </c>
      <c r="F179" s="330" t="n">
        <v>99.6692648726148</v>
      </c>
      <c r="G179" s="330" t="n">
        <v>0.199822907514301</v>
      </c>
      <c r="H179" s="330" t="n">
        <v>24.6511937</v>
      </c>
      <c r="I179" s="330" t="n">
        <v>59.6551036339291</v>
      </c>
      <c r="J179" s="330" t="n">
        <v>0.330735127385216</v>
      </c>
      <c r="K179" s="330" t="n">
        <v>60.2179830552501</v>
      </c>
    </row>
    <row r="180">
      <c r="A180" s="330" t="s">
        <v>88</v>
      </c>
      <c r="B180" s="330" t="s">
        <v>89</v>
      </c>
      <c r="C180" s="330" t="s">
        <v>17</v>
      </c>
      <c r="D180" s="330" t="n">
        <v>139323.4456853</v>
      </c>
      <c r="E180" s="330" t="n">
        <v>0.680185982584695</v>
      </c>
      <c r="F180" s="330" t="n">
        <v>100</v>
      </c>
      <c r="G180" s="330" t="n">
        <v>0</v>
      </c>
      <c r="H180" s="330"/>
      <c r="I180" s="330"/>
      <c r="J180" s="330"/>
      <c r="K180" s="330"/>
    </row>
    <row r="181">
      <c r="A181" s="330" t="s">
        <v>90</v>
      </c>
      <c r="B181" s="330" t="s">
        <v>91</v>
      </c>
      <c r="C181" s="330" t="s">
        <v>16</v>
      </c>
      <c r="D181" s="330" t="n">
        <v>18669.1063951</v>
      </c>
      <c r="E181" s="330" t="n">
        <v>8.19630155282045</v>
      </c>
      <c r="F181" s="330" t="n">
        <v>100</v>
      </c>
      <c r="G181" s="330" t="n">
        <v>0</v>
      </c>
      <c r="H181" s="330"/>
      <c r="I181" s="330"/>
      <c r="J181" s="330"/>
      <c r="K181" s="330"/>
    </row>
    <row r="182">
      <c r="A182" s="330" t="s">
        <v>90</v>
      </c>
      <c r="B182" s="330" t="s">
        <v>91</v>
      </c>
      <c r="C182" s="330" t="s">
        <v>17</v>
      </c>
      <c r="D182" s="330" t="n">
        <v>278604.2962431</v>
      </c>
      <c r="E182" s="330" t="n">
        <v>0.7800701822738</v>
      </c>
      <c r="F182" s="330" t="n">
        <v>100</v>
      </c>
      <c r="G182" s="330" t="n">
        <v>0.0000000000000000866051877183915</v>
      </c>
      <c r="H182" s="330"/>
      <c r="I182" s="330"/>
      <c r="J182" s="330"/>
      <c r="K182" s="330"/>
    </row>
    <row r="183">
      <c r="A183" s="330" t="s">
        <v>92</v>
      </c>
      <c r="B183" s="330" t="s">
        <v>93</v>
      </c>
      <c r="C183" s="330" t="s">
        <v>16</v>
      </c>
      <c r="D183" s="330" t="n">
        <v>31890.4042565</v>
      </c>
      <c r="E183" s="330" t="n">
        <v>7.63795644939149</v>
      </c>
      <c r="F183" s="330" t="n">
        <v>99.4592066475502</v>
      </c>
      <c r="G183" s="330" t="n">
        <v>0.32919636495761</v>
      </c>
      <c r="H183" s="330" t="n">
        <v>173.3989161</v>
      </c>
      <c r="I183" s="330" t="n">
        <v>62.5980827647067</v>
      </c>
      <c r="J183" s="330" t="n">
        <v>0.540793352449772</v>
      </c>
      <c r="K183" s="330" t="n">
        <v>60.5436607932089</v>
      </c>
    </row>
    <row r="184">
      <c r="A184" s="330" t="s">
        <v>92</v>
      </c>
      <c r="B184" s="330" t="s">
        <v>93</v>
      </c>
      <c r="C184" s="330" t="s">
        <v>17</v>
      </c>
      <c r="D184" s="330" t="n">
        <v>413040.2162328</v>
      </c>
      <c r="E184" s="330" t="n">
        <v>0.670894211264375</v>
      </c>
      <c r="F184" s="330" t="n">
        <v>100</v>
      </c>
      <c r="G184" s="330" t="n">
        <v>0</v>
      </c>
      <c r="H184" s="330"/>
      <c r="I184" s="330"/>
      <c r="J184" s="330"/>
      <c r="K184" s="330"/>
    </row>
    <row r="185">
      <c r="A185" s="330" t="s">
        <v>94</v>
      </c>
      <c r="B185" s="330" t="s">
        <v>95</v>
      </c>
      <c r="C185" s="330" t="s">
        <v>16</v>
      </c>
      <c r="D185" s="330" t="n">
        <v>2809.3326931</v>
      </c>
      <c r="E185" s="330" t="n">
        <v>14.724478482501</v>
      </c>
      <c r="F185" s="330" t="n">
        <v>99.6937389720084</v>
      </c>
      <c r="G185" s="330" t="n">
        <v>0.308945341835172</v>
      </c>
      <c r="H185" s="330" t="n">
        <v>8.6303225</v>
      </c>
      <c r="I185" s="330" t="n">
        <v>99.9999999999998</v>
      </c>
      <c r="J185" s="330" t="n">
        <v>0.306261027991612</v>
      </c>
      <c r="K185" s="330" t="n">
        <v>100.567533739151</v>
      </c>
    </row>
    <row r="186">
      <c r="A186" s="330" t="s">
        <v>94</v>
      </c>
      <c r="B186" s="330" t="s">
        <v>95</v>
      </c>
      <c r="C186" s="330" t="s">
        <v>17</v>
      </c>
      <c r="D186" s="330" t="n">
        <v>53619.5897428</v>
      </c>
      <c r="E186" s="330" t="n">
        <v>1.13856278875601</v>
      </c>
      <c r="F186" s="330" t="n">
        <v>100</v>
      </c>
      <c r="G186" s="330" t="n">
        <v>0</v>
      </c>
      <c r="H186" s="330"/>
      <c r="I186" s="330"/>
      <c r="J186" s="330"/>
      <c r="K186" s="330"/>
    </row>
    <row r="187">
      <c r="A187" s="330" t="s">
        <v>96</v>
      </c>
      <c r="B187" s="330" t="s">
        <v>97</v>
      </c>
      <c r="C187" s="330" t="s">
        <v>16</v>
      </c>
      <c r="D187" s="330" t="n">
        <v>1345.1061981</v>
      </c>
      <c r="E187" s="330" t="n">
        <v>12.7215085213455</v>
      </c>
      <c r="F187" s="330" t="n">
        <v>100</v>
      </c>
      <c r="G187" s="330" t="n">
        <v>0</v>
      </c>
      <c r="H187" s="330"/>
      <c r="I187" s="330"/>
      <c r="J187" s="330"/>
      <c r="K187" s="330"/>
    </row>
    <row r="188">
      <c r="A188" s="330" t="s">
        <v>96</v>
      </c>
      <c r="B188" s="330" t="s">
        <v>97</v>
      </c>
      <c r="C188" s="330" t="s">
        <v>17</v>
      </c>
      <c r="D188" s="330" t="n">
        <v>76001.0132806</v>
      </c>
      <c r="E188" s="330" t="n">
        <v>0.895953303581793</v>
      </c>
      <c r="F188" s="330" t="n">
        <v>100</v>
      </c>
      <c r="G188" s="330" t="n">
        <v>0</v>
      </c>
      <c r="H188" s="330"/>
      <c r="I188" s="330"/>
      <c r="J188" s="330"/>
      <c r="K188" s="330"/>
    </row>
    <row r="189">
      <c r="A189" s="330" t="s">
        <v>98</v>
      </c>
      <c r="B189" s="330" t="s">
        <v>99</v>
      </c>
      <c r="C189" s="330" t="s">
        <v>16</v>
      </c>
      <c r="D189" s="330" t="n">
        <v>4669.8789474</v>
      </c>
      <c r="E189" s="330" t="n">
        <v>8.72634221894901</v>
      </c>
      <c r="F189" s="330" t="n">
        <v>99.2749190616433</v>
      </c>
      <c r="G189" s="330" t="n">
        <v>0.546865991808346</v>
      </c>
      <c r="H189" s="330" t="n">
        <v>34.1077106</v>
      </c>
      <c r="I189" s="330" t="n">
        <v>76.0372938509844</v>
      </c>
      <c r="J189" s="330" t="n">
        <v>0.725080938356692</v>
      </c>
      <c r="K189" s="330" t="n">
        <v>74.8745060067097</v>
      </c>
    </row>
    <row r="190">
      <c r="A190" s="330" t="s">
        <v>98</v>
      </c>
      <c r="B190" s="330" t="s">
        <v>99</v>
      </c>
      <c r="C190" s="330" t="s">
        <v>17</v>
      </c>
      <c r="D190" s="330" t="n">
        <v>28432.6079793</v>
      </c>
      <c r="E190" s="330" t="n">
        <v>2.02400033718992</v>
      </c>
      <c r="F190" s="330" t="n">
        <v>100</v>
      </c>
      <c r="G190" s="330" t="n">
        <v>0</v>
      </c>
      <c r="H190" s="330"/>
      <c r="I190" s="330"/>
      <c r="J190" s="330"/>
      <c r="K190" s="330"/>
    </row>
    <row r="191">
      <c r="A191" s="330" t="s">
        <v>100</v>
      </c>
      <c r="B191" s="330" t="s">
        <v>101</v>
      </c>
      <c r="C191" s="330" t="s">
        <v>16</v>
      </c>
      <c r="D191" s="330" t="n">
        <v>2258.2540295</v>
      </c>
      <c r="E191" s="330" t="n">
        <v>12.0244261069232</v>
      </c>
      <c r="F191" s="330" t="n">
        <v>98.8028191418088</v>
      </c>
      <c r="G191" s="330" t="n">
        <v>1.20087646340034</v>
      </c>
      <c r="H191" s="330" t="n">
        <v>27.3629692</v>
      </c>
      <c r="I191" s="330" t="n">
        <v>100</v>
      </c>
      <c r="J191" s="330" t="n">
        <v>1.19718085819117</v>
      </c>
      <c r="K191" s="330" t="n">
        <v>99.1078158435205</v>
      </c>
    </row>
    <row r="192">
      <c r="A192" s="330" t="s">
        <v>100</v>
      </c>
      <c r="B192" s="330" t="s">
        <v>101</v>
      </c>
      <c r="C192" s="330" t="s">
        <v>17</v>
      </c>
      <c r="D192" s="330" t="n">
        <v>25932.0340053</v>
      </c>
      <c r="E192" s="330" t="n">
        <v>1.70190637387038</v>
      </c>
      <c r="F192" s="330" t="n">
        <v>100</v>
      </c>
      <c r="G192" s="330" t="n">
        <v>0</v>
      </c>
      <c r="H192" s="330"/>
      <c r="I192" s="330"/>
      <c r="J192" s="330"/>
      <c r="K192" s="330"/>
    </row>
    <row r="193">
      <c r="A193" s="330" t="s">
        <v>102</v>
      </c>
      <c r="B193" s="330" t="s">
        <v>103</v>
      </c>
      <c r="C193" s="330" t="s">
        <v>16</v>
      </c>
      <c r="D193" s="330" t="n">
        <v>4985.205226</v>
      </c>
      <c r="E193" s="330" t="n">
        <v>8.93746104819093</v>
      </c>
      <c r="F193" s="330" t="n">
        <v>100</v>
      </c>
      <c r="G193" s="330" t="n">
        <v>0</v>
      </c>
      <c r="H193" s="330"/>
      <c r="I193" s="330"/>
      <c r="J193" s="330"/>
      <c r="K193" s="330"/>
    </row>
    <row r="194">
      <c r="A194" s="330" t="s">
        <v>102</v>
      </c>
      <c r="B194" s="330" t="s">
        <v>103</v>
      </c>
      <c r="C194" s="330" t="s">
        <v>17</v>
      </c>
      <c r="D194" s="330" t="n">
        <v>84953.0317078</v>
      </c>
      <c r="E194" s="330" t="n">
        <v>1.02300290315084</v>
      </c>
      <c r="F194" s="330" t="n">
        <v>100</v>
      </c>
      <c r="G194" s="330" t="n">
        <v>0</v>
      </c>
      <c r="H194" s="330"/>
      <c r="I194" s="330"/>
      <c r="J194" s="330"/>
      <c r="K194" s="330"/>
    </row>
    <row r="195">
      <c r="A195" s="330" t="s">
        <v>104</v>
      </c>
      <c r="B195" s="330" t="s">
        <v>105</v>
      </c>
      <c r="C195" s="330" t="s">
        <v>16</v>
      </c>
      <c r="D195" s="330" t="n">
        <v>635.9230854</v>
      </c>
      <c r="E195" s="330" t="n">
        <v>14.5452691791467</v>
      </c>
      <c r="F195" s="330" t="n">
        <v>97.4608848463417</v>
      </c>
      <c r="G195" s="330" t="n">
        <v>2.59329876713508</v>
      </c>
      <c r="H195" s="330" t="n">
        <v>16.567487</v>
      </c>
      <c r="I195" s="330" t="n">
        <v>100</v>
      </c>
      <c r="J195" s="330" t="n">
        <v>2.53911515365827</v>
      </c>
      <c r="K195" s="330" t="n">
        <v>99.5406577570007</v>
      </c>
    </row>
    <row r="196">
      <c r="A196" s="330" t="s">
        <v>104</v>
      </c>
      <c r="B196" s="330" t="s">
        <v>105</v>
      </c>
      <c r="C196" s="330" t="s">
        <v>17</v>
      </c>
      <c r="D196" s="330" t="n">
        <v>6950.7046416</v>
      </c>
      <c r="E196" s="330" t="n">
        <v>2.1326964734074</v>
      </c>
      <c r="F196" s="330" t="n">
        <v>100</v>
      </c>
      <c r="G196" s="330" t="n">
        <v>0</v>
      </c>
      <c r="H196" s="330"/>
      <c r="I196" s="330"/>
      <c r="J196" s="330"/>
      <c r="K196" s="330"/>
    </row>
    <row r="197">
      <c r="A197" s="330" t="s">
        <v>106</v>
      </c>
      <c r="B197" s="330" t="s">
        <v>107</v>
      </c>
      <c r="C197" s="330" t="s">
        <v>16</v>
      </c>
      <c r="D197" s="330" t="n">
        <v>16008.2753009</v>
      </c>
      <c r="E197" s="330" t="n">
        <v>6.37045946868365</v>
      </c>
      <c r="F197" s="330" t="n">
        <v>98.9575210857228</v>
      </c>
      <c r="G197" s="330" t="n">
        <v>0.444439922642115</v>
      </c>
      <c r="H197" s="330" t="n">
        <v>168.6409408</v>
      </c>
      <c r="I197" s="330" t="n">
        <v>41.8745926609446</v>
      </c>
      <c r="J197" s="330" t="n">
        <v>1.04247891427716</v>
      </c>
      <c r="K197" s="330" t="n">
        <v>42.1885492491611</v>
      </c>
    </row>
    <row r="198">
      <c r="A198" s="330" t="s">
        <v>106</v>
      </c>
      <c r="B198" s="330" t="s">
        <v>107</v>
      </c>
      <c r="C198" s="330" t="s">
        <v>17</v>
      </c>
      <c r="D198" s="330" t="n">
        <v>120510.4382031</v>
      </c>
      <c r="E198" s="330" t="n">
        <v>1.14945047380358</v>
      </c>
      <c r="F198" s="330" t="n">
        <v>100</v>
      </c>
      <c r="G198" s="330" t="n">
        <v>0</v>
      </c>
      <c r="H198" s="330"/>
      <c r="I198" s="330"/>
      <c r="J198" s="330"/>
      <c r="K198" s="330"/>
    </row>
    <row r="199">
      <c r="A199" s="330" t="s">
        <v>108</v>
      </c>
      <c r="B199" s="330" t="s">
        <v>109</v>
      </c>
      <c r="C199" s="330" t="s">
        <v>16</v>
      </c>
      <c r="D199" s="330" t="n">
        <v>33462.6756991</v>
      </c>
      <c r="E199" s="330" t="n">
        <v>4.60962382038327</v>
      </c>
      <c r="F199" s="330" t="n">
        <v>91.8392556586743</v>
      </c>
      <c r="G199" s="330" t="n">
        <v>2.11011302594163</v>
      </c>
      <c r="H199" s="330" t="n">
        <v>2973.4598718</v>
      </c>
      <c r="I199" s="330" t="n">
        <v>26.4578337039071</v>
      </c>
      <c r="J199" s="330" t="n">
        <v>8.16074434132575</v>
      </c>
      <c r="K199" s="330" t="n">
        <v>23.7467566134623</v>
      </c>
    </row>
    <row r="200">
      <c r="A200" s="330" t="s">
        <v>108</v>
      </c>
      <c r="B200" s="330" t="s">
        <v>109</v>
      </c>
      <c r="C200" s="330" t="s">
        <v>17</v>
      </c>
      <c r="D200" s="330" t="n">
        <v>169234.5731145</v>
      </c>
      <c r="E200" s="330" t="n">
        <v>1.24459452241851</v>
      </c>
      <c r="F200" s="330" t="n">
        <v>100</v>
      </c>
      <c r="G200" s="330" t="n">
        <v>0</v>
      </c>
      <c r="H200" s="330"/>
      <c r="I200" s="330"/>
      <c r="J200" s="330"/>
      <c r="K200" s="330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840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31" t="s">
        <v>88</v>
      </c>
      <c r="B211" s="331" t="s">
        <v>115</v>
      </c>
      <c r="C211" s="331" t="s">
        <v>16</v>
      </c>
      <c r="D211" s="331" t="n">
        <v>3708.3680472</v>
      </c>
      <c r="E211" s="331" t="n">
        <v>18.0255814794653</v>
      </c>
      <c r="F211" s="331" t="n">
        <v>100</v>
      </c>
      <c r="G211" s="331" t="n">
        <v>0</v>
      </c>
      <c r="H211" s="331"/>
      <c r="I211" s="331"/>
      <c r="J211" s="331"/>
      <c r="K211" s="331"/>
    </row>
    <row r="212">
      <c r="A212" s="331" t="s">
        <v>88</v>
      </c>
      <c r="B212" s="331" t="s">
        <v>115</v>
      </c>
      <c r="C212" s="331" t="s">
        <v>17</v>
      </c>
      <c r="D212" s="331" t="n">
        <v>41551.2085832</v>
      </c>
      <c r="E212" s="331" t="n">
        <v>1.80434014862035</v>
      </c>
      <c r="F212" s="331" t="n">
        <v>100</v>
      </c>
      <c r="G212" s="331" t="n">
        <v>0</v>
      </c>
      <c r="H212" s="331"/>
      <c r="I212" s="331"/>
      <c r="J212" s="331"/>
      <c r="K212" s="331"/>
    </row>
    <row r="213">
      <c r="A213" s="331" t="s">
        <v>92</v>
      </c>
      <c r="B213" s="331" t="s">
        <v>116</v>
      </c>
      <c r="C213" s="331" t="s">
        <v>16</v>
      </c>
      <c r="D213" s="331" t="n">
        <v>3124.6838483</v>
      </c>
      <c r="E213" s="331" t="n">
        <v>14.2315037513806</v>
      </c>
      <c r="F213" s="331" t="n">
        <v>98.4302045363274</v>
      </c>
      <c r="G213" s="331" t="n">
        <v>1.17253237450042</v>
      </c>
      <c r="H213" s="331" t="n">
        <v>49.8334282</v>
      </c>
      <c r="I213" s="331" t="n">
        <v>72.4041417832014</v>
      </c>
      <c r="J213" s="331" t="n">
        <v>1.5697954636726</v>
      </c>
      <c r="K213" s="331" t="n">
        <v>73.5207892482561</v>
      </c>
    </row>
    <row r="214">
      <c r="A214" s="331" t="s">
        <v>92</v>
      </c>
      <c r="B214" s="331" t="s">
        <v>116</v>
      </c>
      <c r="C214" s="331" t="s">
        <v>17</v>
      </c>
      <c r="D214" s="331" t="n">
        <v>22339.4643918</v>
      </c>
      <c r="E214" s="331" t="n">
        <v>2.02134563786749</v>
      </c>
      <c r="F214" s="331" t="n">
        <v>100</v>
      </c>
      <c r="G214" s="331" t="n">
        <v>0</v>
      </c>
      <c r="H214" s="331"/>
      <c r="I214" s="331"/>
      <c r="J214" s="331"/>
      <c r="K214" s="331"/>
    </row>
    <row r="215">
      <c r="A215" s="331" t="s">
        <v>94</v>
      </c>
      <c r="B215" s="331" t="s">
        <v>117</v>
      </c>
      <c r="C215" s="331" t="s">
        <v>16</v>
      </c>
      <c r="D215" s="331" t="n">
        <v>1139.6095743</v>
      </c>
      <c r="E215" s="331" t="n">
        <v>20.7416051310776</v>
      </c>
      <c r="F215" s="331" t="n">
        <v>100</v>
      </c>
      <c r="G215" s="331" t="n">
        <v>0.00000000000000230278075842058</v>
      </c>
      <c r="H215" s="331"/>
      <c r="I215" s="331"/>
      <c r="J215" s="331"/>
      <c r="K215" s="331"/>
    </row>
    <row r="216">
      <c r="A216" s="331" t="s">
        <v>94</v>
      </c>
      <c r="B216" s="331" t="s">
        <v>117</v>
      </c>
      <c r="C216" s="331" t="s">
        <v>17</v>
      </c>
      <c r="D216" s="331" t="n">
        <v>21818.0362589</v>
      </c>
      <c r="E216" s="331" t="n">
        <v>1.84617646935097</v>
      </c>
      <c r="F216" s="331" t="n">
        <v>100</v>
      </c>
      <c r="G216" s="331" t="n">
        <v>0</v>
      </c>
      <c r="H216" s="331"/>
      <c r="I216" s="331"/>
      <c r="J216" s="331"/>
      <c r="K216" s="331"/>
    </row>
    <row r="217">
      <c r="A217" s="331" t="s">
        <v>96</v>
      </c>
      <c r="B217" s="331" t="s">
        <v>118</v>
      </c>
      <c r="C217" s="331" t="s">
        <v>16</v>
      </c>
      <c r="D217" s="331" t="n">
        <v>268.6058134</v>
      </c>
      <c r="E217" s="331" t="n">
        <v>51.1708626895109</v>
      </c>
      <c r="F217" s="331" t="n">
        <v>100</v>
      </c>
      <c r="G217" s="331" t="n">
        <v>0</v>
      </c>
      <c r="H217" s="331"/>
      <c r="I217" s="331"/>
      <c r="J217" s="331"/>
      <c r="K217" s="331"/>
    </row>
    <row r="218">
      <c r="A218" s="331" t="s">
        <v>96</v>
      </c>
      <c r="B218" s="331" t="s">
        <v>118</v>
      </c>
      <c r="C218" s="331" t="s">
        <v>17</v>
      </c>
      <c r="D218" s="331" t="n">
        <v>60415.0196011</v>
      </c>
      <c r="E218" s="331" t="n">
        <v>1.30216782034909</v>
      </c>
      <c r="F218" s="331" t="n">
        <v>100</v>
      </c>
      <c r="G218" s="331" t="n">
        <v>0</v>
      </c>
      <c r="H218" s="331"/>
      <c r="I218" s="331"/>
      <c r="J218" s="331"/>
      <c r="K218" s="331"/>
    </row>
    <row r="219">
      <c r="A219" s="331" t="s">
        <v>98</v>
      </c>
      <c r="B219" s="331" t="s">
        <v>119</v>
      </c>
      <c r="C219" s="331" t="s">
        <v>16</v>
      </c>
      <c r="D219" s="331" t="n">
        <v>526.1396633</v>
      </c>
      <c r="E219" s="331" t="n">
        <v>29.8954168944519</v>
      </c>
      <c r="F219" s="331" t="n">
        <v>100</v>
      </c>
      <c r="G219" s="331" t="n">
        <v>0.00000000000000331905801669883</v>
      </c>
      <c r="H219" s="331"/>
      <c r="I219" s="331"/>
      <c r="J219" s="331"/>
      <c r="K219" s="331"/>
    </row>
    <row r="220">
      <c r="A220" s="331" t="s">
        <v>98</v>
      </c>
      <c r="B220" s="331" t="s">
        <v>119</v>
      </c>
      <c r="C220" s="331" t="s">
        <v>17</v>
      </c>
      <c r="D220" s="331" t="n">
        <v>18068.7719083</v>
      </c>
      <c r="E220" s="331" t="n">
        <v>1.64596330516919</v>
      </c>
      <c r="F220" s="331" t="n">
        <v>100</v>
      </c>
      <c r="G220" s="331" t="n">
        <v>0</v>
      </c>
      <c r="H220" s="331"/>
      <c r="I220" s="331"/>
      <c r="J220" s="331"/>
      <c r="K220" s="331"/>
    </row>
    <row r="221">
      <c r="A221" s="331" t="s">
        <v>106</v>
      </c>
      <c r="B221" s="331" t="s">
        <v>120</v>
      </c>
      <c r="C221" s="331" t="s">
        <v>16</v>
      </c>
      <c r="D221" s="331" t="n">
        <v>1222.9356609</v>
      </c>
      <c r="E221" s="331" t="n">
        <v>24.9265918848657</v>
      </c>
      <c r="F221" s="331" t="n">
        <v>100</v>
      </c>
      <c r="G221" s="331" t="n">
        <v>0</v>
      </c>
      <c r="H221" s="331"/>
      <c r="I221" s="331"/>
      <c r="J221" s="331"/>
      <c r="K221" s="331"/>
    </row>
    <row r="222">
      <c r="A222" s="331" t="s">
        <v>106</v>
      </c>
      <c r="B222" s="331" t="s">
        <v>120</v>
      </c>
      <c r="C222" s="331" t="s">
        <v>17</v>
      </c>
      <c r="D222" s="331" t="n">
        <v>35838.778451</v>
      </c>
      <c r="E222" s="331" t="n">
        <v>0.837997133859281</v>
      </c>
      <c r="F222" s="331" t="n">
        <v>100</v>
      </c>
      <c r="G222" s="331" t="n">
        <v>0</v>
      </c>
      <c r="H222" s="331"/>
      <c r="I222" s="331"/>
      <c r="J222" s="331"/>
      <c r="K222" s="331"/>
    </row>
    <row r="223">
      <c r="A223" s="331" t="s">
        <v>108</v>
      </c>
      <c r="B223" s="331" t="s">
        <v>121</v>
      </c>
      <c r="C223" s="331" t="s">
        <v>16</v>
      </c>
      <c r="D223" s="331" t="n">
        <v>1167.8935552</v>
      </c>
      <c r="E223" s="331" t="n">
        <v>27.6411858522306</v>
      </c>
      <c r="F223" s="331" t="n">
        <v>100</v>
      </c>
      <c r="G223" s="331" t="n">
        <v>0</v>
      </c>
      <c r="H223" s="331"/>
      <c r="I223" s="331"/>
      <c r="J223" s="331"/>
      <c r="K223" s="331"/>
    </row>
    <row r="224">
      <c r="A224" s="331" t="s">
        <v>108</v>
      </c>
      <c r="B224" s="331" t="s">
        <v>121</v>
      </c>
      <c r="C224" s="331" t="s">
        <v>17</v>
      </c>
      <c r="D224" s="331" t="n">
        <v>40408.8785845</v>
      </c>
      <c r="E224" s="331" t="n">
        <v>1.07663006402737</v>
      </c>
      <c r="F224" s="331" t="n">
        <v>100</v>
      </c>
      <c r="G224" s="331" t="n">
        <v>0</v>
      </c>
      <c r="H224" s="331"/>
      <c r="I224" s="331"/>
      <c r="J224" s="331"/>
      <c r="K224" s="331"/>
    </row>
    <row r="225">
      <c r="A225" s="331" t="s">
        <v>110</v>
      </c>
      <c r="B225" s="331" t="s">
        <v>122</v>
      </c>
      <c r="C225" s="331" t="s">
        <v>16</v>
      </c>
      <c r="D225" s="331" t="n">
        <v>170.7915412</v>
      </c>
      <c r="E225" s="331" t="n">
        <v>32.8102002342585</v>
      </c>
      <c r="F225" s="331" t="n">
        <v>100</v>
      </c>
      <c r="G225" s="331" t="n">
        <v>0</v>
      </c>
      <c r="H225" s="331"/>
      <c r="I225" s="331"/>
      <c r="J225" s="331"/>
      <c r="K225" s="331"/>
    </row>
    <row r="226">
      <c r="A226" s="331" t="s">
        <v>110</v>
      </c>
      <c r="B226" s="331" t="s">
        <v>122</v>
      </c>
      <c r="C226" s="331" t="s">
        <v>17</v>
      </c>
      <c r="D226" s="331" t="n">
        <v>19116.3694739</v>
      </c>
      <c r="E226" s="331" t="n">
        <v>1.14984800674256</v>
      </c>
      <c r="F226" s="331" t="n">
        <v>100</v>
      </c>
      <c r="G226" s="331" t="n">
        <v>0</v>
      </c>
      <c r="H226" s="331"/>
      <c r="I226" s="331"/>
      <c r="J226" s="331"/>
      <c r="K226" s="331"/>
    </row>
    <row r="227">
      <c r="A227" s="331" t="s">
        <v>123</v>
      </c>
      <c r="B227" s="331" t="s">
        <v>124</v>
      </c>
      <c r="C227" s="331" t="s">
        <v>16</v>
      </c>
      <c r="D227" s="331" t="n">
        <v>339.5873328</v>
      </c>
      <c r="E227" s="331" t="n">
        <v>26.6375037766448</v>
      </c>
      <c r="F227" s="331" t="n">
        <v>97.521572393403</v>
      </c>
      <c r="G227" s="331" t="n">
        <v>2.52416284295194</v>
      </c>
      <c r="H227" s="331" t="n">
        <v>8.6303225</v>
      </c>
      <c r="I227" s="331" t="n">
        <v>99.9999999999998</v>
      </c>
      <c r="J227" s="331" t="n">
        <v>2.47842760659701</v>
      </c>
      <c r="K227" s="331" t="n">
        <v>99.3211699088782</v>
      </c>
    </row>
    <row r="228">
      <c r="A228" s="331" t="s">
        <v>123</v>
      </c>
      <c r="B228" s="331" t="s">
        <v>124</v>
      </c>
      <c r="C228" s="331" t="s">
        <v>17</v>
      </c>
      <c r="D228" s="331" t="n">
        <v>11317.7442345</v>
      </c>
      <c r="E228" s="331" t="n">
        <v>1.93219900272051</v>
      </c>
      <c r="F228" s="331" t="n">
        <v>100</v>
      </c>
      <c r="G228" s="331" t="n">
        <v>0</v>
      </c>
      <c r="H228" s="331"/>
      <c r="I228" s="331"/>
      <c r="J228" s="331"/>
      <c r="K228" s="331"/>
    </row>
    <row r="229">
      <c r="A229" s="331" t="s">
        <v>125</v>
      </c>
      <c r="B229" s="331" t="s">
        <v>126</v>
      </c>
      <c r="C229" s="331" t="s">
        <v>16</v>
      </c>
      <c r="D229" s="331" t="n">
        <v>569.1255135</v>
      </c>
      <c r="E229" s="331" t="n">
        <v>21.3409429584127</v>
      </c>
      <c r="F229" s="331" t="n">
        <v>100</v>
      </c>
      <c r="G229" s="331" t="n">
        <v>0.00000000000000236932062396418</v>
      </c>
      <c r="H229" s="331"/>
      <c r="I229" s="331"/>
      <c r="J229" s="331"/>
      <c r="K229" s="331"/>
    </row>
    <row r="230">
      <c r="A230" s="331" t="s">
        <v>125</v>
      </c>
      <c r="B230" s="331" t="s">
        <v>126</v>
      </c>
      <c r="C230" s="331" t="s">
        <v>17</v>
      </c>
      <c r="D230" s="331" t="n">
        <v>21680.1547162</v>
      </c>
      <c r="E230" s="331" t="n">
        <v>1.13454333363007</v>
      </c>
      <c r="F230" s="331" t="n">
        <v>100</v>
      </c>
      <c r="G230" s="331" t="n">
        <v>0</v>
      </c>
      <c r="H230" s="331"/>
      <c r="I230" s="331"/>
      <c r="J230" s="331"/>
      <c r="K230" s="331"/>
    </row>
    <row r="231">
      <c r="A231" s="331" t="s">
        <v>127</v>
      </c>
      <c r="B231" s="331" t="s">
        <v>128</v>
      </c>
      <c r="C231" s="331" t="s">
        <v>16</v>
      </c>
      <c r="D231" s="331" t="n">
        <v>1200.8872831</v>
      </c>
      <c r="E231" s="331" t="n">
        <v>29.2162496001364</v>
      </c>
      <c r="F231" s="331" t="n">
        <v>96.8363818022634</v>
      </c>
      <c r="G231" s="331" t="n">
        <v>2.78903424600011</v>
      </c>
      <c r="H231" s="331" t="n">
        <v>39.2326602</v>
      </c>
      <c r="I231" s="331" t="n">
        <v>99.9999999999997</v>
      </c>
      <c r="J231" s="331" t="n">
        <v>3.16361819773663</v>
      </c>
      <c r="K231" s="331" t="n">
        <v>85.3706004404954</v>
      </c>
    </row>
    <row r="232">
      <c r="A232" s="331" t="s">
        <v>127</v>
      </c>
      <c r="B232" s="331" t="s">
        <v>128</v>
      </c>
      <c r="C232" s="331" t="s">
        <v>17</v>
      </c>
      <c r="D232" s="331" t="n">
        <v>30041.9319911</v>
      </c>
      <c r="E232" s="331" t="n">
        <v>1.2307811202393</v>
      </c>
      <c r="F232" s="331" t="n">
        <v>100</v>
      </c>
      <c r="G232" s="331" t="n">
        <v>0</v>
      </c>
      <c r="H232" s="331"/>
      <c r="I232" s="331"/>
      <c r="J232" s="331"/>
      <c r="K232" s="331"/>
    </row>
    <row r="233">
      <c r="A233" s="331" t="s">
        <v>129</v>
      </c>
      <c r="B233" s="331" t="s">
        <v>130</v>
      </c>
      <c r="C233" s="331" t="s">
        <v>16</v>
      </c>
      <c r="D233" s="331" t="n">
        <v>354.4563866</v>
      </c>
      <c r="E233" s="331" t="n">
        <v>24.827306447657</v>
      </c>
      <c r="F233" s="331" t="n">
        <v>100</v>
      </c>
      <c r="G233" s="331" t="n">
        <v>0</v>
      </c>
      <c r="H233" s="331"/>
      <c r="I233" s="331"/>
      <c r="J233" s="331"/>
      <c r="K233" s="331"/>
    </row>
    <row r="234">
      <c r="A234" s="331" t="s">
        <v>129</v>
      </c>
      <c r="B234" s="331" t="s">
        <v>130</v>
      </c>
      <c r="C234" s="331" t="s">
        <v>17</v>
      </c>
      <c r="D234" s="331" t="n">
        <v>16994.2354315</v>
      </c>
      <c r="E234" s="331" t="n">
        <v>1.00275238865976</v>
      </c>
      <c r="F234" s="331" t="n">
        <v>100</v>
      </c>
      <c r="G234" s="331" t="n">
        <v>0.000000000000000111327878988794</v>
      </c>
      <c r="H234" s="331"/>
      <c r="I234" s="331"/>
      <c r="J234" s="331"/>
      <c r="K234" s="331"/>
    </row>
    <row r="235">
      <c r="A235" s="331" t="s">
        <v>131</v>
      </c>
      <c r="B235" s="331" t="s">
        <v>132</v>
      </c>
      <c r="C235" s="331" t="s">
        <v>16</v>
      </c>
      <c r="D235" s="331" t="n">
        <v>2741.7424107</v>
      </c>
      <c r="E235" s="331" t="n">
        <v>14.5854593988153</v>
      </c>
      <c r="F235" s="331" t="n">
        <v>100</v>
      </c>
      <c r="G235" s="331" t="n">
        <v>0</v>
      </c>
      <c r="H235" s="331"/>
      <c r="I235" s="331"/>
      <c r="J235" s="331"/>
      <c r="K235" s="331"/>
    </row>
    <row r="236">
      <c r="A236" s="331" t="s">
        <v>131</v>
      </c>
      <c r="B236" s="331" t="s">
        <v>132</v>
      </c>
      <c r="C236" s="331" t="s">
        <v>17</v>
      </c>
      <c r="D236" s="331" t="n">
        <v>34457.5969507</v>
      </c>
      <c r="E236" s="331" t="n">
        <v>1.34347724378376</v>
      </c>
      <c r="F236" s="331" t="n">
        <v>100</v>
      </c>
      <c r="G236" s="331" t="n">
        <v>0</v>
      </c>
      <c r="H236" s="331"/>
      <c r="I236" s="331"/>
      <c r="J236" s="331"/>
      <c r="K236" s="331"/>
    </row>
    <row r="237">
      <c r="A237" s="331" t="s">
        <v>133</v>
      </c>
      <c r="B237" s="331" t="s">
        <v>134</v>
      </c>
      <c r="C237" s="331" t="s">
        <v>16</v>
      </c>
      <c r="D237" s="331" t="n">
        <v>3427.340984</v>
      </c>
      <c r="E237" s="331" t="n">
        <v>21.9404092355823</v>
      </c>
      <c r="F237" s="331" t="n">
        <v>100</v>
      </c>
      <c r="G237" s="331" t="n">
        <v>0</v>
      </c>
      <c r="H237" s="331"/>
      <c r="I237" s="331"/>
      <c r="J237" s="331"/>
      <c r="K237" s="331"/>
    </row>
    <row r="238">
      <c r="A238" s="331" t="s">
        <v>133</v>
      </c>
      <c r="B238" s="331" t="s">
        <v>134</v>
      </c>
      <c r="C238" s="331" t="s">
        <v>17</v>
      </c>
      <c r="D238" s="331" t="n">
        <v>60486.3631524</v>
      </c>
      <c r="E238" s="331" t="n">
        <v>1.69811039907636</v>
      </c>
      <c r="F238" s="331" t="n">
        <v>100</v>
      </c>
      <c r="G238" s="331" t="n">
        <v>0</v>
      </c>
      <c r="H238" s="331"/>
      <c r="I238" s="331"/>
      <c r="J238" s="331"/>
      <c r="K238" s="331"/>
    </row>
    <row r="239">
      <c r="A239" s="331" t="s">
        <v>135</v>
      </c>
      <c r="B239" s="331" t="s">
        <v>136</v>
      </c>
      <c r="C239" s="331" t="s">
        <v>16</v>
      </c>
      <c r="D239" s="331" t="n">
        <v>10925.3736519</v>
      </c>
      <c r="E239" s="331" t="n">
        <v>15.2025154201818</v>
      </c>
      <c r="F239" s="331" t="n">
        <v>100</v>
      </c>
      <c r="G239" s="331" t="n">
        <v>0</v>
      </c>
      <c r="H239" s="331"/>
      <c r="I239" s="331"/>
      <c r="J239" s="331"/>
      <c r="K239" s="331"/>
    </row>
    <row r="240">
      <c r="A240" s="331" t="s">
        <v>135</v>
      </c>
      <c r="B240" s="331" t="s">
        <v>136</v>
      </c>
      <c r="C240" s="331" t="s">
        <v>17</v>
      </c>
      <c r="D240" s="331" t="n">
        <v>88845.3652115</v>
      </c>
      <c r="E240" s="331" t="n">
        <v>2.05762699262778</v>
      </c>
      <c r="F240" s="331" t="n">
        <v>100</v>
      </c>
      <c r="G240" s="331" t="n">
        <v>0</v>
      </c>
      <c r="H240" s="331"/>
      <c r="I240" s="331"/>
      <c r="J240" s="331"/>
      <c r="K240" s="331"/>
    </row>
    <row r="241">
      <c r="A241" s="331" t="s">
        <v>137</v>
      </c>
      <c r="B241" s="331" t="s">
        <v>138</v>
      </c>
      <c r="C241" s="331" t="s">
        <v>16</v>
      </c>
      <c r="D241" s="331" t="n">
        <v>2983.1341757</v>
      </c>
      <c r="E241" s="331" t="n">
        <v>17.9512958935763</v>
      </c>
      <c r="F241" s="331" t="n">
        <v>100</v>
      </c>
      <c r="G241" s="331" t="n">
        <v>0</v>
      </c>
      <c r="H241" s="331"/>
      <c r="I241" s="331"/>
      <c r="J241" s="331"/>
      <c r="K241" s="331"/>
    </row>
    <row r="242">
      <c r="A242" s="331" t="s">
        <v>137</v>
      </c>
      <c r="B242" s="331" t="s">
        <v>138</v>
      </c>
      <c r="C242" s="331" t="s">
        <v>17</v>
      </c>
      <c r="D242" s="331" t="n">
        <v>37825.6527372</v>
      </c>
      <c r="E242" s="331" t="n">
        <v>1.72705128539384</v>
      </c>
      <c r="F242" s="331" t="n">
        <v>100</v>
      </c>
      <c r="G242" s="331" t="n">
        <v>0</v>
      </c>
      <c r="H242" s="331"/>
      <c r="I242" s="331"/>
      <c r="J242" s="331"/>
      <c r="K242" s="331"/>
    </row>
    <row r="243">
      <c r="A243" s="331" t="s">
        <v>139</v>
      </c>
      <c r="B243" s="331" t="s">
        <v>140</v>
      </c>
      <c r="C243" s="331" t="s">
        <v>16</v>
      </c>
      <c r="D243" s="331" t="n">
        <v>2076.1421274</v>
      </c>
      <c r="E243" s="331" t="n">
        <v>17.5570891956521</v>
      </c>
      <c r="F243" s="331" t="n">
        <v>100</v>
      </c>
      <c r="G243" s="331" t="n">
        <v>0</v>
      </c>
      <c r="H243" s="331"/>
      <c r="I243" s="331"/>
      <c r="J243" s="331"/>
      <c r="K243" s="331"/>
    </row>
    <row r="244">
      <c r="A244" s="331" t="s">
        <v>139</v>
      </c>
      <c r="B244" s="331" t="s">
        <v>140</v>
      </c>
      <c r="C244" s="331" t="s">
        <v>17</v>
      </c>
      <c r="D244" s="331" t="n">
        <v>44990.2019629</v>
      </c>
      <c r="E244" s="331" t="n">
        <v>2.12975732324788</v>
      </c>
      <c r="F244" s="331" t="n">
        <v>100</v>
      </c>
      <c r="G244" s="331" t="n">
        <v>0</v>
      </c>
      <c r="H244" s="331"/>
      <c r="I244" s="331"/>
      <c r="J244" s="331"/>
      <c r="K244" s="331"/>
    </row>
    <row r="245">
      <c r="A245" s="331" t="s">
        <v>141</v>
      </c>
      <c r="B245" s="331" t="s">
        <v>142</v>
      </c>
      <c r="C245" s="331" t="s">
        <v>16</v>
      </c>
      <c r="D245" s="331" t="n">
        <v>4935.8774574</v>
      </c>
      <c r="E245" s="331" t="n">
        <v>12.5066443089884</v>
      </c>
      <c r="F245" s="331" t="n">
        <v>96.2147073600009</v>
      </c>
      <c r="G245" s="331" t="n">
        <v>2.36689081535699</v>
      </c>
      <c r="H245" s="331" t="n">
        <v>194.1879898</v>
      </c>
      <c r="I245" s="331" t="n">
        <v>64.4658349823023</v>
      </c>
      <c r="J245" s="331" t="n">
        <v>3.78529263999913</v>
      </c>
      <c r="K245" s="331" t="n">
        <v>60.1617176823346</v>
      </c>
    </row>
    <row r="246">
      <c r="A246" s="331" t="s">
        <v>141</v>
      </c>
      <c r="B246" s="331" t="s">
        <v>142</v>
      </c>
      <c r="C246" s="331" t="s">
        <v>17</v>
      </c>
      <c r="D246" s="331" t="n">
        <v>28507.7981377</v>
      </c>
      <c r="E246" s="331" t="n">
        <v>2.95161447265514</v>
      </c>
      <c r="F246" s="331" t="n">
        <v>100</v>
      </c>
      <c r="G246" s="331" t="n">
        <v>0</v>
      </c>
      <c r="H246" s="331"/>
      <c r="I246" s="331"/>
      <c r="J246" s="331"/>
      <c r="K246" s="331"/>
    </row>
    <row r="247">
      <c r="A247" s="331" t="s">
        <v>143</v>
      </c>
      <c r="B247" s="331" t="s">
        <v>144</v>
      </c>
      <c r="C247" s="331" t="s">
        <v>16</v>
      </c>
      <c r="D247" s="331" t="n">
        <v>931.5117104</v>
      </c>
      <c r="E247" s="331" t="n">
        <v>24.0247472412728</v>
      </c>
      <c r="F247" s="331" t="n">
        <v>95.1931975409921</v>
      </c>
      <c r="G247" s="331" t="n">
        <v>3.64888161512972</v>
      </c>
      <c r="H247" s="331" t="n">
        <v>47.0368986</v>
      </c>
      <c r="I247" s="331" t="n">
        <v>70.2733637003672</v>
      </c>
      <c r="J247" s="331" t="n">
        <v>4.80680245900794</v>
      </c>
      <c r="K247" s="331" t="n">
        <v>72.2619061954183</v>
      </c>
    </row>
    <row r="248">
      <c r="A248" s="331" t="s">
        <v>143</v>
      </c>
      <c r="B248" s="331" t="s">
        <v>144</v>
      </c>
      <c r="C248" s="331" t="s">
        <v>17</v>
      </c>
      <c r="D248" s="331" t="n">
        <v>14719.4113601</v>
      </c>
      <c r="E248" s="331" t="n">
        <v>1.73660515071278</v>
      </c>
      <c r="F248" s="331" t="n">
        <v>100</v>
      </c>
      <c r="G248" s="331" t="n">
        <v>0.000000000000000192801902300397</v>
      </c>
      <c r="H248" s="331"/>
      <c r="I248" s="331"/>
      <c r="J248" s="331"/>
      <c r="K248" s="331"/>
    </row>
    <row r="249">
      <c r="A249" s="331" t="s">
        <v>145</v>
      </c>
      <c r="B249" s="331" t="s">
        <v>146</v>
      </c>
      <c r="C249" s="331" t="s">
        <v>16</v>
      </c>
      <c r="D249" s="331" t="n">
        <v>2941.8020885</v>
      </c>
      <c r="E249" s="331" t="n">
        <v>13.1360006403823</v>
      </c>
      <c r="F249" s="331" t="n">
        <v>100</v>
      </c>
      <c r="G249" s="331" t="n">
        <v>0</v>
      </c>
      <c r="H249" s="331"/>
      <c r="I249" s="331"/>
      <c r="J249" s="331"/>
      <c r="K249" s="331"/>
    </row>
    <row r="250">
      <c r="A250" s="331" t="s">
        <v>145</v>
      </c>
      <c r="B250" s="331" t="s">
        <v>146</v>
      </c>
      <c r="C250" s="331" t="s">
        <v>17</v>
      </c>
      <c r="D250" s="331" t="n">
        <v>23965.9624816</v>
      </c>
      <c r="E250" s="331" t="n">
        <v>2.1029522335008</v>
      </c>
      <c r="F250" s="331" t="n">
        <v>100</v>
      </c>
      <c r="G250" s="331" t="n">
        <v>0</v>
      </c>
      <c r="H250" s="331"/>
      <c r="I250" s="331"/>
      <c r="J250" s="331"/>
      <c r="K250" s="331"/>
    </row>
    <row r="251">
      <c r="A251" s="331" t="s">
        <v>147</v>
      </c>
      <c r="B251" s="331" t="s">
        <v>148</v>
      </c>
      <c r="C251" s="331" t="s">
        <v>16</v>
      </c>
      <c r="D251" s="331" t="n">
        <v>683.2526694</v>
      </c>
      <c r="E251" s="331" t="n">
        <v>16.9546800097426</v>
      </c>
      <c r="F251" s="331" t="n">
        <v>100</v>
      </c>
      <c r="G251" s="331" t="n">
        <v>0.00000000000000188234761219682</v>
      </c>
      <c r="H251" s="331"/>
      <c r="I251" s="331"/>
      <c r="J251" s="331"/>
      <c r="K251" s="331"/>
    </row>
    <row r="252">
      <c r="A252" s="331" t="s">
        <v>147</v>
      </c>
      <c r="B252" s="331" t="s">
        <v>148</v>
      </c>
      <c r="C252" s="331" t="s">
        <v>17</v>
      </c>
      <c r="D252" s="331" t="n">
        <v>8702.444251</v>
      </c>
      <c r="E252" s="331" t="n">
        <v>2.4858737970925</v>
      </c>
      <c r="F252" s="331" t="n">
        <v>100</v>
      </c>
      <c r="G252" s="331" t="n">
        <v>0.000000000000000275987432584446</v>
      </c>
      <c r="H252" s="331"/>
      <c r="I252" s="331"/>
      <c r="J252" s="331"/>
      <c r="K252" s="331"/>
    </row>
    <row r="253">
      <c r="A253" s="331" t="s">
        <v>149</v>
      </c>
      <c r="B253" s="331" t="s">
        <v>150</v>
      </c>
      <c r="C253" s="331" t="s">
        <v>16</v>
      </c>
      <c r="D253" s="331" t="n">
        <v>976.6796642</v>
      </c>
      <c r="E253" s="331" t="n">
        <v>15.5626932076115</v>
      </c>
      <c r="F253" s="331" t="n">
        <v>100</v>
      </c>
      <c r="G253" s="331" t="n">
        <v>0</v>
      </c>
      <c r="H253" s="331"/>
      <c r="I253" s="331"/>
      <c r="J253" s="331"/>
      <c r="K253" s="331"/>
    </row>
    <row r="254">
      <c r="A254" s="331" t="s">
        <v>149</v>
      </c>
      <c r="B254" s="331" t="s">
        <v>150</v>
      </c>
      <c r="C254" s="331" t="s">
        <v>17</v>
      </c>
      <c r="D254" s="331" t="n">
        <v>17526.4553241</v>
      </c>
      <c r="E254" s="331" t="n">
        <v>2.09185285397917</v>
      </c>
      <c r="F254" s="331" t="n">
        <v>100</v>
      </c>
      <c r="G254" s="331" t="n">
        <v>0</v>
      </c>
      <c r="H254" s="331"/>
      <c r="I254" s="331"/>
      <c r="J254" s="331"/>
      <c r="K254" s="331"/>
    </row>
    <row r="255">
      <c r="A255" s="331" t="s">
        <v>151</v>
      </c>
      <c r="B255" s="331" t="s">
        <v>152</v>
      </c>
      <c r="C255" s="331" t="s">
        <v>16</v>
      </c>
      <c r="D255" s="331" t="n">
        <v>2313.0722748</v>
      </c>
      <c r="E255" s="331" t="n">
        <v>11.2897573600906</v>
      </c>
      <c r="F255" s="331" t="n">
        <v>100</v>
      </c>
      <c r="G255" s="331" t="n">
        <v>0</v>
      </c>
      <c r="H255" s="331"/>
      <c r="I255" s="331"/>
      <c r="J255" s="331"/>
      <c r="K255" s="331"/>
    </row>
    <row r="256">
      <c r="A256" s="331" t="s">
        <v>151</v>
      </c>
      <c r="B256" s="331" t="s">
        <v>152</v>
      </c>
      <c r="C256" s="331" t="s">
        <v>17</v>
      </c>
      <c r="D256" s="331" t="n">
        <v>15405.701273</v>
      </c>
      <c r="E256" s="331" t="n">
        <v>2.83303047771382</v>
      </c>
      <c r="F256" s="331" t="n">
        <v>100</v>
      </c>
      <c r="G256" s="331" t="n">
        <v>0</v>
      </c>
      <c r="H256" s="331"/>
      <c r="I256" s="331"/>
      <c r="J256" s="331"/>
      <c r="K256" s="331"/>
    </row>
    <row r="257">
      <c r="A257" s="331" t="s">
        <v>153</v>
      </c>
      <c r="B257" s="331" t="s">
        <v>154</v>
      </c>
      <c r="C257" s="331" t="s">
        <v>16</v>
      </c>
      <c r="D257" s="331" t="n">
        <v>1575.0013601</v>
      </c>
      <c r="E257" s="331" t="n">
        <v>15.5931298529527</v>
      </c>
      <c r="F257" s="331" t="n">
        <v>98.2923378472888</v>
      </c>
      <c r="G257" s="331" t="n">
        <v>1.71825891153641</v>
      </c>
      <c r="H257" s="331" t="n">
        <v>27.3629692</v>
      </c>
      <c r="I257" s="331" t="n">
        <v>100</v>
      </c>
      <c r="J257" s="331" t="n">
        <v>1.70766215271115</v>
      </c>
      <c r="K257" s="331" t="n">
        <v>98.9022829683917</v>
      </c>
    </row>
    <row r="258">
      <c r="A258" s="331" t="s">
        <v>153</v>
      </c>
      <c r="B258" s="331" t="s">
        <v>154</v>
      </c>
      <c r="C258" s="331" t="s">
        <v>17</v>
      </c>
      <c r="D258" s="331" t="n">
        <v>17229.5897543</v>
      </c>
      <c r="E258" s="331" t="n">
        <v>2.23268515348311</v>
      </c>
      <c r="F258" s="331" t="n">
        <v>100</v>
      </c>
      <c r="G258" s="331" t="n">
        <v>0</v>
      </c>
      <c r="H258" s="331"/>
      <c r="I258" s="331"/>
      <c r="J258" s="331"/>
      <c r="K258" s="331"/>
    </row>
    <row r="259">
      <c r="A259" s="331" t="s">
        <v>155</v>
      </c>
      <c r="B259" s="331" t="s">
        <v>156</v>
      </c>
      <c r="C259" s="331" t="s">
        <v>16</v>
      </c>
      <c r="D259" s="331" t="n">
        <v>3852.1283719</v>
      </c>
      <c r="E259" s="331" t="n">
        <v>15.0529377819531</v>
      </c>
      <c r="F259" s="331" t="n">
        <v>100</v>
      </c>
      <c r="G259" s="331" t="n">
        <v>0</v>
      </c>
      <c r="H259" s="331"/>
      <c r="I259" s="331"/>
      <c r="J259" s="331"/>
      <c r="K259" s="331"/>
    </row>
    <row r="260">
      <c r="A260" s="331" t="s">
        <v>155</v>
      </c>
      <c r="B260" s="331" t="s">
        <v>156</v>
      </c>
      <c r="C260" s="331" t="s">
        <v>17</v>
      </c>
      <c r="D260" s="331" t="n">
        <v>30838.08932</v>
      </c>
      <c r="E260" s="331" t="n">
        <v>2.45136774150854</v>
      </c>
      <c r="F260" s="331" t="n">
        <v>100</v>
      </c>
      <c r="G260" s="331" t="n">
        <v>0</v>
      </c>
      <c r="H260" s="331"/>
      <c r="I260" s="331"/>
      <c r="J260" s="331"/>
      <c r="K260" s="331"/>
    </row>
    <row r="261">
      <c r="A261" s="331" t="s">
        <v>157</v>
      </c>
      <c r="B261" s="331" t="s">
        <v>158</v>
      </c>
      <c r="C261" s="331" t="s">
        <v>16</v>
      </c>
      <c r="D261" s="331" t="n">
        <v>1308.5363805</v>
      </c>
      <c r="E261" s="331" t="n">
        <v>22.8603043725278</v>
      </c>
      <c r="F261" s="331" t="n">
        <v>100</v>
      </c>
      <c r="G261" s="331" t="n">
        <v>0</v>
      </c>
      <c r="H261" s="331"/>
      <c r="I261" s="331"/>
      <c r="J261" s="331"/>
      <c r="K261" s="331"/>
    </row>
    <row r="262">
      <c r="A262" s="331" t="s">
        <v>157</v>
      </c>
      <c r="B262" s="331" t="s">
        <v>158</v>
      </c>
      <c r="C262" s="331" t="s">
        <v>17</v>
      </c>
      <c r="D262" s="331" t="n">
        <v>35760.716321</v>
      </c>
      <c r="E262" s="331" t="n">
        <v>1.68282578890945</v>
      </c>
      <c r="F262" s="331" t="n">
        <v>100</v>
      </c>
      <c r="G262" s="331" t="n">
        <v>0</v>
      </c>
      <c r="H262" s="331"/>
      <c r="I262" s="331"/>
      <c r="J262" s="331"/>
      <c r="K262" s="331"/>
    </row>
    <row r="263">
      <c r="A263" s="331" t="s">
        <v>159</v>
      </c>
      <c r="B263" s="331" t="s">
        <v>160</v>
      </c>
      <c r="C263" s="331" t="s">
        <v>16</v>
      </c>
      <c r="D263" s="331" t="n">
        <v>980.3217371</v>
      </c>
      <c r="E263" s="331" t="n">
        <v>17.1666163559103</v>
      </c>
      <c r="F263" s="331" t="n">
        <v>100</v>
      </c>
      <c r="G263" s="331" t="n">
        <v>0</v>
      </c>
      <c r="H263" s="331"/>
      <c r="I263" s="331"/>
      <c r="J263" s="331"/>
      <c r="K263" s="331"/>
    </row>
    <row r="264">
      <c r="A264" s="331" t="s">
        <v>159</v>
      </c>
      <c r="B264" s="331" t="s">
        <v>160</v>
      </c>
      <c r="C264" s="331" t="s">
        <v>17</v>
      </c>
      <c r="D264" s="331" t="n">
        <v>19830.2464395</v>
      </c>
      <c r="E264" s="331" t="n">
        <v>2.05444260304175</v>
      </c>
      <c r="F264" s="331" t="n">
        <v>100</v>
      </c>
      <c r="G264" s="331" t="n">
        <v>0</v>
      </c>
      <c r="H264" s="331"/>
      <c r="I264" s="331"/>
      <c r="J264" s="331"/>
      <c r="K264" s="331"/>
    </row>
    <row r="265">
      <c r="A265" s="331" t="s">
        <v>161</v>
      </c>
      <c r="B265" s="331" t="s">
        <v>162</v>
      </c>
      <c r="C265" s="331" t="s">
        <v>16</v>
      </c>
      <c r="D265" s="331" t="n">
        <v>5307.6216801</v>
      </c>
      <c r="E265" s="331" t="n">
        <v>13.7569907218561</v>
      </c>
      <c r="F265" s="331" t="n">
        <v>100</v>
      </c>
      <c r="G265" s="331" t="n">
        <v>0</v>
      </c>
      <c r="H265" s="331"/>
      <c r="I265" s="331"/>
      <c r="J265" s="331"/>
      <c r="K265" s="331"/>
    </row>
    <row r="266">
      <c r="A266" s="331" t="s">
        <v>161</v>
      </c>
      <c r="B266" s="331" t="s">
        <v>162</v>
      </c>
      <c r="C266" s="331" t="s">
        <v>17</v>
      </c>
      <c r="D266" s="331" t="n">
        <v>50173.8665141</v>
      </c>
      <c r="E266" s="331" t="n">
        <v>1.64933222494842</v>
      </c>
      <c r="F266" s="331" t="n">
        <v>100</v>
      </c>
      <c r="G266" s="331" t="n">
        <v>0</v>
      </c>
      <c r="H266" s="331"/>
      <c r="I266" s="331"/>
      <c r="J266" s="331"/>
      <c r="K266" s="331"/>
    </row>
    <row r="267">
      <c r="A267" s="331" t="s">
        <v>163</v>
      </c>
      <c r="B267" s="331" t="s">
        <v>164</v>
      </c>
      <c r="C267" s="331" t="s">
        <v>16</v>
      </c>
      <c r="D267" s="331" t="n">
        <v>2193.2696829</v>
      </c>
      <c r="E267" s="331" t="n">
        <v>12.457441924408</v>
      </c>
      <c r="F267" s="331" t="n">
        <v>100</v>
      </c>
      <c r="G267" s="331" t="n">
        <v>0.00000000000000138305388524084</v>
      </c>
      <c r="H267" s="331"/>
      <c r="I267" s="331"/>
      <c r="J267" s="331"/>
      <c r="K267" s="331"/>
    </row>
    <row r="268">
      <c r="A268" s="331" t="s">
        <v>163</v>
      </c>
      <c r="B268" s="331" t="s">
        <v>164</v>
      </c>
      <c r="C268" s="331" t="s">
        <v>17</v>
      </c>
      <c r="D268" s="331" t="n">
        <v>23035.484934</v>
      </c>
      <c r="E268" s="331" t="n">
        <v>1.88659865823698</v>
      </c>
      <c r="F268" s="331" t="n">
        <v>100</v>
      </c>
      <c r="G268" s="331" t="n">
        <v>0</v>
      </c>
      <c r="H268" s="331"/>
      <c r="I268" s="331"/>
      <c r="J268" s="331"/>
      <c r="K268" s="331"/>
    </row>
    <row r="269">
      <c r="A269" s="331" t="s">
        <v>165</v>
      </c>
      <c r="B269" s="331" t="s">
        <v>166</v>
      </c>
      <c r="C269" s="331" t="s">
        <v>16</v>
      </c>
      <c r="D269" s="331" t="n">
        <v>950.8569075</v>
      </c>
      <c r="E269" s="331" t="n">
        <v>20.6680616364522</v>
      </c>
      <c r="F269" s="331" t="n">
        <v>100</v>
      </c>
      <c r="G269" s="331" t="n">
        <v>0.00000000000000229461579031611</v>
      </c>
      <c r="H269" s="331"/>
      <c r="I269" s="331"/>
      <c r="J269" s="331"/>
      <c r="K269" s="331"/>
    </row>
    <row r="270">
      <c r="A270" s="331" t="s">
        <v>165</v>
      </c>
      <c r="B270" s="331" t="s">
        <v>166</v>
      </c>
      <c r="C270" s="331" t="s">
        <v>17</v>
      </c>
      <c r="D270" s="331" t="n">
        <v>30047.0241964</v>
      </c>
      <c r="E270" s="331" t="n">
        <v>1.37885071276351</v>
      </c>
      <c r="F270" s="331" t="n">
        <v>100</v>
      </c>
      <c r="G270" s="331" t="n">
        <v>0.000000000000000153083180883086</v>
      </c>
      <c r="H270" s="331"/>
      <c r="I270" s="331"/>
      <c r="J270" s="331"/>
      <c r="K270" s="331"/>
    </row>
    <row r="271">
      <c r="A271" s="331" t="s">
        <v>167</v>
      </c>
      <c r="B271" s="331" t="s">
        <v>168</v>
      </c>
      <c r="C271" s="331" t="s">
        <v>16</v>
      </c>
      <c r="D271" s="331" t="n">
        <v>3106.1479802</v>
      </c>
      <c r="E271" s="331" t="n">
        <v>11.7580812344855</v>
      </c>
      <c r="F271" s="331" t="n">
        <v>100</v>
      </c>
      <c r="G271" s="331" t="n">
        <v>0</v>
      </c>
      <c r="H271" s="331"/>
      <c r="I271" s="331"/>
      <c r="J271" s="331"/>
      <c r="K271" s="331"/>
    </row>
    <row r="272">
      <c r="A272" s="331" t="s">
        <v>167</v>
      </c>
      <c r="B272" s="331" t="s">
        <v>168</v>
      </c>
      <c r="C272" s="331" t="s">
        <v>17</v>
      </c>
      <c r="D272" s="331" t="n">
        <v>27784.4647671</v>
      </c>
      <c r="E272" s="331" t="n">
        <v>2.10175317587216</v>
      </c>
      <c r="F272" s="331" t="n">
        <v>100</v>
      </c>
      <c r="G272" s="331" t="n">
        <v>0</v>
      </c>
      <c r="H272" s="331"/>
      <c r="I272" s="331"/>
      <c r="J272" s="331"/>
      <c r="K272" s="331"/>
    </row>
    <row r="273">
      <c r="A273" s="331" t="s">
        <v>169</v>
      </c>
      <c r="B273" s="331" t="s">
        <v>170</v>
      </c>
      <c r="C273" s="331" t="s">
        <v>16</v>
      </c>
      <c r="D273" s="331" t="n">
        <v>1653.4877878</v>
      </c>
      <c r="E273" s="331" t="n">
        <v>16.2431260438145</v>
      </c>
      <c r="F273" s="331" t="n">
        <v>98.3967821155575</v>
      </c>
      <c r="G273" s="331" t="n">
        <v>1.56414902163846</v>
      </c>
      <c r="H273" s="331" t="n">
        <v>26.9409338</v>
      </c>
      <c r="I273" s="331" t="n">
        <v>100</v>
      </c>
      <c r="J273" s="331" t="n">
        <v>1.60321788444252</v>
      </c>
      <c r="K273" s="331" t="n">
        <v>95.9989480980244</v>
      </c>
    </row>
    <row r="274">
      <c r="A274" s="331" t="s">
        <v>169</v>
      </c>
      <c r="B274" s="331" t="s">
        <v>170</v>
      </c>
      <c r="C274" s="331" t="s">
        <v>17</v>
      </c>
      <c r="D274" s="331" t="n">
        <v>32215.5187351</v>
      </c>
      <c r="E274" s="331" t="n">
        <v>1.73669024654058</v>
      </c>
      <c r="F274" s="331" t="n">
        <v>100</v>
      </c>
      <c r="G274" s="331" t="n">
        <v>0</v>
      </c>
      <c r="H274" s="331"/>
      <c r="I274" s="331"/>
      <c r="J274" s="331"/>
      <c r="K274" s="331"/>
    </row>
    <row r="275">
      <c r="A275" s="331" t="s">
        <v>171</v>
      </c>
      <c r="B275" s="331" t="s">
        <v>172</v>
      </c>
      <c r="C275" s="331" t="s">
        <v>16</v>
      </c>
      <c r="D275" s="331" t="n">
        <v>3814.436066</v>
      </c>
      <c r="E275" s="331" t="n">
        <v>13.0772675280146</v>
      </c>
      <c r="F275" s="331" t="n">
        <v>100</v>
      </c>
      <c r="G275" s="331" t="n">
        <v>0.00000000000000145186835087848</v>
      </c>
      <c r="H275" s="331"/>
      <c r="I275" s="331"/>
      <c r="J275" s="331"/>
      <c r="K275" s="331"/>
    </row>
    <row r="276">
      <c r="A276" s="331" t="s">
        <v>171</v>
      </c>
      <c r="B276" s="331" t="s">
        <v>172</v>
      </c>
      <c r="C276" s="331" t="s">
        <v>17</v>
      </c>
      <c r="D276" s="331" t="n">
        <v>44317.7978352</v>
      </c>
      <c r="E276" s="331" t="n">
        <v>2.25735978894693</v>
      </c>
      <c r="F276" s="331" t="n">
        <v>100</v>
      </c>
      <c r="G276" s="331" t="n">
        <v>0</v>
      </c>
      <c r="H276" s="331"/>
      <c r="I276" s="331"/>
      <c r="J276" s="331"/>
      <c r="K276" s="331"/>
    </row>
    <row r="277">
      <c r="A277" s="331" t="s">
        <v>173</v>
      </c>
      <c r="B277" s="331" t="s">
        <v>174</v>
      </c>
      <c r="C277" s="331" t="s">
        <v>16</v>
      </c>
      <c r="D277" s="331" t="n">
        <v>1197.3896724</v>
      </c>
      <c r="E277" s="331" t="n">
        <v>15.9962698151441</v>
      </c>
      <c r="F277" s="331" t="n">
        <v>100</v>
      </c>
      <c r="G277" s="331" t="n">
        <v>0.00000000000000177594270568894</v>
      </c>
      <c r="H277" s="331"/>
      <c r="I277" s="331"/>
      <c r="J277" s="331"/>
      <c r="K277" s="331"/>
    </row>
    <row r="278">
      <c r="A278" s="331" t="s">
        <v>173</v>
      </c>
      <c r="B278" s="331" t="s">
        <v>174</v>
      </c>
      <c r="C278" s="331" t="s">
        <v>17</v>
      </c>
      <c r="D278" s="331" t="n">
        <v>10294.3046938</v>
      </c>
      <c r="E278" s="331" t="n">
        <v>1.9253843884332</v>
      </c>
      <c r="F278" s="331" t="n">
        <v>100</v>
      </c>
      <c r="G278" s="331" t="n">
        <v>0.000000000000000213760607929236</v>
      </c>
      <c r="H278" s="331"/>
      <c r="I278" s="331"/>
      <c r="J278" s="331"/>
      <c r="K278" s="331"/>
    </row>
    <row r="279">
      <c r="A279" s="331" t="s">
        <v>175</v>
      </c>
      <c r="B279" s="331" t="s">
        <v>176</v>
      </c>
      <c r="C279" s="331" t="s">
        <v>16</v>
      </c>
      <c r="D279" s="331" t="n">
        <v>4748.0536667</v>
      </c>
      <c r="E279" s="331" t="n">
        <v>9.49062132917314</v>
      </c>
      <c r="F279" s="331" t="n">
        <v>98.8672805292009</v>
      </c>
      <c r="G279" s="331" t="n">
        <v>1.15164683616938</v>
      </c>
      <c r="H279" s="331" t="n">
        <v>54.3983086</v>
      </c>
      <c r="I279" s="331" t="n">
        <v>100</v>
      </c>
      <c r="J279" s="331" t="n">
        <v>1.13271947079912</v>
      </c>
      <c r="K279" s="331" t="n">
        <v>100.519319882263</v>
      </c>
    </row>
    <row r="280">
      <c r="A280" s="331" t="s">
        <v>175</v>
      </c>
      <c r="B280" s="331" t="s">
        <v>176</v>
      </c>
      <c r="C280" s="331" t="s">
        <v>17</v>
      </c>
      <c r="D280" s="331" t="n">
        <v>28213.8561708</v>
      </c>
      <c r="E280" s="331" t="n">
        <v>2.42242316582974</v>
      </c>
      <c r="F280" s="331" t="n">
        <v>100</v>
      </c>
      <c r="G280" s="331" t="n">
        <v>0</v>
      </c>
      <c r="H280" s="331"/>
      <c r="I280" s="331"/>
      <c r="J280" s="331"/>
      <c r="K280" s="331"/>
    </row>
    <row r="281">
      <c r="A281" s="331" t="s">
        <v>177</v>
      </c>
      <c r="B281" s="331" t="s">
        <v>178</v>
      </c>
      <c r="C281" s="331" t="s">
        <v>16</v>
      </c>
      <c r="D281" s="331" t="n">
        <v>3486.8982471</v>
      </c>
      <c r="E281" s="331" t="n">
        <v>9.73549521294957</v>
      </c>
      <c r="F281" s="331" t="n">
        <v>96.7662497373909</v>
      </c>
      <c r="G281" s="331" t="n">
        <v>2.51516636128353</v>
      </c>
      <c r="H281" s="331" t="n">
        <v>116.5257324</v>
      </c>
      <c r="I281" s="331" t="n">
        <v>79.6555181123494</v>
      </c>
      <c r="J281" s="331" t="n">
        <v>3.23375026260909</v>
      </c>
      <c r="K281" s="331" t="n">
        <v>75.2634546523944</v>
      </c>
    </row>
    <row r="282">
      <c r="A282" s="331" t="s">
        <v>177</v>
      </c>
      <c r="B282" s="331" t="s">
        <v>178</v>
      </c>
      <c r="C282" s="331" t="s">
        <v>17</v>
      </c>
      <c r="D282" s="331" t="n">
        <v>22790.3356852</v>
      </c>
      <c r="E282" s="331" t="n">
        <v>2.88820015713521</v>
      </c>
      <c r="F282" s="331" t="n">
        <v>100</v>
      </c>
      <c r="G282" s="331" t="n">
        <v>0</v>
      </c>
      <c r="H282" s="331"/>
      <c r="I282" s="331"/>
      <c r="J282" s="331"/>
      <c r="K282" s="331"/>
    </row>
    <row r="283">
      <c r="A283" s="331" t="s">
        <v>179</v>
      </c>
      <c r="B283" s="331" t="s">
        <v>180</v>
      </c>
      <c r="C283" s="331" t="s">
        <v>16</v>
      </c>
      <c r="D283" s="331" t="n">
        <v>2165.4626686</v>
      </c>
      <c r="E283" s="331" t="n">
        <v>9.89585306243051</v>
      </c>
      <c r="F283" s="331" t="n">
        <v>94.6738608917263</v>
      </c>
      <c r="G283" s="331" t="n">
        <v>1.73549507508223</v>
      </c>
      <c r="H283" s="331" t="n">
        <v>121.8240737</v>
      </c>
      <c r="I283" s="331" t="n">
        <v>32.7598885722969</v>
      </c>
      <c r="J283" s="331" t="n">
        <v>5.32613910827371</v>
      </c>
      <c r="K283" s="331" t="n">
        <v>30.8489913568679</v>
      </c>
    </row>
    <row r="284">
      <c r="A284" s="331" t="s">
        <v>179</v>
      </c>
      <c r="B284" s="331" t="s">
        <v>180</v>
      </c>
      <c r="C284" s="331" t="s">
        <v>17</v>
      </c>
      <c r="D284" s="331" t="n">
        <v>4474.9479114</v>
      </c>
      <c r="E284" s="331" t="n">
        <v>4.77300954007985</v>
      </c>
      <c r="F284" s="331" t="n">
        <v>100</v>
      </c>
      <c r="G284" s="331" t="n">
        <v>0</v>
      </c>
      <c r="H284" s="331"/>
      <c r="I284" s="331"/>
      <c r="J284" s="331"/>
      <c r="K284" s="331"/>
    </row>
    <row r="285">
      <c r="A285" s="331" t="s">
        <v>181</v>
      </c>
      <c r="B285" s="331" t="s">
        <v>182</v>
      </c>
      <c r="C285" s="331" t="s">
        <v>16</v>
      </c>
      <c r="D285" s="331" t="n">
        <v>2104.4550725</v>
      </c>
      <c r="E285" s="331" t="n">
        <v>10.1117452307057</v>
      </c>
      <c r="F285" s="331" t="n">
        <v>97.1559860573542</v>
      </c>
      <c r="G285" s="331" t="n">
        <v>1.68217099160901</v>
      </c>
      <c r="H285" s="331" t="n">
        <v>61.6029934</v>
      </c>
      <c r="I285" s="331" t="n">
        <v>57.6087984824394</v>
      </c>
      <c r="J285" s="331" t="n">
        <v>2.8440139426458</v>
      </c>
      <c r="K285" s="331" t="n">
        <v>57.4656048467921</v>
      </c>
    </row>
    <row r="286">
      <c r="A286" s="331" t="s">
        <v>181</v>
      </c>
      <c r="B286" s="331" t="s">
        <v>182</v>
      </c>
      <c r="C286" s="331" t="s">
        <v>17</v>
      </c>
      <c r="D286" s="331" t="n">
        <v>16162.1217207</v>
      </c>
      <c r="E286" s="331" t="n">
        <v>2.33277013559735</v>
      </c>
      <c r="F286" s="331" t="n">
        <v>100</v>
      </c>
      <c r="G286" s="331" t="n">
        <v>0</v>
      </c>
      <c r="H286" s="331"/>
      <c r="I286" s="331"/>
      <c r="J286" s="331"/>
      <c r="K286" s="331"/>
    </row>
    <row r="287">
      <c r="A287" s="331" t="s">
        <v>183</v>
      </c>
      <c r="B287" s="331" t="s">
        <v>184</v>
      </c>
      <c r="C287" s="331" t="s">
        <v>16</v>
      </c>
      <c r="D287" s="331" t="n">
        <v>5133.1700364</v>
      </c>
      <c r="E287" s="331" t="n">
        <v>13.653514796687</v>
      </c>
      <c r="F287" s="331" t="n">
        <v>100</v>
      </c>
      <c r="G287" s="331" t="n">
        <v>0</v>
      </c>
      <c r="H287" s="331"/>
      <c r="I287" s="331"/>
      <c r="J287" s="331"/>
      <c r="K287" s="331"/>
    </row>
    <row r="288">
      <c r="A288" s="331" t="s">
        <v>183</v>
      </c>
      <c r="B288" s="331" t="s">
        <v>184</v>
      </c>
      <c r="C288" s="331" t="s">
        <v>17</v>
      </c>
      <c r="D288" s="331" t="n">
        <v>33562.9051741</v>
      </c>
      <c r="E288" s="331" t="n">
        <v>2.76740661417472</v>
      </c>
      <c r="F288" s="331" t="n">
        <v>100</v>
      </c>
      <c r="G288" s="331" t="n">
        <v>0</v>
      </c>
      <c r="H288" s="331"/>
      <c r="I288" s="331"/>
      <c r="J288" s="331"/>
      <c r="K288" s="331"/>
    </row>
    <row r="289">
      <c r="A289" s="331" t="s">
        <v>185</v>
      </c>
      <c r="B289" s="331" t="s">
        <v>186</v>
      </c>
      <c r="C289" s="331" t="s">
        <v>16</v>
      </c>
      <c r="D289" s="331" t="n">
        <v>3941.8421559</v>
      </c>
      <c r="E289" s="331" t="n">
        <v>9.63246736876595</v>
      </c>
      <c r="F289" s="331" t="n">
        <v>97.356356704345</v>
      </c>
      <c r="G289" s="331" t="n">
        <v>1.55790166121687</v>
      </c>
      <c r="H289" s="331" t="n">
        <v>107.0379474</v>
      </c>
      <c r="I289" s="331" t="n">
        <v>57.0381965868747</v>
      </c>
      <c r="J289" s="331" t="n">
        <v>2.64364329565501</v>
      </c>
      <c r="K289" s="331" t="n">
        <v>57.3721992255926</v>
      </c>
    </row>
    <row r="290">
      <c r="A290" s="331" t="s">
        <v>185</v>
      </c>
      <c r="B290" s="331" t="s">
        <v>186</v>
      </c>
      <c r="C290" s="331" t="s">
        <v>17</v>
      </c>
      <c r="D290" s="331" t="n">
        <v>22420.8666642</v>
      </c>
      <c r="E290" s="331" t="n">
        <v>2.03441877751053</v>
      </c>
      <c r="F290" s="331" t="n">
        <v>100</v>
      </c>
      <c r="G290" s="331" t="n">
        <v>0</v>
      </c>
      <c r="H290" s="331"/>
      <c r="I290" s="331"/>
      <c r="J290" s="331"/>
      <c r="K290" s="331"/>
    </row>
    <row r="291">
      <c r="A291" s="331" t="s">
        <v>187</v>
      </c>
      <c r="B291" s="331" t="s">
        <v>188</v>
      </c>
      <c r="C291" s="331" t="s">
        <v>16</v>
      </c>
      <c r="D291" s="331" t="n">
        <v>5680.8081404</v>
      </c>
      <c r="E291" s="331" t="n">
        <v>10.6479572172064</v>
      </c>
      <c r="F291" s="331" t="n">
        <v>100</v>
      </c>
      <c r="G291" s="331" t="n">
        <v>0.00000000000000118216072677661</v>
      </c>
      <c r="H291" s="331"/>
      <c r="I291" s="331"/>
      <c r="J291" s="331"/>
      <c r="K291" s="331"/>
    </row>
    <row r="292">
      <c r="A292" s="331" t="s">
        <v>187</v>
      </c>
      <c r="B292" s="331" t="s">
        <v>188</v>
      </c>
      <c r="C292" s="331" t="s">
        <v>17</v>
      </c>
      <c r="D292" s="331" t="n">
        <v>37111.935971</v>
      </c>
      <c r="E292" s="331" t="n">
        <v>2.49374298707977</v>
      </c>
      <c r="F292" s="331" t="n">
        <v>100</v>
      </c>
      <c r="G292" s="331" t="n">
        <v>0</v>
      </c>
      <c r="H292" s="331"/>
      <c r="I292" s="331"/>
      <c r="J292" s="331"/>
      <c r="K292" s="331"/>
    </row>
    <row r="293">
      <c r="A293" s="331" t="s">
        <v>189</v>
      </c>
      <c r="B293" s="331" t="s">
        <v>190</v>
      </c>
      <c r="C293" s="331" t="s">
        <v>16</v>
      </c>
      <c r="D293" s="331" t="n">
        <v>4361.8747537</v>
      </c>
      <c r="E293" s="331" t="n">
        <v>10.7207619014061</v>
      </c>
      <c r="F293" s="331" t="n">
        <v>100</v>
      </c>
      <c r="G293" s="331" t="n">
        <v>0</v>
      </c>
      <c r="H293" s="331"/>
      <c r="I293" s="331"/>
      <c r="J293" s="331"/>
      <c r="K293" s="331"/>
    </row>
    <row r="294">
      <c r="A294" s="331" t="s">
        <v>189</v>
      </c>
      <c r="B294" s="331" t="s">
        <v>190</v>
      </c>
      <c r="C294" s="331" t="s">
        <v>17</v>
      </c>
      <c r="D294" s="331" t="n">
        <v>27789.0398981</v>
      </c>
      <c r="E294" s="331" t="n">
        <v>2.38974740141743</v>
      </c>
      <c r="F294" s="331" t="n">
        <v>100</v>
      </c>
      <c r="G294" s="331" t="n">
        <v>0</v>
      </c>
      <c r="H294" s="331"/>
      <c r="I294" s="331"/>
      <c r="J294" s="331"/>
      <c r="K294" s="331"/>
    </row>
    <row r="295">
      <c r="A295" s="331" t="s">
        <v>191</v>
      </c>
      <c r="B295" s="331" t="s">
        <v>192</v>
      </c>
      <c r="C295" s="331" t="s">
        <v>16</v>
      </c>
      <c r="D295" s="331" t="n">
        <v>2699.1382709</v>
      </c>
      <c r="E295" s="331" t="n">
        <v>9.08990592244691</v>
      </c>
      <c r="F295" s="331" t="n">
        <v>100</v>
      </c>
      <c r="G295" s="331" t="n">
        <v>0</v>
      </c>
      <c r="H295" s="331"/>
      <c r="I295" s="331"/>
      <c r="J295" s="331"/>
      <c r="K295" s="331"/>
    </row>
    <row r="296">
      <c r="A296" s="331" t="s">
        <v>191</v>
      </c>
      <c r="B296" s="331" t="s">
        <v>192</v>
      </c>
      <c r="C296" s="331" t="s">
        <v>17</v>
      </c>
      <c r="D296" s="331" t="n">
        <v>12251.2298347</v>
      </c>
      <c r="E296" s="331" t="n">
        <v>3.06736902746269</v>
      </c>
      <c r="F296" s="331" t="n">
        <v>100</v>
      </c>
      <c r="G296" s="331" t="n">
        <v>0</v>
      </c>
      <c r="H296" s="331"/>
      <c r="I296" s="331"/>
      <c r="J296" s="331"/>
      <c r="K296" s="331"/>
    </row>
    <row r="297">
      <c r="A297" s="331" t="s">
        <v>193</v>
      </c>
      <c r="B297" s="331" t="s">
        <v>194</v>
      </c>
      <c r="C297" s="331" t="s">
        <v>16</v>
      </c>
      <c r="D297" s="331" t="n">
        <v>1841.6481607</v>
      </c>
      <c r="E297" s="331" t="n">
        <v>19.4671066722231</v>
      </c>
      <c r="F297" s="331" t="n">
        <v>100</v>
      </c>
      <c r="G297" s="331" t="n">
        <v>0</v>
      </c>
      <c r="H297" s="331"/>
      <c r="I297" s="331"/>
      <c r="J297" s="331"/>
      <c r="K297" s="331"/>
    </row>
    <row r="298">
      <c r="A298" s="331" t="s">
        <v>193</v>
      </c>
      <c r="B298" s="331" t="s">
        <v>194</v>
      </c>
      <c r="C298" s="331" t="s">
        <v>17</v>
      </c>
      <c r="D298" s="331" t="n">
        <v>25272.7183703</v>
      </c>
      <c r="E298" s="331" t="n">
        <v>2.00007983653821</v>
      </c>
      <c r="F298" s="331" t="n">
        <v>100</v>
      </c>
      <c r="G298" s="331" t="n">
        <v>0</v>
      </c>
      <c r="H298" s="331"/>
      <c r="I298" s="331"/>
      <c r="J298" s="331"/>
      <c r="K298" s="331"/>
    </row>
    <row r="299">
      <c r="A299" s="331" t="s">
        <v>195</v>
      </c>
      <c r="B299" s="331" t="s">
        <v>196</v>
      </c>
      <c r="C299" s="331" t="s">
        <v>16</v>
      </c>
      <c r="D299" s="331" t="n">
        <v>3552.2191458</v>
      </c>
      <c r="E299" s="331" t="n">
        <v>10.2876200399842</v>
      </c>
      <c r="F299" s="331" t="n">
        <v>99.1381114099784</v>
      </c>
      <c r="G299" s="331" t="n">
        <v>0.853171206853491</v>
      </c>
      <c r="H299" s="331" t="n">
        <v>30.8823429</v>
      </c>
      <c r="I299" s="331" t="n">
        <v>100</v>
      </c>
      <c r="J299" s="331" t="n">
        <v>0.861888590021617</v>
      </c>
      <c r="K299" s="331" t="n">
        <v>98.1354007189093</v>
      </c>
    </row>
    <row r="300">
      <c r="A300" s="331" t="s">
        <v>195</v>
      </c>
      <c r="B300" s="331" t="s">
        <v>196</v>
      </c>
      <c r="C300" s="331" t="s">
        <v>17</v>
      </c>
      <c r="D300" s="331" t="n">
        <v>18813.600717</v>
      </c>
      <c r="E300" s="331" t="n">
        <v>2.22619746812718</v>
      </c>
      <c r="F300" s="331" t="n">
        <v>100</v>
      </c>
      <c r="G300" s="331" t="n">
        <v>0.000000000000000247157568647703</v>
      </c>
      <c r="H300" s="331"/>
      <c r="I300" s="331"/>
      <c r="J300" s="331"/>
      <c r="K300" s="331"/>
    </row>
    <row r="301">
      <c r="A301" s="331" t="s">
        <v>197</v>
      </c>
      <c r="B301" s="331" t="s">
        <v>198</v>
      </c>
      <c r="C301" s="331" t="s">
        <v>16</v>
      </c>
      <c r="D301" s="331" t="n">
        <v>11741.6839793</v>
      </c>
      <c r="E301" s="331" t="n">
        <v>8.18527089131425</v>
      </c>
      <c r="F301" s="331" t="n">
        <v>89.4685559452823</v>
      </c>
      <c r="G301" s="331" t="n">
        <v>3.96501723433385</v>
      </c>
      <c r="H301" s="331" t="n">
        <v>1382.1267889</v>
      </c>
      <c r="I301" s="331" t="n">
        <v>40.0497736196789</v>
      </c>
      <c r="J301" s="331" t="n">
        <v>10.5314440547177</v>
      </c>
      <c r="K301" s="331" t="n">
        <v>33.6843042996648</v>
      </c>
    </row>
    <row r="302">
      <c r="A302" s="331" t="s">
        <v>197</v>
      </c>
      <c r="B302" s="331" t="s">
        <v>198</v>
      </c>
      <c r="C302" s="331" t="s">
        <v>17</v>
      </c>
      <c r="D302" s="331" t="n">
        <v>41120.3337447</v>
      </c>
      <c r="E302" s="331" t="n">
        <v>3.4177208320242</v>
      </c>
      <c r="F302" s="331" t="n">
        <v>100</v>
      </c>
      <c r="G302" s="331" t="n">
        <v>0</v>
      </c>
      <c r="H302" s="331"/>
      <c r="I302" s="331"/>
      <c r="J302" s="331"/>
      <c r="K302" s="331"/>
    </row>
    <row r="303">
      <c r="A303" s="331" t="s">
        <v>199</v>
      </c>
      <c r="B303" s="331" t="s">
        <v>200</v>
      </c>
      <c r="C303" s="331" t="s">
        <v>16</v>
      </c>
      <c r="D303" s="331" t="n">
        <v>7990.8121517</v>
      </c>
      <c r="E303" s="331" t="n">
        <v>11.6098220420957</v>
      </c>
      <c r="F303" s="331" t="n">
        <v>97.1205023618597</v>
      </c>
      <c r="G303" s="331" t="n">
        <v>2.01933287421146</v>
      </c>
      <c r="H303" s="331" t="n">
        <v>236.9172745</v>
      </c>
      <c r="I303" s="331" t="n">
        <v>72.4603512801973</v>
      </c>
      <c r="J303" s="331" t="n">
        <v>2.87949763814026</v>
      </c>
      <c r="K303" s="331" t="n">
        <v>68.1086244286345</v>
      </c>
    </row>
    <row r="304">
      <c r="A304" s="331" t="s">
        <v>199</v>
      </c>
      <c r="B304" s="331" t="s">
        <v>200</v>
      </c>
      <c r="C304" s="331" t="s">
        <v>17</v>
      </c>
      <c r="D304" s="331" t="n">
        <v>44784.1223826</v>
      </c>
      <c r="E304" s="331" t="n">
        <v>2.56114469302519</v>
      </c>
      <c r="F304" s="331" t="n">
        <v>100</v>
      </c>
      <c r="G304" s="331" t="n">
        <v>0</v>
      </c>
      <c r="H304" s="331"/>
      <c r="I304" s="331"/>
      <c r="J304" s="331"/>
      <c r="K304" s="331"/>
    </row>
    <row r="305">
      <c r="A305" s="331" t="s">
        <v>201</v>
      </c>
      <c r="B305" s="331" t="s">
        <v>202</v>
      </c>
      <c r="C305" s="331" t="s">
        <v>16</v>
      </c>
      <c r="D305" s="331" t="n">
        <v>5682.6126007</v>
      </c>
      <c r="E305" s="331" t="n">
        <v>8.4671472217735</v>
      </c>
      <c r="F305" s="331" t="n">
        <v>97.92050490115</v>
      </c>
      <c r="G305" s="331" t="n">
        <v>2.09082443879877</v>
      </c>
      <c r="H305" s="331" t="n">
        <v>120.6791679</v>
      </c>
      <c r="I305" s="331" t="n">
        <v>99.9999999999998</v>
      </c>
      <c r="J305" s="331" t="n">
        <v>2.07949509884996</v>
      </c>
      <c r="K305" s="331" t="n">
        <v>98.4539876146213</v>
      </c>
    </row>
    <row r="306">
      <c r="A306" s="331" t="s">
        <v>201</v>
      </c>
      <c r="B306" s="331" t="s">
        <v>202</v>
      </c>
      <c r="C306" s="331" t="s">
        <v>17</v>
      </c>
      <c r="D306" s="331" t="n">
        <v>24240.6790843</v>
      </c>
      <c r="E306" s="331" t="n">
        <v>2.36474898969607</v>
      </c>
      <c r="F306" s="331" t="n">
        <v>100</v>
      </c>
      <c r="G306" s="331" t="n">
        <v>0.000000000000000262539877581965</v>
      </c>
      <c r="H306" s="331"/>
      <c r="I306" s="331"/>
      <c r="J306" s="331"/>
      <c r="K306" s="331"/>
    </row>
    <row r="307">
      <c r="A307" s="331" t="s">
        <v>203</v>
      </c>
      <c r="B307" s="331" t="s">
        <v>204</v>
      </c>
      <c r="C307" s="331" t="s">
        <v>16</v>
      </c>
      <c r="D307" s="331" t="n">
        <v>10818.2110465</v>
      </c>
      <c r="E307" s="331" t="n">
        <v>13.1277354351883</v>
      </c>
      <c r="F307" s="331" t="n">
        <v>99.1566902159965</v>
      </c>
      <c r="G307" s="331" t="n">
        <v>0.798787412497572</v>
      </c>
      <c r="H307" s="331" t="n">
        <v>92.0069357</v>
      </c>
      <c r="I307" s="331" t="n">
        <v>100</v>
      </c>
      <c r="J307" s="331" t="n">
        <v>0.843309784003483</v>
      </c>
      <c r="K307" s="331" t="n">
        <v>93.9217325731063</v>
      </c>
    </row>
    <row r="308">
      <c r="A308" s="331" t="s">
        <v>203</v>
      </c>
      <c r="B308" s="331" t="s">
        <v>204</v>
      </c>
      <c r="C308" s="331" t="s">
        <v>17</v>
      </c>
      <c r="D308" s="331" t="n">
        <v>80747.6515847</v>
      </c>
      <c r="E308" s="331" t="n">
        <v>1.90245215595029</v>
      </c>
      <c r="F308" s="331" t="n">
        <v>100</v>
      </c>
      <c r="G308" s="331" t="n">
        <v>0</v>
      </c>
      <c r="H308" s="331"/>
      <c r="I308" s="331"/>
      <c r="J308" s="331"/>
      <c r="K308" s="331"/>
    </row>
    <row r="309">
      <c r="A309" s="331" t="s">
        <v>205</v>
      </c>
      <c r="B309" s="331" t="s">
        <v>206</v>
      </c>
      <c r="C309" s="331" t="s">
        <v>16</v>
      </c>
      <c r="D309" s="331" t="n">
        <v>503.4016733</v>
      </c>
      <c r="E309" s="331" t="n">
        <v>28.2671762142312</v>
      </c>
      <c r="F309" s="331" t="n">
        <v>100</v>
      </c>
      <c r="G309" s="331" t="n">
        <v>0</v>
      </c>
      <c r="H309" s="331"/>
      <c r="I309" s="331"/>
      <c r="J309" s="331"/>
      <c r="K309" s="331"/>
    </row>
    <row r="310">
      <c r="A310" s="331" t="s">
        <v>205</v>
      </c>
      <c r="B310" s="331" t="s">
        <v>206</v>
      </c>
      <c r="C310" s="331" t="s">
        <v>17</v>
      </c>
      <c r="D310" s="331" t="n">
        <v>31172.5660539</v>
      </c>
      <c r="E310" s="331" t="n">
        <v>0.934979667473413</v>
      </c>
      <c r="F310" s="331" t="n">
        <v>100</v>
      </c>
      <c r="G310" s="331" t="n">
        <v>0</v>
      </c>
      <c r="H310" s="331"/>
      <c r="I310" s="331"/>
      <c r="J310" s="331"/>
      <c r="K310" s="331"/>
    </row>
    <row r="311">
      <c r="A311" s="331" t="s">
        <v>207</v>
      </c>
      <c r="B311" s="331" t="s">
        <v>208</v>
      </c>
      <c r="C311" s="331" t="s">
        <v>16</v>
      </c>
      <c r="D311" s="331" t="n">
        <v>3779.0860014</v>
      </c>
      <c r="E311" s="331" t="n">
        <v>26.3110427365135</v>
      </c>
      <c r="F311" s="331" t="n">
        <v>100</v>
      </c>
      <c r="G311" s="331" t="n">
        <v>0</v>
      </c>
      <c r="H311" s="331"/>
      <c r="I311" s="331"/>
      <c r="J311" s="331"/>
      <c r="K311" s="331"/>
    </row>
    <row r="312">
      <c r="A312" s="331" t="s">
        <v>207</v>
      </c>
      <c r="B312" s="331" t="s">
        <v>208</v>
      </c>
      <c r="C312" s="331" t="s">
        <v>17</v>
      </c>
      <c r="D312" s="331" t="n">
        <v>55443.5458204</v>
      </c>
      <c r="E312" s="331" t="n">
        <v>2.21909493379319</v>
      </c>
      <c r="F312" s="331" t="n">
        <v>100</v>
      </c>
      <c r="G312" s="331" t="n">
        <v>0</v>
      </c>
      <c r="H312" s="331"/>
      <c r="I312" s="331"/>
      <c r="J312" s="331"/>
      <c r="K312" s="331"/>
    </row>
    <row r="313">
      <c r="A313" s="331" t="s">
        <v>209</v>
      </c>
      <c r="B313" s="331" t="s">
        <v>210</v>
      </c>
      <c r="C313" s="331" t="s">
        <v>16</v>
      </c>
      <c r="D313" s="331" t="n">
        <v>5744.0535492</v>
      </c>
      <c r="E313" s="331" t="n">
        <v>14.7530894535529</v>
      </c>
      <c r="F313" s="331" t="n">
        <v>100</v>
      </c>
      <c r="G313" s="331" t="n">
        <v>0</v>
      </c>
      <c r="H313" s="331"/>
      <c r="I313" s="331"/>
      <c r="J313" s="331"/>
      <c r="K313" s="331"/>
    </row>
    <row r="314">
      <c r="A314" s="331" t="s">
        <v>209</v>
      </c>
      <c r="B314" s="331" t="s">
        <v>210</v>
      </c>
      <c r="C314" s="331" t="s">
        <v>17</v>
      </c>
      <c r="D314" s="331" t="n">
        <v>42476.1989233</v>
      </c>
      <c r="E314" s="331" t="n">
        <v>2.71242486596157</v>
      </c>
      <c r="F314" s="331" t="n">
        <v>100</v>
      </c>
      <c r="G314" s="331" t="n">
        <v>0</v>
      </c>
      <c r="H314" s="331"/>
      <c r="I314" s="331"/>
      <c r="J314" s="331"/>
      <c r="K314" s="331"/>
    </row>
    <row r="315">
      <c r="A315" s="331" t="s">
        <v>211</v>
      </c>
      <c r="B315" s="331" t="s">
        <v>212</v>
      </c>
      <c r="C315" s="331" t="s">
        <v>16</v>
      </c>
      <c r="D315" s="331" t="n">
        <v>3766.8580408</v>
      </c>
      <c r="E315" s="331" t="n">
        <v>16.3408501909549</v>
      </c>
      <c r="F315" s="331" t="n">
        <v>100</v>
      </c>
      <c r="G315" s="331" t="n">
        <v>0</v>
      </c>
      <c r="H315" s="331"/>
      <c r="I315" s="331"/>
      <c r="J315" s="331"/>
      <c r="K315" s="331"/>
    </row>
    <row r="316">
      <c r="A316" s="331" t="s">
        <v>211</v>
      </c>
      <c r="B316" s="331" t="s">
        <v>212</v>
      </c>
      <c r="C316" s="331" t="s">
        <v>17</v>
      </c>
      <c r="D316" s="331" t="n">
        <v>45895.7501473</v>
      </c>
      <c r="E316" s="331" t="n">
        <v>1.65617167633841</v>
      </c>
      <c r="F316" s="331" t="n">
        <v>100</v>
      </c>
      <c r="G316" s="331" t="n">
        <v>0</v>
      </c>
      <c r="H316" s="331"/>
      <c r="I316" s="331"/>
      <c r="J316" s="331"/>
      <c r="K316" s="331"/>
    </row>
    <row r="317">
      <c r="A317" s="331" t="s">
        <v>213</v>
      </c>
      <c r="B317" s="331" t="s">
        <v>214</v>
      </c>
      <c r="C317" s="331" t="s">
        <v>16</v>
      </c>
      <c r="D317" s="331" t="n">
        <v>1454.0062071</v>
      </c>
      <c r="E317" s="331" t="n">
        <v>10.5491634858292</v>
      </c>
      <c r="F317" s="331" t="n">
        <v>99.2984126691527</v>
      </c>
      <c r="G317" s="331" t="n">
        <v>0.698971883181669</v>
      </c>
      <c r="H317" s="331" t="n">
        <v>10.2731988</v>
      </c>
      <c r="I317" s="331" t="n">
        <v>100</v>
      </c>
      <c r="J317" s="331" t="n">
        <v>0.701587330847265</v>
      </c>
      <c r="K317" s="331" t="n">
        <v>98.928238080482</v>
      </c>
    </row>
    <row r="318">
      <c r="A318" s="331" t="s">
        <v>213</v>
      </c>
      <c r="B318" s="331" t="s">
        <v>214</v>
      </c>
      <c r="C318" s="331" t="s">
        <v>17</v>
      </c>
      <c r="D318" s="331" t="n">
        <v>10092.7045487</v>
      </c>
      <c r="E318" s="331" t="n">
        <v>2.5059864875158</v>
      </c>
      <c r="F318" s="331" t="n">
        <v>100</v>
      </c>
      <c r="G318" s="331" t="n">
        <v>0</v>
      </c>
      <c r="H318" s="331"/>
      <c r="I318" s="331"/>
      <c r="J318" s="331"/>
      <c r="K318" s="331"/>
    </row>
    <row r="319">
      <c r="A319" s="331" t="s">
        <v>215</v>
      </c>
      <c r="B319" s="331" t="s">
        <v>216</v>
      </c>
      <c r="C319" s="331" t="s">
        <v>16</v>
      </c>
      <c r="D319" s="331" t="n">
        <v>1314.4459552</v>
      </c>
      <c r="E319" s="331" t="n">
        <v>29.4674789374612</v>
      </c>
      <c r="F319" s="331" t="n">
        <v>100</v>
      </c>
      <c r="G319" s="331" t="n">
        <v>0</v>
      </c>
      <c r="H319" s="331"/>
      <c r="I319" s="331"/>
      <c r="J319" s="331"/>
      <c r="K319" s="331"/>
    </row>
    <row r="320">
      <c r="A320" s="331" t="s">
        <v>215</v>
      </c>
      <c r="B320" s="331" t="s">
        <v>216</v>
      </c>
      <c r="C320" s="331" t="s">
        <v>17</v>
      </c>
      <c r="D320" s="331" t="n">
        <v>20975.2887503</v>
      </c>
      <c r="E320" s="331" t="n">
        <v>1.40399993516428</v>
      </c>
      <c r="F320" s="331" t="n">
        <v>100</v>
      </c>
      <c r="G320" s="331" t="n">
        <v>0</v>
      </c>
      <c r="H320" s="331"/>
      <c r="I320" s="331"/>
      <c r="J320" s="331"/>
      <c r="K320" s="331"/>
    </row>
    <row r="321">
      <c r="A321" s="331" t="s">
        <v>217</v>
      </c>
      <c r="B321" s="331" t="s">
        <v>218</v>
      </c>
      <c r="C321" s="331" t="s">
        <v>16</v>
      </c>
      <c r="D321" s="331" t="n">
        <v>347.3878214</v>
      </c>
      <c r="E321" s="331" t="n">
        <v>20.0912229632379</v>
      </c>
      <c r="F321" s="331" t="n">
        <v>100</v>
      </c>
      <c r="G321" s="331" t="n">
        <v>0</v>
      </c>
      <c r="H321" s="331"/>
      <c r="I321" s="331"/>
      <c r="J321" s="331"/>
      <c r="K321" s="331"/>
    </row>
    <row r="322">
      <c r="A322" s="331" t="s">
        <v>217</v>
      </c>
      <c r="B322" s="331" t="s">
        <v>218</v>
      </c>
      <c r="C322" s="331" t="s">
        <v>17</v>
      </c>
      <c r="D322" s="331" t="n">
        <v>9740.505392</v>
      </c>
      <c r="E322" s="331" t="n">
        <v>1.37314118269359</v>
      </c>
      <c r="F322" s="331" t="n">
        <v>100</v>
      </c>
      <c r="G322" s="331" t="n">
        <v>0</v>
      </c>
      <c r="H322" s="331"/>
      <c r="I322" s="331"/>
      <c r="J322" s="331"/>
      <c r="K322" s="331"/>
    </row>
    <row r="323">
      <c r="A323" s="331" t="s">
        <v>219</v>
      </c>
      <c r="B323" s="331" t="s">
        <v>220</v>
      </c>
      <c r="C323" s="331" t="s">
        <v>16</v>
      </c>
      <c r="D323" s="331" t="n">
        <v>1793.6009588</v>
      </c>
      <c r="E323" s="331" t="n">
        <v>19.6771367737215</v>
      </c>
      <c r="F323" s="331" t="n">
        <v>100</v>
      </c>
      <c r="G323" s="331" t="n">
        <v>0</v>
      </c>
      <c r="H323" s="331"/>
      <c r="I323" s="331"/>
      <c r="J323" s="331"/>
      <c r="K323" s="331"/>
    </row>
    <row r="324">
      <c r="A324" s="331" t="s">
        <v>219</v>
      </c>
      <c r="B324" s="331" t="s">
        <v>220</v>
      </c>
      <c r="C324" s="331" t="s">
        <v>17</v>
      </c>
      <c r="D324" s="331" t="n">
        <v>40874.8060392</v>
      </c>
      <c r="E324" s="331" t="n">
        <v>1.18529955105936</v>
      </c>
      <c r="F324" s="331" t="n">
        <v>100</v>
      </c>
      <c r="G324" s="331" t="n">
        <v>0</v>
      </c>
      <c r="H324" s="331"/>
      <c r="I324" s="331"/>
      <c r="J324" s="331"/>
      <c r="K324" s="331"/>
    </row>
    <row r="325">
      <c r="A325" s="331" t="s">
        <v>221</v>
      </c>
      <c r="B325" s="331" t="s">
        <v>222</v>
      </c>
      <c r="C325" s="331" t="s">
        <v>16</v>
      </c>
      <c r="D325" s="331" t="n">
        <v>2678.7665983</v>
      </c>
      <c r="E325" s="331" t="n">
        <v>10.7790538753406</v>
      </c>
      <c r="F325" s="331" t="n">
        <v>100</v>
      </c>
      <c r="G325" s="331" t="n">
        <v>0.00000000000000119671537960781</v>
      </c>
      <c r="H325" s="331"/>
      <c r="I325" s="331"/>
      <c r="J325" s="331"/>
      <c r="K325" s="331"/>
    </row>
    <row r="326">
      <c r="A326" s="331" t="s">
        <v>221</v>
      </c>
      <c r="B326" s="331" t="s">
        <v>222</v>
      </c>
      <c r="C326" s="331" t="s">
        <v>17</v>
      </c>
      <c r="D326" s="331" t="n">
        <v>16517.3208488</v>
      </c>
      <c r="E326" s="331" t="n">
        <v>2.0479777342223</v>
      </c>
      <c r="F326" s="331" t="n">
        <v>100</v>
      </c>
      <c r="G326" s="331" t="n">
        <v>0</v>
      </c>
      <c r="H326" s="331"/>
      <c r="I326" s="331"/>
      <c r="J326" s="331"/>
      <c r="K326" s="331"/>
    </row>
    <row r="327">
      <c r="A327" s="331" t="s">
        <v>223</v>
      </c>
      <c r="B327" s="331" t="s">
        <v>224</v>
      </c>
      <c r="C327" s="331" t="s">
        <v>16</v>
      </c>
      <c r="D327" s="331" t="n">
        <v>2761.0014137</v>
      </c>
      <c r="E327" s="331" t="n">
        <v>12.0017972949355</v>
      </c>
      <c r="F327" s="331" t="n">
        <v>100</v>
      </c>
      <c r="G327" s="331" t="n">
        <v>0</v>
      </c>
      <c r="H327" s="331"/>
      <c r="I327" s="331"/>
      <c r="J327" s="331"/>
      <c r="K327" s="331"/>
    </row>
    <row r="328">
      <c r="A328" s="331" t="s">
        <v>223</v>
      </c>
      <c r="B328" s="331" t="s">
        <v>224</v>
      </c>
      <c r="C328" s="331" t="s">
        <v>17</v>
      </c>
      <c r="D328" s="331" t="n">
        <v>18606.5178474</v>
      </c>
      <c r="E328" s="331" t="n">
        <v>2.88061758041293</v>
      </c>
      <c r="F328" s="331" t="n">
        <v>100</v>
      </c>
      <c r="G328" s="331" t="n">
        <v>0</v>
      </c>
      <c r="H328" s="331"/>
      <c r="I328" s="331"/>
      <c r="J328" s="331"/>
      <c r="K328" s="331"/>
    </row>
    <row r="329">
      <c r="A329" s="331" t="s">
        <v>225</v>
      </c>
      <c r="B329" s="331" t="s">
        <v>226</v>
      </c>
      <c r="C329" s="331" t="s">
        <v>16</v>
      </c>
      <c r="D329" s="331" t="n">
        <v>7981.4526728</v>
      </c>
      <c r="E329" s="331" t="n">
        <v>7.74494843333274</v>
      </c>
      <c r="F329" s="331" t="n">
        <v>100</v>
      </c>
      <c r="G329" s="331" t="n">
        <v>0</v>
      </c>
      <c r="H329" s="331"/>
      <c r="I329" s="331"/>
      <c r="J329" s="331"/>
      <c r="K329" s="331"/>
    </row>
    <row r="330">
      <c r="A330" s="331" t="s">
        <v>225</v>
      </c>
      <c r="B330" s="331" t="s">
        <v>226</v>
      </c>
      <c r="C330" s="331" t="s">
        <v>17</v>
      </c>
      <c r="D330" s="331" t="n">
        <v>37170.17807</v>
      </c>
      <c r="E330" s="331" t="n">
        <v>2.43336611122293</v>
      </c>
      <c r="F330" s="331" t="n">
        <v>100</v>
      </c>
      <c r="G330" s="331" t="n">
        <v>0</v>
      </c>
      <c r="H330" s="331"/>
      <c r="I330" s="331"/>
      <c r="J330" s="331"/>
      <c r="K330" s="331"/>
    </row>
    <row r="331">
      <c r="A331" s="331" t="s">
        <v>227</v>
      </c>
      <c r="B331" s="331" t="s">
        <v>228</v>
      </c>
      <c r="C331" s="331" t="s">
        <v>16</v>
      </c>
      <c r="D331" s="331" t="n">
        <v>413.1753262</v>
      </c>
      <c r="E331" s="331" t="n">
        <v>19.926397552849</v>
      </c>
      <c r="F331" s="331" t="n">
        <v>100</v>
      </c>
      <c r="G331" s="331" t="n">
        <v>0</v>
      </c>
      <c r="H331" s="331"/>
      <c r="I331" s="331"/>
      <c r="J331" s="331"/>
      <c r="K331" s="331"/>
    </row>
    <row r="332">
      <c r="A332" s="331" t="s">
        <v>227</v>
      </c>
      <c r="B332" s="331" t="s">
        <v>228</v>
      </c>
      <c r="C332" s="331" t="s">
        <v>17</v>
      </c>
      <c r="D332" s="331" t="n">
        <v>8870.2187729</v>
      </c>
      <c r="E332" s="331" t="n">
        <v>1.46349445186005</v>
      </c>
      <c r="F332" s="331" t="n">
        <v>100</v>
      </c>
      <c r="G332" s="331" t="n">
        <v>0</v>
      </c>
      <c r="H332" s="331"/>
      <c r="I332" s="331"/>
      <c r="J332" s="331"/>
      <c r="K332" s="331"/>
    </row>
    <row r="333">
      <c r="A333" s="331" t="s">
        <v>229</v>
      </c>
      <c r="B333" s="331" t="s">
        <v>230</v>
      </c>
      <c r="C333" s="331" t="s">
        <v>16</v>
      </c>
      <c r="D333" s="331" t="n">
        <v>9268.035161</v>
      </c>
      <c r="E333" s="331" t="n">
        <v>11.6133493271686</v>
      </c>
      <c r="F333" s="331" t="n">
        <v>98.4062799978446</v>
      </c>
      <c r="G333" s="331" t="n">
        <v>1.14575741979221</v>
      </c>
      <c r="H333" s="331" t="n">
        <v>150.0986829</v>
      </c>
      <c r="I333" s="331" t="n">
        <v>72.0871642385512</v>
      </c>
      <c r="J333" s="331" t="n">
        <v>1.59372000215538</v>
      </c>
      <c r="K333" s="331" t="n">
        <v>70.7462573784571</v>
      </c>
    </row>
    <row r="334">
      <c r="A334" s="331" t="s">
        <v>229</v>
      </c>
      <c r="B334" s="331" t="s">
        <v>230</v>
      </c>
      <c r="C334" s="331" t="s">
        <v>17</v>
      </c>
      <c r="D334" s="331" t="n">
        <v>53535.7861388</v>
      </c>
      <c r="E334" s="331" t="n">
        <v>2.6984480377622</v>
      </c>
      <c r="F334" s="331" t="n">
        <v>100</v>
      </c>
      <c r="G334" s="331" t="n">
        <v>0</v>
      </c>
      <c r="H334" s="331"/>
      <c r="I334" s="331"/>
      <c r="J334" s="331"/>
      <c r="K334" s="331"/>
    </row>
    <row r="335">
      <c r="A335" s="331" t="s">
        <v>231</v>
      </c>
      <c r="B335" s="331" t="s">
        <v>232</v>
      </c>
      <c r="C335" s="331" t="s">
        <v>16</v>
      </c>
      <c r="D335" s="331" t="n">
        <v>8801.7749154</v>
      </c>
      <c r="E335" s="331" t="n">
        <v>12.5569890573158</v>
      </c>
      <c r="F335" s="331" t="n">
        <v>100</v>
      </c>
      <c r="G335" s="331" t="n">
        <v>0</v>
      </c>
      <c r="H335" s="331"/>
      <c r="I335" s="331"/>
      <c r="J335" s="331"/>
      <c r="K335" s="331"/>
    </row>
    <row r="336">
      <c r="A336" s="331" t="s">
        <v>231</v>
      </c>
      <c r="B336" s="331" t="s">
        <v>232</v>
      </c>
      <c r="C336" s="331" t="s">
        <v>17</v>
      </c>
      <c r="D336" s="331" t="n">
        <v>70025.258494</v>
      </c>
      <c r="E336" s="331" t="n">
        <v>2.0110235184635</v>
      </c>
      <c r="F336" s="331" t="n">
        <v>100</v>
      </c>
      <c r="G336" s="331" t="n">
        <v>0</v>
      </c>
      <c r="H336" s="331"/>
      <c r="I336" s="331"/>
      <c r="J336" s="331"/>
      <c r="K336" s="331"/>
    </row>
    <row r="337">
      <c r="A337" s="331" t="s">
        <v>233</v>
      </c>
      <c r="B337" s="331" t="s">
        <v>234</v>
      </c>
      <c r="C337" s="331" t="s">
        <v>16</v>
      </c>
      <c r="D337" s="331" t="n">
        <v>5656.0518539</v>
      </c>
      <c r="E337" s="331" t="n">
        <v>18.761448207758</v>
      </c>
      <c r="F337" s="331" t="n">
        <v>100</v>
      </c>
      <c r="G337" s="331" t="n">
        <v>0</v>
      </c>
      <c r="H337" s="331"/>
      <c r="I337" s="331"/>
      <c r="J337" s="331"/>
      <c r="K337" s="331"/>
    </row>
    <row r="338">
      <c r="A338" s="331" t="s">
        <v>233</v>
      </c>
      <c r="B338" s="331" t="s">
        <v>234</v>
      </c>
      <c r="C338" s="331" t="s">
        <v>17</v>
      </c>
      <c r="D338" s="331" t="n">
        <v>40103.2679562</v>
      </c>
      <c r="E338" s="331" t="n">
        <v>2.60515286188792</v>
      </c>
      <c r="F338" s="331" t="n">
        <v>100</v>
      </c>
      <c r="G338" s="331" t="n">
        <v>0</v>
      </c>
      <c r="H338" s="331"/>
      <c r="I338" s="331"/>
      <c r="J338" s="331"/>
      <c r="K338" s="331"/>
    </row>
    <row r="339">
      <c r="A339" s="331" t="s">
        <v>235</v>
      </c>
      <c r="B339" s="331" t="s">
        <v>236</v>
      </c>
      <c r="C339" s="331" t="s">
        <v>16</v>
      </c>
      <c r="D339" s="331" t="n">
        <v>2421.4100633</v>
      </c>
      <c r="E339" s="331" t="n">
        <v>22.6541536005298</v>
      </c>
      <c r="F339" s="331" t="n">
        <v>95.2274481948453</v>
      </c>
      <c r="G339" s="331" t="n">
        <v>3.02906070288788</v>
      </c>
      <c r="H339" s="331" t="n">
        <v>121.3547689</v>
      </c>
      <c r="I339" s="331" t="n">
        <v>71.476913644343</v>
      </c>
      <c r="J339" s="331" t="n">
        <v>4.7725518051547</v>
      </c>
      <c r="K339" s="331" t="n">
        <v>60.4393064632114</v>
      </c>
    </row>
    <row r="340">
      <c r="A340" s="331" t="s">
        <v>235</v>
      </c>
      <c r="B340" s="331" t="s">
        <v>236</v>
      </c>
      <c r="C340" s="331" t="s">
        <v>17</v>
      </c>
      <c r="D340" s="331" t="n">
        <v>32117.7732209</v>
      </c>
      <c r="E340" s="331" t="n">
        <v>2.19694564494955</v>
      </c>
      <c r="F340" s="331" t="n">
        <v>100</v>
      </c>
      <c r="G340" s="331" t="n">
        <v>0</v>
      </c>
      <c r="H340" s="331"/>
      <c r="I340" s="331"/>
      <c r="J340" s="331"/>
      <c r="K340" s="331"/>
    </row>
    <row r="341">
      <c r="A341" s="331" t="s">
        <v>237</v>
      </c>
      <c r="B341" s="331" t="s">
        <v>238</v>
      </c>
      <c r="C341" s="331" t="s">
        <v>16</v>
      </c>
      <c r="D341" s="331" t="n">
        <v>1300.8678735</v>
      </c>
      <c r="E341" s="331" t="n">
        <v>7.77475036719497</v>
      </c>
      <c r="F341" s="331" t="n">
        <v>72.3611540709251</v>
      </c>
      <c r="G341" s="331" t="n">
        <v>8.42711178130231</v>
      </c>
      <c r="H341" s="331" t="n">
        <v>496.8755293</v>
      </c>
      <c r="I341" s="331" t="n">
        <v>28.1199226556309</v>
      </c>
      <c r="J341" s="331" t="n">
        <v>27.6388459290749</v>
      </c>
      <c r="K341" s="331" t="n">
        <v>22.062988286289</v>
      </c>
    </row>
    <row r="342">
      <c r="A342" s="331" t="s">
        <v>237</v>
      </c>
      <c r="B342" s="331" t="s">
        <v>238</v>
      </c>
      <c r="C342" s="331" t="s">
        <v>17</v>
      </c>
      <c r="D342" s="331" t="n">
        <v>3948.7442124</v>
      </c>
      <c r="E342" s="331" t="n">
        <v>4.68038145041656</v>
      </c>
      <c r="F342" s="331" t="n">
        <v>100</v>
      </c>
      <c r="G342" s="331" t="n">
        <v>0</v>
      </c>
      <c r="H342" s="331"/>
      <c r="I342" s="331"/>
      <c r="J342" s="331"/>
      <c r="K342" s="331"/>
    </row>
    <row r="343">
      <c r="A343" s="331" t="s">
        <v>239</v>
      </c>
      <c r="B343" s="331" t="s">
        <v>240</v>
      </c>
      <c r="C343" s="331" t="s">
        <v>16</v>
      </c>
      <c r="D343" s="331" t="n">
        <v>389.8213993</v>
      </c>
      <c r="E343" s="331" t="n">
        <v>18.4935530452434</v>
      </c>
      <c r="F343" s="331" t="n">
        <v>97.2326020634398</v>
      </c>
      <c r="G343" s="331" t="n">
        <v>1.91155830269641</v>
      </c>
      <c r="H343" s="331" t="n">
        <v>11.0949508</v>
      </c>
      <c r="I343" s="331" t="n">
        <v>70.5108192977596</v>
      </c>
      <c r="J343" s="331" t="n">
        <v>2.76739793656023</v>
      </c>
      <c r="K343" s="331" t="n">
        <v>67.1626531593675</v>
      </c>
    </row>
    <row r="344">
      <c r="A344" s="331" t="s">
        <v>239</v>
      </c>
      <c r="B344" s="331" t="s">
        <v>240</v>
      </c>
      <c r="C344" s="331" t="s">
        <v>17</v>
      </c>
      <c r="D344" s="331" t="n">
        <v>4494.8601752</v>
      </c>
      <c r="E344" s="331" t="n">
        <v>2.39139332699933</v>
      </c>
      <c r="F344" s="331" t="n">
        <v>100</v>
      </c>
      <c r="G344" s="331" t="n">
        <v>0.000000000000000265497993256961</v>
      </c>
      <c r="H344" s="331"/>
      <c r="I344" s="331"/>
      <c r="J344" s="331"/>
      <c r="K344" s="331"/>
    </row>
    <row r="345">
      <c r="A345" s="331" t="s">
        <v>241</v>
      </c>
      <c r="B345" s="331" t="s">
        <v>242</v>
      </c>
      <c r="C345" s="331" t="s">
        <v>16</v>
      </c>
      <c r="D345" s="331" t="n">
        <v>635.9230854</v>
      </c>
      <c r="E345" s="331" t="n">
        <v>14.5452691791467</v>
      </c>
      <c r="F345" s="331" t="n">
        <v>97.4608848463417</v>
      </c>
      <c r="G345" s="331" t="n">
        <v>2.59329876713508</v>
      </c>
      <c r="H345" s="331" t="n">
        <v>16.567487</v>
      </c>
      <c r="I345" s="331" t="n">
        <v>100</v>
      </c>
      <c r="J345" s="331" t="n">
        <v>2.53911515365827</v>
      </c>
      <c r="K345" s="331" t="n">
        <v>99.5406577570007</v>
      </c>
    </row>
    <row r="346">
      <c r="A346" s="331" t="s">
        <v>241</v>
      </c>
      <c r="B346" s="331" t="s">
        <v>242</v>
      </c>
      <c r="C346" s="331" t="s">
        <v>17</v>
      </c>
      <c r="D346" s="331" t="n">
        <v>6950.7046416</v>
      </c>
      <c r="E346" s="331" t="n">
        <v>2.1326964734074</v>
      </c>
      <c r="F346" s="331" t="n">
        <v>100</v>
      </c>
      <c r="G346" s="331" t="n">
        <v>0</v>
      </c>
      <c r="H346" s="331"/>
      <c r="I346" s="331"/>
      <c r="J346" s="331"/>
      <c r="K346" s="331"/>
    </row>
    <row r="347">
      <c r="A347" s="331" t="s">
        <v>243</v>
      </c>
      <c r="B347" s="331" t="s">
        <v>244</v>
      </c>
      <c r="C347" s="331" t="s">
        <v>16</v>
      </c>
      <c r="D347" s="331" t="n">
        <v>1121.9281109</v>
      </c>
      <c r="E347" s="331" t="n">
        <v>11.4427378648299</v>
      </c>
      <c r="F347" s="331" t="n">
        <v>100</v>
      </c>
      <c r="G347" s="331" t="n">
        <v>0.00000000000000127039910422842</v>
      </c>
      <c r="H347" s="331"/>
      <c r="I347" s="331"/>
      <c r="J347" s="331"/>
      <c r="K347" s="331"/>
    </row>
    <row r="348">
      <c r="A348" s="331" t="s">
        <v>243</v>
      </c>
      <c r="B348" s="331" t="s">
        <v>244</v>
      </c>
      <c r="C348" s="331" t="s">
        <v>17</v>
      </c>
      <c r="D348" s="331" t="n">
        <v>6485.7054885</v>
      </c>
      <c r="E348" s="331" t="n">
        <v>2.14414763206895</v>
      </c>
      <c r="F348" s="331" t="n">
        <v>100</v>
      </c>
      <c r="G348" s="331" t="n">
        <v>0</v>
      </c>
      <c r="H348" s="331"/>
      <c r="I348" s="331"/>
      <c r="J348" s="331"/>
      <c r="K348" s="331"/>
    </row>
    <row r="349">
      <c r="A349" s="331" t="s">
        <v>245</v>
      </c>
      <c r="B349" s="331" t="s">
        <v>246</v>
      </c>
      <c r="C349" s="331" t="s">
        <v>16</v>
      </c>
      <c r="D349" s="331" t="n">
        <v>3311.8474039</v>
      </c>
      <c r="E349" s="331" t="n">
        <v>10.5694824996825</v>
      </c>
      <c r="F349" s="331" t="n">
        <v>87.4103513375461</v>
      </c>
      <c r="G349" s="331" t="n">
        <v>6.66706143184585</v>
      </c>
      <c r="H349" s="331" t="n">
        <v>477.0029476</v>
      </c>
      <c r="I349" s="331" t="n">
        <v>52.2468884066994</v>
      </c>
      <c r="J349" s="331" t="n">
        <v>12.5896486624539</v>
      </c>
      <c r="K349" s="331" t="n">
        <v>46.2896302964072</v>
      </c>
    </row>
    <row r="350">
      <c r="A350" s="331" t="s">
        <v>245</v>
      </c>
      <c r="B350" s="331" t="s">
        <v>246</v>
      </c>
      <c r="C350" s="331" t="s">
        <v>17</v>
      </c>
      <c r="D350" s="331" t="n">
        <v>9966.5929046</v>
      </c>
      <c r="E350" s="331" t="n">
        <v>4.35978737985258</v>
      </c>
      <c r="F350" s="331" t="n">
        <v>100</v>
      </c>
      <c r="G350" s="331" t="n">
        <v>0</v>
      </c>
      <c r="H350" s="331"/>
      <c r="I350" s="331"/>
      <c r="J350" s="331"/>
      <c r="K350" s="331"/>
    </row>
    <row r="351">
      <c r="A351" s="331" t="s">
        <v>247</v>
      </c>
      <c r="B351" s="331" t="s">
        <v>248</v>
      </c>
      <c r="C351" s="331" t="s">
        <v>16</v>
      </c>
      <c r="D351" s="331" t="n">
        <v>961.9337822</v>
      </c>
      <c r="E351" s="331" t="n">
        <v>21.0180470750365</v>
      </c>
      <c r="F351" s="331" t="n">
        <v>100</v>
      </c>
      <c r="G351" s="331" t="n">
        <v>0</v>
      </c>
      <c r="H351" s="331"/>
      <c r="I351" s="331"/>
      <c r="J351" s="331"/>
      <c r="K351" s="331"/>
    </row>
    <row r="352">
      <c r="A352" s="331" t="s">
        <v>247</v>
      </c>
      <c r="B352" s="331" t="s">
        <v>248</v>
      </c>
      <c r="C352" s="331" t="s">
        <v>17</v>
      </c>
      <c r="D352" s="331" t="n">
        <v>17047.9294163</v>
      </c>
      <c r="E352" s="331" t="n">
        <v>2.08419334382358</v>
      </c>
      <c r="F352" s="331" t="n">
        <v>100</v>
      </c>
      <c r="G352" s="331" t="n">
        <v>0.000000000000000231391943808343</v>
      </c>
      <c r="H352" s="331"/>
      <c r="I352" s="331"/>
      <c r="J352" s="331"/>
      <c r="K352" s="331"/>
    </row>
    <row r="353">
      <c r="A353" s="331" t="s">
        <v>249</v>
      </c>
      <c r="B353" s="331" t="s">
        <v>250</v>
      </c>
      <c r="C353" s="331" t="s">
        <v>16</v>
      </c>
      <c r="D353" s="331" t="n">
        <v>644.5752118</v>
      </c>
      <c r="E353" s="331" t="n">
        <v>19.7738387167381</v>
      </c>
      <c r="F353" s="331" t="n">
        <v>100</v>
      </c>
      <c r="G353" s="331" t="n">
        <v>0</v>
      </c>
      <c r="H353" s="331"/>
      <c r="I353" s="331"/>
      <c r="J353" s="331"/>
      <c r="K353" s="331"/>
    </row>
    <row r="354">
      <c r="A354" s="331" t="s">
        <v>249</v>
      </c>
      <c r="B354" s="331" t="s">
        <v>250</v>
      </c>
      <c r="C354" s="331" t="s">
        <v>17</v>
      </c>
      <c r="D354" s="331" t="n">
        <v>19057.8304191</v>
      </c>
      <c r="E354" s="331" t="n">
        <v>1.57855371085635</v>
      </c>
      <c r="F354" s="331" t="n">
        <v>100</v>
      </c>
      <c r="G354" s="331" t="n">
        <v>0</v>
      </c>
      <c r="H354" s="331"/>
      <c r="I354" s="331"/>
      <c r="J354" s="331"/>
      <c r="K354" s="331"/>
    </row>
    <row r="355">
      <c r="A355" s="331" t="s">
        <v>251</v>
      </c>
      <c r="B355" s="331" t="s">
        <v>252</v>
      </c>
      <c r="C355" s="331" t="s">
        <v>16</v>
      </c>
      <c r="D355" s="331" t="n">
        <v>302.3878136</v>
      </c>
      <c r="E355" s="331" t="n">
        <v>26.0210434062935</v>
      </c>
      <c r="F355" s="331" t="n">
        <v>100</v>
      </c>
      <c r="G355" s="331" t="n">
        <v>0</v>
      </c>
      <c r="H355" s="331"/>
      <c r="I355" s="331"/>
      <c r="J355" s="331"/>
      <c r="K355" s="331"/>
    </row>
    <row r="356">
      <c r="A356" s="331" t="s">
        <v>251</v>
      </c>
      <c r="B356" s="331" t="s">
        <v>252</v>
      </c>
      <c r="C356" s="331" t="s">
        <v>17</v>
      </c>
      <c r="D356" s="331" t="n">
        <v>15275.5369765</v>
      </c>
      <c r="E356" s="331" t="n">
        <v>1.79289616037656</v>
      </c>
      <c r="F356" s="331" t="n">
        <v>100</v>
      </c>
      <c r="G356" s="331" t="n">
        <v>0</v>
      </c>
      <c r="H356" s="331"/>
      <c r="I356" s="331"/>
      <c r="J356" s="331"/>
      <c r="K356" s="331"/>
    </row>
    <row r="357">
      <c r="A357" s="331" t="s">
        <v>253</v>
      </c>
      <c r="B357" s="331" t="s">
        <v>254</v>
      </c>
      <c r="C357" s="331" t="s">
        <v>16</v>
      </c>
      <c r="D357" s="331" t="n">
        <v>2356.8066726</v>
      </c>
      <c r="E357" s="331" t="n">
        <v>13.2739606130454</v>
      </c>
      <c r="F357" s="331" t="n">
        <v>98.573444919665</v>
      </c>
      <c r="G357" s="331" t="n">
        <v>1.06964434980337</v>
      </c>
      <c r="H357" s="331" t="n">
        <v>34.1077106</v>
      </c>
      <c r="I357" s="331" t="n">
        <v>76.0372938509844</v>
      </c>
      <c r="J357" s="331" t="n">
        <v>1.42655508033501</v>
      </c>
      <c r="K357" s="331" t="n">
        <v>73.9112915108842</v>
      </c>
    </row>
    <row r="358">
      <c r="A358" s="331" t="s">
        <v>253</v>
      </c>
      <c r="B358" s="331" t="s">
        <v>254</v>
      </c>
      <c r="C358" s="331" t="s">
        <v>17</v>
      </c>
      <c r="D358" s="331" t="n">
        <v>13026.9067063</v>
      </c>
      <c r="E358" s="331" t="n">
        <v>2.87927828097062</v>
      </c>
      <c r="F358" s="331" t="n">
        <v>100</v>
      </c>
      <c r="G358" s="331" t="n">
        <v>0</v>
      </c>
      <c r="H358" s="331"/>
      <c r="I358" s="331"/>
      <c r="J358" s="331"/>
      <c r="K358" s="331"/>
    </row>
    <row r="359">
      <c r="A359" s="331" t="s">
        <v>255</v>
      </c>
      <c r="B359" s="331" t="s">
        <v>256</v>
      </c>
      <c r="C359" s="331" t="s">
        <v>16</v>
      </c>
      <c r="D359" s="331" t="n">
        <v>118.7311946</v>
      </c>
      <c r="E359" s="331" t="n">
        <v>35.5518740904188</v>
      </c>
      <c r="F359" s="331" t="n">
        <v>100</v>
      </c>
      <c r="G359" s="331" t="n">
        <v>0</v>
      </c>
      <c r="H359" s="331"/>
      <c r="I359" s="331"/>
      <c r="J359" s="331"/>
      <c r="K359" s="331"/>
    </row>
    <row r="360">
      <c r="A360" s="331" t="s">
        <v>255</v>
      </c>
      <c r="B360" s="331" t="s">
        <v>256</v>
      </c>
      <c r="C360" s="331" t="s">
        <v>17</v>
      </c>
      <c r="D360" s="331" t="n">
        <v>13363.5386353</v>
      </c>
      <c r="E360" s="331" t="n">
        <v>1.40893208472672</v>
      </c>
      <c r="F360" s="331" t="n">
        <v>100</v>
      </c>
      <c r="G360" s="331" t="n">
        <v>0</v>
      </c>
      <c r="H360" s="331"/>
      <c r="I360" s="331"/>
      <c r="J360" s="331"/>
      <c r="K360" s="331"/>
    </row>
    <row r="361">
      <c r="A361" s="331" t="s">
        <v>257</v>
      </c>
      <c r="B361" s="331" t="s">
        <v>258</v>
      </c>
      <c r="C361" s="331" t="s">
        <v>16</v>
      </c>
      <c r="D361" s="331" t="n">
        <v>80.7823463</v>
      </c>
      <c r="E361" s="331" t="n">
        <v>40.451746326649</v>
      </c>
      <c r="F361" s="331" t="n">
        <v>100</v>
      </c>
      <c r="G361" s="331" t="n">
        <v>0</v>
      </c>
      <c r="H361" s="331"/>
      <c r="I361" s="331"/>
      <c r="J361" s="331"/>
      <c r="K361" s="331"/>
    </row>
    <row r="362">
      <c r="A362" s="331" t="s">
        <v>257</v>
      </c>
      <c r="B362" s="331" t="s">
        <v>258</v>
      </c>
      <c r="C362" s="331" t="s">
        <v>17</v>
      </c>
      <c r="D362" s="331" t="n">
        <v>10783.860597</v>
      </c>
      <c r="E362" s="331" t="n">
        <v>1.29652267504219</v>
      </c>
      <c r="F362" s="331" t="n">
        <v>100</v>
      </c>
      <c r="G362" s="331" t="n">
        <v>0.000000000000000143942932578044</v>
      </c>
      <c r="H362" s="331"/>
      <c r="I362" s="331"/>
      <c r="J362" s="331"/>
      <c r="K362" s="331"/>
    </row>
    <row r="363">
      <c r="A363" s="331" t="s">
        <v>259</v>
      </c>
      <c r="B363" s="331" t="s">
        <v>260</v>
      </c>
      <c r="C363" s="331" t="s">
        <v>16</v>
      </c>
      <c r="D363" s="331" t="n">
        <v>97.1090796</v>
      </c>
      <c r="E363" s="331" t="n">
        <v>46.7483826207309</v>
      </c>
      <c r="F363" s="331" t="n">
        <v>100</v>
      </c>
      <c r="G363" s="331" t="n">
        <v>0</v>
      </c>
      <c r="H363" s="331"/>
      <c r="I363" s="331"/>
      <c r="J363" s="331"/>
      <c r="K363" s="331"/>
    </row>
    <row r="364">
      <c r="A364" s="331" t="s">
        <v>259</v>
      </c>
      <c r="B364" s="331" t="s">
        <v>260</v>
      </c>
      <c r="C364" s="331" t="s">
        <v>17</v>
      </c>
      <c r="D364" s="331" t="n">
        <v>19001.044142</v>
      </c>
      <c r="E364" s="331" t="n">
        <v>1.31038653713454</v>
      </c>
      <c r="F364" s="331" t="n">
        <v>100</v>
      </c>
      <c r="G364" s="331" t="n">
        <v>0</v>
      </c>
      <c r="H364" s="331"/>
      <c r="I364" s="331"/>
      <c r="J364" s="331"/>
      <c r="K364" s="331"/>
    </row>
    <row r="365">
      <c r="A365" s="331" t="s">
        <v>261</v>
      </c>
      <c r="B365" s="331" t="s">
        <v>262</v>
      </c>
      <c r="C365" s="331" t="s">
        <v>16</v>
      </c>
      <c r="D365" s="331" t="n">
        <v>378.8503222</v>
      </c>
      <c r="E365" s="331" t="n">
        <v>24.9366939244551</v>
      </c>
      <c r="F365" s="331" t="n">
        <v>100</v>
      </c>
      <c r="G365" s="331" t="n">
        <v>0</v>
      </c>
      <c r="H365" s="331"/>
      <c r="I365" s="331"/>
      <c r="J365" s="331"/>
      <c r="K365" s="331"/>
    </row>
    <row r="366">
      <c r="A366" s="331" t="s">
        <v>261</v>
      </c>
      <c r="B366" s="331" t="s">
        <v>262</v>
      </c>
      <c r="C366" s="331" t="s">
        <v>17</v>
      </c>
      <c r="D366" s="331" t="n">
        <v>19581.1160203</v>
      </c>
      <c r="E366" s="331" t="n">
        <v>1.41476551657726</v>
      </c>
      <c r="F366" s="331" t="n">
        <v>100</v>
      </c>
      <c r="G366" s="331" t="n">
        <v>0</v>
      </c>
      <c r="H366" s="331"/>
      <c r="I366" s="331"/>
      <c r="J366" s="331"/>
      <c r="K366" s="331"/>
    </row>
    <row r="367">
      <c r="A367" s="331" t="s">
        <v>263</v>
      </c>
      <c r="B367" s="331" t="s">
        <v>264</v>
      </c>
      <c r="C367" s="331" t="s">
        <v>16</v>
      </c>
      <c r="D367" s="331" t="n">
        <v>183.2104647</v>
      </c>
      <c r="E367" s="331" t="n">
        <v>28.4747278593772</v>
      </c>
      <c r="F367" s="331" t="n">
        <v>95.2647284863382</v>
      </c>
      <c r="G367" s="331" t="n">
        <v>4.95923121482187</v>
      </c>
      <c r="H367" s="331" t="n">
        <v>9.1067419</v>
      </c>
      <c r="I367" s="331" t="n">
        <v>99.9999999999995</v>
      </c>
      <c r="J367" s="331" t="n">
        <v>4.73527151366185</v>
      </c>
      <c r="K367" s="331" t="n">
        <v>99.7703751132181</v>
      </c>
    </row>
    <row r="368">
      <c r="A368" s="331" t="s">
        <v>263</v>
      </c>
      <c r="B368" s="331" t="s">
        <v>264</v>
      </c>
      <c r="C368" s="331" t="s">
        <v>17</v>
      </c>
      <c r="D368" s="331" t="n">
        <v>17201.4213442</v>
      </c>
      <c r="E368" s="331" t="n">
        <v>0.836472941728032</v>
      </c>
      <c r="F368" s="331" t="n">
        <v>100</v>
      </c>
      <c r="G368" s="331" t="n">
        <v>0</v>
      </c>
      <c r="H368" s="331"/>
      <c r="I368" s="331"/>
      <c r="J368" s="331"/>
      <c r="K368" s="331"/>
    </row>
    <row r="369">
      <c r="A369" s="331" t="s">
        <v>265</v>
      </c>
      <c r="B369" s="331" t="s">
        <v>266</v>
      </c>
      <c r="C369" s="331" t="s">
        <v>16</v>
      </c>
      <c r="D369" s="331" t="n">
        <v>132.8888878</v>
      </c>
      <c r="E369" s="331" t="n">
        <v>24.313203712969</v>
      </c>
      <c r="F369" s="331" t="n">
        <v>100</v>
      </c>
      <c r="G369" s="331" t="n">
        <v>0</v>
      </c>
      <c r="H369" s="331"/>
      <c r="I369" s="331"/>
      <c r="J369" s="331"/>
      <c r="K369" s="331"/>
    </row>
    <row r="370">
      <c r="A370" s="331" t="s">
        <v>265</v>
      </c>
      <c r="B370" s="331" t="s">
        <v>266</v>
      </c>
      <c r="C370" s="331" t="s">
        <v>17</v>
      </c>
      <c r="D370" s="331" t="n">
        <v>4488.9519931</v>
      </c>
      <c r="E370" s="331" t="n">
        <v>1.65840690595329</v>
      </c>
      <c r="F370" s="331" t="n">
        <v>100</v>
      </c>
      <c r="G370" s="331" t="n">
        <v>0.000000000000000184120153118671</v>
      </c>
      <c r="H370" s="331"/>
      <c r="I370" s="331"/>
      <c r="J370" s="331"/>
      <c r="K370" s="331"/>
    </row>
    <row r="371">
      <c r="A371" s="331" t="s">
        <v>267</v>
      </c>
      <c r="B371" s="331" t="s">
        <v>268</v>
      </c>
      <c r="C371" s="331" t="s">
        <v>16</v>
      </c>
      <c r="D371" s="331" t="n">
        <v>2056.8462759</v>
      </c>
      <c r="E371" s="331" t="n">
        <v>22.243372909908</v>
      </c>
      <c r="F371" s="331" t="n">
        <v>100</v>
      </c>
      <c r="G371" s="331" t="n">
        <v>0</v>
      </c>
      <c r="H371" s="331"/>
      <c r="I371" s="331"/>
      <c r="J371" s="331"/>
      <c r="K371" s="331"/>
    </row>
    <row r="372">
      <c r="A372" s="331" t="s">
        <v>267</v>
      </c>
      <c r="B372" s="331" t="s">
        <v>268</v>
      </c>
      <c r="C372" s="331" t="s">
        <v>17</v>
      </c>
      <c r="D372" s="331" t="n">
        <v>71355.3930796</v>
      </c>
      <c r="E372" s="331" t="n">
        <v>2.03130978617126</v>
      </c>
      <c r="F372" s="331" t="n">
        <v>100</v>
      </c>
      <c r="G372" s="331" t="n">
        <v>0.000000000000000225520689475374</v>
      </c>
      <c r="H372" s="331"/>
      <c r="I372" s="331"/>
      <c r="J372" s="331"/>
      <c r="K372" s="331"/>
    </row>
    <row r="373">
      <c r="A373" s="331" t="s">
        <v>269</v>
      </c>
      <c r="B373" s="331" t="s">
        <v>270</v>
      </c>
      <c r="C373" s="331" t="s">
        <v>16</v>
      </c>
      <c r="D373" s="331" t="n">
        <v>443.3110059</v>
      </c>
      <c r="E373" s="331" t="n">
        <v>29.8637931501038</v>
      </c>
      <c r="F373" s="331" t="n">
        <v>100</v>
      </c>
      <c r="G373" s="331" t="n">
        <v>0</v>
      </c>
      <c r="H373" s="331"/>
      <c r="I373" s="331"/>
      <c r="J373" s="331"/>
      <c r="K373" s="331"/>
    </row>
    <row r="374">
      <c r="A374" s="331" t="s">
        <v>269</v>
      </c>
      <c r="B374" s="331" t="s">
        <v>270</v>
      </c>
      <c r="C374" s="331" t="s">
        <v>17</v>
      </c>
      <c r="D374" s="331" t="n">
        <v>42594.1053248</v>
      </c>
      <c r="E374" s="331" t="n">
        <v>1.81757348324278</v>
      </c>
      <c r="F374" s="331" t="n">
        <v>100</v>
      </c>
      <c r="G374" s="331" t="n">
        <v>0.000000000000000201791193004428</v>
      </c>
      <c r="H374" s="331"/>
      <c r="I374" s="331"/>
      <c r="J374" s="331"/>
      <c r="K374" s="331"/>
    </row>
    <row r="375">
      <c r="A375" s="331" t="s">
        <v>271</v>
      </c>
      <c r="B375" s="331" t="s">
        <v>272</v>
      </c>
      <c r="C375" s="331" t="s">
        <v>16</v>
      </c>
      <c r="D375" s="331" t="n">
        <v>609.2719316</v>
      </c>
      <c r="E375" s="331" t="n">
        <v>30.5926828499595</v>
      </c>
      <c r="F375" s="331" t="n">
        <v>100</v>
      </c>
      <c r="G375" s="331" t="n">
        <v>0</v>
      </c>
      <c r="H375" s="331"/>
      <c r="I375" s="331"/>
      <c r="J375" s="331"/>
      <c r="K375" s="331"/>
    </row>
    <row r="376">
      <c r="A376" s="331" t="s">
        <v>271</v>
      </c>
      <c r="B376" s="331" t="s">
        <v>272</v>
      </c>
      <c r="C376" s="331" t="s">
        <v>17</v>
      </c>
      <c r="D376" s="331" t="n">
        <v>13274.0785069</v>
      </c>
      <c r="E376" s="331" t="n">
        <v>2.8127295481946</v>
      </c>
      <c r="F376" s="331" t="n">
        <v>100</v>
      </c>
      <c r="G376" s="331" t="n">
        <v>0</v>
      </c>
      <c r="H376" s="331"/>
      <c r="I376" s="331"/>
      <c r="J376" s="331"/>
      <c r="K376" s="331"/>
    </row>
    <row r="377">
      <c r="A377" s="331" t="s">
        <v>273</v>
      </c>
      <c r="B377" s="331" t="s">
        <v>274</v>
      </c>
      <c r="C377" s="331" t="s">
        <v>16</v>
      </c>
      <c r="D377" s="331" t="n">
        <v>2033.3886336</v>
      </c>
      <c r="E377" s="331" t="n">
        <v>24.3941141107906</v>
      </c>
      <c r="F377" s="331" t="n">
        <v>97.968761929937</v>
      </c>
      <c r="G377" s="331" t="n">
        <v>1.8970200671581</v>
      </c>
      <c r="H377" s="331" t="n">
        <v>42.1593202</v>
      </c>
      <c r="I377" s="331" t="n">
        <v>99.9999999999999</v>
      </c>
      <c r="J377" s="331" t="n">
        <v>2.03123807006304</v>
      </c>
      <c r="K377" s="331" t="n">
        <v>91.4952855969053</v>
      </c>
    </row>
    <row r="378">
      <c r="A378" s="331" t="s">
        <v>273</v>
      </c>
      <c r="B378" s="331" t="s">
        <v>274</v>
      </c>
      <c r="C378" s="331" t="s">
        <v>17</v>
      </c>
      <c r="D378" s="331" t="n">
        <v>18880.487636</v>
      </c>
      <c r="E378" s="331" t="n">
        <v>3.21266670688595</v>
      </c>
      <c r="F378" s="331" t="n">
        <v>100</v>
      </c>
      <c r="G378" s="331" t="n">
        <v>0.000000000000000356677654843146</v>
      </c>
      <c r="H378" s="331"/>
      <c r="I378" s="331"/>
      <c r="J378" s="331"/>
      <c r="K378" s="331"/>
    </row>
    <row r="379">
      <c r="A379" s="331" t="s">
        <v>275</v>
      </c>
      <c r="B379" s="331" t="s">
        <v>276</v>
      </c>
      <c r="C379" s="331" t="s">
        <v>16</v>
      </c>
      <c r="D379" s="331" t="n">
        <v>1507.8115781</v>
      </c>
      <c r="E379" s="331" t="n">
        <v>23.1702544420541</v>
      </c>
      <c r="F379" s="331" t="n">
        <v>100</v>
      </c>
      <c r="G379" s="331" t="n">
        <v>0</v>
      </c>
      <c r="H379" s="331"/>
      <c r="I379" s="331"/>
      <c r="J379" s="331"/>
      <c r="K379" s="331"/>
    </row>
    <row r="380">
      <c r="A380" s="331" t="s">
        <v>275</v>
      </c>
      <c r="B380" s="331" t="s">
        <v>276</v>
      </c>
      <c r="C380" s="331" t="s">
        <v>17</v>
      </c>
      <c r="D380" s="331" t="n">
        <v>25253.916092</v>
      </c>
      <c r="E380" s="331" t="n">
        <v>1.76480740954045</v>
      </c>
      <c r="F380" s="331" t="n">
        <v>100</v>
      </c>
      <c r="G380" s="331" t="n">
        <v>0</v>
      </c>
      <c r="H380" s="331"/>
      <c r="I380" s="331"/>
      <c r="J380" s="331"/>
      <c r="K380" s="331"/>
    </row>
    <row r="381">
      <c r="A381" s="331" t="s">
        <v>277</v>
      </c>
      <c r="B381" s="331" t="s">
        <v>278</v>
      </c>
      <c r="C381" s="331" t="s">
        <v>16</v>
      </c>
      <c r="D381" s="331" t="n">
        <v>198.6296318</v>
      </c>
      <c r="E381" s="331" t="n">
        <v>31.8213454865913</v>
      </c>
      <c r="F381" s="331" t="n">
        <v>100</v>
      </c>
      <c r="G381" s="331" t="n">
        <v>0</v>
      </c>
      <c r="H381" s="331"/>
      <c r="I381" s="331"/>
      <c r="J381" s="331"/>
      <c r="K381" s="331"/>
    </row>
    <row r="382">
      <c r="A382" s="331" t="s">
        <v>277</v>
      </c>
      <c r="B382" s="331" t="s">
        <v>278</v>
      </c>
      <c r="C382" s="331" t="s">
        <v>17</v>
      </c>
      <c r="D382" s="331" t="n">
        <v>17520.2466527</v>
      </c>
      <c r="E382" s="331" t="n">
        <v>2.81453500814948</v>
      </c>
      <c r="F382" s="331" t="n">
        <v>100</v>
      </c>
      <c r="G382" s="331" t="n">
        <v>0</v>
      </c>
      <c r="H382" s="331"/>
      <c r="I382" s="331"/>
      <c r="J382" s="331"/>
      <c r="K382" s="331"/>
    </row>
    <row r="383">
      <c r="A383" s="331" t="s">
        <v>279</v>
      </c>
      <c r="B383" s="331" t="s">
        <v>280</v>
      </c>
      <c r="C383" s="331" t="s">
        <v>16</v>
      </c>
      <c r="D383" s="331" t="n">
        <v>503.0774255</v>
      </c>
      <c r="E383" s="331" t="n">
        <v>15.4746858176745</v>
      </c>
      <c r="F383" s="331" t="n">
        <v>100</v>
      </c>
      <c r="G383" s="331" t="n">
        <v>0</v>
      </c>
      <c r="H383" s="331"/>
      <c r="I383" s="331"/>
      <c r="J383" s="331"/>
      <c r="K383" s="331"/>
    </row>
    <row r="384">
      <c r="A384" s="331" t="s">
        <v>279</v>
      </c>
      <c r="B384" s="331" t="s">
        <v>280</v>
      </c>
      <c r="C384" s="331" t="s">
        <v>17</v>
      </c>
      <c r="D384" s="331" t="n">
        <v>6326.5840133</v>
      </c>
      <c r="E384" s="331" t="n">
        <v>3.09306032874297</v>
      </c>
      <c r="F384" s="331" t="n">
        <v>100</v>
      </c>
      <c r="G384" s="331" t="n">
        <v>0</v>
      </c>
      <c r="H384" s="331"/>
      <c r="I384" s="331"/>
      <c r="J384" s="331"/>
      <c r="K384" s="331"/>
    </row>
    <row r="385">
      <c r="A385" s="331" t="s">
        <v>281</v>
      </c>
      <c r="B385" s="331" t="s">
        <v>282</v>
      </c>
      <c r="C385" s="331" t="s">
        <v>16</v>
      </c>
      <c r="D385" s="331" t="n">
        <v>708.6575696</v>
      </c>
      <c r="E385" s="331" t="n">
        <v>25.9409904845361</v>
      </c>
      <c r="F385" s="331" t="n">
        <v>100</v>
      </c>
      <c r="G385" s="331" t="n">
        <v>0</v>
      </c>
      <c r="H385" s="331"/>
      <c r="I385" s="331"/>
      <c r="J385" s="331"/>
      <c r="K385" s="331"/>
    </row>
    <row r="386">
      <c r="A386" s="331" t="s">
        <v>281</v>
      </c>
      <c r="B386" s="331" t="s">
        <v>282</v>
      </c>
      <c r="C386" s="331" t="s">
        <v>17</v>
      </c>
      <c r="D386" s="331" t="n">
        <v>27749.5818016</v>
      </c>
      <c r="E386" s="331" t="n">
        <v>1.73740584185941</v>
      </c>
      <c r="F386" s="331" t="n">
        <v>100</v>
      </c>
      <c r="G386" s="331" t="n">
        <v>0</v>
      </c>
      <c r="H386" s="331"/>
      <c r="I386" s="331"/>
      <c r="J386" s="331"/>
      <c r="K386" s="331"/>
    </row>
    <row r="387">
      <c r="A387" s="331" t="s">
        <v>283</v>
      </c>
      <c r="B387" s="331" t="s">
        <v>284</v>
      </c>
      <c r="C387" s="331" t="s">
        <v>16</v>
      </c>
      <c r="D387" s="331" t="n">
        <v>5776.3464122</v>
      </c>
      <c r="E387" s="331" t="n">
        <v>9.94150540498726</v>
      </c>
      <c r="F387" s="331" t="n">
        <v>97.3102703249806</v>
      </c>
      <c r="G387" s="331" t="n">
        <v>1.20878226747256</v>
      </c>
      <c r="H387" s="331" t="n">
        <v>159.6625958</v>
      </c>
      <c r="I387" s="331" t="n">
        <v>44.8735833727759</v>
      </c>
      <c r="J387" s="331" t="n">
        <v>2.68972967501939</v>
      </c>
      <c r="K387" s="331" t="n">
        <v>43.7318777066137</v>
      </c>
    </row>
    <row r="388">
      <c r="A388" s="331" t="s">
        <v>283</v>
      </c>
      <c r="B388" s="331" t="s">
        <v>284</v>
      </c>
      <c r="C388" s="331" t="s">
        <v>17</v>
      </c>
      <c r="D388" s="331" t="n">
        <v>19212.773417</v>
      </c>
      <c r="E388" s="331" t="n">
        <v>4.2317783010049</v>
      </c>
      <c r="F388" s="331" t="n">
        <v>100</v>
      </c>
      <c r="G388" s="331" t="n">
        <v>0</v>
      </c>
      <c r="H388" s="331"/>
      <c r="I388" s="331"/>
      <c r="J388" s="331"/>
      <c r="K388" s="331"/>
    </row>
    <row r="389">
      <c r="A389" s="331" t="s">
        <v>285</v>
      </c>
      <c r="B389" s="331" t="s">
        <v>286</v>
      </c>
      <c r="C389" s="331" t="s">
        <v>16</v>
      </c>
      <c r="D389" s="331" t="n">
        <v>2868.42429</v>
      </c>
      <c r="E389" s="331" t="n">
        <v>13.8944108066841</v>
      </c>
      <c r="F389" s="331" t="n">
        <v>96.1086600380382</v>
      </c>
      <c r="G389" s="331" t="n">
        <v>3.25541543988567</v>
      </c>
      <c r="H389" s="331" t="n">
        <v>116.1395244</v>
      </c>
      <c r="I389" s="331" t="n">
        <v>86.0977382033519</v>
      </c>
      <c r="J389" s="331" t="n">
        <v>3.89133996196185</v>
      </c>
      <c r="K389" s="331" t="n">
        <v>80.4025397042964</v>
      </c>
    </row>
    <row r="390">
      <c r="A390" s="331" t="s">
        <v>285</v>
      </c>
      <c r="B390" s="331" t="s">
        <v>286</v>
      </c>
      <c r="C390" s="331" t="s">
        <v>17</v>
      </c>
      <c r="D390" s="331" t="n">
        <v>15920.8711403</v>
      </c>
      <c r="E390" s="331" t="n">
        <v>2.78882928245183</v>
      </c>
      <c r="F390" s="331" t="n">
        <v>100</v>
      </c>
      <c r="G390" s="331" t="n">
        <v>0</v>
      </c>
      <c r="H390" s="331"/>
      <c r="I390" s="331"/>
      <c r="J390" s="331"/>
      <c r="K390" s="331"/>
    </row>
    <row r="391">
      <c r="A391" s="331" t="s">
        <v>287</v>
      </c>
      <c r="B391" s="331" t="s">
        <v>288</v>
      </c>
      <c r="C391" s="331" t="s">
        <v>16</v>
      </c>
      <c r="D391" s="331" t="n">
        <v>234.3236796</v>
      </c>
      <c r="E391" s="331" t="n">
        <v>26.3754143138731</v>
      </c>
      <c r="F391" s="331" t="n">
        <v>97.7999313496332</v>
      </c>
      <c r="G391" s="331" t="n">
        <v>2.30683990541689</v>
      </c>
      <c r="H391" s="331" t="n">
        <v>5.271253</v>
      </c>
      <c r="I391" s="331" t="n">
        <v>100</v>
      </c>
      <c r="J391" s="331" t="n">
        <v>2.20006865036677</v>
      </c>
      <c r="K391" s="331" t="n">
        <v>102.546247521301</v>
      </c>
    </row>
    <row r="392">
      <c r="A392" s="331" t="s">
        <v>287</v>
      </c>
      <c r="B392" s="331" t="s">
        <v>288</v>
      </c>
      <c r="C392" s="331" t="s">
        <v>17</v>
      </c>
      <c r="D392" s="331" t="n">
        <v>6576.1207325</v>
      </c>
      <c r="E392" s="331" t="n">
        <v>1.53192577070916</v>
      </c>
      <c r="F392" s="331" t="n">
        <v>100</v>
      </c>
      <c r="G392" s="331" t="n">
        <v>0</v>
      </c>
      <c r="H392" s="331"/>
      <c r="I392" s="331"/>
      <c r="J392" s="331"/>
      <c r="K392" s="331"/>
    </row>
    <row r="393">
      <c r="A393" s="331" t="s">
        <v>289</v>
      </c>
      <c r="B393" s="331" t="s">
        <v>290</v>
      </c>
      <c r="C393" s="331" t="s">
        <v>16</v>
      </c>
      <c r="D393" s="331" t="n">
        <v>817.5657943</v>
      </c>
      <c r="E393" s="331" t="n">
        <v>17.2252125514761</v>
      </c>
      <c r="F393" s="331" t="n">
        <v>100</v>
      </c>
      <c r="G393" s="331" t="n">
        <v>0</v>
      </c>
      <c r="H393" s="331"/>
      <c r="I393" s="331"/>
      <c r="J393" s="331"/>
      <c r="K393" s="331"/>
    </row>
    <row r="394">
      <c r="A394" s="331" t="s">
        <v>289</v>
      </c>
      <c r="B394" s="331" t="s">
        <v>290</v>
      </c>
      <c r="C394" s="331" t="s">
        <v>17</v>
      </c>
      <c r="D394" s="331" t="n">
        <v>11652.1765613</v>
      </c>
      <c r="E394" s="331" t="n">
        <v>3.10402497280427</v>
      </c>
      <c r="F394" s="331" t="n">
        <v>100</v>
      </c>
      <c r="G394" s="331" t="n">
        <v>0</v>
      </c>
      <c r="H394" s="331"/>
      <c r="I394" s="331"/>
      <c r="J394" s="331"/>
      <c r="K394" s="331"/>
    </row>
    <row r="395">
      <c r="A395" s="331" t="s">
        <v>291</v>
      </c>
      <c r="B395" s="331" t="s">
        <v>292</v>
      </c>
      <c r="C395" s="331" t="s">
        <v>16</v>
      </c>
      <c r="D395" s="331" t="n">
        <v>2653.6996609</v>
      </c>
      <c r="E395" s="331" t="n">
        <v>11.9980520867148</v>
      </c>
      <c r="F395" s="331" t="n">
        <v>68.8101265911537</v>
      </c>
      <c r="G395" s="331" t="n">
        <v>13.6636590978515</v>
      </c>
      <c r="H395" s="331" t="n">
        <v>1202.8542976</v>
      </c>
      <c r="I395" s="331" t="n">
        <v>43.0000113602409</v>
      </c>
      <c r="J395" s="331" t="n">
        <v>31.1898734088463</v>
      </c>
      <c r="K395" s="331" t="n">
        <v>30.1443388338623</v>
      </c>
    </row>
    <row r="396">
      <c r="A396" s="331" t="s">
        <v>291</v>
      </c>
      <c r="B396" s="331" t="s">
        <v>292</v>
      </c>
      <c r="C396" s="331" t="s">
        <v>17</v>
      </c>
      <c r="D396" s="331" t="n">
        <v>15003.1188156</v>
      </c>
      <c r="E396" s="331" t="n">
        <v>4.14242076478638</v>
      </c>
      <c r="F396" s="331" t="n">
        <v>100</v>
      </c>
      <c r="G396" s="331" t="n">
        <v>0</v>
      </c>
      <c r="H396" s="331"/>
      <c r="I396" s="331"/>
      <c r="J396" s="331"/>
      <c r="K396" s="331"/>
    </row>
    <row r="397">
      <c r="A397" s="331" t="s">
        <v>293</v>
      </c>
      <c r="B397" s="331" t="s">
        <v>294</v>
      </c>
      <c r="C397" s="331" t="s">
        <v>16</v>
      </c>
      <c r="D397" s="331" t="n">
        <v>1180.5078136</v>
      </c>
      <c r="E397" s="331" t="n">
        <v>29.4488751296621</v>
      </c>
      <c r="F397" s="331" t="n">
        <v>100</v>
      </c>
      <c r="G397" s="331" t="n">
        <v>0</v>
      </c>
      <c r="H397" s="331"/>
      <c r="I397" s="331"/>
      <c r="J397" s="331"/>
      <c r="K397" s="331"/>
    </row>
    <row r="398">
      <c r="A398" s="331" t="s">
        <v>293</v>
      </c>
      <c r="B398" s="331" t="s">
        <v>294</v>
      </c>
      <c r="C398" s="331" t="s">
        <v>17</v>
      </c>
      <c r="D398" s="331" t="n">
        <v>36504.7265401</v>
      </c>
      <c r="E398" s="331" t="n">
        <v>2.66927995978297</v>
      </c>
      <c r="F398" s="331" t="n">
        <v>100</v>
      </c>
      <c r="G398" s="331" t="n">
        <v>0</v>
      </c>
      <c r="H398" s="331"/>
      <c r="I398" s="331"/>
      <c r="J398" s="331"/>
      <c r="K398" s="331"/>
    </row>
    <row r="399">
      <c r="A399" s="331" t="s">
        <v>295</v>
      </c>
      <c r="B399" s="331" t="s">
        <v>296</v>
      </c>
      <c r="C399" s="331" t="s">
        <v>16</v>
      </c>
      <c r="D399" s="331" t="n">
        <v>359.490728</v>
      </c>
      <c r="E399" s="331" t="n">
        <v>31.1442576004397</v>
      </c>
      <c r="F399" s="331" t="n">
        <v>100</v>
      </c>
      <c r="G399" s="331" t="n">
        <v>0</v>
      </c>
      <c r="H399" s="331"/>
      <c r="I399" s="331"/>
      <c r="J399" s="331"/>
      <c r="K399" s="331"/>
    </row>
    <row r="400">
      <c r="A400" s="331" t="s">
        <v>295</v>
      </c>
      <c r="B400" s="331" t="s">
        <v>296</v>
      </c>
      <c r="C400" s="331" t="s">
        <v>17</v>
      </c>
      <c r="D400" s="331" t="n">
        <v>33860.6712723</v>
      </c>
      <c r="E400" s="331" t="n">
        <v>2.46159797431701</v>
      </c>
      <c r="F400" s="331" t="n">
        <v>100</v>
      </c>
      <c r="G400" s="331" t="n">
        <v>0</v>
      </c>
      <c r="H400" s="331"/>
      <c r="I400" s="331"/>
      <c r="J400" s="331"/>
      <c r="K400" s="331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841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32" t="s">
        <v>72</v>
      </c>
      <c r="B411" s="332" t="s">
        <v>73</v>
      </c>
      <c r="C411" s="332" t="s">
        <v>16</v>
      </c>
      <c r="D411" s="332" t="n">
        <v>8.6012805</v>
      </c>
      <c r="E411" s="332"/>
      <c r="F411" s="332" t="n">
        <v>7.62594716100069</v>
      </c>
      <c r="G411" s="332"/>
      <c r="H411" s="332" t="n">
        <v>104.1883877</v>
      </c>
      <c r="I411" s="332"/>
      <c r="J411" s="332" t="n">
        <v>92.3740528389993</v>
      </c>
      <c r="K411" s="332"/>
    </row>
    <row r="412">
      <c r="A412" s="332" t="s">
        <v>72</v>
      </c>
      <c r="B412" s="332" t="s">
        <v>73</v>
      </c>
      <c r="C412" s="332" t="s">
        <v>17</v>
      </c>
      <c r="D412" s="332" t="n">
        <v>45.4942851</v>
      </c>
      <c r="E412" s="332"/>
      <c r="F412" s="332" t="n">
        <v>100</v>
      </c>
      <c r="G412" s="332"/>
      <c r="H412" s="332"/>
      <c r="I412" s="332"/>
      <c r="J412" s="332"/>
      <c r="K412" s="332"/>
    </row>
    <row r="413">
      <c r="A413" s="332" t="s">
        <v>74</v>
      </c>
      <c r="B413" s="332" t="s">
        <v>75</v>
      </c>
      <c r="C413" s="332" t="s">
        <v>16</v>
      </c>
      <c r="D413" s="332" t="n">
        <v>1.6984925</v>
      </c>
      <c r="E413" s="332"/>
      <c r="F413" s="332" t="n">
        <v>0.529100529100529</v>
      </c>
      <c r="G413" s="332"/>
      <c r="H413" s="332" t="n">
        <v>319.31659</v>
      </c>
      <c r="I413" s="332"/>
      <c r="J413" s="332" t="n">
        <v>99.4708994708995</v>
      </c>
      <c r="K413" s="332"/>
    </row>
    <row r="414">
      <c r="A414" s="332" t="s">
        <v>74</v>
      </c>
      <c r="B414" s="332" t="s">
        <v>75</v>
      </c>
      <c r="C414" s="332" t="s">
        <v>17</v>
      </c>
      <c r="D414" s="332" t="n">
        <v>49.2562825</v>
      </c>
      <c r="E414" s="332"/>
      <c r="F414" s="332" t="n">
        <v>100</v>
      </c>
      <c r="G414" s="332"/>
      <c r="H414" s="332"/>
      <c r="I414" s="332"/>
      <c r="J414" s="332"/>
      <c r="K414" s="332"/>
    </row>
    <row r="415">
      <c r="A415" s="332" t="s">
        <v>76</v>
      </c>
      <c r="B415" s="332" t="s">
        <v>77</v>
      </c>
      <c r="C415" s="332" t="s">
        <v>16</v>
      </c>
      <c r="D415" s="332"/>
      <c r="E415" s="332"/>
      <c r="F415" s="332"/>
      <c r="G415" s="332"/>
      <c r="H415" s="332" t="n">
        <v>327.7138757</v>
      </c>
      <c r="I415" s="332"/>
      <c r="J415" s="332" t="n">
        <v>100</v>
      </c>
      <c r="K415" s="332"/>
    </row>
    <row r="416">
      <c r="A416" s="332" t="s">
        <v>76</v>
      </c>
      <c r="B416" s="332" t="s">
        <v>77</v>
      </c>
      <c r="C416" s="332" t="s">
        <v>17</v>
      </c>
      <c r="D416" s="332" t="n">
        <v>8.0447068</v>
      </c>
      <c r="E416" s="332"/>
      <c r="F416" s="332" t="n">
        <v>100</v>
      </c>
      <c r="G416" s="332"/>
      <c r="H416" s="332"/>
      <c r="I416" s="332"/>
      <c r="J416" s="332"/>
      <c r="K416" s="332"/>
    </row>
    <row r="417">
      <c r="A417" s="332" t="s">
        <v>80</v>
      </c>
      <c r="B417" s="332" t="s">
        <v>81</v>
      </c>
      <c r="C417" s="332" t="s">
        <v>16</v>
      </c>
      <c r="D417" s="332" t="n">
        <v>605.2571998</v>
      </c>
      <c r="E417" s="332"/>
      <c r="F417" s="332" t="n">
        <v>53.1752285548202</v>
      </c>
      <c r="G417" s="332"/>
      <c r="H417" s="332" t="n">
        <v>532.9742968</v>
      </c>
      <c r="I417" s="332"/>
      <c r="J417" s="332" t="n">
        <v>46.8247714451798</v>
      </c>
      <c r="K417" s="332"/>
    </row>
    <row r="418">
      <c r="A418" s="332" t="s">
        <v>80</v>
      </c>
      <c r="B418" s="332" t="s">
        <v>81</v>
      </c>
      <c r="C418" s="332" t="s">
        <v>17</v>
      </c>
      <c r="D418" s="332" t="n">
        <v>1784.7596092</v>
      </c>
      <c r="E418" s="332"/>
      <c r="F418" s="332" t="n">
        <v>99.6750077220643</v>
      </c>
      <c r="G418" s="332"/>
      <c r="H418" s="332" t="n">
        <v>5.819243</v>
      </c>
      <c r="I418" s="332"/>
      <c r="J418" s="332" t="n">
        <v>0.324992277935717</v>
      </c>
      <c r="K418" s="332"/>
    </row>
    <row r="419">
      <c r="A419" s="332" t="s">
        <v>92</v>
      </c>
      <c r="B419" s="332" t="s">
        <v>93</v>
      </c>
      <c r="C419" s="332" t="s">
        <v>16</v>
      </c>
      <c r="D419" s="332" t="n">
        <v>218.9500961</v>
      </c>
      <c r="E419" s="332"/>
      <c r="F419" s="332" t="n">
        <v>65.6992342987303</v>
      </c>
      <c r="G419" s="332"/>
      <c r="H419" s="332" t="n">
        <v>114.311164</v>
      </c>
      <c r="I419" s="332"/>
      <c r="J419" s="332" t="n">
        <v>34.3007657012697</v>
      </c>
      <c r="K419" s="332"/>
    </row>
    <row r="420">
      <c r="A420" s="332" t="s">
        <v>92</v>
      </c>
      <c r="B420" s="332" t="s">
        <v>93</v>
      </c>
      <c r="C420" s="332" t="s">
        <v>17</v>
      </c>
      <c r="D420" s="332" t="n">
        <v>908.4641641</v>
      </c>
      <c r="E420" s="332"/>
      <c r="F420" s="332" t="n">
        <v>99.3400981557552</v>
      </c>
      <c r="G420" s="332"/>
      <c r="H420" s="332" t="n">
        <v>6.0347955</v>
      </c>
      <c r="I420" s="332"/>
      <c r="J420" s="332" t="n">
        <v>0.65990184424481</v>
      </c>
      <c r="K420" s="332"/>
    </row>
    <row r="421">
      <c r="A421" s="332" t="s">
        <v>108</v>
      </c>
      <c r="B421" s="332" t="s">
        <v>109</v>
      </c>
      <c r="C421" s="332" t="s">
        <v>16</v>
      </c>
      <c r="D421" s="332" t="n">
        <v>826.0941036</v>
      </c>
      <c r="E421" s="332"/>
      <c r="F421" s="332" t="n">
        <v>69.0006845389522</v>
      </c>
      <c r="G421" s="332"/>
      <c r="H421" s="332" t="n">
        <v>371.1318502</v>
      </c>
      <c r="I421" s="332"/>
      <c r="J421" s="332" t="n">
        <v>30.9993154610478</v>
      </c>
      <c r="K421" s="332"/>
    </row>
    <row r="422">
      <c r="A422" s="332" t="s">
        <v>108</v>
      </c>
      <c r="B422" s="332" t="s">
        <v>109</v>
      </c>
      <c r="C422" s="332" t="s">
        <v>17</v>
      </c>
      <c r="D422" s="332" t="n">
        <v>1830.2441225</v>
      </c>
      <c r="E422" s="332"/>
      <c r="F422" s="332" t="n">
        <v>99.7869866892704</v>
      </c>
      <c r="G422" s="332"/>
      <c r="H422" s="332" t="n">
        <v>3.906986</v>
      </c>
      <c r="I422" s="332"/>
      <c r="J422" s="332" t="n">
        <v>0.213013310729627</v>
      </c>
      <c r="K422" s="332"/>
    </row>
    <row r="423">
      <c r="A423" s="332" t="s">
        <v>110</v>
      </c>
      <c r="B423" s="332" t="s">
        <v>111</v>
      </c>
      <c r="C423" s="332" t="s">
        <v>16</v>
      </c>
      <c r="D423" s="332" t="n">
        <v>258.0624332</v>
      </c>
      <c r="E423" s="332"/>
      <c r="F423" s="332" t="n">
        <v>40.974212034384</v>
      </c>
      <c r="G423" s="332"/>
      <c r="H423" s="332" t="n">
        <v>371.7542744</v>
      </c>
      <c r="I423" s="332"/>
      <c r="J423" s="332" t="n">
        <v>59.025787965616</v>
      </c>
      <c r="K423" s="332"/>
    </row>
    <row r="424">
      <c r="A424" s="332" t="s">
        <v>110</v>
      </c>
      <c r="B424" s="332" t="s">
        <v>111</v>
      </c>
      <c r="C424" s="332" t="s">
        <v>17</v>
      </c>
      <c r="D424" s="332" t="n">
        <v>505.297072</v>
      </c>
      <c r="E424" s="332"/>
      <c r="F424" s="332" t="n">
        <v>100</v>
      </c>
      <c r="G424" s="332"/>
      <c r="H424" s="332"/>
      <c r="I424" s="332"/>
      <c r="J424" s="332"/>
      <c r="K424" s="33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842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33" t="s">
        <v>14</v>
      </c>
      <c r="B435" s="333" t="s">
        <v>15</v>
      </c>
      <c r="C435" s="333" t="s">
        <v>16</v>
      </c>
      <c r="D435" s="333" t="n">
        <v>1918.6636057</v>
      </c>
      <c r="E435" s="333"/>
      <c r="F435" s="333" t="n">
        <v>47.2570952177137</v>
      </c>
      <c r="G435" s="333"/>
      <c r="H435" s="333" t="n">
        <v>2141.3904388</v>
      </c>
      <c r="I435" s="333"/>
      <c r="J435" s="333" t="n">
        <v>52.7429047822863</v>
      </c>
      <c r="K435" s="333"/>
    </row>
    <row r="436">
      <c r="A436" s="333" t="s">
        <v>14</v>
      </c>
      <c r="B436" s="333" t="s">
        <v>15</v>
      </c>
      <c r="C436" s="333" t="s">
        <v>17</v>
      </c>
      <c r="D436" s="333" t="n">
        <v>5131.5602422</v>
      </c>
      <c r="E436" s="333"/>
      <c r="F436" s="333" t="n">
        <v>99.693801422461</v>
      </c>
      <c r="G436" s="333"/>
      <c r="H436" s="333" t="n">
        <v>15.7610245</v>
      </c>
      <c r="I436" s="333"/>
      <c r="J436" s="333" t="n">
        <v>0.306198577539042</v>
      </c>
      <c r="K436" s="333"/>
    </row>
    <row r="437">
      <c r="A437" s="333" t="s">
        <v>27</v>
      </c>
      <c r="B437" s="333" t="s">
        <v>28</v>
      </c>
      <c r="C437" s="333" t="s">
        <v>16</v>
      </c>
      <c r="D437" s="333" t="n">
        <v>1437.8121421</v>
      </c>
      <c r="E437" s="333" t="n">
        <v>11.9097639124201</v>
      </c>
      <c r="F437" s="333" t="n">
        <v>78.904675517946</v>
      </c>
      <c r="G437" s="333" t="n">
        <v>9.08762905994279</v>
      </c>
      <c r="H437" s="333" t="n">
        <v>384.4019823</v>
      </c>
      <c r="I437" s="333" t="n">
        <v>38.9404800719972</v>
      </c>
      <c r="J437" s="333" t="n">
        <v>21.095324482054</v>
      </c>
      <c r="K437" s="333" t="n">
        <v>33.9912487628359</v>
      </c>
    </row>
    <row r="438">
      <c r="A438" s="333" t="s">
        <v>27</v>
      </c>
      <c r="B438" s="333" t="s">
        <v>28</v>
      </c>
      <c r="C438" s="333" t="s">
        <v>17</v>
      </c>
      <c r="D438" s="333" t="n">
        <v>6239.0611371</v>
      </c>
      <c r="E438" s="333" t="n">
        <v>3.18416492538141</v>
      </c>
      <c r="F438" s="333" t="n">
        <v>100</v>
      </c>
      <c r="G438" s="333" t="n">
        <v>0.000000000000000353513321436228</v>
      </c>
      <c r="H438" s="333"/>
      <c r="I438" s="333"/>
      <c r="J438" s="333"/>
      <c r="K438" s="333"/>
    </row>
    <row r="439">
      <c r="A439" s="333" t="s">
        <v>29</v>
      </c>
      <c r="B439" s="333" t="s">
        <v>30</v>
      </c>
      <c r="C439" s="333" t="s">
        <v>16</v>
      </c>
      <c r="D439" s="333" t="n">
        <v>761.0153532</v>
      </c>
      <c r="E439" s="333" t="n">
        <v>12.3332193688543</v>
      </c>
      <c r="F439" s="333" t="n">
        <v>68.3422914860643</v>
      </c>
      <c r="G439" s="333" t="n">
        <v>8.56399906409399</v>
      </c>
      <c r="H439" s="333" t="n">
        <v>352.5196727</v>
      </c>
      <c r="I439" s="333" t="n">
        <v>21.7372939808394</v>
      </c>
      <c r="J439" s="333" t="n">
        <v>31.6577085139357</v>
      </c>
      <c r="K439" s="333" t="n">
        <v>18.4878611813313</v>
      </c>
    </row>
    <row r="440">
      <c r="A440" s="333" t="s">
        <v>29</v>
      </c>
      <c r="B440" s="333" t="s">
        <v>30</v>
      </c>
      <c r="C440" s="333" t="s">
        <v>17</v>
      </c>
      <c r="D440" s="333" t="n">
        <v>2661.4373212</v>
      </c>
      <c r="E440" s="333" t="n">
        <v>3.70933962859522</v>
      </c>
      <c r="F440" s="333" t="n">
        <v>100</v>
      </c>
      <c r="G440" s="333" t="n">
        <v>0</v>
      </c>
      <c r="H440" s="333"/>
      <c r="I440" s="333"/>
      <c r="J440" s="333"/>
      <c r="K440" s="333"/>
    </row>
    <row r="441">
      <c r="A441" s="333" t="s">
        <v>31</v>
      </c>
      <c r="B441" s="333" t="s">
        <v>32</v>
      </c>
      <c r="C441" s="333" t="s">
        <v>16</v>
      </c>
      <c r="D441" s="333" t="n">
        <v>144.854656</v>
      </c>
      <c r="E441" s="333" t="n">
        <v>11.067310041853</v>
      </c>
      <c r="F441" s="333" t="n">
        <v>53.5564853556485</v>
      </c>
      <c r="G441" s="333" t="n">
        <v>11.0944103341652</v>
      </c>
      <c r="H441" s="333" t="n">
        <v>125.616147</v>
      </c>
      <c r="I441" s="333" t="n">
        <v>17.3450916271695</v>
      </c>
      <c r="J441" s="333" t="n">
        <v>46.4435146443515</v>
      </c>
      <c r="K441" s="333" t="n">
        <v>12.7935542592175</v>
      </c>
    </row>
    <row r="442">
      <c r="A442" s="333" t="s">
        <v>31</v>
      </c>
      <c r="B442" s="333" t="s">
        <v>32</v>
      </c>
      <c r="C442" s="333" t="s">
        <v>17</v>
      </c>
      <c r="D442" s="333" t="n">
        <v>354.214901</v>
      </c>
      <c r="E442" s="333" t="n">
        <v>8.35229565542031</v>
      </c>
      <c r="F442" s="333" t="n">
        <v>100</v>
      </c>
      <c r="G442" s="333" t="n">
        <v>0</v>
      </c>
      <c r="H442" s="333"/>
      <c r="I442" s="333"/>
      <c r="J442" s="333"/>
      <c r="K442" s="333"/>
    </row>
    <row r="443">
      <c r="A443" s="333" t="s">
        <v>33</v>
      </c>
      <c r="B443" s="333" t="s">
        <v>34</v>
      </c>
      <c r="C443" s="333" t="s">
        <v>16</v>
      </c>
      <c r="D443" s="333" t="n">
        <v>684.1604555</v>
      </c>
      <c r="E443" s="333" t="n">
        <v>17.9438213222288</v>
      </c>
      <c r="F443" s="333" t="n">
        <v>36.6089272405502</v>
      </c>
      <c r="G443" s="333" t="n">
        <v>19.1756323655805</v>
      </c>
      <c r="H443" s="333" t="n">
        <v>1184.6745721</v>
      </c>
      <c r="I443" s="333" t="n">
        <v>20.7553609451641</v>
      </c>
      <c r="J443" s="333" t="n">
        <v>63.3910727594498</v>
      </c>
      <c r="K443" s="333" t="n">
        <v>11.0741039629815</v>
      </c>
    </row>
    <row r="444">
      <c r="A444" s="333" t="s">
        <v>33</v>
      </c>
      <c r="B444" s="333" t="s">
        <v>34</v>
      </c>
      <c r="C444" s="333" t="s">
        <v>17</v>
      </c>
      <c r="D444" s="333" t="n">
        <v>5040.6978598</v>
      </c>
      <c r="E444" s="333" t="n">
        <v>4.76084684687529</v>
      </c>
      <c r="F444" s="333" t="n">
        <v>100</v>
      </c>
      <c r="G444" s="333" t="n">
        <v>0</v>
      </c>
      <c r="H444" s="333"/>
      <c r="I444" s="333"/>
      <c r="J444" s="333"/>
      <c r="K444" s="333"/>
    </row>
    <row r="445">
      <c r="A445" s="333" t="s">
        <v>35</v>
      </c>
      <c r="B445" s="333" t="s">
        <v>36</v>
      </c>
      <c r="C445" s="333" t="s">
        <v>16</v>
      </c>
      <c r="D445" s="333" t="n">
        <v>101.0103692</v>
      </c>
      <c r="E445" s="333" t="n">
        <v>19.6693683850951</v>
      </c>
      <c r="F445" s="333" t="n">
        <v>22.5212676319717</v>
      </c>
      <c r="G445" s="333" t="n">
        <v>21.3713810763902</v>
      </c>
      <c r="H445" s="333" t="n">
        <v>347.5006598</v>
      </c>
      <c r="I445" s="333" t="n">
        <v>12.0875819504095</v>
      </c>
      <c r="J445" s="333" t="n">
        <v>77.4787323680283</v>
      </c>
      <c r="K445" s="333" t="n">
        <v>6.21216401166693</v>
      </c>
    </row>
    <row r="446">
      <c r="A446" s="333" t="s">
        <v>35</v>
      </c>
      <c r="B446" s="333" t="s">
        <v>36</v>
      </c>
      <c r="C446" s="333" t="s">
        <v>17</v>
      </c>
      <c r="D446" s="333" t="n">
        <v>248.9643715</v>
      </c>
      <c r="E446" s="333" t="n">
        <v>14.9035971209954</v>
      </c>
      <c r="F446" s="333" t="n">
        <v>100</v>
      </c>
      <c r="G446" s="333" t="n">
        <v>0</v>
      </c>
      <c r="H446" s="333"/>
      <c r="I446" s="333"/>
      <c r="J446" s="333"/>
      <c r="K446" s="333"/>
    </row>
    <row r="447">
      <c r="A447" s="333" t="s">
        <v>37</v>
      </c>
      <c r="B447" s="333" t="s">
        <v>38</v>
      </c>
      <c r="C447" s="333" t="s">
        <v>16</v>
      </c>
      <c r="D447" s="333" t="n">
        <v>249.5910886</v>
      </c>
      <c r="E447" s="333" t="n">
        <v>18.4756121280543</v>
      </c>
      <c r="F447" s="333" t="n">
        <v>25.5737077747891</v>
      </c>
      <c r="G447" s="333" t="n">
        <v>22.2032682165015</v>
      </c>
      <c r="H447" s="333" t="n">
        <v>726.376459</v>
      </c>
      <c r="I447" s="333" t="n">
        <v>15.0871849645475</v>
      </c>
      <c r="J447" s="333" t="n">
        <v>74.4262922252109</v>
      </c>
      <c r="K447" s="333" t="n">
        <v>7.62929169299304</v>
      </c>
    </row>
    <row r="448">
      <c r="A448" s="333" t="s">
        <v>37</v>
      </c>
      <c r="B448" s="333" t="s">
        <v>38</v>
      </c>
      <c r="C448" s="333" t="s">
        <v>17</v>
      </c>
      <c r="D448" s="333" t="n">
        <v>693.4103995</v>
      </c>
      <c r="E448" s="333" t="n">
        <v>12.2286084364127</v>
      </c>
      <c r="F448" s="333" t="n">
        <v>99.7493297235079</v>
      </c>
      <c r="G448" s="333" t="n">
        <v>0.257104001793394</v>
      </c>
      <c r="H448" s="333" t="n">
        <v>1.7425418</v>
      </c>
      <c r="I448" s="333" t="n">
        <v>100</v>
      </c>
      <c r="J448" s="333" t="n">
        <v>0.250670276492147</v>
      </c>
      <c r="K448" s="333" t="n">
        <v>102.309504768612</v>
      </c>
    </row>
    <row r="449">
      <c r="A449" s="333" t="s">
        <v>39</v>
      </c>
      <c r="B449" s="333" t="s">
        <v>40</v>
      </c>
      <c r="C449" s="333" t="s">
        <v>16</v>
      </c>
      <c r="D449" s="333" t="n">
        <v>239.5592663</v>
      </c>
      <c r="E449" s="333" t="n">
        <v>17.2941918694227</v>
      </c>
      <c r="F449" s="333" t="n">
        <v>87.4297182172683</v>
      </c>
      <c r="G449" s="333" t="n">
        <v>7.13685320525568</v>
      </c>
      <c r="H449" s="333" t="n">
        <v>34.4428364</v>
      </c>
      <c r="I449" s="333" t="n">
        <v>55.1794458490433</v>
      </c>
      <c r="J449" s="333" t="n">
        <v>12.5702817827317</v>
      </c>
      <c r="K449" s="333" t="n">
        <v>49.6387491926145</v>
      </c>
    </row>
    <row r="450">
      <c r="A450" s="333" t="s">
        <v>39</v>
      </c>
      <c r="B450" s="333" t="s">
        <v>40</v>
      </c>
      <c r="C450" s="333" t="s">
        <v>17</v>
      </c>
      <c r="D450" s="333" t="n">
        <v>2700.1896726</v>
      </c>
      <c r="E450" s="333" t="n">
        <v>2.30259024692842</v>
      </c>
      <c r="F450" s="333" t="n">
        <v>100</v>
      </c>
      <c r="G450" s="333" t="n">
        <v>0</v>
      </c>
      <c r="H450" s="333"/>
      <c r="I450" s="333"/>
      <c r="J450" s="333"/>
      <c r="K450" s="333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843</v>
      </c>
    </row>
    <row r="9">
      <c r="A9" t="s">
        <v>3</v>
      </c>
    </row>
    <row r="10">
      <c r="A10" t="s">
        <v>4</v>
      </c>
    </row>
    <row r="11">
      <c r="A11" t="s">
        <v>844</v>
      </c>
    </row>
    <row r="12">
      <c r="A12" s="3" t="s">
        <v>6</v>
      </c>
    </row>
    <row r="13">
      <c r="A13" s="3" t="s">
        <v>7</v>
      </c>
    </row>
    <row r="15">
      <c r="A15" s="4" t="s">
        <v>845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34" t="s">
        <v>14</v>
      </c>
      <c r="B17" s="334" t="s">
        <v>15</v>
      </c>
      <c r="C17" s="334" t="s">
        <v>16</v>
      </c>
      <c r="D17" s="334" t="n">
        <v>238140.0332578</v>
      </c>
      <c r="E17" s="334" t="n">
        <v>1.82238807857615</v>
      </c>
      <c r="F17" s="334" t="n">
        <v>94.1635372587273</v>
      </c>
      <c r="G17" s="334" t="n">
        <v>0.791957243504635</v>
      </c>
      <c r="H17" s="334" t="n">
        <v>14760.4420116</v>
      </c>
      <c r="I17" s="334" t="n">
        <v>13.5245777835531</v>
      </c>
      <c r="J17" s="334" t="n">
        <v>5.83646274127266</v>
      </c>
      <c r="K17" s="334" t="n">
        <v>12.7771732146459</v>
      </c>
    </row>
    <row r="18">
      <c r="A18" s="334" t="s">
        <v>14</v>
      </c>
      <c r="B18" s="334" t="s">
        <v>15</v>
      </c>
      <c r="C18" s="334" t="s">
        <v>17</v>
      </c>
      <c r="D18" s="334" t="n">
        <v>2557431.5984417</v>
      </c>
      <c r="E18" s="334" t="n">
        <v>0.254447560187228</v>
      </c>
      <c r="F18" s="334" t="n">
        <v>100</v>
      </c>
      <c r="G18" s="334" t="n">
        <v>0</v>
      </c>
      <c r="H18" s="334"/>
      <c r="I18" s="334"/>
      <c r="J18" s="334"/>
      <c r="K18" s="334"/>
    </row>
    <row r="19">
      <c r="A19" s="334" t="s">
        <v>14</v>
      </c>
      <c r="B19" s="334" t="s">
        <v>18</v>
      </c>
      <c r="C19" s="334" t="s">
        <v>16</v>
      </c>
      <c r="D19" s="334" t="n">
        <v>3594.2460358</v>
      </c>
      <c r="E19" s="334"/>
      <c r="F19" s="334" t="n">
        <v>88.527049059088</v>
      </c>
      <c r="G19" s="334"/>
      <c r="H19" s="334" t="n">
        <v>465.8080087</v>
      </c>
      <c r="I19" s="334"/>
      <c r="J19" s="334" t="n">
        <v>11.472950940912</v>
      </c>
      <c r="K19" s="334"/>
    </row>
    <row r="20">
      <c r="A20" s="334" t="s">
        <v>14</v>
      </c>
      <c r="B20" s="334" t="s">
        <v>18</v>
      </c>
      <c r="C20" s="334" t="s">
        <v>17</v>
      </c>
      <c r="D20" s="334" t="n">
        <v>5147.3212667</v>
      </c>
      <c r="E20" s="334"/>
      <c r="F20" s="334" t="n">
        <v>100</v>
      </c>
      <c r="G20" s="334"/>
      <c r="H20" s="334"/>
      <c r="I20" s="334"/>
      <c r="J20" s="334"/>
      <c r="K20" s="334"/>
    </row>
    <row r="21">
      <c r="A21" s="334" t="s">
        <v>14</v>
      </c>
      <c r="B21" s="334" t="s">
        <v>19</v>
      </c>
      <c r="C21" s="334" t="s">
        <v>16</v>
      </c>
      <c r="D21" s="334" t="n">
        <v>234545.787222</v>
      </c>
      <c r="E21" s="334" t="n">
        <v>1.8473546479438</v>
      </c>
      <c r="F21" s="334" t="n">
        <v>94.2555016051911</v>
      </c>
      <c r="G21" s="334" t="n">
        <v>0.804229144566734</v>
      </c>
      <c r="H21" s="334" t="n">
        <v>14294.6340029</v>
      </c>
      <c r="I21" s="334" t="n">
        <v>13.9565366476993</v>
      </c>
      <c r="J21" s="334" t="n">
        <v>5.74449839480887</v>
      </c>
      <c r="K21" s="334" t="n">
        <v>13.1957598761194</v>
      </c>
    </row>
    <row r="22">
      <c r="A22" s="334" t="s">
        <v>14</v>
      </c>
      <c r="B22" s="334" t="s">
        <v>19</v>
      </c>
      <c r="C22" s="334" t="s">
        <v>17</v>
      </c>
      <c r="D22" s="334" t="n">
        <v>2552284.277175</v>
      </c>
      <c r="E22" s="334" t="n">
        <v>0.254730219864541</v>
      </c>
      <c r="F22" s="334" t="n">
        <v>100</v>
      </c>
      <c r="G22" s="334" t="n">
        <v>0</v>
      </c>
      <c r="H22" s="334"/>
      <c r="I22" s="334"/>
      <c r="J22" s="334"/>
      <c r="K22" s="334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846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35" t="s">
        <v>14</v>
      </c>
      <c r="B33" s="335" t="s">
        <v>15</v>
      </c>
      <c r="C33" s="335" t="s">
        <v>16</v>
      </c>
      <c r="D33" s="335" t="n">
        <v>238140.0332578</v>
      </c>
      <c r="E33" s="335" t="n">
        <v>1.82238807857615</v>
      </c>
      <c r="F33" s="335" t="n">
        <v>94.1635372587273</v>
      </c>
      <c r="G33" s="335" t="n">
        <v>0.791957243504635</v>
      </c>
      <c r="H33" s="335" t="n">
        <v>14760.4420116</v>
      </c>
      <c r="I33" s="335" t="n">
        <v>13.5245777835531</v>
      </c>
      <c r="J33" s="335" t="n">
        <v>5.83646274127266</v>
      </c>
      <c r="K33" s="335" t="n">
        <v>12.7771732146459</v>
      </c>
    </row>
    <row r="34">
      <c r="A34" s="335" t="s">
        <v>14</v>
      </c>
      <c r="B34" s="335" t="s">
        <v>15</v>
      </c>
      <c r="C34" s="335" t="s">
        <v>17</v>
      </c>
      <c r="D34" s="335" t="n">
        <v>2557431.5984417</v>
      </c>
      <c r="E34" s="335" t="n">
        <v>0.254447560187228</v>
      </c>
      <c r="F34" s="335" t="n">
        <v>100</v>
      </c>
      <c r="G34" s="335" t="n">
        <v>0</v>
      </c>
      <c r="H34" s="335"/>
      <c r="I34" s="335"/>
      <c r="J34" s="335"/>
      <c r="K34" s="335"/>
    </row>
    <row r="35">
      <c r="A35" s="335" t="s">
        <v>27</v>
      </c>
      <c r="B35" s="335" t="s">
        <v>28</v>
      </c>
      <c r="C35" s="335" t="s">
        <v>16</v>
      </c>
      <c r="D35" s="335" t="n">
        <v>5302.5029044</v>
      </c>
      <c r="E35" s="335" t="n">
        <v>14.4332116954409</v>
      </c>
      <c r="F35" s="335" t="n">
        <v>82.5985006259597</v>
      </c>
      <c r="G35" s="335" t="n">
        <v>9.546612430251</v>
      </c>
      <c r="H35" s="335" t="n">
        <v>1117.1086675</v>
      </c>
      <c r="I35" s="335" t="n">
        <v>51.8788580149256</v>
      </c>
      <c r="J35" s="335" t="n">
        <v>17.4014993740403</v>
      </c>
      <c r="K35" s="335" t="n">
        <v>45.314248838363</v>
      </c>
    </row>
    <row r="36">
      <c r="A36" s="335" t="s">
        <v>27</v>
      </c>
      <c r="B36" s="335" t="s">
        <v>28</v>
      </c>
      <c r="C36" s="335" t="s">
        <v>17</v>
      </c>
      <c r="D36" s="335" t="n">
        <v>46757.1337598</v>
      </c>
      <c r="E36" s="335" t="n">
        <v>2.28314295787873</v>
      </c>
      <c r="F36" s="335" t="n">
        <v>100</v>
      </c>
      <c r="G36" s="335" t="n">
        <v>0.000000000000000253479788034775</v>
      </c>
      <c r="H36" s="335"/>
      <c r="I36" s="335"/>
      <c r="J36" s="335"/>
      <c r="K36" s="335"/>
    </row>
    <row r="37">
      <c r="A37" s="335" t="s">
        <v>29</v>
      </c>
      <c r="B37" s="335" t="s">
        <v>30</v>
      </c>
      <c r="C37" s="335" t="s">
        <v>16</v>
      </c>
      <c r="D37" s="335" t="n">
        <v>1819.5303698</v>
      </c>
      <c r="E37" s="335" t="n">
        <v>9.31207988827727</v>
      </c>
      <c r="F37" s="335" t="n">
        <v>78.3592827762373</v>
      </c>
      <c r="G37" s="335" t="n">
        <v>8.46334540782302</v>
      </c>
      <c r="H37" s="335" t="n">
        <v>502.5051381</v>
      </c>
      <c r="I37" s="335" t="n">
        <v>36.7314402643242</v>
      </c>
      <c r="J37" s="335" t="n">
        <v>21.6407172237627</v>
      </c>
      <c r="K37" s="335" t="n">
        <v>30.645087646003</v>
      </c>
    </row>
    <row r="38">
      <c r="A38" s="335" t="s">
        <v>29</v>
      </c>
      <c r="B38" s="335" t="s">
        <v>30</v>
      </c>
      <c r="C38" s="335" t="s">
        <v>17</v>
      </c>
      <c r="D38" s="335" t="n">
        <v>9751.5183193</v>
      </c>
      <c r="E38" s="335" t="n">
        <v>2.16318234161717</v>
      </c>
      <c r="F38" s="335" t="n">
        <v>100</v>
      </c>
      <c r="G38" s="335" t="n">
        <v>0</v>
      </c>
      <c r="H38" s="335"/>
      <c r="I38" s="335"/>
      <c r="J38" s="335"/>
      <c r="K38" s="335"/>
    </row>
    <row r="39">
      <c r="A39" s="335" t="s">
        <v>31</v>
      </c>
      <c r="B39" s="335" t="s">
        <v>32</v>
      </c>
      <c r="C39" s="335" t="s">
        <v>16</v>
      </c>
      <c r="D39" s="335" t="n">
        <v>3041.2086809</v>
      </c>
      <c r="E39" s="335" t="n">
        <v>16.5985103546611</v>
      </c>
      <c r="F39" s="335" t="n">
        <v>94.9402954063155</v>
      </c>
      <c r="G39" s="335" t="n">
        <v>3.29859085409056</v>
      </c>
      <c r="H39" s="335" t="n">
        <v>162.0767817</v>
      </c>
      <c r="I39" s="335" t="n">
        <v>64.548507364832</v>
      </c>
      <c r="J39" s="335" t="n">
        <v>5.0597045936845</v>
      </c>
      <c r="K39" s="335" t="n">
        <v>61.8947577498545</v>
      </c>
    </row>
    <row r="40">
      <c r="A40" s="335" t="s">
        <v>31</v>
      </c>
      <c r="B40" s="335" t="s">
        <v>32</v>
      </c>
      <c r="C40" s="335" t="s">
        <v>17</v>
      </c>
      <c r="D40" s="335" t="n">
        <v>37129.2073619</v>
      </c>
      <c r="E40" s="335" t="n">
        <v>1.61452434430861</v>
      </c>
      <c r="F40" s="335" t="n">
        <v>100</v>
      </c>
      <c r="G40" s="335" t="n">
        <v>0</v>
      </c>
      <c r="H40" s="335"/>
      <c r="I40" s="335"/>
      <c r="J40" s="335"/>
      <c r="K40" s="335"/>
    </row>
    <row r="41">
      <c r="A41" s="335" t="s">
        <v>33</v>
      </c>
      <c r="B41" s="335" t="s">
        <v>34</v>
      </c>
      <c r="C41" s="335" t="s">
        <v>16</v>
      </c>
      <c r="D41" s="335" t="n">
        <v>2277.0333116</v>
      </c>
      <c r="E41" s="335" t="n">
        <v>11.9201614480187</v>
      </c>
      <c r="F41" s="335" t="n">
        <v>97.2056665484379</v>
      </c>
      <c r="G41" s="335" t="n">
        <v>1.07910814436771</v>
      </c>
      <c r="H41" s="335" t="n">
        <v>65.4569901</v>
      </c>
      <c r="I41" s="335" t="n">
        <v>36.8606775926825</v>
      </c>
      <c r="J41" s="335" t="n">
        <v>2.79433345156205</v>
      </c>
      <c r="K41" s="335" t="n">
        <v>37.5386217391035</v>
      </c>
    </row>
    <row r="42">
      <c r="A42" s="335" t="s">
        <v>33</v>
      </c>
      <c r="B42" s="335" t="s">
        <v>34</v>
      </c>
      <c r="C42" s="335" t="s">
        <v>17</v>
      </c>
      <c r="D42" s="335" t="n">
        <v>10901.5879182</v>
      </c>
      <c r="E42" s="335" t="n">
        <v>2.65400466960111</v>
      </c>
      <c r="F42" s="335" t="n">
        <v>100</v>
      </c>
      <c r="G42" s="335" t="n">
        <v>0.000000000000000294653709165383</v>
      </c>
      <c r="H42" s="335"/>
      <c r="I42" s="335"/>
      <c r="J42" s="335"/>
      <c r="K42" s="335"/>
    </row>
    <row r="43">
      <c r="A43" s="335" t="s">
        <v>35</v>
      </c>
      <c r="B43" s="335" t="s">
        <v>36</v>
      </c>
      <c r="C43" s="335" t="s">
        <v>16</v>
      </c>
      <c r="D43" s="335" t="n">
        <v>4562.5803465</v>
      </c>
      <c r="E43" s="335" t="n">
        <v>20.568847723825</v>
      </c>
      <c r="F43" s="335" t="n">
        <v>98.5141561392377</v>
      </c>
      <c r="G43" s="335" t="n">
        <v>0.887981065726067</v>
      </c>
      <c r="H43" s="335" t="n">
        <v>68.815308</v>
      </c>
      <c r="I43" s="335" t="n">
        <v>57.8437539306807</v>
      </c>
      <c r="J43" s="335" t="n">
        <v>1.4858438607623</v>
      </c>
      <c r="K43" s="335" t="n">
        <v>58.8747631347647</v>
      </c>
    </row>
    <row r="44">
      <c r="A44" s="335" t="s">
        <v>35</v>
      </c>
      <c r="B44" s="335" t="s">
        <v>36</v>
      </c>
      <c r="C44" s="335" t="s">
        <v>17</v>
      </c>
      <c r="D44" s="335" t="n">
        <v>45968.1040717</v>
      </c>
      <c r="E44" s="335" t="n">
        <v>1.83185482703284</v>
      </c>
      <c r="F44" s="335" t="n">
        <v>100</v>
      </c>
      <c r="G44" s="335" t="n">
        <v>0</v>
      </c>
      <c r="H44" s="335"/>
      <c r="I44" s="335"/>
      <c r="J44" s="335"/>
      <c r="K44" s="335"/>
    </row>
    <row r="45">
      <c r="A45" s="335" t="s">
        <v>37</v>
      </c>
      <c r="B45" s="335" t="s">
        <v>38</v>
      </c>
      <c r="C45" s="335" t="s">
        <v>16</v>
      </c>
      <c r="D45" s="335" t="n">
        <v>28986.5437572</v>
      </c>
      <c r="E45" s="335" t="n">
        <v>16.3878921515313</v>
      </c>
      <c r="F45" s="335" t="n">
        <v>74.1122209675632</v>
      </c>
      <c r="G45" s="335" t="n">
        <v>10.9303126871621</v>
      </c>
      <c r="H45" s="335" t="n">
        <v>10125.148456</v>
      </c>
      <c r="I45" s="335" t="n">
        <v>41.2173665055953</v>
      </c>
      <c r="J45" s="335" t="n">
        <v>25.8877790324368</v>
      </c>
      <c r="K45" s="335" t="n">
        <v>31.2915892900863</v>
      </c>
    </row>
    <row r="46">
      <c r="A46" s="335" t="s">
        <v>37</v>
      </c>
      <c r="B46" s="335" t="s">
        <v>38</v>
      </c>
      <c r="C46" s="335" t="s">
        <v>17</v>
      </c>
      <c r="D46" s="335" t="n">
        <v>219841.4841232</v>
      </c>
      <c r="E46" s="335" t="n">
        <v>3.03715170807655</v>
      </c>
      <c r="F46" s="335" t="n">
        <v>100</v>
      </c>
      <c r="G46" s="335" t="n">
        <v>0</v>
      </c>
      <c r="H46" s="335"/>
      <c r="I46" s="335"/>
      <c r="J46" s="335"/>
      <c r="K46" s="335"/>
    </row>
    <row r="47">
      <c r="A47" s="335" t="s">
        <v>39</v>
      </c>
      <c r="B47" s="335" t="s">
        <v>40</v>
      </c>
      <c r="C47" s="335" t="s">
        <v>16</v>
      </c>
      <c r="D47" s="335" t="n">
        <v>683.248087</v>
      </c>
      <c r="E47" s="335" t="n">
        <v>13.1083215202991</v>
      </c>
      <c r="F47" s="335" t="n">
        <v>91.5179552288792</v>
      </c>
      <c r="G47" s="335" t="n">
        <v>5.33271044840733</v>
      </c>
      <c r="H47" s="335" t="n">
        <v>63.3246323</v>
      </c>
      <c r="I47" s="335" t="n">
        <v>60.6719178215197</v>
      </c>
      <c r="J47" s="335" t="n">
        <v>8.4820447711208</v>
      </c>
      <c r="K47" s="335" t="n">
        <v>57.5378660729976</v>
      </c>
    </row>
    <row r="48">
      <c r="A48" s="335" t="s">
        <v>39</v>
      </c>
      <c r="B48" s="335" t="s">
        <v>40</v>
      </c>
      <c r="C48" s="335" t="s">
        <v>17</v>
      </c>
      <c r="D48" s="335" t="n">
        <v>9017.595879</v>
      </c>
      <c r="E48" s="335" t="n">
        <v>1.59460610562942</v>
      </c>
      <c r="F48" s="335" t="n">
        <v>100</v>
      </c>
      <c r="G48" s="335" t="n">
        <v>0</v>
      </c>
      <c r="H48" s="335"/>
      <c r="I48" s="335"/>
      <c r="J48" s="335"/>
      <c r="K48" s="335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847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36" t="s">
        <v>14</v>
      </c>
      <c r="B59" s="336" t="s">
        <v>15</v>
      </c>
      <c r="C59" s="336" t="s">
        <v>16</v>
      </c>
      <c r="D59" s="336" t="n">
        <v>234545.787222</v>
      </c>
      <c r="E59" s="336" t="n">
        <v>1.8473546479438</v>
      </c>
      <c r="F59" s="336" t="n">
        <v>94.2555016051911</v>
      </c>
      <c r="G59" s="336" t="n">
        <v>0.804229144566734</v>
      </c>
      <c r="H59" s="336" t="n">
        <v>14294.6340029</v>
      </c>
      <c r="I59" s="336" t="n">
        <v>13.9565366476993</v>
      </c>
      <c r="J59" s="336" t="n">
        <v>5.74449839480887</v>
      </c>
      <c r="K59" s="336" t="n">
        <v>13.1957598761194</v>
      </c>
    </row>
    <row r="60">
      <c r="A60" s="336" t="s">
        <v>14</v>
      </c>
      <c r="B60" s="336" t="s">
        <v>15</v>
      </c>
      <c r="C60" s="336" t="s">
        <v>17</v>
      </c>
      <c r="D60" s="336" t="n">
        <v>2552284.277175</v>
      </c>
      <c r="E60" s="336" t="n">
        <v>0.254730219864541</v>
      </c>
      <c r="F60" s="336" t="n">
        <v>100</v>
      </c>
      <c r="G60" s="336" t="n">
        <v>0</v>
      </c>
      <c r="H60" s="336"/>
      <c r="I60" s="336"/>
      <c r="J60" s="336"/>
      <c r="K60" s="336"/>
    </row>
    <row r="61">
      <c r="A61" s="336" t="s">
        <v>42</v>
      </c>
      <c r="B61" s="336" t="s">
        <v>43</v>
      </c>
      <c r="C61" s="336" t="s">
        <v>16</v>
      </c>
      <c r="D61" s="336" t="n">
        <v>393.9224465</v>
      </c>
      <c r="E61" s="336" t="n">
        <v>15.464253635978</v>
      </c>
      <c r="F61" s="336" t="n">
        <v>93.0026895940696</v>
      </c>
      <c r="G61" s="336" t="n">
        <v>4.32757977464335</v>
      </c>
      <c r="H61" s="336" t="n">
        <v>29.6378271</v>
      </c>
      <c r="I61" s="336" t="n">
        <v>60.4570575612742</v>
      </c>
      <c r="J61" s="336" t="n">
        <v>6.99731040593038</v>
      </c>
      <c r="K61" s="336" t="n">
        <v>57.5187515096689</v>
      </c>
    </row>
    <row r="62">
      <c r="A62" s="336" t="s">
        <v>42</v>
      </c>
      <c r="B62" s="336" t="s">
        <v>43</v>
      </c>
      <c r="C62" s="336" t="s">
        <v>17</v>
      </c>
      <c r="D62" s="336" t="n">
        <v>3191.8440317</v>
      </c>
      <c r="E62" s="336" t="n">
        <v>2.91370652144333</v>
      </c>
      <c r="F62" s="336" t="n">
        <v>100</v>
      </c>
      <c r="G62" s="336" t="n">
        <v>0</v>
      </c>
      <c r="H62" s="336"/>
      <c r="I62" s="336"/>
      <c r="J62" s="336"/>
      <c r="K62" s="336"/>
    </row>
    <row r="63">
      <c r="A63" s="336" t="s">
        <v>44</v>
      </c>
      <c r="B63" s="336" t="s">
        <v>45</v>
      </c>
      <c r="C63" s="336" t="s">
        <v>16</v>
      </c>
      <c r="D63" s="336" t="n">
        <v>1886.6938811</v>
      </c>
      <c r="E63" s="336" t="n">
        <v>17.9841608806309</v>
      </c>
      <c r="F63" s="336" t="n">
        <v>98.1231649933812</v>
      </c>
      <c r="G63" s="336" t="n">
        <v>1.93278654024248</v>
      </c>
      <c r="H63" s="336" t="n">
        <v>36.0874328</v>
      </c>
      <c r="I63" s="336" t="n">
        <v>100</v>
      </c>
      <c r="J63" s="336" t="n">
        <v>1.87683500661879</v>
      </c>
      <c r="K63" s="336" t="n">
        <v>101.048377676451</v>
      </c>
    </row>
    <row r="64">
      <c r="A64" s="336" t="s">
        <v>44</v>
      </c>
      <c r="B64" s="336" t="s">
        <v>45</v>
      </c>
      <c r="C64" s="336" t="s">
        <v>17</v>
      </c>
      <c r="D64" s="336" t="n">
        <v>21923.0461954</v>
      </c>
      <c r="E64" s="336" t="n">
        <v>2.36412938645525</v>
      </c>
      <c r="F64" s="336" t="n">
        <v>100</v>
      </c>
      <c r="G64" s="336" t="n">
        <v>0</v>
      </c>
      <c r="H64" s="336"/>
      <c r="I64" s="336"/>
      <c r="J64" s="336"/>
      <c r="K64" s="336"/>
    </row>
    <row r="65">
      <c r="A65" s="336" t="s">
        <v>27</v>
      </c>
      <c r="B65" s="336" t="s">
        <v>28</v>
      </c>
      <c r="C65" s="336" t="s">
        <v>16</v>
      </c>
      <c r="D65" s="336" t="n">
        <v>3541.4648825</v>
      </c>
      <c r="E65" s="336" t="n">
        <v>20.8943295476568</v>
      </c>
      <c r="F65" s="336" t="n">
        <v>77.0319495528019</v>
      </c>
      <c r="G65" s="336" t="n">
        <v>13.8250337222325</v>
      </c>
      <c r="H65" s="336" t="n">
        <v>1055.932565</v>
      </c>
      <c r="I65" s="336" t="n">
        <v>54.8352010566734</v>
      </c>
      <c r="J65" s="336" t="n">
        <v>22.9680504471982</v>
      </c>
      <c r="K65" s="336" t="n">
        <v>46.3674225509512</v>
      </c>
    </row>
    <row r="66">
      <c r="A66" s="336" t="s">
        <v>27</v>
      </c>
      <c r="B66" s="336" t="s">
        <v>28</v>
      </c>
      <c r="C66" s="336" t="s">
        <v>17</v>
      </c>
      <c r="D66" s="336" t="n">
        <v>40518.0726227</v>
      </c>
      <c r="E66" s="336" t="n">
        <v>2.58868278537148</v>
      </c>
      <c r="F66" s="336" t="n">
        <v>100</v>
      </c>
      <c r="G66" s="336" t="n">
        <v>0</v>
      </c>
      <c r="H66" s="336"/>
      <c r="I66" s="336"/>
      <c r="J66" s="336"/>
      <c r="K66" s="336"/>
    </row>
    <row r="67">
      <c r="A67" s="336" t="s">
        <v>29</v>
      </c>
      <c r="B67" s="336" t="s">
        <v>30</v>
      </c>
      <c r="C67" s="336" t="s">
        <v>16</v>
      </c>
      <c r="D67" s="336" t="n">
        <v>731.9100534</v>
      </c>
      <c r="E67" s="336" t="n">
        <v>17.986963895957</v>
      </c>
      <c r="F67" s="336" t="n">
        <v>60.5634887450545</v>
      </c>
      <c r="G67" s="336" t="n">
        <v>17.9392560436001</v>
      </c>
      <c r="H67" s="336" t="n">
        <v>476.5904286</v>
      </c>
      <c r="I67" s="336" t="n">
        <v>38.6370715650674</v>
      </c>
      <c r="J67" s="336" t="n">
        <v>39.4365112549455</v>
      </c>
      <c r="K67" s="336" t="n">
        <v>27.5496968904667</v>
      </c>
    </row>
    <row r="68">
      <c r="A68" s="336" t="s">
        <v>29</v>
      </c>
      <c r="B68" s="336" t="s">
        <v>30</v>
      </c>
      <c r="C68" s="336" t="s">
        <v>17</v>
      </c>
      <c r="D68" s="336" t="n">
        <v>7090.0809981</v>
      </c>
      <c r="E68" s="336" t="n">
        <v>2.62925412103422</v>
      </c>
      <c r="F68" s="336" t="n">
        <v>100</v>
      </c>
      <c r="G68" s="336" t="n">
        <v>0</v>
      </c>
      <c r="H68" s="336"/>
      <c r="I68" s="336"/>
      <c r="J68" s="336"/>
      <c r="K68" s="336"/>
    </row>
    <row r="69">
      <c r="A69" s="336" t="s">
        <v>46</v>
      </c>
      <c r="B69" s="336" t="s">
        <v>47</v>
      </c>
      <c r="C69" s="336" t="s">
        <v>16</v>
      </c>
      <c r="D69" s="336" t="n">
        <v>1494.3661583</v>
      </c>
      <c r="E69" s="336" t="n">
        <v>7.93639601098842</v>
      </c>
      <c r="F69" s="336" t="n">
        <v>100</v>
      </c>
      <c r="G69" s="336" t="n">
        <v>0</v>
      </c>
      <c r="H69" s="336"/>
      <c r="I69" s="336"/>
      <c r="J69" s="336"/>
      <c r="K69" s="336"/>
    </row>
    <row r="70">
      <c r="A70" s="336" t="s">
        <v>46</v>
      </c>
      <c r="B70" s="336" t="s">
        <v>47</v>
      </c>
      <c r="C70" s="336" t="s">
        <v>17</v>
      </c>
      <c r="D70" s="336" t="n">
        <v>5999.3474578</v>
      </c>
      <c r="E70" s="336" t="n">
        <v>3.27821803225628</v>
      </c>
      <c r="F70" s="336" t="n">
        <v>100</v>
      </c>
      <c r="G70" s="336" t="n">
        <v>0</v>
      </c>
      <c r="H70" s="336"/>
      <c r="I70" s="336"/>
      <c r="J70" s="336"/>
      <c r="K70" s="336"/>
    </row>
    <row r="71">
      <c r="A71" s="336" t="s">
        <v>48</v>
      </c>
      <c r="B71" s="336" t="s">
        <v>49</v>
      </c>
      <c r="C71" s="336" t="s">
        <v>16</v>
      </c>
      <c r="D71" s="336" t="n">
        <v>5803.9610717</v>
      </c>
      <c r="E71" s="336" t="n">
        <v>12.8018365472581</v>
      </c>
      <c r="F71" s="336" t="n">
        <v>90.7422315800619</v>
      </c>
      <c r="G71" s="336" t="n">
        <v>9.45337606605033</v>
      </c>
      <c r="H71" s="336" t="n">
        <v>592.13584</v>
      </c>
      <c r="I71" s="336" t="n">
        <v>100</v>
      </c>
      <c r="J71" s="336" t="n">
        <v>9.25776841993812</v>
      </c>
      <c r="K71" s="336" t="n">
        <v>92.6595267118041</v>
      </c>
    </row>
    <row r="72">
      <c r="A72" s="336" t="s">
        <v>48</v>
      </c>
      <c r="B72" s="336" t="s">
        <v>49</v>
      </c>
      <c r="C72" s="336" t="s">
        <v>17</v>
      </c>
      <c r="D72" s="336" t="n">
        <v>42712.662054</v>
      </c>
      <c r="E72" s="336" t="n">
        <v>2.11928448484082</v>
      </c>
      <c r="F72" s="336" t="n">
        <v>100</v>
      </c>
      <c r="G72" s="336" t="n">
        <v>0</v>
      </c>
      <c r="H72" s="336"/>
      <c r="I72" s="336"/>
      <c r="J72" s="336"/>
      <c r="K72" s="336"/>
    </row>
    <row r="73">
      <c r="A73" s="336" t="s">
        <v>31</v>
      </c>
      <c r="B73" s="336" t="s">
        <v>32</v>
      </c>
      <c r="C73" s="336" t="s">
        <v>16</v>
      </c>
      <c r="D73" s="336" t="n">
        <v>2793.3714179</v>
      </c>
      <c r="E73" s="336" t="n">
        <v>18.0556808860265</v>
      </c>
      <c r="F73" s="336" t="n">
        <v>95.2454124148773</v>
      </c>
      <c r="G73" s="336" t="n">
        <v>3.58651009386487</v>
      </c>
      <c r="H73" s="336" t="n">
        <v>139.4432417</v>
      </c>
      <c r="I73" s="336" t="n">
        <v>74.8814979891307</v>
      </c>
      <c r="J73" s="336" t="n">
        <v>4.75458758512269</v>
      </c>
      <c r="K73" s="336" t="n">
        <v>71.8461121820864</v>
      </c>
    </row>
    <row r="74">
      <c r="A74" s="336" t="s">
        <v>31</v>
      </c>
      <c r="B74" s="336" t="s">
        <v>32</v>
      </c>
      <c r="C74" s="336" t="s">
        <v>17</v>
      </c>
      <c r="D74" s="336" t="n">
        <v>36774.9924609</v>
      </c>
      <c r="E74" s="336" t="n">
        <v>1.62808896033575</v>
      </c>
      <c r="F74" s="336" t="n">
        <v>100</v>
      </c>
      <c r="G74" s="336" t="n">
        <v>0</v>
      </c>
      <c r="H74" s="336"/>
      <c r="I74" s="336"/>
      <c r="J74" s="336"/>
      <c r="K74" s="336"/>
    </row>
    <row r="75">
      <c r="A75" s="336" t="s">
        <v>50</v>
      </c>
      <c r="B75" s="336" t="s">
        <v>51</v>
      </c>
      <c r="C75" s="336" t="s">
        <v>16</v>
      </c>
      <c r="D75" s="336" t="n">
        <v>5504.2572053</v>
      </c>
      <c r="E75" s="336" t="n">
        <v>15.7800221738559</v>
      </c>
      <c r="F75" s="336" t="n">
        <v>76.2940810562111</v>
      </c>
      <c r="G75" s="336" t="n">
        <v>11.847085966321</v>
      </c>
      <c r="H75" s="336" t="n">
        <v>1710.2699626</v>
      </c>
      <c r="I75" s="336" t="n">
        <v>52.6580462159717</v>
      </c>
      <c r="J75" s="336" t="n">
        <v>23.7059189437889</v>
      </c>
      <c r="K75" s="336" t="n">
        <v>38.1281374975431</v>
      </c>
    </row>
    <row r="76">
      <c r="A76" s="336" t="s">
        <v>50</v>
      </c>
      <c r="B76" s="336" t="s">
        <v>51</v>
      </c>
      <c r="C76" s="336" t="s">
        <v>17</v>
      </c>
      <c r="D76" s="336" t="n">
        <v>49205.2251445</v>
      </c>
      <c r="E76" s="336" t="n">
        <v>2.56778106346647</v>
      </c>
      <c r="F76" s="336" t="n">
        <v>100</v>
      </c>
      <c r="G76" s="336" t="n">
        <v>0</v>
      </c>
      <c r="H76" s="336"/>
      <c r="I76" s="336"/>
      <c r="J76" s="336"/>
      <c r="K76" s="336"/>
    </row>
    <row r="77">
      <c r="A77" s="336" t="s">
        <v>52</v>
      </c>
      <c r="B77" s="336" t="s">
        <v>53</v>
      </c>
      <c r="C77" s="336" t="s">
        <v>16</v>
      </c>
      <c r="D77" s="336" t="n">
        <v>383.8366199</v>
      </c>
      <c r="E77" s="336" t="n">
        <v>16.6921087057416</v>
      </c>
      <c r="F77" s="336" t="n">
        <v>76.5884975888859</v>
      </c>
      <c r="G77" s="336" t="n">
        <v>14.9541335821513</v>
      </c>
      <c r="H77" s="336" t="n">
        <v>117.3308295</v>
      </c>
      <c r="I77" s="336" t="n">
        <v>59.9609271332307</v>
      </c>
      <c r="J77" s="336" t="n">
        <v>23.4115024111141</v>
      </c>
      <c r="K77" s="336" t="n">
        <v>48.9210219698142</v>
      </c>
    </row>
    <row r="78">
      <c r="A78" s="336" t="s">
        <v>52</v>
      </c>
      <c r="B78" s="336" t="s">
        <v>53</v>
      </c>
      <c r="C78" s="336" t="s">
        <v>17</v>
      </c>
      <c r="D78" s="336" t="n">
        <v>4247.7747934</v>
      </c>
      <c r="E78" s="336" t="n">
        <v>2.94145084432985</v>
      </c>
      <c r="F78" s="336" t="n">
        <v>100</v>
      </c>
      <c r="G78" s="336" t="n">
        <v>0</v>
      </c>
      <c r="H78" s="336"/>
      <c r="I78" s="336"/>
      <c r="J78" s="336"/>
      <c r="K78" s="336"/>
    </row>
    <row r="79">
      <c r="A79" s="336" t="s">
        <v>33</v>
      </c>
      <c r="B79" s="336" t="s">
        <v>34</v>
      </c>
      <c r="C79" s="336" t="s">
        <v>16</v>
      </c>
      <c r="D79" s="336" t="n">
        <v>452.2383163</v>
      </c>
      <c r="E79" s="336" t="n">
        <v>24.2857408409547</v>
      </c>
      <c r="F79" s="336" t="n">
        <v>95.4783660245957</v>
      </c>
      <c r="G79" s="336" t="n">
        <v>3.65760597538555</v>
      </c>
      <c r="H79" s="336" t="n">
        <v>21.4169578</v>
      </c>
      <c r="I79" s="336" t="n">
        <v>75.1072310792433</v>
      </c>
      <c r="J79" s="336" t="n">
        <v>4.52163397540431</v>
      </c>
      <c r="K79" s="336" t="n">
        <v>77.2336381032221</v>
      </c>
    </row>
    <row r="80">
      <c r="A80" s="336" t="s">
        <v>33</v>
      </c>
      <c r="B80" s="336" t="s">
        <v>34</v>
      </c>
      <c r="C80" s="336" t="s">
        <v>17</v>
      </c>
      <c r="D80" s="336" t="n">
        <v>5860.8900584</v>
      </c>
      <c r="E80" s="336" t="n">
        <v>2.75758526206045</v>
      </c>
      <c r="F80" s="336" t="n">
        <v>100</v>
      </c>
      <c r="G80" s="336" t="n">
        <v>0</v>
      </c>
      <c r="H80" s="336"/>
      <c r="I80" s="336"/>
      <c r="J80" s="336"/>
      <c r="K80" s="336"/>
    </row>
    <row r="81">
      <c r="A81" s="336" t="s">
        <v>54</v>
      </c>
      <c r="B81" s="336" t="s">
        <v>55</v>
      </c>
      <c r="C81" s="336" t="s">
        <v>16</v>
      </c>
      <c r="D81" s="336" t="n">
        <v>6247.1583872</v>
      </c>
      <c r="E81" s="336" t="n">
        <v>12.7963601129463</v>
      </c>
      <c r="F81" s="336" t="n">
        <v>100</v>
      </c>
      <c r="G81" s="336" t="n">
        <v>0</v>
      </c>
      <c r="H81" s="336"/>
      <c r="I81" s="336"/>
      <c r="J81" s="336"/>
      <c r="K81" s="336"/>
    </row>
    <row r="82">
      <c r="A82" s="336" t="s">
        <v>54</v>
      </c>
      <c r="B82" s="336" t="s">
        <v>55</v>
      </c>
      <c r="C82" s="336" t="s">
        <v>17</v>
      </c>
      <c r="D82" s="336" t="n">
        <v>37769.2118446</v>
      </c>
      <c r="E82" s="336" t="n">
        <v>2.00751778518072</v>
      </c>
      <c r="F82" s="336" t="n">
        <v>100</v>
      </c>
      <c r="G82" s="336" t="n">
        <v>0.000000000000000222879246745213</v>
      </c>
      <c r="H82" s="336"/>
      <c r="I82" s="336"/>
      <c r="J82" s="336"/>
      <c r="K82" s="336"/>
    </row>
    <row r="83">
      <c r="A83" s="336" t="s">
        <v>35</v>
      </c>
      <c r="B83" s="336" t="s">
        <v>36</v>
      </c>
      <c r="C83" s="336" t="s">
        <v>16</v>
      </c>
      <c r="D83" s="336" t="n">
        <v>4144.3658847</v>
      </c>
      <c r="E83" s="336" t="n">
        <v>22.6292438166084</v>
      </c>
      <c r="F83" s="336" t="n">
        <v>99.079134514847</v>
      </c>
      <c r="G83" s="336" t="n">
        <v>0.926761144792306</v>
      </c>
      <c r="H83" s="336" t="n">
        <v>38.5187408</v>
      </c>
      <c r="I83" s="336" t="n">
        <v>100</v>
      </c>
      <c r="J83" s="336" t="n">
        <v>0.920865485152981</v>
      </c>
      <c r="K83" s="336" t="n">
        <v>99.7134691314403</v>
      </c>
    </row>
    <row r="84">
      <c r="A84" s="336" t="s">
        <v>35</v>
      </c>
      <c r="B84" s="336" t="s">
        <v>36</v>
      </c>
      <c r="C84" s="336" t="s">
        <v>17</v>
      </c>
      <c r="D84" s="336" t="n">
        <v>45719.1397002</v>
      </c>
      <c r="E84" s="336" t="n">
        <v>1.84004130045477</v>
      </c>
      <c r="F84" s="336" t="n">
        <v>100</v>
      </c>
      <c r="G84" s="336" t="n">
        <v>0</v>
      </c>
      <c r="H84" s="336"/>
      <c r="I84" s="336"/>
      <c r="J84" s="336"/>
      <c r="K84" s="336"/>
    </row>
    <row r="85">
      <c r="A85" s="336" t="s">
        <v>56</v>
      </c>
      <c r="B85" s="336" t="s">
        <v>57</v>
      </c>
      <c r="C85" s="336" t="s">
        <v>16</v>
      </c>
      <c r="D85" s="336" t="n">
        <v>832.3901034</v>
      </c>
      <c r="E85" s="336" t="n">
        <v>15.3873596947229</v>
      </c>
      <c r="F85" s="336" t="n">
        <v>100</v>
      </c>
      <c r="G85" s="336" t="n">
        <v>0.00000000000000170834010212704</v>
      </c>
      <c r="H85" s="336"/>
      <c r="I85" s="336"/>
      <c r="J85" s="336"/>
      <c r="K85" s="336"/>
    </row>
    <row r="86">
      <c r="A86" s="336" t="s">
        <v>56</v>
      </c>
      <c r="B86" s="336" t="s">
        <v>57</v>
      </c>
      <c r="C86" s="336" t="s">
        <v>17</v>
      </c>
      <c r="D86" s="336" t="n">
        <v>8494.4593381</v>
      </c>
      <c r="E86" s="336" t="n">
        <v>2.83644630238042</v>
      </c>
      <c r="F86" s="336" t="n">
        <v>100</v>
      </c>
      <c r="G86" s="336" t="n">
        <v>0</v>
      </c>
      <c r="H86" s="336"/>
      <c r="I86" s="336"/>
      <c r="J86" s="336"/>
      <c r="K86" s="336"/>
    </row>
    <row r="87">
      <c r="A87" s="336" t="s">
        <v>37</v>
      </c>
      <c r="B87" s="336" t="s">
        <v>38</v>
      </c>
      <c r="C87" s="336" t="s">
        <v>16</v>
      </c>
      <c r="D87" s="336" t="n">
        <v>28099.285818</v>
      </c>
      <c r="E87" s="336" t="n">
        <v>16.9023009984884</v>
      </c>
      <c r="F87" s="336" t="n">
        <v>73.6823177332899</v>
      </c>
      <c r="G87" s="336" t="n">
        <v>11.2347359018937</v>
      </c>
      <c r="H87" s="336" t="n">
        <v>10036.4388476</v>
      </c>
      <c r="I87" s="336" t="n">
        <v>41.5805962842025</v>
      </c>
      <c r="J87" s="336" t="n">
        <v>26.3176822667101</v>
      </c>
      <c r="K87" s="336" t="n">
        <v>31.4541900758502</v>
      </c>
    </row>
    <row r="88">
      <c r="A88" s="336" t="s">
        <v>37</v>
      </c>
      <c r="B88" s="336" t="s">
        <v>38</v>
      </c>
      <c r="C88" s="336" t="s">
        <v>17</v>
      </c>
      <c r="D88" s="336" t="n">
        <v>219146.3311819</v>
      </c>
      <c r="E88" s="336" t="n">
        <v>3.04654156299373</v>
      </c>
      <c r="F88" s="336" t="n">
        <v>100</v>
      </c>
      <c r="G88" s="336" t="n">
        <v>0</v>
      </c>
      <c r="H88" s="336"/>
      <c r="I88" s="336"/>
      <c r="J88" s="336"/>
      <c r="K88" s="336"/>
    </row>
    <row r="89">
      <c r="A89" s="336" t="s">
        <v>39</v>
      </c>
      <c r="B89" s="336" t="s">
        <v>40</v>
      </c>
      <c r="C89" s="336" t="s">
        <v>16</v>
      </c>
      <c r="D89" s="336" t="n">
        <v>437.1308843</v>
      </c>
      <c r="E89" s="336" t="n">
        <v>17.880921978887</v>
      </c>
      <c r="F89" s="336" t="n">
        <v>92.5006483570693</v>
      </c>
      <c r="G89" s="336" t="n">
        <v>7.7310348980153</v>
      </c>
      <c r="H89" s="336" t="n">
        <v>35.4397323</v>
      </c>
      <c r="I89" s="336" t="n">
        <v>99.9999999999997</v>
      </c>
      <c r="J89" s="336" t="n">
        <v>7.49935164293074</v>
      </c>
      <c r="K89" s="336" t="n">
        <v>95.3583422390465</v>
      </c>
    </row>
    <row r="90">
      <c r="A90" s="336" t="s">
        <v>39</v>
      </c>
      <c r="B90" s="336" t="s">
        <v>40</v>
      </c>
      <c r="C90" s="336" t="s">
        <v>17</v>
      </c>
      <c r="D90" s="336" t="n">
        <v>6317.4062064</v>
      </c>
      <c r="E90" s="336" t="n">
        <v>2.05240514327617</v>
      </c>
      <c r="F90" s="336" t="n">
        <v>100</v>
      </c>
      <c r="G90" s="336" t="n">
        <v>0</v>
      </c>
      <c r="H90" s="336"/>
      <c r="I90" s="336"/>
      <c r="J90" s="336"/>
      <c r="K90" s="336"/>
    </row>
    <row r="91">
      <c r="A91" s="336" t="s">
        <v>58</v>
      </c>
      <c r="B91" s="336" t="s">
        <v>59</v>
      </c>
      <c r="C91" s="336" t="s">
        <v>16</v>
      </c>
      <c r="D91" s="336" t="n">
        <v>296.7569545</v>
      </c>
      <c r="E91" s="336" t="n">
        <v>15.5516012559537</v>
      </c>
      <c r="F91" s="336" t="n">
        <v>100</v>
      </c>
      <c r="G91" s="336" t="n">
        <v>0</v>
      </c>
      <c r="H91" s="336"/>
      <c r="I91" s="336"/>
      <c r="J91" s="336"/>
      <c r="K91" s="336"/>
    </row>
    <row r="92">
      <c r="A92" s="336" t="s">
        <v>58</v>
      </c>
      <c r="B92" s="336" t="s">
        <v>59</v>
      </c>
      <c r="C92" s="336" t="s">
        <v>17</v>
      </c>
      <c r="D92" s="336" t="n">
        <v>2810.6938129</v>
      </c>
      <c r="E92" s="336" t="n">
        <v>2.57801530452689</v>
      </c>
      <c r="F92" s="336" t="n">
        <v>100</v>
      </c>
      <c r="G92" s="336" t="n">
        <v>0</v>
      </c>
      <c r="H92" s="336"/>
      <c r="I92" s="336"/>
      <c r="J92" s="336"/>
      <c r="K92" s="336"/>
    </row>
    <row r="93">
      <c r="A93" s="336" t="s">
        <v>60</v>
      </c>
      <c r="B93" s="336" t="s">
        <v>61</v>
      </c>
      <c r="C93" s="336" t="s">
        <v>16</v>
      </c>
      <c r="D93" s="336" t="n">
        <v>304.5392035</v>
      </c>
      <c r="E93" s="336" t="n">
        <v>12.2587938234256</v>
      </c>
      <c r="F93" s="336" t="n">
        <v>95.0048094399801</v>
      </c>
      <c r="G93" s="336" t="n">
        <v>3.77325561986358</v>
      </c>
      <c r="H93" s="336" t="n">
        <v>16.012151</v>
      </c>
      <c r="I93" s="336" t="n">
        <v>74.5079324330835</v>
      </c>
      <c r="J93" s="336" t="n">
        <v>4.99519056001992</v>
      </c>
      <c r="K93" s="336" t="n">
        <v>71.7645156528409</v>
      </c>
    </row>
    <row r="94">
      <c r="A94" s="336" t="s">
        <v>60</v>
      </c>
      <c r="B94" s="336" t="s">
        <v>61</v>
      </c>
      <c r="C94" s="336" t="s">
        <v>17</v>
      </c>
      <c r="D94" s="336" t="n">
        <v>2562.2173712</v>
      </c>
      <c r="E94" s="336" t="n">
        <v>2.94315898193521</v>
      </c>
      <c r="F94" s="336" t="n">
        <v>100</v>
      </c>
      <c r="G94" s="336" t="n">
        <v>0</v>
      </c>
      <c r="H94" s="336"/>
      <c r="I94" s="336"/>
      <c r="J94" s="336"/>
      <c r="K94" s="336"/>
    </row>
    <row r="95">
      <c r="A95" s="336" t="s">
        <v>62</v>
      </c>
      <c r="B95" s="336" t="s">
        <v>63</v>
      </c>
      <c r="C95" s="336" t="s">
        <v>16</v>
      </c>
      <c r="D95" s="336" t="n">
        <v>357.5393701</v>
      </c>
      <c r="E95" s="336" t="n">
        <v>24.1400897921266</v>
      </c>
      <c r="F95" s="336" t="n">
        <v>93.8882884997899</v>
      </c>
      <c r="G95" s="336" t="n">
        <v>3.07492042205022</v>
      </c>
      <c r="H95" s="336" t="n">
        <v>23.2742285</v>
      </c>
      <c r="I95" s="336" t="n">
        <v>57.9658488732138</v>
      </c>
      <c r="J95" s="336" t="n">
        <v>6.11171150021007</v>
      </c>
      <c r="K95" s="336" t="n">
        <v>47.2370162906779</v>
      </c>
    </row>
    <row r="96">
      <c r="A96" s="336" t="s">
        <v>62</v>
      </c>
      <c r="B96" s="336" t="s">
        <v>63</v>
      </c>
      <c r="C96" s="336" t="s">
        <v>17</v>
      </c>
      <c r="D96" s="336" t="n">
        <v>3457.1658094</v>
      </c>
      <c r="E96" s="336" t="n">
        <v>2.98038050598132</v>
      </c>
      <c r="F96" s="336" t="n">
        <v>100</v>
      </c>
      <c r="G96" s="336" t="n">
        <v>0</v>
      </c>
      <c r="H96" s="336"/>
      <c r="I96" s="336"/>
      <c r="J96" s="336"/>
      <c r="K96" s="336"/>
    </row>
    <row r="97">
      <c r="A97" s="336" t="s">
        <v>64</v>
      </c>
      <c r="B97" s="336" t="s">
        <v>65</v>
      </c>
      <c r="C97" s="336" t="s">
        <v>16</v>
      </c>
      <c r="D97" s="336" t="n">
        <v>553.8056345</v>
      </c>
      <c r="E97" s="336" t="n">
        <v>23.2874557307993</v>
      </c>
      <c r="F97" s="336" t="n">
        <v>99.2658211808297</v>
      </c>
      <c r="G97" s="336" t="n">
        <v>0.765455782118882</v>
      </c>
      <c r="H97" s="336" t="n">
        <v>4.0959956</v>
      </c>
      <c r="I97" s="336" t="n">
        <v>99.9999999999999</v>
      </c>
      <c r="J97" s="336" t="n">
        <v>0.734178819170294</v>
      </c>
      <c r="K97" s="336" t="n">
        <v>103.494672967432</v>
      </c>
    </row>
    <row r="98">
      <c r="A98" s="336" t="s">
        <v>64</v>
      </c>
      <c r="B98" s="336" t="s">
        <v>65</v>
      </c>
      <c r="C98" s="336" t="s">
        <v>17</v>
      </c>
      <c r="D98" s="336" t="n">
        <v>6436.2615128</v>
      </c>
      <c r="E98" s="336" t="n">
        <v>3.32579449407848</v>
      </c>
      <c r="F98" s="336" t="n">
        <v>100</v>
      </c>
      <c r="G98" s="336" t="n">
        <v>0</v>
      </c>
      <c r="H98" s="336"/>
      <c r="I98" s="336"/>
      <c r="J98" s="336"/>
      <c r="K98" s="336"/>
    </row>
    <row r="99">
      <c r="A99" s="336" t="s">
        <v>66</v>
      </c>
      <c r="B99" s="336" t="s">
        <v>67</v>
      </c>
      <c r="C99" s="336" t="s">
        <v>16</v>
      </c>
      <c r="D99" s="336" t="n">
        <v>79.2130953</v>
      </c>
      <c r="E99" s="336" t="n">
        <v>15.502297256916</v>
      </c>
      <c r="F99" s="336" t="n">
        <v>94.6933642172023</v>
      </c>
      <c r="G99" s="336" t="n">
        <v>2.82859038942145</v>
      </c>
      <c r="H99" s="336" t="n">
        <v>4.4391183</v>
      </c>
      <c r="I99" s="336" t="n">
        <v>56.8189279958504</v>
      </c>
      <c r="J99" s="336" t="n">
        <v>5.30663578279774</v>
      </c>
      <c r="K99" s="336" t="n">
        <v>50.4743025392916</v>
      </c>
    </row>
    <row r="100">
      <c r="A100" s="336" t="s">
        <v>66</v>
      </c>
      <c r="B100" s="336" t="s">
        <v>67</v>
      </c>
      <c r="C100" s="336" t="s">
        <v>17</v>
      </c>
      <c r="D100" s="336" t="n">
        <v>491.212252</v>
      </c>
      <c r="E100" s="336" t="n">
        <v>3.69584206115851</v>
      </c>
      <c r="F100" s="336" t="n">
        <v>100</v>
      </c>
      <c r="G100" s="336" t="n">
        <v>0</v>
      </c>
      <c r="H100" s="336"/>
      <c r="I100" s="336"/>
      <c r="J100" s="336"/>
      <c r="K100" s="336"/>
    </row>
    <row r="101">
      <c r="A101" s="336" t="s">
        <v>68</v>
      </c>
      <c r="B101" s="336" t="s">
        <v>69</v>
      </c>
      <c r="C101" s="336" t="s">
        <v>16</v>
      </c>
      <c r="D101" s="336" t="n">
        <v>2070.7762251</v>
      </c>
      <c r="E101" s="336" t="n">
        <v>19.2579484937161</v>
      </c>
      <c r="F101" s="336" t="n">
        <v>94.4789335502693</v>
      </c>
      <c r="G101" s="336" t="n">
        <v>5.6962962444244</v>
      </c>
      <c r="H101" s="336" t="n">
        <v>121.0099724</v>
      </c>
      <c r="I101" s="336" t="n">
        <v>99.9999999999999</v>
      </c>
      <c r="J101" s="336" t="n">
        <v>5.52106644973066</v>
      </c>
      <c r="K101" s="336" t="n">
        <v>97.4775433803872</v>
      </c>
    </row>
    <row r="102">
      <c r="A102" s="336" t="s">
        <v>68</v>
      </c>
      <c r="B102" s="336" t="s">
        <v>69</v>
      </c>
      <c r="C102" s="336" t="s">
        <v>17</v>
      </c>
      <c r="D102" s="336" t="n">
        <v>40489.7571965</v>
      </c>
      <c r="E102" s="336" t="n">
        <v>2.14447482261107</v>
      </c>
      <c r="F102" s="336" t="n">
        <v>100</v>
      </c>
      <c r="G102" s="336" t="n">
        <v>0</v>
      </c>
      <c r="H102" s="336"/>
      <c r="I102" s="336"/>
      <c r="J102" s="336"/>
      <c r="K102" s="336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848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37" t="s">
        <v>72</v>
      </c>
      <c r="B113" s="337" t="s">
        <v>73</v>
      </c>
      <c r="C113" s="337" t="s">
        <v>16</v>
      </c>
      <c r="D113" s="337" t="n">
        <v>9538.8556822</v>
      </c>
      <c r="E113" s="337" t="n">
        <v>9.11821517117984</v>
      </c>
      <c r="F113" s="337" t="n">
        <v>95.5546979626348</v>
      </c>
      <c r="G113" s="337" t="n">
        <v>2.05486985466279</v>
      </c>
      <c r="H113" s="337" t="n">
        <v>443.7572982</v>
      </c>
      <c r="I113" s="337" t="n">
        <v>45.291429468193</v>
      </c>
      <c r="J113" s="337" t="n">
        <v>4.44530203736516</v>
      </c>
      <c r="K113" s="337" t="n">
        <v>44.1707822470506</v>
      </c>
    </row>
    <row r="114">
      <c r="A114" s="337" t="s">
        <v>72</v>
      </c>
      <c r="B114" s="337" t="s">
        <v>73</v>
      </c>
      <c r="C114" s="337" t="s">
        <v>17</v>
      </c>
      <c r="D114" s="337" t="n">
        <v>220106.1788601</v>
      </c>
      <c r="E114" s="337" t="n">
        <v>0.700305703661413</v>
      </c>
      <c r="F114" s="337" t="n">
        <v>100</v>
      </c>
      <c r="G114" s="337" t="n">
        <v>0</v>
      </c>
      <c r="H114" s="337"/>
      <c r="I114" s="337"/>
      <c r="J114" s="337"/>
      <c r="K114" s="337"/>
    </row>
    <row r="115">
      <c r="A115" s="337" t="s">
        <v>74</v>
      </c>
      <c r="B115" s="337" t="s">
        <v>75</v>
      </c>
      <c r="C115" s="337" t="s">
        <v>16</v>
      </c>
      <c r="D115" s="337" t="n">
        <v>3063.0097053</v>
      </c>
      <c r="E115" s="337" t="n">
        <v>12.6642535399647</v>
      </c>
      <c r="F115" s="337" t="n">
        <v>83.7172209791486</v>
      </c>
      <c r="G115" s="337" t="n">
        <v>4.21691947881866</v>
      </c>
      <c r="H115" s="337" t="n">
        <v>595.7473216</v>
      </c>
      <c r="I115" s="337" t="n">
        <v>22.1524723558752</v>
      </c>
      <c r="J115" s="337" t="n">
        <v>16.2827790208514</v>
      </c>
      <c r="K115" s="337" t="n">
        <v>21.6811134885179</v>
      </c>
    </row>
    <row r="116">
      <c r="A116" s="337" t="s">
        <v>74</v>
      </c>
      <c r="B116" s="337" t="s">
        <v>75</v>
      </c>
      <c r="C116" s="337" t="s">
        <v>17</v>
      </c>
      <c r="D116" s="337" t="n">
        <v>74363.3983073</v>
      </c>
      <c r="E116" s="337" t="n">
        <v>1.74252901136494</v>
      </c>
      <c r="F116" s="337" t="n">
        <v>100</v>
      </c>
      <c r="G116" s="337" t="n">
        <v>0</v>
      </c>
      <c r="H116" s="337"/>
      <c r="I116" s="337"/>
      <c r="J116" s="337"/>
      <c r="K116" s="337"/>
    </row>
    <row r="117">
      <c r="A117" s="337" t="s">
        <v>76</v>
      </c>
      <c r="B117" s="337" t="s">
        <v>77</v>
      </c>
      <c r="C117" s="337" t="s">
        <v>16</v>
      </c>
      <c r="D117" s="337" t="n">
        <v>5842.3047108</v>
      </c>
      <c r="E117" s="337" t="n">
        <v>7.21337187953291</v>
      </c>
      <c r="F117" s="337" t="n">
        <v>90.4805296448684</v>
      </c>
      <c r="G117" s="337" t="n">
        <v>4.72005313203892</v>
      </c>
      <c r="H117" s="337" t="n">
        <v>614.6697717</v>
      </c>
      <c r="I117" s="337" t="n">
        <v>48.5706835060413</v>
      </c>
      <c r="J117" s="337" t="n">
        <v>9.51947035513161</v>
      </c>
      <c r="K117" s="337" t="n">
        <v>44.8630954671319</v>
      </c>
    </row>
    <row r="118">
      <c r="A118" s="337" t="s">
        <v>76</v>
      </c>
      <c r="B118" s="337" t="s">
        <v>77</v>
      </c>
      <c r="C118" s="337" t="s">
        <v>17</v>
      </c>
      <c r="D118" s="337" t="n">
        <v>32607.3798364</v>
      </c>
      <c r="E118" s="337" t="n">
        <v>1.81575590785187</v>
      </c>
      <c r="F118" s="337" t="n">
        <v>100</v>
      </c>
      <c r="G118" s="337" t="n">
        <v>0</v>
      </c>
      <c r="H118" s="337"/>
      <c r="I118" s="337"/>
      <c r="J118" s="337"/>
      <c r="K118" s="337"/>
    </row>
    <row r="119">
      <c r="A119" s="337" t="s">
        <v>78</v>
      </c>
      <c r="B119" s="337" t="s">
        <v>79</v>
      </c>
      <c r="C119" s="337" t="s">
        <v>16</v>
      </c>
      <c r="D119" s="337" t="n">
        <v>16809.7205959</v>
      </c>
      <c r="E119" s="337" t="n">
        <v>5.28909500694968</v>
      </c>
      <c r="F119" s="337" t="n">
        <v>96.2960547410952</v>
      </c>
      <c r="G119" s="337" t="n">
        <v>1.54012595057383</v>
      </c>
      <c r="H119" s="337" t="n">
        <v>646.5715036</v>
      </c>
      <c r="I119" s="337" t="n">
        <v>42.4342987031298</v>
      </c>
      <c r="J119" s="337" t="n">
        <v>3.70394525890478</v>
      </c>
      <c r="K119" s="337" t="n">
        <v>40.0405628263773</v>
      </c>
    </row>
    <row r="120">
      <c r="A120" s="337" t="s">
        <v>78</v>
      </c>
      <c r="B120" s="337" t="s">
        <v>79</v>
      </c>
      <c r="C120" s="337" t="s">
        <v>17</v>
      </c>
      <c r="D120" s="337" t="n">
        <v>118197.3638354</v>
      </c>
      <c r="E120" s="337" t="n">
        <v>1.17467597941455</v>
      </c>
      <c r="F120" s="337" t="n">
        <v>100</v>
      </c>
      <c r="G120" s="337" t="n">
        <v>0</v>
      </c>
      <c r="H120" s="337"/>
      <c r="I120" s="337"/>
      <c r="J120" s="337"/>
      <c r="K120" s="337"/>
    </row>
    <row r="121">
      <c r="A121" s="337" t="s">
        <v>80</v>
      </c>
      <c r="B121" s="337" t="s">
        <v>81</v>
      </c>
      <c r="C121" s="337" t="s">
        <v>16</v>
      </c>
      <c r="D121" s="337" t="n">
        <v>21095.9205898</v>
      </c>
      <c r="E121" s="337" t="n">
        <v>4.89715404628515</v>
      </c>
      <c r="F121" s="337" t="n">
        <v>94.2254391947703</v>
      </c>
      <c r="G121" s="337" t="n">
        <v>1.38553352174858</v>
      </c>
      <c r="H121" s="337" t="n">
        <v>1292.8533656</v>
      </c>
      <c r="I121" s="337" t="n">
        <v>23.6278755377836</v>
      </c>
      <c r="J121" s="337" t="n">
        <v>5.77456080522968</v>
      </c>
      <c r="K121" s="337" t="n">
        <v>22.6082136822601</v>
      </c>
    </row>
    <row r="122">
      <c r="A122" s="337" t="s">
        <v>80</v>
      </c>
      <c r="B122" s="337" t="s">
        <v>81</v>
      </c>
      <c r="C122" s="337" t="s">
        <v>17</v>
      </c>
      <c r="D122" s="337" t="n">
        <v>106300.14719</v>
      </c>
      <c r="E122" s="337" t="n">
        <v>1.39816001303454</v>
      </c>
      <c r="F122" s="337" t="n">
        <v>100</v>
      </c>
      <c r="G122" s="337" t="n">
        <v>0</v>
      </c>
      <c r="H122" s="337"/>
      <c r="I122" s="337"/>
      <c r="J122" s="337"/>
      <c r="K122" s="337"/>
    </row>
    <row r="123">
      <c r="A123" s="337" t="s">
        <v>82</v>
      </c>
      <c r="B123" s="337" t="s">
        <v>83</v>
      </c>
      <c r="C123" s="337" t="s">
        <v>16</v>
      </c>
      <c r="D123" s="337" t="n">
        <v>8006.759951</v>
      </c>
      <c r="E123" s="337" t="n">
        <v>9.62046584206269</v>
      </c>
      <c r="F123" s="337" t="n">
        <v>100</v>
      </c>
      <c r="G123" s="337" t="n">
        <v>0</v>
      </c>
      <c r="H123" s="337"/>
      <c r="I123" s="337"/>
      <c r="J123" s="337"/>
      <c r="K123" s="337"/>
    </row>
    <row r="124">
      <c r="A124" s="337" t="s">
        <v>82</v>
      </c>
      <c r="B124" s="337" t="s">
        <v>83</v>
      </c>
      <c r="C124" s="337" t="s">
        <v>17</v>
      </c>
      <c r="D124" s="337" t="n">
        <v>62425.0963488</v>
      </c>
      <c r="E124" s="337" t="n">
        <v>1.4559244323072</v>
      </c>
      <c r="F124" s="337" t="n">
        <v>100</v>
      </c>
      <c r="G124" s="337" t="n">
        <v>0</v>
      </c>
      <c r="H124" s="337"/>
      <c r="I124" s="337"/>
      <c r="J124" s="337"/>
      <c r="K124" s="337"/>
    </row>
    <row r="125">
      <c r="A125" s="337" t="s">
        <v>84</v>
      </c>
      <c r="B125" s="337" t="s">
        <v>85</v>
      </c>
      <c r="C125" s="337" t="s">
        <v>16</v>
      </c>
      <c r="D125" s="337" t="n">
        <v>25693.927503</v>
      </c>
      <c r="E125" s="337" t="n">
        <v>6.38985902949792</v>
      </c>
      <c r="F125" s="337" t="n">
        <v>93.0396161567235</v>
      </c>
      <c r="G125" s="337" t="n">
        <v>3.83077099431083</v>
      </c>
      <c r="H125" s="337" t="n">
        <v>1922.1876148</v>
      </c>
      <c r="I125" s="337" t="n">
        <v>54.8929479289777</v>
      </c>
      <c r="J125" s="337" t="n">
        <v>6.96038384327654</v>
      </c>
      <c r="K125" s="337" t="n">
        <v>51.2060068697607</v>
      </c>
    </row>
    <row r="126">
      <c r="A126" s="337" t="s">
        <v>84</v>
      </c>
      <c r="B126" s="337" t="s">
        <v>85</v>
      </c>
      <c r="C126" s="337" t="s">
        <v>17</v>
      </c>
      <c r="D126" s="337" t="n">
        <v>206076.3905037</v>
      </c>
      <c r="E126" s="337" t="n">
        <v>1.15840739267621</v>
      </c>
      <c r="F126" s="337" t="n">
        <v>100</v>
      </c>
      <c r="G126" s="337" t="n">
        <v>0</v>
      </c>
      <c r="H126" s="337"/>
      <c r="I126" s="337"/>
      <c r="J126" s="337"/>
      <c r="K126" s="337"/>
    </row>
    <row r="127">
      <c r="A127" s="337" t="s">
        <v>86</v>
      </c>
      <c r="B127" s="337" t="s">
        <v>87</v>
      </c>
      <c r="C127" s="337" t="s">
        <v>16</v>
      </c>
      <c r="D127" s="337" t="n">
        <v>27334.7700707</v>
      </c>
      <c r="E127" s="337" t="n">
        <v>4.31094059670486</v>
      </c>
      <c r="F127" s="337" t="n">
        <v>99.0961073046085</v>
      </c>
      <c r="G127" s="337" t="n">
        <v>0.747268072513485</v>
      </c>
      <c r="H127" s="337" t="n">
        <v>249.3306717</v>
      </c>
      <c r="I127" s="337" t="n">
        <v>82.444092331664</v>
      </c>
      <c r="J127" s="337" t="n">
        <v>0.90389269539155</v>
      </c>
      <c r="K127" s="337" t="n">
        <v>81.9249425032984</v>
      </c>
    </row>
    <row r="128">
      <c r="A128" s="337" t="s">
        <v>86</v>
      </c>
      <c r="B128" s="337" t="s">
        <v>87</v>
      </c>
      <c r="C128" s="337" t="s">
        <v>17</v>
      </c>
      <c r="D128" s="337" t="n">
        <v>337499.7455837</v>
      </c>
      <c r="E128" s="337" t="n">
        <v>0.68959335985546</v>
      </c>
      <c r="F128" s="337" t="n">
        <v>100</v>
      </c>
      <c r="G128" s="337" t="n">
        <v>0</v>
      </c>
      <c r="H128" s="337"/>
      <c r="I128" s="337"/>
      <c r="J128" s="337"/>
      <c r="K128" s="337"/>
    </row>
    <row r="129">
      <c r="A129" s="337" t="s">
        <v>88</v>
      </c>
      <c r="B129" s="337" t="s">
        <v>89</v>
      </c>
      <c r="C129" s="337" t="s">
        <v>16</v>
      </c>
      <c r="D129" s="337" t="n">
        <v>7400.7489993</v>
      </c>
      <c r="E129" s="337" t="n">
        <v>10.1937502780506</v>
      </c>
      <c r="F129" s="337" t="n">
        <v>99.2928656038874</v>
      </c>
      <c r="G129" s="337" t="n">
        <v>0.337500997200155</v>
      </c>
      <c r="H129" s="337" t="n">
        <v>52.7059436</v>
      </c>
      <c r="I129" s="337" t="n">
        <v>46.8047870005461</v>
      </c>
      <c r="J129" s="337" t="n">
        <v>0.707134396112591</v>
      </c>
      <c r="K129" s="337" t="n">
        <v>47.390483818068</v>
      </c>
    </row>
    <row r="130">
      <c r="A130" s="337" t="s">
        <v>88</v>
      </c>
      <c r="B130" s="337" t="s">
        <v>89</v>
      </c>
      <c r="C130" s="337" t="s">
        <v>17</v>
      </c>
      <c r="D130" s="337" t="n">
        <v>139323.4456853</v>
      </c>
      <c r="E130" s="337" t="n">
        <v>0.680185982584695</v>
      </c>
      <c r="F130" s="337" t="n">
        <v>100</v>
      </c>
      <c r="G130" s="337" t="n">
        <v>0</v>
      </c>
      <c r="H130" s="337"/>
      <c r="I130" s="337"/>
      <c r="J130" s="337"/>
      <c r="K130" s="337"/>
    </row>
    <row r="131">
      <c r="A131" s="337" t="s">
        <v>90</v>
      </c>
      <c r="B131" s="337" t="s">
        <v>91</v>
      </c>
      <c r="C131" s="337" t="s">
        <v>16</v>
      </c>
      <c r="D131" s="337" t="n">
        <v>17883.6898064</v>
      </c>
      <c r="E131" s="337" t="n">
        <v>7.30098903999134</v>
      </c>
      <c r="F131" s="337" t="n">
        <v>95.7929609908584</v>
      </c>
      <c r="G131" s="337" t="n">
        <v>2.96290771777462</v>
      </c>
      <c r="H131" s="337" t="n">
        <v>785.4165887</v>
      </c>
      <c r="I131" s="337" t="n">
        <v>71.655105429657</v>
      </c>
      <c r="J131" s="337" t="n">
        <v>4.20703900914157</v>
      </c>
      <c r="K131" s="337" t="n">
        <v>67.4644810308548</v>
      </c>
    </row>
    <row r="132">
      <c r="A132" s="337" t="s">
        <v>90</v>
      </c>
      <c r="B132" s="337" t="s">
        <v>91</v>
      </c>
      <c r="C132" s="337" t="s">
        <v>17</v>
      </c>
      <c r="D132" s="337" t="n">
        <v>278604.2962431</v>
      </c>
      <c r="E132" s="337" t="n">
        <v>0.7800701822738</v>
      </c>
      <c r="F132" s="337" t="n">
        <v>100</v>
      </c>
      <c r="G132" s="337" t="n">
        <v>0.0000000000000000866051877183915</v>
      </c>
      <c r="H132" s="337"/>
      <c r="I132" s="337"/>
      <c r="J132" s="337"/>
      <c r="K132" s="337"/>
    </row>
    <row r="133">
      <c r="A133" s="337" t="s">
        <v>92</v>
      </c>
      <c r="B133" s="337" t="s">
        <v>93</v>
      </c>
      <c r="C133" s="337" t="s">
        <v>16</v>
      </c>
      <c r="D133" s="337" t="n">
        <v>29078.7042511</v>
      </c>
      <c r="E133" s="337" t="n">
        <v>7.67634953343171</v>
      </c>
      <c r="F133" s="337" t="n">
        <v>89.7572195515017</v>
      </c>
      <c r="G133" s="337" t="n">
        <v>3.45333945900154</v>
      </c>
      <c r="H133" s="337" t="n">
        <v>3318.3601816</v>
      </c>
      <c r="I133" s="337" t="n">
        <v>32.7396503617969</v>
      </c>
      <c r="J133" s="337" t="n">
        <v>10.2427804484983</v>
      </c>
      <c r="K133" s="337" t="n">
        <v>30.2615241599666</v>
      </c>
    </row>
    <row r="134">
      <c r="A134" s="337" t="s">
        <v>92</v>
      </c>
      <c r="B134" s="337" t="s">
        <v>93</v>
      </c>
      <c r="C134" s="337" t="s">
        <v>17</v>
      </c>
      <c r="D134" s="337" t="n">
        <v>413954.7151924</v>
      </c>
      <c r="E134" s="337" t="n">
        <v>0.671553301489873</v>
      </c>
      <c r="F134" s="337" t="n">
        <v>100</v>
      </c>
      <c r="G134" s="337" t="n">
        <v>0</v>
      </c>
      <c r="H134" s="337"/>
      <c r="I134" s="337"/>
      <c r="J134" s="337"/>
      <c r="K134" s="337"/>
    </row>
    <row r="135">
      <c r="A135" s="337" t="s">
        <v>94</v>
      </c>
      <c r="B135" s="337" t="s">
        <v>95</v>
      </c>
      <c r="C135" s="337" t="s">
        <v>16</v>
      </c>
      <c r="D135" s="337" t="n">
        <v>2817.9630156</v>
      </c>
      <c r="E135" s="337" t="n">
        <v>14.686813573441</v>
      </c>
      <c r="F135" s="337" t="n">
        <v>100</v>
      </c>
      <c r="G135" s="337" t="n">
        <v>0</v>
      </c>
      <c r="H135" s="337"/>
      <c r="I135" s="337"/>
      <c r="J135" s="337"/>
      <c r="K135" s="337"/>
    </row>
    <row r="136">
      <c r="A136" s="337" t="s">
        <v>94</v>
      </c>
      <c r="B136" s="337" t="s">
        <v>95</v>
      </c>
      <c r="C136" s="337" t="s">
        <v>17</v>
      </c>
      <c r="D136" s="337" t="n">
        <v>53619.5897428</v>
      </c>
      <c r="E136" s="337" t="n">
        <v>1.13856278875601</v>
      </c>
      <c r="F136" s="337" t="n">
        <v>100</v>
      </c>
      <c r="G136" s="337" t="n">
        <v>0</v>
      </c>
      <c r="H136" s="337"/>
      <c r="I136" s="337"/>
      <c r="J136" s="337"/>
      <c r="K136" s="337"/>
    </row>
    <row r="137">
      <c r="A137" s="337" t="s">
        <v>96</v>
      </c>
      <c r="B137" s="337" t="s">
        <v>97</v>
      </c>
      <c r="C137" s="337" t="s">
        <v>16</v>
      </c>
      <c r="D137" s="337" t="n">
        <v>1345.1061981</v>
      </c>
      <c r="E137" s="337" t="n">
        <v>12.7215085213455</v>
      </c>
      <c r="F137" s="337" t="n">
        <v>100</v>
      </c>
      <c r="G137" s="337" t="n">
        <v>0</v>
      </c>
      <c r="H137" s="337"/>
      <c r="I137" s="337"/>
      <c r="J137" s="337"/>
      <c r="K137" s="337"/>
    </row>
    <row r="138">
      <c r="A138" s="337" t="s">
        <v>96</v>
      </c>
      <c r="B138" s="337" t="s">
        <v>97</v>
      </c>
      <c r="C138" s="337" t="s">
        <v>17</v>
      </c>
      <c r="D138" s="337" t="n">
        <v>76001.0132806</v>
      </c>
      <c r="E138" s="337" t="n">
        <v>0.895953303581793</v>
      </c>
      <c r="F138" s="337" t="n">
        <v>100</v>
      </c>
      <c r="G138" s="337" t="n">
        <v>0</v>
      </c>
      <c r="H138" s="337"/>
      <c r="I138" s="337"/>
      <c r="J138" s="337"/>
      <c r="K138" s="337"/>
    </row>
    <row r="139">
      <c r="A139" s="337" t="s">
        <v>98</v>
      </c>
      <c r="B139" s="337" t="s">
        <v>99</v>
      </c>
      <c r="C139" s="337" t="s">
        <v>16</v>
      </c>
      <c r="D139" s="337" t="n">
        <v>4693.8728013</v>
      </c>
      <c r="E139" s="337" t="n">
        <v>8.76368309372594</v>
      </c>
      <c r="F139" s="337" t="n">
        <v>99.7849939331184</v>
      </c>
      <c r="G139" s="337" t="n">
        <v>0.215560880060112</v>
      </c>
      <c r="H139" s="337" t="n">
        <v>10.1138567</v>
      </c>
      <c r="I139" s="337" t="n">
        <v>99.9999999999998</v>
      </c>
      <c r="J139" s="337" t="n">
        <v>0.215006066881578</v>
      </c>
      <c r="K139" s="337" t="n">
        <v>100.042484479581</v>
      </c>
    </row>
    <row r="140">
      <c r="A140" s="337" t="s">
        <v>98</v>
      </c>
      <c r="B140" s="337" t="s">
        <v>99</v>
      </c>
      <c r="C140" s="337" t="s">
        <v>17</v>
      </c>
      <c r="D140" s="337" t="n">
        <v>28432.6079793</v>
      </c>
      <c r="E140" s="337" t="n">
        <v>2.02400033718992</v>
      </c>
      <c r="F140" s="337" t="n">
        <v>100</v>
      </c>
      <c r="G140" s="337" t="n">
        <v>0</v>
      </c>
      <c r="H140" s="337"/>
      <c r="I140" s="337"/>
      <c r="J140" s="337"/>
      <c r="K140" s="337"/>
    </row>
    <row r="141">
      <c r="A141" s="337" t="s">
        <v>100</v>
      </c>
      <c r="B141" s="337" t="s">
        <v>101</v>
      </c>
      <c r="C141" s="337" t="s">
        <v>16</v>
      </c>
      <c r="D141" s="337" t="n">
        <v>2258.2540295</v>
      </c>
      <c r="E141" s="337" t="n">
        <v>12.0244261069232</v>
      </c>
      <c r="F141" s="337" t="n">
        <v>98.8028191418088</v>
      </c>
      <c r="G141" s="337" t="n">
        <v>1.20087646340034</v>
      </c>
      <c r="H141" s="337" t="n">
        <v>27.3629692</v>
      </c>
      <c r="I141" s="337" t="n">
        <v>100</v>
      </c>
      <c r="J141" s="337" t="n">
        <v>1.19718085819117</v>
      </c>
      <c r="K141" s="337" t="n">
        <v>99.1078158435205</v>
      </c>
    </row>
    <row r="142">
      <c r="A142" s="337" t="s">
        <v>100</v>
      </c>
      <c r="B142" s="337" t="s">
        <v>101</v>
      </c>
      <c r="C142" s="337" t="s">
        <v>17</v>
      </c>
      <c r="D142" s="337" t="n">
        <v>25932.0340053</v>
      </c>
      <c r="E142" s="337" t="n">
        <v>1.70190637387038</v>
      </c>
      <c r="F142" s="337" t="n">
        <v>100</v>
      </c>
      <c r="G142" s="337" t="n">
        <v>0</v>
      </c>
      <c r="H142" s="337"/>
      <c r="I142" s="337"/>
      <c r="J142" s="337"/>
      <c r="K142" s="337"/>
    </row>
    <row r="143">
      <c r="A143" s="337" t="s">
        <v>102</v>
      </c>
      <c r="B143" s="337" t="s">
        <v>103</v>
      </c>
      <c r="C143" s="337" t="s">
        <v>16</v>
      </c>
      <c r="D143" s="337" t="n">
        <v>4985.205226</v>
      </c>
      <c r="E143" s="337" t="n">
        <v>8.93746104819093</v>
      </c>
      <c r="F143" s="337" t="n">
        <v>100</v>
      </c>
      <c r="G143" s="337" t="n">
        <v>0</v>
      </c>
      <c r="H143" s="337"/>
      <c r="I143" s="337"/>
      <c r="J143" s="337"/>
      <c r="K143" s="337"/>
    </row>
    <row r="144">
      <c r="A144" s="337" t="s">
        <v>102</v>
      </c>
      <c r="B144" s="337" t="s">
        <v>103</v>
      </c>
      <c r="C144" s="337" t="s">
        <v>17</v>
      </c>
      <c r="D144" s="337" t="n">
        <v>84953.0317078</v>
      </c>
      <c r="E144" s="337" t="n">
        <v>1.02300290315084</v>
      </c>
      <c r="F144" s="337" t="n">
        <v>100</v>
      </c>
      <c r="G144" s="337" t="n">
        <v>0</v>
      </c>
      <c r="H144" s="337"/>
      <c r="I144" s="337"/>
      <c r="J144" s="337"/>
      <c r="K144" s="337"/>
    </row>
    <row r="145">
      <c r="A145" s="337" t="s">
        <v>104</v>
      </c>
      <c r="B145" s="337" t="s">
        <v>105</v>
      </c>
      <c r="C145" s="337" t="s">
        <v>16</v>
      </c>
      <c r="D145" s="337" t="n">
        <v>635.9230854</v>
      </c>
      <c r="E145" s="337" t="n">
        <v>14.5452691791467</v>
      </c>
      <c r="F145" s="337" t="n">
        <v>97.4608848463417</v>
      </c>
      <c r="G145" s="337" t="n">
        <v>2.59329876713508</v>
      </c>
      <c r="H145" s="337" t="n">
        <v>16.567487</v>
      </c>
      <c r="I145" s="337" t="n">
        <v>100</v>
      </c>
      <c r="J145" s="337" t="n">
        <v>2.53911515365827</v>
      </c>
      <c r="K145" s="337" t="n">
        <v>99.5406577570007</v>
      </c>
    </row>
    <row r="146">
      <c r="A146" s="337" t="s">
        <v>104</v>
      </c>
      <c r="B146" s="337" t="s">
        <v>105</v>
      </c>
      <c r="C146" s="337" t="s">
        <v>17</v>
      </c>
      <c r="D146" s="337" t="n">
        <v>6950.7046416</v>
      </c>
      <c r="E146" s="337" t="n">
        <v>2.1326964734074</v>
      </c>
      <c r="F146" s="337" t="n">
        <v>100</v>
      </c>
      <c r="G146" s="337" t="n">
        <v>0</v>
      </c>
      <c r="H146" s="337"/>
      <c r="I146" s="337"/>
      <c r="J146" s="337"/>
      <c r="K146" s="337"/>
    </row>
    <row r="147">
      <c r="A147" s="337" t="s">
        <v>106</v>
      </c>
      <c r="B147" s="337" t="s">
        <v>107</v>
      </c>
      <c r="C147" s="337" t="s">
        <v>16</v>
      </c>
      <c r="D147" s="337" t="n">
        <v>15877.3057016</v>
      </c>
      <c r="E147" s="337" t="n">
        <v>6.29229025596847</v>
      </c>
      <c r="F147" s="337" t="n">
        <v>98.1479131397882</v>
      </c>
      <c r="G147" s="337" t="n">
        <v>1.18983809357944</v>
      </c>
      <c r="H147" s="337" t="n">
        <v>299.6105401</v>
      </c>
      <c r="I147" s="337" t="n">
        <v>63.9962732924834</v>
      </c>
      <c r="J147" s="337" t="n">
        <v>1.85208686021184</v>
      </c>
      <c r="K147" s="337" t="n">
        <v>63.0532662197545</v>
      </c>
    </row>
    <row r="148">
      <c r="A148" s="337" t="s">
        <v>106</v>
      </c>
      <c r="B148" s="337" t="s">
        <v>107</v>
      </c>
      <c r="C148" s="337" t="s">
        <v>17</v>
      </c>
      <c r="D148" s="337" t="n">
        <v>120510.4382031</v>
      </c>
      <c r="E148" s="337" t="n">
        <v>1.14945047380358</v>
      </c>
      <c r="F148" s="337" t="n">
        <v>100</v>
      </c>
      <c r="G148" s="337" t="n">
        <v>0</v>
      </c>
      <c r="H148" s="337"/>
      <c r="I148" s="337"/>
      <c r="J148" s="337"/>
      <c r="K148" s="337"/>
    </row>
    <row r="149">
      <c r="A149" s="337" t="s">
        <v>108</v>
      </c>
      <c r="B149" s="337" t="s">
        <v>109</v>
      </c>
      <c r="C149" s="337" t="s">
        <v>16</v>
      </c>
      <c r="D149" s="337" t="n">
        <v>33213.1413936</v>
      </c>
      <c r="E149" s="337" t="n">
        <v>4.5721098784149</v>
      </c>
      <c r="F149" s="337" t="n">
        <v>88.25451686478</v>
      </c>
      <c r="G149" s="337" t="n">
        <v>2.63676914627965</v>
      </c>
      <c r="H149" s="337" t="n">
        <v>4420.2201311</v>
      </c>
      <c r="I149" s="337" t="n">
        <v>22.3755695200278</v>
      </c>
      <c r="J149" s="337" t="n">
        <v>11.74548313522</v>
      </c>
      <c r="K149" s="337" t="n">
        <v>19.8124491270244</v>
      </c>
    </row>
    <row r="150">
      <c r="A150" s="337" t="s">
        <v>108</v>
      </c>
      <c r="B150" s="337" t="s">
        <v>109</v>
      </c>
      <c r="C150" s="337" t="s">
        <v>17</v>
      </c>
      <c r="D150" s="337" t="n">
        <v>171068.724223</v>
      </c>
      <c r="E150" s="337" t="n">
        <v>1.23296530991818</v>
      </c>
      <c r="F150" s="337" t="n">
        <v>100</v>
      </c>
      <c r="G150" s="337" t="n">
        <v>0</v>
      </c>
      <c r="H150" s="337"/>
      <c r="I150" s="337"/>
      <c r="J150" s="337"/>
      <c r="K150" s="337"/>
    </row>
    <row r="151">
      <c r="A151" s="337" t="s">
        <v>110</v>
      </c>
      <c r="B151" s="337" t="s">
        <v>111</v>
      </c>
      <c r="C151" s="337" t="s">
        <v>16</v>
      </c>
      <c r="D151" s="337" t="n">
        <v>564.8499412</v>
      </c>
      <c r="E151" s="337" t="n">
        <v>9.89290395769844</v>
      </c>
      <c r="F151" s="337" t="n">
        <v>89.6848137535817</v>
      </c>
      <c r="G151" s="337" t="n">
        <v>1.99057244442341</v>
      </c>
      <c r="H151" s="337" t="n">
        <v>64.9667664</v>
      </c>
      <c r="I151" s="337" t="n">
        <v>25.9499648053841</v>
      </c>
      <c r="J151" s="337" t="n">
        <v>10.3151862464183</v>
      </c>
      <c r="K151" s="337" t="n">
        <v>17.3069215306813</v>
      </c>
    </row>
    <row r="152">
      <c r="A152" s="337" t="s">
        <v>110</v>
      </c>
      <c r="B152" s="337" t="s">
        <v>111</v>
      </c>
      <c r="C152" s="337" t="s">
        <v>17</v>
      </c>
      <c r="D152" s="337" t="n">
        <v>505.297072</v>
      </c>
      <c r="E152" s="337" t="n">
        <v>13.9705494637509</v>
      </c>
      <c r="F152" s="337" t="n">
        <v>100</v>
      </c>
      <c r="G152" s="337" t="n">
        <v>0</v>
      </c>
      <c r="H152" s="337"/>
      <c r="I152" s="337"/>
      <c r="J152" s="337"/>
      <c r="K152" s="337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849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38" t="s">
        <v>72</v>
      </c>
      <c r="B163" s="338" t="s">
        <v>73</v>
      </c>
      <c r="C163" s="338" t="s">
        <v>16</v>
      </c>
      <c r="D163" s="338" t="n">
        <v>9427.247084</v>
      </c>
      <c r="E163" s="338" t="n">
        <v>9.22436203263137</v>
      </c>
      <c r="F163" s="338" t="n">
        <v>95.5158647302943</v>
      </c>
      <c r="G163" s="338" t="n">
        <v>2.0791004948101</v>
      </c>
      <c r="H163" s="338" t="n">
        <v>442.5762282</v>
      </c>
      <c r="I163" s="338" t="n">
        <v>45.4115112033466</v>
      </c>
      <c r="J163" s="338" t="n">
        <v>4.48413526970575</v>
      </c>
      <c r="K163" s="338" t="n">
        <v>44.2865947788415</v>
      </c>
    </row>
    <row r="164">
      <c r="A164" s="338" t="s">
        <v>72</v>
      </c>
      <c r="B164" s="338" t="s">
        <v>73</v>
      </c>
      <c r="C164" s="338" t="s">
        <v>17</v>
      </c>
      <c r="D164" s="338" t="n">
        <v>220060.684575</v>
      </c>
      <c r="E164" s="338" t="n">
        <v>0.700212320157217</v>
      </c>
      <c r="F164" s="338" t="n">
        <v>100</v>
      </c>
      <c r="G164" s="338" t="n">
        <v>0</v>
      </c>
      <c r="H164" s="338"/>
      <c r="I164" s="338"/>
      <c r="J164" s="338"/>
      <c r="K164" s="338"/>
    </row>
    <row r="165">
      <c r="A165" s="338" t="s">
        <v>74</v>
      </c>
      <c r="B165" s="338" t="s">
        <v>75</v>
      </c>
      <c r="C165" s="338" t="s">
        <v>16</v>
      </c>
      <c r="D165" s="338" t="n">
        <v>2748.7885928</v>
      </c>
      <c r="E165" s="338" t="n">
        <v>13.809390752446</v>
      </c>
      <c r="F165" s="338" t="n">
        <v>82.3547367828081</v>
      </c>
      <c r="G165" s="338" t="n">
        <v>4.71388220087351</v>
      </c>
      <c r="H165" s="338" t="n">
        <v>588.9533516</v>
      </c>
      <c r="I165" s="338" t="n">
        <v>22.40151965474</v>
      </c>
      <c r="J165" s="338" t="n">
        <v>17.6452632171919</v>
      </c>
      <c r="K165" s="338" t="n">
        <v>22.0008351873077</v>
      </c>
    </row>
    <row r="166">
      <c r="A166" s="338" t="s">
        <v>74</v>
      </c>
      <c r="B166" s="338" t="s">
        <v>75</v>
      </c>
      <c r="C166" s="338" t="s">
        <v>17</v>
      </c>
      <c r="D166" s="338" t="n">
        <v>74314.1420248</v>
      </c>
      <c r="E166" s="338" t="n">
        <v>1.74330796329593</v>
      </c>
      <c r="F166" s="338" t="n">
        <v>100</v>
      </c>
      <c r="G166" s="338" t="n">
        <v>0.000000000000000193546063986353</v>
      </c>
      <c r="H166" s="338"/>
      <c r="I166" s="338"/>
      <c r="J166" s="338"/>
      <c r="K166" s="338"/>
    </row>
    <row r="167">
      <c r="A167" s="338" t="s">
        <v>76</v>
      </c>
      <c r="B167" s="338" t="s">
        <v>77</v>
      </c>
      <c r="C167" s="338" t="s">
        <v>16</v>
      </c>
      <c r="D167" s="338" t="n">
        <v>5551.5323599</v>
      </c>
      <c r="E167" s="338" t="n">
        <v>7.30671462440213</v>
      </c>
      <c r="F167" s="338" t="n">
        <v>90.5742587244692</v>
      </c>
      <c r="G167" s="338" t="n">
        <v>4.96905902983629</v>
      </c>
      <c r="H167" s="338" t="n">
        <v>577.7282469</v>
      </c>
      <c r="I167" s="338" t="n">
        <v>51.577384508465</v>
      </c>
      <c r="J167" s="338" t="n">
        <v>9.42574127553085</v>
      </c>
      <c r="K167" s="338" t="n">
        <v>47.7489064286039</v>
      </c>
    </row>
    <row r="168">
      <c r="A168" s="338" t="s">
        <v>76</v>
      </c>
      <c r="B168" s="338" t="s">
        <v>77</v>
      </c>
      <c r="C168" s="338" t="s">
        <v>17</v>
      </c>
      <c r="D168" s="338" t="n">
        <v>32599.3351296</v>
      </c>
      <c r="E168" s="338" t="n">
        <v>1.81613121685071</v>
      </c>
      <c r="F168" s="338" t="n">
        <v>100</v>
      </c>
      <c r="G168" s="338" t="n">
        <v>0</v>
      </c>
      <c r="H168" s="338"/>
      <c r="I168" s="338"/>
      <c r="J168" s="338"/>
      <c r="K168" s="338"/>
    </row>
    <row r="169">
      <c r="A169" s="338" t="s">
        <v>78</v>
      </c>
      <c r="B169" s="338" t="s">
        <v>79</v>
      </c>
      <c r="C169" s="338" t="s">
        <v>16</v>
      </c>
      <c r="D169" s="338" t="n">
        <v>16809.7205959</v>
      </c>
      <c r="E169" s="338" t="n">
        <v>5.28909500694968</v>
      </c>
      <c r="F169" s="338" t="n">
        <v>96.2960547410952</v>
      </c>
      <c r="G169" s="338" t="n">
        <v>1.54012595057383</v>
      </c>
      <c r="H169" s="338" t="n">
        <v>646.5715036</v>
      </c>
      <c r="I169" s="338" t="n">
        <v>42.4342987031298</v>
      </c>
      <c r="J169" s="338" t="n">
        <v>3.70394525890478</v>
      </c>
      <c r="K169" s="338" t="n">
        <v>40.0405628263773</v>
      </c>
    </row>
    <row r="170">
      <c r="A170" s="338" t="s">
        <v>78</v>
      </c>
      <c r="B170" s="338" t="s">
        <v>79</v>
      </c>
      <c r="C170" s="338" t="s">
        <v>17</v>
      </c>
      <c r="D170" s="338" t="n">
        <v>118197.3638354</v>
      </c>
      <c r="E170" s="338" t="n">
        <v>1.17467597941455</v>
      </c>
      <c r="F170" s="338" t="n">
        <v>100</v>
      </c>
      <c r="G170" s="338" t="n">
        <v>0</v>
      </c>
      <c r="H170" s="338"/>
      <c r="I170" s="338"/>
      <c r="J170" s="338"/>
      <c r="K170" s="338"/>
    </row>
    <row r="171">
      <c r="A171" s="338" t="s">
        <v>80</v>
      </c>
      <c r="B171" s="338" t="s">
        <v>81</v>
      </c>
      <c r="C171" s="338" t="s">
        <v>16</v>
      </c>
      <c r="D171" s="338" t="n">
        <v>20080.7495467</v>
      </c>
      <c r="E171" s="338" t="n">
        <v>5.11546950738781</v>
      </c>
      <c r="F171" s="338" t="n">
        <v>94.4952327011512</v>
      </c>
      <c r="G171" s="338" t="n">
        <v>1.44811331302192</v>
      </c>
      <c r="H171" s="338" t="n">
        <v>1169.7929121</v>
      </c>
      <c r="I171" s="338" t="n">
        <v>25.9690097698221</v>
      </c>
      <c r="J171" s="338" t="n">
        <v>5.50476729884879</v>
      </c>
      <c r="K171" s="338" t="n">
        <v>24.858417633795</v>
      </c>
    </row>
    <row r="172">
      <c r="A172" s="338" t="s">
        <v>80</v>
      </c>
      <c r="B172" s="338" t="s">
        <v>81</v>
      </c>
      <c r="C172" s="338" t="s">
        <v>17</v>
      </c>
      <c r="D172" s="338" t="n">
        <v>104509.5683378</v>
      </c>
      <c r="E172" s="338" t="n">
        <v>1.41966328719141</v>
      </c>
      <c r="F172" s="338" t="n">
        <v>100</v>
      </c>
      <c r="G172" s="338" t="n">
        <v>0</v>
      </c>
      <c r="H172" s="338"/>
      <c r="I172" s="338"/>
      <c r="J172" s="338"/>
      <c r="K172" s="338"/>
    </row>
    <row r="173">
      <c r="A173" s="338" t="s">
        <v>82</v>
      </c>
      <c r="B173" s="338" t="s">
        <v>83</v>
      </c>
      <c r="C173" s="338" t="s">
        <v>16</v>
      </c>
      <c r="D173" s="338" t="n">
        <v>8006.759951</v>
      </c>
      <c r="E173" s="338" t="n">
        <v>9.62046584206269</v>
      </c>
      <c r="F173" s="338" t="n">
        <v>100</v>
      </c>
      <c r="G173" s="338" t="n">
        <v>0</v>
      </c>
      <c r="H173" s="338"/>
      <c r="I173" s="338"/>
      <c r="J173" s="338"/>
      <c r="K173" s="338"/>
    </row>
    <row r="174">
      <c r="A174" s="338" t="s">
        <v>82</v>
      </c>
      <c r="B174" s="338" t="s">
        <v>83</v>
      </c>
      <c r="C174" s="338" t="s">
        <v>17</v>
      </c>
      <c r="D174" s="338" t="n">
        <v>62425.0963488</v>
      </c>
      <c r="E174" s="338" t="n">
        <v>1.4559244323072</v>
      </c>
      <c r="F174" s="338" t="n">
        <v>100</v>
      </c>
      <c r="G174" s="338" t="n">
        <v>0</v>
      </c>
      <c r="H174" s="338"/>
      <c r="I174" s="338"/>
      <c r="J174" s="338"/>
      <c r="K174" s="338"/>
    </row>
    <row r="175">
      <c r="A175" s="338" t="s">
        <v>84</v>
      </c>
      <c r="B175" s="338" t="s">
        <v>85</v>
      </c>
      <c r="C175" s="338" t="s">
        <v>16</v>
      </c>
      <c r="D175" s="338" t="n">
        <v>25693.927503</v>
      </c>
      <c r="E175" s="338" t="n">
        <v>6.38985902949792</v>
      </c>
      <c r="F175" s="338" t="n">
        <v>93.0396161567235</v>
      </c>
      <c r="G175" s="338" t="n">
        <v>3.83077099431083</v>
      </c>
      <c r="H175" s="338" t="n">
        <v>1922.1876148</v>
      </c>
      <c r="I175" s="338" t="n">
        <v>54.8929479289777</v>
      </c>
      <c r="J175" s="338" t="n">
        <v>6.96038384327654</v>
      </c>
      <c r="K175" s="338" t="n">
        <v>51.2060068697607</v>
      </c>
    </row>
    <row r="176">
      <c r="A176" s="338" t="s">
        <v>84</v>
      </c>
      <c r="B176" s="338" t="s">
        <v>85</v>
      </c>
      <c r="C176" s="338" t="s">
        <v>17</v>
      </c>
      <c r="D176" s="338" t="n">
        <v>206076.3905037</v>
      </c>
      <c r="E176" s="338" t="n">
        <v>1.15840739267621</v>
      </c>
      <c r="F176" s="338" t="n">
        <v>100</v>
      </c>
      <c r="G176" s="338" t="n">
        <v>0</v>
      </c>
      <c r="H176" s="338"/>
      <c r="I176" s="338"/>
      <c r="J176" s="338"/>
      <c r="K176" s="338"/>
    </row>
    <row r="177">
      <c r="A177" s="338" t="s">
        <v>86</v>
      </c>
      <c r="B177" s="338" t="s">
        <v>87</v>
      </c>
      <c r="C177" s="338" t="s">
        <v>16</v>
      </c>
      <c r="D177" s="338" t="n">
        <v>27334.7700707</v>
      </c>
      <c r="E177" s="338" t="n">
        <v>4.31094059670486</v>
      </c>
      <c r="F177" s="338" t="n">
        <v>99.0961073046085</v>
      </c>
      <c r="G177" s="338" t="n">
        <v>0.747268072513485</v>
      </c>
      <c r="H177" s="338" t="n">
        <v>249.3306717</v>
      </c>
      <c r="I177" s="338" t="n">
        <v>82.444092331664</v>
      </c>
      <c r="J177" s="338" t="n">
        <v>0.90389269539155</v>
      </c>
      <c r="K177" s="338" t="n">
        <v>81.9249425032984</v>
      </c>
    </row>
    <row r="178">
      <c r="A178" s="338" t="s">
        <v>86</v>
      </c>
      <c r="B178" s="338" t="s">
        <v>87</v>
      </c>
      <c r="C178" s="338" t="s">
        <v>17</v>
      </c>
      <c r="D178" s="338" t="n">
        <v>337499.7455837</v>
      </c>
      <c r="E178" s="338" t="n">
        <v>0.68959335985546</v>
      </c>
      <c r="F178" s="338" t="n">
        <v>100</v>
      </c>
      <c r="G178" s="338" t="n">
        <v>0</v>
      </c>
      <c r="H178" s="338"/>
      <c r="I178" s="338"/>
      <c r="J178" s="338"/>
      <c r="K178" s="338"/>
    </row>
    <row r="179">
      <c r="A179" s="338" t="s">
        <v>88</v>
      </c>
      <c r="B179" s="338" t="s">
        <v>89</v>
      </c>
      <c r="C179" s="338" t="s">
        <v>16</v>
      </c>
      <c r="D179" s="338" t="n">
        <v>7400.7489993</v>
      </c>
      <c r="E179" s="338" t="n">
        <v>10.1937502780506</v>
      </c>
      <c r="F179" s="338" t="n">
        <v>99.2928656038874</v>
      </c>
      <c r="G179" s="338" t="n">
        <v>0.337500997200155</v>
      </c>
      <c r="H179" s="338" t="n">
        <v>52.7059436</v>
      </c>
      <c r="I179" s="338" t="n">
        <v>46.8047870005461</v>
      </c>
      <c r="J179" s="338" t="n">
        <v>0.707134396112591</v>
      </c>
      <c r="K179" s="338" t="n">
        <v>47.390483818068</v>
      </c>
    </row>
    <row r="180">
      <c r="A180" s="338" t="s">
        <v>88</v>
      </c>
      <c r="B180" s="338" t="s">
        <v>89</v>
      </c>
      <c r="C180" s="338" t="s">
        <v>17</v>
      </c>
      <c r="D180" s="338" t="n">
        <v>139323.4456853</v>
      </c>
      <c r="E180" s="338" t="n">
        <v>0.680185982584695</v>
      </c>
      <c r="F180" s="338" t="n">
        <v>100</v>
      </c>
      <c r="G180" s="338" t="n">
        <v>0</v>
      </c>
      <c r="H180" s="338"/>
      <c r="I180" s="338"/>
      <c r="J180" s="338"/>
      <c r="K180" s="338"/>
    </row>
    <row r="181">
      <c r="A181" s="338" t="s">
        <v>90</v>
      </c>
      <c r="B181" s="338" t="s">
        <v>91</v>
      </c>
      <c r="C181" s="338" t="s">
        <v>16</v>
      </c>
      <c r="D181" s="338" t="n">
        <v>17883.6898064</v>
      </c>
      <c r="E181" s="338" t="n">
        <v>7.30098903999134</v>
      </c>
      <c r="F181" s="338" t="n">
        <v>95.7929609908584</v>
      </c>
      <c r="G181" s="338" t="n">
        <v>2.96290771777462</v>
      </c>
      <c r="H181" s="338" t="n">
        <v>785.4165887</v>
      </c>
      <c r="I181" s="338" t="n">
        <v>71.655105429657</v>
      </c>
      <c r="J181" s="338" t="n">
        <v>4.20703900914157</v>
      </c>
      <c r="K181" s="338" t="n">
        <v>67.4644810308548</v>
      </c>
    </row>
    <row r="182">
      <c r="A182" s="338" t="s">
        <v>90</v>
      </c>
      <c r="B182" s="338" t="s">
        <v>91</v>
      </c>
      <c r="C182" s="338" t="s">
        <v>17</v>
      </c>
      <c r="D182" s="338" t="n">
        <v>278604.2962431</v>
      </c>
      <c r="E182" s="338" t="n">
        <v>0.7800701822738</v>
      </c>
      <c r="F182" s="338" t="n">
        <v>100</v>
      </c>
      <c r="G182" s="338" t="n">
        <v>0.0000000000000000866051877183915</v>
      </c>
      <c r="H182" s="338"/>
      <c r="I182" s="338"/>
      <c r="J182" s="338"/>
      <c r="K182" s="338"/>
    </row>
    <row r="183">
      <c r="A183" s="338" t="s">
        <v>92</v>
      </c>
      <c r="B183" s="338" t="s">
        <v>93</v>
      </c>
      <c r="C183" s="338" t="s">
        <v>16</v>
      </c>
      <c r="D183" s="338" t="n">
        <v>28752.8695288</v>
      </c>
      <c r="E183" s="338" t="n">
        <v>7.75459229379343</v>
      </c>
      <c r="F183" s="338" t="n">
        <v>89.6739210068837</v>
      </c>
      <c r="G183" s="338" t="n">
        <v>3.49075024641863</v>
      </c>
      <c r="H183" s="338" t="n">
        <v>3310.9336438</v>
      </c>
      <c r="I183" s="338" t="n">
        <v>32.8128438423079</v>
      </c>
      <c r="J183" s="338" t="n">
        <v>10.3260789931163</v>
      </c>
      <c r="K183" s="338" t="n">
        <v>30.3144361050094</v>
      </c>
    </row>
    <row r="184">
      <c r="A184" s="338" t="s">
        <v>92</v>
      </c>
      <c r="B184" s="338" t="s">
        <v>93</v>
      </c>
      <c r="C184" s="338" t="s">
        <v>17</v>
      </c>
      <c r="D184" s="338" t="n">
        <v>413040.2162328</v>
      </c>
      <c r="E184" s="338" t="n">
        <v>0.670894211264375</v>
      </c>
      <c r="F184" s="338" t="n">
        <v>100</v>
      </c>
      <c r="G184" s="338" t="n">
        <v>0</v>
      </c>
      <c r="H184" s="338"/>
      <c r="I184" s="338"/>
      <c r="J184" s="338"/>
      <c r="K184" s="338"/>
    </row>
    <row r="185">
      <c r="A185" s="338" t="s">
        <v>94</v>
      </c>
      <c r="B185" s="338" t="s">
        <v>95</v>
      </c>
      <c r="C185" s="338" t="s">
        <v>16</v>
      </c>
      <c r="D185" s="338" t="n">
        <v>2817.9630156</v>
      </c>
      <c r="E185" s="338" t="n">
        <v>14.686813573441</v>
      </c>
      <c r="F185" s="338" t="n">
        <v>100</v>
      </c>
      <c r="G185" s="338" t="n">
        <v>0</v>
      </c>
      <c r="H185" s="338"/>
      <c r="I185" s="338"/>
      <c r="J185" s="338"/>
      <c r="K185" s="338"/>
    </row>
    <row r="186">
      <c r="A186" s="338" t="s">
        <v>94</v>
      </c>
      <c r="B186" s="338" t="s">
        <v>95</v>
      </c>
      <c r="C186" s="338" t="s">
        <v>17</v>
      </c>
      <c r="D186" s="338" t="n">
        <v>53619.5897428</v>
      </c>
      <c r="E186" s="338" t="n">
        <v>1.13856278875601</v>
      </c>
      <c r="F186" s="338" t="n">
        <v>100</v>
      </c>
      <c r="G186" s="338" t="n">
        <v>0</v>
      </c>
      <c r="H186" s="338"/>
      <c r="I186" s="338"/>
      <c r="J186" s="338"/>
      <c r="K186" s="338"/>
    </row>
    <row r="187">
      <c r="A187" s="338" t="s">
        <v>96</v>
      </c>
      <c r="B187" s="338" t="s">
        <v>97</v>
      </c>
      <c r="C187" s="338" t="s">
        <v>16</v>
      </c>
      <c r="D187" s="338" t="n">
        <v>1345.1061981</v>
      </c>
      <c r="E187" s="338" t="n">
        <v>12.7215085213455</v>
      </c>
      <c r="F187" s="338" t="n">
        <v>100</v>
      </c>
      <c r="G187" s="338" t="n">
        <v>0</v>
      </c>
      <c r="H187" s="338"/>
      <c r="I187" s="338"/>
      <c r="J187" s="338"/>
      <c r="K187" s="338"/>
    </row>
    <row r="188">
      <c r="A188" s="338" t="s">
        <v>96</v>
      </c>
      <c r="B188" s="338" t="s">
        <v>97</v>
      </c>
      <c r="C188" s="338" t="s">
        <v>17</v>
      </c>
      <c r="D188" s="338" t="n">
        <v>76001.0132806</v>
      </c>
      <c r="E188" s="338" t="n">
        <v>0.895953303581793</v>
      </c>
      <c r="F188" s="338" t="n">
        <v>100</v>
      </c>
      <c r="G188" s="338" t="n">
        <v>0</v>
      </c>
      <c r="H188" s="338"/>
      <c r="I188" s="338"/>
      <c r="J188" s="338"/>
      <c r="K188" s="338"/>
    </row>
    <row r="189">
      <c r="A189" s="338" t="s">
        <v>98</v>
      </c>
      <c r="B189" s="338" t="s">
        <v>99</v>
      </c>
      <c r="C189" s="338" t="s">
        <v>16</v>
      </c>
      <c r="D189" s="338" t="n">
        <v>4693.8728013</v>
      </c>
      <c r="E189" s="338" t="n">
        <v>8.76368309372594</v>
      </c>
      <c r="F189" s="338" t="n">
        <v>99.7849939331184</v>
      </c>
      <c r="G189" s="338" t="n">
        <v>0.215560880060112</v>
      </c>
      <c r="H189" s="338" t="n">
        <v>10.1138567</v>
      </c>
      <c r="I189" s="338" t="n">
        <v>99.9999999999998</v>
      </c>
      <c r="J189" s="338" t="n">
        <v>0.215006066881578</v>
      </c>
      <c r="K189" s="338" t="n">
        <v>100.042484479581</v>
      </c>
    </row>
    <row r="190">
      <c r="A190" s="338" t="s">
        <v>98</v>
      </c>
      <c r="B190" s="338" t="s">
        <v>99</v>
      </c>
      <c r="C190" s="338" t="s">
        <v>17</v>
      </c>
      <c r="D190" s="338" t="n">
        <v>28432.6079793</v>
      </c>
      <c r="E190" s="338" t="n">
        <v>2.02400033718992</v>
      </c>
      <c r="F190" s="338" t="n">
        <v>100</v>
      </c>
      <c r="G190" s="338" t="n">
        <v>0</v>
      </c>
      <c r="H190" s="338"/>
      <c r="I190" s="338"/>
      <c r="J190" s="338"/>
      <c r="K190" s="338"/>
    </row>
    <row r="191">
      <c r="A191" s="338" t="s">
        <v>100</v>
      </c>
      <c r="B191" s="338" t="s">
        <v>101</v>
      </c>
      <c r="C191" s="338" t="s">
        <v>16</v>
      </c>
      <c r="D191" s="338" t="n">
        <v>2258.2540295</v>
      </c>
      <c r="E191" s="338" t="n">
        <v>12.0244261069232</v>
      </c>
      <c r="F191" s="338" t="n">
        <v>98.8028191418088</v>
      </c>
      <c r="G191" s="338" t="n">
        <v>1.20087646340034</v>
      </c>
      <c r="H191" s="338" t="n">
        <v>27.3629692</v>
      </c>
      <c r="I191" s="338" t="n">
        <v>100</v>
      </c>
      <c r="J191" s="338" t="n">
        <v>1.19718085819117</v>
      </c>
      <c r="K191" s="338" t="n">
        <v>99.1078158435205</v>
      </c>
    </row>
    <row r="192">
      <c r="A192" s="338" t="s">
        <v>100</v>
      </c>
      <c r="B192" s="338" t="s">
        <v>101</v>
      </c>
      <c r="C192" s="338" t="s">
        <v>17</v>
      </c>
      <c r="D192" s="338" t="n">
        <v>25932.0340053</v>
      </c>
      <c r="E192" s="338" t="n">
        <v>1.70190637387038</v>
      </c>
      <c r="F192" s="338" t="n">
        <v>100</v>
      </c>
      <c r="G192" s="338" t="n">
        <v>0</v>
      </c>
      <c r="H192" s="338"/>
      <c r="I192" s="338"/>
      <c r="J192" s="338"/>
      <c r="K192" s="338"/>
    </row>
    <row r="193">
      <c r="A193" s="338" t="s">
        <v>102</v>
      </c>
      <c r="B193" s="338" t="s">
        <v>103</v>
      </c>
      <c r="C193" s="338" t="s">
        <v>16</v>
      </c>
      <c r="D193" s="338" t="n">
        <v>4985.205226</v>
      </c>
      <c r="E193" s="338" t="n">
        <v>8.93746104819093</v>
      </c>
      <c r="F193" s="338" t="n">
        <v>100</v>
      </c>
      <c r="G193" s="338" t="n">
        <v>0</v>
      </c>
      <c r="H193" s="338"/>
      <c r="I193" s="338"/>
      <c r="J193" s="338"/>
      <c r="K193" s="338"/>
    </row>
    <row r="194">
      <c r="A194" s="338" t="s">
        <v>102</v>
      </c>
      <c r="B194" s="338" t="s">
        <v>103</v>
      </c>
      <c r="C194" s="338" t="s">
        <v>17</v>
      </c>
      <c r="D194" s="338" t="n">
        <v>84953.0317078</v>
      </c>
      <c r="E194" s="338" t="n">
        <v>1.02300290315084</v>
      </c>
      <c r="F194" s="338" t="n">
        <v>100</v>
      </c>
      <c r="G194" s="338" t="n">
        <v>0</v>
      </c>
      <c r="H194" s="338"/>
      <c r="I194" s="338"/>
      <c r="J194" s="338"/>
      <c r="K194" s="338"/>
    </row>
    <row r="195">
      <c r="A195" s="338" t="s">
        <v>104</v>
      </c>
      <c r="B195" s="338" t="s">
        <v>105</v>
      </c>
      <c r="C195" s="338" t="s">
        <v>16</v>
      </c>
      <c r="D195" s="338" t="n">
        <v>635.9230854</v>
      </c>
      <c r="E195" s="338" t="n">
        <v>14.5452691791467</v>
      </c>
      <c r="F195" s="338" t="n">
        <v>97.4608848463417</v>
      </c>
      <c r="G195" s="338" t="n">
        <v>2.59329876713508</v>
      </c>
      <c r="H195" s="338" t="n">
        <v>16.567487</v>
      </c>
      <c r="I195" s="338" t="n">
        <v>100</v>
      </c>
      <c r="J195" s="338" t="n">
        <v>2.53911515365827</v>
      </c>
      <c r="K195" s="338" t="n">
        <v>99.5406577570007</v>
      </c>
    </row>
    <row r="196">
      <c r="A196" s="338" t="s">
        <v>104</v>
      </c>
      <c r="B196" s="338" t="s">
        <v>105</v>
      </c>
      <c r="C196" s="338" t="s">
        <v>17</v>
      </c>
      <c r="D196" s="338" t="n">
        <v>6950.7046416</v>
      </c>
      <c r="E196" s="338" t="n">
        <v>2.1326964734074</v>
      </c>
      <c r="F196" s="338" t="n">
        <v>100</v>
      </c>
      <c r="G196" s="338" t="n">
        <v>0</v>
      </c>
      <c r="H196" s="338"/>
      <c r="I196" s="338"/>
      <c r="J196" s="338"/>
      <c r="K196" s="338"/>
    </row>
    <row r="197">
      <c r="A197" s="338" t="s">
        <v>106</v>
      </c>
      <c r="B197" s="338" t="s">
        <v>107</v>
      </c>
      <c r="C197" s="338" t="s">
        <v>16</v>
      </c>
      <c r="D197" s="338" t="n">
        <v>15877.3057016</v>
      </c>
      <c r="E197" s="338" t="n">
        <v>6.29229025596847</v>
      </c>
      <c r="F197" s="338" t="n">
        <v>98.1479131397882</v>
      </c>
      <c r="G197" s="338" t="n">
        <v>1.18983809357944</v>
      </c>
      <c r="H197" s="338" t="n">
        <v>299.6105401</v>
      </c>
      <c r="I197" s="338" t="n">
        <v>63.9962732924834</v>
      </c>
      <c r="J197" s="338" t="n">
        <v>1.85208686021184</v>
      </c>
      <c r="K197" s="338" t="n">
        <v>63.0532662197545</v>
      </c>
    </row>
    <row r="198">
      <c r="A198" s="338" t="s">
        <v>106</v>
      </c>
      <c r="B198" s="338" t="s">
        <v>107</v>
      </c>
      <c r="C198" s="338" t="s">
        <v>17</v>
      </c>
      <c r="D198" s="338" t="n">
        <v>120510.4382031</v>
      </c>
      <c r="E198" s="338" t="n">
        <v>1.14945047380358</v>
      </c>
      <c r="F198" s="338" t="n">
        <v>100</v>
      </c>
      <c r="G198" s="338" t="n">
        <v>0</v>
      </c>
      <c r="H198" s="338"/>
      <c r="I198" s="338"/>
      <c r="J198" s="338"/>
      <c r="K198" s="338"/>
    </row>
    <row r="199">
      <c r="A199" s="338" t="s">
        <v>108</v>
      </c>
      <c r="B199" s="338" t="s">
        <v>109</v>
      </c>
      <c r="C199" s="338" t="s">
        <v>16</v>
      </c>
      <c r="D199" s="338" t="n">
        <v>32241.353126</v>
      </c>
      <c r="E199" s="338" t="n">
        <v>4.69557224364559</v>
      </c>
      <c r="F199" s="338" t="n">
        <v>88.487301468243</v>
      </c>
      <c r="G199" s="338" t="n">
        <v>2.71756149815637</v>
      </c>
      <c r="H199" s="338" t="n">
        <v>4194.7824449</v>
      </c>
      <c r="I199" s="338" t="n">
        <v>23.5381448669081</v>
      </c>
      <c r="J199" s="338" t="n">
        <v>11.512698531757</v>
      </c>
      <c r="K199" s="338" t="n">
        <v>20.8873430397341</v>
      </c>
    </row>
    <row r="200">
      <c r="A200" s="338" t="s">
        <v>108</v>
      </c>
      <c r="B200" s="338" t="s">
        <v>109</v>
      </c>
      <c r="C200" s="338" t="s">
        <v>17</v>
      </c>
      <c r="D200" s="338" t="n">
        <v>169234.5731145</v>
      </c>
      <c r="E200" s="338" t="n">
        <v>1.24459452241851</v>
      </c>
      <c r="F200" s="338" t="n">
        <v>100</v>
      </c>
      <c r="G200" s="338" t="n">
        <v>0</v>
      </c>
      <c r="H200" s="338"/>
      <c r="I200" s="338"/>
      <c r="J200" s="338"/>
      <c r="K200" s="338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850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39" t="s">
        <v>88</v>
      </c>
      <c r="B211" s="339" t="s">
        <v>115</v>
      </c>
      <c r="C211" s="339" t="s">
        <v>16</v>
      </c>
      <c r="D211" s="339" t="n">
        <v>3708.3680472</v>
      </c>
      <c r="E211" s="339" t="n">
        <v>18.0255814794653</v>
      </c>
      <c r="F211" s="339" t="n">
        <v>100</v>
      </c>
      <c r="G211" s="339" t="n">
        <v>0</v>
      </c>
      <c r="H211" s="339"/>
      <c r="I211" s="339"/>
      <c r="J211" s="339"/>
      <c r="K211" s="339"/>
    </row>
    <row r="212">
      <c r="A212" s="339" t="s">
        <v>88</v>
      </c>
      <c r="B212" s="339" t="s">
        <v>115</v>
      </c>
      <c r="C212" s="339" t="s">
        <v>17</v>
      </c>
      <c r="D212" s="339" t="n">
        <v>41551.2085832</v>
      </c>
      <c r="E212" s="339" t="n">
        <v>1.80434014862035</v>
      </c>
      <c r="F212" s="339" t="n">
        <v>100</v>
      </c>
      <c r="G212" s="339" t="n">
        <v>0</v>
      </c>
      <c r="H212" s="339"/>
      <c r="I212" s="339"/>
      <c r="J212" s="339"/>
      <c r="K212" s="339"/>
    </row>
    <row r="213">
      <c r="A213" s="339" t="s">
        <v>92</v>
      </c>
      <c r="B213" s="339" t="s">
        <v>116</v>
      </c>
      <c r="C213" s="339" t="s">
        <v>16</v>
      </c>
      <c r="D213" s="339" t="n">
        <v>2980.1886027</v>
      </c>
      <c r="E213" s="339" t="n">
        <v>14.3789294950208</v>
      </c>
      <c r="F213" s="339" t="n">
        <v>93.8784811398395</v>
      </c>
      <c r="G213" s="339" t="n">
        <v>4.17806082324997</v>
      </c>
      <c r="H213" s="339" t="n">
        <v>194.3286738</v>
      </c>
      <c r="I213" s="339" t="n">
        <v>66.296293450385</v>
      </c>
      <c r="J213" s="339" t="n">
        <v>6.12151886016047</v>
      </c>
      <c r="K213" s="339" t="n">
        <v>64.0739681044277</v>
      </c>
    </row>
    <row r="214">
      <c r="A214" s="339" t="s">
        <v>92</v>
      </c>
      <c r="B214" s="339" t="s">
        <v>116</v>
      </c>
      <c r="C214" s="339" t="s">
        <v>17</v>
      </c>
      <c r="D214" s="339" t="n">
        <v>22339.4643918</v>
      </c>
      <c r="E214" s="339" t="n">
        <v>2.02134563786749</v>
      </c>
      <c r="F214" s="339" t="n">
        <v>100</v>
      </c>
      <c r="G214" s="339" t="n">
        <v>0</v>
      </c>
      <c r="H214" s="339"/>
      <c r="I214" s="339"/>
      <c r="J214" s="339"/>
      <c r="K214" s="339"/>
    </row>
    <row r="215">
      <c r="A215" s="339" t="s">
        <v>94</v>
      </c>
      <c r="B215" s="339" t="s">
        <v>117</v>
      </c>
      <c r="C215" s="339" t="s">
        <v>16</v>
      </c>
      <c r="D215" s="339" t="n">
        <v>1139.6095743</v>
      </c>
      <c r="E215" s="339" t="n">
        <v>20.7416051310776</v>
      </c>
      <c r="F215" s="339" t="n">
        <v>100</v>
      </c>
      <c r="G215" s="339" t="n">
        <v>0.00000000000000230278075842058</v>
      </c>
      <c r="H215" s="339"/>
      <c r="I215" s="339"/>
      <c r="J215" s="339"/>
      <c r="K215" s="339"/>
    </row>
    <row r="216">
      <c r="A216" s="339" t="s">
        <v>94</v>
      </c>
      <c r="B216" s="339" t="s">
        <v>117</v>
      </c>
      <c r="C216" s="339" t="s">
        <v>17</v>
      </c>
      <c r="D216" s="339" t="n">
        <v>21818.0362589</v>
      </c>
      <c r="E216" s="339" t="n">
        <v>1.84617646935097</v>
      </c>
      <c r="F216" s="339" t="n">
        <v>100</v>
      </c>
      <c r="G216" s="339" t="n">
        <v>0</v>
      </c>
      <c r="H216" s="339"/>
      <c r="I216" s="339"/>
      <c r="J216" s="339"/>
      <c r="K216" s="339"/>
    </row>
    <row r="217">
      <c r="A217" s="339" t="s">
        <v>96</v>
      </c>
      <c r="B217" s="339" t="s">
        <v>118</v>
      </c>
      <c r="C217" s="339" t="s">
        <v>16</v>
      </c>
      <c r="D217" s="339" t="n">
        <v>268.6058134</v>
      </c>
      <c r="E217" s="339" t="n">
        <v>51.1708626895109</v>
      </c>
      <c r="F217" s="339" t="n">
        <v>100</v>
      </c>
      <c r="G217" s="339" t="n">
        <v>0</v>
      </c>
      <c r="H217" s="339"/>
      <c r="I217" s="339"/>
      <c r="J217" s="339"/>
      <c r="K217" s="339"/>
    </row>
    <row r="218">
      <c r="A218" s="339" t="s">
        <v>96</v>
      </c>
      <c r="B218" s="339" t="s">
        <v>118</v>
      </c>
      <c r="C218" s="339" t="s">
        <v>17</v>
      </c>
      <c r="D218" s="339" t="n">
        <v>60415.0196011</v>
      </c>
      <c r="E218" s="339" t="n">
        <v>1.30216782034909</v>
      </c>
      <c r="F218" s="339" t="n">
        <v>100</v>
      </c>
      <c r="G218" s="339" t="n">
        <v>0</v>
      </c>
      <c r="H218" s="339"/>
      <c r="I218" s="339"/>
      <c r="J218" s="339"/>
      <c r="K218" s="339"/>
    </row>
    <row r="219">
      <c r="A219" s="339" t="s">
        <v>98</v>
      </c>
      <c r="B219" s="339" t="s">
        <v>119</v>
      </c>
      <c r="C219" s="339" t="s">
        <v>16</v>
      </c>
      <c r="D219" s="339" t="n">
        <v>475.8612652</v>
      </c>
      <c r="E219" s="339" t="n">
        <v>32.538168899811</v>
      </c>
      <c r="F219" s="339" t="n">
        <v>90.4439065124555</v>
      </c>
      <c r="G219" s="339" t="n">
        <v>7.55339156222491</v>
      </c>
      <c r="H219" s="339" t="n">
        <v>50.2783981</v>
      </c>
      <c r="I219" s="339" t="n">
        <v>70.5891342923647</v>
      </c>
      <c r="J219" s="339" t="n">
        <v>9.55609348754453</v>
      </c>
      <c r="K219" s="339" t="n">
        <v>71.4892797141711</v>
      </c>
    </row>
    <row r="220">
      <c r="A220" s="339" t="s">
        <v>98</v>
      </c>
      <c r="B220" s="339" t="s">
        <v>119</v>
      </c>
      <c r="C220" s="339" t="s">
        <v>17</v>
      </c>
      <c r="D220" s="339" t="n">
        <v>18068.7719083</v>
      </c>
      <c r="E220" s="339" t="n">
        <v>1.64596330516919</v>
      </c>
      <c r="F220" s="339" t="n">
        <v>100</v>
      </c>
      <c r="G220" s="339" t="n">
        <v>0</v>
      </c>
      <c r="H220" s="339"/>
      <c r="I220" s="339"/>
      <c r="J220" s="339"/>
      <c r="K220" s="339"/>
    </row>
    <row r="221">
      <c r="A221" s="339" t="s">
        <v>106</v>
      </c>
      <c r="B221" s="339" t="s">
        <v>120</v>
      </c>
      <c r="C221" s="339" t="s">
        <v>16</v>
      </c>
      <c r="D221" s="339" t="n">
        <v>1222.9356609</v>
      </c>
      <c r="E221" s="339" t="n">
        <v>24.9265918848657</v>
      </c>
      <c r="F221" s="339" t="n">
        <v>100</v>
      </c>
      <c r="G221" s="339" t="n">
        <v>0</v>
      </c>
      <c r="H221" s="339"/>
      <c r="I221" s="339"/>
      <c r="J221" s="339"/>
      <c r="K221" s="339"/>
    </row>
    <row r="222">
      <c r="A222" s="339" t="s">
        <v>106</v>
      </c>
      <c r="B222" s="339" t="s">
        <v>120</v>
      </c>
      <c r="C222" s="339" t="s">
        <v>17</v>
      </c>
      <c r="D222" s="339" t="n">
        <v>35838.778451</v>
      </c>
      <c r="E222" s="339" t="n">
        <v>0.837997133859281</v>
      </c>
      <c r="F222" s="339" t="n">
        <v>100</v>
      </c>
      <c r="G222" s="339" t="n">
        <v>0</v>
      </c>
      <c r="H222" s="339"/>
      <c r="I222" s="339"/>
      <c r="J222" s="339"/>
      <c r="K222" s="339"/>
    </row>
    <row r="223">
      <c r="A223" s="339" t="s">
        <v>108</v>
      </c>
      <c r="B223" s="339" t="s">
        <v>121</v>
      </c>
      <c r="C223" s="339" t="s">
        <v>16</v>
      </c>
      <c r="D223" s="339" t="n">
        <v>1167.8935552</v>
      </c>
      <c r="E223" s="339" t="n">
        <v>27.6411858522306</v>
      </c>
      <c r="F223" s="339" t="n">
        <v>100</v>
      </c>
      <c r="G223" s="339" t="n">
        <v>0</v>
      </c>
      <c r="H223" s="339"/>
      <c r="I223" s="339"/>
      <c r="J223" s="339"/>
      <c r="K223" s="339"/>
    </row>
    <row r="224">
      <c r="A224" s="339" t="s">
        <v>108</v>
      </c>
      <c r="B224" s="339" t="s">
        <v>121</v>
      </c>
      <c r="C224" s="339" t="s">
        <v>17</v>
      </c>
      <c r="D224" s="339" t="n">
        <v>40408.8785845</v>
      </c>
      <c r="E224" s="339" t="n">
        <v>1.07663006402737</v>
      </c>
      <c r="F224" s="339" t="n">
        <v>100</v>
      </c>
      <c r="G224" s="339" t="n">
        <v>0</v>
      </c>
      <c r="H224" s="339"/>
      <c r="I224" s="339"/>
      <c r="J224" s="339"/>
      <c r="K224" s="339"/>
    </row>
    <row r="225">
      <c r="A225" s="339" t="s">
        <v>110</v>
      </c>
      <c r="B225" s="339" t="s">
        <v>122</v>
      </c>
      <c r="C225" s="339" t="s">
        <v>16</v>
      </c>
      <c r="D225" s="339" t="n">
        <v>170.7915412</v>
      </c>
      <c r="E225" s="339" t="n">
        <v>32.8102002342585</v>
      </c>
      <c r="F225" s="339" t="n">
        <v>100</v>
      </c>
      <c r="G225" s="339" t="n">
        <v>0</v>
      </c>
      <c r="H225" s="339"/>
      <c r="I225" s="339"/>
      <c r="J225" s="339"/>
      <c r="K225" s="339"/>
    </row>
    <row r="226">
      <c r="A226" s="339" t="s">
        <v>110</v>
      </c>
      <c r="B226" s="339" t="s">
        <v>122</v>
      </c>
      <c r="C226" s="339" t="s">
        <v>17</v>
      </c>
      <c r="D226" s="339" t="n">
        <v>19116.3694739</v>
      </c>
      <c r="E226" s="339" t="n">
        <v>1.14984800674256</v>
      </c>
      <c r="F226" s="339" t="n">
        <v>100</v>
      </c>
      <c r="G226" s="339" t="n">
        <v>0</v>
      </c>
      <c r="H226" s="339"/>
      <c r="I226" s="339"/>
      <c r="J226" s="339"/>
      <c r="K226" s="339"/>
    </row>
    <row r="227">
      <c r="A227" s="339" t="s">
        <v>123</v>
      </c>
      <c r="B227" s="339" t="s">
        <v>124</v>
      </c>
      <c r="C227" s="339" t="s">
        <v>16</v>
      </c>
      <c r="D227" s="339" t="n">
        <v>348.2176553</v>
      </c>
      <c r="E227" s="339" t="n">
        <v>26.2509183584968</v>
      </c>
      <c r="F227" s="339" t="n">
        <v>100</v>
      </c>
      <c r="G227" s="339" t="n">
        <v>0</v>
      </c>
      <c r="H227" s="339"/>
      <c r="I227" s="339"/>
      <c r="J227" s="339"/>
      <c r="K227" s="339"/>
    </row>
    <row r="228">
      <c r="A228" s="339" t="s">
        <v>123</v>
      </c>
      <c r="B228" s="339" t="s">
        <v>124</v>
      </c>
      <c r="C228" s="339" t="s">
        <v>17</v>
      </c>
      <c r="D228" s="339" t="n">
        <v>11317.7442345</v>
      </c>
      <c r="E228" s="339" t="n">
        <v>1.93219900272051</v>
      </c>
      <c r="F228" s="339" t="n">
        <v>100</v>
      </c>
      <c r="G228" s="339" t="n">
        <v>0</v>
      </c>
      <c r="H228" s="339"/>
      <c r="I228" s="339"/>
      <c r="J228" s="339"/>
      <c r="K228" s="339"/>
    </row>
    <row r="229">
      <c r="A229" s="339" t="s">
        <v>125</v>
      </c>
      <c r="B229" s="339" t="s">
        <v>126</v>
      </c>
      <c r="C229" s="339" t="s">
        <v>16</v>
      </c>
      <c r="D229" s="339" t="n">
        <v>521.9958054</v>
      </c>
      <c r="E229" s="339" t="n">
        <v>22.8362628136749</v>
      </c>
      <c r="F229" s="339" t="n">
        <v>91.7189254422698</v>
      </c>
      <c r="G229" s="339" t="n">
        <v>6.25558421769145</v>
      </c>
      <c r="H229" s="339" t="n">
        <v>47.1297081</v>
      </c>
      <c r="I229" s="339" t="n">
        <v>70.4104704170496</v>
      </c>
      <c r="J229" s="339" t="n">
        <v>8.28107455773022</v>
      </c>
      <c r="K229" s="339" t="n">
        <v>69.2851463249648</v>
      </c>
    </row>
    <row r="230">
      <c r="A230" s="339" t="s">
        <v>125</v>
      </c>
      <c r="B230" s="339" t="s">
        <v>126</v>
      </c>
      <c r="C230" s="339" t="s">
        <v>17</v>
      </c>
      <c r="D230" s="339" t="n">
        <v>21680.1547162</v>
      </c>
      <c r="E230" s="339" t="n">
        <v>1.13454333363007</v>
      </c>
      <c r="F230" s="339" t="n">
        <v>100</v>
      </c>
      <c r="G230" s="339" t="n">
        <v>0</v>
      </c>
      <c r="H230" s="339"/>
      <c r="I230" s="339"/>
      <c r="J230" s="339"/>
      <c r="K230" s="339"/>
    </row>
    <row r="231">
      <c r="A231" s="339" t="s">
        <v>127</v>
      </c>
      <c r="B231" s="339" t="s">
        <v>128</v>
      </c>
      <c r="C231" s="339" t="s">
        <v>16</v>
      </c>
      <c r="D231" s="339" t="n">
        <v>1131.8811037</v>
      </c>
      <c r="E231" s="339" t="n">
        <v>28.2611423603532</v>
      </c>
      <c r="F231" s="339" t="n">
        <v>91.2719055777804</v>
      </c>
      <c r="G231" s="339" t="n">
        <v>8.16376799420763</v>
      </c>
      <c r="H231" s="339" t="n">
        <v>108.2388396</v>
      </c>
      <c r="I231" s="339" t="n">
        <v>100</v>
      </c>
      <c r="J231" s="339" t="n">
        <v>8.72809442221959</v>
      </c>
      <c r="K231" s="339" t="n">
        <v>85.3706004404954</v>
      </c>
    </row>
    <row r="232">
      <c r="A232" s="339" t="s">
        <v>127</v>
      </c>
      <c r="B232" s="339" t="s">
        <v>128</v>
      </c>
      <c r="C232" s="339" t="s">
        <v>17</v>
      </c>
      <c r="D232" s="339" t="n">
        <v>30041.9319911</v>
      </c>
      <c r="E232" s="339" t="n">
        <v>1.2307811202393</v>
      </c>
      <c r="F232" s="339" t="n">
        <v>100</v>
      </c>
      <c r="G232" s="339" t="n">
        <v>0</v>
      </c>
      <c r="H232" s="339"/>
      <c r="I232" s="339"/>
      <c r="J232" s="339"/>
      <c r="K232" s="339"/>
    </row>
    <row r="233">
      <c r="A233" s="339" t="s">
        <v>129</v>
      </c>
      <c r="B233" s="339" t="s">
        <v>130</v>
      </c>
      <c r="C233" s="339" t="s">
        <v>16</v>
      </c>
      <c r="D233" s="339" t="n">
        <v>354.4563866</v>
      </c>
      <c r="E233" s="339" t="n">
        <v>24.827306447657</v>
      </c>
      <c r="F233" s="339" t="n">
        <v>100</v>
      </c>
      <c r="G233" s="339" t="n">
        <v>0</v>
      </c>
      <c r="H233" s="339"/>
      <c r="I233" s="339"/>
      <c r="J233" s="339"/>
      <c r="K233" s="339"/>
    </row>
    <row r="234">
      <c r="A234" s="339" t="s">
        <v>129</v>
      </c>
      <c r="B234" s="339" t="s">
        <v>130</v>
      </c>
      <c r="C234" s="339" t="s">
        <v>17</v>
      </c>
      <c r="D234" s="339" t="n">
        <v>16994.2354315</v>
      </c>
      <c r="E234" s="339" t="n">
        <v>1.00275238865976</v>
      </c>
      <c r="F234" s="339" t="n">
        <v>100</v>
      </c>
      <c r="G234" s="339" t="n">
        <v>0.000000000000000111327878988794</v>
      </c>
      <c r="H234" s="339"/>
      <c r="I234" s="339"/>
      <c r="J234" s="339"/>
      <c r="K234" s="339"/>
    </row>
    <row r="235">
      <c r="A235" s="339" t="s">
        <v>131</v>
      </c>
      <c r="B235" s="339" t="s">
        <v>132</v>
      </c>
      <c r="C235" s="339" t="s">
        <v>16</v>
      </c>
      <c r="D235" s="339" t="n">
        <v>2741.7424107</v>
      </c>
      <c r="E235" s="339" t="n">
        <v>14.5854593988153</v>
      </c>
      <c r="F235" s="339" t="n">
        <v>100</v>
      </c>
      <c r="G235" s="339" t="n">
        <v>0</v>
      </c>
      <c r="H235" s="339"/>
      <c r="I235" s="339"/>
      <c r="J235" s="339"/>
      <c r="K235" s="339"/>
    </row>
    <row r="236">
      <c r="A236" s="339" t="s">
        <v>131</v>
      </c>
      <c r="B236" s="339" t="s">
        <v>132</v>
      </c>
      <c r="C236" s="339" t="s">
        <v>17</v>
      </c>
      <c r="D236" s="339" t="n">
        <v>34457.5969507</v>
      </c>
      <c r="E236" s="339" t="n">
        <v>1.34347724378376</v>
      </c>
      <c r="F236" s="339" t="n">
        <v>100</v>
      </c>
      <c r="G236" s="339" t="n">
        <v>0</v>
      </c>
      <c r="H236" s="339"/>
      <c r="I236" s="339"/>
      <c r="J236" s="339"/>
      <c r="K236" s="339"/>
    </row>
    <row r="237">
      <c r="A237" s="339" t="s">
        <v>133</v>
      </c>
      <c r="B237" s="339" t="s">
        <v>134</v>
      </c>
      <c r="C237" s="339" t="s">
        <v>16</v>
      </c>
      <c r="D237" s="339" t="n">
        <v>2858.6507593</v>
      </c>
      <c r="E237" s="339" t="n">
        <v>18.6076377630992</v>
      </c>
      <c r="F237" s="339" t="n">
        <v>83.4072469779097</v>
      </c>
      <c r="G237" s="339" t="n">
        <v>11.7555113362297</v>
      </c>
      <c r="H237" s="339" t="n">
        <v>568.6902247</v>
      </c>
      <c r="I237" s="339" t="n">
        <v>73.124340327347</v>
      </c>
      <c r="J237" s="339" t="n">
        <v>16.5927530220903</v>
      </c>
      <c r="K237" s="339" t="n">
        <v>59.0917514451747</v>
      </c>
    </row>
    <row r="238">
      <c r="A238" s="339" t="s">
        <v>133</v>
      </c>
      <c r="B238" s="339" t="s">
        <v>134</v>
      </c>
      <c r="C238" s="339" t="s">
        <v>17</v>
      </c>
      <c r="D238" s="339" t="n">
        <v>60486.3631524</v>
      </c>
      <c r="E238" s="339" t="n">
        <v>1.69811039907636</v>
      </c>
      <c r="F238" s="339" t="n">
        <v>100</v>
      </c>
      <c r="G238" s="339" t="n">
        <v>0</v>
      </c>
      <c r="H238" s="339"/>
      <c r="I238" s="339"/>
      <c r="J238" s="339"/>
      <c r="K238" s="339"/>
    </row>
    <row r="239">
      <c r="A239" s="339" t="s">
        <v>135</v>
      </c>
      <c r="B239" s="339" t="s">
        <v>136</v>
      </c>
      <c r="C239" s="339" t="s">
        <v>16</v>
      </c>
      <c r="D239" s="339" t="n">
        <v>10925.3736519</v>
      </c>
      <c r="E239" s="339" t="n">
        <v>15.2025154201818</v>
      </c>
      <c r="F239" s="339" t="n">
        <v>100</v>
      </c>
      <c r="G239" s="339" t="n">
        <v>0</v>
      </c>
      <c r="H239" s="339"/>
      <c r="I239" s="339"/>
      <c r="J239" s="339"/>
      <c r="K239" s="339"/>
    </row>
    <row r="240">
      <c r="A240" s="339" t="s">
        <v>135</v>
      </c>
      <c r="B240" s="339" t="s">
        <v>136</v>
      </c>
      <c r="C240" s="339" t="s">
        <v>17</v>
      </c>
      <c r="D240" s="339" t="n">
        <v>88845.3652115</v>
      </c>
      <c r="E240" s="339" t="n">
        <v>2.05762699262778</v>
      </c>
      <c r="F240" s="339" t="n">
        <v>100</v>
      </c>
      <c r="G240" s="339" t="n">
        <v>0</v>
      </c>
      <c r="H240" s="339"/>
      <c r="I240" s="339"/>
      <c r="J240" s="339"/>
      <c r="K240" s="339"/>
    </row>
    <row r="241">
      <c r="A241" s="339" t="s">
        <v>137</v>
      </c>
      <c r="B241" s="339" t="s">
        <v>138</v>
      </c>
      <c r="C241" s="339" t="s">
        <v>16</v>
      </c>
      <c r="D241" s="339" t="n">
        <v>2983.1341757</v>
      </c>
      <c r="E241" s="339" t="n">
        <v>17.9512958935763</v>
      </c>
      <c r="F241" s="339" t="n">
        <v>100</v>
      </c>
      <c r="G241" s="339" t="n">
        <v>0</v>
      </c>
      <c r="H241" s="339"/>
      <c r="I241" s="339"/>
      <c r="J241" s="339"/>
      <c r="K241" s="339"/>
    </row>
    <row r="242">
      <c r="A242" s="339" t="s">
        <v>137</v>
      </c>
      <c r="B242" s="339" t="s">
        <v>138</v>
      </c>
      <c r="C242" s="339" t="s">
        <v>17</v>
      </c>
      <c r="D242" s="339" t="n">
        <v>37825.6527372</v>
      </c>
      <c r="E242" s="339" t="n">
        <v>1.72705128539384</v>
      </c>
      <c r="F242" s="339" t="n">
        <v>100</v>
      </c>
      <c r="G242" s="339" t="n">
        <v>0</v>
      </c>
      <c r="H242" s="339"/>
      <c r="I242" s="339"/>
      <c r="J242" s="339"/>
      <c r="K242" s="339"/>
    </row>
    <row r="243">
      <c r="A243" s="339" t="s">
        <v>139</v>
      </c>
      <c r="B243" s="339" t="s">
        <v>140</v>
      </c>
      <c r="C243" s="339" t="s">
        <v>16</v>
      </c>
      <c r="D243" s="339" t="n">
        <v>2076.1421274</v>
      </c>
      <c r="E243" s="339" t="n">
        <v>17.5570891956521</v>
      </c>
      <c r="F243" s="339" t="n">
        <v>100</v>
      </c>
      <c r="G243" s="339" t="n">
        <v>0</v>
      </c>
      <c r="H243" s="339"/>
      <c r="I243" s="339"/>
      <c r="J243" s="339"/>
      <c r="K243" s="339"/>
    </row>
    <row r="244">
      <c r="A244" s="339" t="s">
        <v>139</v>
      </c>
      <c r="B244" s="339" t="s">
        <v>140</v>
      </c>
      <c r="C244" s="339" t="s">
        <v>17</v>
      </c>
      <c r="D244" s="339" t="n">
        <v>44990.2019629</v>
      </c>
      <c r="E244" s="339" t="n">
        <v>2.12975732324788</v>
      </c>
      <c r="F244" s="339" t="n">
        <v>100</v>
      </c>
      <c r="G244" s="339" t="n">
        <v>0</v>
      </c>
      <c r="H244" s="339"/>
      <c r="I244" s="339"/>
      <c r="J244" s="339"/>
      <c r="K244" s="339"/>
    </row>
    <row r="245">
      <c r="A245" s="339" t="s">
        <v>141</v>
      </c>
      <c r="B245" s="339" t="s">
        <v>142</v>
      </c>
      <c r="C245" s="339" t="s">
        <v>16</v>
      </c>
      <c r="D245" s="339" t="n">
        <v>4837.7095112</v>
      </c>
      <c r="E245" s="339" t="n">
        <v>11.8523958322718</v>
      </c>
      <c r="F245" s="339" t="n">
        <v>94.3011265838808</v>
      </c>
      <c r="G245" s="339" t="n">
        <v>3.40376623516016</v>
      </c>
      <c r="H245" s="339" t="n">
        <v>292.355936</v>
      </c>
      <c r="I245" s="339" t="n">
        <v>62.7850643633158</v>
      </c>
      <c r="J245" s="339" t="n">
        <v>5.69887341611925</v>
      </c>
      <c r="K245" s="339" t="n">
        <v>56.3232356935476</v>
      </c>
    </row>
    <row r="246">
      <c r="A246" s="339" t="s">
        <v>141</v>
      </c>
      <c r="B246" s="339" t="s">
        <v>142</v>
      </c>
      <c r="C246" s="339" t="s">
        <v>17</v>
      </c>
      <c r="D246" s="339" t="n">
        <v>28507.7981377</v>
      </c>
      <c r="E246" s="339" t="n">
        <v>2.95161447265514</v>
      </c>
      <c r="F246" s="339" t="n">
        <v>100</v>
      </c>
      <c r="G246" s="339" t="n">
        <v>0</v>
      </c>
      <c r="H246" s="339"/>
      <c r="I246" s="339"/>
      <c r="J246" s="339"/>
      <c r="K246" s="339"/>
    </row>
    <row r="247">
      <c r="A247" s="339" t="s">
        <v>143</v>
      </c>
      <c r="B247" s="339" t="s">
        <v>144</v>
      </c>
      <c r="C247" s="339" t="s">
        <v>16</v>
      </c>
      <c r="D247" s="339" t="n">
        <v>978.548609</v>
      </c>
      <c r="E247" s="339" t="n">
        <v>22.87237523523</v>
      </c>
      <c r="F247" s="339" t="n">
        <v>100</v>
      </c>
      <c r="G247" s="339" t="n">
        <v>0</v>
      </c>
      <c r="H247" s="339"/>
      <c r="I247" s="339"/>
      <c r="J247" s="339"/>
      <c r="K247" s="339"/>
    </row>
    <row r="248">
      <c r="A248" s="339" t="s">
        <v>143</v>
      </c>
      <c r="B248" s="339" t="s">
        <v>144</v>
      </c>
      <c r="C248" s="339" t="s">
        <v>17</v>
      </c>
      <c r="D248" s="339" t="n">
        <v>14719.4113601</v>
      </c>
      <c r="E248" s="339" t="n">
        <v>1.73660515071278</v>
      </c>
      <c r="F248" s="339" t="n">
        <v>100</v>
      </c>
      <c r="G248" s="339" t="n">
        <v>0.000000000000000192801902300397</v>
      </c>
      <c r="H248" s="339"/>
      <c r="I248" s="339"/>
      <c r="J248" s="339"/>
      <c r="K248" s="339"/>
    </row>
    <row r="249">
      <c r="A249" s="339" t="s">
        <v>145</v>
      </c>
      <c r="B249" s="339" t="s">
        <v>146</v>
      </c>
      <c r="C249" s="339" t="s">
        <v>16</v>
      </c>
      <c r="D249" s="339" t="n">
        <v>2941.8020885</v>
      </c>
      <c r="E249" s="339" t="n">
        <v>13.1360006403823</v>
      </c>
      <c r="F249" s="339" t="n">
        <v>100</v>
      </c>
      <c r="G249" s="339" t="n">
        <v>0</v>
      </c>
      <c r="H249" s="339"/>
      <c r="I249" s="339"/>
      <c r="J249" s="339"/>
      <c r="K249" s="339"/>
    </row>
    <row r="250">
      <c r="A250" s="339" t="s">
        <v>145</v>
      </c>
      <c r="B250" s="339" t="s">
        <v>146</v>
      </c>
      <c r="C250" s="339" t="s">
        <v>17</v>
      </c>
      <c r="D250" s="339" t="n">
        <v>23965.9624816</v>
      </c>
      <c r="E250" s="339" t="n">
        <v>2.1029522335008</v>
      </c>
      <c r="F250" s="339" t="n">
        <v>100</v>
      </c>
      <c r="G250" s="339" t="n">
        <v>0</v>
      </c>
      <c r="H250" s="339"/>
      <c r="I250" s="339"/>
      <c r="J250" s="339"/>
      <c r="K250" s="339"/>
    </row>
    <row r="251">
      <c r="A251" s="339" t="s">
        <v>147</v>
      </c>
      <c r="B251" s="339" t="s">
        <v>148</v>
      </c>
      <c r="C251" s="339" t="s">
        <v>16</v>
      </c>
      <c r="D251" s="339" t="n">
        <v>683.2526694</v>
      </c>
      <c r="E251" s="339" t="n">
        <v>16.9546800097426</v>
      </c>
      <c r="F251" s="339" t="n">
        <v>100</v>
      </c>
      <c r="G251" s="339" t="n">
        <v>0.00000000000000188234761219682</v>
      </c>
      <c r="H251" s="339"/>
      <c r="I251" s="339"/>
      <c r="J251" s="339"/>
      <c r="K251" s="339"/>
    </row>
    <row r="252">
      <c r="A252" s="339" t="s">
        <v>147</v>
      </c>
      <c r="B252" s="339" t="s">
        <v>148</v>
      </c>
      <c r="C252" s="339" t="s">
        <v>17</v>
      </c>
      <c r="D252" s="339" t="n">
        <v>8702.444251</v>
      </c>
      <c r="E252" s="339" t="n">
        <v>2.4858737970925</v>
      </c>
      <c r="F252" s="339" t="n">
        <v>100</v>
      </c>
      <c r="G252" s="339" t="n">
        <v>0.000000000000000275987432584446</v>
      </c>
      <c r="H252" s="339"/>
      <c r="I252" s="339"/>
      <c r="J252" s="339"/>
      <c r="K252" s="339"/>
    </row>
    <row r="253">
      <c r="A253" s="339" t="s">
        <v>149</v>
      </c>
      <c r="B253" s="339" t="s">
        <v>150</v>
      </c>
      <c r="C253" s="339" t="s">
        <v>16</v>
      </c>
      <c r="D253" s="339" t="n">
        <v>976.6796642</v>
      </c>
      <c r="E253" s="339" t="n">
        <v>15.5626932076115</v>
      </c>
      <c r="F253" s="339" t="n">
        <v>100</v>
      </c>
      <c r="G253" s="339" t="n">
        <v>0</v>
      </c>
      <c r="H253" s="339"/>
      <c r="I253" s="339"/>
      <c r="J253" s="339"/>
      <c r="K253" s="339"/>
    </row>
    <row r="254">
      <c r="A254" s="339" t="s">
        <v>149</v>
      </c>
      <c r="B254" s="339" t="s">
        <v>150</v>
      </c>
      <c r="C254" s="339" t="s">
        <v>17</v>
      </c>
      <c r="D254" s="339" t="n">
        <v>17526.4553241</v>
      </c>
      <c r="E254" s="339" t="n">
        <v>2.09185285397917</v>
      </c>
      <c r="F254" s="339" t="n">
        <v>100</v>
      </c>
      <c r="G254" s="339" t="n">
        <v>0</v>
      </c>
      <c r="H254" s="339"/>
      <c r="I254" s="339"/>
      <c r="J254" s="339"/>
      <c r="K254" s="339"/>
    </row>
    <row r="255">
      <c r="A255" s="339" t="s">
        <v>151</v>
      </c>
      <c r="B255" s="339" t="s">
        <v>152</v>
      </c>
      <c r="C255" s="339" t="s">
        <v>16</v>
      </c>
      <c r="D255" s="339" t="n">
        <v>2313.0722748</v>
      </c>
      <c r="E255" s="339" t="n">
        <v>11.2897573600906</v>
      </c>
      <c r="F255" s="339" t="n">
        <v>100</v>
      </c>
      <c r="G255" s="339" t="n">
        <v>0</v>
      </c>
      <c r="H255" s="339"/>
      <c r="I255" s="339"/>
      <c r="J255" s="339"/>
      <c r="K255" s="339"/>
    </row>
    <row r="256">
      <c r="A256" s="339" t="s">
        <v>151</v>
      </c>
      <c r="B256" s="339" t="s">
        <v>152</v>
      </c>
      <c r="C256" s="339" t="s">
        <v>17</v>
      </c>
      <c r="D256" s="339" t="n">
        <v>15405.701273</v>
      </c>
      <c r="E256" s="339" t="n">
        <v>2.83303047771382</v>
      </c>
      <c r="F256" s="339" t="n">
        <v>100</v>
      </c>
      <c r="G256" s="339" t="n">
        <v>0</v>
      </c>
      <c r="H256" s="339"/>
      <c r="I256" s="339"/>
      <c r="J256" s="339"/>
      <c r="K256" s="339"/>
    </row>
    <row r="257">
      <c r="A257" s="339" t="s">
        <v>153</v>
      </c>
      <c r="B257" s="339" t="s">
        <v>154</v>
      </c>
      <c r="C257" s="339" t="s">
        <v>16</v>
      </c>
      <c r="D257" s="339" t="n">
        <v>1575.0013601</v>
      </c>
      <c r="E257" s="339" t="n">
        <v>15.5931298529527</v>
      </c>
      <c r="F257" s="339" t="n">
        <v>98.2923378472888</v>
      </c>
      <c r="G257" s="339" t="n">
        <v>1.71825891153641</v>
      </c>
      <c r="H257" s="339" t="n">
        <v>27.3629692</v>
      </c>
      <c r="I257" s="339" t="n">
        <v>100</v>
      </c>
      <c r="J257" s="339" t="n">
        <v>1.70766215271115</v>
      </c>
      <c r="K257" s="339" t="n">
        <v>98.9022829683917</v>
      </c>
    </row>
    <row r="258">
      <c r="A258" s="339" t="s">
        <v>153</v>
      </c>
      <c r="B258" s="339" t="s">
        <v>154</v>
      </c>
      <c r="C258" s="339" t="s">
        <v>17</v>
      </c>
      <c r="D258" s="339" t="n">
        <v>17229.5897543</v>
      </c>
      <c r="E258" s="339" t="n">
        <v>2.23268515348311</v>
      </c>
      <c r="F258" s="339" t="n">
        <v>100</v>
      </c>
      <c r="G258" s="339" t="n">
        <v>0</v>
      </c>
      <c r="H258" s="339"/>
      <c r="I258" s="339"/>
      <c r="J258" s="339"/>
      <c r="K258" s="339"/>
    </row>
    <row r="259">
      <c r="A259" s="339" t="s">
        <v>155</v>
      </c>
      <c r="B259" s="339" t="s">
        <v>156</v>
      </c>
      <c r="C259" s="339" t="s">
        <v>16</v>
      </c>
      <c r="D259" s="339" t="n">
        <v>3852.1283719</v>
      </c>
      <c r="E259" s="339" t="n">
        <v>15.0529377819531</v>
      </c>
      <c r="F259" s="339" t="n">
        <v>100</v>
      </c>
      <c r="G259" s="339" t="n">
        <v>0</v>
      </c>
      <c r="H259" s="339"/>
      <c r="I259" s="339"/>
      <c r="J259" s="339"/>
      <c r="K259" s="339"/>
    </row>
    <row r="260">
      <c r="A260" s="339" t="s">
        <v>155</v>
      </c>
      <c r="B260" s="339" t="s">
        <v>156</v>
      </c>
      <c r="C260" s="339" t="s">
        <v>17</v>
      </c>
      <c r="D260" s="339" t="n">
        <v>30838.08932</v>
      </c>
      <c r="E260" s="339" t="n">
        <v>2.45136774150854</v>
      </c>
      <c r="F260" s="339" t="n">
        <v>100</v>
      </c>
      <c r="G260" s="339" t="n">
        <v>0</v>
      </c>
      <c r="H260" s="339"/>
      <c r="I260" s="339"/>
      <c r="J260" s="339"/>
      <c r="K260" s="339"/>
    </row>
    <row r="261">
      <c r="A261" s="339" t="s">
        <v>157</v>
      </c>
      <c r="B261" s="339" t="s">
        <v>158</v>
      </c>
      <c r="C261" s="339" t="s">
        <v>16</v>
      </c>
      <c r="D261" s="339" t="n">
        <v>1308.5363805</v>
      </c>
      <c r="E261" s="339" t="n">
        <v>22.8603043725278</v>
      </c>
      <c r="F261" s="339" t="n">
        <v>100</v>
      </c>
      <c r="G261" s="339" t="n">
        <v>0</v>
      </c>
      <c r="H261" s="339"/>
      <c r="I261" s="339"/>
      <c r="J261" s="339"/>
      <c r="K261" s="339"/>
    </row>
    <row r="262">
      <c r="A262" s="339" t="s">
        <v>157</v>
      </c>
      <c r="B262" s="339" t="s">
        <v>158</v>
      </c>
      <c r="C262" s="339" t="s">
        <v>17</v>
      </c>
      <c r="D262" s="339" t="n">
        <v>35760.716321</v>
      </c>
      <c r="E262" s="339" t="n">
        <v>1.68282578890945</v>
      </c>
      <c r="F262" s="339" t="n">
        <v>100</v>
      </c>
      <c r="G262" s="339" t="n">
        <v>0</v>
      </c>
      <c r="H262" s="339"/>
      <c r="I262" s="339"/>
      <c r="J262" s="339"/>
      <c r="K262" s="339"/>
    </row>
    <row r="263">
      <c r="A263" s="339" t="s">
        <v>159</v>
      </c>
      <c r="B263" s="339" t="s">
        <v>160</v>
      </c>
      <c r="C263" s="339" t="s">
        <v>16</v>
      </c>
      <c r="D263" s="339" t="n">
        <v>980.3217371</v>
      </c>
      <c r="E263" s="339" t="n">
        <v>17.1666163559103</v>
      </c>
      <c r="F263" s="339" t="n">
        <v>100</v>
      </c>
      <c r="G263" s="339" t="n">
        <v>0</v>
      </c>
      <c r="H263" s="339"/>
      <c r="I263" s="339"/>
      <c r="J263" s="339"/>
      <c r="K263" s="339"/>
    </row>
    <row r="264">
      <c r="A264" s="339" t="s">
        <v>159</v>
      </c>
      <c r="B264" s="339" t="s">
        <v>160</v>
      </c>
      <c r="C264" s="339" t="s">
        <v>17</v>
      </c>
      <c r="D264" s="339" t="n">
        <v>19830.2464395</v>
      </c>
      <c r="E264" s="339" t="n">
        <v>2.05444260304175</v>
      </c>
      <c r="F264" s="339" t="n">
        <v>100</v>
      </c>
      <c r="G264" s="339" t="n">
        <v>0</v>
      </c>
      <c r="H264" s="339"/>
      <c r="I264" s="339"/>
      <c r="J264" s="339"/>
      <c r="K264" s="339"/>
    </row>
    <row r="265">
      <c r="A265" s="339" t="s">
        <v>161</v>
      </c>
      <c r="B265" s="339" t="s">
        <v>162</v>
      </c>
      <c r="C265" s="339" t="s">
        <v>16</v>
      </c>
      <c r="D265" s="339" t="n">
        <v>5307.6216801</v>
      </c>
      <c r="E265" s="339" t="n">
        <v>13.7569907218561</v>
      </c>
      <c r="F265" s="339" t="n">
        <v>100</v>
      </c>
      <c r="G265" s="339" t="n">
        <v>0</v>
      </c>
      <c r="H265" s="339"/>
      <c r="I265" s="339"/>
      <c r="J265" s="339"/>
      <c r="K265" s="339"/>
    </row>
    <row r="266">
      <c r="A266" s="339" t="s">
        <v>161</v>
      </c>
      <c r="B266" s="339" t="s">
        <v>162</v>
      </c>
      <c r="C266" s="339" t="s">
        <v>17</v>
      </c>
      <c r="D266" s="339" t="n">
        <v>50173.8665141</v>
      </c>
      <c r="E266" s="339" t="n">
        <v>1.64933222494842</v>
      </c>
      <c r="F266" s="339" t="n">
        <v>100</v>
      </c>
      <c r="G266" s="339" t="n">
        <v>0</v>
      </c>
      <c r="H266" s="339"/>
      <c r="I266" s="339"/>
      <c r="J266" s="339"/>
      <c r="K266" s="339"/>
    </row>
    <row r="267">
      <c r="A267" s="339" t="s">
        <v>163</v>
      </c>
      <c r="B267" s="339" t="s">
        <v>164</v>
      </c>
      <c r="C267" s="339" t="s">
        <v>16</v>
      </c>
      <c r="D267" s="339" t="n">
        <v>2193.2696829</v>
      </c>
      <c r="E267" s="339" t="n">
        <v>12.457441924408</v>
      </c>
      <c r="F267" s="339" t="n">
        <v>100</v>
      </c>
      <c r="G267" s="339" t="n">
        <v>0.00000000000000138305388524084</v>
      </c>
      <c r="H267" s="339"/>
      <c r="I267" s="339"/>
      <c r="J267" s="339"/>
      <c r="K267" s="339"/>
    </row>
    <row r="268">
      <c r="A268" s="339" t="s">
        <v>163</v>
      </c>
      <c r="B268" s="339" t="s">
        <v>164</v>
      </c>
      <c r="C268" s="339" t="s">
        <v>17</v>
      </c>
      <c r="D268" s="339" t="n">
        <v>23035.484934</v>
      </c>
      <c r="E268" s="339" t="n">
        <v>1.88659865823698</v>
      </c>
      <c r="F268" s="339" t="n">
        <v>100</v>
      </c>
      <c r="G268" s="339" t="n">
        <v>0</v>
      </c>
      <c r="H268" s="339"/>
      <c r="I268" s="339"/>
      <c r="J268" s="339"/>
      <c r="K268" s="339"/>
    </row>
    <row r="269">
      <c r="A269" s="339" t="s">
        <v>165</v>
      </c>
      <c r="B269" s="339" t="s">
        <v>166</v>
      </c>
      <c r="C269" s="339" t="s">
        <v>16</v>
      </c>
      <c r="D269" s="339" t="n">
        <v>950.8569075</v>
      </c>
      <c r="E269" s="339" t="n">
        <v>20.6680616364522</v>
      </c>
      <c r="F269" s="339" t="n">
        <v>100</v>
      </c>
      <c r="G269" s="339" t="n">
        <v>0.00000000000000229461579031611</v>
      </c>
      <c r="H269" s="339"/>
      <c r="I269" s="339"/>
      <c r="J269" s="339"/>
      <c r="K269" s="339"/>
    </row>
    <row r="270">
      <c r="A270" s="339" t="s">
        <v>165</v>
      </c>
      <c r="B270" s="339" t="s">
        <v>166</v>
      </c>
      <c r="C270" s="339" t="s">
        <v>17</v>
      </c>
      <c r="D270" s="339" t="n">
        <v>30047.0241964</v>
      </c>
      <c r="E270" s="339" t="n">
        <v>1.37885071276351</v>
      </c>
      <c r="F270" s="339" t="n">
        <v>100</v>
      </c>
      <c r="G270" s="339" t="n">
        <v>0.000000000000000153083180883086</v>
      </c>
      <c r="H270" s="339"/>
      <c r="I270" s="339"/>
      <c r="J270" s="339"/>
      <c r="K270" s="339"/>
    </row>
    <row r="271">
      <c r="A271" s="339" t="s">
        <v>167</v>
      </c>
      <c r="B271" s="339" t="s">
        <v>168</v>
      </c>
      <c r="C271" s="339" t="s">
        <v>16</v>
      </c>
      <c r="D271" s="339" t="n">
        <v>3106.1479802</v>
      </c>
      <c r="E271" s="339" t="n">
        <v>11.7580812344855</v>
      </c>
      <c r="F271" s="339" t="n">
        <v>100</v>
      </c>
      <c r="G271" s="339" t="n">
        <v>0</v>
      </c>
      <c r="H271" s="339"/>
      <c r="I271" s="339"/>
      <c r="J271" s="339"/>
      <c r="K271" s="339"/>
    </row>
    <row r="272">
      <c r="A272" s="339" t="s">
        <v>167</v>
      </c>
      <c r="B272" s="339" t="s">
        <v>168</v>
      </c>
      <c r="C272" s="339" t="s">
        <v>17</v>
      </c>
      <c r="D272" s="339" t="n">
        <v>27784.4647671</v>
      </c>
      <c r="E272" s="339" t="n">
        <v>2.10175317587216</v>
      </c>
      <c r="F272" s="339" t="n">
        <v>100</v>
      </c>
      <c r="G272" s="339" t="n">
        <v>0</v>
      </c>
      <c r="H272" s="339"/>
      <c r="I272" s="339"/>
      <c r="J272" s="339"/>
      <c r="K272" s="339"/>
    </row>
    <row r="273">
      <c r="A273" s="339" t="s">
        <v>169</v>
      </c>
      <c r="B273" s="339" t="s">
        <v>170</v>
      </c>
      <c r="C273" s="339" t="s">
        <v>16</v>
      </c>
      <c r="D273" s="339" t="n">
        <v>1680.4287216</v>
      </c>
      <c r="E273" s="339" t="n">
        <v>16.4248091324097</v>
      </c>
      <c r="F273" s="339" t="n">
        <v>100</v>
      </c>
      <c r="G273" s="339" t="n">
        <v>0</v>
      </c>
      <c r="H273" s="339"/>
      <c r="I273" s="339"/>
      <c r="J273" s="339"/>
      <c r="K273" s="339"/>
    </row>
    <row r="274">
      <c r="A274" s="339" t="s">
        <v>169</v>
      </c>
      <c r="B274" s="339" t="s">
        <v>170</v>
      </c>
      <c r="C274" s="339" t="s">
        <v>17</v>
      </c>
      <c r="D274" s="339" t="n">
        <v>32215.5187351</v>
      </c>
      <c r="E274" s="339" t="n">
        <v>1.73669024654058</v>
      </c>
      <c r="F274" s="339" t="n">
        <v>100</v>
      </c>
      <c r="G274" s="339" t="n">
        <v>0</v>
      </c>
      <c r="H274" s="339"/>
      <c r="I274" s="339"/>
      <c r="J274" s="339"/>
      <c r="K274" s="339"/>
    </row>
    <row r="275">
      <c r="A275" s="339" t="s">
        <v>171</v>
      </c>
      <c r="B275" s="339" t="s">
        <v>172</v>
      </c>
      <c r="C275" s="339" t="s">
        <v>16</v>
      </c>
      <c r="D275" s="339" t="n">
        <v>3814.436066</v>
      </c>
      <c r="E275" s="339" t="n">
        <v>13.0772675280146</v>
      </c>
      <c r="F275" s="339" t="n">
        <v>100</v>
      </c>
      <c r="G275" s="339" t="n">
        <v>0.00000000000000145186835087848</v>
      </c>
      <c r="H275" s="339"/>
      <c r="I275" s="339"/>
      <c r="J275" s="339"/>
      <c r="K275" s="339"/>
    </row>
    <row r="276">
      <c r="A276" s="339" t="s">
        <v>171</v>
      </c>
      <c r="B276" s="339" t="s">
        <v>172</v>
      </c>
      <c r="C276" s="339" t="s">
        <v>17</v>
      </c>
      <c r="D276" s="339" t="n">
        <v>44317.7978352</v>
      </c>
      <c r="E276" s="339" t="n">
        <v>2.25735978894693</v>
      </c>
      <c r="F276" s="339" t="n">
        <v>100</v>
      </c>
      <c r="G276" s="339" t="n">
        <v>0</v>
      </c>
      <c r="H276" s="339"/>
      <c r="I276" s="339"/>
      <c r="J276" s="339"/>
      <c r="K276" s="339"/>
    </row>
    <row r="277">
      <c r="A277" s="339" t="s">
        <v>173</v>
      </c>
      <c r="B277" s="339" t="s">
        <v>174</v>
      </c>
      <c r="C277" s="339" t="s">
        <v>16</v>
      </c>
      <c r="D277" s="339" t="n">
        <v>1197.3896724</v>
      </c>
      <c r="E277" s="339" t="n">
        <v>15.9962698151441</v>
      </c>
      <c r="F277" s="339" t="n">
        <v>100</v>
      </c>
      <c r="G277" s="339" t="n">
        <v>0.00000000000000177594270568894</v>
      </c>
      <c r="H277" s="339"/>
      <c r="I277" s="339"/>
      <c r="J277" s="339"/>
      <c r="K277" s="339"/>
    </row>
    <row r="278">
      <c r="A278" s="339" t="s">
        <v>173</v>
      </c>
      <c r="B278" s="339" t="s">
        <v>174</v>
      </c>
      <c r="C278" s="339" t="s">
        <v>17</v>
      </c>
      <c r="D278" s="339" t="n">
        <v>10294.3046938</v>
      </c>
      <c r="E278" s="339" t="n">
        <v>1.9253843884332</v>
      </c>
      <c r="F278" s="339" t="n">
        <v>100</v>
      </c>
      <c r="G278" s="339" t="n">
        <v>0.000000000000000213760607929236</v>
      </c>
      <c r="H278" s="339"/>
      <c r="I278" s="339"/>
      <c r="J278" s="339"/>
      <c r="K278" s="339"/>
    </row>
    <row r="279">
      <c r="A279" s="339" t="s">
        <v>175</v>
      </c>
      <c r="B279" s="339" t="s">
        <v>176</v>
      </c>
      <c r="C279" s="339" t="s">
        <v>16</v>
      </c>
      <c r="D279" s="339" t="n">
        <v>4587.1983244</v>
      </c>
      <c r="E279" s="339" t="n">
        <v>8.52032608979657</v>
      </c>
      <c r="F279" s="339" t="n">
        <v>95.5178385539909</v>
      </c>
      <c r="G279" s="339" t="n">
        <v>3.49032948169958</v>
      </c>
      <c r="H279" s="339" t="n">
        <v>215.2536509</v>
      </c>
      <c r="I279" s="339" t="n">
        <v>78.5897278963582</v>
      </c>
      <c r="J279" s="339" t="n">
        <v>4.48216144600912</v>
      </c>
      <c r="K279" s="339" t="n">
        <v>74.3812403790277</v>
      </c>
    </row>
    <row r="280">
      <c r="A280" s="339" t="s">
        <v>175</v>
      </c>
      <c r="B280" s="339" t="s">
        <v>176</v>
      </c>
      <c r="C280" s="339" t="s">
        <v>17</v>
      </c>
      <c r="D280" s="339" t="n">
        <v>28213.8561708</v>
      </c>
      <c r="E280" s="339" t="n">
        <v>2.42242316582974</v>
      </c>
      <c r="F280" s="339" t="n">
        <v>100</v>
      </c>
      <c r="G280" s="339" t="n">
        <v>0</v>
      </c>
      <c r="H280" s="339"/>
      <c r="I280" s="339"/>
      <c r="J280" s="339"/>
      <c r="K280" s="339"/>
    </row>
    <row r="281">
      <c r="A281" s="339" t="s">
        <v>177</v>
      </c>
      <c r="B281" s="339" t="s">
        <v>178</v>
      </c>
      <c r="C281" s="339" t="s">
        <v>16</v>
      </c>
      <c r="D281" s="339" t="n">
        <v>3464.4620628</v>
      </c>
      <c r="E281" s="339" t="n">
        <v>9.55200154392477</v>
      </c>
      <c r="F281" s="339" t="n">
        <v>96.143614587388</v>
      </c>
      <c r="G281" s="339" t="n">
        <v>3.09680707428373</v>
      </c>
      <c r="H281" s="339" t="n">
        <v>138.9619167</v>
      </c>
      <c r="I281" s="339" t="n">
        <v>81.9469545931135</v>
      </c>
      <c r="J281" s="339" t="n">
        <v>3.85638541261198</v>
      </c>
      <c r="K281" s="339" t="n">
        <v>77.206553273359</v>
      </c>
    </row>
    <row r="282">
      <c r="A282" s="339" t="s">
        <v>177</v>
      </c>
      <c r="B282" s="339" t="s">
        <v>178</v>
      </c>
      <c r="C282" s="339" t="s">
        <v>17</v>
      </c>
      <c r="D282" s="339" t="n">
        <v>22790.3356852</v>
      </c>
      <c r="E282" s="339" t="n">
        <v>2.88820015713521</v>
      </c>
      <c r="F282" s="339" t="n">
        <v>100</v>
      </c>
      <c r="G282" s="339" t="n">
        <v>0</v>
      </c>
      <c r="H282" s="339"/>
      <c r="I282" s="339"/>
      <c r="J282" s="339"/>
      <c r="K282" s="339"/>
    </row>
    <row r="283">
      <c r="A283" s="339" t="s">
        <v>179</v>
      </c>
      <c r="B283" s="339" t="s">
        <v>180</v>
      </c>
      <c r="C283" s="339" t="s">
        <v>16</v>
      </c>
      <c r="D283" s="339" t="n">
        <v>1715.6581474</v>
      </c>
      <c r="E283" s="339" t="n">
        <v>10.5049302794488</v>
      </c>
      <c r="F283" s="339" t="n">
        <v>75.0084419094217</v>
      </c>
      <c r="G283" s="339" t="n">
        <v>9.17795659280058</v>
      </c>
      <c r="H283" s="339" t="n">
        <v>571.6285949</v>
      </c>
      <c r="I283" s="339" t="n">
        <v>32.6477259719035</v>
      </c>
      <c r="J283" s="339" t="n">
        <v>24.9915580905783</v>
      </c>
      <c r="K283" s="339" t="n">
        <v>27.5462706824113</v>
      </c>
    </row>
    <row r="284">
      <c r="A284" s="339" t="s">
        <v>179</v>
      </c>
      <c r="B284" s="339" t="s">
        <v>180</v>
      </c>
      <c r="C284" s="339" t="s">
        <v>17</v>
      </c>
      <c r="D284" s="339" t="n">
        <v>4474.9479114</v>
      </c>
      <c r="E284" s="339" t="n">
        <v>4.77300954007985</v>
      </c>
      <c r="F284" s="339" t="n">
        <v>100</v>
      </c>
      <c r="G284" s="339" t="n">
        <v>0</v>
      </c>
      <c r="H284" s="339"/>
      <c r="I284" s="339"/>
      <c r="J284" s="339"/>
      <c r="K284" s="339"/>
    </row>
    <row r="285">
      <c r="A285" s="339" t="s">
        <v>181</v>
      </c>
      <c r="B285" s="339" t="s">
        <v>182</v>
      </c>
      <c r="C285" s="339" t="s">
        <v>16</v>
      </c>
      <c r="D285" s="339" t="n">
        <v>2109.8779724</v>
      </c>
      <c r="E285" s="339" t="n">
        <v>10.1078629606898</v>
      </c>
      <c r="F285" s="339" t="n">
        <v>97.4063440687747</v>
      </c>
      <c r="G285" s="339" t="n">
        <v>1.57171793256754</v>
      </c>
      <c r="H285" s="339" t="n">
        <v>56.1800935</v>
      </c>
      <c r="I285" s="339" t="n">
        <v>59.0092330125738</v>
      </c>
      <c r="J285" s="339" t="n">
        <v>2.59365593122533</v>
      </c>
      <c r="K285" s="339" t="n">
        <v>59.0268338508607</v>
      </c>
    </row>
    <row r="286">
      <c r="A286" s="339" t="s">
        <v>181</v>
      </c>
      <c r="B286" s="339" t="s">
        <v>182</v>
      </c>
      <c r="C286" s="339" t="s">
        <v>17</v>
      </c>
      <c r="D286" s="339" t="n">
        <v>16162.1217207</v>
      </c>
      <c r="E286" s="339" t="n">
        <v>2.33277013559735</v>
      </c>
      <c r="F286" s="339" t="n">
        <v>100</v>
      </c>
      <c r="G286" s="339" t="n">
        <v>0</v>
      </c>
      <c r="H286" s="339"/>
      <c r="I286" s="339"/>
      <c r="J286" s="339"/>
      <c r="K286" s="339"/>
    </row>
    <row r="287">
      <c r="A287" s="339" t="s">
        <v>183</v>
      </c>
      <c r="B287" s="339" t="s">
        <v>184</v>
      </c>
      <c r="C287" s="339" t="s">
        <v>16</v>
      </c>
      <c r="D287" s="339" t="n">
        <v>4926.0344656</v>
      </c>
      <c r="E287" s="339" t="n">
        <v>13.5928446170596</v>
      </c>
      <c r="F287" s="339" t="n">
        <v>95.9647631126346</v>
      </c>
      <c r="G287" s="339" t="n">
        <v>3.63326110030701</v>
      </c>
      <c r="H287" s="339" t="n">
        <v>207.1355708</v>
      </c>
      <c r="I287" s="339" t="n">
        <v>89.4734816896958</v>
      </c>
      <c r="J287" s="339" t="n">
        <v>4.03523688736539</v>
      </c>
      <c r="K287" s="339" t="n">
        <v>86.4050985232138</v>
      </c>
    </row>
    <row r="288">
      <c r="A288" s="339" t="s">
        <v>183</v>
      </c>
      <c r="B288" s="339" t="s">
        <v>184</v>
      </c>
      <c r="C288" s="339" t="s">
        <v>17</v>
      </c>
      <c r="D288" s="339" t="n">
        <v>33562.9051741</v>
      </c>
      <c r="E288" s="339" t="n">
        <v>2.76740661417472</v>
      </c>
      <c r="F288" s="339" t="n">
        <v>100</v>
      </c>
      <c r="G288" s="339" t="n">
        <v>0</v>
      </c>
      <c r="H288" s="339"/>
      <c r="I288" s="339"/>
      <c r="J288" s="339"/>
      <c r="K288" s="339"/>
    </row>
    <row r="289">
      <c r="A289" s="339" t="s">
        <v>185</v>
      </c>
      <c r="B289" s="339" t="s">
        <v>186</v>
      </c>
      <c r="C289" s="339" t="s">
        <v>16</v>
      </c>
      <c r="D289" s="339" t="n">
        <v>4012.5852275</v>
      </c>
      <c r="E289" s="339" t="n">
        <v>9.48738255402966</v>
      </c>
      <c r="F289" s="339" t="n">
        <v>99.1035823518109</v>
      </c>
      <c r="G289" s="339" t="n">
        <v>0.911669307871315</v>
      </c>
      <c r="H289" s="339" t="n">
        <v>36.2948758</v>
      </c>
      <c r="I289" s="339" t="n">
        <v>100</v>
      </c>
      <c r="J289" s="339" t="n">
        <v>0.896417648189143</v>
      </c>
      <c r="K289" s="339" t="n">
        <v>100.789731787141</v>
      </c>
    </row>
    <row r="290">
      <c r="A290" s="339" t="s">
        <v>185</v>
      </c>
      <c r="B290" s="339" t="s">
        <v>186</v>
      </c>
      <c r="C290" s="339" t="s">
        <v>17</v>
      </c>
      <c r="D290" s="339" t="n">
        <v>22420.8666642</v>
      </c>
      <c r="E290" s="339" t="n">
        <v>2.03441877751053</v>
      </c>
      <c r="F290" s="339" t="n">
        <v>100</v>
      </c>
      <c r="G290" s="339" t="n">
        <v>0</v>
      </c>
      <c r="H290" s="339"/>
      <c r="I290" s="339"/>
      <c r="J290" s="339"/>
      <c r="K290" s="339"/>
    </row>
    <row r="291">
      <c r="A291" s="339" t="s">
        <v>187</v>
      </c>
      <c r="B291" s="339" t="s">
        <v>188</v>
      </c>
      <c r="C291" s="339" t="s">
        <v>16</v>
      </c>
      <c r="D291" s="339" t="n">
        <v>5635.6918308</v>
      </c>
      <c r="E291" s="339" t="n">
        <v>10.7963907108065</v>
      </c>
      <c r="F291" s="339" t="n">
        <v>99.205811770351</v>
      </c>
      <c r="G291" s="339" t="n">
        <v>0.808613191628266</v>
      </c>
      <c r="H291" s="339" t="n">
        <v>45.1163096</v>
      </c>
      <c r="I291" s="339" t="n">
        <v>100</v>
      </c>
      <c r="J291" s="339" t="n">
        <v>0.794188229649017</v>
      </c>
      <c r="K291" s="339" t="n">
        <v>101.007702064721</v>
      </c>
    </row>
    <row r="292">
      <c r="A292" s="339" t="s">
        <v>187</v>
      </c>
      <c r="B292" s="339" t="s">
        <v>188</v>
      </c>
      <c r="C292" s="339" t="s">
        <v>17</v>
      </c>
      <c r="D292" s="339" t="n">
        <v>37111.935971</v>
      </c>
      <c r="E292" s="339" t="n">
        <v>2.49374298707977</v>
      </c>
      <c r="F292" s="339" t="n">
        <v>100</v>
      </c>
      <c r="G292" s="339" t="n">
        <v>0</v>
      </c>
      <c r="H292" s="339"/>
      <c r="I292" s="339"/>
      <c r="J292" s="339"/>
      <c r="K292" s="339"/>
    </row>
    <row r="293">
      <c r="A293" s="339" t="s">
        <v>189</v>
      </c>
      <c r="B293" s="339" t="s">
        <v>190</v>
      </c>
      <c r="C293" s="339" t="s">
        <v>16</v>
      </c>
      <c r="D293" s="339" t="n">
        <v>4361.8747537</v>
      </c>
      <c r="E293" s="339" t="n">
        <v>10.7207619014061</v>
      </c>
      <c r="F293" s="339" t="n">
        <v>100</v>
      </c>
      <c r="G293" s="339" t="n">
        <v>0</v>
      </c>
      <c r="H293" s="339"/>
      <c r="I293" s="339"/>
      <c r="J293" s="339"/>
      <c r="K293" s="339"/>
    </row>
    <row r="294">
      <c r="A294" s="339" t="s">
        <v>189</v>
      </c>
      <c r="B294" s="339" t="s">
        <v>190</v>
      </c>
      <c r="C294" s="339" t="s">
        <v>17</v>
      </c>
      <c r="D294" s="339" t="n">
        <v>27789.0398981</v>
      </c>
      <c r="E294" s="339" t="n">
        <v>2.38974740141743</v>
      </c>
      <c r="F294" s="339" t="n">
        <v>100</v>
      </c>
      <c r="G294" s="339" t="n">
        <v>0</v>
      </c>
      <c r="H294" s="339"/>
      <c r="I294" s="339"/>
      <c r="J294" s="339"/>
      <c r="K294" s="339"/>
    </row>
    <row r="295">
      <c r="A295" s="339" t="s">
        <v>191</v>
      </c>
      <c r="B295" s="339" t="s">
        <v>192</v>
      </c>
      <c r="C295" s="339" t="s">
        <v>16</v>
      </c>
      <c r="D295" s="339" t="n">
        <v>2699.1382709</v>
      </c>
      <c r="E295" s="339" t="n">
        <v>9.08990592244691</v>
      </c>
      <c r="F295" s="339" t="n">
        <v>100</v>
      </c>
      <c r="G295" s="339" t="n">
        <v>0</v>
      </c>
      <c r="H295" s="339"/>
      <c r="I295" s="339"/>
      <c r="J295" s="339"/>
      <c r="K295" s="339"/>
    </row>
    <row r="296">
      <c r="A296" s="339" t="s">
        <v>191</v>
      </c>
      <c r="B296" s="339" t="s">
        <v>192</v>
      </c>
      <c r="C296" s="339" t="s">
        <v>17</v>
      </c>
      <c r="D296" s="339" t="n">
        <v>12251.2298347</v>
      </c>
      <c r="E296" s="339" t="n">
        <v>3.06736902746269</v>
      </c>
      <c r="F296" s="339" t="n">
        <v>100</v>
      </c>
      <c r="G296" s="339" t="n">
        <v>0</v>
      </c>
      <c r="H296" s="339"/>
      <c r="I296" s="339"/>
      <c r="J296" s="339"/>
      <c r="K296" s="339"/>
    </row>
    <row r="297">
      <c r="A297" s="339" t="s">
        <v>193</v>
      </c>
      <c r="B297" s="339" t="s">
        <v>194</v>
      </c>
      <c r="C297" s="339" t="s">
        <v>16</v>
      </c>
      <c r="D297" s="339" t="n">
        <v>1841.6481607</v>
      </c>
      <c r="E297" s="339" t="n">
        <v>19.4671066722231</v>
      </c>
      <c r="F297" s="339" t="n">
        <v>100</v>
      </c>
      <c r="G297" s="339" t="n">
        <v>0</v>
      </c>
      <c r="H297" s="339"/>
      <c r="I297" s="339"/>
      <c r="J297" s="339"/>
      <c r="K297" s="339"/>
    </row>
    <row r="298">
      <c r="A298" s="339" t="s">
        <v>193</v>
      </c>
      <c r="B298" s="339" t="s">
        <v>194</v>
      </c>
      <c r="C298" s="339" t="s">
        <v>17</v>
      </c>
      <c r="D298" s="339" t="n">
        <v>25272.7183703</v>
      </c>
      <c r="E298" s="339" t="n">
        <v>2.00007983653821</v>
      </c>
      <c r="F298" s="339" t="n">
        <v>100</v>
      </c>
      <c r="G298" s="339" t="n">
        <v>0</v>
      </c>
      <c r="H298" s="339"/>
      <c r="I298" s="339"/>
      <c r="J298" s="339"/>
      <c r="K298" s="339"/>
    </row>
    <row r="299">
      <c r="A299" s="339" t="s">
        <v>195</v>
      </c>
      <c r="B299" s="339" t="s">
        <v>196</v>
      </c>
      <c r="C299" s="339" t="s">
        <v>16</v>
      </c>
      <c r="D299" s="339" t="n">
        <v>3552.2191458</v>
      </c>
      <c r="E299" s="339" t="n">
        <v>10.2876200399842</v>
      </c>
      <c r="F299" s="339" t="n">
        <v>99.1381114099784</v>
      </c>
      <c r="G299" s="339" t="n">
        <v>0.853171206853491</v>
      </c>
      <c r="H299" s="339" t="n">
        <v>30.8823429</v>
      </c>
      <c r="I299" s="339" t="n">
        <v>100</v>
      </c>
      <c r="J299" s="339" t="n">
        <v>0.861888590021617</v>
      </c>
      <c r="K299" s="339" t="n">
        <v>98.1354007189093</v>
      </c>
    </row>
    <row r="300">
      <c r="A300" s="339" t="s">
        <v>195</v>
      </c>
      <c r="B300" s="339" t="s">
        <v>196</v>
      </c>
      <c r="C300" s="339" t="s">
        <v>17</v>
      </c>
      <c r="D300" s="339" t="n">
        <v>18813.600717</v>
      </c>
      <c r="E300" s="339" t="n">
        <v>2.22619746812718</v>
      </c>
      <c r="F300" s="339" t="n">
        <v>100</v>
      </c>
      <c r="G300" s="339" t="n">
        <v>0.000000000000000247157568647703</v>
      </c>
      <c r="H300" s="339"/>
      <c r="I300" s="339"/>
      <c r="J300" s="339"/>
      <c r="K300" s="339"/>
    </row>
    <row r="301">
      <c r="A301" s="339" t="s">
        <v>197</v>
      </c>
      <c r="B301" s="339" t="s">
        <v>198</v>
      </c>
      <c r="C301" s="339" t="s">
        <v>16</v>
      </c>
      <c r="D301" s="339" t="n">
        <v>10770.6936786</v>
      </c>
      <c r="E301" s="339" t="n">
        <v>8.51648848215916</v>
      </c>
      <c r="F301" s="339" t="n">
        <v>82.0698642249416</v>
      </c>
      <c r="G301" s="339" t="n">
        <v>5.97166956163056</v>
      </c>
      <c r="H301" s="339" t="n">
        <v>2353.1170896</v>
      </c>
      <c r="I301" s="339" t="n">
        <v>33.3152586299578</v>
      </c>
      <c r="J301" s="339" t="n">
        <v>17.9301357750584</v>
      </c>
      <c r="K301" s="339" t="n">
        <v>27.3335414894614</v>
      </c>
    </row>
    <row r="302">
      <c r="A302" s="339" t="s">
        <v>197</v>
      </c>
      <c r="B302" s="339" t="s">
        <v>198</v>
      </c>
      <c r="C302" s="339" t="s">
        <v>17</v>
      </c>
      <c r="D302" s="339" t="n">
        <v>41120.3337447</v>
      </c>
      <c r="E302" s="339" t="n">
        <v>3.4177208320242</v>
      </c>
      <c r="F302" s="339" t="n">
        <v>100</v>
      </c>
      <c r="G302" s="339" t="n">
        <v>0</v>
      </c>
      <c r="H302" s="339"/>
      <c r="I302" s="339"/>
      <c r="J302" s="339"/>
      <c r="K302" s="339"/>
    </row>
    <row r="303">
      <c r="A303" s="339" t="s">
        <v>199</v>
      </c>
      <c r="B303" s="339" t="s">
        <v>200</v>
      </c>
      <c r="C303" s="339" t="s">
        <v>16</v>
      </c>
      <c r="D303" s="339" t="n">
        <v>7990.8121517</v>
      </c>
      <c r="E303" s="339" t="n">
        <v>11.6098220420957</v>
      </c>
      <c r="F303" s="339" t="n">
        <v>97.1205023618597</v>
      </c>
      <c r="G303" s="339" t="n">
        <v>2.01933287421146</v>
      </c>
      <c r="H303" s="339" t="n">
        <v>236.9172745</v>
      </c>
      <c r="I303" s="339" t="n">
        <v>72.4603512801973</v>
      </c>
      <c r="J303" s="339" t="n">
        <v>2.87949763814026</v>
      </c>
      <c r="K303" s="339" t="n">
        <v>68.1086244286345</v>
      </c>
    </row>
    <row r="304">
      <c r="A304" s="339" t="s">
        <v>199</v>
      </c>
      <c r="B304" s="339" t="s">
        <v>200</v>
      </c>
      <c r="C304" s="339" t="s">
        <v>17</v>
      </c>
      <c r="D304" s="339" t="n">
        <v>44784.1223826</v>
      </c>
      <c r="E304" s="339" t="n">
        <v>2.56114469302519</v>
      </c>
      <c r="F304" s="339" t="n">
        <v>100</v>
      </c>
      <c r="G304" s="339" t="n">
        <v>0</v>
      </c>
      <c r="H304" s="339"/>
      <c r="I304" s="339"/>
      <c r="J304" s="339"/>
      <c r="K304" s="339"/>
    </row>
    <row r="305">
      <c r="A305" s="339" t="s">
        <v>201</v>
      </c>
      <c r="B305" s="339" t="s">
        <v>202</v>
      </c>
      <c r="C305" s="339" t="s">
        <v>16</v>
      </c>
      <c r="D305" s="339" t="n">
        <v>5633.1258559</v>
      </c>
      <c r="E305" s="339" t="n">
        <v>8.37653706573554</v>
      </c>
      <c r="F305" s="339" t="n">
        <v>97.0677691302595</v>
      </c>
      <c r="G305" s="339" t="n">
        <v>2.24261832272991</v>
      </c>
      <c r="H305" s="339" t="n">
        <v>170.1659127</v>
      </c>
      <c r="I305" s="339" t="n">
        <v>76.2947961196842</v>
      </c>
      <c r="J305" s="339" t="n">
        <v>2.93223086974052</v>
      </c>
      <c r="K305" s="339" t="n">
        <v>74.2390238928561</v>
      </c>
    </row>
    <row r="306">
      <c r="A306" s="339" t="s">
        <v>201</v>
      </c>
      <c r="B306" s="339" t="s">
        <v>202</v>
      </c>
      <c r="C306" s="339" t="s">
        <v>17</v>
      </c>
      <c r="D306" s="339" t="n">
        <v>24240.6790843</v>
      </c>
      <c r="E306" s="339" t="n">
        <v>2.36474898969607</v>
      </c>
      <c r="F306" s="339" t="n">
        <v>100</v>
      </c>
      <c r="G306" s="339" t="n">
        <v>0.000000000000000262539877581965</v>
      </c>
      <c r="H306" s="339"/>
      <c r="I306" s="339"/>
      <c r="J306" s="339"/>
      <c r="K306" s="339"/>
    </row>
    <row r="307">
      <c r="A307" s="339" t="s">
        <v>203</v>
      </c>
      <c r="B307" s="339" t="s">
        <v>204</v>
      </c>
      <c r="C307" s="339" t="s">
        <v>16</v>
      </c>
      <c r="D307" s="339" t="n">
        <v>9778.6051285</v>
      </c>
      <c r="E307" s="339" t="n">
        <v>12.8551613430269</v>
      </c>
      <c r="F307" s="339" t="n">
        <v>89.6279537627367</v>
      </c>
      <c r="G307" s="339" t="n">
        <v>8.31144535681457</v>
      </c>
      <c r="H307" s="339" t="n">
        <v>1131.6128537</v>
      </c>
      <c r="I307" s="339" t="n">
        <v>77.8752722010467</v>
      </c>
      <c r="J307" s="339" t="n">
        <v>10.3720462372633</v>
      </c>
      <c r="K307" s="339" t="n">
        <v>71.821685239483</v>
      </c>
    </row>
    <row r="308">
      <c r="A308" s="339" t="s">
        <v>203</v>
      </c>
      <c r="B308" s="339" t="s">
        <v>204</v>
      </c>
      <c r="C308" s="339" t="s">
        <v>17</v>
      </c>
      <c r="D308" s="339" t="n">
        <v>80747.6515847</v>
      </c>
      <c r="E308" s="339" t="n">
        <v>1.90245215595029</v>
      </c>
      <c r="F308" s="339" t="n">
        <v>100</v>
      </c>
      <c r="G308" s="339" t="n">
        <v>0</v>
      </c>
      <c r="H308" s="339"/>
      <c r="I308" s="339"/>
      <c r="J308" s="339"/>
      <c r="K308" s="339"/>
    </row>
    <row r="309">
      <c r="A309" s="339" t="s">
        <v>205</v>
      </c>
      <c r="B309" s="339" t="s">
        <v>206</v>
      </c>
      <c r="C309" s="339" t="s">
        <v>16</v>
      </c>
      <c r="D309" s="339" t="n">
        <v>503.4016733</v>
      </c>
      <c r="E309" s="339" t="n">
        <v>28.2671762142312</v>
      </c>
      <c r="F309" s="339" t="n">
        <v>100</v>
      </c>
      <c r="G309" s="339" t="n">
        <v>0</v>
      </c>
      <c r="H309" s="339"/>
      <c r="I309" s="339"/>
      <c r="J309" s="339"/>
      <c r="K309" s="339"/>
    </row>
    <row r="310">
      <c r="A310" s="339" t="s">
        <v>205</v>
      </c>
      <c r="B310" s="339" t="s">
        <v>206</v>
      </c>
      <c r="C310" s="339" t="s">
        <v>17</v>
      </c>
      <c r="D310" s="339" t="n">
        <v>31172.5660539</v>
      </c>
      <c r="E310" s="339" t="n">
        <v>0.934979667473413</v>
      </c>
      <c r="F310" s="339" t="n">
        <v>100</v>
      </c>
      <c r="G310" s="339" t="n">
        <v>0</v>
      </c>
      <c r="H310" s="339"/>
      <c r="I310" s="339"/>
      <c r="J310" s="339"/>
      <c r="K310" s="339"/>
    </row>
    <row r="311">
      <c r="A311" s="339" t="s">
        <v>207</v>
      </c>
      <c r="B311" s="339" t="s">
        <v>208</v>
      </c>
      <c r="C311" s="339" t="s">
        <v>16</v>
      </c>
      <c r="D311" s="339" t="n">
        <v>2993.6694127</v>
      </c>
      <c r="E311" s="339" t="n">
        <v>19.8195694399892</v>
      </c>
      <c r="F311" s="339" t="n">
        <v>79.2167580095019</v>
      </c>
      <c r="G311" s="339" t="n">
        <v>13.4157061535937</v>
      </c>
      <c r="H311" s="339" t="n">
        <v>785.4165887</v>
      </c>
      <c r="I311" s="339" t="n">
        <v>71.655105429657</v>
      </c>
      <c r="J311" s="339" t="n">
        <v>20.7832419904981</v>
      </c>
      <c r="K311" s="339" t="n">
        <v>51.1348878284579</v>
      </c>
    </row>
    <row r="312">
      <c r="A312" s="339" t="s">
        <v>207</v>
      </c>
      <c r="B312" s="339" t="s">
        <v>208</v>
      </c>
      <c r="C312" s="339" t="s">
        <v>17</v>
      </c>
      <c r="D312" s="339" t="n">
        <v>55443.5458204</v>
      </c>
      <c r="E312" s="339" t="n">
        <v>2.21909493379319</v>
      </c>
      <c r="F312" s="339" t="n">
        <v>100</v>
      </c>
      <c r="G312" s="339" t="n">
        <v>0</v>
      </c>
      <c r="H312" s="339"/>
      <c r="I312" s="339"/>
      <c r="J312" s="339"/>
      <c r="K312" s="339"/>
    </row>
    <row r="313">
      <c r="A313" s="339" t="s">
        <v>209</v>
      </c>
      <c r="B313" s="339" t="s">
        <v>210</v>
      </c>
      <c r="C313" s="339" t="s">
        <v>16</v>
      </c>
      <c r="D313" s="339" t="n">
        <v>5744.0535492</v>
      </c>
      <c r="E313" s="339" t="n">
        <v>14.7530894535529</v>
      </c>
      <c r="F313" s="339" t="n">
        <v>100</v>
      </c>
      <c r="G313" s="339" t="n">
        <v>0</v>
      </c>
      <c r="H313" s="339"/>
      <c r="I313" s="339"/>
      <c r="J313" s="339"/>
      <c r="K313" s="339"/>
    </row>
    <row r="314">
      <c r="A314" s="339" t="s">
        <v>209</v>
      </c>
      <c r="B314" s="339" t="s">
        <v>210</v>
      </c>
      <c r="C314" s="339" t="s">
        <v>17</v>
      </c>
      <c r="D314" s="339" t="n">
        <v>42476.1989233</v>
      </c>
      <c r="E314" s="339" t="n">
        <v>2.71242486596157</v>
      </c>
      <c r="F314" s="339" t="n">
        <v>100</v>
      </c>
      <c r="G314" s="339" t="n">
        <v>0</v>
      </c>
      <c r="H314" s="339"/>
      <c r="I314" s="339"/>
      <c r="J314" s="339"/>
      <c r="K314" s="339"/>
    </row>
    <row r="315">
      <c r="A315" s="339" t="s">
        <v>211</v>
      </c>
      <c r="B315" s="339" t="s">
        <v>212</v>
      </c>
      <c r="C315" s="339" t="s">
        <v>16</v>
      </c>
      <c r="D315" s="339" t="n">
        <v>3766.8580408</v>
      </c>
      <c r="E315" s="339" t="n">
        <v>16.3408501909549</v>
      </c>
      <c r="F315" s="339" t="n">
        <v>100</v>
      </c>
      <c r="G315" s="339" t="n">
        <v>0</v>
      </c>
      <c r="H315" s="339"/>
      <c r="I315" s="339"/>
      <c r="J315" s="339"/>
      <c r="K315" s="339"/>
    </row>
    <row r="316">
      <c r="A316" s="339" t="s">
        <v>211</v>
      </c>
      <c r="B316" s="339" t="s">
        <v>212</v>
      </c>
      <c r="C316" s="339" t="s">
        <v>17</v>
      </c>
      <c r="D316" s="339" t="n">
        <v>45895.7501473</v>
      </c>
      <c r="E316" s="339" t="n">
        <v>1.65617167633841</v>
      </c>
      <c r="F316" s="339" t="n">
        <v>100</v>
      </c>
      <c r="G316" s="339" t="n">
        <v>0</v>
      </c>
      <c r="H316" s="339"/>
      <c r="I316" s="339"/>
      <c r="J316" s="339"/>
      <c r="K316" s="339"/>
    </row>
    <row r="317">
      <c r="A317" s="339" t="s">
        <v>213</v>
      </c>
      <c r="B317" s="339" t="s">
        <v>214</v>
      </c>
      <c r="C317" s="339" t="s">
        <v>16</v>
      </c>
      <c r="D317" s="339" t="n">
        <v>1425.9514572</v>
      </c>
      <c r="E317" s="339" t="n">
        <v>10.5659383318201</v>
      </c>
      <c r="F317" s="339" t="n">
        <v>97.3824702754429</v>
      </c>
      <c r="G317" s="339" t="n">
        <v>1.51956493147049</v>
      </c>
      <c r="H317" s="339" t="n">
        <v>38.3279487</v>
      </c>
      <c r="I317" s="339" t="n">
        <v>58.2140175702314</v>
      </c>
      <c r="J317" s="339" t="n">
        <v>2.61752972455706</v>
      </c>
      <c r="K317" s="339" t="n">
        <v>56.5338324077949</v>
      </c>
    </row>
    <row r="318">
      <c r="A318" s="339" t="s">
        <v>213</v>
      </c>
      <c r="B318" s="339" t="s">
        <v>214</v>
      </c>
      <c r="C318" s="339" t="s">
        <v>17</v>
      </c>
      <c r="D318" s="339" t="n">
        <v>10092.7045487</v>
      </c>
      <c r="E318" s="339" t="n">
        <v>2.5059864875158</v>
      </c>
      <c r="F318" s="339" t="n">
        <v>100</v>
      </c>
      <c r="G318" s="339" t="n">
        <v>0</v>
      </c>
      <c r="H318" s="339"/>
      <c r="I318" s="339"/>
      <c r="J318" s="339"/>
      <c r="K318" s="339"/>
    </row>
    <row r="319">
      <c r="A319" s="339" t="s">
        <v>215</v>
      </c>
      <c r="B319" s="339" t="s">
        <v>216</v>
      </c>
      <c r="C319" s="339" t="s">
        <v>16</v>
      </c>
      <c r="D319" s="339" t="n">
        <v>1314.4459552</v>
      </c>
      <c r="E319" s="339" t="n">
        <v>29.4674789374612</v>
      </c>
      <c r="F319" s="339" t="n">
        <v>100</v>
      </c>
      <c r="G319" s="339" t="n">
        <v>0</v>
      </c>
      <c r="H319" s="339"/>
      <c r="I319" s="339"/>
      <c r="J319" s="339"/>
      <c r="K319" s="339"/>
    </row>
    <row r="320">
      <c r="A320" s="339" t="s">
        <v>215</v>
      </c>
      <c r="B320" s="339" t="s">
        <v>216</v>
      </c>
      <c r="C320" s="339" t="s">
        <v>17</v>
      </c>
      <c r="D320" s="339" t="n">
        <v>20975.2887503</v>
      </c>
      <c r="E320" s="339" t="n">
        <v>1.40399993516428</v>
      </c>
      <c r="F320" s="339" t="n">
        <v>100</v>
      </c>
      <c r="G320" s="339" t="n">
        <v>0</v>
      </c>
      <c r="H320" s="339"/>
      <c r="I320" s="339"/>
      <c r="J320" s="339"/>
      <c r="K320" s="339"/>
    </row>
    <row r="321">
      <c r="A321" s="339" t="s">
        <v>217</v>
      </c>
      <c r="B321" s="339" t="s">
        <v>218</v>
      </c>
      <c r="C321" s="339" t="s">
        <v>16</v>
      </c>
      <c r="D321" s="339" t="n">
        <v>347.3878214</v>
      </c>
      <c r="E321" s="339" t="n">
        <v>20.0912229632379</v>
      </c>
      <c r="F321" s="339" t="n">
        <v>100</v>
      </c>
      <c r="G321" s="339" t="n">
        <v>0</v>
      </c>
      <c r="H321" s="339"/>
      <c r="I321" s="339"/>
      <c r="J321" s="339"/>
      <c r="K321" s="339"/>
    </row>
    <row r="322">
      <c r="A322" s="339" t="s">
        <v>217</v>
      </c>
      <c r="B322" s="339" t="s">
        <v>218</v>
      </c>
      <c r="C322" s="339" t="s">
        <v>17</v>
      </c>
      <c r="D322" s="339" t="n">
        <v>9740.505392</v>
      </c>
      <c r="E322" s="339" t="n">
        <v>1.37314118269359</v>
      </c>
      <c r="F322" s="339" t="n">
        <v>100</v>
      </c>
      <c r="G322" s="339" t="n">
        <v>0</v>
      </c>
      <c r="H322" s="339"/>
      <c r="I322" s="339"/>
      <c r="J322" s="339"/>
      <c r="K322" s="339"/>
    </row>
    <row r="323">
      <c r="A323" s="339" t="s">
        <v>219</v>
      </c>
      <c r="B323" s="339" t="s">
        <v>220</v>
      </c>
      <c r="C323" s="339" t="s">
        <v>16</v>
      </c>
      <c r="D323" s="339" t="n">
        <v>1793.6009588</v>
      </c>
      <c r="E323" s="339" t="n">
        <v>19.6771367737215</v>
      </c>
      <c r="F323" s="339" t="n">
        <v>100</v>
      </c>
      <c r="G323" s="339" t="n">
        <v>0</v>
      </c>
      <c r="H323" s="339"/>
      <c r="I323" s="339"/>
      <c r="J323" s="339"/>
      <c r="K323" s="339"/>
    </row>
    <row r="324">
      <c r="A324" s="339" t="s">
        <v>219</v>
      </c>
      <c r="B324" s="339" t="s">
        <v>220</v>
      </c>
      <c r="C324" s="339" t="s">
        <v>17</v>
      </c>
      <c r="D324" s="339" t="n">
        <v>40874.8060392</v>
      </c>
      <c r="E324" s="339" t="n">
        <v>1.18529955105936</v>
      </c>
      <c r="F324" s="339" t="n">
        <v>100</v>
      </c>
      <c r="G324" s="339" t="n">
        <v>0</v>
      </c>
      <c r="H324" s="339"/>
      <c r="I324" s="339"/>
      <c r="J324" s="339"/>
      <c r="K324" s="339"/>
    </row>
    <row r="325">
      <c r="A325" s="339" t="s">
        <v>221</v>
      </c>
      <c r="B325" s="339" t="s">
        <v>222</v>
      </c>
      <c r="C325" s="339" t="s">
        <v>16</v>
      </c>
      <c r="D325" s="339" t="n">
        <v>2659.0553963</v>
      </c>
      <c r="E325" s="339" t="n">
        <v>10.8393853946043</v>
      </c>
      <c r="F325" s="339" t="n">
        <v>99.2641687404752</v>
      </c>
      <c r="G325" s="339" t="n">
        <v>0.740757019427074</v>
      </c>
      <c r="H325" s="339" t="n">
        <v>19.711202</v>
      </c>
      <c r="I325" s="339" t="n">
        <v>99.9999999999998</v>
      </c>
      <c r="J325" s="339" t="n">
        <v>0.73583125952478</v>
      </c>
      <c r="K325" s="339" t="n">
        <v>99.9286573114448</v>
      </c>
    </row>
    <row r="326">
      <c r="A326" s="339" t="s">
        <v>221</v>
      </c>
      <c r="B326" s="339" t="s">
        <v>222</v>
      </c>
      <c r="C326" s="339" t="s">
        <v>17</v>
      </c>
      <c r="D326" s="339" t="n">
        <v>16517.3208488</v>
      </c>
      <c r="E326" s="339" t="n">
        <v>2.0479777342223</v>
      </c>
      <c r="F326" s="339" t="n">
        <v>100</v>
      </c>
      <c r="G326" s="339" t="n">
        <v>0</v>
      </c>
      <c r="H326" s="339"/>
      <c r="I326" s="339"/>
      <c r="J326" s="339"/>
      <c r="K326" s="339"/>
    </row>
    <row r="327">
      <c r="A327" s="339" t="s">
        <v>223</v>
      </c>
      <c r="B327" s="339" t="s">
        <v>224</v>
      </c>
      <c r="C327" s="339" t="s">
        <v>16</v>
      </c>
      <c r="D327" s="339" t="n">
        <v>2531.381944</v>
      </c>
      <c r="E327" s="339" t="n">
        <v>11.2331376389038</v>
      </c>
      <c r="F327" s="339" t="n">
        <v>91.6834714911541</v>
      </c>
      <c r="G327" s="339" t="n">
        <v>7.57159727551162</v>
      </c>
      <c r="H327" s="339" t="n">
        <v>229.6194697</v>
      </c>
      <c r="I327" s="339" t="n">
        <v>89.1088039968327</v>
      </c>
      <c r="J327" s="339" t="n">
        <v>8.31652850884594</v>
      </c>
      <c r="K327" s="339" t="n">
        <v>83.4711649474282</v>
      </c>
    </row>
    <row r="328">
      <c r="A328" s="339" t="s">
        <v>223</v>
      </c>
      <c r="B328" s="339" t="s">
        <v>224</v>
      </c>
      <c r="C328" s="339" t="s">
        <v>17</v>
      </c>
      <c r="D328" s="339" t="n">
        <v>18606.5178474</v>
      </c>
      <c r="E328" s="339" t="n">
        <v>2.88061758041293</v>
      </c>
      <c r="F328" s="339" t="n">
        <v>100</v>
      </c>
      <c r="G328" s="339" t="n">
        <v>0</v>
      </c>
      <c r="H328" s="339"/>
      <c r="I328" s="339"/>
      <c r="J328" s="339"/>
      <c r="K328" s="339"/>
    </row>
    <row r="329">
      <c r="A329" s="339" t="s">
        <v>225</v>
      </c>
      <c r="B329" s="339" t="s">
        <v>226</v>
      </c>
      <c r="C329" s="339" t="s">
        <v>16</v>
      </c>
      <c r="D329" s="339" t="n">
        <v>7981.4526728</v>
      </c>
      <c r="E329" s="339" t="n">
        <v>7.74494843333274</v>
      </c>
      <c r="F329" s="339" t="n">
        <v>100</v>
      </c>
      <c r="G329" s="339" t="n">
        <v>0</v>
      </c>
      <c r="H329" s="339"/>
      <c r="I329" s="339"/>
      <c r="J329" s="339"/>
      <c r="K329" s="339"/>
    </row>
    <row r="330">
      <c r="A330" s="339" t="s">
        <v>225</v>
      </c>
      <c r="B330" s="339" t="s">
        <v>226</v>
      </c>
      <c r="C330" s="339" t="s">
        <v>17</v>
      </c>
      <c r="D330" s="339" t="n">
        <v>37170.17807</v>
      </c>
      <c r="E330" s="339" t="n">
        <v>2.43336611122293</v>
      </c>
      <c r="F330" s="339" t="n">
        <v>100</v>
      </c>
      <c r="G330" s="339" t="n">
        <v>0</v>
      </c>
      <c r="H330" s="339"/>
      <c r="I330" s="339"/>
      <c r="J330" s="339"/>
      <c r="K330" s="339"/>
    </row>
    <row r="331">
      <c r="A331" s="339" t="s">
        <v>227</v>
      </c>
      <c r="B331" s="339" t="s">
        <v>228</v>
      </c>
      <c r="C331" s="339" t="s">
        <v>16</v>
      </c>
      <c r="D331" s="339" t="n">
        <v>413.1753262</v>
      </c>
      <c r="E331" s="339" t="n">
        <v>19.926397552849</v>
      </c>
      <c r="F331" s="339" t="n">
        <v>100</v>
      </c>
      <c r="G331" s="339" t="n">
        <v>0</v>
      </c>
      <c r="H331" s="339"/>
      <c r="I331" s="339"/>
      <c r="J331" s="339"/>
      <c r="K331" s="339"/>
    </row>
    <row r="332">
      <c r="A332" s="339" t="s">
        <v>227</v>
      </c>
      <c r="B332" s="339" t="s">
        <v>228</v>
      </c>
      <c r="C332" s="339" t="s">
        <v>17</v>
      </c>
      <c r="D332" s="339" t="n">
        <v>8870.2187729</v>
      </c>
      <c r="E332" s="339" t="n">
        <v>1.46349445186005</v>
      </c>
      <c r="F332" s="339" t="n">
        <v>100</v>
      </c>
      <c r="G332" s="339" t="n">
        <v>0</v>
      </c>
      <c r="H332" s="339"/>
      <c r="I332" s="339"/>
      <c r="J332" s="339"/>
      <c r="K332" s="339"/>
    </row>
    <row r="333">
      <c r="A333" s="339" t="s">
        <v>229</v>
      </c>
      <c r="B333" s="339" t="s">
        <v>230</v>
      </c>
      <c r="C333" s="339" t="s">
        <v>16</v>
      </c>
      <c r="D333" s="339" t="n">
        <v>9029.7786983</v>
      </c>
      <c r="E333" s="339" t="n">
        <v>11.006753009958</v>
      </c>
      <c r="F333" s="339" t="n">
        <v>95.8765170251691</v>
      </c>
      <c r="G333" s="339" t="n">
        <v>2.67445142446558</v>
      </c>
      <c r="H333" s="339" t="n">
        <v>388.3551456</v>
      </c>
      <c r="I333" s="339" t="n">
        <v>66.9156875370497</v>
      </c>
      <c r="J333" s="339" t="n">
        <v>4.12348297483086</v>
      </c>
      <c r="K333" s="339" t="n">
        <v>62.1845874218213</v>
      </c>
    </row>
    <row r="334">
      <c r="A334" s="339" t="s">
        <v>229</v>
      </c>
      <c r="B334" s="339" t="s">
        <v>230</v>
      </c>
      <c r="C334" s="339" t="s">
        <v>17</v>
      </c>
      <c r="D334" s="339" t="n">
        <v>53535.7861388</v>
      </c>
      <c r="E334" s="339" t="n">
        <v>2.6984480377622</v>
      </c>
      <c r="F334" s="339" t="n">
        <v>100</v>
      </c>
      <c r="G334" s="339" t="n">
        <v>0</v>
      </c>
      <c r="H334" s="339"/>
      <c r="I334" s="339"/>
      <c r="J334" s="339"/>
      <c r="K334" s="339"/>
    </row>
    <row r="335">
      <c r="A335" s="339" t="s">
        <v>231</v>
      </c>
      <c r="B335" s="339" t="s">
        <v>232</v>
      </c>
      <c r="C335" s="339" t="s">
        <v>16</v>
      </c>
      <c r="D335" s="339" t="n">
        <v>8801.7749154</v>
      </c>
      <c r="E335" s="339" t="n">
        <v>12.5569890573158</v>
      </c>
      <c r="F335" s="339" t="n">
        <v>100</v>
      </c>
      <c r="G335" s="339" t="n">
        <v>0</v>
      </c>
      <c r="H335" s="339"/>
      <c r="I335" s="339"/>
      <c r="J335" s="339"/>
      <c r="K335" s="339"/>
    </row>
    <row r="336">
      <c r="A336" s="339" t="s">
        <v>231</v>
      </c>
      <c r="B336" s="339" t="s">
        <v>232</v>
      </c>
      <c r="C336" s="339" t="s">
        <v>17</v>
      </c>
      <c r="D336" s="339" t="n">
        <v>70025.258494</v>
      </c>
      <c r="E336" s="339" t="n">
        <v>2.0110235184635</v>
      </c>
      <c r="F336" s="339" t="n">
        <v>100</v>
      </c>
      <c r="G336" s="339" t="n">
        <v>0</v>
      </c>
      <c r="H336" s="339"/>
      <c r="I336" s="339"/>
      <c r="J336" s="339"/>
      <c r="K336" s="339"/>
    </row>
    <row r="337">
      <c r="A337" s="339" t="s">
        <v>233</v>
      </c>
      <c r="B337" s="339" t="s">
        <v>234</v>
      </c>
      <c r="C337" s="339" t="s">
        <v>16</v>
      </c>
      <c r="D337" s="339" t="n">
        <v>4702.264876</v>
      </c>
      <c r="E337" s="339" t="n">
        <v>12.2972152216447</v>
      </c>
      <c r="F337" s="339" t="n">
        <v>83.136877055992</v>
      </c>
      <c r="G337" s="339" t="n">
        <v>17.2089631192966</v>
      </c>
      <c r="H337" s="339" t="n">
        <v>953.7869779</v>
      </c>
      <c r="I337" s="339" t="n">
        <v>100</v>
      </c>
      <c r="J337" s="339" t="n">
        <v>16.863122944008</v>
      </c>
      <c r="K337" s="339" t="n">
        <v>84.8419035940454</v>
      </c>
    </row>
    <row r="338">
      <c r="A338" s="339" t="s">
        <v>233</v>
      </c>
      <c r="B338" s="339" t="s">
        <v>234</v>
      </c>
      <c r="C338" s="339" t="s">
        <v>17</v>
      </c>
      <c r="D338" s="339" t="n">
        <v>40103.2679562</v>
      </c>
      <c r="E338" s="339" t="n">
        <v>2.60515286188792</v>
      </c>
      <c r="F338" s="339" t="n">
        <v>100</v>
      </c>
      <c r="G338" s="339" t="n">
        <v>0</v>
      </c>
      <c r="H338" s="339"/>
      <c r="I338" s="339"/>
      <c r="J338" s="339"/>
      <c r="K338" s="339"/>
    </row>
    <row r="339">
      <c r="A339" s="339" t="s">
        <v>235</v>
      </c>
      <c r="B339" s="339" t="s">
        <v>236</v>
      </c>
      <c r="C339" s="339" t="s">
        <v>16</v>
      </c>
      <c r="D339" s="339" t="n">
        <v>1962.7193409</v>
      </c>
      <c r="E339" s="339" t="n">
        <v>17.2861513025317</v>
      </c>
      <c r="F339" s="339" t="n">
        <v>77.188394146613</v>
      </c>
      <c r="G339" s="339" t="n">
        <v>13.3589813271733</v>
      </c>
      <c r="H339" s="339" t="n">
        <v>580.0454913</v>
      </c>
      <c r="I339" s="339" t="n">
        <v>63.5990252976735</v>
      </c>
      <c r="J339" s="339" t="n">
        <v>22.8116058533869</v>
      </c>
      <c r="K339" s="339" t="n">
        <v>45.2032321927041</v>
      </c>
    </row>
    <row r="340">
      <c r="A340" s="339" t="s">
        <v>235</v>
      </c>
      <c r="B340" s="339" t="s">
        <v>236</v>
      </c>
      <c r="C340" s="339" t="s">
        <v>17</v>
      </c>
      <c r="D340" s="339" t="n">
        <v>32117.7732209</v>
      </c>
      <c r="E340" s="339" t="n">
        <v>2.19694564494955</v>
      </c>
      <c r="F340" s="339" t="n">
        <v>100</v>
      </c>
      <c r="G340" s="339" t="n">
        <v>0</v>
      </c>
      <c r="H340" s="339"/>
      <c r="I340" s="339"/>
      <c r="J340" s="339"/>
      <c r="K340" s="339"/>
    </row>
    <row r="341">
      <c r="A341" s="339" t="s">
        <v>237</v>
      </c>
      <c r="B341" s="339" t="s">
        <v>238</v>
      </c>
      <c r="C341" s="339" t="s">
        <v>16</v>
      </c>
      <c r="D341" s="339" t="n">
        <v>1208.7900512</v>
      </c>
      <c r="E341" s="339" t="n">
        <v>8.55584909926181</v>
      </c>
      <c r="F341" s="339" t="n">
        <v>67.2392984069528</v>
      </c>
      <c r="G341" s="339" t="n">
        <v>8.17786737919271</v>
      </c>
      <c r="H341" s="339" t="n">
        <v>588.9533516</v>
      </c>
      <c r="I341" s="339" t="n">
        <v>22.40151965474</v>
      </c>
      <c r="J341" s="339" t="n">
        <v>32.7607015930472</v>
      </c>
      <c r="K341" s="339" t="n">
        <v>16.7845631596218</v>
      </c>
    </row>
    <row r="342">
      <c r="A342" s="339" t="s">
        <v>237</v>
      </c>
      <c r="B342" s="339" t="s">
        <v>238</v>
      </c>
      <c r="C342" s="339" t="s">
        <v>17</v>
      </c>
      <c r="D342" s="339" t="n">
        <v>3948.7442124</v>
      </c>
      <c r="E342" s="339" t="n">
        <v>4.68038145041656</v>
      </c>
      <c r="F342" s="339" t="n">
        <v>100</v>
      </c>
      <c r="G342" s="339" t="n">
        <v>0</v>
      </c>
      <c r="H342" s="339"/>
      <c r="I342" s="339"/>
      <c r="J342" s="339"/>
      <c r="K342" s="339"/>
    </row>
    <row r="343">
      <c r="A343" s="339" t="s">
        <v>239</v>
      </c>
      <c r="B343" s="339" t="s">
        <v>240</v>
      </c>
      <c r="C343" s="339" t="s">
        <v>16</v>
      </c>
      <c r="D343" s="339" t="n">
        <v>389.8213993</v>
      </c>
      <c r="E343" s="339" t="n">
        <v>18.4935530452434</v>
      </c>
      <c r="F343" s="339" t="n">
        <v>97.2326020634398</v>
      </c>
      <c r="G343" s="339" t="n">
        <v>1.91155830269641</v>
      </c>
      <c r="H343" s="339" t="n">
        <v>11.0949508</v>
      </c>
      <c r="I343" s="339" t="n">
        <v>70.5108192977596</v>
      </c>
      <c r="J343" s="339" t="n">
        <v>2.76739793656023</v>
      </c>
      <c r="K343" s="339" t="n">
        <v>67.1626531593675</v>
      </c>
    </row>
    <row r="344">
      <c r="A344" s="339" t="s">
        <v>239</v>
      </c>
      <c r="B344" s="339" t="s">
        <v>240</v>
      </c>
      <c r="C344" s="339" t="s">
        <v>17</v>
      </c>
      <c r="D344" s="339" t="n">
        <v>4494.8601752</v>
      </c>
      <c r="E344" s="339" t="n">
        <v>2.39139332699933</v>
      </c>
      <c r="F344" s="339" t="n">
        <v>100</v>
      </c>
      <c r="G344" s="339" t="n">
        <v>0.000000000000000265497993256961</v>
      </c>
      <c r="H344" s="339"/>
      <c r="I344" s="339"/>
      <c r="J344" s="339"/>
      <c r="K344" s="339"/>
    </row>
    <row r="345">
      <c r="A345" s="339" t="s">
        <v>241</v>
      </c>
      <c r="B345" s="339" t="s">
        <v>242</v>
      </c>
      <c r="C345" s="339" t="s">
        <v>16</v>
      </c>
      <c r="D345" s="339" t="n">
        <v>635.9230854</v>
      </c>
      <c r="E345" s="339" t="n">
        <v>14.5452691791467</v>
      </c>
      <c r="F345" s="339" t="n">
        <v>97.4608848463417</v>
      </c>
      <c r="G345" s="339" t="n">
        <v>2.59329876713508</v>
      </c>
      <c r="H345" s="339" t="n">
        <v>16.567487</v>
      </c>
      <c r="I345" s="339" t="n">
        <v>100</v>
      </c>
      <c r="J345" s="339" t="n">
        <v>2.53911515365827</v>
      </c>
      <c r="K345" s="339" t="n">
        <v>99.5406577570007</v>
      </c>
    </row>
    <row r="346">
      <c r="A346" s="339" t="s">
        <v>241</v>
      </c>
      <c r="B346" s="339" t="s">
        <v>242</v>
      </c>
      <c r="C346" s="339" t="s">
        <v>17</v>
      </c>
      <c r="D346" s="339" t="n">
        <v>6950.7046416</v>
      </c>
      <c r="E346" s="339" t="n">
        <v>2.1326964734074</v>
      </c>
      <c r="F346" s="339" t="n">
        <v>100</v>
      </c>
      <c r="G346" s="339" t="n">
        <v>0</v>
      </c>
      <c r="H346" s="339"/>
      <c r="I346" s="339"/>
      <c r="J346" s="339"/>
      <c r="K346" s="339"/>
    </row>
    <row r="347">
      <c r="A347" s="339" t="s">
        <v>243</v>
      </c>
      <c r="B347" s="339" t="s">
        <v>244</v>
      </c>
      <c r="C347" s="339" t="s">
        <v>16</v>
      </c>
      <c r="D347" s="339" t="n">
        <v>1121.9281109</v>
      </c>
      <c r="E347" s="339" t="n">
        <v>11.4427378648299</v>
      </c>
      <c r="F347" s="339" t="n">
        <v>100</v>
      </c>
      <c r="G347" s="339" t="n">
        <v>0.00000000000000127039910422842</v>
      </c>
      <c r="H347" s="339"/>
      <c r="I347" s="339"/>
      <c r="J347" s="339"/>
      <c r="K347" s="339"/>
    </row>
    <row r="348">
      <c r="A348" s="339" t="s">
        <v>243</v>
      </c>
      <c r="B348" s="339" t="s">
        <v>244</v>
      </c>
      <c r="C348" s="339" t="s">
        <v>17</v>
      </c>
      <c r="D348" s="339" t="n">
        <v>6485.7054885</v>
      </c>
      <c r="E348" s="339" t="n">
        <v>2.14414763206895</v>
      </c>
      <c r="F348" s="339" t="n">
        <v>100</v>
      </c>
      <c r="G348" s="339" t="n">
        <v>0</v>
      </c>
      <c r="H348" s="339"/>
      <c r="I348" s="339"/>
      <c r="J348" s="339"/>
      <c r="K348" s="339"/>
    </row>
    <row r="349">
      <c r="A349" s="339" t="s">
        <v>245</v>
      </c>
      <c r="B349" s="339" t="s">
        <v>246</v>
      </c>
      <c r="C349" s="339" t="s">
        <v>16</v>
      </c>
      <c r="D349" s="339" t="n">
        <v>3234.1084556</v>
      </c>
      <c r="E349" s="339" t="n">
        <v>10.8535911602513</v>
      </c>
      <c r="F349" s="339" t="n">
        <v>85.3585693697198</v>
      </c>
      <c r="G349" s="339" t="n">
        <v>8.17200873514238</v>
      </c>
      <c r="H349" s="339" t="n">
        <v>554.7418959</v>
      </c>
      <c r="I349" s="339" t="n">
        <v>53.6532316631005</v>
      </c>
      <c r="J349" s="339" t="n">
        <v>14.6414306302802</v>
      </c>
      <c r="K349" s="339" t="n">
        <v>47.6422688549294</v>
      </c>
    </row>
    <row r="350">
      <c r="A350" s="339" t="s">
        <v>245</v>
      </c>
      <c r="B350" s="339" t="s">
        <v>246</v>
      </c>
      <c r="C350" s="339" t="s">
        <v>17</v>
      </c>
      <c r="D350" s="339" t="n">
        <v>9966.5929046</v>
      </c>
      <c r="E350" s="339" t="n">
        <v>4.35978737985258</v>
      </c>
      <c r="F350" s="339" t="n">
        <v>100</v>
      </c>
      <c r="G350" s="339" t="n">
        <v>0</v>
      </c>
      <c r="H350" s="339"/>
      <c r="I350" s="339"/>
      <c r="J350" s="339"/>
      <c r="K350" s="339"/>
    </row>
    <row r="351">
      <c r="A351" s="339" t="s">
        <v>247</v>
      </c>
      <c r="B351" s="339" t="s">
        <v>248</v>
      </c>
      <c r="C351" s="339" t="s">
        <v>16</v>
      </c>
      <c r="D351" s="339" t="n">
        <v>961.9337822</v>
      </c>
      <c r="E351" s="339" t="n">
        <v>21.0180470750365</v>
      </c>
      <c r="F351" s="339" t="n">
        <v>100</v>
      </c>
      <c r="G351" s="339" t="n">
        <v>0</v>
      </c>
      <c r="H351" s="339"/>
      <c r="I351" s="339"/>
      <c r="J351" s="339"/>
      <c r="K351" s="339"/>
    </row>
    <row r="352">
      <c r="A352" s="339" t="s">
        <v>247</v>
      </c>
      <c r="B352" s="339" t="s">
        <v>248</v>
      </c>
      <c r="C352" s="339" t="s">
        <v>17</v>
      </c>
      <c r="D352" s="339" t="n">
        <v>17047.9294163</v>
      </c>
      <c r="E352" s="339" t="n">
        <v>2.08419334382358</v>
      </c>
      <c r="F352" s="339" t="n">
        <v>100</v>
      </c>
      <c r="G352" s="339" t="n">
        <v>0.000000000000000231391943808343</v>
      </c>
      <c r="H352" s="339"/>
      <c r="I352" s="339"/>
      <c r="J352" s="339"/>
      <c r="K352" s="339"/>
    </row>
    <row r="353">
      <c r="A353" s="339" t="s">
        <v>249</v>
      </c>
      <c r="B353" s="339" t="s">
        <v>250</v>
      </c>
      <c r="C353" s="339" t="s">
        <v>16</v>
      </c>
      <c r="D353" s="339" t="n">
        <v>644.5752118</v>
      </c>
      <c r="E353" s="339" t="n">
        <v>19.7738387167381</v>
      </c>
      <c r="F353" s="339" t="n">
        <v>100</v>
      </c>
      <c r="G353" s="339" t="n">
        <v>0</v>
      </c>
      <c r="H353" s="339"/>
      <c r="I353" s="339"/>
      <c r="J353" s="339"/>
      <c r="K353" s="339"/>
    </row>
    <row r="354">
      <c r="A354" s="339" t="s">
        <v>249</v>
      </c>
      <c r="B354" s="339" t="s">
        <v>250</v>
      </c>
      <c r="C354" s="339" t="s">
        <v>17</v>
      </c>
      <c r="D354" s="339" t="n">
        <v>19057.8304191</v>
      </c>
      <c r="E354" s="339" t="n">
        <v>1.57855371085635</v>
      </c>
      <c r="F354" s="339" t="n">
        <v>100</v>
      </c>
      <c r="G354" s="339" t="n">
        <v>0</v>
      </c>
      <c r="H354" s="339"/>
      <c r="I354" s="339"/>
      <c r="J354" s="339"/>
      <c r="K354" s="339"/>
    </row>
    <row r="355">
      <c r="A355" s="339" t="s">
        <v>251</v>
      </c>
      <c r="B355" s="339" t="s">
        <v>252</v>
      </c>
      <c r="C355" s="339" t="s">
        <v>16</v>
      </c>
      <c r="D355" s="339" t="n">
        <v>302.3878136</v>
      </c>
      <c r="E355" s="339" t="n">
        <v>26.0210434062935</v>
      </c>
      <c r="F355" s="339" t="n">
        <v>100</v>
      </c>
      <c r="G355" s="339" t="n">
        <v>0</v>
      </c>
      <c r="H355" s="339"/>
      <c r="I355" s="339"/>
      <c r="J355" s="339"/>
      <c r="K355" s="339"/>
    </row>
    <row r="356">
      <c r="A356" s="339" t="s">
        <v>251</v>
      </c>
      <c r="B356" s="339" t="s">
        <v>252</v>
      </c>
      <c r="C356" s="339" t="s">
        <v>17</v>
      </c>
      <c r="D356" s="339" t="n">
        <v>15275.5369765</v>
      </c>
      <c r="E356" s="339" t="n">
        <v>1.79289616037656</v>
      </c>
      <c r="F356" s="339" t="n">
        <v>100</v>
      </c>
      <c r="G356" s="339" t="n">
        <v>0</v>
      </c>
      <c r="H356" s="339"/>
      <c r="I356" s="339"/>
      <c r="J356" s="339"/>
      <c r="K356" s="339"/>
    </row>
    <row r="357">
      <c r="A357" s="339" t="s">
        <v>253</v>
      </c>
      <c r="B357" s="339" t="s">
        <v>254</v>
      </c>
      <c r="C357" s="339" t="s">
        <v>16</v>
      </c>
      <c r="D357" s="339" t="n">
        <v>2380.8005265</v>
      </c>
      <c r="E357" s="339" t="n">
        <v>13.3499581496683</v>
      </c>
      <c r="F357" s="339" t="n">
        <v>99.5769879184689</v>
      </c>
      <c r="G357" s="339" t="n">
        <v>0.425725109001214</v>
      </c>
      <c r="H357" s="339" t="n">
        <v>10.1138567</v>
      </c>
      <c r="I357" s="339" t="n">
        <v>99.9999999999998</v>
      </c>
      <c r="J357" s="339" t="n">
        <v>0.423012081531067</v>
      </c>
      <c r="K357" s="339" t="n">
        <v>100.215634225306</v>
      </c>
    </row>
    <row r="358">
      <c r="A358" s="339" t="s">
        <v>253</v>
      </c>
      <c r="B358" s="339" t="s">
        <v>254</v>
      </c>
      <c r="C358" s="339" t="s">
        <v>17</v>
      </c>
      <c r="D358" s="339" t="n">
        <v>13026.9067063</v>
      </c>
      <c r="E358" s="339" t="n">
        <v>2.87927828097062</v>
      </c>
      <c r="F358" s="339" t="n">
        <v>100</v>
      </c>
      <c r="G358" s="339" t="n">
        <v>0</v>
      </c>
      <c r="H358" s="339"/>
      <c r="I358" s="339"/>
      <c r="J358" s="339"/>
      <c r="K358" s="339"/>
    </row>
    <row r="359">
      <c r="A359" s="339" t="s">
        <v>255</v>
      </c>
      <c r="B359" s="339" t="s">
        <v>256</v>
      </c>
      <c r="C359" s="339" t="s">
        <v>16</v>
      </c>
      <c r="D359" s="339" t="n">
        <v>118.7311946</v>
      </c>
      <c r="E359" s="339" t="n">
        <v>35.5518740904188</v>
      </c>
      <c r="F359" s="339" t="n">
        <v>100</v>
      </c>
      <c r="G359" s="339" t="n">
        <v>0</v>
      </c>
      <c r="H359" s="339"/>
      <c r="I359" s="339"/>
      <c r="J359" s="339"/>
      <c r="K359" s="339"/>
    </row>
    <row r="360">
      <c r="A360" s="339" t="s">
        <v>255</v>
      </c>
      <c r="B360" s="339" t="s">
        <v>256</v>
      </c>
      <c r="C360" s="339" t="s">
        <v>17</v>
      </c>
      <c r="D360" s="339" t="n">
        <v>13363.5386353</v>
      </c>
      <c r="E360" s="339" t="n">
        <v>1.40893208472672</v>
      </c>
      <c r="F360" s="339" t="n">
        <v>100</v>
      </c>
      <c r="G360" s="339" t="n">
        <v>0</v>
      </c>
      <c r="H360" s="339"/>
      <c r="I360" s="339"/>
      <c r="J360" s="339"/>
      <c r="K360" s="339"/>
    </row>
    <row r="361">
      <c r="A361" s="339" t="s">
        <v>257</v>
      </c>
      <c r="B361" s="339" t="s">
        <v>258</v>
      </c>
      <c r="C361" s="339" t="s">
        <v>16</v>
      </c>
      <c r="D361" s="339" t="n">
        <v>80.7823463</v>
      </c>
      <c r="E361" s="339" t="n">
        <v>40.451746326649</v>
      </c>
      <c r="F361" s="339" t="n">
        <v>100</v>
      </c>
      <c r="G361" s="339" t="n">
        <v>0</v>
      </c>
      <c r="H361" s="339"/>
      <c r="I361" s="339"/>
      <c r="J361" s="339"/>
      <c r="K361" s="339"/>
    </row>
    <row r="362">
      <c r="A362" s="339" t="s">
        <v>257</v>
      </c>
      <c r="B362" s="339" t="s">
        <v>258</v>
      </c>
      <c r="C362" s="339" t="s">
        <v>17</v>
      </c>
      <c r="D362" s="339" t="n">
        <v>10783.860597</v>
      </c>
      <c r="E362" s="339" t="n">
        <v>1.29652267504219</v>
      </c>
      <c r="F362" s="339" t="n">
        <v>100</v>
      </c>
      <c r="G362" s="339" t="n">
        <v>0.000000000000000143942932578044</v>
      </c>
      <c r="H362" s="339"/>
      <c r="I362" s="339"/>
      <c r="J362" s="339"/>
      <c r="K362" s="339"/>
    </row>
    <row r="363">
      <c r="A363" s="339" t="s">
        <v>259</v>
      </c>
      <c r="B363" s="339" t="s">
        <v>260</v>
      </c>
      <c r="C363" s="339" t="s">
        <v>16</v>
      </c>
      <c r="D363" s="339" t="n">
        <v>97.1090796</v>
      </c>
      <c r="E363" s="339" t="n">
        <v>46.7483826207309</v>
      </c>
      <c r="F363" s="339" t="n">
        <v>100</v>
      </c>
      <c r="G363" s="339" t="n">
        <v>0</v>
      </c>
      <c r="H363" s="339"/>
      <c r="I363" s="339"/>
      <c r="J363" s="339"/>
      <c r="K363" s="339"/>
    </row>
    <row r="364">
      <c r="A364" s="339" t="s">
        <v>259</v>
      </c>
      <c r="B364" s="339" t="s">
        <v>260</v>
      </c>
      <c r="C364" s="339" t="s">
        <v>17</v>
      </c>
      <c r="D364" s="339" t="n">
        <v>19001.044142</v>
      </c>
      <c r="E364" s="339" t="n">
        <v>1.31038653713454</v>
      </c>
      <c r="F364" s="339" t="n">
        <v>100</v>
      </c>
      <c r="G364" s="339" t="n">
        <v>0</v>
      </c>
      <c r="H364" s="339"/>
      <c r="I364" s="339"/>
      <c r="J364" s="339"/>
      <c r="K364" s="339"/>
    </row>
    <row r="365">
      <c r="A365" s="339" t="s">
        <v>261</v>
      </c>
      <c r="B365" s="339" t="s">
        <v>262</v>
      </c>
      <c r="C365" s="339" t="s">
        <v>16</v>
      </c>
      <c r="D365" s="339" t="n">
        <v>378.8503222</v>
      </c>
      <c r="E365" s="339" t="n">
        <v>24.9366939244551</v>
      </c>
      <c r="F365" s="339" t="n">
        <v>100</v>
      </c>
      <c r="G365" s="339" t="n">
        <v>0</v>
      </c>
      <c r="H365" s="339"/>
      <c r="I365" s="339"/>
      <c r="J365" s="339"/>
      <c r="K365" s="339"/>
    </row>
    <row r="366">
      <c r="A366" s="339" t="s">
        <v>261</v>
      </c>
      <c r="B366" s="339" t="s">
        <v>262</v>
      </c>
      <c r="C366" s="339" t="s">
        <v>17</v>
      </c>
      <c r="D366" s="339" t="n">
        <v>19581.1160203</v>
      </c>
      <c r="E366" s="339" t="n">
        <v>1.41476551657726</v>
      </c>
      <c r="F366" s="339" t="n">
        <v>100</v>
      </c>
      <c r="G366" s="339" t="n">
        <v>0</v>
      </c>
      <c r="H366" s="339"/>
      <c r="I366" s="339"/>
      <c r="J366" s="339"/>
      <c r="K366" s="339"/>
    </row>
    <row r="367">
      <c r="A367" s="339" t="s">
        <v>263</v>
      </c>
      <c r="B367" s="339" t="s">
        <v>264</v>
      </c>
      <c r="C367" s="339" t="s">
        <v>16</v>
      </c>
      <c r="D367" s="339" t="n">
        <v>183.2104647</v>
      </c>
      <c r="E367" s="339" t="n">
        <v>28.4747278593772</v>
      </c>
      <c r="F367" s="339" t="n">
        <v>95.2647284863382</v>
      </c>
      <c r="G367" s="339" t="n">
        <v>4.95923121482187</v>
      </c>
      <c r="H367" s="339" t="n">
        <v>9.1067419</v>
      </c>
      <c r="I367" s="339" t="n">
        <v>99.9999999999995</v>
      </c>
      <c r="J367" s="339" t="n">
        <v>4.73527151366185</v>
      </c>
      <c r="K367" s="339" t="n">
        <v>99.7703751132181</v>
      </c>
    </row>
    <row r="368">
      <c r="A368" s="339" t="s">
        <v>263</v>
      </c>
      <c r="B368" s="339" t="s">
        <v>264</v>
      </c>
      <c r="C368" s="339" t="s">
        <v>17</v>
      </c>
      <c r="D368" s="339" t="n">
        <v>17201.4213442</v>
      </c>
      <c r="E368" s="339" t="n">
        <v>0.836472941728032</v>
      </c>
      <c r="F368" s="339" t="n">
        <v>100</v>
      </c>
      <c r="G368" s="339" t="n">
        <v>0</v>
      </c>
      <c r="H368" s="339"/>
      <c r="I368" s="339"/>
      <c r="J368" s="339"/>
      <c r="K368" s="339"/>
    </row>
    <row r="369">
      <c r="A369" s="339" t="s">
        <v>265</v>
      </c>
      <c r="B369" s="339" t="s">
        <v>266</v>
      </c>
      <c r="C369" s="339" t="s">
        <v>16</v>
      </c>
      <c r="D369" s="339" t="n">
        <v>132.8888878</v>
      </c>
      <c r="E369" s="339" t="n">
        <v>24.313203712969</v>
      </c>
      <c r="F369" s="339" t="n">
        <v>100</v>
      </c>
      <c r="G369" s="339" t="n">
        <v>0</v>
      </c>
      <c r="H369" s="339"/>
      <c r="I369" s="339"/>
      <c r="J369" s="339"/>
      <c r="K369" s="339"/>
    </row>
    <row r="370">
      <c r="A370" s="339" t="s">
        <v>265</v>
      </c>
      <c r="B370" s="339" t="s">
        <v>266</v>
      </c>
      <c r="C370" s="339" t="s">
        <v>17</v>
      </c>
      <c r="D370" s="339" t="n">
        <v>4488.9519931</v>
      </c>
      <c r="E370" s="339" t="n">
        <v>1.65840690595329</v>
      </c>
      <c r="F370" s="339" t="n">
        <v>100</v>
      </c>
      <c r="G370" s="339" t="n">
        <v>0.000000000000000184120153118671</v>
      </c>
      <c r="H370" s="339"/>
      <c r="I370" s="339"/>
      <c r="J370" s="339"/>
      <c r="K370" s="339"/>
    </row>
    <row r="371">
      <c r="A371" s="339" t="s">
        <v>267</v>
      </c>
      <c r="B371" s="339" t="s">
        <v>268</v>
      </c>
      <c r="C371" s="339" t="s">
        <v>16</v>
      </c>
      <c r="D371" s="339" t="n">
        <v>2056.8462759</v>
      </c>
      <c r="E371" s="339" t="n">
        <v>22.243372909908</v>
      </c>
      <c r="F371" s="339" t="n">
        <v>100</v>
      </c>
      <c r="G371" s="339" t="n">
        <v>0</v>
      </c>
      <c r="H371" s="339"/>
      <c r="I371" s="339"/>
      <c r="J371" s="339"/>
      <c r="K371" s="339"/>
    </row>
    <row r="372">
      <c r="A372" s="339" t="s">
        <v>267</v>
      </c>
      <c r="B372" s="339" t="s">
        <v>268</v>
      </c>
      <c r="C372" s="339" t="s">
        <v>17</v>
      </c>
      <c r="D372" s="339" t="n">
        <v>71355.3930796</v>
      </c>
      <c r="E372" s="339" t="n">
        <v>2.03130978617126</v>
      </c>
      <c r="F372" s="339" t="n">
        <v>100</v>
      </c>
      <c r="G372" s="339" t="n">
        <v>0.000000000000000225520689475374</v>
      </c>
      <c r="H372" s="339"/>
      <c r="I372" s="339"/>
      <c r="J372" s="339"/>
      <c r="K372" s="339"/>
    </row>
    <row r="373">
      <c r="A373" s="339" t="s">
        <v>269</v>
      </c>
      <c r="B373" s="339" t="s">
        <v>270</v>
      </c>
      <c r="C373" s="339" t="s">
        <v>16</v>
      </c>
      <c r="D373" s="339" t="n">
        <v>443.3110059</v>
      </c>
      <c r="E373" s="339" t="n">
        <v>29.8637931501038</v>
      </c>
      <c r="F373" s="339" t="n">
        <v>100</v>
      </c>
      <c r="G373" s="339" t="n">
        <v>0</v>
      </c>
      <c r="H373" s="339"/>
      <c r="I373" s="339"/>
      <c r="J373" s="339"/>
      <c r="K373" s="339"/>
    </row>
    <row r="374">
      <c r="A374" s="339" t="s">
        <v>269</v>
      </c>
      <c r="B374" s="339" t="s">
        <v>270</v>
      </c>
      <c r="C374" s="339" t="s">
        <v>17</v>
      </c>
      <c r="D374" s="339" t="n">
        <v>42594.1053248</v>
      </c>
      <c r="E374" s="339" t="n">
        <v>1.81757348324278</v>
      </c>
      <c r="F374" s="339" t="n">
        <v>100</v>
      </c>
      <c r="G374" s="339" t="n">
        <v>0.000000000000000201791193004428</v>
      </c>
      <c r="H374" s="339"/>
      <c r="I374" s="339"/>
      <c r="J374" s="339"/>
      <c r="K374" s="339"/>
    </row>
    <row r="375">
      <c r="A375" s="339" t="s">
        <v>271</v>
      </c>
      <c r="B375" s="339" t="s">
        <v>272</v>
      </c>
      <c r="C375" s="339" t="s">
        <v>16</v>
      </c>
      <c r="D375" s="339" t="n">
        <v>411.3027753</v>
      </c>
      <c r="E375" s="339" t="n">
        <v>23.6771472318205</v>
      </c>
      <c r="F375" s="339" t="n">
        <v>67.5072580842324</v>
      </c>
      <c r="G375" s="339" t="n">
        <v>25.1190794842621</v>
      </c>
      <c r="H375" s="339" t="n">
        <v>197.9691563</v>
      </c>
      <c r="I375" s="339" t="n">
        <v>75.8294638196407</v>
      </c>
      <c r="J375" s="339" t="n">
        <v>32.4927419157676</v>
      </c>
      <c r="K375" s="339" t="n">
        <v>52.1876604313148</v>
      </c>
    </row>
    <row r="376">
      <c r="A376" s="339" t="s">
        <v>271</v>
      </c>
      <c r="B376" s="339" t="s">
        <v>272</v>
      </c>
      <c r="C376" s="339" t="s">
        <v>17</v>
      </c>
      <c r="D376" s="339" t="n">
        <v>13274.0785069</v>
      </c>
      <c r="E376" s="339" t="n">
        <v>2.8127295481946</v>
      </c>
      <c r="F376" s="339" t="n">
        <v>100</v>
      </c>
      <c r="G376" s="339" t="n">
        <v>0</v>
      </c>
      <c r="H376" s="339"/>
      <c r="I376" s="339"/>
      <c r="J376" s="339"/>
      <c r="K376" s="339"/>
    </row>
    <row r="377">
      <c r="A377" s="339" t="s">
        <v>273</v>
      </c>
      <c r="B377" s="339" t="s">
        <v>274</v>
      </c>
      <c r="C377" s="339" t="s">
        <v>16</v>
      </c>
      <c r="D377" s="339" t="n">
        <v>620.2859361</v>
      </c>
      <c r="E377" s="339" t="n">
        <v>25.5072492495229</v>
      </c>
      <c r="F377" s="339" t="n">
        <v>29.8854061629535</v>
      </c>
      <c r="G377" s="339" t="n">
        <v>26.6825135654903</v>
      </c>
      <c r="H377" s="339" t="n">
        <v>1455.2620177</v>
      </c>
      <c r="I377" s="339" t="n">
        <v>32.0798810521588</v>
      </c>
      <c r="J377" s="339" t="n">
        <v>70.1145938370465</v>
      </c>
      <c r="K377" s="339" t="n">
        <v>11.3730638903289</v>
      </c>
    </row>
    <row r="378">
      <c r="A378" s="339" t="s">
        <v>273</v>
      </c>
      <c r="B378" s="339" t="s">
        <v>274</v>
      </c>
      <c r="C378" s="339" t="s">
        <v>17</v>
      </c>
      <c r="D378" s="339" t="n">
        <v>18880.487636</v>
      </c>
      <c r="E378" s="339" t="n">
        <v>3.21266670688595</v>
      </c>
      <c r="F378" s="339" t="n">
        <v>100</v>
      </c>
      <c r="G378" s="339" t="n">
        <v>0.000000000000000356677654843146</v>
      </c>
      <c r="H378" s="339"/>
      <c r="I378" s="339"/>
      <c r="J378" s="339"/>
      <c r="K378" s="339"/>
    </row>
    <row r="379">
      <c r="A379" s="339" t="s">
        <v>275</v>
      </c>
      <c r="B379" s="339" t="s">
        <v>276</v>
      </c>
      <c r="C379" s="339" t="s">
        <v>16</v>
      </c>
      <c r="D379" s="339" t="n">
        <v>1507.8115781</v>
      </c>
      <c r="E379" s="339" t="n">
        <v>23.1702544420541</v>
      </c>
      <c r="F379" s="339" t="n">
        <v>100</v>
      </c>
      <c r="G379" s="339" t="n">
        <v>0</v>
      </c>
      <c r="H379" s="339"/>
      <c r="I379" s="339"/>
      <c r="J379" s="339"/>
      <c r="K379" s="339"/>
    </row>
    <row r="380">
      <c r="A380" s="339" t="s">
        <v>275</v>
      </c>
      <c r="B380" s="339" t="s">
        <v>276</v>
      </c>
      <c r="C380" s="339" t="s">
        <v>17</v>
      </c>
      <c r="D380" s="339" t="n">
        <v>25253.916092</v>
      </c>
      <c r="E380" s="339" t="n">
        <v>1.76480740954045</v>
      </c>
      <c r="F380" s="339" t="n">
        <v>100</v>
      </c>
      <c r="G380" s="339" t="n">
        <v>0</v>
      </c>
      <c r="H380" s="339"/>
      <c r="I380" s="339"/>
      <c r="J380" s="339"/>
      <c r="K380" s="339"/>
    </row>
    <row r="381">
      <c r="A381" s="339" t="s">
        <v>277</v>
      </c>
      <c r="B381" s="339" t="s">
        <v>278</v>
      </c>
      <c r="C381" s="339" t="s">
        <v>16</v>
      </c>
      <c r="D381" s="339" t="n">
        <v>198.6296318</v>
      </c>
      <c r="E381" s="339" t="n">
        <v>31.8213454865913</v>
      </c>
      <c r="F381" s="339" t="n">
        <v>100</v>
      </c>
      <c r="G381" s="339" t="n">
        <v>0</v>
      </c>
      <c r="H381" s="339"/>
      <c r="I381" s="339"/>
      <c r="J381" s="339"/>
      <c r="K381" s="339"/>
    </row>
    <row r="382">
      <c r="A382" s="339" t="s">
        <v>277</v>
      </c>
      <c r="B382" s="339" t="s">
        <v>278</v>
      </c>
      <c r="C382" s="339" t="s">
        <v>17</v>
      </c>
      <c r="D382" s="339" t="n">
        <v>17520.2466527</v>
      </c>
      <c r="E382" s="339" t="n">
        <v>2.81453500814948</v>
      </c>
      <c r="F382" s="339" t="n">
        <v>100</v>
      </c>
      <c r="G382" s="339" t="n">
        <v>0</v>
      </c>
      <c r="H382" s="339"/>
      <c r="I382" s="339"/>
      <c r="J382" s="339"/>
      <c r="K382" s="339"/>
    </row>
    <row r="383">
      <c r="A383" s="339" t="s">
        <v>279</v>
      </c>
      <c r="B383" s="339" t="s">
        <v>280</v>
      </c>
      <c r="C383" s="339" t="s">
        <v>16</v>
      </c>
      <c r="D383" s="339" t="n">
        <v>503.0774255</v>
      </c>
      <c r="E383" s="339" t="n">
        <v>15.4746858176745</v>
      </c>
      <c r="F383" s="339" t="n">
        <v>100</v>
      </c>
      <c r="G383" s="339" t="n">
        <v>0</v>
      </c>
      <c r="H383" s="339"/>
      <c r="I383" s="339"/>
      <c r="J383" s="339"/>
      <c r="K383" s="339"/>
    </row>
    <row r="384">
      <c r="A384" s="339" t="s">
        <v>279</v>
      </c>
      <c r="B384" s="339" t="s">
        <v>280</v>
      </c>
      <c r="C384" s="339" t="s">
        <v>17</v>
      </c>
      <c r="D384" s="339" t="n">
        <v>6326.5840133</v>
      </c>
      <c r="E384" s="339" t="n">
        <v>3.09306032874297</v>
      </c>
      <c r="F384" s="339" t="n">
        <v>100</v>
      </c>
      <c r="G384" s="339" t="n">
        <v>0</v>
      </c>
      <c r="H384" s="339"/>
      <c r="I384" s="339"/>
      <c r="J384" s="339"/>
      <c r="K384" s="339"/>
    </row>
    <row r="385">
      <c r="A385" s="339" t="s">
        <v>281</v>
      </c>
      <c r="B385" s="339" t="s">
        <v>282</v>
      </c>
      <c r="C385" s="339" t="s">
        <v>16</v>
      </c>
      <c r="D385" s="339" t="n">
        <v>708.6575696</v>
      </c>
      <c r="E385" s="339" t="n">
        <v>25.9409904845361</v>
      </c>
      <c r="F385" s="339" t="n">
        <v>100</v>
      </c>
      <c r="G385" s="339" t="n">
        <v>0</v>
      </c>
      <c r="H385" s="339"/>
      <c r="I385" s="339"/>
      <c r="J385" s="339"/>
      <c r="K385" s="339"/>
    </row>
    <row r="386">
      <c r="A386" s="339" t="s">
        <v>281</v>
      </c>
      <c r="B386" s="339" t="s">
        <v>282</v>
      </c>
      <c r="C386" s="339" t="s">
        <v>17</v>
      </c>
      <c r="D386" s="339" t="n">
        <v>27749.5818016</v>
      </c>
      <c r="E386" s="339" t="n">
        <v>1.73740584185941</v>
      </c>
      <c r="F386" s="339" t="n">
        <v>100</v>
      </c>
      <c r="G386" s="339" t="n">
        <v>0</v>
      </c>
      <c r="H386" s="339"/>
      <c r="I386" s="339"/>
      <c r="J386" s="339"/>
      <c r="K386" s="339"/>
    </row>
    <row r="387">
      <c r="A387" s="339" t="s">
        <v>283</v>
      </c>
      <c r="B387" s="339" t="s">
        <v>284</v>
      </c>
      <c r="C387" s="339" t="s">
        <v>16</v>
      </c>
      <c r="D387" s="339" t="n">
        <v>5740.8648315</v>
      </c>
      <c r="E387" s="339" t="n">
        <v>9.58334252412355</v>
      </c>
      <c r="F387" s="339" t="n">
        <v>96.7125357081331</v>
      </c>
      <c r="G387" s="339" t="n">
        <v>1.58294019186536</v>
      </c>
      <c r="H387" s="339" t="n">
        <v>195.1441765</v>
      </c>
      <c r="I387" s="339" t="n">
        <v>50.0548992595212</v>
      </c>
      <c r="J387" s="339" t="n">
        <v>3.28746429186686</v>
      </c>
      <c r="K387" s="339" t="n">
        <v>46.5678548078409</v>
      </c>
    </row>
    <row r="388">
      <c r="A388" s="339" t="s">
        <v>283</v>
      </c>
      <c r="B388" s="339" t="s">
        <v>284</v>
      </c>
      <c r="C388" s="339" t="s">
        <v>17</v>
      </c>
      <c r="D388" s="339" t="n">
        <v>19212.773417</v>
      </c>
      <c r="E388" s="339" t="n">
        <v>4.2317783010049</v>
      </c>
      <c r="F388" s="339" t="n">
        <v>100</v>
      </c>
      <c r="G388" s="339" t="n">
        <v>0</v>
      </c>
      <c r="H388" s="339"/>
      <c r="I388" s="339"/>
      <c r="J388" s="339"/>
      <c r="K388" s="339"/>
    </row>
    <row r="389">
      <c r="A389" s="339" t="s">
        <v>285</v>
      </c>
      <c r="B389" s="339" t="s">
        <v>286</v>
      </c>
      <c r="C389" s="339" t="s">
        <v>16</v>
      </c>
      <c r="D389" s="339" t="n">
        <v>2626.6599833</v>
      </c>
      <c r="E389" s="339" t="n">
        <v>13.7866678265112</v>
      </c>
      <c r="F389" s="339" t="n">
        <v>88.008169590036</v>
      </c>
      <c r="G389" s="339" t="n">
        <v>7.23845739780938</v>
      </c>
      <c r="H389" s="339" t="n">
        <v>357.9038311</v>
      </c>
      <c r="I389" s="339" t="n">
        <v>59.8469963372454</v>
      </c>
      <c r="J389" s="339" t="n">
        <v>11.991830409964</v>
      </c>
      <c r="K389" s="339" t="n">
        <v>53.1231150256546</v>
      </c>
    </row>
    <row r="390">
      <c r="A390" s="339" t="s">
        <v>285</v>
      </c>
      <c r="B390" s="339" t="s">
        <v>286</v>
      </c>
      <c r="C390" s="339" t="s">
        <v>17</v>
      </c>
      <c r="D390" s="339" t="n">
        <v>15920.8711403</v>
      </c>
      <c r="E390" s="339" t="n">
        <v>2.78882928245183</v>
      </c>
      <c r="F390" s="339" t="n">
        <v>100</v>
      </c>
      <c r="G390" s="339" t="n">
        <v>0</v>
      </c>
      <c r="H390" s="339"/>
      <c r="I390" s="339"/>
      <c r="J390" s="339"/>
      <c r="K390" s="339"/>
    </row>
    <row r="391">
      <c r="A391" s="339" t="s">
        <v>287</v>
      </c>
      <c r="B391" s="339" t="s">
        <v>288</v>
      </c>
      <c r="C391" s="339" t="s">
        <v>16</v>
      </c>
      <c r="D391" s="339" t="n">
        <v>234.3236796</v>
      </c>
      <c r="E391" s="339" t="n">
        <v>26.3754143138731</v>
      </c>
      <c r="F391" s="339" t="n">
        <v>97.7999313496332</v>
      </c>
      <c r="G391" s="339" t="n">
        <v>2.30683990541689</v>
      </c>
      <c r="H391" s="339" t="n">
        <v>5.271253</v>
      </c>
      <c r="I391" s="339" t="n">
        <v>100</v>
      </c>
      <c r="J391" s="339" t="n">
        <v>2.20006865036677</v>
      </c>
      <c r="K391" s="339" t="n">
        <v>102.546247521301</v>
      </c>
    </row>
    <row r="392">
      <c r="A392" s="339" t="s">
        <v>287</v>
      </c>
      <c r="B392" s="339" t="s">
        <v>288</v>
      </c>
      <c r="C392" s="339" t="s">
        <v>17</v>
      </c>
      <c r="D392" s="339" t="n">
        <v>6576.1207325</v>
      </c>
      <c r="E392" s="339" t="n">
        <v>1.53192577070916</v>
      </c>
      <c r="F392" s="339" t="n">
        <v>100</v>
      </c>
      <c r="G392" s="339" t="n">
        <v>0</v>
      </c>
      <c r="H392" s="339"/>
      <c r="I392" s="339"/>
      <c r="J392" s="339"/>
      <c r="K392" s="339"/>
    </row>
    <row r="393">
      <c r="A393" s="339" t="s">
        <v>289</v>
      </c>
      <c r="B393" s="339" t="s">
        <v>290</v>
      </c>
      <c r="C393" s="339" t="s">
        <v>16</v>
      </c>
      <c r="D393" s="339" t="n">
        <v>805.6743941</v>
      </c>
      <c r="E393" s="339" t="n">
        <v>17.3980581599262</v>
      </c>
      <c r="F393" s="339" t="n">
        <v>98.5455115315604</v>
      </c>
      <c r="G393" s="339" t="n">
        <v>1.47312883526743</v>
      </c>
      <c r="H393" s="339" t="n">
        <v>11.8914002</v>
      </c>
      <c r="I393" s="339" t="n">
        <v>100</v>
      </c>
      <c r="J393" s="339" t="n">
        <v>1.45448846843959</v>
      </c>
      <c r="K393" s="339" t="n">
        <v>99.808446593642</v>
      </c>
    </row>
    <row r="394">
      <c r="A394" s="339" t="s">
        <v>289</v>
      </c>
      <c r="B394" s="339" t="s">
        <v>290</v>
      </c>
      <c r="C394" s="339" t="s">
        <v>17</v>
      </c>
      <c r="D394" s="339" t="n">
        <v>11652.1765613</v>
      </c>
      <c r="E394" s="339" t="n">
        <v>3.10402497280427</v>
      </c>
      <c r="F394" s="339" t="n">
        <v>100</v>
      </c>
      <c r="G394" s="339" t="n">
        <v>0</v>
      </c>
      <c r="H394" s="339"/>
      <c r="I394" s="339"/>
      <c r="J394" s="339"/>
      <c r="K394" s="339"/>
    </row>
    <row r="395">
      <c r="A395" s="339" t="s">
        <v>291</v>
      </c>
      <c r="B395" s="339" t="s">
        <v>292</v>
      </c>
      <c r="C395" s="339" t="s">
        <v>16</v>
      </c>
      <c r="D395" s="339" t="n">
        <v>2452.8541333</v>
      </c>
      <c r="E395" s="339" t="n">
        <v>13.2191550241706</v>
      </c>
      <c r="F395" s="339" t="n">
        <v>63.6022251910624</v>
      </c>
      <c r="G395" s="339" t="n">
        <v>15.6056357519224</v>
      </c>
      <c r="H395" s="339" t="n">
        <v>1403.6998252</v>
      </c>
      <c r="I395" s="339" t="n">
        <v>39.8598540207437</v>
      </c>
      <c r="J395" s="339" t="n">
        <v>36.3977748089376</v>
      </c>
      <c r="K395" s="339" t="n">
        <v>27.2696109735734</v>
      </c>
    </row>
    <row r="396">
      <c r="A396" s="339" t="s">
        <v>291</v>
      </c>
      <c r="B396" s="339" t="s">
        <v>292</v>
      </c>
      <c r="C396" s="339" t="s">
        <v>17</v>
      </c>
      <c r="D396" s="339" t="n">
        <v>15003.1188156</v>
      </c>
      <c r="E396" s="339" t="n">
        <v>4.14242076478638</v>
      </c>
      <c r="F396" s="339" t="n">
        <v>100</v>
      </c>
      <c r="G396" s="339" t="n">
        <v>0</v>
      </c>
      <c r="H396" s="339"/>
      <c r="I396" s="339"/>
      <c r="J396" s="339"/>
      <c r="K396" s="339"/>
    </row>
    <row r="397">
      <c r="A397" s="339" t="s">
        <v>293</v>
      </c>
      <c r="B397" s="339" t="s">
        <v>294</v>
      </c>
      <c r="C397" s="339" t="s">
        <v>16</v>
      </c>
      <c r="D397" s="339" t="n">
        <v>1180.5078136</v>
      </c>
      <c r="E397" s="339" t="n">
        <v>29.4488751296621</v>
      </c>
      <c r="F397" s="339" t="n">
        <v>100</v>
      </c>
      <c r="G397" s="339" t="n">
        <v>0</v>
      </c>
      <c r="H397" s="339"/>
      <c r="I397" s="339"/>
      <c r="J397" s="339"/>
      <c r="K397" s="339"/>
    </row>
    <row r="398">
      <c r="A398" s="339" t="s">
        <v>293</v>
      </c>
      <c r="B398" s="339" t="s">
        <v>294</v>
      </c>
      <c r="C398" s="339" t="s">
        <v>17</v>
      </c>
      <c r="D398" s="339" t="n">
        <v>36504.7265401</v>
      </c>
      <c r="E398" s="339" t="n">
        <v>2.66927995978297</v>
      </c>
      <c r="F398" s="339" t="n">
        <v>100</v>
      </c>
      <c r="G398" s="339" t="n">
        <v>0</v>
      </c>
      <c r="H398" s="339"/>
      <c r="I398" s="339"/>
      <c r="J398" s="339"/>
      <c r="K398" s="339"/>
    </row>
    <row r="399">
      <c r="A399" s="339" t="s">
        <v>295</v>
      </c>
      <c r="B399" s="339" t="s">
        <v>296</v>
      </c>
      <c r="C399" s="339" t="s">
        <v>16</v>
      </c>
      <c r="D399" s="339" t="n">
        <v>359.490728</v>
      </c>
      <c r="E399" s="339" t="n">
        <v>31.1442576004397</v>
      </c>
      <c r="F399" s="339" t="n">
        <v>100</v>
      </c>
      <c r="G399" s="339" t="n">
        <v>0</v>
      </c>
      <c r="H399" s="339"/>
      <c r="I399" s="339"/>
      <c r="J399" s="339"/>
      <c r="K399" s="339"/>
    </row>
    <row r="400">
      <c r="A400" s="339" t="s">
        <v>295</v>
      </c>
      <c r="B400" s="339" t="s">
        <v>296</v>
      </c>
      <c r="C400" s="339" t="s">
        <v>17</v>
      </c>
      <c r="D400" s="339" t="n">
        <v>33860.6712723</v>
      </c>
      <c r="E400" s="339" t="n">
        <v>2.46159797431701</v>
      </c>
      <c r="F400" s="339" t="n">
        <v>100</v>
      </c>
      <c r="G400" s="339" t="n">
        <v>0</v>
      </c>
      <c r="H400" s="339"/>
      <c r="I400" s="339"/>
      <c r="J400" s="339"/>
      <c r="K400" s="339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851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40" t="s">
        <v>72</v>
      </c>
      <c r="B411" s="340" t="s">
        <v>73</v>
      </c>
      <c r="C411" s="340" t="s">
        <v>16</v>
      </c>
      <c r="D411" s="340" t="n">
        <v>111.6085982</v>
      </c>
      <c r="E411" s="340"/>
      <c r="F411" s="340" t="n">
        <v>98.9528562156015</v>
      </c>
      <c r="G411" s="340"/>
      <c r="H411" s="340" t="n">
        <v>1.18107</v>
      </c>
      <c r="I411" s="340"/>
      <c r="J411" s="340" t="n">
        <v>1.04714378439851</v>
      </c>
      <c r="K411" s="340"/>
    </row>
    <row r="412">
      <c r="A412" s="340" t="s">
        <v>72</v>
      </c>
      <c r="B412" s="340" t="s">
        <v>73</v>
      </c>
      <c r="C412" s="340" t="s">
        <v>17</v>
      </c>
      <c r="D412" s="340" t="n">
        <v>45.4942851</v>
      </c>
      <c r="E412" s="340"/>
      <c r="F412" s="340" t="n">
        <v>100</v>
      </c>
      <c r="G412" s="340"/>
      <c r="H412" s="340"/>
      <c r="I412" s="340"/>
      <c r="J412" s="340"/>
      <c r="K412" s="340"/>
    </row>
    <row r="413">
      <c r="A413" s="340" t="s">
        <v>74</v>
      </c>
      <c r="B413" s="340" t="s">
        <v>75</v>
      </c>
      <c r="C413" s="340" t="s">
        <v>16</v>
      </c>
      <c r="D413" s="340" t="n">
        <v>314.2211125</v>
      </c>
      <c r="E413" s="340"/>
      <c r="F413" s="340" t="n">
        <v>97.8835978835979</v>
      </c>
      <c r="G413" s="340"/>
      <c r="H413" s="340" t="n">
        <v>6.79397</v>
      </c>
      <c r="I413" s="340"/>
      <c r="J413" s="340" t="n">
        <v>2.11640211640212</v>
      </c>
      <c r="K413" s="340"/>
    </row>
    <row r="414">
      <c r="A414" s="340" t="s">
        <v>74</v>
      </c>
      <c r="B414" s="340" t="s">
        <v>75</v>
      </c>
      <c r="C414" s="340" t="s">
        <v>17</v>
      </c>
      <c r="D414" s="340" t="n">
        <v>49.2562825</v>
      </c>
      <c r="E414" s="340"/>
      <c r="F414" s="340" t="n">
        <v>100</v>
      </c>
      <c r="G414" s="340"/>
      <c r="H414" s="340"/>
      <c r="I414" s="340"/>
      <c r="J414" s="340"/>
      <c r="K414" s="340"/>
    </row>
    <row r="415">
      <c r="A415" s="340" t="s">
        <v>76</v>
      </c>
      <c r="B415" s="340" t="s">
        <v>77</v>
      </c>
      <c r="C415" s="340" t="s">
        <v>16</v>
      </c>
      <c r="D415" s="340" t="n">
        <v>290.7723509</v>
      </c>
      <c r="E415" s="340"/>
      <c r="F415" s="340" t="n">
        <v>88.727506663826</v>
      </c>
      <c r="G415" s="340"/>
      <c r="H415" s="340" t="n">
        <v>36.9415248</v>
      </c>
      <c r="I415" s="340"/>
      <c r="J415" s="340" t="n">
        <v>11.272493336174</v>
      </c>
      <c r="K415" s="340"/>
    </row>
    <row r="416">
      <c r="A416" s="340" t="s">
        <v>76</v>
      </c>
      <c r="B416" s="340" t="s">
        <v>77</v>
      </c>
      <c r="C416" s="340" t="s">
        <v>17</v>
      </c>
      <c r="D416" s="340" t="n">
        <v>8.0447068</v>
      </c>
      <c r="E416" s="340"/>
      <c r="F416" s="340" t="n">
        <v>100</v>
      </c>
      <c r="G416" s="340"/>
      <c r="H416" s="340"/>
      <c r="I416" s="340"/>
      <c r="J416" s="340"/>
      <c r="K416" s="340"/>
    </row>
    <row r="417">
      <c r="A417" s="340" t="s">
        <v>80</v>
      </c>
      <c r="B417" s="340" t="s">
        <v>81</v>
      </c>
      <c r="C417" s="340" t="s">
        <v>16</v>
      </c>
      <c r="D417" s="340" t="n">
        <v>1015.1710431</v>
      </c>
      <c r="E417" s="340"/>
      <c r="F417" s="340" t="n">
        <v>89.1884512186148</v>
      </c>
      <c r="G417" s="340"/>
      <c r="H417" s="340" t="n">
        <v>123.0604535</v>
      </c>
      <c r="I417" s="340"/>
      <c r="J417" s="340" t="n">
        <v>10.8115487813852</v>
      </c>
      <c r="K417" s="340"/>
    </row>
    <row r="418">
      <c r="A418" s="340" t="s">
        <v>80</v>
      </c>
      <c r="B418" s="340" t="s">
        <v>81</v>
      </c>
      <c r="C418" s="340" t="s">
        <v>17</v>
      </c>
      <c r="D418" s="340" t="n">
        <v>1790.5788522</v>
      </c>
      <c r="E418" s="340"/>
      <c r="F418" s="340" t="n">
        <v>100</v>
      </c>
      <c r="G418" s="340"/>
      <c r="H418" s="340"/>
      <c r="I418" s="340"/>
      <c r="J418" s="340"/>
      <c r="K418" s="340"/>
    </row>
    <row r="419">
      <c r="A419" s="340" t="s">
        <v>92</v>
      </c>
      <c r="B419" s="340" t="s">
        <v>93</v>
      </c>
      <c r="C419" s="340" t="s">
        <v>16</v>
      </c>
      <c r="D419" s="340" t="n">
        <v>325.8347223</v>
      </c>
      <c r="E419" s="340"/>
      <c r="F419" s="340" t="n">
        <v>97.7715568266856</v>
      </c>
      <c r="G419" s="340"/>
      <c r="H419" s="340" t="n">
        <v>7.4265378</v>
      </c>
      <c r="I419" s="340"/>
      <c r="J419" s="340" t="n">
        <v>2.2284431733144</v>
      </c>
      <c r="K419" s="340"/>
    </row>
    <row r="420">
      <c r="A420" s="340" t="s">
        <v>92</v>
      </c>
      <c r="B420" s="340" t="s">
        <v>93</v>
      </c>
      <c r="C420" s="340" t="s">
        <v>17</v>
      </c>
      <c r="D420" s="340" t="n">
        <v>914.4989596</v>
      </c>
      <c r="E420" s="340"/>
      <c r="F420" s="340" t="n">
        <v>100</v>
      </c>
      <c r="G420" s="340"/>
      <c r="H420" s="340"/>
      <c r="I420" s="340"/>
      <c r="J420" s="340"/>
      <c r="K420" s="340"/>
    </row>
    <row r="421">
      <c r="A421" s="340" t="s">
        <v>108</v>
      </c>
      <c r="B421" s="340" t="s">
        <v>109</v>
      </c>
      <c r="C421" s="340" t="s">
        <v>16</v>
      </c>
      <c r="D421" s="340" t="n">
        <v>971.7882676</v>
      </c>
      <c r="E421" s="340"/>
      <c r="F421" s="340" t="n">
        <v>81.169996734162</v>
      </c>
      <c r="G421" s="340"/>
      <c r="H421" s="340" t="n">
        <v>225.4376862</v>
      </c>
      <c r="I421" s="340"/>
      <c r="J421" s="340" t="n">
        <v>18.830003265838</v>
      </c>
      <c r="K421" s="340"/>
    </row>
    <row r="422">
      <c r="A422" s="340" t="s">
        <v>108</v>
      </c>
      <c r="B422" s="340" t="s">
        <v>109</v>
      </c>
      <c r="C422" s="340" t="s">
        <v>17</v>
      </c>
      <c r="D422" s="340" t="n">
        <v>1834.1511085</v>
      </c>
      <c r="E422" s="340"/>
      <c r="F422" s="340" t="n">
        <v>100</v>
      </c>
      <c r="G422" s="340"/>
      <c r="H422" s="340"/>
      <c r="I422" s="340"/>
      <c r="J422" s="340"/>
      <c r="K422" s="340"/>
    </row>
    <row r="423">
      <c r="A423" s="340" t="s">
        <v>110</v>
      </c>
      <c r="B423" s="340" t="s">
        <v>111</v>
      </c>
      <c r="C423" s="340" t="s">
        <v>16</v>
      </c>
      <c r="D423" s="340" t="n">
        <v>564.8499412</v>
      </c>
      <c r="E423" s="340"/>
      <c r="F423" s="340" t="n">
        <v>89.6848137535817</v>
      </c>
      <c r="G423" s="340"/>
      <c r="H423" s="340" t="n">
        <v>64.9667664</v>
      </c>
      <c r="I423" s="340"/>
      <c r="J423" s="340" t="n">
        <v>10.3151862464183</v>
      </c>
      <c r="K423" s="340"/>
    </row>
    <row r="424">
      <c r="A424" s="340" t="s">
        <v>110</v>
      </c>
      <c r="B424" s="340" t="s">
        <v>111</v>
      </c>
      <c r="C424" s="340" t="s">
        <v>17</v>
      </c>
      <c r="D424" s="340" t="n">
        <v>505.297072</v>
      </c>
      <c r="E424" s="340"/>
      <c r="F424" s="340" t="n">
        <v>100</v>
      </c>
      <c r="G424" s="340"/>
      <c r="H424" s="340"/>
      <c r="I424" s="340"/>
      <c r="J424" s="340"/>
      <c r="K424" s="34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852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41" t="s">
        <v>14</v>
      </c>
      <c r="B435" s="341" t="s">
        <v>15</v>
      </c>
      <c r="C435" s="341" t="s">
        <v>16</v>
      </c>
      <c r="D435" s="341" t="n">
        <v>3594.2460358</v>
      </c>
      <c r="E435" s="341"/>
      <c r="F435" s="341" t="n">
        <v>88.527049059088</v>
      </c>
      <c r="G435" s="341"/>
      <c r="H435" s="341" t="n">
        <v>465.8080087</v>
      </c>
      <c r="I435" s="341"/>
      <c r="J435" s="341" t="n">
        <v>11.472950940912</v>
      </c>
      <c r="K435" s="341"/>
    </row>
    <row r="436">
      <c r="A436" s="341" t="s">
        <v>14</v>
      </c>
      <c r="B436" s="341" t="s">
        <v>15</v>
      </c>
      <c r="C436" s="341" t="s">
        <v>17</v>
      </c>
      <c r="D436" s="341" t="n">
        <v>5147.3212667</v>
      </c>
      <c r="E436" s="341"/>
      <c r="F436" s="341" t="n">
        <v>100</v>
      </c>
      <c r="G436" s="341"/>
      <c r="H436" s="341"/>
      <c r="I436" s="341"/>
      <c r="J436" s="341"/>
      <c r="K436" s="341"/>
    </row>
    <row r="437">
      <c r="A437" s="341" t="s">
        <v>27</v>
      </c>
      <c r="B437" s="341" t="s">
        <v>28</v>
      </c>
      <c r="C437" s="341" t="s">
        <v>16</v>
      </c>
      <c r="D437" s="341" t="n">
        <v>1761.0380219</v>
      </c>
      <c r="E437" s="341" t="n">
        <v>11.0938514485787</v>
      </c>
      <c r="F437" s="341" t="n">
        <v>96.6427599434757</v>
      </c>
      <c r="G437" s="341" t="n">
        <v>1.31967458820245</v>
      </c>
      <c r="H437" s="341" t="n">
        <v>61.1761025</v>
      </c>
      <c r="I437" s="341" t="n">
        <v>40.1400845703673</v>
      </c>
      <c r="J437" s="341" t="n">
        <v>3.35724005652428</v>
      </c>
      <c r="K437" s="341" t="n">
        <v>37.9886431365866</v>
      </c>
    </row>
    <row r="438">
      <c r="A438" s="341" t="s">
        <v>27</v>
      </c>
      <c r="B438" s="341" t="s">
        <v>28</v>
      </c>
      <c r="C438" s="341" t="s">
        <v>17</v>
      </c>
      <c r="D438" s="341" t="n">
        <v>6239.0611371</v>
      </c>
      <c r="E438" s="341" t="n">
        <v>3.18416492538141</v>
      </c>
      <c r="F438" s="341" t="n">
        <v>100</v>
      </c>
      <c r="G438" s="341" t="n">
        <v>0.000000000000000353513321436228</v>
      </c>
      <c r="H438" s="341"/>
      <c r="I438" s="341"/>
      <c r="J438" s="341"/>
      <c r="K438" s="341"/>
    </row>
    <row r="439">
      <c r="A439" s="341" t="s">
        <v>29</v>
      </c>
      <c r="B439" s="341" t="s">
        <v>30</v>
      </c>
      <c r="C439" s="341" t="s">
        <v>16</v>
      </c>
      <c r="D439" s="341" t="n">
        <v>1087.6203164</v>
      </c>
      <c r="E439" s="341" t="n">
        <v>9.80713766831547</v>
      </c>
      <c r="F439" s="341" t="n">
        <v>97.6727530883858</v>
      </c>
      <c r="G439" s="341" t="n">
        <v>1.13998815677298</v>
      </c>
      <c r="H439" s="341" t="n">
        <v>25.9147095</v>
      </c>
      <c r="I439" s="341" t="n">
        <v>48.97077459277</v>
      </c>
      <c r="J439" s="341" t="n">
        <v>2.32724691161419</v>
      </c>
      <c r="K439" s="341" t="n">
        <v>47.8444213222486</v>
      </c>
    </row>
    <row r="440">
      <c r="A440" s="341" t="s">
        <v>29</v>
      </c>
      <c r="B440" s="341" t="s">
        <v>30</v>
      </c>
      <c r="C440" s="341" t="s">
        <v>17</v>
      </c>
      <c r="D440" s="341" t="n">
        <v>2661.4373212</v>
      </c>
      <c r="E440" s="341" t="n">
        <v>3.70933962859522</v>
      </c>
      <c r="F440" s="341" t="n">
        <v>100</v>
      </c>
      <c r="G440" s="341" t="n">
        <v>0</v>
      </c>
      <c r="H440" s="341"/>
      <c r="I440" s="341"/>
      <c r="J440" s="341"/>
      <c r="K440" s="341"/>
    </row>
    <row r="441">
      <c r="A441" s="341" t="s">
        <v>31</v>
      </c>
      <c r="B441" s="341" t="s">
        <v>32</v>
      </c>
      <c r="C441" s="341" t="s">
        <v>16</v>
      </c>
      <c r="D441" s="341" t="n">
        <v>247.837263</v>
      </c>
      <c r="E441" s="341" t="n">
        <v>8.43550921552913</v>
      </c>
      <c r="F441" s="341" t="n">
        <v>91.6317991631799</v>
      </c>
      <c r="G441" s="341" t="n">
        <v>2.53620699161231</v>
      </c>
      <c r="H441" s="341" t="n">
        <v>22.63354</v>
      </c>
      <c r="I441" s="341" t="n">
        <v>28.6356421265527</v>
      </c>
      <c r="J441" s="341" t="n">
        <v>8.36820083682009</v>
      </c>
      <c r="K441" s="341" t="n">
        <v>27.7714665581547</v>
      </c>
    </row>
    <row r="442">
      <c r="A442" s="341" t="s">
        <v>31</v>
      </c>
      <c r="B442" s="341" t="s">
        <v>32</v>
      </c>
      <c r="C442" s="341" t="s">
        <v>17</v>
      </c>
      <c r="D442" s="341" t="n">
        <v>354.214901</v>
      </c>
      <c r="E442" s="341" t="n">
        <v>8.35229565542031</v>
      </c>
      <c r="F442" s="341" t="n">
        <v>100</v>
      </c>
      <c r="G442" s="341" t="n">
        <v>0</v>
      </c>
      <c r="H442" s="341"/>
      <c r="I442" s="341"/>
      <c r="J442" s="341"/>
      <c r="K442" s="341"/>
    </row>
    <row r="443">
      <c r="A443" s="341" t="s">
        <v>33</v>
      </c>
      <c r="B443" s="341" t="s">
        <v>34</v>
      </c>
      <c r="C443" s="341" t="s">
        <v>16</v>
      </c>
      <c r="D443" s="341" t="n">
        <v>1824.7949953</v>
      </c>
      <c r="E443" s="341" t="n">
        <v>13.602229568021</v>
      </c>
      <c r="F443" s="341" t="n">
        <v>97.6434499755413</v>
      </c>
      <c r="G443" s="341" t="n">
        <v>0.999033252702549</v>
      </c>
      <c r="H443" s="341" t="n">
        <v>44.0400323</v>
      </c>
      <c r="I443" s="341" t="n">
        <v>40.8344120947613</v>
      </c>
      <c r="J443" s="341" t="n">
        <v>2.35655002445867</v>
      </c>
      <c r="K443" s="341" t="n">
        <v>41.3948579158942</v>
      </c>
    </row>
    <row r="444">
      <c r="A444" s="341" t="s">
        <v>33</v>
      </c>
      <c r="B444" s="341" t="s">
        <v>34</v>
      </c>
      <c r="C444" s="341" t="s">
        <v>17</v>
      </c>
      <c r="D444" s="341" t="n">
        <v>5040.6978598</v>
      </c>
      <c r="E444" s="341" t="n">
        <v>4.76084684687529</v>
      </c>
      <c r="F444" s="341" t="n">
        <v>100</v>
      </c>
      <c r="G444" s="341" t="n">
        <v>0</v>
      </c>
      <c r="H444" s="341"/>
      <c r="I444" s="341"/>
      <c r="J444" s="341"/>
      <c r="K444" s="341"/>
    </row>
    <row r="445">
      <c r="A445" s="341" t="s">
        <v>35</v>
      </c>
      <c r="B445" s="341" t="s">
        <v>36</v>
      </c>
      <c r="C445" s="341" t="s">
        <v>16</v>
      </c>
      <c r="D445" s="341" t="n">
        <v>418.2144618</v>
      </c>
      <c r="E445" s="341" t="n">
        <v>8.23103783297298</v>
      </c>
      <c r="F445" s="341" t="n">
        <v>93.2450786622685</v>
      </c>
      <c r="G445" s="341" t="n">
        <v>2.24805962916195</v>
      </c>
      <c r="H445" s="341" t="n">
        <v>30.2965672</v>
      </c>
      <c r="I445" s="341" t="n">
        <v>33.1343807485529</v>
      </c>
      <c r="J445" s="341" t="n">
        <v>6.75492133773147</v>
      </c>
      <c r="K445" s="341" t="n">
        <v>31.0322632164172</v>
      </c>
    </row>
    <row r="446">
      <c r="A446" s="341" t="s">
        <v>35</v>
      </c>
      <c r="B446" s="341" t="s">
        <v>36</v>
      </c>
      <c r="C446" s="341" t="s">
        <v>17</v>
      </c>
      <c r="D446" s="341" t="n">
        <v>248.9643715</v>
      </c>
      <c r="E446" s="341" t="n">
        <v>14.9035971209954</v>
      </c>
      <c r="F446" s="341" t="n">
        <v>100</v>
      </c>
      <c r="G446" s="341" t="n">
        <v>0</v>
      </c>
      <c r="H446" s="341"/>
      <c r="I446" s="341"/>
      <c r="J446" s="341"/>
      <c r="K446" s="341"/>
    </row>
    <row r="447">
      <c r="A447" s="341" t="s">
        <v>37</v>
      </c>
      <c r="B447" s="341" t="s">
        <v>38</v>
      </c>
      <c r="C447" s="341" t="s">
        <v>16</v>
      </c>
      <c r="D447" s="341" t="n">
        <v>887.2579392</v>
      </c>
      <c r="E447" s="341" t="n">
        <v>10.1733351186485</v>
      </c>
      <c r="F447" s="341" t="n">
        <v>90.9105985523652</v>
      </c>
      <c r="G447" s="341" t="n">
        <v>3.33600660837571</v>
      </c>
      <c r="H447" s="341" t="n">
        <v>88.7096084</v>
      </c>
      <c r="I447" s="341" t="n">
        <v>33.9122566581439</v>
      </c>
      <c r="J447" s="341" t="n">
        <v>9.08940144763477</v>
      </c>
      <c r="K447" s="341" t="n">
        <v>33.3661527977731</v>
      </c>
    </row>
    <row r="448">
      <c r="A448" s="341" t="s">
        <v>37</v>
      </c>
      <c r="B448" s="341" t="s">
        <v>38</v>
      </c>
      <c r="C448" s="341" t="s">
        <v>17</v>
      </c>
      <c r="D448" s="341" t="n">
        <v>695.1529413</v>
      </c>
      <c r="E448" s="341" t="n">
        <v>12.162518627251</v>
      </c>
      <c r="F448" s="341" t="n">
        <v>100</v>
      </c>
      <c r="G448" s="341" t="n">
        <v>0</v>
      </c>
      <c r="H448" s="341"/>
      <c r="I448" s="341"/>
      <c r="J448" s="341"/>
      <c r="K448" s="341"/>
    </row>
    <row r="449">
      <c r="A449" s="341" t="s">
        <v>39</v>
      </c>
      <c r="B449" s="341" t="s">
        <v>40</v>
      </c>
      <c r="C449" s="341" t="s">
        <v>16</v>
      </c>
      <c r="D449" s="341" t="n">
        <v>246.1172027</v>
      </c>
      <c r="E449" s="341" t="n">
        <v>17.7662993360067</v>
      </c>
      <c r="F449" s="341" t="n">
        <v>89.8231072954463</v>
      </c>
      <c r="G449" s="341" t="n">
        <v>5.64925207331078</v>
      </c>
      <c r="H449" s="341" t="n">
        <v>27.8849</v>
      </c>
      <c r="I449" s="341" t="n">
        <v>53.2087174939773</v>
      </c>
      <c r="J449" s="341" t="n">
        <v>10.1768927045537</v>
      </c>
      <c r="K449" s="341" t="n">
        <v>49.8613270132016</v>
      </c>
    </row>
    <row r="450">
      <c r="A450" s="341" t="s">
        <v>39</v>
      </c>
      <c r="B450" s="341" t="s">
        <v>40</v>
      </c>
      <c r="C450" s="341" t="s">
        <v>17</v>
      </c>
      <c r="D450" s="341" t="n">
        <v>2700.1896726</v>
      </c>
      <c r="E450" s="341" t="n">
        <v>2.30259024692842</v>
      </c>
      <c r="F450" s="341" t="n">
        <v>100</v>
      </c>
      <c r="G450" s="341" t="n">
        <v>0</v>
      </c>
      <c r="H450" s="341"/>
      <c r="I450" s="341"/>
      <c r="J450" s="341"/>
      <c r="K450" s="341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853</v>
      </c>
    </row>
    <row r="9">
      <c r="A9" t="s">
        <v>3</v>
      </c>
    </row>
    <row r="10">
      <c r="A10" t="s">
        <v>4</v>
      </c>
    </row>
    <row r="11">
      <c r="A11" t="s">
        <v>854</v>
      </c>
    </row>
    <row r="12">
      <c r="A12" s="3" t="s">
        <v>6</v>
      </c>
    </row>
    <row r="13">
      <c r="A13" s="3" t="s">
        <v>7</v>
      </c>
    </row>
    <row r="15">
      <c r="A15" s="4" t="s">
        <v>855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42" t="s">
        <v>14</v>
      </c>
      <c r="B17" s="342" t="s">
        <v>15</v>
      </c>
      <c r="C17" s="342" t="s">
        <v>16</v>
      </c>
      <c r="D17" s="342" t="n">
        <v>245661.0616517</v>
      </c>
      <c r="E17" s="342" t="n">
        <v>1.92172792217269</v>
      </c>
      <c r="F17" s="342" t="n">
        <v>97.137445625601</v>
      </c>
      <c r="G17" s="342" t="n">
        <v>0.36979340236301</v>
      </c>
      <c r="H17" s="342" t="n">
        <v>7239.4136177</v>
      </c>
      <c r="I17" s="342" t="n">
        <v>12.8640192923948</v>
      </c>
      <c r="J17" s="342" t="n">
        <v>2.86255437439897</v>
      </c>
      <c r="K17" s="342" t="n">
        <v>12.5485080164756</v>
      </c>
    </row>
    <row r="18">
      <c r="A18" s="342" t="s">
        <v>14</v>
      </c>
      <c r="B18" s="342" t="s">
        <v>15</v>
      </c>
      <c r="C18" s="342" t="s">
        <v>17</v>
      </c>
      <c r="D18" s="342" t="n">
        <v>2557431.5984417</v>
      </c>
      <c r="E18" s="342" t="n">
        <v>0.254447560187228</v>
      </c>
      <c r="F18" s="342" t="n">
        <v>100</v>
      </c>
      <c r="G18" s="342" t="n">
        <v>0</v>
      </c>
      <c r="H18" s="342"/>
      <c r="I18" s="342"/>
      <c r="J18" s="342"/>
      <c r="K18" s="342"/>
    </row>
    <row r="19">
      <c r="A19" s="342" t="s">
        <v>14</v>
      </c>
      <c r="B19" s="342" t="s">
        <v>18</v>
      </c>
      <c r="C19" s="342" t="s">
        <v>16</v>
      </c>
      <c r="D19" s="342" t="n">
        <v>3670.8536692</v>
      </c>
      <c r="E19" s="342"/>
      <c r="F19" s="342" t="n">
        <v>90.4139114643748</v>
      </c>
      <c r="G19" s="342"/>
      <c r="H19" s="342" t="n">
        <v>389.2003753</v>
      </c>
      <c r="I19" s="342"/>
      <c r="J19" s="342" t="n">
        <v>9.58608853562516</v>
      </c>
      <c r="K19" s="342"/>
    </row>
    <row r="20">
      <c r="A20" s="342" t="s">
        <v>14</v>
      </c>
      <c r="B20" s="342" t="s">
        <v>18</v>
      </c>
      <c r="C20" s="342" t="s">
        <v>17</v>
      </c>
      <c r="D20" s="342" t="n">
        <v>5147.3212667</v>
      </c>
      <c r="E20" s="342"/>
      <c r="F20" s="342" t="n">
        <v>100</v>
      </c>
      <c r="G20" s="342"/>
      <c r="H20" s="342"/>
      <c r="I20" s="342"/>
      <c r="J20" s="342"/>
      <c r="K20" s="342"/>
    </row>
    <row r="21">
      <c r="A21" s="342" t="s">
        <v>14</v>
      </c>
      <c r="B21" s="342" t="s">
        <v>19</v>
      </c>
      <c r="C21" s="342" t="s">
        <v>16</v>
      </c>
      <c r="D21" s="342" t="n">
        <v>241990.2079825</v>
      </c>
      <c r="E21" s="342" t="n">
        <v>1.94813001945399</v>
      </c>
      <c r="F21" s="342" t="n">
        <v>97.2471460992228</v>
      </c>
      <c r="G21" s="342" t="n">
        <v>0.374185148208867</v>
      </c>
      <c r="H21" s="342" t="n">
        <v>6850.2132424</v>
      </c>
      <c r="I21" s="342" t="n">
        <v>13.5429999128936</v>
      </c>
      <c r="J21" s="342" t="n">
        <v>2.75285390077717</v>
      </c>
      <c r="K21" s="342" t="n">
        <v>13.2184413294705</v>
      </c>
    </row>
    <row r="22">
      <c r="A22" s="342" t="s">
        <v>14</v>
      </c>
      <c r="B22" s="342" t="s">
        <v>19</v>
      </c>
      <c r="C22" s="342" t="s">
        <v>17</v>
      </c>
      <c r="D22" s="342" t="n">
        <v>2552284.277175</v>
      </c>
      <c r="E22" s="342" t="n">
        <v>0.254730219864541</v>
      </c>
      <c r="F22" s="342" t="n">
        <v>100</v>
      </c>
      <c r="G22" s="342" t="n">
        <v>0</v>
      </c>
      <c r="H22" s="342"/>
      <c r="I22" s="342"/>
      <c r="J22" s="342"/>
      <c r="K22" s="342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856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43" t="s">
        <v>14</v>
      </c>
      <c r="B33" s="343" t="s">
        <v>15</v>
      </c>
      <c r="C33" s="343" t="s">
        <v>16</v>
      </c>
      <c r="D33" s="343" t="n">
        <v>245661.0616517</v>
      </c>
      <c r="E33" s="343" t="n">
        <v>1.92172792217269</v>
      </c>
      <c r="F33" s="343" t="n">
        <v>97.137445625601</v>
      </c>
      <c r="G33" s="343" t="n">
        <v>0.36979340236301</v>
      </c>
      <c r="H33" s="343" t="n">
        <v>7239.4136177</v>
      </c>
      <c r="I33" s="343" t="n">
        <v>12.8640192923948</v>
      </c>
      <c r="J33" s="343" t="n">
        <v>2.86255437439897</v>
      </c>
      <c r="K33" s="343" t="n">
        <v>12.5485080164756</v>
      </c>
    </row>
    <row r="34">
      <c r="A34" s="343" t="s">
        <v>14</v>
      </c>
      <c r="B34" s="343" t="s">
        <v>15</v>
      </c>
      <c r="C34" s="343" t="s">
        <v>17</v>
      </c>
      <c r="D34" s="343" t="n">
        <v>2557431.5984417</v>
      </c>
      <c r="E34" s="343" t="n">
        <v>0.254447560187228</v>
      </c>
      <c r="F34" s="343" t="n">
        <v>100</v>
      </c>
      <c r="G34" s="343" t="n">
        <v>0</v>
      </c>
      <c r="H34" s="343"/>
      <c r="I34" s="343"/>
      <c r="J34" s="343"/>
      <c r="K34" s="343"/>
    </row>
    <row r="35">
      <c r="A35" s="343" t="s">
        <v>27</v>
      </c>
      <c r="B35" s="343" t="s">
        <v>28</v>
      </c>
      <c r="C35" s="343" t="s">
        <v>16</v>
      </c>
      <c r="D35" s="343" t="n">
        <v>6238.8729124</v>
      </c>
      <c r="E35" s="343" t="n">
        <v>14.2298925536478</v>
      </c>
      <c r="F35" s="343" t="n">
        <v>97.1845857420544</v>
      </c>
      <c r="G35" s="343" t="n">
        <v>2.37068397277107</v>
      </c>
      <c r="H35" s="343" t="n">
        <v>180.7386595</v>
      </c>
      <c r="I35" s="343" t="n">
        <v>85.3365684304676</v>
      </c>
      <c r="J35" s="343" t="n">
        <v>2.81541425794563</v>
      </c>
      <c r="K35" s="343" t="n">
        <v>81.8330514484217</v>
      </c>
    </row>
    <row r="36">
      <c r="A36" s="343" t="s">
        <v>27</v>
      </c>
      <c r="B36" s="343" t="s">
        <v>28</v>
      </c>
      <c r="C36" s="343" t="s">
        <v>17</v>
      </c>
      <c r="D36" s="343" t="n">
        <v>46757.1337598</v>
      </c>
      <c r="E36" s="343" t="n">
        <v>2.28314295787873</v>
      </c>
      <c r="F36" s="343" t="n">
        <v>100</v>
      </c>
      <c r="G36" s="343" t="n">
        <v>0.000000000000000253479788034775</v>
      </c>
      <c r="H36" s="343"/>
      <c r="I36" s="343"/>
      <c r="J36" s="343"/>
      <c r="K36" s="343"/>
    </row>
    <row r="37">
      <c r="A37" s="343" t="s">
        <v>29</v>
      </c>
      <c r="B37" s="343" t="s">
        <v>30</v>
      </c>
      <c r="C37" s="343" t="s">
        <v>16</v>
      </c>
      <c r="D37" s="343" t="n">
        <v>2277.6203311</v>
      </c>
      <c r="E37" s="343" t="n">
        <v>10.2148194232115</v>
      </c>
      <c r="F37" s="343" t="n">
        <v>98.0872309381622</v>
      </c>
      <c r="G37" s="343" t="n">
        <v>0.962123279508473</v>
      </c>
      <c r="H37" s="343" t="n">
        <v>44.4151768</v>
      </c>
      <c r="I37" s="343" t="n">
        <v>48.8730225677702</v>
      </c>
      <c r="J37" s="343" t="n">
        <v>1.91276906183782</v>
      </c>
      <c r="K37" s="343" t="n">
        <v>49.3378997971951</v>
      </c>
    </row>
    <row r="38">
      <c r="A38" s="343" t="s">
        <v>29</v>
      </c>
      <c r="B38" s="343" t="s">
        <v>30</v>
      </c>
      <c r="C38" s="343" t="s">
        <v>17</v>
      </c>
      <c r="D38" s="343" t="n">
        <v>9751.5183193</v>
      </c>
      <c r="E38" s="343" t="n">
        <v>2.16318234161717</v>
      </c>
      <c r="F38" s="343" t="n">
        <v>100</v>
      </c>
      <c r="G38" s="343" t="n">
        <v>0</v>
      </c>
      <c r="H38" s="343"/>
      <c r="I38" s="343"/>
      <c r="J38" s="343"/>
      <c r="K38" s="343"/>
    </row>
    <row r="39">
      <c r="A39" s="343" t="s">
        <v>31</v>
      </c>
      <c r="B39" s="343" t="s">
        <v>32</v>
      </c>
      <c r="C39" s="343" t="s">
        <v>16</v>
      </c>
      <c r="D39" s="343" t="n">
        <v>3195.3637236</v>
      </c>
      <c r="E39" s="343" t="n">
        <v>16.4181881980747</v>
      </c>
      <c r="F39" s="343" t="n">
        <v>99.7526995613569</v>
      </c>
      <c r="G39" s="343" t="n">
        <v>0.109207417221004</v>
      </c>
      <c r="H39" s="343" t="n">
        <v>7.921739</v>
      </c>
      <c r="I39" s="343" t="n">
        <v>40.9080601807896</v>
      </c>
      <c r="J39" s="343" t="n">
        <v>0.247300438643086</v>
      </c>
      <c r="K39" s="343" t="n">
        <v>44.0506079960534</v>
      </c>
    </row>
    <row r="40">
      <c r="A40" s="343" t="s">
        <v>31</v>
      </c>
      <c r="B40" s="343" t="s">
        <v>32</v>
      </c>
      <c r="C40" s="343" t="s">
        <v>17</v>
      </c>
      <c r="D40" s="343" t="n">
        <v>37129.2073619</v>
      </c>
      <c r="E40" s="343" t="n">
        <v>1.61452434430861</v>
      </c>
      <c r="F40" s="343" t="n">
        <v>100</v>
      </c>
      <c r="G40" s="343" t="n">
        <v>0</v>
      </c>
      <c r="H40" s="343"/>
      <c r="I40" s="343"/>
      <c r="J40" s="343"/>
      <c r="K40" s="343"/>
    </row>
    <row r="41">
      <c r="A41" s="343" t="s">
        <v>33</v>
      </c>
      <c r="B41" s="343" t="s">
        <v>34</v>
      </c>
      <c r="C41" s="343" t="s">
        <v>16</v>
      </c>
      <c r="D41" s="343" t="n">
        <v>2287.949437</v>
      </c>
      <c r="E41" s="343" t="n">
        <v>11.8219218880719</v>
      </c>
      <c r="F41" s="343" t="n">
        <v>97.6716716965522</v>
      </c>
      <c r="G41" s="343" t="n">
        <v>1.00081997254591</v>
      </c>
      <c r="H41" s="343" t="n">
        <v>54.5408647</v>
      </c>
      <c r="I41" s="343" t="n">
        <v>42.010726668255</v>
      </c>
      <c r="J41" s="343" t="n">
        <v>2.32832830344776</v>
      </c>
      <c r="K41" s="343" t="n">
        <v>41.9836668398982</v>
      </c>
    </row>
    <row r="42">
      <c r="A42" s="343" t="s">
        <v>33</v>
      </c>
      <c r="B42" s="343" t="s">
        <v>34</v>
      </c>
      <c r="C42" s="343" t="s">
        <v>17</v>
      </c>
      <c r="D42" s="343" t="n">
        <v>10901.5879182</v>
      </c>
      <c r="E42" s="343" t="n">
        <v>2.65400466960111</v>
      </c>
      <c r="F42" s="343" t="n">
        <v>100</v>
      </c>
      <c r="G42" s="343" t="n">
        <v>0.000000000000000294653709165383</v>
      </c>
      <c r="H42" s="343"/>
      <c r="I42" s="343"/>
      <c r="J42" s="343"/>
      <c r="K42" s="343"/>
    </row>
    <row r="43">
      <c r="A43" s="343" t="s">
        <v>35</v>
      </c>
      <c r="B43" s="343" t="s">
        <v>36</v>
      </c>
      <c r="C43" s="343" t="s">
        <v>16</v>
      </c>
      <c r="D43" s="343" t="n">
        <v>4588.731806</v>
      </c>
      <c r="E43" s="343" t="n">
        <v>20.5404168060057</v>
      </c>
      <c r="F43" s="343" t="n">
        <v>99.0788122699354</v>
      </c>
      <c r="G43" s="343" t="n">
        <v>0.313178852100798</v>
      </c>
      <c r="H43" s="343" t="n">
        <v>42.6638485</v>
      </c>
      <c r="I43" s="343" t="n">
        <v>27.07616222169</v>
      </c>
      <c r="J43" s="343" t="n">
        <v>0.92118773006462</v>
      </c>
      <c r="K43" s="343" t="n">
        <v>33.6841098524316</v>
      </c>
    </row>
    <row r="44">
      <c r="A44" s="343" t="s">
        <v>35</v>
      </c>
      <c r="B44" s="343" t="s">
        <v>36</v>
      </c>
      <c r="C44" s="343" t="s">
        <v>17</v>
      </c>
      <c r="D44" s="343" t="n">
        <v>45968.1040717</v>
      </c>
      <c r="E44" s="343" t="n">
        <v>1.83185482703284</v>
      </c>
      <c r="F44" s="343" t="n">
        <v>100</v>
      </c>
      <c r="G44" s="343" t="n">
        <v>0</v>
      </c>
      <c r="H44" s="343"/>
      <c r="I44" s="343"/>
      <c r="J44" s="343"/>
      <c r="K44" s="343"/>
    </row>
    <row r="45">
      <c r="A45" s="343" t="s">
        <v>37</v>
      </c>
      <c r="B45" s="343" t="s">
        <v>38</v>
      </c>
      <c r="C45" s="343" t="s">
        <v>16</v>
      </c>
      <c r="D45" s="343" t="n">
        <v>36719.1366352</v>
      </c>
      <c r="E45" s="343" t="n">
        <v>16.4651522328646</v>
      </c>
      <c r="F45" s="343" t="n">
        <v>93.8827612854027</v>
      </c>
      <c r="G45" s="343" t="n">
        <v>4.01700481529477</v>
      </c>
      <c r="H45" s="343" t="n">
        <v>2392.555578</v>
      </c>
      <c r="I45" s="343" t="n">
        <v>68.8458693875538</v>
      </c>
      <c r="J45" s="343" t="n">
        <v>6.11723871459728</v>
      </c>
      <c r="K45" s="343" t="n">
        <v>61.6499570724142</v>
      </c>
    </row>
    <row r="46">
      <c r="A46" s="343" t="s">
        <v>37</v>
      </c>
      <c r="B46" s="343" t="s">
        <v>38</v>
      </c>
      <c r="C46" s="343" t="s">
        <v>17</v>
      </c>
      <c r="D46" s="343" t="n">
        <v>219841.4841232</v>
      </c>
      <c r="E46" s="343" t="n">
        <v>3.03715170807655</v>
      </c>
      <c r="F46" s="343" t="n">
        <v>100</v>
      </c>
      <c r="G46" s="343" t="n">
        <v>0</v>
      </c>
      <c r="H46" s="343"/>
      <c r="I46" s="343"/>
      <c r="J46" s="343"/>
      <c r="K46" s="343"/>
    </row>
    <row r="47">
      <c r="A47" s="343" t="s">
        <v>39</v>
      </c>
      <c r="B47" s="343" t="s">
        <v>40</v>
      </c>
      <c r="C47" s="343" t="s">
        <v>16</v>
      </c>
      <c r="D47" s="343" t="n">
        <v>738.0507338</v>
      </c>
      <c r="E47" s="343" t="n">
        <v>12.9018651598195</v>
      </c>
      <c r="F47" s="343" t="n">
        <v>98.8585190324138</v>
      </c>
      <c r="G47" s="343" t="n">
        <v>1.15759869340839</v>
      </c>
      <c r="H47" s="343" t="n">
        <v>8.5219855</v>
      </c>
      <c r="I47" s="343" t="n">
        <v>100</v>
      </c>
      <c r="J47" s="343" t="n">
        <v>1.14148096758617</v>
      </c>
      <c r="K47" s="343" t="n">
        <v>100.254402582119</v>
      </c>
    </row>
    <row r="48">
      <c r="A48" s="343" t="s">
        <v>39</v>
      </c>
      <c r="B48" s="343" t="s">
        <v>40</v>
      </c>
      <c r="C48" s="343" t="s">
        <v>17</v>
      </c>
      <c r="D48" s="343" t="n">
        <v>9017.595879</v>
      </c>
      <c r="E48" s="343" t="n">
        <v>1.59460610562942</v>
      </c>
      <c r="F48" s="343" t="n">
        <v>100</v>
      </c>
      <c r="G48" s="343" t="n">
        <v>0</v>
      </c>
      <c r="H48" s="343"/>
      <c r="I48" s="343"/>
      <c r="J48" s="343"/>
      <c r="K48" s="343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857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44" t="s">
        <v>14</v>
      </c>
      <c r="B59" s="344" t="s">
        <v>15</v>
      </c>
      <c r="C59" s="344" t="s">
        <v>16</v>
      </c>
      <c r="D59" s="344" t="n">
        <v>241990.2079825</v>
      </c>
      <c r="E59" s="344" t="n">
        <v>1.94813001945399</v>
      </c>
      <c r="F59" s="344" t="n">
        <v>97.2471460992228</v>
      </c>
      <c r="G59" s="344" t="n">
        <v>0.374185148208867</v>
      </c>
      <c r="H59" s="344" t="n">
        <v>6850.2132424</v>
      </c>
      <c r="I59" s="344" t="n">
        <v>13.5429999128936</v>
      </c>
      <c r="J59" s="344" t="n">
        <v>2.75285390077717</v>
      </c>
      <c r="K59" s="344" t="n">
        <v>13.2184413294705</v>
      </c>
    </row>
    <row r="60">
      <c r="A60" s="344" t="s">
        <v>14</v>
      </c>
      <c r="B60" s="344" t="s">
        <v>15</v>
      </c>
      <c r="C60" s="344" t="s">
        <v>17</v>
      </c>
      <c r="D60" s="344" t="n">
        <v>2552284.277175</v>
      </c>
      <c r="E60" s="344" t="n">
        <v>0.254730219864541</v>
      </c>
      <c r="F60" s="344" t="n">
        <v>100</v>
      </c>
      <c r="G60" s="344" t="n">
        <v>0</v>
      </c>
      <c r="H60" s="344"/>
      <c r="I60" s="344"/>
      <c r="J60" s="344"/>
      <c r="K60" s="344"/>
    </row>
    <row r="61">
      <c r="A61" s="344" t="s">
        <v>42</v>
      </c>
      <c r="B61" s="344" t="s">
        <v>43</v>
      </c>
      <c r="C61" s="344" t="s">
        <v>16</v>
      </c>
      <c r="D61" s="344" t="n">
        <v>402.5086517</v>
      </c>
      <c r="E61" s="344" t="n">
        <v>14.9574947757515</v>
      </c>
      <c r="F61" s="344" t="n">
        <v>95.0298403291994</v>
      </c>
      <c r="G61" s="344" t="n">
        <v>2.05641243697157</v>
      </c>
      <c r="H61" s="344" t="n">
        <v>21.0516219</v>
      </c>
      <c r="I61" s="344" t="n">
        <v>44.290416325734</v>
      </c>
      <c r="J61" s="344" t="n">
        <v>4.97015967080063</v>
      </c>
      <c r="K61" s="344" t="n">
        <v>39.3187660920575</v>
      </c>
    </row>
    <row r="62">
      <c r="A62" s="344" t="s">
        <v>42</v>
      </c>
      <c r="B62" s="344" t="s">
        <v>43</v>
      </c>
      <c r="C62" s="344" t="s">
        <v>17</v>
      </c>
      <c r="D62" s="344" t="n">
        <v>3191.8440317</v>
      </c>
      <c r="E62" s="344" t="n">
        <v>2.91370652144333</v>
      </c>
      <c r="F62" s="344" t="n">
        <v>100</v>
      </c>
      <c r="G62" s="344" t="n">
        <v>0</v>
      </c>
      <c r="H62" s="344"/>
      <c r="I62" s="344"/>
      <c r="J62" s="344"/>
      <c r="K62" s="344"/>
    </row>
    <row r="63">
      <c r="A63" s="344" t="s">
        <v>44</v>
      </c>
      <c r="B63" s="344" t="s">
        <v>45</v>
      </c>
      <c r="C63" s="344" t="s">
        <v>16</v>
      </c>
      <c r="D63" s="344" t="n">
        <v>1922.7813139</v>
      </c>
      <c r="E63" s="344" t="n">
        <v>17.5993849521749</v>
      </c>
      <c r="F63" s="344" t="n">
        <v>100</v>
      </c>
      <c r="G63" s="344" t="n">
        <v>0</v>
      </c>
      <c r="H63" s="344"/>
      <c r="I63" s="344"/>
      <c r="J63" s="344"/>
      <c r="K63" s="344"/>
    </row>
    <row r="64">
      <c r="A64" s="344" t="s">
        <v>44</v>
      </c>
      <c r="B64" s="344" t="s">
        <v>45</v>
      </c>
      <c r="C64" s="344" t="s">
        <v>17</v>
      </c>
      <c r="D64" s="344" t="n">
        <v>21923.0461954</v>
      </c>
      <c r="E64" s="344" t="n">
        <v>2.36412938645525</v>
      </c>
      <c r="F64" s="344" t="n">
        <v>100</v>
      </c>
      <c r="G64" s="344" t="n">
        <v>0</v>
      </c>
      <c r="H64" s="344"/>
      <c r="I64" s="344"/>
      <c r="J64" s="344"/>
      <c r="K64" s="344"/>
    </row>
    <row r="65">
      <c r="A65" s="344" t="s">
        <v>27</v>
      </c>
      <c r="B65" s="344" t="s">
        <v>28</v>
      </c>
      <c r="C65" s="344" t="s">
        <v>16</v>
      </c>
      <c r="D65" s="344" t="n">
        <v>4443.9486295</v>
      </c>
      <c r="E65" s="344" t="n">
        <v>19.4572239386371</v>
      </c>
      <c r="F65" s="344" t="n">
        <v>96.6622677340319</v>
      </c>
      <c r="G65" s="344" t="n">
        <v>3.29185762766691</v>
      </c>
      <c r="H65" s="344" t="n">
        <v>153.448818</v>
      </c>
      <c r="I65" s="344" t="n">
        <v>99.9999999999998</v>
      </c>
      <c r="J65" s="344" t="n">
        <v>3.33773226596807</v>
      </c>
      <c r="K65" s="344" t="n">
        <v>95.3337170246529</v>
      </c>
    </row>
    <row r="66">
      <c r="A66" s="344" t="s">
        <v>27</v>
      </c>
      <c r="B66" s="344" t="s">
        <v>28</v>
      </c>
      <c r="C66" s="344" t="s">
        <v>17</v>
      </c>
      <c r="D66" s="344" t="n">
        <v>40518.0726227</v>
      </c>
      <c r="E66" s="344" t="n">
        <v>2.58868278537148</v>
      </c>
      <c r="F66" s="344" t="n">
        <v>100</v>
      </c>
      <c r="G66" s="344" t="n">
        <v>0</v>
      </c>
      <c r="H66" s="344"/>
      <c r="I66" s="344"/>
      <c r="J66" s="344"/>
      <c r="K66" s="344"/>
    </row>
    <row r="67">
      <c r="A67" s="344" t="s">
        <v>29</v>
      </c>
      <c r="B67" s="344" t="s">
        <v>30</v>
      </c>
      <c r="C67" s="344" t="s">
        <v>16</v>
      </c>
      <c r="D67" s="344" t="n">
        <v>1208.500482</v>
      </c>
      <c r="E67" s="344" t="n">
        <v>17.0422399962823</v>
      </c>
      <c r="F67" s="344" t="n">
        <v>100</v>
      </c>
      <c r="G67" s="344" t="n">
        <v>0</v>
      </c>
      <c r="H67" s="344"/>
      <c r="I67" s="344"/>
      <c r="J67" s="344"/>
      <c r="K67" s="344"/>
    </row>
    <row r="68">
      <c r="A68" s="344" t="s">
        <v>29</v>
      </c>
      <c r="B68" s="344" t="s">
        <v>30</v>
      </c>
      <c r="C68" s="344" t="s">
        <v>17</v>
      </c>
      <c r="D68" s="344" t="n">
        <v>7090.0809981</v>
      </c>
      <c r="E68" s="344" t="n">
        <v>2.62925412103422</v>
      </c>
      <c r="F68" s="344" t="n">
        <v>100</v>
      </c>
      <c r="G68" s="344" t="n">
        <v>0</v>
      </c>
      <c r="H68" s="344"/>
      <c r="I68" s="344"/>
      <c r="J68" s="344"/>
      <c r="K68" s="344"/>
    </row>
    <row r="69">
      <c r="A69" s="344" t="s">
        <v>46</v>
      </c>
      <c r="B69" s="344" t="s">
        <v>47</v>
      </c>
      <c r="C69" s="344" t="s">
        <v>16</v>
      </c>
      <c r="D69" s="344" t="n">
        <v>1494.3661583</v>
      </c>
      <c r="E69" s="344" t="n">
        <v>7.93639601098842</v>
      </c>
      <c r="F69" s="344" t="n">
        <v>100</v>
      </c>
      <c r="G69" s="344" t="n">
        <v>0</v>
      </c>
      <c r="H69" s="344"/>
      <c r="I69" s="344"/>
      <c r="J69" s="344"/>
      <c r="K69" s="344"/>
    </row>
    <row r="70">
      <c r="A70" s="344" t="s">
        <v>46</v>
      </c>
      <c r="B70" s="344" t="s">
        <v>47</v>
      </c>
      <c r="C70" s="344" t="s">
        <v>17</v>
      </c>
      <c r="D70" s="344" t="n">
        <v>5999.3474578</v>
      </c>
      <c r="E70" s="344" t="n">
        <v>3.27821803225628</v>
      </c>
      <c r="F70" s="344" t="n">
        <v>100</v>
      </c>
      <c r="G70" s="344" t="n">
        <v>0</v>
      </c>
      <c r="H70" s="344"/>
      <c r="I70" s="344"/>
      <c r="J70" s="344"/>
      <c r="K70" s="344"/>
    </row>
    <row r="71">
      <c r="A71" s="344" t="s">
        <v>48</v>
      </c>
      <c r="B71" s="344" t="s">
        <v>49</v>
      </c>
      <c r="C71" s="344" t="s">
        <v>16</v>
      </c>
      <c r="D71" s="344" t="n">
        <v>5868.0607837</v>
      </c>
      <c r="E71" s="344" t="n">
        <v>12.2548796375256</v>
      </c>
      <c r="F71" s="344" t="n">
        <v>91.7444007604998</v>
      </c>
      <c r="G71" s="344" t="n">
        <v>5.59439409651627</v>
      </c>
      <c r="H71" s="344" t="n">
        <v>528.036128</v>
      </c>
      <c r="I71" s="344" t="n">
        <v>70.3490419856151</v>
      </c>
      <c r="J71" s="344" t="n">
        <v>8.25559923950019</v>
      </c>
      <c r="K71" s="344" t="n">
        <v>62.170451727746</v>
      </c>
    </row>
    <row r="72">
      <c r="A72" s="344" t="s">
        <v>48</v>
      </c>
      <c r="B72" s="344" t="s">
        <v>49</v>
      </c>
      <c r="C72" s="344" t="s">
        <v>17</v>
      </c>
      <c r="D72" s="344" t="n">
        <v>42712.662054</v>
      </c>
      <c r="E72" s="344" t="n">
        <v>2.11928448484082</v>
      </c>
      <c r="F72" s="344" t="n">
        <v>100</v>
      </c>
      <c r="G72" s="344" t="n">
        <v>0</v>
      </c>
      <c r="H72" s="344"/>
      <c r="I72" s="344"/>
      <c r="J72" s="344"/>
      <c r="K72" s="344"/>
    </row>
    <row r="73">
      <c r="A73" s="344" t="s">
        <v>31</v>
      </c>
      <c r="B73" s="344" t="s">
        <v>32</v>
      </c>
      <c r="C73" s="344" t="s">
        <v>16</v>
      </c>
      <c r="D73" s="344" t="n">
        <v>2932.8146596</v>
      </c>
      <c r="E73" s="344" t="n">
        <v>17.8726485252018</v>
      </c>
      <c r="F73" s="344" t="n">
        <v>100</v>
      </c>
      <c r="G73" s="344" t="n">
        <v>0</v>
      </c>
      <c r="H73" s="344"/>
      <c r="I73" s="344"/>
      <c r="J73" s="344"/>
      <c r="K73" s="344"/>
    </row>
    <row r="74">
      <c r="A74" s="344" t="s">
        <v>31</v>
      </c>
      <c r="B74" s="344" t="s">
        <v>32</v>
      </c>
      <c r="C74" s="344" t="s">
        <v>17</v>
      </c>
      <c r="D74" s="344" t="n">
        <v>36774.9924609</v>
      </c>
      <c r="E74" s="344" t="n">
        <v>1.62808896033575</v>
      </c>
      <c r="F74" s="344" t="n">
        <v>100</v>
      </c>
      <c r="G74" s="344" t="n">
        <v>0</v>
      </c>
      <c r="H74" s="344"/>
      <c r="I74" s="344"/>
      <c r="J74" s="344"/>
      <c r="K74" s="344"/>
    </row>
    <row r="75">
      <c r="A75" s="344" t="s">
        <v>50</v>
      </c>
      <c r="B75" s="344" t="s">
        <v>51</v>
      </c>
      <c r="C75" s="344" t="s">
        <v>16</v>
      </c>
      <c r="D75" s="344" t="n">
        <v>6613.8003807</v>
      </c>
      <c r="E75" s="344" t="n">
        <v>18.8516426004947</v>
      </c>
      <c r="F75" s="344" t="n">
        <v>91.6733727211833</v>
      </c>
      <c r="G75" s="344" t="n">
        <v>5.05049576924536</v>
      </c>
      <c r="H75" s="344" t="n">
        <v>600.7267872</v>
      </c>
      <c r="I75" s="344" t="n">
        <v>64.8929669024563</v>
      </c>
      <c r="J75" s="344" t="n">
        <v>8.32662727881666</v>
      </c>
      <c r="K75" s="344" t="n">
        <v>55.6042639567492</v>
      </c>
    </row>
    <row r="76">
      <c r="A76" s="344" t="s">
        <v>50</v>
      </c>
      <c r="B76" s="344" t="s">
        <v>51</v>
      </c>
      <c r="C76" s="344" t="s">
        <v>17</v>
      </c>
      <c r="D76" s="344" t="n">
        <v>49205.2251445</v>
      </c>
      <c r="E76" s="344" t="n">
        <v>2.56778106346647</v>
      </c>
      <c r="F76" s="344" t="n">
        <v>100</v>
      </c>
      <c r="G76" s="344" t="n">
        <v>0</v>
      </c>
      <c r="H76" s="344"/>
      <c r="I76" s="344"/>
      <c r="J76" s="344"/>
      <c r="K76" s="344"/>
    </row>
    <row r="77">
      <c r="A77" s="344" t="s">
        <v>52</v>
      </c>
      <c r="B77" s="344" t="s">
        <v>53</v>
      </c>
      <c r="C77" s="344" t="s">
        <v>16</v>
      </c>
      <c r="D77" s="344" t="n">
        <v>501.1674494</v>
      </c>
      <c r="E77" s="344" t="n">
        <v>17.9872478772795</v>
      </c>
      <c r="F77" s="344" t="n">
        <v>100</v>
      </c>
      <c r="G77" s="344" t="n">
        <v>0</v>
      </c>
      <c r="H77" s="344"/>
      <c r="I77" s="344"/>
      <c r="J77" s="344"/>
      <c r="K77" s="344"/>
    </row>
    <row r="78">
      <c r="A78" s="344" t="s">
        <v>52</v>
      </c>
      <c r="B78" s="344" t="s">
        <v>53</v>
      </c>
      <c r="C78" s="344" t="s">
        <v>17</v>
      </c>
      <c r="D78" s="344" t="n">
        <v>4247.7747934</v>
      </c>
      <c r="E78" s="344" t="n">
        <v>2.94145084432985</v>
      </c>
      <c r="F78" s="344" t="n">
        <v>100</v>
      </c>
      <c r="G78" s="344" t="n">
        <v>0</v>
      </c>
      <c r="H78" s="344"/>
      <c r="I78" s="344"/>
      <c r="J78" s="344"/>
      <c r="K78" s="344"/>
    </row>
    <row r="79">
      <c r="A79" s="344" t="s">
        <v>33</v>
      </c>
      <c r="B79" s="344" t="s">
        <v>34</v>
      </c>
      <c r="C79" s="344" t="s">
        <v>16</v>
      </c>
      <c r="D79" s="344" t="n">
        <v>449.37612</v>
      </c>
      <c r="E79" s="344" t="n">
        <v>24.0152327911815</v>
      </c>
      <c r="F79" s="344" t="n">
        <v>94.8740876693217</v>
      </c>
      <c r="G79" s="344" t="n">
        <v>3.85936474063284</v>
      </c>
      <c r="H79" s="344" t="n">
        <v>24.2791541</v>
      </c>
      <c r="I79" s="344" t="n">
        <v>71.7956924866879</v>
      </c>
      <c r="J79" s="344" t="n">
        <v>5.1259123306783</v>
      </c>
      <c r="K79" s="344" t="n">
        <v>71.4319100932101</v>
      </c>
    </row>
    <row r="80">
      <c r="A80" s="344" t="s">
        <v>33</v>
      </c>
      <c r="B80" s="344" t="s">
        <v>34</v>
      </c>
      <c r="C80" s="344" t="s">
        <v>17</v>
      </c>
      <c r="D80" s="344" t="n">
        <v>5860.8900584</v>
      </c>
      <c r="E80" s="344" t="n">
        <v>2.75758526206045</v>
      </c>
      <c r="F80" s="344" t="n">
        <v>100</v>
      </c>
      <c r="G80" s="344" t="n">
        <v>0</v>
      </c>
      <c r="H80" s="344"/>
      <c r="I80" s="344"/>
      <c r="J80" s="344"/>
      <c r="K80" s="344"/>
    </row>
    <row r="81">
      <c r="A81" s="344" t="s">
        <v>54</v>
      </c>
      <c r="B81" s="344" t="s">
        <v>55</v>
      </c>
      <c r="C81" s="344" t="s">
        <v>16</v>
      </c>
      <c r="D81" s="344" t="n">
        <v>6247.1583872</v>
      </c>
      <c r="E81" s="344" t="n">
        <v>12.7963601129463</v>
      </c>
      <c r="F81" s="344" t="n">
        <v>100</v>
      </c>
      <c r="G81" s="344" t="n">
        <v>0</v>
      </c>
      <c r="H81" s="344"/>
      <c r="I81" s="344"/>
      <c r="J81" s="344"/>
      <c r="K81" s="344"/>
    </row>
    <row r="82">
      <c r="A82" s="344" t="s">
        <v>54</v>
      </c>
      <c r="B82" s="344" t="s">
        <v>55</v>
      </c>
      <c r="C82" s="344" t="s">
        <v>17</v>
      </c>
      <c r="D82" s="344" t="n">
        <v>37769.2118446</v>
      </c>
      <c r="E82" s="344" t="n">
        <v>2.00751778518072</v>
      </c>
      <c r="F82" s="344" t="n">
        <v>100</v>
      </c>
      <c r="G82" s="344" t="n">
        <v>0.000000000000000222879246745213</v>
      </c>
      <c r="H82" s="344"/>
      <c r="I82" s="344"/>
      <c r="J82" s="344"/>
      <c r="K82" s="344"/>
    </row>
    <row r="83">
      <c r="A83" s="344" t="s">
        <v>35</v>
      </c>
      <c r="B83" s="344" t="s">
        <v>36</v>
      </c>
      <c r="C83" s="344" t="s">
        <v>16</v>
      </c>
      <c r="D83" s="344" t="n">
        <v>4182.8846255</v>
      </c>
      <c r="E83" s="344" t="n">
        <v>22.5176167212977</v>
      </c>
      <c r="F83" s="344" t="n">
        <v>100</v>
      </c>
      <c r="G83" s="344" t="n">
        <v>0</v>
      </c>
      <c r="H83" s="344"/>
      <c r="I83" s="344"/>
      <c r="J83" s="344"/>
      <c r="K83" s="344"/>
    </row>
    <row r="84">
      <c r="A84" s="344" t="s">
        <v>35</v>
      </c>
      <c r="B84" s="344" t="s">
        <v>36</v>
      </c>
      <c r="C84" s="344" t="s">
        <v>17</v>
      </c>
      <c r="D84" s="344" t="n">
        <v>45719.1397002</v>
      </c>
      <c r="E84" s="344" t="n">
        <v>1.84004130045477</v>
      </c>
      <c r="F84" s="344" t="n">
        <v>100</v>
      </c>
      <c r="G84" s="344" t="n">
        <v>0</v>
      </c>
      <c r="H84" s="344"/>
      <c r="I84" s="344"/>
      <c r="J84" s="344"/>
      <c r="K84" s="344"/>
    </row>
    <row r="85">
      <c r="A85" s="344" t="s">
        <v>56</v>
      </c>
      <c r="B85" s="344" t="s">
        <v>57</v>
      </c>
      <c r="C85" s="344" t="s">
        <v>16</v>
      </c>
      <c r="D85" s="344" t="n">
        <v>832.3901034</v>
      </c>
      <c r="E85" s="344" t="n">
        <v>15.3873596947229</v>
      </c>
      <c r="F85" s="344" t="n">
        <v>100</v>
      </c>
      <c r="G85" s="344" t="n">
        <v>0.00000000000000170834010212704</v>
      </c>
      <c r="H85" s="344"/>
      <c r="I85" s="344"/>
      <c r="J85" s="344"/>
      <c r="K85" s="344"/>
    </row>
    <row r="86">
      <c r="A86" s="344" t="s">
        <v>56</v>
      </c>
      <c r="B86" s="344" t="s">
        <v>57</v>
      </c>
      <c r="C86" s="344" t="s">
        <v>17</v>
      </c>
      <c r="D86" s="344" t="n">
        <v>8494.4593381</v>
      </c>
      <c r="E86" s="344" t="n">
        <v>2.83644630238042</v>
      </c>
      <c r="F86" s="344" t="n">
        <v>100</v>
      </c>
      <c r="G86" s="344" t="n">
        <v>0</v>
      </c>
      <c r="H86" s="344"/>
      <c r="I86" s="344"/>
      <c r="J86" s="344"/>
      <c r="K86" s="344"/>
    </row>
    <row r="87">
      <c r="A87" s="344" t="s">
        <v>37</v>
      </c>
      <c r="B87" s="344" t="s">
        <v>38</v>
      </c>
      <c r="C87" s="344" t="s">
        <v>16</v>
      </c>
      <c r="D87" s="344" t="n">
        <v>35936.9763073</v>
      </c>
      <c r="E87" s="344" t="n">
        <v>16.8218697687425</v>
      </c>
      <c r="F87" s="344" t="n">
        <v>94.2344130665403</v>
      </c>
      <c r="G87" s="344" t="n">
        <v>4.12381279067431</v>
      </c>
      <c r="H87" s="344" t="n">
        <v>2198.7483583</v>
      </c>
      <c r="I87" s="344" t="n">
        <v>74.8975065859636</v>
      </c>
      <c r="J87" s="344" t="n">
        <v>5.7655869334597</v>
      </c>
      <c r="K87" s="344" t="n">
        <v>67.4007837207822</v>
      </c>
    </row>
    <row r="88">
      <c r="A88" s="344" t="s">
        <v>37</v>
      </c>
      <c r="B88" s="344" t="s">
        <v>38</v>
      </c>
      <c r="C88" s="344" t="s">
        <v>17</v>
      </c>
      <c r="D88" s="344" t="n">
        <v>219146.3311819</v>
      </c>
      <c r="E88" s="344" t="n">
        <v>3.04654156299373</v>
      </c>
      <c r="F88" s="344" t="n">
        <v>100</v>
      </c>
      <c r="G88" s="344" t="n">
        <v>0</v>
      </c>
      <c r="H88" s="344"/>
      <c r="I88" s="344"/>
      <c r="J88" s="344"/>
      <c r="K88" s="344"/>
    </row>
    <row r="89">
      <c r="A89" s="344" t="s">
        <v>39</v>
      </c>
      <c r="B89" s="344" t="s">
        <v>40</v>
      </c>
      <c r="C89" s="344" t="s">
        <v>16</v>
      </c>
      <c r="D89" s="344" t="n">
        <v>472.5706166</v>
      </c>
      <c r="E89" s="344" t="n">
        <v>17.5632110846805</v>
      </c>
      <c r="F89" s="344" t="n">
        <v>100</v>
      </c>
      <c r="G89" s="344" t="n">
        <v>0</v>
      </c>
      <c r="H89" s="344"/>
      <c r="I89" s="344"/>
      <c r="J89" s="344"/>
      <c r="K89" s="344"/>
    </row>
    <row r="90">
      <c r="A90" s="344" t="s">
        <v>39</v>
      </c>
      <c r="B90" s="344" t="s">
        <v>40</v>
      </c>
      <c r="C90" s="344" t="s">
        <v>17</v>
      </c>
      <c r="D90" s="344" t="n">
        <v>6317.4062064</v>
      </c>
      <c r="E90" s="344" t="n">
        <v>2.05240514327617</v>
      </c>
      <c r="F90" s="344" t="n">
        <v>100</v>
      </c>
      <c r="G90" s="344" t="n">
        <v>0</v>
      </c>
      <c r="H90" s="344"/>
      <c r="I90" s="344"/>
      <c r="J90" s="344"/>
      <c r="K90" s="344"/>
    </row>
    <row r="91">
      <c r="A91" s="344" t="s">
        <v>58</v>
      </c>
      <c r="B91" s="344" t="s">
        <v>59</v>
      </c>
      <c r="C91" s="344" t="s">
        <v>16</v>
      </c>
      <c r="D91" s="344" t="n">
        <v>296.7569545</v>
      </c>
      <c r="E91" s="344" t="n">
        <v>15.5516012559537</v>
      </c>
      <c r="F91" s="344" t="n">
        <v>100</v>
      </c>
      <c r="G91" s="344" t="n">
        <v>0</v>
      </c>
      <c r="H91" s="344"/>
      <c r="I91" s="344"/>
      <c r="J91" s="344"/>
      <c r="K91" s="344"/>
    </row>
    <row r="92">
      <c r="A92" s="344" t="s">
        <v>58</v>
      </c>
      <c r="B92" s="344" t="s">
        <v>59</v>
      </c>
      <c r="C92" s="344" t="s">
        <v>17</v>
      </c>
      <c r="D92" s="344" t="n">
        <v>2810.6938129</v>
      </c>
      <c r="E92" s="344" t="n">
        <v>2.57801530452689</v>
      </c>
      <c r="F92" s="344" t="n">
        <v>100</v>
      </c>
      <c r="G92" s="344" t="n">
        <v>0</v>
      </c>
      <c r="H92" s="344"/>
      <c r="I92" s="344"/>
      <c r="J92" s="344"/>
      <c r="K92" s="344"/>
    </row>
    <row r="93">
      <c r="A93" s="344" t="s">
        <v>60</v>
      </c>
      <c r="B93" s="344" t="s">
        <v>61</v>
      </c>
      <c r="C93" s="344" t="s">
        <v>16</v>
      </c>
      <c r="D93" s="344" t="n">
        <v>316.1129364</v>
      </c>
      <c r="E93" s="344" t="n">
        <v>12.1710258394021</v>
      </c>
      <c r="F93" s="344" t="n">
        <v>98.6153800201771</v>
      </c>
      <c r="G93" s="344" t="n">
        <v>1.37806315325316</v>
      </c>
      <c r="H93" s="344" t="n">
        <v>4.4384181</v>
      </c>
      <c r="I93" s="344" t="n">
        <v>99.9999999999997</v>
      </c>
      <c r="J93" s="344" t="n">
        <v>1.38461997982292</v>
      </c>
      <c r="K93" s="344" t="n">
        <v>98.1483898327425</v>
      </c>
    </row>
    <row r="94">
      <c r="A94" s="344" t="s">
        <v>60</v>
      </c>
      <c r="B94" s="344" t="s">
        <v>61</v>
      </c>
      <c r="C94" s="344" t="s">
        <v>17</v>
      </c>
      <c r="D94" s="344" t="n">
        <v>2562.2173712</v>
      </c>
      <c r="E94" s="344" t="n">
        <v>2.94315898193521</v>
      </c>
      <c r="F94" s="344" t="n">
        <v>100</v>
      </c>
      <c r="G94" s="344" t="n">
        <v>0</v>
      </c>
      <c r="H94" s="344"/>
      <c r="I94" s="344"/>
      <c r="J94" s="344"/>
      <c r="K94" s="344"/>
    </row>
    <row r="95">
      <c r="A95" s="344" t="s">
        <v>62</v>
      </c>
      <c r="B95" s="344" t="s">
        <v>63</v>
      </c>
      <c r="C95" s="344" t="s">
        <v>16</v>
      </c>
      <c r="D95" s="344" t="n">
        <v>349.8694605</v>
      </c>
      <c r="E95" s="344" t="n">
        <v>23.839340454157</v>
      </c>
      <c r="F95" s="344" t="n">
        <v>91.8742034912195</v>
      </c>
      <c r="G95" s="344" t="n">
        <v>4.47726213253116</v>
      </c>
      <c r="H95" s="344" t="n">
        <v>30.9441381</v>
      </c>
      <c r="I95" s="344" t="n">
        <v>61.9397152196756</v>
      </c>
      <c r="J95" s="344" t="n">
        <v>8.12579650878045</v>
      </c>
      <c r="K95" s="344" t="n">
        <v>50.6221010830402</v>
      </c>
    </row>
    <row r="96">
      <c r="A96" s="344" t="s">
        <v>62</v>
      </c>
      <c r="B96" s="344" t="s">
        <v>63</v>
      </c>
      <c r="C96" s="344" t="s">
        <v>17</v>
      </c>
      <c r="D96" s="344" t="n">
        <v>3457.1658094</v>
      </c>
      <c r="E96" s="344" t="n">
        <v>2.98038050598132</v>
      </c>
      <c r="F96" s="344" t="n">
        <v>100</v>
      </c>
      <c r="G96" s="344" t="n">
        <v>0</v>
      </c>
      <c r="H96" s="344"/>
      <c r="I96" s="344"/>
      <c r="J96" s="344"/>
      <c r="K96" s="344"/>
    </row>
    <row r="97">
      <c r="A97" s="344" t="s">
        <v>64</v>
      </c>
      <c r="B97" s="344" t="s">
        <v>65</v>
      </c>
      <c r="C97" s="344" t="s">
        <v>16</v>
      </c>
      <c r="D97" s="344" t="n">
        <v>557.9016301</v>
      </c>
      <c r="E97" s="344" t="n">
        <v>23.0764249328222</v>
      </c>
      <c r="F97" s="344" t="n">
        <v>100</v>
      </c>
      <c r="G97" s="344" t="n">
        <v>0</v>
      </c>
      <c r="H97" s="344"/>
      <c r="I97" s="344"/>
      <c r="J97" s="344"/>
      <c r="K97" s="344"/>
    </row>
    <row r="98">
      <c r="A98" s="344" t="s">
        <v>64</v>
      </c>
      <c r="B98" s="344" t="s">
        <v>65</v>
      </c>
      <c r="C98" s="344" t="s">
        <v>17</v>
      </c>
      <c r="D98" s="344" t="n">
        <v>6436.2615128</v>
      </c>
      <c r="E98" s="344" t="n">
        <v>3.32579449407848</v>
      </c>
      <c r="F98" s="344" t="n">
        <v>100</v>
      </c>
      <c r="G98" s="344" t="n">
        <v>0</v>
      </c>
      <c r="H98" s="344"/>
      <c r="I98" s="344"/>
      <c r="J98" s="344"/>
      <c r="K98" s="344"/>
    </row>
    <row r="99">
      <c r="A99" s="344" t="s">
        <v>66</v>
      </c>
      <c r="B99" s="344" t="s">
        <v>67</v>
      </c>
      <c r="C99" s="344" t="s">
        <v>16</v>
      </c>
      <c r="D99" s="344" t="n">
        <v>67.6362622</v>
      </c>
      <c r="E99" s="344" t="n">
        <v>16.5217195702725</v>
      </c>
      <c r="F99" s="344" t="n">
        <v>80.8541212351134</v>
      </c>
      <c r="G99" s="344" t="n">
        <v>6.72813985553639</v>
      </c>
      <c r="H99" s="344" t="n">
        <v>16.0159514</v>
      </c>
      <c r="I99" s="344" t="n">
        <v>34.4011292348063</v>
      </c>
      <c r="J99" s="344" t="n">
        <v>19.1458787648866</v>
      </c>
      <c r="K99" s="344" t="n">
        <v>28.41331245469</v>
      </c>
    </row>
    <row r="100">
      <c r="A100" s="344" t="s">
        <v>66</v>
      </c>
      <c r="B100" s="344" t="s">
        <v>67</v>
      </c>
      <c r="C100" s="344" t="s">
        <v>17</v>
      </c>
      <c r="D100" s="344" t="n">
        <v>491.212252</v>
      </c>
      <c r="E100" s="344" t="n">
        <v>3.69584206115851</v>
      </c>
      <c r="F100" s="344" t="n">
        <v>100</v>
      </c>
      <c r="G100" s="344" t="n">
        <v>0</v>
      </c>
      <c r="H100" s="344"/>
      <c r="I100" s="344"/>
      <c r="J100" s="344"/>
      <c r="K100" s="344"/>
    </row>
    <row r="101">
      <c r="A101" s="344" t="s">
        <v>68</v>
      </c>
      <c r="B101" s="344" t="s">
        <v>69</v>
      </c>
      <c r="C101" s="344" t="s">
        <v>16</v>
      </c>
      <c r="D101" s="344" t="n">
        <v>2130.9294758</v>
      </c>
      <c r="E101" s="344" t="n">
        <v>18.0503599724287</v>
      </c>
      <c r="F101" s="344" t="n">
        <v>97.2234188823064</v>
      </c>
      <c r="G101" s="344" t="n">
        <v>2.65695414104388</v>
      </c>
      <c r="H101" s="344" t="n">
        <v>60.8567217</v>
      </c>
      <c r="I101" s="344" t="n">
        <v>100</v>
      </c>
      <c r="J101" s="344" t="n">
        <v>2.77658111769362</v>
      </c>
      <c r="K101" s="344" t="n">
        <v>93.0346186393289</v>
      </c>
    </row>
    <row r="102">
      <c r="A102" s="344" t="s">
        <v>68</v>
      </c>
      <c r="B102" s="344" t="s">
        <v>69</v>
      </c>
      <c r="C102" s="344" t="s">
        <v>17</v>
      </c>
      <c r="D102" s="344" t="n">
        <v>40489.7571965</v>
      </c>
      <c r="E102" s="344" t="n">
        <v>2.14447482261107</v>
      </c>
      <c r="F102" s="344" t="n">
        <v>100</v>
      </c>
      <c r="G102" s="344" t="n">
        <v>0</v>
      </c>
      <c r="H102" s="344"/>
      <c r="I102" s="344"/>
      <c r="J102" s="344"/>
      <c r="K102" s="344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858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45" t="s">
        <v>72</v>
      </c>
      <c r="B113" s="345" t="s">
        <v>73</v>
      </c>
      <c r="C113" s="345" t="s">
        <v>16</v>
      </c>
      <c r="D113" s="345" t="n">
        <v>9938.4262359</v>
      </c>
      <c r="E113" s="345" t="n">
        <v>8.95357222939952</v>
      </c>
      <c r="F113" s="345" t="n">
        <v>99.5573629410781</v>
      </c>
      <c r="G113" s="345" t="n">
        <v>0.295450219770609</v>
      </c>
      <c r="H113" s="345" t="n">
        <v>44.1867445</v>
      </c>
      <c r="I113" s="345" t="n">
        <v>66.6951137912524</v>
      </c>
      <c r="J113" s="345" t="n">
        <v>0.442637058921916</v>
      </c>
      <c r="K113" s="345" t="n">
        <v>66.4522867388577</v>
      </c>
    </row>
    <row r="114">
      <c r="A114" s="345" t="s">
        <v>72</v>
      </c>
      <c r="B114" s="345" t="s">
        <v>73</v>
      </c>
      <c r="C114" s="345" t="s">
        <v>17</v>
      </c>
      <c r="D114" s="345" t="n">
        <v>220106.1788601</v>
      </c>
      <c r="E114" s="345" t="n">
        <v>0.700305703661413</v>
      </c>
      <c r="F114" s="345" t="n">
        <v>100</v>
      </c>
      <c r="G114" s="345" t="n">
        <v>0</v>
      </c>
      <c r="H114" s="345"/>
      <c r="I114" s="345"/>
      <c r="J114" s="345"/>
      <c r="K114" s="345"/>
    </row>
    <row r="115">
      <c r="A115" s="345" t="s">
        <v>74</v>
      </c>
      <c r="B115" s="345" t="s">
        <v>75</v>
      </c>
      <c r="C115" s="345" t="s">
        <v>16</v>
      </c>
      <c r="D115" s="345" t="n">
        <v>3588.7048835</v>
      </c>
      <c r="E115" s="345" t="n">
        <v>11.2012503891858</v>
      </c>
      <c r="F115" s="345" t="n">
        <v>98.085356778683</v>
      </c>
      <c r="G115" s="345" t="n">
        <v>0.926466500704481</v>
      </c>
      <c r="H115" s="345" t="n">
        <v>70.0521434</v>
      </c>
      <c r="I115" s="345" t="n">
        <v>47.7483071789435</v>
      </c>
      <c r="J115" s="345" t="n">
        <v>1.91464322131699</v>
      </c>
      <c r="K115" s="345" t="n">
        <v>47.4620003629657</v>
      </c>
    </row>
    <row r="116">
      <c r="A116" s="345" t="s">
        <v>74</v>
      </c>
      <c r="B116" s="345" t="s">
        <v>75</v>
      </c>
      <c r="C116" s="345" t="s">
        <v>17</v>
      </c>
      <c r="D116" s="345" t="n">
        <v>74363.3983073</v>
      </c>
      <c r="E116" s="345" t="n">
        <v>1.74252901136494</v>
      </c>
      <c r="F116" s="345" t="n">
        <v>100</v>
      </c>
      <c r="G116" s="345" t="n">
        <v>0</v>
      </c>
      <c r="H116" s="345"/>
      <c r="I116" s="345"/>
      <c r="J116" s="345"/>
      <c r="K116" s="345"/>
    </row>
    <row r="117">
      <c r="A117" s="345" t="s">
        <v>76</v>
      </c>
      <c r="B117" s="345" t="s">
        <v>77</v>
      </c>
      <c r="C117" s="345" t="s">
        <v>16</v>
      </c>
      <c r="D117" s="345" t="n">
        <v>6063.5368526</v>
      </c>
      <c r="E117" s="345" t="n">
        <v>6.91784761055146</v>
      </c>
      <c r="F117" s="345" t="n">
        <v>93.9067804748754</v>
      </c>
      <c r="G117" s="345" t="n">
        <v>2.62370717738357</v>
      </c>
      <c r="H117" s="345" t="n">
        <v>393.4376299</v>
      </c>
      <c r="I117" s="345" t="n">
        <v>44.5715227558416</v>
      </c>
      <c r="J117" s="345" t="n">
        <v>6.09321952512455</v>
      </c>
      <c r="K117" s="345" t="n">
        <v>40.4357487730393</v>
      </c>
    </row>
    <row r="118">
      <c r="A118" s="345" t="s">
        <v>76</v>
      </c>
      <c r="B118" s="345" t="s">
        <v>77</v>
      </c>
      <c r="C118" s="345" t="s">
        <v>17</v>
      </c>
      <c r="D118" s="345" t="n">
        <v>32607.3798364</v>
      </c>
      <c r="E118" s="345" t="n">
        <v>1.81575590785187</v>
      </c>
      <c r="F118" s="345" t="n">
        <v>100</v>
      </c>
      <c r="G118" s="345" t="n">
        <v>0</v>
      </c>
      <c r="H118" s="345"/>
      <c r="I118" s="345"/>
      <c r="J118" s="345"/>
      <c r="K118" s="345"/>
    </row>
    <row r="119">
      <c r="A119" s="345" t="s">
        <v>78</v>
      </c>
      <c r="B119" s="345" t="s">
        <v>79</v>
      </c>
      <c r="C119" s="345" t="s">
        <v>16</v>
      </c>
      <c r="D119" s="345" t="n">
        <v>16741.3306432</v>
      </c>
      <c r="E119" s="345" t="n">
        <v>5.58565075133875</v>
      </c>
      <c r="F119" s="345" t="n">
        <v>95.9042765082942</v>
      </c>
      <c r="G119" s="345" t="n">
        <v>1.79024905266427</v>
      </c>
      <c r="H119" s="345" t="n">
        <v>714.9614563</v>
      </c>
      <c r="I119" s="345" t="n">
        <v>43.3850257331376</v>
      </c>
      <c r="J119" s="345" t="n">
        <v>4.09572349170577</v>
      </c>
      <c r="K119" s="345" t="n">
        <v>41.9199539502898</v>
      </c>
    </row>
    <row r="120">
      <c r="A120" s="345" t="s">
        <v>78</v>
      </c>
      <c r="B120" s="345" t="s">
        <v>79</v>
      </c>
      <c r="C120" s="345" t="s">
        <v>17</v>
      </c>
      <c r="D120" s="345" t="n">
        <v>118197.3638354</v>
      </c>
      <c r="E120" s="345" t="n">
        <v>1.17467597941455</v>
      </c>
      <c r="F120" s="345" t="n">
        <v>100</v>
      </c>
      <c r="G120" s="345" t="n">
        <v>0</v>
      </c>
      <c r="H120" s="345"/>
      <c r="I120" s="345"/>
      <c r="J120" s="345"/>
      <c r="K120" s="345"/>
    </row>
    <row r="121">
      <c r="A121" s="345" t="s">
        <v>80</v>
      </c>
      <c r="B121" s="345" t="s">
        <v>81</v>
      </c>
      <c r="C121" s="345" t="s">
        <v>16</v>
      </c>
      <c r="D121" s="345" t="n">
        <v>20421.6081095</v>
      </c>
      <c r="E121" s="345" t="n">
        <v>4.63177019582673</v>
      </c>
      <c r="F121" s="345" t="n">
        <v>91.2136062036325</v>
      </c>
      <c r="G121" s="345" t="n">
        <v>2.30688229993274</v>
      </c>
      <c r="H121" s="345" t="n">
        <v>1967.1658459</v>
      </c>
      <c r="I121" s="345" t="n">
        <v>25.9545140990151</v>
      </c>
      <c r="J121" s="345" t="n">
        <v>8.78639379636746</v>
      </c>
      <c r="K121" s="345" t="n">
        <v>23.9482839650538</v>
      </c>
    </row>
    <row r="122">
      <c r="A122" s="345" t="s">
        <v>80</v>
      </c>
      <c r="B122" s="345" t="s">
        <v>81</v>
      </c>
      <c r="C122" s="345" t="s">
        <v>17</v>
      </c>
      <c r="D122" s="345" t="n">
        <v>106300.14719</v>
      </c>
      <c r="E122" s="345" t="n">
        <v>1.39816001303454</v>
      </c>
      <c r="F122" s="345" t="n">
        <v>100</v>
      </c>
      <c r="G122" s="345" t="n">
        <v>0</v>
      </c>
      <c r="H122" s="345"/>
      <c r="I122" s="345"/>
      <c r="J122" s="345"/>
      <c r="K122" s="345"/>
    </row>
    <row r="123">
      <c r="A123" s="345" t="s">
        <v>82</v>
      </c>
      <c r="B123" s="345" t="s">
        <v>83</v>
      </c>
      <c r="C123" s="345" t="s">
        <v>16</v>
      </c>
      <c r="D123" s="345" t="n">
        <v>7969.9653149</v>
      </c>
      <c r="E123" s="345" t="n">
        <v>9.64885513669203</v>
      </c>
      <c r="F123" s="345" t="n">
        <v>99.5404553611551</v>
      </c>
      <c r="G123" s="345" t="n">
        <v>0.331825284489609</v>
      </c>
      <c r="H123" s="345" t="n">
        <v>36.7946361</v>
      </c>
      <c r="I123" s="345" t="n">
        <v>71.8610479080208</v>
      </c>
      <c r="J123" s="345" t="n">
        <v>0.459544638844887</v>
      </c>
      <c r="K123" s="345" t="n">
        <v>71.8755853652541</v>
      </c>
    </row>
    <row r="124">
      <c r="A124" s="345" t="s">
        <v>82</v>
      </c>
      <c r="B124" s="345" t="s">
        <v>83</v>
      </c>
      <c r="C124" s="345" t="s">
        <v>17</v>
      </c>
      <c r="D124" s="345" t="n">
        <v>62425.0963488</v>
      </c>
      <c r="E124" s="345" t="n">
        <v>1.4559244323072</v>
      </c>
      <c r="F124" s="345" t="n">
        <v>100</v>
      </c>
      <c r="G124" s="345" t="n">
        <v>0</v>
      </c>
      <c r="H124" s="345"/>
      <c r="I124" s="345"/>
      <c r="J124" s="345"/>
      <c r="K124" s="345"/>
    </row>
    <row r="125">
      <c r="A125" s="345" t="s">
        <v>84</v>
      </c>
      <c r="B125" s="345" t="s">
        <v>85</v>
      </c>
      <c r="C125" s="345" t="s">
        <v>16</v>
      </c>
      <c r="D125" s="345" t="n">
        <v>27421.6331268</v>
      </c>
      <c r="E125" s="345" t="n">
        <v>7.22548857757727</v>
      </c>
      <c r="F125" s="345" t="n">
        <v>99.2957662938092</v>
      </c>
      <c r="G125" s="345" t="n">
        <v>0.328063398773889</v>
      </c>
      <c r="H125" s="345" t="n">
        <v>194.481991</v>
      </c>
      <c r="I125" s="345" t="n">
        <v>45.9939203078572</v>
      </c>
      <c r="J125" s="345" t="n">
        <v>0.704233706190797</v>
      </c>
      <c r="K125" s="345" t="n">
        <v>46.2563866055273</v>
      </c>
    </row>
    <row r="126">
      <c r="A126" s="345" t="s">
        <v>84</v>
      </c>
      <c r="B126" s="345" t="s">
        <v>85</v>
      </c>
      <c r="C126" s="345" t="s">
        <v>17</v>
      </c>
      <c r="D126" s="345" t="n">
        <v>206076.3905037</v>
      </c>
      <c r="E126" s="345" t="n">
        <v>1.15840739267621</v>
      </c>
      <c r="F126" s="345" t="n">
        <v>100</v>
      </c>
      <c r="G126" s="345" t="n">
        <v>0</v>
      </c>
      <c r="H126" s="345"/>
      <c r="I126" s="345"/>
      <c r="J126" s="345"/>
      <c r="K126" s="345"/>
    </row>
    <row r="127">
      <c r="A127" s="345" t="s">
        <v>86</v>
      </c>
      <c r="B127" s="345" t="s">
        <v>87</v>
      </c>
      <c r="C127" s="345" t="s">
        <v>16</v>
      </c>
      <c r="D127" s="345" t="n">
        <v>27330.2338239</v>
      </c>
      <c r="E127" s="345" t="n">
        <v>4.34456845321961</v>
      </c>
      <c r="F127" s="345" t="n">
        <v>99.0796621544027</v>
      </c>
      <c r="G127" s="345" t="n">
        <v>0.397965237240091</v>
      </c>
      <c r="H127" s="345" t="n">
        <v>253.8669185</v>
      </c>
      <c r="I127" s="345" t="n">
        <v>42.9566343164799</v>
      </c>
      <c r="J127" s="345" t="n">
        <v>0.920337845597325</v>
      </c>
      <c r="K127" s="345" t="n">
        <v>42.8432465790359</v>
      </c>
    </row>
    <row r="128">
      <c r="A128" s="345" t="s">
        <v>86</v>
      </c>
      <c r="B128" s="345" t="s">
        <v>87</v>
      </c>
      <c r="C128" s="345" t="s">
        <v>17</v>
      </c>
      <c r="D128" s="345" t="n">
        <v>337499.7455837</v>
      </c>
      <c r="E128" s="345" t="n">
        <v>0.68959335985546</v>
      </c>
      <c r="F128" s="345" t="n">
        <v>100</v>
      </c>
      <c r="G128" s="345" t="n">
        <v>0</v>
      </c>
      <c r="H128" s="345"/>
      <c r="I128" s="345"/>
      <c r="J128" s="345"/>
      <c r="K128" s="345"/>
    </row>
    <row r="129">
      <c r="A129" s="345" t="s">
        <v>88</v>
      </c>
      <c r="B129" s="345" t="s">
        <v>89</v>
      </c>
      <c r="C129" s="345" t="s">
        <v>16</v>
      </c>
      <c r="D129" s="345" t="n">
        <v>7448.1836899</v>
      </c>
      <c r="E129" s="345" t="n">
        <v>10.1400954716244</v>
      </c>
      <c r="F129" s="345" t="n">
        <v>99.9292777236814</v>
      </c>
      <c r="G129" s="345" t="n">
        <v>0.0711179663779592</v>
      </c>
      <c r="H129" s="345" t="n">
        <v>5.271253</v>
      </c>
      <c r="I129" s="345" t="n">
        <v>100</v>
      </c>
      <c r="J129" s="345" t="n">
        <v>0.0707222763185988</v>
      </c>
      <c r="K129" s="345" t="n">
        <v>100.48838051127</v>
      </c>
    </row>
    <row r="130">
      <c r="A130" s="345" t="s">
        <v>88</v>
      </c>
      <c r="B130" s="345" t="s">
        <v>89</v>
      </c>
      <c r="C130" s="345" t="s">
        <v>17</v>
      </c>
      <c r="D130" s="345" t="n">
        <v>139323.4456853</v>
      </c>
      <c r="E130" s="345" t="n">
        <v>0.680185982584695</v>
      </c>
      <c r="F130" s="345" t="n">
        <v>100</v>
      </c>
      <c r="G130" s="345" t="n">
        <v>0</v>
      </c>
      <c r="H130" s="345"/>
      <c r="I130" s="345"/>
      <c r="J130" s="345"/>
      <c r="K130" s="345"/>
    </row>
    <row r="131">
      <c r="A131" s="345" t="s">
        <v>90</v>
      </c>
      <c r="B131" s="345" t="s">
        <v>91</v>
      </c>
      <c r="C131" s="345" t="s">
        <v>16</v>
      </c>
      <c r="D131" s="345" t="n">
        <v>18617.5411135</v>
      </c>
      <c r="E131" s="345" t="n">
        <v>8.22721175342617</v>
      </c>
      <c r="F131" s="345" t="n">
        <v>99.7237935201144</v>
      </c>
      <c r="G131" s="345" t="n">
        <v>0.27818979790566</v>
      </c>
      <c r="H131" s="345" t="n">
        <v>51.5652816</v>
      </c>
      <c r="I131" s="345" t="n">
        <v>100</v>
      </c>
      <c r="J131" s="345" t="n">
        <v>0.276206479885583</v>
      </c>
      <c r="K131" s="345" t="n">
        <v>100.439866498564</v>
      </c>
    </row>
    <row r="132">
      <c r="A132" s="345" t="s">
        <v>90</v>
      </c>
      <c r="B132" s="345" t="s">
        <v>91</v>
      </c>
      <c r="C132" s="345" t="s">
        <v>17</v>
      </c>
      <c r="D132" s="345" t="n">
        <v>278604.2962431</v>
      </c>
      <c r="E132" s="345" t="n">
        <v>0.7800701822738</v>
      </c>
      <c r="F132" s="345" t="n">
        <v>100</v>
      </c>
      <c r="G132" s="345" t="n">
        <v>0.0000000000000000866051877183915</v>
      </c>
      <c r="H132" s="345"/>
      <c r="I132" s="345"/>
      <c r="J132" s="345"/>
      <c r="K132" s="345"/>
    </row>
    <row r="133">
      <c r="A133" s="345" t="s">
        <v>92</v>
      </c>
      <c r="B133" s="345" t="s">
        <v>93</v>
      </c>
      <c r="C133" s="345" t="s">
        <v>16</v>
      </c>
      <c r="D133" s="345" t="n">
        <v>32198.5804463</v>
      </c>
      <c r="E133" s="345" t="n">
        <v>7.63947524113304</v>
      </c>
      <c r="F133" s="345" t="n">
        <v>99.3873395942638</v>
      </c>
      <c r="G133" s="345" t="n">
        <v>0.436565107210683</v>
      </c>
      <c r="H133" s="345" t="n">
        <v>198.4839864</v>
      </c>
      <c r="I133" s="345" t="n">
        <v>71.2383918639324</v>
      </c>
      <c r="J133" s="345" t="n">
        <v>0.612660405736206</v>
      </c>
      <c r="K133" s="345" t="n">
        <v>70.8207094160356</v>
      </c>
    </row>
    <row r="134">
      <c r="A134" s="345" t="s">
        <v>92</v>
      </c>
      <c r="B134" s="345" t="s">
        <v>93</v>
      </c>
      <c r="C134" s="345" t="s">
        <v>17</v>
      </c>
      <c r="D134" s="345" t="n">
        <v>413954.7151924</v>
      </c>
      <c r="E134" s="345" t="n">
        <v>0.671553301489873</v>
      </c>
      <c r="F134" s="345" t="n">
        <v>100</v>
      </c>
      <c r="G134" s="345" t="n">
        <v>0</v>
      </c>
      <c r="H134" s="345"/>
      <c r="I134" s="345"/>
      <c r="J134" s="345"/>
      <c r="K134" s="345"/>
    </row>
    <row r="135">
      <c r="A135" s="345" t="s">
        <v>94</v>
      </c>
      <c r="B135" s="345" t="s">
        <v>95</v>
      </c>
      <c r="C135" s="345" t="s">
        <v>16</v>
      </c>
      <c r="D135" s="345" t="n">
        <v>2817.9630156</v>
      </c>
      <c r="E135" s="345" t="n">
        <v>14.686813573441</v>
      </c>
      <c r="F135" s="345" t="n">
        <v>100</v>
      </c>
      <c r="G135" s="345" t="n">
        <v>0</v>
      </c>
      <c r="H135" s="345"/>
      <c r="I135" s="345"/>
      <c r="J135" s="345"/>
      <c r="K135" s="345"/>
    </row>
    <row r="136">
      <c r="A136" s="345" t="s">
        <v>94</v>
      </c>
      <c r="B136" s="345" t="s">
        <v>95</v>
      </c>
      <c r="C136" s="345" t="s">
        <v>17</v>
      </c>
      <c r="D136" s="345" t="n">
        <v>53619.5897428</v>
      </c>
      <c r="E136" s="345" t="n">
        <v>1.13856278875601</v>
      </c>
      <c r="F136" s="345" t="n">
        <v>100</v>
      </c>
      <c r="G136" s="345" t="n">
        <v>0</v>
      </c>
      <c r="H136" s="345"/>
      <c r="I136" s="345"/>
      <c r="J136" s="345"/>
      <c r="K136" s="345"/>
    </row>
    <row r="137">
      <c r="A137" s="345" t="s">
        <v>96</v>
      </c>
      <c r="B137" s="345" t="s">
        <v>97</v>
      </c>
      <c r="C137" s="345" t="s">
        <v>16</v>
      </c>
      <c r="D137" s="345" t="n">
        <v>1334.573106</v>
      </c>
      <c r="E137" s="345" t="n">
        <v>12.8235013716438</v>
      </c>
      <c r="F137" s="345" t="n">
        <v>99.2169323050568</v>
      </c>
      <c r="G137" s="345" t="n">
        <v>0.79273872250124</v>
      </c>
      <c r="H137" s="345" t="n">
        <v>10.5330921</v>
      </c>
      <c r="I137" s="345" t="n">
        <v>100</v>
      </c>
      <c r="J137" s="345" t="n">
        <v>0.783067694943216</v>
      </c>
      <c r="K137" s="345" t="n">
        <v>100.44227935071</v>
      </c>
    </row>
    <row r="138">
      <c r="A138" s="345" t="s">
        <v>96</v>
      </c>
      <c r="B138" s="345" t="s">
        <v>97</v>
      </c>
      <c r="C138" s="345" t="s">
        <v>17</v>
      </c>
      <c r="D138" s="345" t="n">
        <v>76001.0132806</v>
      </c>
      <c r="E138" s="345" t="n">
        <v>0.895953303581793</v>
      </c>
      <c r="F138" s="345" t="n">
        <v>100</v>
      </c>
      <c r="G138" s="345" t="n">
        <v>0</v>
      </c>
      <c r="H138" s="345"/>
      <c r="I138" s="345"/>
      <c r="J138" s="345"/>
      <c r="K138" s="345"/>
    </row>
    <row r="139">
      <c r="A139" s="345" t="s">
        <v>98</v>
      </c>
      <c r="B139" s="345" t="s">
        <v>99</v>
      </c>
      <c r="C139" s="345" t="s">
        <v>16</v>
      </c>
      <c r="D139" s="345" t="n">
        <v>4680.9186151</v>
      </c>
      <c r="E139" s="345" t="n">
        <v>8.81412595289347</v>
      </c>
      <c r="F139" s="345" t="n">
        <v>99.50960654064</v>
      </c>
      <c r="G139" s="345" t="n">
        <v>0.495272973104183</v>
      </c>
      <c r="H139" s="345" t="n">
        <v>23.0680429</v>
      </c>
      <c r="I139" s="345" t="n">
        <v>99.9999999999997</v>
      </c>
      <c r="J139" s="345" t="n">
        <v>0.49039345936002</v>
      </c>
      <c r="K139" s="345" t="n">
        <v>100.499747178782</v>
      </c>
    </row>
    <row r="140">
      <c r="A140" s="345" t="s">
        <v>98</v>
      </c>
      <c r="B140" s="345" t="s">
        <v>99</v>
      </c>
      <c r="C140" s="345" t="s">
        <v>17</v>
      </c>
      <c r="D140" s="345" t="n">
        <v>28432.6079793</v>
      </c>
      <c r="E140" s="345" t="n">
        <v>2.02400033718992</v>
      </c>
      <c r="F140" s="345" t="n">
        <v>100</v>
      </c>
      <c r="G140" s="345" t="n">
        <v>0</v>
      </c>
      <c r="H140" s="345"/>
      <c r="I140" s="345"/>
      <c r="J140" s="345"/>
      <c r="K140" s="345"/>
    </row>
    <row r="141">
      <c r="A141" s="345" t="s">
        <v>100</v>
      </c>
      <c r="B141" s="345" t="s">
        <v>101</v>
      </c>
      <c r="C141" s="345" t="s">
        <v>16</v>
      </c>
      <c r="D141" s="345" t="n">
        <v>2285.6169987</v>
      </c>
      <c r="E141" s="345" t="n">
        <v>11.9815566544438</v>
      </c>
      <c r="F141" s="345" t="n">
        <v>100</v>
      </c>
      <c r="G141" s="345" t="n">
        <v>0</v>
      </c>
      <c r="H141" s="345"/>
      <c r="I141" s="345"/>
      <c r="J141" s="345"/>
      <c r="K141" s="345"/>
    </row>
    <row r="142">
      <c r="A142" s="345" t="s">
        <v>100</v>
      </c>
      <c r="B142" s="345" t="s">
        <v>101</v>
      </c>
      <c r="C142" s="345" t="s">
        <v>17</v>
      </c>
      <c r="D142" s="345" t="n">
        <v>25932.0340053</v>
      </c>
      <c r="E142" s="345" t="n">
        <v>1.70190637387038</v>
      </c>
      <c r="F142" s="345" t="n">
        <v>100</v>
      </c>
      <c r="G142" s="345" t="n">
        <v>0</v>
      </c>
      <c r="H142" s="345"/>
      <c r="I142" s="345"/>
      <c r="J142" s="345"/>
      <c r="K142" s="345"/>
    </row>
    <row r="143">
      <c r="A143" s="345" t="s">
        <v>102</v>
      </c>
      <c r="B143" s="345" t="s">
        <v>103</v>
      </c>
      <c r="C143" s="345" t="s">
        <v>16</v>
      </c>
      <c r="D143" s="345" t="n">
        <v>4985.205226</v>
      </c>
      <c r="E143" s="345" t="n">
        <v>8.93746104819093</v>
      </c>
      <c r="F143" s="345" t="n">
        <v>100</v>
      </c>
      <c r="G143" s="345" t="n">
        <v>0</v>
      </c>
      <c r="H143" s="345"/>
      <c r="I143" s="345"/>
      <c r="J143" s="345"/>
      <c r="K143" s="345"/>
    </row>
    <row r="144">
      <c r="A144" s="345" t="s">
        <v>102</v>
      </c>
      <c r="B144" s="345" t="s">
        <v>103</v>
      </c>
      <c r="C144" s="345" t="s">
        <v>17</v>
      </c>
      <c r="D144" s="345" t="n">
        <v>84953.0317078</v>
      </c>
      <c r="E144" s="345" t="n">
        <v>1.02300290315084</v>
      </c>
      <c r="F144" s="345" t="n">
        <v>100</v>
      </c>
      <c r="G144" s="345" t="n">
        <v>0</v>
      </c>
      <c r="H144" s="345"/>
      <c r="I144" s="345"/>
      <c r="J144" s="345"/>
      <c r="K144" s="345"/>
    </row>
    <row r="145">
      <c r="A145" s="345" t="s">
        <v>104</v>
      </c>
      <c r="B145" s="345" t="s">
        <v>105</v>
      </c>
      <c r="C145" s="345" t="s">
        <v>16</v>
      </c>
      <c r="D145" s="345" t="n">
        <v>652.4905724</v>
      </c>
      <c r="E145" s="345" t="n">
        <v>14.2114682743536</v>
      </c>
      <c r="F145" s="345" t="n">
        <v>100</v>
      </c>
      <c r="G145" s="345" t="n">
        <v>0</v>
      </c>
      <c r="H145" s="345"/>
      <c r="I145" s="345"/>
      <c r="J145" s="345"/>
      <c r="K145" s="345"/>
    </row>
    <row r="146">
      <c r="A146" s="345" t="s">
        <v>104</v>
      </c>
      <c r="B146" s="345" t="s">
        <v>105</v>
      </c>
      <c r="C146" s="345" t="s">
        <v>17</v>
      </c>
      <c r="D146" s="345" t="n">
        <v>6950.7046416</v>
      </c>
      <c r="E146" s="345" t="n">
        <v>2.1326964734074</v>
      </c>
      <c r="F146" s="345" t="n">
        <v>100</v>
      </c>
      <c r="G146" s="345" t="n">
        <v>0</v>
      </c>
      <c r="H146" s="345"/>
      <c r="I146" s="345"/>
      <c r="J146" s="345"/>
      <c r="K146" s="345"/>
    </row>
    <row r="147">
      <c r="A147" s="345" t="s">
        <v>106</v>
      </c>
      <c r="B147" s="345" t="s">
        <v>107</v>
      </c>
      <c r="C147" s="345" t="s">
        <v>16</v>
      </c>
      <c r="D147" s="345" t="n">
        <v>15973.2065222</v>
      </c>
      <c r="E147" s="345" t="n">
        <v>6.36470381003068</v>
      </c>
      <c r="F147" s="345" t="n">
        <v>98.7407382441971</v>
      </c>
      <c r="G147" s="345" t="n">
        <v>0.82171359471876</v>
      </c>
      <c r="H147" s="345" t="n">
        <v>203.7097195</v>
      </c>
      <c r="I147" s="345" t="n">
        <v>64.6511786891199</v>
      </c>
      <c r="J147" s="345" t="n">
        <v>1.25926175580293</v>
      </c>
      <c r="K147" s="345" t="n">
        <v>64.4318836762333</v>
      </c>
    </row>
    <row r="148">
      <c r="A148" s="345" t="s">
        <v>106</v>
      </c>
      <c r="B148" s="345" t="s">
        <v>107</v>
      </c>
      <c r="C148" s="345" t="s">
        <v>17</v>
      </c>
      <c r="D148" s="345" t="n">
        <v>120510.4382031</v>
      </c>
      <c r="E148" s="345" t="n">
        <v>1.14945047380358</v>
      </c>
      <c r="F148" s="345" t="n">
        <v>100</v>
      </c>
      <c r="G148" s="345" t="n">
        <v>0</v>
      </c>
      <c r="H148" s="345"/>
      <c r="I148" s="345"/>
      <c r="J148" s="345"/>
      <c r="K148" s="345"/>
    </row>
    <row r="149">
      <c r="A149" s="345" t="s">
        <v>108</v>
      </c>
      <c r="B149" s="345" t="s">
        <v>109</v>
      </c>
      <c r="C149" s="345" t="s">
        <v>16</v>
      </c>
      <c r="D149" s="345" t="n">
        <v>34581.3776045</v>
      </c>
      <c r="E149" s="345" t="n">
        <v>4.8414062254713</v>
      </c>
      <c r="F149" s="345" t="n">
        <v>91.8902170931585</v>
      </c>
      <c r="G149" s="345" t="n">
        <v>1.70074481594013</v>
      </c>
      <c r="H149" s="345" t="n">
        <v>3051.9839202</v>
      </c>
      <c r="I149" s="345" t="n">
        <v>21.142166862391</v>
      </c>
      <c r="J149" s="345" t="n">
        <v>8.10978290684154</v>
      </c>
      <c r="K149" s="345" t="n">
        <v>19.2707760678723</v>
      </c>
    </row>
    <row r="150">
      <c r="A150" s="345" t="s">
        <v>108</v>
      </c>
      <c r="B150" s="345" t="s">
        <v>109</v>
      </c>
      <c r="C150" s="345" t="s">
        <v>17</v>
      </c>
      <c r="D150" s="345" t="n">
        <v>171068.724223</v>
      </c>
      <c r="E150" s="345" t="n">
        <v>1.23296530991818</v>
      </c>
      <c r="F150" s="345" t="n">
        <v>100</v>
      </c>
      <c r="G150" s="345" t="n">
        <v>0</v>
      </c>
      <c r="H150" s="345"/>
      <c r="I150" s="345"/>
      <c r="J150" s="345"/>
      <c r="K150" s="345"/>
    </row>
    <row r="151">
      <c r="A151" s="345" t="s">
        <v>110</v>
      </c>
      <c r="B151" s="345" t="s">
        <v>111</v>
      </c>
      <c r="C151" s="345" t="s">
        <v>16</v>
      </c>
      <c r="D151" s="345" t="n">
        <v>609.9657512</v>
      </c>
      <c r="E151" s="345" t="n">
        <v>11.7167370067284</v>
      </c>
      <c r="F151" s="345" t="n">
        <v>96.8481375358166</v>
      </c>
      <c r="G151" s="345" t="n">
        <v>1.07496740737818</v>
      </c>
      <c r="H151" s="345" t="n">
        <v>19.8509564</v>
      </c>
      <c r="I151" s="345" t="n">
        <v>28.3532509064602</v>
      </c>
      <c r="J151" s="345" t="n">
        <v>3.15186246418338</v>
      </c>
      <c r="K151" s="345" t="n">
        <v>33.0308166994386</v>
      </c>
    </row>
    <row r="152">
      <c r="A152" s="345" t="s">
        <v>110</v>
      </c>
      <c r="B152" s="345" t="s">
        <v>111</v>
      </c>
      <c r="C152" s="345" t="s">
        <v>17</v>
      </c>
      <c r="D152" s="345" t="n">
        <v>505.297072</v>
      </c>
      <c r="E152" s="345" t="n">
        <v>13.9705494637509</v>
      </c>
      <c r="F152" s="345" t="n">
        <v>100</v>
      </c>
      <c r="G152" s="345" t="n">
        <v>0</v>
      </c>
      <c r="H152" s="345"/>
      <c r="I152" s="345"/>
      <c r="J152" s="345"/>
      <c r="K152" s="345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859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46" t="s">
        <v>72</v>
      </c>
      <c r="B163" s="346" t="s">
        <v>73</v>
      </c>
      <c r="C163" s="346" t="s">
        <v>16</v>
      </c>
      <c r="D163" s="346" t="n">
        <v>9828.3324982</v>
      </c>
      <c r="E163" s="346" t="n">
        <v>9.05150644550644</v>
      </c>
      <c r="F163" s="346" t="n">
        <v>99.5796194857033</v>
      </c>
      <c r="G163" s="346" t="n">
        <v>0.297371685278283</v>
      </c>
      <c r="H163" s="346" t="n">
        <v>41.490814</v>
      </c>
      <c r="I163" s="346" t="n">
        <v>70.7309082644751</v>
      </c>
      <c r="J163" s="346" t="n">
        <v>0.42038051429668</v>
      </c>
      <c r="K163" s="346" t="n">
        <v>70.4413222277359</v>
      </c>
    </row>
    <row r="164">
      <c r="A164" s="346" t="s">
        <v>72</v>
      </c>
      <c r="B164" s="346" t="s">
        <v>73</v>
      </c>
      <c r="C164" s="346" t="s">
        <v>17</v>
      </c>
      <c r="D164" s="346" t="n">
        <v>220060.684575</v>
      </c>
      <c r="E164" s="346" t="n">
        <v>0.700212320157217</v>
      </c>
      <c r="F164" s="346" t="n">
        <v>100</v>
      </c>
      <c r="G164" s="346" t="n">
        <v>0</v>
      </c>
      <c r="H164" s="346"/>
      <c r="I164" s="346"/>
      <c r="J164" s="346"/>
      <c r="K164" s="346"/>
    </row>
    <row r="165">
      <c r="A165" s="346" t="s">
        <v>74</v>
      </c>
      <c r="B165" s="346" t="s">
        <v>75</v>
      </c>
      <c r="C165" s="346" t="s">
        <v>16</v>
      </c>
      <c r="D165" s="346" t="n">
        <v>3281.277741</v>
      </c>
      <c r="E165" s="346" t="n">
        <v>12.0463099952494</v>
      </c>
      <c r="F165" s="346" t="n">
        <v>98.3083112972609</v>
      </c>
      <c r="G165" s="346" t="n">
        <v>0.989021212069929</v>
      </c>
      <c r="H165" s="346" t="n">
        <v>56.4642034</v>
      </c>
      <c r="I165" s="346" t="n">
        <v>57.5733440476721</v>
      </c>
      <c r="J165" s="346" t="n">
        <v>1.69168870273912</v>
      </c>
      <c r="K165" s="346" t="n">
        <v>57.4745253298287</v>
      </c>
    </row>
    <row r="166">
      <c r="A166" s="346" t="s">
        <v>74</v>
      </c>
      <c r="B166" s="346" t="s">
        <v>75</v>
      </c>
      <c r="C166" s="346" t="s">
        <v>17</v>
      </c>
      <c r="D166" s="346" t="n">
        <v>74314.1420248</v>
      </c>
      <c r="E166" s="346" t="n">
        <v>1.74330796329593</v>
      </c>
      <c r="F166" s="346" t="n">
        <v>100</v>
      </c>
      <c r="G166" s="346" t="n">
        <v>0.000000000000000193546063986353</v>
      </c>
      <c r="H166" s="346"/>
      <c r="I166" s="346"/>
      <c r="J166" s="346"/>
      <c r="K166" s="346"/>
    </row>
    <row r="167">
      <c r="A167" s="346" t="s">
        <v>76</v>
      </c>
      <c r="B167" s="346" t="s">
        <v>77</v>
      </c>
      <c r="C167" s="346" t="s">
        <v>16</v>
      </c>
      <c r="D167" s="346" t="n">
        <v>5735.8229769</v>
      </c>
      <c r="E167" s="346" t="n">
        <v>6.94141366829129</v>
      </c>
      <c r="F167" s="346" t="n">
        <v>93.5809936117987</v>
      </c>
      <c r="G167" s="346" t="n">
        <v>2.75654177774939</v>
      </c>
      <c r="H167" s="346" t="n">
        <v>393.4376299</v>
      </c>
      <c r="I167" s="346" t="n">
        <v>44.5715227558416</v>
      </c>
      <c r="J167" s="346" t="n">
        <v>6.41900638820134</v>
      </c>
      <c r="K167" s="346" t="n">
        <v>40.1868923153547</v>
      </c>
    </row>
    <row r="168">
      <c r="A168" s="346" t="s">
        <v>76</v>
      </c>
      <c r="B168" s="346" t="s">
        <v>77</v>
      </c>
      <c r="C168" s="346" t="s">
        <v>17</v>
      </c>
      <c r="D168" s="346" t="n">
        <v>32599.3351296</v>
      </c>
      <c r="E168" s="346" t="n">
        <v>1.81613121685071</v>
      </c>
      <c r="F168" s="346" t="n">
        <v>100</v>
      </c>
      <c r="G168" s="346" t="n">
        <v>0</v>
      </c>
      <c r="H168" s="346"/>
      <c r="I168" s="346"/>
      <c r="J168" s="346"/>
      <c r="K168" s="346"/>
    </row>
    <row r="169">
      <c r="A169" s="346" t="s">
        <v>78</v>
      </c>
      <c r="B169" s="346" t="s">
        <v>79</v>
      </c>
      <c r="C169" s="346" t="s">
        <v>16</v>
      </c>
      <c r="D169" s="346" t="n">
        <v>16741.3306432</v>
      </c>
      <c r="E169" s="346" t="n">
        <v>5.58565075133875</v>
      </c>
      <c r="F169" s="346" t="n">
        <v>95.9042765082942</v>
      </c>
      <c r="G169" s="346" t="n">
        <v>1.79024905266427</v>
      </c>
      <c r="H169" s="346" t="n">
        <v>714.9614563</v>
      </c>
      <c r="I169" s="346" t="n">
        <v>43.3850257331376</v>
      </c>
      <c r="J169" s="346" t="n">
        <v>4.09572349170577</v>
      </c>
      <c r="K169" s="346" t="n">
        <v>41.9199539502898</v>
      </c>
    </row>
    <row r="170">
      <c r="A170" s="346" t="s">
        <v>78</v>
      </c>
      <c r="B170" s="346" t="s">
        <v>79</v>
      </c>
      <c r="C170" s="346" t="s">
        <v>17</v>
      </c>
      <c r="D170" s="346" t="n">
        <v>118197.3638354</v>
      </c>
      <c r="E170" s="346" t="n">
        <v>1.17467597941455</v>
      </c>
      <c r="F170" s="346" t="n">
        <v>100</v>
      </c>
      <c r="G170" s="346" t="n">
        <v>0</v>
      </c>
      <c r="H170" s="346"/>
      <c r="I170" s="346"/>
      <c r="J170" s="346"/>
      <c r="K170" s="346"/>
    </row>
    <row r="171">
      <c r="A171" s="346" t="s">
        <v>80</v>
      </c>
      <c r="B171" s="346" t="s">
        <v>81</v>
      </c>
      <c r="C171" s="346" t="s">
        <v>16</v>
      </c>
      <c r="D171" s="346" t="n">
        <v>19390.06514</v>
      </c>
      <c r="E171" s="346" t="n">
        <v>4.85106023133885</v>
      </c>
      <c r="F171" s="346" t="n">
        <v>91.2450361095156</v>
      </c>
      <c r="G171" s="346" t="n">
        <v>2.42445810161087</v>
      </c>
      <c r="H171" s="346" t="n">
        <v>1860.4773188</v>
      </c>
      <c r="I171" s="346" t="n">
        <v>27.3818736484714</v>
      </c>
      <c r="J171" s="346" t="n">
        <v>8.75496389048442</v>
      </c>
      <c r="K171" s="346" t="n">
        <v>25.2679245505434</v>
      </c>
    </row>
    <row r="172">
      <c r="A172" s="346" t="s">
        <v>80</v>
      </c>
      <c r="B172" s="346" t="s">
        <v>81</v>
      </c>
      <c r="C172" s="346" t="s">
        <v>17</v>
      </c>
      <c r="D172" s="346" t="n">
        <v>104509.5683378</v>
      </c>
      <c r="E172" s="346" t="n">
        <v>1.41966328719141</v>
      </c>
      <c r="F172" s="346" t="n">
        <v>100</v>
      </c>
      <c r="G172" s="346" t="n">
        <v>0</v>
      </c>
      <c r="H172" s="346"/>
      <c r="I172" s="346"/>
      <c r="J172" s="346"/>
      <c r="K172" s="346"/>
    </row>
    <row r="173">
      <c r="A173" s="346" t="s">
        <v>82</v>
      </c>
      <c r="B173" s="346" t="s">
        <v>83</v>
      </c>
      <c r="C173" s="346" t="s">
        <v>16</v>
      </c>
      <c r="D173" s="346" t="n">
        <v>7969.9653149</v>
      </c>
      <c r="E173" s="346" t="n">
        <v>9.64885513669203</v>
      </c>
      <c r="F173" s="346" t="n">
        <v>99.5404553611551</v>
      </c>
      <c r="G173" s="346" t="n">
        <v>0.331825284489609</v>
      </c>
      <c r="H173" s="346" t="n">
        <v>36.7946361</v>
      </c>
      <c r="I173" s="346" t="n">
        <v>71.8610479080208</v>
      </c>
      <c r="J173" s="346" t="n">
        <v>0.459544638844887</v>
      </c>
      <c r="K173" s="346" t="n">
        <v>71.8755853652541</v>
      </c>
    </row>
    <row r="174">
      <c r="A174" s="346" t="s">
        <v>82</v>
      </c>
      <c r="B174" s="346" t="s">
        <v>83</v>
      </c>
      <c r="C174" s="346" t="s">
        <v>17</v>
      </c>
      <c r="D174" s="346" t="n">
        <v>62425.0963488</v>
      </c>
      <c r="E174" s="346" t="n">
        <v>1.4559244323072</v>
      </c>
      <c r="F174" s="346" t="n">
        <v>100</v>
      </c>
      <c r="G174" s="346" t="n">
        <v>0</v>
      </c>
      <c r="H174" s="346"/>
      <c r="I174" s="346"/>
      <c r="J174" s="346"/>
      <c r="K174" s="346"/>
    </row>
    <row r="175">
      <c r="A175" s="346" t="s">
        <v>84</v>
      </c>
      <c r="B175" s="346" t="s">
        <v>85</v>
      </c>
      <c r="C175" s="346" t="s">
        <v>16</v>
      </c>
      <c r="D175" s="346" t="n">
        <v>27421.6331268</v>
      </c>
      <c r="E175" s="346" t="n">
        <v>7.22548857757727</v>
      </c>
      <c r="F175" s="346" t="n">
        <v>99.2957662938092</v>
      </c>
      <c r="G175" s="346" t="n">
        <v>0.328063398773889</v>
      </c>
      <c r="H175" s="346" t="n">
        <v>194.481991</v>
      </c>
      <c r="I175" s="346" t="n">
        <v>45.9939203078572</v>
      </c>
      <c r="J175" s="346" t="n">
        <v>0.704233706190797</v>
      </c>
      <c r="K175" s="346" t="n">
        <v>46.2563866055273</v>
      </c>
    </row>
    <row r="176">
      <c r="A176" s="346" t="s">
        <v>84</v>
      </c>
      <c r="B176" s="346" t="s">
        <v>85</v>
      </c>
      <c r="C176" s="346" t="s">
        <v>17</v>
      </c>
      <c r="D176" s="346" t="n">
        <v>206076.3905037</v>
      </c>
      <c r="E176" s="346" t="n">
        <v>1.15840739267621</v>
      </c>
      <c r="F176" s="346" t="n">
        <v>100</v>
      </c>
      <c r="G176" s="346" t="n">
        <v>0</v>
      </c>
      <c r="H176" s="346"/>
      <c r="I176" s="346"/>
      <c r="J176" s="346"/>
      <c r="K176" s="346"/>
    </row>
    <row r="177">
      <c r="A177" s="346" t="s">
        <v>86</v>
      </c>
      <c r="B177" s="346" t="s">
        <v>87</v>
      </c>
      <c r="C177" s="346" t="s">
        <v>16</v>
      </c>
      <c r="D177" s="346" t="n">
        <v>27330.2338239</v>
      </c>
      <c r="E177" s="346" t="n">
        <v>4.34456845321961</v>
      </c>
      <c r="F177" s="346" t="n">
        <v>99.0796621544027</v>
      </c>
      <c r="G177" s="346" t="n">
        <v>0.397965237240091</v>
      </c>
      <c r="H177" s="346" t="n">
        <v>253.8669185</v>
      </c>
      <c r="I177" s="346" t="n">
        <v>42.9566343164799</v>
      </c>
      <c r="J177" s="346" t="n">
        <v>0.920337845597325</v>
      </c>
      <c r="K177" s="346" t="n">
        <v>42.8432465790359</v>
      </c>
    </row>
    <row r="178">
      <c r="A178" s="346" t="s">
        <v>86</v>
      </c>
      <c r="B178" s="346" t="s">
        <v>87</v>
      </c>
      <c r="C178" s="346" t="s">
        <v>17</v>
      </c>
      <c r="D178" s="346" t="n">
        <v>337499.7455837</v>
      </c>
      <c r="E178" s="346" t="n">
        <v>0.68959335985546</v>
      </c>
      <c r="F178" s="346" t="n">
        <v>100</v>
      </c>
      <c r="G178" s="346" t="n">
        <v>0</v>
      </c>
      <c r="H178" s="346"/>
      <c r="I178" s="346"/>
      <c r="J178" s="346"/>
      <c r="K178" s="346"/>
    </row>
    <row r="179">
      <c r="A179" s="346" t="s">
        <v>88</v>
      </c>
      <c r="B179" s="346" t="s">
        <v>89</v>
      </c>
      <c r="C179" s="346" t="s">
        <v>16</v>
      </c>
      <c r="D179" s="346" t="n">
        <v>7448.1836899</v>
      </c>
      <c r="E179" s="346" t="n">
        <v>10.1400954716244</v>
      </c>
      <c r="F179" s="346" t="n">
        <v>99.9292777236814</v>
      </c>
      <c r="G179" s="346" t="n">
        <v>0.0711179663779592</v>
      </c>
      <c r="H179" s="346" t="n">
        <v>5.271253</v>
      </c>
      <c r="I179" s="346" t="n">
        <v>100</v>
      </c>
      <c r="J179" s="346" t="n">
        <v>0.0707222763185988</v>
      </c>
      <c r="K179" s="346" t="n">
        <v>100.48838051127</v>
      </c>
    </row>
    <row r="180">
      <c r="A180" s="346" t="s">
        <v>88</v>
      </c>
      <c r="B180" s="346" t="s">
        <v>89</v>
      </c>
      <c r="C180" s="346" t="s">
        <v>17</v>
      </c>
      <c r="D180" s="346" t="n">
        <v>139323.4456853</v>
      </c>
      <c r="E180" s="346" t="n">
        <v>0.680185982584695</v>
      </c>
      <c r="F180" s="346" t="n">
        <v>100</v>
      </c>
      <c r="G180" s="346" t="n">
        <v>0</v>
      </c>
      <c r="H180" s="346"/>
      <c r="I180" s="346"/>
      <c r="J180" s="346"/>
      <c r="K180" s="346"/>
    </row>
    <row r="181">
      <c r="A181" s="346" t="s">
        <v>90</v>
      </c>
      <c r="B181" s="346" t="s">
        <v>91</v>
      </c>
      <c r="C181" s="346" t="s">
        <v>16</v>
      </c>
      <c r="D181" s="346" t="n">
        <v>18617.5411135</v>
      </c>
      <c r="E181" s="346" t="n">
        <v>8.22721175342617</v>
      </c>
      <c r="F181" s="346" t="n">
        <v>99.7237935201144</v>
      </c>
      <c r="G181" s="346" t="n">
        <v>0.27818979790566</v>
      </c>
      <c r="H181" s="346" t="n">
        <v>51.5652816</v>
      </c>
      <c r="I181" s="346" t="n">
        <v>100</v>
      </c>
      <c r="J181" s="346" t="n">
        <v>0.276206479885583</v>
      </c>
      <c r="K181" s="346" t="n">
        <v>100.439866498564</v>
      </c>
    </row>
    <row r="182">
      <c r="A182" s="346" t="s">
        <v>90</v>
      </c>
      <c r="B182" s="346" t="s">
        <v>91</v>
      </c>
      <c r="C182" s="346" t="s">
        <v>17</v>
      </c>
      <c r="D182" s="346" t="n">
        <v>278604.2962431</v>
      </c>
      <c r="E182" s="346" t="n">
        <v>0.7800701822738</v>
      </c>
      <c r="F182" s="346" t="n">
        <v>100</v>
      </c>
      <c r="G182" s="346" t="n">
        <v>0.0000000000000000866051877183915</v>
      </c>
      <c r="H182" s="346"/>
      <c r="I182" s="346"/>
      <c r="J182" s="346"/>
      <c r="K182" s="346"/>
    </row>
    <row r="183">
      <c r="A183" s="346" t="s">
        <v>92</v>
      </c>
      <c r="B183" s="346" t="s">
        <v>93</v>
      </c>
      <c r="C183" s="346" t="s">
        <v>16</v>
      </c>
      <c r="D183" s="346" t="n">
        <v>31869.4225781</v>
      </c>
      <c r="E183" s="346" t="n">
        <v>7.71104293484503</v>
      </c>
      <c r="F183" s="346" t="n">
        <v>99.3937693746009</v>
      </c>
      <c r="G183" s="346" t="n">
        <v>0.440874655847948</v>
      </c>
      <c r="H183" s="346" t="n">
        <v>194.3805945</v>
      </c>
      <c r="I183" s="346" t="n">
        <v>72.7116031313831</v>
      </c>
      <c r="J183" s="346" t="n">
        <v>0.606230625399133</v>
      </c>
      <c r="K183" s="346" t="n">
        <v>72.283042179875</v>
      </c>
    </row>
    <row r="184">
      <c r="A184" s="346" t="s">
        <v>92</v>
      </c>
      <c r="B184" s="346" t="s">
        <v>93</v>
      </c>
      <c r="C184" s="346" t="s">
        <v>17</v>
      </c>
      <c r="D184" s="346" t="n">
        <v>413040.2162328</v>
      </c>
      <c r="E184" s="346" t="n">
        <v>0.670894211264375</v>
      </c>
      <c r="F184" s="346" t="n">
        <v>100</v>
      </c>
      <c r="G184" s="346" t="n">
        <v>0</v>
      </c>
      <c r="H184" s="346"/>
      <c r="I184" s="346"/>
      <c r="J184" s="346"/>
      <c r="K184" s="346"/>
    </row>
    <row r="185">
      <c r="A185" s="346" t="s">
        <v>94</v>
      </c>
      <c r="B185" s="346" t="s">
        <v>95</v>
      </c>
      <c r="C185" s="346" t="s">
        <v>16</v>
      </c>
      <c r="D185" s="346" t="n">
        <v>2817.9630156</v>
      </c>
      <c r="E185" s="346" t="n">
        <v>14.686813573441</v>
      </c>
      <c r="F185" s="346" t="n">
        <v>100</v>
      </c>
      <c r="G185" s="346" t="n">
        <v>0</v>
      </c>
      <c r="H185" s="346"/>
      <c r="I185" s="346"/>
      <c r="J185" s="346"/>
      <c r="K185" s="346"/>
    </row>
    <row r="186">
      <c r="A186" s="346" t="s">
        <v>94</v>
      </c>
      <c r="B186" s="346" t="s">
        <v>95</v>
      </c>
      <c r="C186" s="346" t="s">
        <v>17</v>
      </c>
      <c r="D186" s="346" t="n">
        <v>53619.5897428</v>
      </c>
      <c r="E186" s="346" t="n">
        <v>1.13856278875601</v>
      </c>
      <c r="F186" s="346" t="n">
        <v>100</v>
      </c>
      <c r="G186" s="346" t="n">
        <v>0</v>
      </c>
      <c r="H186" s="346"/>
      <c r="I186" s="346"/>
      <c r="J186" s="346"/>
      <c r="K186" s="346"/>
    </row>
    <row r="187">
      <c r="A187" s="346" t="s">
        <v>96</v>
      </c>
      <c r="B187" s="346" t="s">
        <v>97</v>
      </c>
      <c r="C187" s="346" t="s">
        <v>16</v>
      </c>
      <c r="D187" s="346" t="n">
        <v>1334.573106</v>
      </c>
      <c r="E187" s="346" t="n">
        <v>12.8235013716438</v>
      </c>
      <c r="F187" s="346" t="n">
        <v>99.2169323050568</v>
      </c>
      <c r="G187" s="346" t="n">
        <v>0.79273872250124</v>
      </c>
      <c r="H187" s="346" t="n">
        <v>10.5330921</v>
      </c>
      <c r="I187" s="346" t="n">
        <v>100</v>
      </c>
      <c r="J187" s="346" t="n">
        <v>0.783067694943216</v>
      </c>
      <c r="K187" s="346" t="n">
        <v>100.44227935071</v>
      </c>
    </row>
    <row r="188">
      <c r="A188" s="346" t="s">
        <v>96</v>
      </c>
      <c r="B188" s="346" t="s">
        <v>97</v>
      </c>
      <c r="C188" s="346" t="s">
        <v>17</v>
      </c>
      <c r="D188" s="346" t="n">
        <v>76001.0132806</v>
      </c>
      <c r="E188" s="346" t="n">
        <v>0.895953303581793</v>
      </c>
      <c r="F188" s="346" t="n">
        <v>100</v>
      </c>
      <c r="G188" s="346" t="n">
        <v>0</v>
      </c>
      <c r="H188" s="346"/>
      <c r="I188" s="346"/>
      <c r="J188" s="346"/>
      <c r="K188" s="346"/>
    </row>
    <row r="189">
      <c r="A189" s="346" t="s">
        <v>98</v>
      </c>
      <c r="B189" s="346" t="s">
        <v>99</v>
      </c>
      <c r="C189" s="346" t="s">
        <v>16</v>
      </c>
      <c r="D189" s="346" t="n">
        <v>4680.9186151</v>
      </c>
      <c r="E189" s="346" t="n">
        <v>8.81412595289347</v>
      </c>
      <c r="F189" s="346" t="n">
        <v>99.50960654064</v>
      </c>
      <c r="G189" s="346" t="n">
        <v>0.495272973104183</v>
      </c>
      <c r="H189" s="346" t="n">
        <v>23.0680429</v>
      </c>
      <c r="I189" s="346" t="n">
        <v>99.9999999999997</v>
      </c>
      <c r="J189" s="346" t="n">
        <v>0.49039345936002</v>
      </c>
      <c r="K189" s="346" t="n">
        <v>100.499747178782</v>
      </c>
    </row>
    <row r="190">
      <c r="A190" s="346" t="s">
        <v>98</v>
      </c>
      <c r="B190" s="346" t="s">
        <v>99</v>
      </c>
      <c r="C190" s="346" t="s">
        <v>17</v>
      </c>
      <c r="D190" s="346" t="n">
        <v>28432.6079793</v>
      </c>
      <c r="E190" s="346" t="n">
        <v>2.02400033718992</v>
      </c>
      <c r="F190" s="346" t="n">
        <v>100</v>
      </c>
      <c r="G190" s="346" t="n">
        <v>0</v>
      </c>
      <c r="H190" s="346"/>
      <c r="I190" s="346"/>
      <c r="J190" s="346"/>
      <c r="K190" s="346"/>
    </row>
    <row r="191">
      <c r="A191" s="346" t="s">
        <v>100</v>
      </c>
      <c r="B191" s="346" t="s">
        <v>101</v>
      </c>
      <c r="C191" s="346" t="s">
        <v>16</v>
      </c>
      <c r="D191" s="346" t="n">
        <v>2285.6169987</v>
      </c>
      <c r="E191" s="346" t="n">
        <v>11.9815566544438</v>
      </c>
      <c r="F191" s="346" t="n">
        <v>100</v>
      </c>
      <c r="G191" s="346" t="n">
        <v>0</v>
      </c>
      <c r="H191" s="346"/>
      <c r="I191" s="346"/>
      <c r="J191" s="346"/>
      <c r="K191" s="346"/>
    </row>
    <row r="192">
      <c r="A192" s="346" t="s">
        <v>100</v>
      </c>
      <c r="B192" s="346" t="s">
        <v>101</v>
      </c>
      <c r="C192" s="346" t="s">
        <v>17</v>
      </c>
      <c r="D192" s="346" t="n">
        <v>25932.0340053</v>
      </c>
      <c r="E192" s="346" t="n">
        <v>1.70190637387038</v>
      </c>
      <c r="F192" s="346" t="n">
        <v>100</v>
      </c>
      <c r="G192" s="346" t="n">
        <v>0</v>
      </c>
      <c r="H192" s="346"/>
      <c r="I192" s="346"/>
      <c r="J192" s="346"/>
      <c r="K192" s="346"/>
    </row>
    <row r="193">
      <c r="A193" s="346" t="s">
        <v>102</v>
      </c>
      <c r="B193" s="346" t="s">
        <v>103</v>
      </c>
      <c r="C193" s="346" t="s">
        <v>16</v>
      </c>
      <c r="D193" s="346" t="n">
        <v>4985.205226</v>
      </c>
      <c r="E193" s="346" t="n">
        <v>8.93746104819093</v>
      </c>
      <c r="F193" s="346" t="n">
        <v>100</v>
      </c>
      <c r="G193" s="346" t="n">
        <v>0</v>
      </c>
      <c r="H193" s="346"/>
      <c r="I193" s="346"/>
      <c r="J193" s="346"/>
      <c r="K193" s="346"/>
    </row>
    <row r="194">
      <c r="A194" s="346" t="s">
        <v>102</v>
      </c>
      <c r="B194" s="346" t="s">
        <v>103</v>
      </c>
      <c r="C194" s="346" t="s">
        <v>17</v>
      </c>
      <c r="D194" s="346" t="n">
        <v>84953.0317078</v>
      </c>
      <c r="E194" s="346" t="n">
        <v>1.02300290315084</v>
      </c>
      <c r="F194" s="346" t="n">
        <v>100</v>
      </c>
      <c r="G194" s="346" t="n">
        <v>0</v>
      </c>
      <c r="H194" s="346"/>
      <c r="I194" s="346"/>
      <c r="J194" s="346"/>
      <c r="K194" s="346"/>
    </row>
    <row r="195">
      <c r="A195" s="346" t="s">
        <v>104</v>
      </c>
      <c r="B195" s="346" t="s">
        <v>105</v>
      </c>
      <c r="C195" s="346" t="s">
        <v>16</v>
      </c>
      <c r="D195" s="346" t="n">
        <v>652.4905724</v>
      </c>
      <c r="E195" s="346" t="n">
        <v>14.2114682743536</v>
      </c>
      <c r="F195" s="346" t="n">
        <v>100</v>
      </c>
      <c r="G195" s="346" t="n">
        <v>0</v>
      </c>
      <c r="H195" s="346"/>
      <c r="I195" s="346"/>
      <c r="J195" s="346"/>
      <c r="K195" s="346"/>
    </row>
    <row r="196">
      <c r="A196" s="346" t="s">
        <v>104</v>
      </c>
      <c r="B196" s="346" t="s">
        <v>105</v>
      </c>
      <c r="C196" s="346" t="s">
        <v>17</v>
      </c>
      <c r="D196" s="346" t="n">
        <v>6950.7046416</v>
      </c>
      <c r="E196" s="346" t="n">
        <v>2.1326964734074</v>
      </c>
      <c r="F196" s="346" t="n">
        <v>100</v>
      </c>
      <c r="G196" s="346" t="n">
        <v>0</v>
      </c>
      <c r="H196" s="346"/>
      <c r="I196" s="346"/>
      <c r="J196" s="346"/>
      <c r="K196" s="346"/>
    </row>
    <row r="197">
      <c r="A197" s="346" t="s">
        <v>106</v>
      </c>
      <c r="B197" s="346" t="s">
        <v>107</v>
      </c>
      <c r="C197" s="346" t="s">
        <v>16</v>
      </c>
      <c r="D197" s="346" t="n">
        <v>15973.2065222</v>
      </c>
      <c r="E197" s="346" t="n">
        <v>6.36470381003068</v>
      </c>
      <c r="F197" s="346" t="n">
        <v>98.7407382441971</v>
      </c>
      <c r="G197" s="346" t="n">
        <v>0.82171359471876</v>
      </c>
      <c r="H197" s="346" t="n">
        <v>203.7097195</v>
      </c>
      <c r="I197" s="346" t="n">
        <v>64.6511786891199</v>
      </c>
      <c r="J197" s="346" t="n">
        <v>1.25926175580293</v>
      </c>
      <c r="K197" s="346" t="n">
        <v>64.4318836762333</v>
      </c>
    </row>
    <row r="198">
      <c r="A198" s="346" t="s">
        <v>106</v>
      </c>
      <c r="B198" s="346" t="s">
        <v>107</v>
      </c>
      <c r="C198" s="346" t="s">
        <v>17</v>
      </c>
      <c r="D198" s="346" t="n">
        <v>120510.4382031</v>
      </c>
      <c r="E198" s="346" t="n">
        <v>1.14945047380358</v>
      </c>
      <c r="F198" s="346" t="n">
        <v>100</v>
      </c>
      <c r="G198" s="346" t="n">
        <v>0</v>
      </c>
      <c r="H198" s="346"/>
      <c r="I198" s="346"/>
      <c r="J198" s="346"/>
      <c r="K198" s="346"/>
    </row>
    <row r="199">
      <c r="A199" s="346" t="s">
        <v>108</v>
      </c>
      <c r="B199" s="346" t="s">
        <v>109</v>
      </c>
      <c r="C199" s="346" t="s">
        <v>16</v>
      </c>
      <c r="D199" s="346" t="n">
        <v>33626.4252801</v>
      </c>
      <c r="E199" s="346" t="n">
        <v>4.96728207976548</v>
      </c>
      <c r="F199" s="346" t="n">
        <v>92.288670994396</v>
      </c>
      <c r="G199" s="346" t="n">
        <v>1.74366537776207</v>
      </c>
      <c r="H199" s="346" t="n">
        <v>2809.7102908</v>
      </c>
      <c r="I199" s="346" t="n">
        <v>22.8176231196097</v>
      </c>
      <c r="J199" s="346" t="n">
        <v>7.71132900560398</v>
      </c>
      <c r="K199" s="346" t="n">
        <v>20.8680708935721</v>
      </c>
    </row>
    <row r="200">
      <c r="A200" s="346" t="s">
        <v>108</v>
      </c>
      <c r="B200" s="346" t="s">
        <v>109</v>
      </c>
      <c r="C200" s="346" t="s">
        <v>17</v>
      </c>
      <c r="D200" s="346" t="n">
        <v>169234.5731145</v>
      </c>
      <c r="E200" s="346" t="n">
        <v>1.24459452241851</v>
      </c>
      <c r="F200" s="346" t="n">
        <v>100</v>
      </c>
      <c r="G200" s="346" t="n">
        <v>0</v>
      </c>
      <c r="H200" s="346"/>
      <c r="I200" s="346"/>
      <c r="J200" s="346"/>
      <c r="K200" s="346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860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47" t="s">
        <v>88</v>
      </c>
      <c r="B211" s="347" t="s">
        <v>115</v>
      </c>
      <c r="C211" s="347" t="s">
        <v>16</v>
      </c>
      <c r="D211" s="347" t="n">
        <v>3708.3680472</v>
      </c>
      <c r="E211" s="347" t="n">
        <v>18.0255814794653</v>
      </c>
      <c r="F211" s="347" t="n">
        <v>100</v>
      </c>
      <c r="G211" s="347" t="n">
        <v>0</v>
      </c>
      <c r="H211" s="347"/>
      <c r="I211" s="347"/>
      <c r="J211" s="347"/>
      <c r="K211" s="347"/>
    </row>
    <row r="212">
      <c r="A212" s="347" t="s">
        <v>88</v>
      </c>
      <c r="B212" s="347" t="s">
        <v>115</v>
      </c>
      <c r="C212" s="347" t="s">
        <v>17</v>
      </c>
      <c r="D212" s="347" t="n">
        <v>41551.2085832</v>
      </c>
      <c r="E212" s="347" t="n">
        <v>1.80434014862035</v>
      </c>
      <c r="F212" s="347" t="n">
        <v>100</v>
      </c>
      <c r="G212" s="347" t="n">
        <v>0</v>
      </c>
      <c r="H212" s="347"/>
      <c r="I212" s="347"/>
      <c r="J212" s="347"/>
      <c r="K212" s="347"/>
    </row>
    <row r="213">
      <c r="A213" s="347" t="s">
        <v>92</v>
      </c>
      <c r="B213" s="347" t="s">
        <v>116</v>
      </c>
      <c r="C213" s="347" t="s">
        <v>16</v>
      </c>
      <c r="D213" s="347" t="n">
        <v>3154.2681475</v>
      </c>
      <c r="E213" s="347" t="n">
        <v>14.0535569856623</v>
      </c>
      <c r="F213" s="347" t="n">
        <v>99.3621351772158</v>
      </c>
      <c r="G213" s="347" t="n">
        <v>0.643897029233968</v>
      </c>
      <c r="H213" s="347" t="n">
        <v>20.249129</v>
      </c>
      <c r="I213" s="347" t="n">
        <v>100</v>
      </c>
      <c r="J213" s="347" t="n">
        <v>0.637864822784183</v>
      </c>
      <c r="K213" s="347" t="n">
        <v>100.301790244044</v>
      </c>
    </row>
    <row r="214">
      <c r="A214" s="347" t="s">
        <v>92</v>
      </c>
      <c r="B214" s="347" t="s">
        <v>116</v>
      </c>
      <c r="C214" s="347" t="s">
        <v>17</v>
      </c>
      <c r="D214" s="347" t="n">
        <v>22339.4643918</v>
      </c>
      <c r="E214" s="347" t="n">
        <v>2.02134563786749</v>
      </c>
      <c r="F214" s="347" t="n">
        <v>100</v>
      </c>
      <c r="G214" s="347" t="n">
        <v>0</v>
      </c>
      <c r="H214" s="347"/>
      <c r="I214" s="347"/>
      <c r="J214" s="347"/>
      <c r="K214" s="347"/>
    </row>
    <row r="215">
      <c r="A215" s="347" t="s">
        <v>94</v>
      </c>
      <c r="B215" s="347" t="s">
        <v>117</v>
      </c>
      <c r="C215" s="347" t="s">
        <v>16</v>
      </c>
      <c r="D215" s="347" t="n">
        <v>1139.6095743</v>
      </c>
      <c r="E215" s="347" t="n">
        <v>20.7416051310776</v>
      </c>
      <c r="F215" s="347" t="n">
        <v>100</v>
      </c>
      <c r="G215" s="347" t="n">
        <v>0.00000000000000230278075842058</v>
      </c>
      <c r="H215" s="347"/>
      <c r="I215" s="347"/>
      <c r="J215" s="347"/>
      <c r="K215" s="347"/>
    </row>
    <row r="216">
      <c r="A216" s="347" t="s">
        <v>94</v>
      </c>
      <c r="B216" s="347" t="s">
        <v>117</v>
      </c>
      <c r="C216" s="347" t="s">
        <v>17</v>
      </c>
      <c r="D216" s="347" t="n">
        <v>21818.0362589</v>
      </c>
      <c r="E216" s="347" t="n">
        <v>1.84617646935097</v>
      </c>
      <c r="F216" s="347" t="n">
        <v>100</v>
      </c>
      <c r="G216" s="347" t="n">
        <v>0</v>
      </c>
      <c r="H216" s="347"/>
      <c r="I216" s="347"/>
      <c r="J216" s="347"/>
      <c r="K216" s="347"/>
    </row>
    <row r="217">
      <c r="A217" s="347" t="s">
        <v>96</v>
      </c>
      <c r="B217" s="347" t="s">
        <v>118</v>
      </c>
      <c r="C217" s="347" t="s">
        <v>16</v>
      </c>
      <c r="D217" s="347" t="n">
        <v>268.6058134</v>
      </c>
      <c r="E217" s="347" t="n">
        <v>51.1708626895109</v>
      </c>
      <c r="F217" s="347" t="n">
        <v>100</v>
      </c>
      <c r="G217" s="347" t="n">
        <v>0</v>
      </c>
      <c r="H217" s="347"/>
      <c r="I217" s="347"/>
      <c r="J217" s="347"/>
      <c r="K217" s="347"/>
    </row>
    <row r="218">
      <c r="A218" s="347" t="s">
        <v>96</v>
      </c>
      <c r="B218" s="347" t="s">
        <v>118</v>
      </c>
      <c r="C218" s="347" t="s">
        <v>17</v>
      </c>
      <c r="D218" s="347" t="n">
        <v>60415.0196011</v>
      </c>
      <c r="E218" s="347" t="n">
        <v>1.30216782034909</v>
      </c>
      <c r="F218" s="347" t="n">
        <v>100</v>
      </c>
      <c r="G218" s="347" t="n">
        <v>0</v>
      </c>
      <c r="H218" s="347"/>
      <c r="I218" s="347"/>
      <c r="J218" s="347"/>
      <c r="K218" s="347"/>
    </row>
    <row r="219">
      <c r="A219" s="347" t="s">
        <v>98</v>
      </c>
      <c r="B219" s="347" t="s">
        <v>119</v>
      </c>
      <c r="C219" s="347" t="s">
        <v>16</v>
      </c>
      <c r="D219" s="347" t="n">
        <v>504.8979783</v>
      </c>
      <c r="E219" s="347" t="n">
        <v>28.729671070138</v>
      </c>
      <c r="F219" s="347" t="n">
        <v>95.9627288186619</v>
      </c>
      <c r="G219" s="347" t="n">
        <v>3.56484416403361</v>
      </c>
      <c r="H219" s="347" t="n">
        <v>21.241685</v>
      </c>
      <c r="I219" s="347" t="n">
        <v>100</v>
      </c>
      <c r="J219" s="347" t="n">
        <v>4.03727118133806</v>
      </c>
      <c r="K219" s="347" t="n">
        <v>84.7335139079184</v>
      </c>
    </row>
    <row r="220">
      <c r="A220" s="347" t="s">
        <v>98</v>
      </c>
      <c r="B220" s="347" t="s">
        <v>119</v>
      </c>
      <c r="C220" s="347" t="s">
        <v>17</v>
      </c>
      <c r="D220" s="347" t="n">
        <v>18068.7719083</v>
      </c>
      <c r="E220" s="347" t="n">
        <v>1.64596330516919</v>
      </c>
      <c r="F220" s="347" t="n">
        <v>100</v>
      </c>
      <c r="G220" s="347" t="n">
        <v>0</v>
      </c>
      <c r="H220" s="347"/>
      <c r="I220" s="347"/>
      <c r="J220" s="347"/>
      <c r="K220" s="347"/>
    </row>
    <row r="221">
      <c r="A221" s="347" t="s">
        <v>106</v>
      </c>
      <c r="B221" s="347" t="s">
        <v>120</v>
      </c>
      <c r="C221" s="347" t="s">
        <v>16</v>
      </c>
      <c r="D221" s="347" t="n">
        <v>1222.9356609</v>
      </c>
      <c r="E221" s="347" t="n">
        <v>24.9265918848657</v>
      </c>
      <c r="F221" s="347" t="n">
        <v>100</v>
      </c>
      <c r="G221" s="347" t="n">
        <v>0</v>
      </c>
      <c r="H221" s="347"/>
      <c r="I221" s="347"/>
      <c r="J221" s="347"/>
      <c r="K221" s="347"/>
    </row>
    <row r="222">
      <c r="A222" s="347" t="s">
        <v>106</v>
      </c>
      <c r="B222" s="347" t="s">
        <v>120</v>
      </c>
      <c r="C222" s="347" t="s">
        <v>17</v>
      </c>
      <c r="D222" s="347" t="n">
        <v>35838.778451</v>
      </c>
      <c r="E222" s="347" t="n">
        <v>0.837997133859281</v>
      </c>
      <c r="F222" s="347" t="n">
        <v>100</v>
      </c>
      <c r="G222" s="347" t="n">
        <v>0</v>
      </c>
      <c r="H222" s="347"/>
      <c r="I222" s="347"/>
      <c r="J222" s="347"/>
      <c r="K222" s="347"/>
    </row>
    <row r="223">
      <c r="A223" s="347" t="s">
        <v>108</v>
      </c>
      <c r="B223" s="347" t="s">
        <v>121</v>
      </c>
      <c r="C223" s="347" t="s">
        <v>16</v>
      </c>
      <c r="D223" s="347" t="n">
        <v>1167.8935552</v>
      </c>
      <c r="E223" s="347" t="n">
        <v>27.6411858522306</v>
      </c>
      <c r="F223" s="347" t="n">
        <v>100</v>
      </c>
      <c r="G223" s="347" t="n">
        <v>0</v>
      </c>
      <c r="H223" s="347"/>
      <c r="I223" s="347"/>
      <c r="J223" s="347"/>
      <c r="K223" s="347"/>
    </row>
    <row r="224">
      <c r="A224" s="347" t="s">
        <v>108</v>
      </c>
      <c r="B224" s="347" t="s">
        <v>121</v>
      </c>
      <c r="C224" s="347" t="s">
        <v>17</v>
      </c>
      <c r="D224" s="347" t="n">
        <v>40408.8785845</v>
      </c>
      <c r="E224" s="347" t="n">
        <v>1.07663006402737</v>
      </c>
      <c r="F224" s="347" t="n">
        <v>100</v>
      </c>
      <c r="G224" s="347" t="n">
        <v>0</v>
      </c>
      <c r="H224" s="347"/>
      <c r="I224" s="347"/>
      <c r="J224" s="347"/>
      <c r="K224" s="347"/>
    </row>
    <row r="225">
      <c r="A225" s="347" t="s">
        <v>110</v>
      </c>
      <c r="B225" s="347" t="s">
        <v>122</v>
      </c>
      <c r="C225" s="347" t="s">
        <v>16</v>
      </c>
      <c r="D225" s="347" t="n">
        <v>170.7915412</v>
      </c>
      <c r="E225" s="347" t="n">
        <v>32.8102002342585</v>
      </c>
      <c r="F225" s="347" t="n">
        <v>100</v>
      </c>
      <c r="G225" s="347" t="n">
        <v>0</v>
      </c>
      <c r="H225" s="347"/>
      <c r="I225" s="347"/>
      <c r="J225" s="347"/>
      <c r="K225" s="347"/>
    </row>
    <row r="226">
      <c r="A226" s="347" t="s">
        <v>110</v>
      </c>
      <c r="B226" s="347" t="s">
        <v>122</v>
      </c>
      <c r="C226" s="347" t="s">
        <v>17</v>
      </c>
      <c r="D226" s="347" t="n">
        <v>19116.3694739</v>
      </c>
      <c r="E226" s="347" t="n">
        <v>1.14984800674256</v>
      </c>
      <c r="F226" s="347" t="n">
        <v>100</v>
      </c>
      <c r="G226" s="347" t="n">
        <v>0</v>
      </c>
      <c r="H226" s="347"/>
      <c r="I226" s="347"/>
      <c r="J226" s="347"/>
      <c r="K226" s="347"/>
    </row>
    <row r="227">
      <c r="A227" s="347" t="s">
        <v>123</v>
      </c>
      <c r="B227" s="347" t="s">
        <v>124</v>
      </c>
      <c r="C227" s="347" t="s">
        <v>16</v>
      </c>
      <c r="D227" s="347" t="n">
        <v>348.2176553</v>
      </c>
      <c r="E227" s="347" t="n">
        <v>26.2509183584968</v>
      </c>
      <c r="F227" s="347" t="n">
        <v>100</v>
      </c>
      <c r="G227" s="347" t="n">
        <v>0</v>
      </c>
      <c r="H227" s="347"/>
      <c r="I227" s="347"/>
      <c r="J227" s="347"/>
      <c r="K227" s="347"/>
    </row>
    <row r="228">
      <c r="A228" s="347" t="s">
        <v>123</v>
      </c>
      <c r="B228" s="347" t="s">
        <v>124</v>
      </c>
      <c r="C228" s="347" t="s">
        <v>17</v>
      </c>
      <c r="D228" s="347" t="n">
        <v>11317.7442345</v>
      </c>
      <c r="E228" s="347" t="n">
        <v>1.93219900272051</v>
      </c>
      <c r="F228" s="347" t="n">
        <v>100</v>
      </c>
      <c r="G228" s="347" t="n">
        <v>0</v>
      </c>
      <c r="H228" s="347"/>
      <c r="I228" s="347"/>
      <c r="J228" s="347"/>
      <c r="K228" s="347"/>
    </row>
    <row r="229">
      <c r="A229" s="347" t="s">
        <v>125</v>
      </c>
      <c r="B229" s="347" t="s">
        <v>126</v>
      </c>
      <c r="C229" s="347" t="s">
        <v>16</v>
      </c>
      <c r="D229" s="347" t="n">
        <v>569.1255135</v>
      </c>
      <c r="E229" s="347" t="n">
        <v>21.3409429584127</v>
      </c>
      <c r="F229" s="347" t="n">
        <v>100</v>
      </c>
      <c r="G229" s="347" t="n">
        <v>0.00000000000000236932062396418</v>
      </c>
      <c r="H229" s="347"/>
      <c r="I229" s="347"/>
      <c r="J229" s="347"/>
      <c r="K229" s="347"/>
    </row>
    <row r="230">
      <c r="A230" s="347" t="s">
        <v>125</v>
      </c>
      <c r="B230" s="347" t="s">
        <v>126</v>
      </c>
      <c r="C230" s="347" t="s">
        <v>17</v>
      </c>
      <c r="D230" s="347" t="n">
        <v>21680.1547162</v>
      </c>
      <c r="E230" s="347" t="n">
        <v>1.13454333363007</v>
      </c>
      <c r="F230" s="347" t="n">
        <v>100</v>
      </c>
      <c r="G230" s="347" t="n">
        <v>0</v>
      </c>
      <c r="H230" s="347"/>
      <c r="I230" s="347"/>
      <c r="J230" s="347"/>
      <c r="K230" s="347"/>
    </row>
    <row r="231">
      <c r="A231" s="347" t="s">
        <v>127</v>
      </c>
      <c r="B231" s="347" t="s">
        <v>128</v>
      </c>
      <c r="C231" s="347" t="s">
        <v>16</v>
      </c>
      <c r="D231" s="347" t="n">
        <v>1240.1199433</v>
      </c>
      <c r="E231" s="347" t="n">
        <v>30.0806454001302</v>
      </c>
      <c r="F231" s="347" t="n">
        <v>100</v>
      </c>
      <c r="G231" s="347" t="n">
        <v>0</v>
      </c>
      <c r="H231" s="347"/>
      <c r="I231" s="347"/>
      <c r="J231" s="347"/>
      <c r="K231" s="347"/>
    </row>
    <row r="232">
      <c r="A232" s="347" t="s">
        <v>127</v>
      </c>
      <c r="B232" s="347" t="s">
        <v>128</v>
      </c>
      <c r="C232" s="347" t="s">
        <v>17</v>
      </c>
      <c r="D232" s="347" t="n">
        <v>30041.9319911</v>
      </c>
      <c r="E232" s="347" t="n">
        <v>1.2307811202393</v>
      </c>
      <c r="F232" s="347" t="n">
        <v>100</v>
      </c>
      <c r="G232" s="347" t="n">
        <v>0</v>
      </c>
      <c r="H232" s="347"/>
      <c r="I232" s="347"/>
      <c r="J232" s="347"/>
      <c r="K232" s="347"/>
    </row>
    <row r="233">
      <c r="A233" s="347" t="s">
        <v>129</v>
      </c>
      <c r="B233" s="347" t="s">
        <v>130</v>
      </c>
      <c r="C233" s="347" t="s">
        <v>16</v>
      </c>
      <c r="D233" s="347" t="n">
        <v>354.4563866</v>
      </c>
      <c r="E233" s="347" t="n">
        <v>24.827306447657</v>
      </c>
      <c r="F233" s="347" t="n">
        <v>100</v>
      </c>
      <c r="G233" s="347" t="n">
        <v>0</v>
      </c>
      <c r="H233" s="347"/>
      <c r="I233" s="347"/>
      <c r="J233" s="347"/>
      <c r="K233" s="347"/>
    </row>
    <row r="234">
      <c r="A234" s="347" t="s">
        <v>129</v>
      </c>
      <c r="B234" s="347" t="s">
        <v>130</v>
      </c>
      <c r="C234" s="347" t="s">
        <v>17</v>
      </c>
      <c r="D234" s="347" t="n">
        <v>16994.2354315</v>
      </c>
      <c r="E234" s="347" t="n">
        <v>1.00275238865976</v>
      </c>
      <c r="F234" s="347" t="n">
        <v>100</v>
      </c>
      <c r="G234" s="347" t="n">
        <v>0.000000000000000111327878988794</v>
      </c>
      <c r="H234" s="347"/>
      <c r="I234" s="347"/>
      <c r="J234" s="347"/>
      <c r="K234" s="347"/>
    </row>
    <row r="235">
      <c r="A235" s="347" t="s">
        <v>131</v>
      </c>
      <c r="B235" s="347" t="s">
        <v>132</v>
      </c>
      <c r="C235" s="347" t="s">
        <v>16</v>
      </c>
      <c r="D235" s="347" t="n">
        <v>2741.7424107</v>
      </c>
      <c r="E235" s="347" t="n">
        <v>14.5854593988153</v>
      </c>
      <c r="F235" s="347" t="n">
        <v>100</v>
      </c>
      <c r="G235" s="347" t="n">
        <v>0</v>
      </c>
      <c r="H235" s="347"/>
      <c r="I235" s="347"/>
      <c r="J235" s="347"/>
      <c r="K235" s="347"/>
    </row>
    <row r="236">
      <c r="A236" s="347" t="s">
        <v>131</v>
      </c>
      <c r="B236" s="347" t="s">
        <v>132</v>
      </c>
      <c r="C236" s="347" t="s">
        <v>17</v>
      </c>
      <c r="D236" s="347" t="n">
        <v>34457.5969507</v>
      </c>
      <c r="E236" s="347" t="n">
        <v>1.34347724378376</v>
      </c>
      <c r="F236" s="347" t="n">
        <v>100</v>
      </c>
      <c r="G236" s="347" t="n">
        <v>0</v>
      </c>
      <c r="H236" s="347"/>
      <c r="I236" s="347"/>
      <c r="J236" s="347"/>
      <c r="K236" s="347"/>
    </row>
    <row r="237">
      <c r="A237" s="347" t="s">
        <v>133</v>
      </c>
      <c r="B237" s="347" t="s">
        <v>134</v>
      </c>
      <c r="C237" s="347" t="s">
        <v>16</v>
      </c>
      <c r="D237" s="347" t="n">
        <v>3427.340984</v>
      </c>
      <c r="E237" s="347" t="n">
        <v>21.9404092355823</v>
      </c>
      <c r="F237" s="347" t="n">
        <v>100</v>
      </c>
      <c r="G237" s="347" t="n">
        <v>0</v>
      </c>
      <c r="H237" s="347"/>
      <c r="I237" s="347"/>
      <c r="J237" s="347"/>
      <c r="K237" s="347"/>
    </row>
    <row r="238">
      <c r="A238" s="347" t="s">
        <v>133</v>
      </c>
      <c r="B238" s="347" t="s">
        <v>134</v>
      </c>
      <c r="C238" s="347" t="s">
        <v>17</v>
      </c>
      <c r="D238" s="347" t="n">
        <v>60486.3631524</v>
      </c>
      <c r="E238" s="347" t="n">
        <v>1.69811039907636</v>
      </c>
      <c r="F238" s="347" t="n">
        <v>100</v>
      </c>
      <c r="G238" s="347" t="n">
        <v>0</v>
      </c>
      <c r="H238" s="347"/>
      <c r="I238" s="347"/>
      <c r="J238" s="347"/>
      <c r="K238" s="347"/>
    </row>
    <row r="239">
      <c r="A239" s="347" t="s">
        <v>135</v>
      </c>
      <c r="B239" s="347" t="s">
        <v>136</v>
      </c>
      <c r="C239" s="347" t="s">
        <v>16</v>
      </c>
      <c r="D239" s="347" t="n">
        <v>10851.4675711</v>
      </c>
      <c r="E239" s="347" t="n">
        <v>15.2696493690142</v>
      </c>
      <c r="F239" s="347" t="n">
        <v>99.3235372706256</v>
      </c>
      <c r="G239" s="347" t="n">
        <v>0.681108627461518</v>
      </c>
      <c r="H239" s="347" t="n">
        <v>73.9060808</v>
      </c>
      <c r="I239" s="347" t="n">
        <v>99.9999999999997</v>
      </c>
      <c r="J239" s="347" t="n">
        <v>0.676462729374452</v>
      </c>
      <c r="K239" s="347" t="n">
        <v>100.005684285928</v>
      </c>
    </row>
    <row r="240">
      <c r="A240" s="347" t="s">
        <v>135</v>
      </c>
      <c r="B240" s="347" t="s">
        <v>136</v>
      </c>
      <c r="C240" s="347" t="s">
        <v>17</v>
      </c>
      <c r="D240" s="347" t="n">
        <v>88845.3652115</v>
      </c>
      <c r="E240" s="347" t="n">
        <v>2.05762699262778</v>
      </c>
      <c r="F240" s="347" t="n">
        <v>100</v>
      </c>
      <c r="G240" s="347" t="n">
        <v>0</v>
      </c>
      <c r="H240" s="347"/>
      <c r="I240" s="347"/>
      <c r="J240" s="347"/>
      <c r="K240" s="347"/>
    </row>
    <row r="241">
      <c r="A241" s="347" t="s">
        <v>137</v>
      </c>
      <c r="B241" s="347" t="s">
        <v>138</v>
      </c>
      <c r="C241" s="347" t="s">
        <v>16</v>
      </c>
      <c r="D241" s="347" t="n">
        <v>2983.1341757</v>
      </c>
      <c r="E241" s="347" t="n">
        <v>17.9512958935763</v>
      </c>
      <c r="F241" s="347" t="n">
        <v>100</v>
      </c>
      <c r="G241" s="347" t="n">
        <v>0</v>
      </c>
      <c r="H241" s="347"/>
      <c r="I241" s="347"/>
      <c r="J241" s="347"/>
      <c r="K241" s="347"/>
    </row>
    <row r="242">
      <c r="A242" s="347" t="s">
        <v>137</v>
      </c>
      <c r="B242" s="347" t="s">
        <v>138</v>
      </c>
      <c r="C242" s="347" t="s">
        <v>17</v>
      </c>
      <c r="D242" s="347" t="n">
        <v>37825.6527372</v>
      </c>
      <c r="E242" s="347" t="n">
        <v>1.72705128539384</v>
      </c>
      <c r="F242" s="347" t="n">
        <v>100</v>
      </c>
      <c r="G242" s="347" t="n">
        <v>0</v>
      </c>
      <c r="H242" s="347"/>
      <c r="I242" s="347"/>
      <c r="J242" s="347"/>
      <c r="K242" s="347"/>
    </row>
    <row r="243">
      <c r="A243" s="347" t="s">
        <v>139</v>
      </c>
      <c r="B243" s="347" t="s">
        <v>140</v>
      </c>
      <c r="C243" s="347" t="s">
        <v>16</v>
      </c>
      <c r="D243" s="347" t="n">
        <v>2076.1421274</v>
      </c>
      <c r="E243" s="347" t="n">
        <v>17.5570891956521</v>
      </c>
      <c r="F243" s="347" t="n">
        <v>100</v>
      </c>
      <c r="G243" s="347" t="n">
        <v>0</v>
      </c>
      <c r="H243" s="347"/>
      <c r="I243" s="347"/>
      <c r="J243" s="347"/>
      <c r="K243" s="347"/>
    </row>
    <row r="244">
      <c r="A244" s="347" t="s">
        <v>139</v>
      </c>
      <c r="B244" s="347" t="s">
        <v>140</v>
      </c>
      <c r="C244" s="347" t="s">
        <v>17</v>
      </c>
      <c r="D244" s="347" t="n">
        <v>44990.2019629</v>
      </c>
      <c r="E244" s="347" t="n">
        <v>2.12975732324788</v>
      </c>
      <c r="F244" s="347" t="n">
        <v>100</v>
      </c>
      <c r="G244" s="347" t="n">
        <v>0</v>
      </c>
      <c r="H244" s="347"/>
      <c r="I244" s="347"/>
      <c r="J244" s="347"/>
      <c r="K244" s="347"/>
    </row>
    <row r="245">
      <c r="A245" s="347" t="s">
        <v>141</v>
      </c>
      <c r="B245" s="347" t="s">
        <v>142</v>
      </c>
      <c r="C245" s="347" t="s">
        <v>16</v>
      </c>
      <c r="D245" s="347" t="n">
        <v>4607.8558033</v>
      </c>
      <c r="E245" s="347" t="n">
        <v>12.9557159284971</v>
      </c>
      <c r="F245" s="347" t="n">
        <v>89.8206046438448</v>
      </c>
      <c r="G245" s="347" t="n">
        <v>5.9524130376466</v>
      </c>
      <c r="H245" s="347" t="n">
        <v>522.2096439</v>
      </c>
      <c r="I245" s="347" t="n">
        <v>56.7022543328751</v>
      </c>
      <c r="J245" s="347" t="n">
        <v>10.1793953561552</v>
      </c>
      <c r="K245" s="347" t="n">
        <v>52.5227009488372</v>
      </c>
    </row>
    <row r="246">
      <c r="A246" s="347" t="s">
        <v>141</v>
      </c>
      <c r="B246" s="347" t="s">
        <v>142</v>
      </c>
      <c r="C246" s="347" t="s">
        <v>17</v>
      </c>
      <c r="D246" s="347" t="n">
        <v>28507.7981377</v>
      </c>
      <c r="E246" s="347" t="n">
        <v>2.95161447265514</v>
      </c>
      <c r="F246" s="347" t="n">
        <v>100</v>
      </c>
      <c r="G246" s="347" t="n">
        <v>0</v>
      </c>
      <c r="H246" s="347"/>
      <c r="I246" s="347"/>
      <c r="J246" s="347"/>
      <c r="K246" s="347"/>
    </row>
    <row r="247">
      <c r="A247" s="347" t="s">
        <v>143</v>
      </c>
      <c r="B247" s="347" t="s">
        <v>144</v>
      </c>
      <c r="C247" s="347" t="s">
        <v>16</v>
      </c>
      <c r="D247" s="347" t="n">
        <v>938.366373</v>
      </c>
      <c r="E247" s="347" t="n">
        <v>22.5052576318545</v>
      </c>
      <c r="F247" s="347" t="n">
        <v>95.893690346046</v>
      </c>
      <c r="G247" s="347" t="n">
        <v>2.70647489519479</v>
      </c>
      <c r="H247" s="347" t="n">
        <v>40.182236</v>
      </c>
      <c r="I247" s="347" t="n">
        <v>71.2596761227858</v>
      </c>
      <c r="J247" s="347" t="n">
        <v>4.10630965395404</v>
      </c>
      <c r="K247" s="347" t="n">
        <v>63.2036761473277</v>
      </c>
    </row>
    <row r="248">
      <c r="A248" s="347" t="s">
        <v>143</v>
      </c>
      <c r="B248" s="347" t="s">
        <v>144</v>
      </c>
      <c r="C248" s="347" t="s">
        <v>17</v>
      </c>
      <c r="D248" s="347" t="n">
        <v>14719.4113601</v>
      </c>
      <c r="E248" s="347" t="n">
        <v>1.73660515071278</v>
      </c>
      <c r="F248" s="347" t="n">
        <v>100</v>
      </c>
      <c r="G248" s="347" t="n">
        <v>0.000000000000000192801902300397</v>
      </c>
      <c r="H248" s="347"/>
      <c r="I248" s="347"/>
      <c r="J248" s="347"/>
      <c r="K248" s="347"/>
    </row>
    <row r="249">
      <c r="A249" s="347" t="s">
        <v>145</v>
      </c>
      <c r="B249" s="347" t="s">
        <v>146</v>
      </c>
      <c r="C249" s="347" t="s">
        <v>16</v>
      </c>
      <c r="D249" s="347" t="n">
        <v>2941.8020885</v>
      </c>
      <c r="E249" s="347" t="n">
        <v>13.1360006403823</v>
      </c>
      <c r="F249" s="347" t="n">
        <v>100</v>
      </c>
      <c r="G249" s="347" t="n">
        <v>0</v>
      </c>
      <c r="H249" s="347"/>
      <c r="I249" s="347"/>
      <c r="J249" s="347"/>
      <c r="K249" s="347"/>
    </row>
    <row r="250">
      <c r="A250" s="347" t="s">
        <v>145</v>
      </c>
      <c r="B250" s="347" t="s">
        <v>146</v>
      </c>
      <c r="C250" s="347" t="s">
        <v>17</v>
      </c>
      <c r="D250" s="347" t="n">
        <v>23965.9624816</v>
      </c>
      <c r="E250" s="347" t="n">
        <v>2.1029522335008</v>
      </c>
      <c r="F250" s="347" t="n">
        <v>100</v>
      </c>
      <c r="G250" s="347" t="n">
        <v>0</v>
      </c>
      <c r="H250" s="347"/>
      <c r="I250" s="347"/>
      <c r="J250" s="347"/>
      <c r="K250" s="347"/>
    </row>
    <row r="251">
      <c r="A251" s="347" t="s">
        <v>147</v>
      </c>
      <c r="B251" s="347" t="s">
        <v>148</v>
      </c>
      <c r="C251" s="347" t="s">
        <v>16</v>
      </c>
      <c r="D251" s="347" t="n">
        <v>683.2526694</v>
      </c>
      <c r="E251" s="347" t="n">
        <v>16.9546800097426</v>
      </c>
      <c r="F251" s="347" t="n">
        <v>100</v>
      </c>
      <c r="G251" s="347" t="n">
        <v>0.00000000000000188234761219682</v>
      </c>
      <c r="H251" s="347"/>
      <c r="I251" s="347"/>
      <c r="J251" s="347"/>
      <c r="K251" s="347"/>
    </row>
    <row r="252">
      <c r="A252" s="347" t="s">
        <v>147</v>
      </c>
      <c r="B252" s="347" t="s">
        <v>148</v>
      </c>
      <c r="C252" s="347" t="s">
        <v>17</v>
      </c>
      <c r="D252" s="347" t="n">
        <v>8702.444251</v>
      </c>
      <c r="E252" s="347" t="n">
        <v>2.4858737970925</v>
      </c>
      <c r="F252" s="347" t="n">
        <v>100</v>
      </c>
      <c r="G252" s="347" t="n">
        <v>0.000000000000000275987432584446</v>
      </c>
      <c r="H252" s="347"/>
      <c r="I252" s="347"/>
      <c r="J252" s="347"/>
      <c r="K252" s="347"/>
    </row>
    <row r="253">
      <c r="A253" s="347" t="s">
        <v>149</v>
      </c>
      <c r="B253" s="347" t="s">
        <v>150</v>
      </c>
      <c r="C253" s="347" t="s">
        <v>16</v>
      </c>
      <c r="D253" s="347" t="n">
        <v>976.6796642</v>
      </c>
      <c r="E253" s="347" t="n">
        <v>15.5626932076115</v>
      </c>
      <c r="F253" s="347" t="n">
        <v>100</v>
      </c>
      <c r="G253" s="347" t="n">
        <v>0</v>
      </c>
      <c r="H253" s="347"/>
      <c r="I253" s="347"/>
      <c r="J253" s="347"/>
      <c r="K253" s="347"/>
    </row>
    <row r="254">
      <c r="A254" s="347" t="s">
        <v>149</v>
      </c>
      <c r="B254" s="347" t="s">
        <v>150</v>
      </c>
      <c r="C254" s="347" t="s">
        <v>17</v>
      </c>
      <c r="D254" s="347" t="n">
        <v>17526.4553241</v>
      </c>
      <c r="E254" s="347" t="n">
        <v>2.09185285397917</v>
      </c>
      <c r="F254" s="347" t="n">
        <v>100</v>
      </c>
      <c r="G254" s="347" t="n">
        <v>0</v>
      </c>
      <c r="H254" s="347"/>
      <c r="I254" s="347"/>
      <c r="J254" s="347"/>
      <c r="K254" s="347"/>
    </row>
    <row r="255">
      <c r="A255" s="347" t="s">
        <v>151</v>
      </c>
      <c r="B255" s="347" t="s">
        <v>152</v>
      </c>
      <c r="C255" s="347" t="s">
        <v>16</v>
      </c>
      <c r="D255" s="347" t="n">
        <v>2290.0042319</v>
      </c>
      <c r="E255" s="347" t="n">
        <v>11.4692215484129</v>
      </c>
      <c r="F255" s="347" t="n">
        <v>99.0027098093165</v>
      </c>
      <c r="G255" s="347" t="n">
        <v>1.01613755324626</v>
      </c>
      <c r="H255" s="347" t="n">
        <v>23.0680429</v>
      </c>
      <c r="I255" s="347" t="n">
        <v>99.9999999999997</v>
      </c>
      <c r="J255" s="347" t="n">
        <v>0.997290190683496</v>
      </c>
      <c r="K255" s="347" t="n">
        <v>100.873719856246</v>
      </c>
    </row>
    <row r="256">
      <c r="A256" s="347" t="s">
        <v>151</v>
      </c>
      <c r="B256" s="347" t="s">
        <v>152</v>
      </c>
      <c r="C256" s="347" t="s">
        <v>17</v>
      </c>
      <c r="D256" s="347" t="n">
        <v>15405.701273</v>
      </c>
      <c r="E256" s="347" t="n">
        <v>2.83303047771382</v>
      </c>
      <c r="F256" s="347" t="n">
        <v>100</v>
      </c>
      <c r="G256" s="347" t="n">
        <v>0</v>
      </c>
      <c r="H256" s="347"/>
      <c r="I256" s="347"/>
      <c r="J256" s="347"/>
      <c r="K256" s="347"/>
    </row>
    <row r="257">
      <c r="A257" s="347" t="s">
        <v>153</v>
      </c>
      <c r="B257" s="347" t="s">
        <v>154</v>
      </c>
      <c r="C257" s="347" t="s">
        <v>16</v>
      </c>
      <c r="D257" s="347" t="n">
        <v>1602.3643293</v>
      </c>
      <c r="E257" s="347" t="n">
        <v>15.4861253297685</v>
      </c>
      <c r="F257" s="347" t="n">
        <v>100</v>
      </c>
      <c r="G257" s="347" t="n">
        <v>0</v>
      </c>
      <c r="H257" s="347"/>
      <c r="I257" s="347"/>
      <c r="J257" s="347"/>
      <c r="K257" s="347"/>
    </row>
    <row r="258">
      <c r="A258" s="347" t="s">
        <v>153</v>
      </c>
      <c r="B258" s="347" t="s">
        <v>154</v>
      </c>
      <c r="C258" s="347" t="s">
        <v>17</v>
      </c>
      <c r="D258" s="347" t="n">
        <v>17229.5897543</v>
      </c>
      <c r="E258" s="347" t="n">
        <v>2.23268515348311</v>
      </c>
      <c r="F258" s="347" t="n">
        <v>100</v>
      </c>
      <c r="G258" s="347" t="n">
        <v>0</v>
      </c>
      <c r="H258" s="347"/>
      <c r="I258" s="347"/>
      <c r="J258" s="347"/>
      <c r="K258" s="347"/>
    </row>
    <row r="259">
      <c r="A259" s="347" t="s">
        <v>155</v>
      </c>
      <c r="B259" s="347" t="s">
        <v>156</v>
      </c>
      <c r="C259" s="347" t="s">
        <v>16</v>
      </c>
      <c r="D259" s="347" t="n">
        <v>3852.1283719</v>
      </c>
      <c r="E259" s="347" t="n">
        <v>15.0529377819531</v>
      </c>
      <c r="F259" s="347" t="n">
        <v>100</v>
      </c>
      <c r="G259" s="347" t="n">
        <v>0</v>
      </c>
      <c r="H259" s="347"/>
      <c r="I259" s="347"/>
      <c r="J259" s="347"/>
      <c r="K259" s="347"/>
    </row>
    <row r="260">
      <c r="A260" s="347" t="s">
        <v>155</v>
      </c>
      <c r="B260" s="347" t="s">
        <v>156</v>
      </c>
      <c r="C260" s="347" t="s">
        <v>17</v>
      </c>
      <c r="D260" s="347" t="n">
        <v>30838.08932</v>
      </c>
      <c r="E260" s="347" t="n">
        <v>2.45136774150854</v>
      </c>
      <c r="F260" s="347" t="n">
        <v>100</v>
      </c>
      <c r="G260" s="347" t="n">
        <v>0</v>
      </c>
      <c r="H260" s="347"/>
      <c r="I260" s="347"/>
      <c r="J260" s="347"/>
      <c r="K260" s="347"/>
    </row>
    <row r="261">
      <c r="A261" s="347" t="s">
        <v>157</v>
      </c>
      <c r="B261" s="347" t="s">
        <v>158</v>
      </c>
      <c r="C261" s="347" t="s">
        <v>16</v>
      </c>
      <c r="D261" s="347" t="n">
        <v>1308.5363805</v>
      </c>
      <c r="E261" s="347" t="n">
        <v>22.8603043725278</v>
      </c>
      <c r="F261" s="347" t="n">
        <v>100</v>
      </c>
      <c r="G261" s="347" t="n">
        <v>0</v>
      </c>
      <c r="H261" s="347"/>
      <c r="I261" s="347"/>
      <c r="J261" s="347"/>
      <c r="K261" s="347"/>
    </row>
    <row r="262">
      <c r="A262" s="347" t="s">
        <v>157</v>
      </c>
      <c r="B262" s="347" t="s">
        <v>158</v>
      </c>
      <c r="C262" s="347" t="s">
        <v>17</v>
      </c>
      <c r="D262" s="347" t="n">
        <v>35760.716321</v>
      </c>
      <c r="E262" s="347" t="n">
        <v>1.68282578890945</v>
      </c>
      <c r="F262" s="347" t="n">
        <v>100</v>
      </c>
      <c r="G262" s="347" t="n">
        <v>0</v>
      </c>
      <c r="H262" s="347"/>
      <c r="I262" s="347"/>
      <c r="J262" s="347"/>
      <c r="K262" s="347"/>
    </row>
    <row r="263">
      <c r="A263" s="347" t="s">
        <v>159</v>
      </c>
      <c r="B263" s="347" t="s">
        <v>160</v>
      </c>
      <c r="C263" s="347" t="s">
        <v>16</v>
      </c>
      <c r="D263" s="347" t="n">
        <v>980.3217371</v>
      </c>
      <c r="E263" s="347" t="n">
        <v>17.1666163559103</v>
      </c>
      <c r="F263" s="347" t="n">
        <v>100</v>
      </c>
      <c r="G263" s="347" t="n">
        <v>0</v>
      </c>
      <c r="H263" s="347"/>
      <c r="I263" s="347"/>
      <c r="J263" s="347"/>
      <c r="K263" s="347"/>
    </row>
    <row r="264">
      <c r="A264" s="347" t="s">
        <v>159</v>
      </c>
      <c r="B264" s="347" t="s">
        <v>160</v>
      </c>
      <c r="C264" s="347" t="s">
        <v>17</v>
      </c>
      <c r="D264" s="347" t="n">
        <v>19830.2464395</v>
      </c>
      <c r="E264" s="347" t="n">
        <v>2.05444260304175</v>
      </c>
      <c r="F264" s="347" t="n">
        <v>100</v>
      </c>
      <c r="G264" s="347" t="n">
        <v>0</v>
      </c>
      <c r="H264" s="347"/>
      <c r="I264" s="347"/>
      <c r="J264" s="347"/>
      <c r="K264" s="347"/>
    </row>
    <row r="265">
      <c r="A265" s="347" t="s">
        <v>161</v>
      </c>
      <c r="B265" s="347" t="s">
        <v>162</v>
      </c>
      <c r="C265" s="347" t="s">
        <v>16</v>
      </c>
      <c r="D265" s="347" t="n">
        <v>5307.6216801</v>
      </c>
      <c r="E265" s="347" t="n">
        <v>13.7569907218561</v>
      </c>
      <c r="F265" s="347" t="n">
        <v>100</v>
      </c>
      <c r="G265" s="347" t="n">
        <v>0</v>
      </c>
      <c r="H265" s="347"/>
      <c r="I265" s="347"/>
      <c r="J265" s="347"/>
      <c r="K265" s="347"/>
    </row>
    <row r="266">
      <c r="A266" s="347" t="s">
        <v>161</v>
      </c>
      <c r="B266" s="347" t="s">
        <v>162</v>
      </c>
      <c r="C266" s="347" t="s">
        <v>17</v>
      </c>
      <c r="D266" s="347" t="n">
        <v>50173.8665141</v>
      </c>
      <c r="E266" s="347" t="n">
        <v>1.64933222494842</v>
      </c>
      <c r="F266" s="347" t="n">
        <v>100</v>
      </c>
      <c r="G266" s="347" t="n">
        <v>0</v>
      </c>
      <c r="H266" s="347"/>
      <c r="I266" s="347"/>
      <c r="J266" s="347"/>
      <c r="K266" s="347"/>
    </row>
    <row r="267">
      <c r="A267" s="347" t="s">
        <v>163</v>
      </c>
      <c r="B267" s="347" t="s">
        <v>164</v>
      </c>
      <c r="C267" s="347" t="s">
        <v>16</v>
      </c>
      <c r="D267" s="347" t="n">
        <v>2193.2696829</v>
      </c>
      <c r="E267" s="347" t="n">
        <v>12.457441924408</v>
      </c>
      <c r="F267" s="347" t="n">
        <v>100</v>
      </c>
      <c r="G267" s="347" t="n">
        <v>0.00000000000000138305388524084</v>
      </c>
      <c r="H267" s="347"/>
      <c r="I267" s="347"/>
      <c r="J267" s="347"/>
      <c r="K267" s="347"/>
    </row>
    <row r="268">
      <c r="A268" s="347" t="s">
        <v>163</v>
      </c>
      <c r="B268" s="347" t="s">
        <v>164</v>
      </c>
      <c r="C268" s="347" t="s">
        <v>17</v>
      </c>
      <c r="D268" s="347" t="n">
        <v>23035.484934</v>
      </c>
      <c r="E268" s="347" t="n">
        <v>1.88659865823698</v>
      </c>
      <c r="F268" s="347" t="n">
        <v>100</v>
      </c>
      <c r="G268" s="347" t="n">
        <v>0</v>
      </c>
      <c r="H268" s="347"/>
      <c r="I268" s="347"/>
      <c r="J268" s="347"/>
      <c r="K268" s="347"/>
    </row>
    <row r="269">
      <c r="A269" s="347" t="s">
        <v>165</v>
      </c>
      <c r="B269" s="347" t="s">
        <v>166</v>
      </c>
      <c r="C269" s="347" t="s">
        <v>16</v>
      </c>
      <c r="D269" s="347" t="n">
        <v>950.8569075</v>
      </c>
      <c r="E269" s="347" t="n">
        <v>20.6680616364522</v>
      </c>
      <c r="F269" s="347" t="n">
        <v>100</v>
      </c>
      <c r="G269" s="347" t="n">
        <v>0.00000000000000229461579031611</v>
      </c>
      <c r="H269" s="347"/>
      <c r="I269" s="347"/>
      <c r="J269" s="347"/>
      <c r="K269" s="347"/>
    </row>
    <row r="270">
      <c r="A270" s="347" t="s">
        <v>165</v>
      </c>
      <c r="B270" s="347" t="s">
        <v>166</v>
      </c>
      <c r="C270" s="347" t="s">
        <v>17</v>
      </c>
      <c r="D270" s="347" t="n">
        <v>30047.0241964</v>
      </c>
      <c r="E270" s="347" t="n">
        <v>1.37885071276351</v>
      </c>
      <c r="F270" s="347" t="n">
        <v>100</v>
      </c>
      <c r="G270" s="347" t="n">
        <v>0.000000000000000153083180883086</v>
      </c>
      <c r="H270" s="347"/>
      <c r="I270" s="347"/>
      <c r="J270" s="347"/>
      <c r="K270" s="347"/>
    </row>
    <row r="271">
      <c r="A271" s="347" t="s">
        <v>167</v>
      </c>
      <c r="B271" s="347" t="s">
        <v>168</v>
      </c>
      <c r="C271" s="347" t="s">
        <v>16</v>
      </c>
      <c r="D271" s="347" t="n">
        <v>3106.1479802</v>
      </c>
      <c r="E271" s="347" t="n">
        <v>11.7580812344855</v>
      </c>
      <c r="F271" s="347" t="n">
        <v>100</v>
      </c>
      <c r="G271" s="347" t="n">
        <v>0</v>
      </c>
      <c r="H271" s="347"/>
      <c r="I271" s="347"/>
      <c r="J271" s="347"/>
      <c r="K271" s="347"/>
    </row>
    <row r="272">
      <c r="A272" s="347" t="s">
        <v>167</v>
      </c>
      <c r="B272" s="347" t="s">
        <v>168</v>
      </c>
      <c r="C272" s="347" t="s">
        <v>17</v>
      </c>
      <c r="D272" s="347" t="n">
        <v>27784.4647671</v>
      </c>
      <c r="E272" s="347" t="n">
        <v>2.10175317587216</v>
      </c>
      <c r="F272" s="347" t="n">
        <v>100</v>
      </c>
      <c r="G272" s="347" t="n">
        <v>0</v>
      </c>
      <c r="H272" s="347"/>
      <c r="I272" s="347"/>
      <c r="J272" s="347"/>
      <c r="K272" s="347"/>
    </row>
    <row r="273">
      <c r="A273" s="347" t="s">
        <v>169</v>
      </c>
      <c r="B273" s="347" t="s">
        <v>170</v>
      </c>
      <c r="C273" s="347" t="s">
        <v>16</v>
      </c>
      <c r="D273" s="347" t="n">
        <v>1680.4287216</v>
      </c>
      <c r="E273" s="347" t="n">
        <v>16.4248091324097</v>
      </c>
      <c r="F273" s="347" t="n">
        <v>100</v>
      </c>
      <c r="G273" s="347" t="n">
        <v>0</v>
      </c>
      <c r="H273" s="347"/>
      <c r="I273" s="347"/>
      <c r="J273" s="347"/>
      <c r="K273" s="347"/>
    </row>
    <row r="274">
      <c r="A274" s="347" t="s">
        <v>169</v>
      </c>
      <c r="B274" s="347" t="s">
        <v>170</v>
      </c>
      <c r="C274" s="347" t="s">
        <v>17</v>
      </c>
      <c r="D274" s="347" t="n">
        <v>32215.5187351</v>
      </c>
      <c r="E274" s="347" t="n">
        <v>1.73669024654058</v>
      </c>
      <c r="F274" s="347" t="n">
        <v>100</v>
      </c>
      <c r="G274" s="347" t="n">
        <v>0</v>
      </c>
      <c r="H274" s="347"/>
      <c r="I274" s="347"/>
      <c r="J274" s="347"/>
      <c r="K274" s="347"/>
    </row>
    <row r="275">
      <c r="A275" s="347" t="s">
        <v>171</v>
      </c>
      <c r="B275" s="347" t="s">
        <v>172</v>
      </c>
      <c r="C275" s="347" t="s">
        <v>16</v>
      </c>
      <c r="D275" s="347" t="n">
        <v>3814.436066</v>
      </c>
      <c r="E275" s="347" t="n">
        <v>13.0772675280146</v>
      </c>
      <c r="F275" s="347" t="n">
        <v>100</v>
      </c>
      <c r="G275" s="347" t="n">
        <v>0.00000000000000145186835087848</v>
      </c>
      <c r="H275" s="347"/>
      <c r="I275" s="347"/>
      <c r="J275" s="347"/>
      <c r="K275" s="347"/>
    </row>
    <row r="276">
      <c r="A276" s="347" t="s">
        <v>171</v>
      </c>
      <c r="B276" s="347" t="s">
        <v>172</v>
      </c>
      <c r="C276" s="347" t="s">
        <v>17</v>
      </c>
      <c r="D276" s="347" t="n">
        <v>44317.7978352</v>
      </c>
      <c r="E276" s="347" t="n">
        <v>2.25735978894693</v>
      </c>
      <c r="F276" s="347" t="n">
        <v>100</v>
      </c>
      <c r="G276" s="347" t="n">
        <v>0</v>
      </c>
      <c r="H276" s="347"/>
      <c r="I276" s="347"/>
      <c r="J276" s="347"/>
      <c r="K276" s="347"/>
    </row>
    <row r="277">
      <c r="A277" s="347" t="s">
        <v>173</v>
      </c>
      <c r="B277" s="347" t="s">
        <v>174</v>
      </c>
      <c r="C277" s="347" t="s">
        <v>16</v>
      </c>
      <c r="D277" s="347" t="n">
        <v>1173.9999594</v>
      </c>
      <c r="E277" s="347" t="n">
        <v>16.1686098475834</v>
      </c>
      <c r="F277" s="347" t="n">
        <v>98.0466080893183</v>
      </c>
      <c r="G277" s="347" t="n">
        <v>1.39358650011282</v>
      </c>
      <c r="H277" s="347" t="n">
        <v>23.389713</v>
      </c>
      <c r="I277" s="347" t="n">
        <v>70.4832506207042</v>
      </c>
      <c r="J277" s="347" t="n">
        <v>1.95339191068172</v>
      </c>
      <c r="K277" s="347" t="n">
        <v>69.9482928479218</v>
      </c>
    </row>
    <row r="278">
      <c r="A278" s="347" t="s">
        <v>173</v>
      </c>
      <c r="B278" s="347" t="s">
        <v>174</v>
      </c>
      <c r="C278" s="347" t="s">
        <v>17</v>
      </c>
      <c r="D278" s="347" t="n">
        <v>10294.3046938</v>
      </c>
      <c r="E278" s="347" t="n">
        <v>1.9253843884332</v>
      </c>
      <c r="F278" s="347" t="n">
        <v>100</v>
      </c>
      <c r="G278" s="347" t="n">
        <v>0.000000000000000213760607929236</v>
      </c>
      <c r="H278" s="347"/>
      <c r="I278" s="347"/>
      <c r="J278" s="347"/>
      <c r="K278" s="347"/>
    </row>
    <row r="279">
      <c r="A279" s="347" t="s">
        <v>175</v>
      </c>
      <c r="B279" s="347" t="s">
        <v>176</v>
      </c>
      <c r="C279" s="347" t="s">
        <v>16</v>
      </c>
      <c r="D279" s="347" t="n">
        <v>4696.9266295</v>
      </c>
      <c r="E279" s="347" t="n">
        <v>9.5266288193523</v>
      </c>
      <c r="F279" s="347" t="n">
        <v>97.8026777499757</v>
      </c>
      <c r="G279" s="347" t="n">
        <v>1.57789149303153</v>
      </c>
      <c r="H279" s="347" t="n">
        <v>105.5253458</v>
      </c>
      <c r="I279" s="347" t="n">
        <v>70.3074383215576</v>
      </c>
      <c r="J279" s="347" t="n">
        <v>2.19732225002433</v>
      </c>
      <c r="K279" s="347" t="n">
        <v>70.2318529818199</v>
      </c>
    </row>
    <row r="280">
      <c r="A280" s="347" t="s">
        <v>175</v>
      </c>
      <c r="B280" s="347" t="s">
        <v>176</v>
      </c>
      <c r="C280" s="347" t="s">
        <v>17</v>
      </c>
      <c r="D280" s="347" t="n">
        <v>28213.8561708</v>
      </c>
      <c r="E280" s="347" t="n">
        <v>2.42242316582974</v>
      </c>
      <c r="F280" s="347" t="n">
        <v>100</v>
      </c>
      <c r="G280" s="347" t="n">
        <v>0</v>
      </c>
      <c r="H280" s="347"/>
      <c r="I280" s="347"/>
      <c r="J280" s="347"/>
      <c r="K280" s="347"/>
    </row>
    <row r="281">
      <c r="A281" s="347" t="s">
        <v>177</v>
      </c>
      <c r="B281" s="347" t="s">
        <v>178</v>
      </c>
      <c r="C281" s="347" t="s">
        <v>16</v>
      </c>
      <c r="D281" s="347" t="n">
        <v>3556.3797489</v>
      </c>
      <c r="E281" s="347" t="n">
        <v>9.89753667416487</v>
      </c>
      <c r="F281" s="347" t="n">
        <v>98.6944575251862</v>
      </c>
      <c r="G281" s="347" t="n">
        <v>1.25802059558201</v>
      </c>
      <c r="H281" s="347" t="n">
        <v>47.0442306</v>
      </c>
      <c r="I281" s="347" t="n">
        <v>100</v>
      </c>
      <c r="J281" s="347" t="n">
        <v>1.30554247481385</v>
      </c>
      <c r="K281" s="347" t="n">
        <v>95.1019692056986</v>
      </c>
    </row>
    <row r="282">
      <c r="A282" s="347" t="s">
        <v>177</v>
      </c>
      <c r="B282" s="347" t="s">
        <v>178</v>
      </c>
      <c r="C282" s="347" t="s">
        <v>17</v>
      </c>
      <c r="D282" s="347" t="n">
        <v>22790.3356852</v>
      </c>
      <c r="E282" s="347" t="n">
        <v>2.88820015713521</v>
      </c>
      <c r="F282" s="347" t="n">
        <v>100</v>
      </c>
      <c r="G282" s="347" t="n">
        <v>0</v>
      </c>
      <c r="H282" s="347"/>
      <c r="I282" s="347"/>
      <c r="J282" s="347"/>
      <c r="K282" s="347"/>
    </row>
    <row r="283">
      <c r="A283" s="347" t="s">
        <v>179</v>
      </c>
      <c r="B283" s="347" t="s">
        <v>180</v>
      </c>
      <c r="C283" s="347" t="s">
        <v>16</v>
      </c>
      <c r="D283" s="347" t="n">
        <v>1970.1779331</v>
      </c>
      <c r="E283" s="347" t="n">
        <v>10.5388083223637</v>
      </c>
      <c r="F283" s="347" t="n">
        <v>86.1360273141299</v>
      </c>
      <c r="G283" s="347" t="n">
        <v>3.10701424547784</v>
      </c>
      <c r="H283" s="347" t="n">
        <v>317.1088092</v>
      </c>
      <c r="I283" s="347" t="n">
        <v>20.9144736660123</v>
      </c>
      <c r="J283" s="347" t="n">
        <v>13.8639726858701</v>
      </c>
      <c r="K283" s="347" t="n">
        <v>19.3036923815227</v>
      </c>
    </row>
    <row r="284">
      <c r="A284" s="347" t="s">
        <v>179</v>
      </c>
      <c r="B284" s="347" t="s">
        <v>180</v>
      </c>
      <c r="C284" s="347" t="s">
        <v>17</v>
      </c>
      <c r="D284" s="347" t="n">
        <v>4474.9479114</v>
      </c>
      <c r="E284" s="347" t="n">
        <v>4.77300954007985</v>
      </c>
      <c r="F284" s="347" t="n">
        <v>100</v>
      </c>
      <c r="G284" s="347" t="n">
        <v>0</v>
      </c>
      <c r="H284" s="347"/>
      <c r="I284" s="347"/>
      <c r="J284" s="347"/>
      <c r="K284" s="347"/>
    </row>
    <row r="285">
      <c r="A285" s="347" t="s">
        <v>181</v>
      </c>
      <c r="B285" s="347" t="s">
        <v>182</v>
      </c>
      <c r="C285" s="347" t="s">
        <v>16</v>
      </c>
      <c r="D285" s="347" t="n">
        <v>2166.0580659</v>
      </c>
      <c r="E285" s="347" t="n">
        <v>9.85184620960388</v>
      </c>
      <c r="F285" s="347" t="n">
        <v>100</v>
      </c>
      <c r="G285" s="347" t="n">
        <v>0.00000000000000109377464969683</v>
      </c>
      <c r="H285" s="347"/>
      <c r="I285" s="347"/>
      <c r="J285" s="347"/>
      <c r="K285" s="347"/>
    </row>
    <row r="286">
      <c r="A286" s="347" t="s">
        <v>181</v>
      </c>
      <c r="B286" s="347" t="s">
        <v>182</v>
      </c>
      <c r="C286" s="347" t="s">
        <v>17</v>
      </c>
      <c r="D286" s="347" t="n">
        <v>16162.1217207</v>
      </c>
      <c r="E286" s="347" t="n">
        <v>2.33277013559735</v>
      </c>
      <c r="F286" s="347" t="n">
        <v>100</v>
      </c>
      <c r="G286" s="347" t="n">
        <v>0</v>
      </c>
      <c r="H286" s="347"/>
      <c r="I286" s="347"/>
      <c r="J286" s="347"/>
      <c r="K286" s="347"/>
    </row>
    <row r="287">
      <c r="A287" s="347" t="s">
        <v>183</v>
      </c>
      <c r="B287" s="347" t="s">
        <v>184</v>
      </c>
      <c r="C287" s="347" t="s">
        <v>16</v>
      </c>
      <c r="D287" s="347" t="n">
        <v>5133.1700364</v>
      </c>
      <c r="E287" s="347" t="n">
        <v>13.653514796687</v>
      </c>
      <c r="F287" s="347" t="n">
        <v>100</v>
      </c>
      <c r="G287" s="347" t="n">
        <v>0</v>
      </c>
      <c r="H287" s="347"/>
      <c r="I287" s="347"/>
      <c r="J287" s="347"/>
      <c r="K287" s="347"/>
    </row>
    <row r="288">
      <c r="A288" s="347" t="s">
        <v>183</v>
      </c>
      <c r="B288" s="347" t="s">
        <v>184</v>
      </c>
      <c r="C288" s="347" t="s">
        <v>17</v>
      </c>
      <c r="D288" s="347" t="n">
        <v>33562.9051741</v>
      </c>
      <c r="E288" s="347" t="n">
        <v>2.76740661417472</v>
      </c>
      <c r="F288" s="347" t="n">
        <v>100</v>
      </c>
      <c r="G288" s="347" t="n">
        <v>0</v>
      </c>
      <c r="H288" s="347"/>
      <c r="I288" s="347"/>
      <c r="J288" s="347"/>
      <c r="K288" s="347"/>
    </row>
    <row r="289">
      <c r="A289" s="347" t="s">
        <v>185</v>
      </c>
      <c r="B289" s="347" t="s">
        <v>186</v>
      </c>
      <c r="C289" s="347" t="s">
        <v>16</v>
      </c>
      <c r="D289" s="347" t="n">
        <v>3845.1703838</v>
      </c>
      <c r="E289" s="347" t="n">
        <v>9.64325287977869</v>
      </c>
      <c r="F289" s="347" t="n">
        <v>94.9687391500191</v>
      </c>
      <c r="G289" s="347" t="n">
        <v>3.34855805585924</v>
      </c>
      <c r="H289" s="347" t="n">
        <v>203.7097195</v>
      </c>
      <c r="I289" s="347" t="n">
        <v>64.6511786891199</v>
      </c>
      <c r="J289" s="347" t="n">
        <v>5.03126084998092</v>
      </c>
      <c r="K289" s="347" t="n">
        <v>63.2064895893436</v>
      </c>
    </row>
    <row r="290">
      <c r="A290" s="347" t="s">
        <v>185</v>
      </c>
      <c r="B290" s="347" t="s">
        <v>186</v>
      </c>
      <c r="C290" s="347" t="s">
        <v>17</v>
      </c>
      <c r="D290" s="347" t="n">
        <v>22420.8666642</v>
      </c>
      <c r="E290" s="347" t="n">
        <v>2.03441877751053</v>
      </c>
      <c r="F290" s="347" t="n">
        <v>100</v>
      </c>
      <c r="G290" s="347" t="n">
        <v>0</v>
      </c>
      <c r="H290" s="347"/>
      <c r="I290" s="347"/>
      <c r="J290" s="347"/>
      <c r="K290" s="347"/>
    </row>
    <row r="291">
      <c r="A291" s="347" t="s">
        <v>187</v>
      </c>
      <c r="B291" s="347" t="s">
        <v>188</v>
      </c>
      <c r="C291" s="347" t="s">
        <v>16</v>
      </c>
      <c r="D291" s="347" t="n">
        <v>5613.5868193</v>
      </c>
      <c r="E291" s="347" t="n">
        <v>10.5723282563695</v>
      </c>
      <c r="F291" s="347" t="n">
        <v>98.8166943956099</v>
      </c>
      <c r="G291" s="347" t="n">
        <v>1.17555233215873</v>
      </c>
      <c r="H291" s="347" t="n">
        <v>67.2213211</v>
      </c>
      <c r="I291" s="347" t="n">
        <v>99.9999999999997</v>
      </c>
      <c r="J291" s="347" t="n">
        <v>1.18330560439006</v>
      </c>
      <c r="K291" s="347" t="n">
        <v>98.1692262100396</v>
      </c>
    </row>
    <row r="292">
      <c r="A292" s="347" t="s">
        <v>187</v>
      </c>
      <c r="B292" s="347" t="s">
        <v>188</v>
      </c>
      <c r="C292" s="347" t="s">
        <v>17</v>
      </c>
      <c r="D292" s="347" t="n">
        <v>37111.935971</v>
      </c>
      <c r="E292" s="347" t="n">
        <v>2.49374298707977</v>
      </c>
      <c r="F292" s="347" t="n">
        <v>100</v>
      </c>
      <c r="G292" s="347" t="n">
        <v>0</v>
      </c>
      <c r="H292" s="347"/>
      <c r="I292" s="347"/>
      <c r="J292" s="347"/>
      <c r="K292" s="347"/>
    </row>
    <row r="293">
      <c r="A293" s="347" t="s">
        <v>189</v>
      </c>
      <c r="B293" s="347" t="s">
        <v>190</v>
      </c>
      <c r="C293" s="347" t="s">
        <v>16</v>
      </c>
      <c r="D293" s="347" t="n">
        <v>4156.4841032</v>
      </c>
      <c r="E293" s="347" t="n">
        <v>10.0369482067133</v>
      </c>
      <c r="F293" s="347" t="n">
        <v>95.2912299848643</v>
      </c>
      <c r="G293" s="347" t="n">
        <v>2.77461706708674</v>
      </c>
      <c r="H293" s="347" t="n">
        <v>205.3906505</v>
      </c>
      <c r="I293" s="347" t="n">
        <v>60.916213647255</v>
      </c>
      <c r="J293" s="347" t="n">
        <v>4.70877001513571</v>
      </c>
      <c r="K293" s="347" t="n">
        <v>56.1498379003062</v>
      </c>
    </row>
    <row r="294">
      <c r="A294" s="347" t="s">
        <v>189</v>
      </c>
      <c r="B294" s="347" t="s">
        <v>190</v>
      </c>
      <c r="C294" s="347" t="s">
        <v>17</v>
      </c>
      <c r="D294" s="347" t="n">
        <v>27789.0398981</v>
      </c>
      <c r="E294" s="347" t="n">
        <v>2.38974740141743</v>
      </c>
      <c r="F294" s="347" t="n">
        <v>100</v>
      </c>
      <c r="G294" s="347" t="n">
        <v>0</v>
      </c>
      <c r="H294" s="347"/>
      <c r="I294" s="347"/>
      <c r="J294" s="347"/>
      <c r="K294" s="347"/>
    </row>
    <row r="295">
      <c r="A295" s="347" t="s">
        <v>191</v>
      </c>
      <c r="B295" s="347" t="s">
        <v>192</v>
      </c>
      <c r="C295" s="347" t="s">
        <v>16</v>
      </c>
      <c r="D295" s="347" t="n">
        <v>2662.3436348</v>
      </c>
      <c r="E295" s="347" t="n">
        <v>9.06379458131892</v>
      </c>
      <c r="F295" s="347" t="n">
        <v>98.6368006227509</v>
      </c>
      <c r="G295" s="347" t="n">
        <v>0.975124835408618</v>
      </c>
      <c r="H295" s="347" t="n">
        <v>36.7946361</v>
      </c>
      <c r="I295" s="347" t="n">
        <v>71.8610479080208</v>
      </c>
      <c r="J295" s="347" t="n">
        <v>1.36319937724907</v>
      </c>
      <c r="K295" s="347" t="n">
        <v>70.5569526935893</v>
      </c>
    </row>
    <row r="296">
      <c r="A296" s="347" t="s">
        <v>191</v>
      </c>
      <c r="B296" s="347" t="s">
        <v>192</v>
      </c>
      <c r="C296" s="347" t="s">
        <v>17</v>
      </c>
      <c r="D296" s="347" t="n">
        <v>12251.2298347</v>
      </c>
      <c r="E296" s="347" t="n">
        <v>3.06736902746269</v>
      </c>
      <c r="F296" s="347" t="n">
        <v>100</v>
      </c>
      <c r="G296" s="347" t="n">
        <v>0</v>
      </c>
      <c r="H296" s="347"/>
      <c r="I296" s="347"/>
      <c r="J296" s="347"/>
      <c r="K296" s="347"/>
    </row>
    <row r="297">
      <c r="A297" s="347" t="s">
        <v>193</v>
      </c>
      <c r="B297" s="347" t="s">
        <v>194</v>
      </c>
      <c r="C297" s="347" t="s">
        <v>16</v>
      </c>
      <c r="D297" s="347" t="n">
        <v>1841.6481607</v>
      </c>
      <c r="E297" s="347" t="n">
        <v>19.4671066722231</v>
      </c>
      <c r="F297" s="347" t="n">
        <v>100</v>
      </c>
      <c r="G297" s="347" t="n">
        <v>0</v>
      </c>
      <c r="H297" s="347"/>
      <c r="I297" s="347"/>
      <c r="J297" s="347"/>
      <c r="K297" s="347"/>
    </row>
    <row r="298">
      <c r="A298" s="347" t="s">
        <v>193</v>
      </c>
      <c r="B298" s="347" t="s">
        <v>194</v>
      </c>
      <c r="C298" s="347" t="s">
        <v>17</v>
      </c>
      <c r="D298" s="347" t="n">
        <v>25272.7183703</v>
      </c>
      <c r="E298" s="347" t="n">
        <v>2.00007983653821</v>
      </c>
      <c r="F298" s="347" t="n">
        <v>100</v>
      </c>
      <c r="G298" s="347" t="n">
        <v>0</v>
      </c>
      <c r="H298" s="347"/>
      <c r="I298" s="347"/>
      <c r="J298" s="347"/>
      <c r="K298" s="347"/>
    </row>
    <row r="299">
      <c r="A299" s="347" t="s">
        <v>195</v>
      </c>
      <c r="B299" s="347" t="s">
        <v>196</v>
      </c>
      <c r="C299" s="347" t="s">
        <v>16</v>
      </c>
      <c r="D299" s="347" t="n">
        <v>3395.9868915</v>
      </c>
      <c r="E299" s="347" t="n">
        <v>10.7595019749686</v>
      </c>
      <c r="F299" s="347" t="n">
        <v>94.7778594106223</v>
      </c>
      <c r="G299" s="347" t="n">
        <v>3.11309251737191</v>
      </c>
      <c r="H299" s="347" t="n">
        <v>187.1145972</v>
      </c>
      <c r="I299" s="347" t="n">
        <v>57.6492722723009</v>
      </c>
      <c r="J299" s="347" t="n">
        <v>5.22214058937772</v>
      </c>
      <c r="K299" s="347" t="n">
        <v>56.5002492548548</v>
      </c>
    </row>
    <row r="300">
      <c r="A300" s="347" t="s">
        <v>195</v>
      </c>
      <c r="B300" s="347" t="s">
        <v>196</v>
      </c>
      <c r="C300" s="347" t="s">
        <v>17</v>
      </c>
      <c r="D300" s="347" t="n">
        <v>18813.600717</v>
      </c>
      <c r="E300" s="347" t="n">
        <v>2.22619746812718</v>
      </c>
      <c r="F300" s="347" t="n">
        <v>100</v>
      </c>
      <c r="G300" s="347" t="n">
        <v>0.000000000000000247157568647703</v>
      </c>
      <c r="H300" s="347"/>
      <c r="I300" s="347"/>
      <c r="J300" s="347"/>
      <c r="K300" s="347"/>
    </row>
    <row r="301">
      <c r="A301" s="347" t="s">
        <v>197</v>
      </c>
      <c r="B301" s="347" t="s">
        <v>198</v>
      </c>
      <c r="C301" s="347" t="s">
        <v>16</v>
      </c>
      <c r="D301" s="347" t="n">
        <v>11896.0942842</v>
      </c>
      <c r="E301" s="347" t="n">
        <v>9.2630556043033</v>
      </c>
      <c r="F301" s="347" t="n">
        <v>90.6451220176471</v>
      </c>
      <c r="G301" s="347" t="n">
        <v>3.50284088541916</v>
      </c>
      <c r="H301" s="347" t="n">
        <v>1227.716484</v>
      </c>
      <c r="I301" s="347" t="n">
        <v>38.1873569913983</v>
      </c>
      <c r="J301" s="347" t="n">
        <v>9.35487798235289</v>
      </c>
      <c r="K301" s="347" t="n">
        <v>33.9411631093624</v>
      </c>
    </row>
    <row r="302">
      <c r="A302" s="347" t="s">
        <v>197</v>
      </c>
      <c r="B302" s="347" t="s">
        <v>198</v>
      </c>
      <c r="C302" s="347" t="s">
        <v>17</v>
      </c>
      <c r="D302" s="347" t="n">
        <v>41120.3337447</v>
      </c>
      <c r="E302" s="347" t="n">
        <v>3.4177208320242</v>
      </c>
      <c r="F302" s="347" t="n">
        <v>100</v>
      </c>
      <c r="G302" s="347" t="n">
        <v>0</v>
      </c>
      <c r="H302" s="347"/>
      <c r="I302" s="347"/>
      <c r="J302" s="347"/>
      <c r="K302" s="347"/>
    </row>
    <row r="303">
      <c r="A303" s="347" t="s">
        <v>199</v>
      </c>
      <c r="B303" s="347" t="s">
        <v>200</v>
      </c>
      <c r="C303" s="347" t="s">
        <v>16</v>
      </c>
      <c r="D303" s="347" t="n">
        <v>7801.6681984</v>
      </c>
      <c r="E303" s="347" t="n">
        <v>12.4016846956132</v>
      </c>
      <c r="F303" s="347" t="n">
        <v>94.8216426947236</v>
      </c>
      <c r="G303" s="347" t="n">
        <v>2.88080292739666</v>
      </c>
      <c r="H303" s="347" t="n">
        <v>426.0612278</v>
      </c>
      <c r="I303" s="347" t="n">
        <v>53.9440458985116</v>
      </c>
      <c r="J303" s="347" t="n">
        <v>5.17835730527636</v>
      </c>
      <c r="K303" s="347" t="n">
        <v>52.7507952333046</v>
      </c>
    </row>
    <row r="304">
      <c r="A304" s="347" t="s">
        <v>199</v>
      </c>
      <c r="B304" s="347" t="s">
        <v>200</v>
      </c>
      <c r="C304" s="347" t="s">
        <v>17</v>
      </c>
      <c r="D304" s="347" t="n">
        <v>44784.1223826</v>
      </c>
      <c r="E304" s="347" t="n">
        <v>2.56114469302519</v>
      </c>
      <c r="F304" s="347" t="n">
        <v>100</v>
      </c>
      <c r="G304" s="347" t="n">
        <v>0</v>
      </c>
      <c r="H304" s="347"/>
      <c r="I304" s="347"/>
      <c r="J304" s="347"/>
      <c r="K304" s="347"/>
    </row>
    <row r="305">
      <c r="A305" s="347" t="s">
        <v>201</v>
      </c>
      <c r="B305" s="347" t="s">
        <v>202</v>
      </c>
      <c r="C305" s="347" t="s">
        <v>16</v>
      </c>
      <c r="D305" s="347" t="n">
        <v>5677.3389652</v>
      </c>
      <c r="E305" s="347" t="n">
        <v>8.48271492669554</v>
      </c>
      <c r="F305" s="347" t="n">
        <v>97.8296317258854</v>
      </c>
      <c r="G305" s="347" t="n">
        <v>1.13340345016516</v>
      </c>
      <c r="H305" s="347" t="n">
        <v>125.9528034</v>
      </c>
      <c r="I305" s="347" t="n">
        <v>52.495348807275</v>
      </c>
      <c r="J305" s="347" t="n">
        <v>2.17036827411463</v>
      </c>
      <c r="K305" s="347" t="n">
        <v>51.0883076613981</v>
      </c>
    </row>
    <row r="306">
      <c r="A306" s="347" t="s">
        <v>201</v>
      </c>
      <c r="B306" s="347" t="s">
        <v>202</v>
      </c>
      <c r="C306" s="347" t="s">
        <v>17</v>
      </c>
      <c r="D306" s="347" t="n">
        <v>24240.6790843</v>
      </c>
      <c r="E306" s="347" t="n">
        <v>2.36474898969607</v>
      </c>
      <c r="F306" s="347" t="n">
        <v>100</v>
      </c>
      <c r="G306" s="347" t="n">
        <v>0.000000000000000262539877581965</v>
      </c>
      <c r="H306" s="347"/>
      <c r="I306" s="347"/>
      <c r="J306" s="347"/>
      <c r="K306" s="347"/>
    </row>
    <row r="307">
      <c r="A307" s="347" t="s">
        <v>203</v>
      </c>
      <c r="B307" s="347" t="s">
        <v>204</v>
      </c>
      <c r="C307" s="347" t="s">
        <v>16</v>
      </c>
      <c r="D307" s="347" t="n">
        <v>10789.7434685</v>
      </c>
      <c r="E307" s="347" t="n">
        <v>13.4379797329938</v>
      </c>
      <c r="F307" s="347" t="n">
        <v>98.8957643752256</v>
      </c>
      <c r="G307" s="347" t="n">
        <v>1.10227745906087</v>
      </c>
      <c r="H307" s="347" t="n">
        <v>120.4745137</v>
      </c>
      <c r="I307" s="347" t="n">
        <v>100</v>
      </c>
      <c r="J307" s="347" t="n">
        <v>1.10423562477444</v>
      </c>
      <c r="K307" s="347" t="n">
        <v>98.7203903058946</v>
      </c>
    </row>
    <row r="308">
      <c r="A308" s="347" t="s">
        <v>203</v>
      </c>
      <c r="B308" s="347" t="s">
        <v>204</v>
      </c>
      <c r="C308" s="347" t="s">
        <v>17</v>
      </c>
      <c r="D308" s="347" t="n">
        <v>80747.6515847</v>
      </c>
      <c r="E308" s="347" t="n">
        <v>1.90245215595029</v>
      </c>
      <c r="F308" s="347" t="n">
        <v>100</v>
      </c>
      <c r="G308" s="347" t="n">
        <v>0</v>
      </c>
      <c r="H308" s="347"/>
      <c r="I308" s="347"/>
      <c r="J308" s="347"/>
      <c r="K308" s="347"/>
    </row>
    <row r="309">
      <c r="A309" s="347" t="s">
        <v>205</v>
      </c>
      <c r="B309" s="347" t="s">
        <v>206</v>
      </c>
      <c r="C309" s="347" t="s">
        <v>16</v>
      </c>
      <c r="D309" s="347" t="n">
        <v>503.4016733</v>
      </c>
      <c r="E309" s="347" t="n">
        <v>28.2671762142312</v>
      </c>
      <c r="F309" s="347" t="n">
        <v>100</v>
      </c>
      <c r="G309" s="347" t="n">
        <v>0</v>
      </c>
      <c r="H309" s="347"/>
      <c r="I309" s="347"/>
      <c r="J309" s="347"/>
      <c r="K309" s="347"/>
    </row>
    <row r="310">
      <c r="A310" s="347" t="s">
        <v>205</v>
      </c>
      <c r="B310" s="347" t="s">
        <v>206</v>
      </c>
      <c r="C310" s="347" t="s">
        <v>17</v>
      </c>
      <c r="D310" s="347" t="n">
        <v>31172.5660539</v>
      </c>
      <c r="E310" s="347" t="n">
        <v>0.934979667473413</v>
      </c>
      <c r="F310" s="347" t="n">
        <v>100</v>
      </c>
      <c r="G310" s="347" t="n">
        <v>0</v>
      </c>
      <c r="H310" s="347"/>
      <c r="I310" s="347"/>
      <c r="J310" s="347"/>
      <c r="K310" s="347"/>
    </row>
    <row r="311">
      <c r="A311" s="347" t="s">
        <v>207</v>
      </c>
      <c r="B311" s="347" t="s">
        <v>208</v>
      </c>
      <c r="C311" s="347" t="s">
        <v>16</v>
      </c>
      <c r="D311" s="347" t="n">
        <v>3779.0860014</v>
      </c>
      <c r="E311" s="347" t="n">
        <v>26.3110427365135</v>
      </c>
      <c r="F311" s="347" t="n">
        <v>100</v>
      </c>
      <c r="G311" s="347" t="n">
        <v>0</v>
      </c>
      <c r="H311" s="347"/>
      <c r="I311" s="347"/>
      <c r="J311" s="347"/>
      <c r="K311" s="347"/>
    </row>
    <row r="312">
      <c r="A312" s="347" t="s">
        <v>207</v>
      </c>
      <c r="B312" s="347" t="s">
        <v>208</v>
      </c>
      <c r="C312" s="347" t="s">
        <v>17</v>
      </c>
      <c r="D312" s="347" t="n">
        <v>55443.5458204</v>
      </c>
      <c r="E312" s="347" t="n">
        <v>2.21909493379319</v>
      </c>
      <c r="F312" s="347" t="n">
        <v>100</v>
      </c>
      <c r="G312" s="347" t="n">
        <v>0</v>
      </c>
      <c r="H312" s="347"/>
      <c r="I312" s="347"/>
      <c r="J312" s="347"/>
      <c r="K312" s="347"/>
    </row>
    <row r="313">
      <c r="A313" s="347" t="s">
        <v>209</v>
      </c>
      <c r="B313" s="347" t="s">
        <v>210</v>
      </c>
      <c r="C313" s="347" t="s">
        <v>16</v>
      </c>
      <c r="D313" s="347" t="n">
        <v>5692.4882676</v>
      </c>
      <c r="E313" s="347" t="n">
        <v>14.9351528019869</v>
      </c>
      <c r="F313" s="347" t="n">
        <v>99.1022841072368</v>
      </c>
      <c r="G313" s="347" t="n">
        <v>0.918704163366756</v>
      </c>
      <c r="H313" s="347" t="n">
        <v>51.5652816</v>
      </c>
      <c r="I313" s="347" t="n">
        <v>100</v>
      </c>
      <c r="J313" s="347" t="n">
        <v>0.897715892763251</v>
      </c>
      <c r="K313" s="347" t="n">
        <v>101.419259414275</v>
      </c>
    </row>
    <row r="314">
      <c r="A314" s="347" t="s">
        <v>209</v>
      </c>
      <c r="B314" s="347" t="s">
        <v>210</v>
      </c>
      <c r="C314" s="347" t="s">
        <v>17</v>
      </c>
      <c r="D314" s="347" t="n">
        <v>42476.1989233</v>
      </c>
      <c r="E314" s="347" t="n">
        <v>2.71242486596157</v>
      </c>
      <c r="F314" s="347" t="n">
        <v>100</v>
      </c>
      <c r="G314" s="347" t="n">
        <v>0</v>
      </c>
      <c r="H314" s="347"/>
      <c r="I314" s="347"/>
      <c r="J314" s="347"/>
      <c r="K314" s="347"/>
    </row>
    <row r="315">
      <c r="A315" s="347" t="s">
        <v>211</v>
      </c>
      <c r="B315" s="347" t="s">
        <v>212</v>
      </c>
      <c r="C315" s="347" t="s">
        <v>16</v>
      </c>
      <c r="D315" s="347" t="n">
        <v>3766.8580408</v>
      </c>
      <c r="E315" s="347" t="n">
        <v>16.3408501909549</v>
      </c>
      <c r="F315" s="347" t="n">
        <v>100</v>
      </c>
      <c r="G315" s="347" t="n">
        <v>0</v>
      </c>
      <c r="H315" s="347"/>
      <c r="I315" s="347"/>
      <c r="J315" s="347"/>
      <c r="K315" s="347"/>
    </row>
    <row r="316">
      <c r="A316" s="347" t="s">
        <v>211</v>
      </c>
      <c r="B316" s="347" t="s">
        <v>212</v>
      </c>
      <c r="C316" s="347" t="s">
        <v>17</v>
      </c>
      <c r="D316" s="347" t="n">
        <v>45895.7501473</v>
      </c>
      <c r="E316" s="347" t="n">
        <v>1.65617167633841</v>
      </c>
      <c r="F316" s="347" t="n">
        <v>100</v>
      </c>
      <c r="G316" s="347" t="n">
        <v>0</v>
      </c>
      <c r="H316" s="347"/>
      <c r="I316" s="347"/>
      <c r="J316" s="347"/>
      <c r="K316" s="347"/>
    </row>
    <row r="317">
      <c r="A317" s="347" t="s">
        <v>213</v>
      </c>
      <c r="B317" s="347" t="s">
        <v>214</v>
      </c>
      <c r="C317" s="347" t="s">
        <v>16</v>
      </c>
      <c r="D317" s="347" t="n">
        <v>1464.2794059</v>
      </c>
      <c r="E317" s="347" t="n">
        <v>10.5600552107462</v>
      </c>
      <c r="F317" s="347" t="n">
        <v>100</v>
      </c>
      <c r="G317" s="347" t="n">
        <v>0</v>
      </c>
      <c r="H317" s="347"/>
      <c r="I317" s="347"/>
      <c r="J317" s="347"/>
      <c r="K317" s="347"/>
    </row>
    <row r="318">
      <c r="A318" s="347" t="s">
        <v>213</v>
      </c>
      <c r="B318" s="347" t="s">
        <v>214</v>
      </c>
      <c r="C318" s="347" t="s">
        <v>17</v>
      </c>
      <c r="D318" s="347" t="n">
        <v>10092.7045487</v>
      </c>
      <c r="E318" s="347" t="n">
        <v>2.5059864875158</v>
      </c>
      <c r="F318" s="347" t="n">
        <v>100</v>
      </c>
      <c r="G318" s="347" t="n">
        <v>0</v>
      </c>
      <c r="H318" s="347"/>
      <c r="I318" s="347"/>
      <c r="J318" s="347"/>
      <c r="K318" s="347"/>
    </row>
    <row r="319">
      <c r="A319" s="347" t="s">
        <v>215</v>
      </c>
      <c r="B319" s="347" t="s">
        <v>216</v>
      </c>
      <c r="C319" s="347" t="s">
        <v>16</v>
      </c>
      <c r="D319" s="347" t="n">
        <v>1314.4459552</v>
      </c>
      <c r="E319" s="347" t="n">
        <v>29.4674789374612</v>
      </c>
      <c r="F319" s="347" t="n">
        <v>100</v>
      </c>
      <c r="G319" s="347" t="n">
        <v>0</v>
      </c>
      <c r="H319" s="347"/>
      <c r="I319" s="347"/>
      <c r="J319" s="347"/>
      <c r="K319" s="347"/>
    </row>
    <row r="320">
      <c r="A320" s="347" t="s">
        <v>215</v>
      </c>
      <c r="B320" s="347" t="s">
        <v>216</v>
      </c>
      <c r="C320" s="347" t="s">
        <v>17</v>
      </c>
      <c r="D320" s="347" t="n">
        <v>20975.2887503</v>
      </c>
      <c r="E320" s="347" t="n">
        <v>1.40399993516428</v>
      </c>
      <c r="F320" s="347" t="n">
        <v>100</v>
      </c>
      <c r="G320" s="347" t="n">
        <v>0</v>
      </c>
      <c r="H320" s="347"/>
      <c r="I320" s="347"/>
      <c r="J320" s="347"/>
      <c r="K320" s="347"/>
    </row>
    <row r="321">
      <c r="A321" s="347" t="s">
        <v>217</v>
      </c>
      <c r="B321" s="347" t="s">
        <v>218</v>
      </c>
      <c r="C321" s="347" t="s">
        <v>16</v>
      </c>
      <c r="D321" s="347" t="n">
        <v>347.3878214</v>
      </c>
      <c r="E321" s="347" t="n">
        <v>20.0912229632379</v>
      </c>
      <c r="F321" s="347" t="n">
        <v>100</v>
      </c>
      <c r="G321" s="347" t="n">
        <v>0</v>
      </c>
      <c r="H321" s="347"/>
      <c r="I321" s="347"/>
      <c r="J321" s="347"/>
      <c r="K321" s="347"/>
    </row>
    <row r="322">
      <c r="A322" s="347" t="s">
        <v>217</v>
      </c>
      <c r="B322" s="347" t="s">
        <v>218</v>
      </c>
      <c r="C322" s="347" t="s">
        <v>17</v>
      </c>
      <c r="D322" s="347" t="n">
        <v>9740.505392</v>
      </c>
      <c r="E322" s="347" t="n">
        <v>1.37314118269359</v>
      </c>
      <c r="F322" s="347" t="n">
        <v>100</v>
      </c>
      <c r="G322" s="347" t="n">
        <v>0</v>
      </c>
      <c r="H322" s="347"/>
      <c r="I322" s="347"/>
      <c r="J322" s="347"/>
      <c r="K322" s="347"/>
    </row>
    <row r="323">
      <c r="A323" s="347" t="s">
        <v>219</v>
      </c>
      <c r="B323" s="347" t="s">
        <v>220</v>
      </c>
      <c r="C323" s="347" t="s">
        <v>16</v>
      </c>
      <c r="D323" s="347" t="n">
        <v>1718.8665438</v>
      </c>
      <c r="E323" s="347" t="n">
        <v>20.3786470840715</v>
      </c>
      <c r="F323" s="347" t="n">
        <v>95.8332752537108</v>
      </c>
      <c r="G323" s="347" t="n">
        <v>4.3111295672503</v>
      </c>
      <c r="H323" s="347" t="n">
        <v>74.734415</v>
      </c>
      <c r="I323" s="347" t="n">
        <v>100</v>
      </c>
      <c r="J323" s="347" t="n">
        <v>4.1667247462892</v>
      </c>
      <c r="K323" s="347" t="n">
        <v>99.1545378274991</v>
      </c>
    </row>
    <row r="324">
      <c r="A324" s="347" t="s">
        <v>219</v>
      </c>
      <c r="B324" s="347" t="s">
        <v>220</v>
      </c>
      <c r="C324" s="347" t="s">
        <v>17</v>
      </c>
      <c r="D324" s="347" t="n">
        <v>40874.8060392</v>
      </c>
      <c r="E324" s="347" t="n">
        <v>1.18529955105936</v>
      </c>
      <c r="F324" s="347" t="n">
        <v>100</v>
      </c>
      <c r="G324" s="347" t="n">
        <v>0</v>
      </c>
      <c r="H324" s="347"/>
      <c r="I324" s="347"/>
      <c r="J324" s="347"/>
      <c r="K324" s="347"/>
    </row>
    <row r="325">
      <c r="A325" s="347" t="s">
        <v>221</v>
      </c>
      <c r="B325" s="347" t="s">
        <v>222</v>
      </c>
      <c r="C325" s="347" t="s">
        <v>16</v>
      </c>
      <c r="D325" s="347" t="n">
        <v>2638.0693777</v>
      </c>
      <c r="E325" s="347" t="n">
        <v>10.6026832555212</v>
      </c>
      <c r="F325" s="347" t="n">
        <v>98.4807477954284</v>
      </c>
      <c r="G325" s="347" t="n">
        <v>1.0671438337098</v>
      </c>
      <c r="H325" s="347" t="n">
        <v>40.6972206</v>
      </c>
      <c r="I325" s="347" t="n">
        <v>72.2463374358857</v>
      </c>
      <c r="J325" s="347" t="n">
        <v>1.51925220457158</v>
      </c>
      <c r="K325" s="347" t="n">
        <v>69.1742440345228</v>
      </c>
    </row>
    <row r="326">
      <c r="A326" s="347" t="s">
        <v>221</v>
      </c>
      <c r="B326" s="347" t="s">
        <v>222</v>
      </c>
      <c r="C326" s="347" t="s">
        <v>17</v>
      </c>
      <c r="D326" s="347" t="n">
        <v>16517.3208488</v>
      </c>
      <c r="E326" s="347" t="n">
        <v>2.0479777342223</v>
      </c>
      <c r="F326" s="347" t="n">
        <v>100</v>
      </c>
      <c r="G326" s="347" t="n">
        <v>0</v>
      </c>
      <c r="H326" s="347"/>
      <c r="I326" s="347"/>
      <c r="J326" s="347"/>
      <c r="K326" s="347"/>
    </row>
    <row r="327">
      <c r="A327" s="347" t="s">
        <v>223</v>
      </c>
      <c r="B327" s="347" t="s">
        <v>224</v>
      </c>
      <c r="C327" s="347" t="s">
        <v>16</v>
      </c>
      <c r="D327" s="347" t="n">
        <v>2717.3927921</v>
      </c>
      <c r="E327" s="347" t="n">
        <v>12.2487615298107</v>
      </c>
      <c r="F327" s="347" t="n">
        <v>98.4205505515638</v>
      </c>
      <c r="G327" s="347" t="n">
        <v>1.17682874156963</v>
      </c>
      <c r="H327" s="347" t="n">
        <v>43.6086216</v>
      </c>
      <c r="I327" s="347" t="n">
        <v>72.3513955305457</v>
      </c>
      <c r="J327" s="347" t="n">
        <v>1.57944944843619</v>
      </c>
      <c r="K327" s="347" t="n">
        <v>73.3319656193265</v>
      </c>
    </row>
    <row r="328">
      <c r="A328" s="347" t="s">
        <v>223</v>
      </c>
      <c r="B328" s="347" t="s">
        <v>224</v>
      </c>
      <c r="C328" s="347" t="s">
        <v>17</v>
      </c>
      <c r="D328" s="347" t="n">
        <v>18606.5178474</v>
      </c>
      <c r="E328" s="347" t="n">
        <v>2.88061758041293</v>
      </c>
      <c r="F328" s="347" t="n">
        <v>100</v>
      </c>
      <c r="G328" s="347" t="n">
        <v>0</v>
      </c>
      <c r="H328" s="347"/>
      <c r="I328" s="347"/>
      <c r="J328" s="347"/>
      <c r="K328" s="347"/>
    </row>
    <row r="329">
      <c r="A329" s="347" t="s">
        <v>225</v>
      </c>
      <c r="B329" s="347" t="s">
        <v>226</v>
      </c>
      <c r="C329" s="347" t="s">
        <v>16</v>
      </c>
      <c r="D329" s="347" t="n">
        <v>7886.6260115</v>
      </c>
      <c r="E329" s="347" t="n">
        <v>7.81804746331703</v>
      </c>
      <c r="F329" s="347" t="n">
        <v>98.811912252225</v>
      </c>
      <c r="G329" s="347" t="n">
        <v>0.843481083385886</v>
      </c>
      <c r="H329" s="347" t="n">
        <v>94.8266613</v>
      </c>
      <c r="I329" s="347" t="n">
        <v>70.3260517098515</v>
      </c>
      <c r="J329" s="347" t="n">
        <v>1.18808774777504</v>
      </c>
      <c r="K329" s="347" t="n">
        <v>70.1513663060847</v>
      </c>
    </row>
    <row r="330">
      <c r="A330" s="347" t="s">
        <v>225</v>
      </c>
      <c r="B330" s="347" t="s">
        <v>226</v>
      </c>
      <c r="C330" s="347" t="s">
        <v>17</v>
      </c>
      <c r="D330" s="347" t="n">
        <v>37170.17807</v>
      </c>
      <c r="E330" s="347" t="n">
        <v>2.43336611122293</v>
      </c>
      <c r="F330" s="347" t="n">
        <v>100</v>
      </c>
      <c r="G330" s="347" t="n">
        <v>0</v>
      </c>
      <c r="H330" s="347"/>
      <c r="I330" s="347"/>
      <c r="J330" s="347"/>
      <c r="K330" s="347"/>
    </row>
    <row r="331">
      <c r="A331" s="347" t="s">
        <v>227</v>
      </c>
      <c r="B331" s="347" t="s">
        <v>228</v>
      </c>
      <c r="C331" s="347" t="s">
        <v>16</v>
      </c>
      <c r="D331" s="347" t="n">
        <v>413.1753262</v>
      </c>
      <c r="E331" s="347" t="n">
        <v>19.926397552849</v>
      </c>
      <c r="F331" s="347" t="n">
        <v>100</v>
      </c>
      <c r="G331" s="347" t="n">
        <v>0</v>
      </c>
      <c r="H331" s="347"/>
      <c r="I331" s="347"/>
      <c r="J331" s="347"/>
      <c r="K331" s="347"/>
    </row>
    <row r="332">
      <c r="A332" s="347" t="s">
        <v>227</v>
      </c>
      <c r="B332" s="347" t="s">
        <v>228</v>
      </c>
      <c r="C332" s="347" t="s">
        <v>17</v>
      </c>
      <c r="D332" s="347" t="n">
        <v>8870.2187729</v>
      </c>
      <c r="E332" s="347" t="n">
        <v>1.46349445186005</v>
      </c>
      <c r="F332" s="347" t="n">
        <v>100</v>
      </c>
      <c r="G332" s="347" t="n">
        <v>0</v>
      </c>
      <c r="H332" s="347"/>
      <c r="I332" s="347"/>
      <c r="J332" s="347"/>
      <c r="K332" s="347"/>
    </row>
    <row r="333">
      <c r="A333" s="347" t="s">
        <v>229</v>
      </c>
      <c r="B333" s="347" t="s">
        <v>230</v>
      </c>
      <c r="C333" s="347" t="s">
        <v>16</v>
      </c>
      <c r="D333" s="347" t="n">
        <v>9361.7114489</v>
      </c>
      <c r="E333" s="347" t="n">
        <v>11.650449375931</v>
      </c>
      <c r="F333" s="347" t="n">
        <v>99.400917464806</v>
      </c>
      <c r="G333" s="347" t="n">
        <v>0.603081869570875</v>
      </c>
      <c r="H333" s="347" t="n">
        <v>56.422395</v>
      </c>
      <c r="I333" s="347" t="n">
        <v>100</v>
      </c>
      <c r="J333" s="347" t="n">
        <v>0.599082535193997</v>
      </c>
      <c r="K333" s="347" t="n">
        <v>100.064494656522</v>
      </c>
    </row>
    <row r="334">
      <c r="A334" s="347" t="s">
        <v>229</v>
      </c>
      <c r="B334" s="347" t="s">
        <v>230</v>
      </c>
      <c r="C334" s="347" t="s">
        <v>17</v>
      </c>
      <c r="D334" s="347" t="n">
        <v>53535.7861388</v>
      </c>
      <c r="E334" s="347" t="n">
        <v>2.6984480377622</v>
      </c>
      <c r="F334" s="347" t="n">
        <v>100</v>
      </c>
      <c r="G334" s="347" t="n">
        <v>0</v>
      </c>
      <c r="H334" s="347"/>
      <c r="I334" s="347"/>
      <c r="J334" s="347"/>
      <c r="K334" s="347"/>
    </row>
    <row r="335">
      <c r="A335" s="347" t="s">
        <v>231</v>
      </c>
      <c r="B335" s="347" t="s">
        <v>232</v>
      </c>
      <c r="C335" s="347" t="s">
        <v>16</v>
      </c>
      <c r="D335" s="347" t="n">
        <v>8801.7749154</v>
      </c>
      <c r="E335" s="347" t="n">
        <v>12.5569890573158</v>
      </c>
      <c r="F335" s="347" t="n">
        <v>100</v>
      </c>
      <c r="G335" s="347" t="n">
        <v>0</v>
      </c>
      <c r="H335" s="347"/>
      <c r="I335" s="347"/>
      <c r="J335" s="347"/>
      <c r="K335" s="347"/>
    </row>
    <row r="336">
      <c r="A336" s="347" t="s">
        <v>231</v>
      </c>
      <c r="B336" s="347" t="s">
        <v>232</v>
      </c>
      <c r="C336" s="347" t="s">
        <v>17</v>
      </c>
      <c r="D336" s="347" t="n">
        <v>70025.258494</v>
      </c>
      <c r="E336" s="347" t="n">
        <v>2.0110235184635</v>
      </c>
      <c r="F336" s="347" t="n">
        <v>100</v>
      </c>
      <c r="G336" s="347" t="n">
        <v>0</v>
      </c>
      <c r="H336" s="347"/>
      <c r="I336" s="347"/>
      <c r="J336" s="347"/>
      <c r="K336" s="347"/>
    </row>
    <row r="337">
      <c r="A337" s="347" t="s">
        <v>233</v>
      </c>
      <c r="B337" s="347" t="s">
        <v>234</v>
      </c>
      <c r="C337" s="347" t="s">
        <v>16</v>
      </c>
      <c r="D337" s="347" t="n">
        <v>5608.4350792</v>
      </c>
      <c r="E337" s="347" t="n">
        <v>18.9222736677346</v>
      </c>
      <c r="F337" s="347" t="n">
        <v>99.1581269774398</v>
      </c>
      <c r="G337" s="347" t="n">
        <v>0.860598691815757</v>
      </c>
      <c r="H337" s="347" t="n">
        <v>47.6167747</v>
      </c>
      <c r="I337" s="347" t="n">
        <v>100</v>
      </c>
      <c r="J337" s="347" t="n">
        <v>0.841873022560197</v>
      </c>
      <c r="K337" s="347" t="n">
        <v>101.363687958755</v>
      </c>
    </row>
    <row r="338">
      <c r="A338" s="347" t="s">
        <v>233</v>
      </c>
      <c r="B338" s="347" t="s">
        <v>234</v>
      </c>
      <c r="C338" s="347" t="s">
        <v>17</v>
      </c>
      <c r="D338" s="347" t="n">
        <v>40103.2679562</v>
      </c>
      <c r="E338" s="347" t="n">
        <v>2.60515286188792</v>
      </c>
      <c r="F338" s="347" t="n">
        <v>100</v>
      </c>
      <c r="G338" s="347" t="n">
        <v>0</v>
      </c>
      <c r="H338" s="347"/>
      <c r="I338" s="347"/>
      <c r="J338" s="347"/>
      <c r="K338" s="347"/>
    </row>
    <row r="339">
      <c r="A339" s="347" t="s">
        <v>235</v>
      </c>
      <c r="B339" s="347" t="s">
        <v>236</v>
      </c>
      <c r="C339" s="347" t="s">
        <v>16</v>
      </c>
      <c r="D339" s="347" t="n">
        <v>2475.7117239</v>
      </c>
      <c r="E339" s="347" t="n">
        <v>23.9758859054586</v>
      </c>
      <c r="F339" s="347" t="n">
        <v>97.3629842818777</v>
      </c>
      <c r="G339" s="347" t="n">
        <v>1.97391531953408</v>
      </c>
      <c r="H339" s="347" t="n">
        <v>67.0531083</v>
      </c>
      <c r="I339" s="347" t="n">
        <v>71.1902526203927</v>
      </c>
      <c r="J339" s="347" t="n">
        <v>2.6370157181223</v>
      </c>
      <c r="K339" s="347" t="n">
        <v>72.88022020832</v>
      </c>
    </row>
    <row r="340">
      <c r="A340" s="347" t="s">
        <v>235</v>
      </c>
      <c r="B340" s="347" t="s">
        <v>236</v>
      </c>
      <c r="C340" s="347" t="s">
        <v>17</v>
      </c>
      <c r="D340" s="347" t="n">
        <v>32117.7732209</v>
      </c>
      <c r="E340" s="347" t="n">
        <v>2.19694564494955</v>
      </c>
      <c r="F340" s="347" t="n">
        <v>100</v>
      </c>
      <c r="G340" s="347" t="n">
        <v>0</v>
      </c>
      <c r="H340" s="347"/>
      <c r="I340" s="347"/>
      <c r="J340" s="347"/>
      <c r="K340" s="347"/>
    </row>
    <row r="341">
      <c r="A341" s="347" t="s">
        <v>237</v>
      </c>
      <c r="B341" s="347" t="s">
        <v>238</v>
      </c>
      <c r="C341" s="347" t="s">
        <v>16</v>
      </c>
      <c r="D341" s="347" t="n">
        <v>1768.0730796</v>
      </c>
      <c r="E341" s="347" t="n">
        <v>8.6372467414992</v>
      </c>
      <c r="F341" s="347" t="n">
        <v>98.3495796366829</v>
      </c>
      <c r="G341" s="347" t="n">
        <v>1.0079496647135</v>
      </c>
      <c r="H341" s="347" t="n">
        <v>29.6703232</v>
      </c>
      <c r="I341" s="347" t="n">
        <v>62.0440840338754</v>
      </c>
      <c r="J341" s="347" t="n">
        <v>1.65042036331705</v>
      </c>
      <c r="K341" s="347" t="n">
        <v>60.0643496789341</v>
      </c>
    </row>
    <row r="342">
      <c r="A342" s="347" t="s">
        <v>237</v>
      </c>
      <c r="B342" s="347" t="s">
        <v>238</v>
      </c>
      <c r="C342" s="347" t="s">
        <v>17</v>
      </c>
      <c r="D342" s="347" t="n">
        <v>3948.7442124</v>
      </c>
      <c r="E342" s="347" t="n">
        <v>4.68038145041656</v>
      </c>
      <c r="F342" s="347" t="n">
        <v>100</v>
      </c>
      <c r="G342" s="347" t="n">
        <v>0</v>
      </c>
      <c r="H342" s="347"/>
      <c r="I342" s="347"/>
      <c r="J342" s="347"/>
      <c r="K342" s="347"/>
    </row>
    <row r="343">
      <c r="A343" s="347" t="s">
        <v>239</v>
      </c>
      <c r="B343" s="347" t="s">
        <v>240</v>
      </c>
      <c r="C343" s="347" t="s">
        <v>16</v>
      </c>
      <c r="D343" s="347" t="n">
        <v>395.7632326</v>
      </c>
      <c r="E343" s="347" t="n">
        <v>18.3152781268994</v>
      </c>
      <c r="F343" s="347" t="n">
        <v>98.7146651667574</v>
      </c>
      <c r="G343" s="347" t="n">
        <v>1.23911899128985</v>
      </c>
      <c r="H343" s="347" t="n">
        <v>5.1531175</v>
      </c>
      <c r="I343" s="347" t="n">
        <v>100</v>
      </c>
      <c r="J343" s="347" t="n">
        <v>1.28533483324256</v>
      </c>
      <c r="K343" s="347" t="n">
        <v>95.1652543472804</v>
      </c>
    </row>
    <row r="344">
      <c r="A344" s="347" t="s">
        <v>239</v>
      </c>
      <c r="B344" s="347" t="s">
        <v>240</v>
      </c>
      <c r="C344" s="347" t="s">
        <v>17</v>
      </c>
      <c r="D344" s="347" t="n">
        <v>4494.8601752</v>
      </c>
      <c r="E344" s="347" t="n">
        <v>2.39139332699933</v>
      </c>
      <c r="F344" s="347" t="n">
        <v>100</v>
      </c>
      <c r="G344" s="347" t="n">
        <v>0.000000000000000265497993256961</v>
      </c>
      <c r="H344" s="347"/>
      <c r="I344" s="347"/>
      <c r="J344" s="347"/>
      <c r="K344" s="347"/>
    </row>
    <row r="345">
      <c r="A345" s="347" t="s">
        <v>241</v>
      </c>
      <c r="B345" s="347" t="s">
        <v>242</v>
      </c>
      <c r="C345" s="347" t="s">
        <v>16</v>
      </c>
      <c r="D345" s="347" t="n">
        <v>652.4905724</v>
      </c>
      <c r="E345" s="347" t="n">
        <v>14.2114682743536</v>
      </c>
      <c r="F345" s="347" t="n">
        <v>100</v>
      </c>
      <c r="G345" s="347" t="n">
        <v>0</v>
      </c>
      <c r="H345" s="347"/>
      <c r="I345" s="347"/>
      <c r="J345" s="347"/>
      <c r="K345" s="347"/>
    </row>
    <row r="346">
      <c r="A346" s="347" t="s">
        <v>241</v>
      </c>
      <c r="B346" s="347" t="s">
        <v>242</v>
      </c>
      <c r="C346" s="347" t="s">
        <v>17</v>
      </c>
      <c r="D346" s="347" t="n">
        <v>6950.7046416</v>
      </c>
      <c r="E346" s="347" t="n">
        <v>2.1326964734074</v>
      </c>
      <c r="F346" s="347" t="n">
        <v>100</v>
      </c>
      <c r="G346" s="347" t="n">
        <v>0</v>
      </c>
      <c r="H346" s="347"/>
      <c r="I346" s="347"/>
      <c r="J346" s="347"/>
      <c r="K346" s="347"/>
    </row>
    <row r="347">
      <c r="A347" s="347" t="s">
        <v>243</v>
      </c>
      <c r="B347" s="347" t="s">
        <v>244</v>
      </c>
      <c r="C347" s="347" t="s">
        <v>16</v>
      </c>
      <c r="D347" s="347" t="n">
        <v>1117.7464981</v>
      </c>
      <c r="E347" s="347" t="n">
        <v>11.4347318404705</v>
      </c>
      <c r="F347" s="347" t="n">
        <v>99.6272833562709</v>
      </c>
      <c r="G347" s="347" t="n">
        <v>0.370039191268144</v>
      </c>
      <c r="H347" s="347" t="n">
        <v>4.1816128</v>
      </c>
      <c r="I347" s="347" t="n">
        <v>100</v>
      </c>
      <c r="J347" s="347" t="n">
        <v>0.37271664372912</v>
      </c>
      <c r="K347" s="347" t="n">
        <v>98.9115994191819</v>
      </c>
    </row>
    <row r="348">
      <c r="A348" s="347" t="s">
        <v>243</v>
      </c>
      <c r="B348" s="347" t="s">
        <v>244</v>
      </c>
      <c r="C348" s="347" t="s">
        <v>17</v>
      </c>
      <c r="D348" s="347" t="n">
        <v>6485.7054885</v>
      </c>
      <c r="E348" s="347" t="n">
        <v>2.14414763206895</v>
      </c>
      <c r="F348" s="347" t="n">
        <v>100</v>
      </c>
      <c r="G348" s="347" t="n">
        <v>0</v>
      </c>
      <c r="H348" s="347"/>
      <c r="I348" s="347"/>
      <c r="J348" s="347"/>
      <c r="K348" s="347"/>
    </row>
    <row r="349">
      <c r="A349" s="347" t="s">
        <v>245</v>
      </c>
      <c r="B349" s="347" t="s">
        <v>246</v>
      </c>
      <c r="C349" s="347" t="s">
        <v>16</v>
      </c>
      <c r="D349" s="347" t="n">
        <v>3418.6366948</v>
      </c>
      <c r="E349" s="347" t="n">
        <v>10.020324134907</v>
      </c>
      <c r="F349" s="347" t="n">
        <v>90.2288656886796</v>
      </c>
      <c r="G349" s="347" t="n">
        <v>4.3587970404947</v>
      </c>
      <c r="H349" s="347" t="n">
        <v>370.2136567</v>
      </c>
      <c r="I349" s="347" t="n">
        <v>47.1847061360239</v>
      </c>
      <c r="J349" s="347" t="n">
        <v>9.7711343113204</v>
      </c>
      <c r="K349" s="347" t="n">
        <v>40.2501183793332</v>
      </c>
    </row>
    <row r="350">
      <c r="A350" s="347" t="s">
        <v>245</v>
      </c>
      <c r="B350" s="347" t="s">
        <v>246</v>
      </c>
      <c r="C350" s="347" t="s">
        <v>17</v>
      </c>
      <c r="D350" s="347" t="n">
        <v>9966.5929046</v>
      </c>
      <c r="E350" s="347" t="n">
        <v>4.35978737985258</v>
      </c>
      <c r="F350" s="347" t="n">
        <v>100</v>
      </c>
      <c r="G350" s="347" t="n">
        <v>0</v>
      </c>
      <c r="H350" s="347"/>
      <c r="I350" s="347"/>
      <c r="J350" s="347"/>
      <c r="K350" s="347"/>
    </row>
    <row r="351">
      <c r="A351" s="347" t="s">
        <v>247</v>
      </c>
      <c r="B351" s="347" t="s">
        <v>248</v>
      </c>
      <c r="C351" s="347" t="s">
        <v>16</v>
      </c>
      <c r="D351" s="347" t="n">
        <v>961.9337822</v>
      </c>
      <c r="E351" s="347" t="n">
        <v>21.0180470750365</v>
      </c>
      <c r="F351" s="347" t="n">
        <v>100</v>
      </c>
      <c r="G351" s="347" t="n">
        <v>0</v>
      </c>
      <c r="H351" s="347"/>
      <c r="I351" s="347"/>
      <c r="J351" s="347"/>
      <c r="K351" s="347"/>
    </row>
    <row r="352">
      <c r="A352" s="347" t="s">
        <v>247</v>
      </c>
      <c r="B352" s="347" t="s">
        <v>248</v>
      </c>
      <c r="C352" s="347" t="s">
        <v>17</v>
      </c>
      <c r="D352" s="347" t="n">
        <v>17047.9294163</v>
      </c>
      <c r="E352" s="347" t="n">
        <v>2.08419334382358</v>
      </c>
      <c r="F352" s="347" t="n">
        <v>100</v>
      </c>
      <c r="G352" s="347" t="n">
        <v>0.000000000000000231391943808343</v>
      </c>
      <c r="H352" s="347"/>
      <c r="I352" s="347"/>
      <c r="J352" s="347"/>
      <c r="K352" s="347"/>
    </row>
    <row r="353">
      <c r="A353" s="347" t="s">
        <v>249</v>
      </c>
      <c r="B353" s="347" t="s">
        <v>250</v>
      </c>
      <c r="C353" s="347" t="s">
        <v>16</v>
      </c>
      <c r="D353" s="347" t="n">
        <v>634.0421197</v>
      </c>
      <c r="E353" s="347" t="n">
        <v>20.1068226771923</v>
      </c>
      <c r="F353" s="347" t="n">
        <v>98.3658862601021</v>
      </c>
      <c r="G353" s="347" t="n">
        <v>1.68093643969897</v>
      </c>
      <c r="H353" s="347" t="n">
        <v>10.5330921</v>
      </c>
      <c r="I353" s="347" t="n">
        <v>100</v>
      </c>
      <c r="J353" s="347" t="n">
        <v>1.63411373989793</v>
      </c>
      <c r="K353" s="347" t="n">
        <v>101.184390413495</v>
      </c>
    </row>
    <row r="354">
      <c r="A354" s="347" t="s">
        <v>249</v>
      </c>
      <c r="B354" s="347" t="s">
        <v>250</v>
      </c>
      <c r="C354" s="347" t="s">
        <v>17</v>
      </c>
      <c r="D354" s="347" t="n">
        <v>19057.8304191</v>
      </c>
      <c r="E354" s="347" t="n">
        <v>1.57855371085635</v>
      </c>
      <c r="F354" s="347" t="n">
        <v>100</v>
      </c>
      <c r="G354" s="347" t="n">
        <v>0</v>
      </c>
      <c r="H354" s="347"/>
      <c r="I354" s="347"/>
      <c r="J354" s="347"/>
      <c r="K354" s="347"/>
    </row>
    <row r="355">
      <c r="A355" s="347" t="s">
        <v>251</v>
      </c>
      <c r="B355" s="347" t="s">
        <v>252</v>
      </c>
      <c r="C355" s="347" t="s">
        <v>16</v>
      </c>
      <c r="D355" s="347" t="n">
        <v>302.3878136</v>
      </c>
      <c r="E355" s="347" t="n">
        <v>26.0210434062935</v>
      </c>
      <c r="F355" s="347" t="n">
        <v>100</v>
      </c>
      <c r="G355" s="347" t="n">
        <v>0</v>
      </c>
      <c r="H355" s="347"/>
      <c r="I355" s="347"/>
      <c r="J355" s="347"/>
      <c r="K355" s="347"/>
    </row>
    <row r="356">
      <c r="A356" s="347" t="s">
        <v>251</v>
      </c>
      <c r="B356" s="347" t="s">
        <v>252</v>
      </c>
      <c r="C356" s="347" t="s">
        <v>17</v>
      </c>
      <c r="D356" s="347" t="n">
        <v>15275.5369765</v>
      </c>
      <c r="E356" s="347" t="n">
        <v>1.79289616037656</v>
      </c>
      <c r="F356" s="347" t="n">
        <v>100</v>
      </c>
      <c r="G356" s="347" t="n">
        <v>0</v>
      </c>
      <c r="H356" s="347"/>
      <c r="I356" s="347"/>
      <c r="J356" s="347"/>
      <c r="K356" s="347"/>
    </row>
    <row r="357">
      <c r="A357" s="347" t="s">
        <v>253</v>
      </c>
      <c r="B357" s="347" t="s">
        <v>254</v>
      </c>
      <c r="C357" s="347" t="s">
        <v>16</v>
      </c>
      <c r="D357" s="347" t="n">
        <v>2390.9143832</v>
      </c>
      <c r="E357" s="347" t="n">
        <v>13.3080569944131</v>
      </c>
      <c r="F357" s="347" t="n">
        <v>100</v>
      </c>
      <c r="G357" s="347" t="n">
        <v>0</v>
      </c>
      <c r="H357" s="347"/>
      <c r="I357" s="347"/>
      <c r="J357" s="347"/>
      <c r="K357" s="347"/>
    </row>
    <row r="358">
      <c r="A358" s="347" t="s">
        <v>253</v>
      </c>
      <c r="B358" s="347" t="s">
        <v>254</v>
      </c>
      <c r="C358" s="347" t="s">
        <v>17</v>
      </c>
      <c r="D358" s="347" t="n">
        <v>13026.9067063</v>
      </c>
      <c r="E358" s="347" t="n">
        <v>2.87927828097062</v>
      </c>
      <c r="F358" s="347" t="n">
        <v>100</v>
      </c>
      <c r="G358" s="347" t="n">
        <v>0</v>
      </c>
      <c r="H358" s="347"/>
      <c r="I358" s="347"/>
      <c r="J358" s="347"/>
      <c r="K358" s="347"/>
    </row>
    <row r="359">
      <c r="A359" s="347" t="s">
        <v>255</v>
      </c>
      <c r="B359" s="347" t="s">
        <v>256</v>
      </c>
      <c r="C359" s="347" t="s">
        <v>16</v>
      </c>
      <c r="D359" s="347" t="n">
        <v>118.7311946</v>
      </c>
      <c r="E359" s="347" t="n">
        <v>35.5518740904188</v>
      </c>
      <c r="F359" s="347" t="n">
        <v>100</v>
      </c>
      <c r="G359" s="347" t="n">
        <v>0</v>
      </c>
      <c r="H359" s="347"/>
      <c r="I359" s="347"/>
      <c r="J359" s="347"/>
      <c r="K359" s="347"/>
    </row>
    <row r="360">
      <c r="A360" s="347" t="s">
        <v>255</v>
      </c>
      <c r="B360" s="347" t="s">
        <v>256</v>
      </c>
      <c r="C360" s="347" t="s">
        <v>17</v>
      </c>
      <c r="D360" s="347" t="n">
        <v>13363.5386353</v>
      </c>
      <c r="E360" s="347" t="n">
        <v>1.40893208472672</v>
      </c>
      <c r="F360" s="347" t="n">
        <v>100</v>
      </c>
      <c r="G360" s="347" t="n">
        <v>0</v>
      </c>
      <c r="H360" s="347"/>
      <c r="I360" s="347"/>
      <c r="J360" s="347"/>
      <c r="K360" s="347"/>
    </row>
    <row r="361">
      <c r="A361" s="347" t="s">
        <v>257</v>
      </c>
      <c r="B361" s="347" t="s">
        <v>258</v>
      </c>
      <c r="C361" s="347" t="s">
        <v>16</v>
      </c>
      <c r="D361" s="347" t="n">
        <v>80.7823463</v>
      </c>
      <c r="E361" s="347" t="n">
        <v>40.451746326649</v>
      </c>
      <c r="F361" s="347" t="n">
        <v>100</v>
      </c>
      <c r="G361" s="347" t="n">
        <v>0</v>
      </c>
      <c r="H361" s="347"/>
      <c r="I361" s="347"/>
      <c r="J361" s="347"/>
      <c r="K361" s="347"/>
    </row>
    <row r="362">
      <c r="A362" s="347" t="s">
        <v>257</v>
      </c>
      <c r="B362" s="347" t="s">
        <v>258</v>
      </c>
      <c r="C362" s="347" t="s">
        <v>17</v>
      </c>
      <c r="D362" s="347" t="n">
        <v>10783.860597</v>
      </c>
      <c r="E362" s="347" t="n">
        <v>1.29652267504219</v>
      </c>
      <c r="F362" s="347" t="n">
        <v>100</v>
      </c>
      <c r="G362" s="347" t="n">
        <v>0.000000000000000143942932578044</v>
      </c>
      <c r="H362" s="347"/>
      <c r="I362" s="347"/>
      <c r="J362" s="347"/>
      <c r="K362" s="347"/>
    </row>
    <row r="363">
      <c r="A363" s="347" t="s">
        <v>259</v>
      </c>
      <c r="B363" s="347" t="s">
        <v>260</v>
      </c>
      <c r="C363" s="347" t="s">
        <v>16</v>
      </c>
      <c r="D363" s="347" t="n">
        <v>97.1090796</v>
      </c>
      <c r="E363" s="347" t="n">
        <v>46.7483826207309</v>
      </c>
      <c r="F363" s="347" t="n">
        <v>100</v>
      </c>
      <c r="G363" s="347" t="n">
        <v>0</v>
      </c>
      <c r="H363" s="347"/>
      <c r="I363" s="347"/>
      <c r="J363" s="347"/>
      <c r="K363" s="347"/>
    </row>
    <row r="364">
      <c r="A364" s="347" t="s">
        <v>259</v>
      </c>
      <c r="B364" s="347" t="s">
        <v>260</v>
      </c>
      <c r="C364" s="347" t="s">
        <v>17</v>
      </c>
      <c r="D364" s="347" t="n">
        <v>19001.044142</v>
      </c>
      <c r="E364" s="347" t="n">
        <v>1.31038653713454</v>
      </c>
      <c r="F364" s="347" t="n">
        <v>100</v>
      </c>
      <c r="G364" s="347" t="n">
        <v>0</v>
      </c>
      <c r="H364" s="347"/>
      <c r="I364" s="347"/>
      <c r="J364" s="347"/>
      <c r="K364" s="347"/>
    </row>
    <row r="365">
      <c r="A365" s="347" t="s">
        <v>261</v>
      </c>
      <c r="B365" s="347" t="s">
        <v>262</v>
      </c>
      <c r="C365" s="347" t="s">
        <v>16</v>
      </c>
      <c r="D365" s="347" t="n">
        <v>378.8503222</v>
      </c>
      <c r="E365" s="347" t="n">
        <v>24.9366939244551</v>
      </c>
      <c r="F365" s="347" t="n">
        <v>100</v>
      </c>
      <c r="G365" s="347" t="n">
        <v>0</v>
      </c>
      <c r="H365" s="347"/>
      <c r="I365" s="347"/>
      <c r="J365" s="347"/>
      <c r="K365" s="347"/>
    </row>
    <row r="366">
      <c r="A366" s="347" t="s">
        <v>261</v>
      </c>
      <c r="B366" s="347" t="s">
        <v>262</v>
      </c>
      <c r="C366" s="347" t="s">
        <v>17</v>
      </c>
      <c r="D366" s="347" t="n">
        <v>19581.1160203</v>
      </c>
      <c r="E366" s="347" t="n">
        <v>1.41476551657726</v>
      </c>
      <c r="F366" s="347" t="n">
        <v>100</v>
      </c>
      <c r="G366" s="347" t="n">
        <v>0</v>
      </c>
      <c r="H366" s="347"/>
      <c r="I366" s="347"/>
      <c r="J366" s="347"/>
      <c r="K366" s="347"/>
    </row>
    <row r="367">
      <c r="A367" s="347" t="s">
        <v>263</v>
      </c>
      <c r="B367" s="347" t="s">
        <v>264</v>
      </c>
      <c r="C367" s="347" t="s">
        <v>16</v>
      </c>
      <c r="D367" s="347" t="n">
        <v>192.3172066</v>
      </c>
      <c r="E367" s="347" t="n">
        <v>27.4072774732906</v>
      </c>
      <c r="F367" s="347" t="n">
        <v>100</v>
      </c>
      <c r="G367" s="347" t="n">
        <v>0</v>
      </c>
      <c r="H367" s="347"/>
      <c r="I367" s="347"/>
      <c r="J367" s="347"/>
      <c r="K367" s="347"/>
    </row>
    <row r="368">
      <c r="A368" s="347" t="s">
        <v>263</v>
      </c>
      <c r="B368" s="347" t="s">
        <v>264</v>
      </c>
      <c r="C368" s="347" t="s">
        <v>17</v>
      </c>
      <c r="D368" s="347" t="n">
        <v>17201.4213442</v>
      </c>
      <c r="E368" s="347" t="n">
        <v>0.836472941728032</v>
      </c>
      <c r="F368" s="347" t="n">
        <v>100</v>
      </c>
      <c r="G368" s="347" t="n">
        <v>0</v>
      </c>
      <c r="H368" s="347"/>
      <c r="I368" s="347"/>
      <c r="J368" s="347"/>
      <c r="K368" s="347"/>
    </row>
    <row r="369">
      <c r="A369" s="347" t="s">
        <v>265</v>
      </c>
      <c r="B369" s="347" t="s">
        <v>266</v>
      </c>
      <c r="C369" s="347" t="s">
        <v>16</v>
      </c>
      <c r="D369" s="347" t="n">
        <v>132.8888878</v>
      </c>
      <c r="E369" s="347" t="n">
        <v>24.313203712969</v>
      </c>
      <c r="F369" s="347" t="n">
        <v>100</v>
      </c>
      <c r="G369" s="347" t="n">
        <v>0</v>
      </c>
      <c r="H369" s="347"/>
      <c r="I369" s="347"/>
      <c r="J369" s="347"/>
      <c r="K369" s="347"/>
    </row>
    <row r="370">
      <c r="A370" s="347" t="s">
        <v>265</v>
      </c>
      <c r="B370" s="347" t="s">
        <v>266</v>
      </c>
      <c r="C370" s="347" t="s">
        <v>17</v>
      </c>
      <c r="D370" s="347" t="n">
        <v>4488.9519931</v>
      </c>
      <c r="E370" s="347" t="n">
        <v>1.65840690595329</v>
      </c>
      <c r="F370" s="347" t="n">
        <v>100</v>
      </c>
      <c r="G370" s="347" t="n">
        <v>0.000000000000000184120153118671</v>
      </c>
      <c r="H370" s="347"/>
      <c r="I370" s="347"/>
      <c r="J370" s="347"/>
      <c r="K370" s="347"/>
    </row>
    <row r="371">
      <c r="A371" s="347" t="s">
        <v>267</v>
      </c>
      <c r="B371" s="347" t="s">
        <v>268</v>
      </c>
      <c r="C371" s="347" t="s">
        <v>16</v>
      </c>
      <c r="D371" s="347" t="n">
        <v>2056.8462759</v>
      </c>
      <c r="E371" s="347" t="n">
        <v>22.243372909908</v>
      </c>
      <c r="F371" s="347" t="n">
        <v>100</v>
      </c>
      <c r="G371" s="347" t="n">
        <v>0</v>
      </c>
      <c r="H371" s="347"/>
      <c r="I371" s="347"/>
      <c r="J371" s="347"/>
      <c r="K371" s="347"/>
    </row>
    <row r="372">
      <c r="A372" s="347" t="s">
        <v>267</v>
      </c>
      <c r="B372" s="347" t="s">
        <v>268</v>
      </c>
      <c r="C372" s="347" t="s">
        <v>17</v>
      </c>
      <c r="D372" s="347" t="n">
        <v>71355.3930796</v>
      </c>
      <c r="E372" s="347" t="n">
        <v>2.03130978617126</v>
      </c>
      <c r="F372" s="347" t="n">
        <v>100</v>
      </c>
      <c r="G372" s="347" t="n">
        <v>0.000000000000000225520689475374</v>
      </c>
      <c r="H372" s="347"/>
      <c r="I372" s="347"/>
      <c r="J372" s="347"/>
      <c r="K372" s="347"/>
    </row>
    <row r="373">
      <c r="A373" s="347" t="s">
        <v>269</v>
      </c>
      <c r="B373" s="347" t="s">
        <v>270</v>
      </c>
      <c r="C373" s="347" t="s">
        <v>16</v>
      </c>
      <c r="D373" s="347" t="n">
        <v>443.3110059</v>
      </c>
      <c r="E373" s="347" t="n">
        <v>29.8637931501038</v>
      </c>
      <c r="F373" s="347" t="n">
        <v>100</v>
      </c>
      <c r="G373" s="347" t="n">
        <v>0</v>
      </c>
      <c r="H373" s="347"/>
      <c r="I373" s="347"/>
      <c r="J373" s="347"/>
      <c r="K373" s="347"/>
    </row>
    <row r="374">
      <c r="A374" s="347" t="s">
        <v>269</v>
      </c>
      <c r="B374" s="347" t="s">
        <v>270</v>
      </c>
      <c r="C374" s="347" t="s">
        <v>17</v>
      </c>
      <c r="D374" s="347" t="n">
        <v>42594.1053248</v>
      </c>
      <c r="E374" s="347" t="n">
        <v>1.81757348324278</v>
      </c>
      <c r="F374" s="347" t="n">
        <v>100</v>
      </c>
      <c r="G374" s="347" t="n">
        <v>0.000000000000000201791193004428</v>
      </c>
      <c r="H374" s="347"/>
      <c r="I374" s="347"/>
      <c r="J374" s="347"/>
      <c r="K374" s="347"/>
    </row>
    <row r="375">
      <c r="A375" s="347" t="s">
        <v>271</v>
      </c>
      <c r="B375" s="347" t="s">
        <v>272</v>
      </c>
      <c r="C375" s="347" t="s">
        <v>16</v>
      </c>
      <c r="D375" s="347" t="n">
        <v>609.2719316</v>
      </c>
      <c r="E375" s="347" t="n">
        <v>30.5926828499595</v>
      </c>
      <c r="F375" s="347" t="n">
        <v>100</v>
      </c>
      <c r="G375" s="347" t="n">
        <v>0</v>
      </c>
      <c r="H375" s="347"/>
      <c r="I375" s="347"/>
      <c r="J375" s="347"/>
      <c r="K375" s="347"/>
    </row>
    <row r="376">
      <c r="A376" s="347" t="s">
        <v>271</v>
      </c>
      <c r="B376" s="347" t="s">
        <v>272</v>
      </c>
      <c r="C376" s="347" t="s">
        <v>17</v>
      </c>
      <c r="D376" s="347" t="n">
        <v>13274.0785069</v>
      </c>
      <c r="E376" s="347" t="n">
        <v>2.8127295481946</v>
      </c>
      <c r="F376" s="347" t="n">
        <v>100</v>
      </c>
      <c r="G376" s="347" t="n">
        <v>0</v>
      </c>
      <c r="H376" s="347"/>
      <c r="I376" s="347"/>
      <c r="J376" s="347"/>
      <c r="K376" s="347"/>
    </row>
    <row r="377">
      <c r="A377" s="347" t="s">
        <v>273</v>
      </c>
      <c r="B377" s="347" t="s">
        <v>274</v>
      </c>
      <c r="C377" s="347" t="s">
        <v>16</v>
      </c>
      <c r="D377" s="347" t="n">
        <v>2075.5479538</v>
      </c>
      <c r="E377" s="347" t="n">
        <v>24.7495630689649</v>
      </c>
      <c r="F377" s="347" t="n">
        <v>100</v>
      </c>
      <c r="G377" s="347" t="n">
        <v>0</v>
      </c>
      <c r="H377" s="347"/>
      <c r="I377" s="347"/>
      <c r="J377" s="347"/>
      <c r="K377" s="347"/>
    </row>
    <row r="378">
      <c r="A378" s="347" t="s">
        <v>273</v>
      </c>
      <c r="B378" s="347" t="s">
        <v>274</v>
      </c>
      <c r="C378" s="347" t="s">
        <v>17</v>
      </c>
      <c r="D378" s="347" t="n">
        <v>18880.487636</v>
      </c>
      <c r="E378" s="347" t="n">
        <v>3.21266670688595</v>
      </c>
      <c r="F378" s="347" t="n">
        <v>100</v>
      </c>
      <c r="G378" s="347" t="n">
        <v>0.000000000000000356677654843146</v>
      </c>
      <c r="H378" s="347"/>
      <c r="I378" s="347"/>
      <c r="J378" s="347"/>
      <c r="K378" s="347"/>
    </row>
    <row r="379">
      <c r="A379" s="347" t="s">
        <v>275</v>
      </c>
      <c r="B379" s="347" t="s">
        <v>276</v>
      </c>
      <c r="C379" s="347" t="s">
        <v>16</v>
      </c>
      <c r="D379" s="347" t="n">
        <v>1507.8115781</v>
      </c>
      <c r="E379" s="347" t="n">
        <v>23.1702544420541</v>
      </c>
      <c r="F379" s="347" t="n">
        <v>100</v>
      </c>
      <c r="G379" s="347" t="n">
        <v>0</v>
      </c>
      <c r="H379" s="347"/>
      <c r="I379" s="347"/>
      <c r="J379" s="347"/>
      <c r="K379" s="347"/>
    </row>
    <row r="380">
      <c r="A380" s="347" t="s">
        <v>275</v>
      </c>
      <c r="B380" s="347" t="s">
        <v>276</v>
      </c>
      <c r="C380" s="347" t="s">
        <v>17</v>
      </c>
      <c r="D380" s="347" t="n">
        <v>25253.916092</v>
      </c>
      <c r="E380" s="347" t="n">
        <v>1.76480740954045</v>
      </c>
      <c r="F380" s="347" t="n">
        <v>100</v>
      </c>
      <c r="G380" s="347" t="n">
        <v>0</v>
      </c>
      <c r="H380" s="347"/>
      <c r="I380" s="347"/>
      <c r="J380" s="347"/>
      <c r="K380" s="347"/>
    </row>
    <row r="381">
      <c r="A381" s="347" t="s">
        <v>277</v>
      </c>
      <c r="B381" s="347" t="s">
        <v>278</v>
      </c>
      <c r="C381" s="347" t="s">
        <v>16</v>
      </c>
      <c r="D381" s="347" t="n">
        <v>198.6296318</v>
      </c>
      <c r="E381" s="347" t="n">
        <v>31.8213454865913</v>
      </c>
      <c r="F381" s="347" t="n">
        <v>100</v>
      </c>
      <c r="G381" s="347" t="n">
        <v>0</v>
      </c>
      <c r="H381" s="347"/>
      <c r="I381" s="347"/>
      <c r="J381" s="347"/>
      <c r="K381" s="347"/>
    </row>
    <row r="382">
      <c r="A382" s="347" t="s">
        <v>277</v>
      </c>
      <c r="B382" s="347" t="s">
        <v>278</v>
      </c>
      <c r="C382" s="347" t="s">
        <v>17</v>
      </c>
      <c r="D382" s="347" t="n">
        <v>17520.2466527</v>
      </c>
      <c r="E382" s="347" t="n">
        <v>2.81453500814948</v>
      </c>
      <c r="F382" s="347" t="n">
        <v>100</v>
      </c>
      <c r="G382" s="347" t="n">
        <v>0</v>
      </c>
      <c r="H382" s="347"/>
      <c r="I382" s="347"/>
      <c r="J382" s="347"/>
      <c r="K382" s="347"/>
    </row>
    <row r="383">
      <c r="A383" s="347" t="s">
        <v>279</v>
      </c>
      <c r="B383" s="347" t="s">
        <v>280</v>
      </c>
      <c r="C383" s="347" t="s">
        <v>16</v>
      </c>
      <c r="D383" s="347" t="n">
        <v>503.0774255</v>
      </c>
      <c r="E383" s="347" t="n">
        <v>15.4746858176745</v>
      </c>
      <c r="F383" s="347" t="n">
        <v>100</v>
      </c>
      <c r="G383" s="347" t="n">
        <v>0</v>
      </c>
      <c r="H383" s="347"/>
      <c r="I383" s="347"/>
      <c r="J383" s="347"/>
      <c r="K383" s="347"/>
    </row>
    <row r="384">
      <c r="A384" s="347" t="s">
        <v>279</v>
      </c>
      <c r="B384" s="347" t="s">
        <v>280</v>
      </c>
      <c r="C384" s="347" t="s">
        <v>17</v>
      </c>
      <c r="D384" s="347" t="n">
        <v>6326.5840133</v>
      </c>
      <c r="E384" s="347" t="n">
        <v>3.09306032874297</v>
      </c>
      <c r="F384" s="347" t="n">
        <v>100</v>
      </c>
      <c r="G384" s="347" t="n">
        <v>0</v>
      </c>
      <c r="H384" s="347"/>
      <c r="I384" s="347"/>
      <c r="J384" s="347"/>
      <c r="K384" s="347"/>
    </row>
    <row r="385">
      <c r="A385" s="347" t="s">
        <v>281</v>
      </c>
      <c r="B385" s="347" t="s">
        <v>282</v>
      </c>
      <c r="C385" s="347" t="s">
        <v>16</v>
      </c>
      <c r="D385" s="347" t="n">
        <v>708.6575696</v>
      </c>
      <c r="E385" s="347" t="n">
        <v>25.9409904845361</v>
      </c>
      <c r="F385" s="347" t="n">
        <v>100</v>
      </c>
      <c r="G385" s="347" t="n">
        <v>0</v>
      </c>
      <c r="H385" s="347"/>
      <c r="I385" s="347"/>
      <c r="J385" s="347"/>
      <c r="K385" s="347"/>
    </row>
    <row r="386">
      <c r="A386" s="347" t="s">
        <v>281</v>
      </c>
      <c r="B386" s="347" t="s">
        <v>282</v>
      </c>
      <c r="C386" s="347" t="s">
        <v>17</v>
      </c>
      <c r="D386" s="347" t="n">
        <v>27749.5818016</v>
      </c>
      <c r="E386" s="347" t="n">
        <v>1.73740584185941</v>
      </c>
      <c r="F386" s="347" t="n">
        <v>100</v>
      </c>
      <c r="G386" s="347" t="n">
        <v>0</v>
      </c>
      <c r="H386" s="347"/>
      <c r="I386" s="347"/>
      <c r="J386" s="347"/>
      <c r="K386" s="347"/>
    </row>
    <row r="387">
      <c r="A387" s="347" t="s">
        <v>283</v>
      </c>
      <c r="B387" s="347" t="s">
        <v>284</v>
      </c>
      <c r="C387" s="347" t="s">
        <v>16</v>
      </c>
      <c r="D387" s="347" t="n">
        <v>4853.4245665</v>
      </c>
      <c r="E387" s="347" t="n">
        <v>8.50674545281887</v>
      </c>
      <c r="F387" s="347" t="n">
        <v>81.762419160062</v>
      </c>
      <c r="G387" s="347" t="n">
        <v>8.0813280795659</v>
      </c>
      <c r="H387" s="347" t="n">
        <v>1082.5844415</v>
      </c>
      <c r="I387" s="347" t="n">
        <v>42.6081049480626</v>
      </c>
      <c r="J387" s="347" t="n">
        <v>18.237580839938</v>
      </c>
      <c r="K387" s="347" t="n">
        <v>36.2300756668609</v>
      </c>
    </row>
    <row r="388">
      <c r="A388" s="347" t="s">
        <v>283</v>
      </c>
      <c r="B388" s="347" t="s">
        <v>284</v>
      </c>
      <c r="C388" s="347" t="s">
        <v>17</v>
      </c>
      <c r="D388" s="347" t="n">
        <v>19212.773417</v>
      </c>
      <c r="E388" s="347" t="n">
        <v>4.2317783010049</v>
      </c>
      <c r="F388" s="347" t="n">
        <v>100</v>
      </c>
      <c r="G388" s="347" t="n">
        <v>0</v>
      </c>
      <c r="H388" s="347"/>
      <c r="I388" s="347"/>
      <c r="J388" s="347"/>
      <c r="K388" s="347"/>
    </row>
    <row r="389">
      <c r="A389" s="347" t="s">
        <v>285</v>
      </c>
      <c r="B389" s="347" t="s">
        <v>286</v>
      </c>
      <c r="C389" s="347" t="s">
        <v>16</v>
      </c>
      <c r="D389" s="347" t="n">
        <v>2796.3917179</v>
      </c>
      <c r="E389" s="347" t="n">
        <v>13.6139415991955</v>
      </c>
      <c r="F389" s="347" t="n">
        <v>93.6951558686029</v>
      </c>
      <c r="G389" s="347" t="n">
        <v>4.89702172081275</v>
      </c>
      <c r="H389" s="347" t="n">
        <v>188.1720965</v>
      </c>
      <c r="I389" s="347" t="n">
        <v>79.1496258909873</v>
      </c>
      <c r="J389" s="347" t="n">
        <v>6.30484413139711</v>
      </c>
      <c r="K389" s="347" t="n">
        <v>72.7737599631685</v>
      </c>
    </row>
    <row r="390">
      <c r="A390" s="347" t="s">
        <v>285</v>
      </c>
      <c r="B390" s="347" t="s">
        <v>286</v>
      </c>
      <c r="C390" s="347" t="s">
        <v>17</v>
      </c>
      <c r="D390" s="347" t="n">
        <v>15920.8711403</v>
      </c>
      <c r="E390" s="347" t="n">
        <v>2.78882928245183</v>
      </c>
      <c r="F390" s="347" t="n">
        <v>100</v>
      </c>
      <c r="G390" s="347" t="n">
        <v>0</v>
      </c>
      <c r="H390" s="347"/>
      <c r="I390" s="347"/>
      <c r="J390" s="347"/>
      <c r="K390" s="347"/>
    </row>
    <row r="391">
      <c r="A391" s="347" t="s">
        <v>287</v>
      </c>
      <c r="B391" s="347" t="s">
        <v>288</v>
      </c>
      <c r="C391" s="347" t="s">
        <v>16</v>
      </c>
      <c r="D391" s="347" t="n">
        <v>234.3236796</v>
      </c>
      <c r="E391" s="347" t="n">
        <v>26.3754143138731</v>
      </c>
      <c r="F391" s="347" t="n">
        <v>97.7999313496332</v>
      </c>
      <c r="G391" s="347" t="n">
        <v>2.30683990541689</v>
      </c>
      <c r="H391" s="347" t="n">
        <v>5.271253</v>
      </c>
      <c r="I391" s="347" t="n">
        <v>100</v>
      </c>
      <c r="J391" s="347" t="n">
        <v>2.20006865036677</v>
      </c>
      <c r="K391" s="347" t="n">
        <v>102.546247521301</v>
      </c>
    </row>
    <row r="392">
      <c r="A392" s="347" t="s">
        <v>287</v>
      </c>
      <c r="B392" s="347" t="s">
        <v>288</v>
      </c>
      <c r="C392" s="347" t="s">
        <v>17</v>
      </c>
      <c r="D392" s="347" t="n">
        <v>6576.1207325</v>
      </c>
      <c r="E392" s="347" t="n">
        <v>1.53192577070916</v>
      </c>
      <c r="F392" s="347" t="n">
        <v>100</v>
      </c>
      <c r="G392" s="347" t="n">
        <v>0</v>
      </c>
      <c r="H392" s="347"/>
      <c r="I392" s="347"/>
      <c r="J392" s="347"/>
      <c r="K392" s="347"/>
    </row>
    <row r="393">
      <c r="A393" s="347" t="s">
        <v>289</v>
      </c>
      <c r="B393" s="347" t="s">
        <v>290</v>
      </c>
      <c r="C393" s="347" t="s">
        <v>16</v>
      </c>
      <c r="D393" s="347" t="n">
        <v>803.6765514</v>
      </c>
      <c r="E393" s="347" t="n">
        <v>17.4133007377769</v>
      </c>
      <c r="F393" s="347" t="n">
        <v>98.3011467704698</v>
      </c>
      <c r="G393" s="347" t="n">
        <v>1.72033407426835</v>
      </c>
      <c r="H393" s="347" t="n">
        <v>13.8892429</v>
      </c>
      <c r="I393" s="347" t="n">
        <v>100</v>
      </c>
      <c r="J393" s="347" t="n">
        <v>1.69885322953023</v>
      </c>
      <c r="K393" s="347" t="n">
        <v>99.5440979769964</v>
      </c>
    </row>
    <row r="394">
      <c r="A394" s="347" t="s">
        <v>289</v>
      </c>
      <c r="B394" s="347" t="s">
        <v>290</v>
      </c>
      <c r="C394" s="347" t="s">
        <v>17</v>
      </c>
      <c r="D394" s="347" t="n">
        <v>11652.1765613</v>
      </c>
      <c r="E394" s="347" t="n">
        <v>3.10402497280427</v>
      </c>
      <c r="F394" s="347" t="n">
        <v>100</v>
      </c>
      <c r="G394" s="347" t="n">
        <v>0</v>
      </c>
      <c r="H394" s="347"/>
      <c r="I394" s="347"/>
      <c r="J394" s="347"/>
      <c r="K394" s="347"/>
    </row>
    <row r="395">
      <c r="A395" s="347" t="s">
        <v>291</v>
      </c>
      <c r="B395" s="347" t="s">
        <v>292</v>
      </c>
      <c r="C395" s="347" t="s">
        <v>16</v>
      </c>
      <c r="D395" s="347" t="n">
        <v>3013.6887801</v>
      </c>
      <c r="E395" s="347" t="n">
        <v>12.6607729276809</v>
      </c>
      <c r="F395" s="347" t="n">
        <v>78.1446029935017</v>
      </c>
      <c r="G395" s="347" t="n">
        <v>8.15683823421267</v>
      </c>
      <c r="H395" s="347" t="n">
        <v>842.8651784</v>
      </c>
      <c r="I395" s="347" t="n">
        <v>41.5055775967878</v>
      </c>
      <c r="J395" s="347" t="n">
        <v>21.8553970064983</v>
      </c>
      <c r="K395" s="347" t="n">
        <v>29.165010606087</v>
      </c>
    </row>
    <row r="396">
      <c r="A396" s="347" t="s">
        <v>291</v>
      </c>
      <c r="B396" s="347" t="s">
        <v>292</v>
      </c>
      <c r="C396" s="347" t="s">
        <v>17</v>
      </c>
      <c r="D396" s="347" t="n">
        <v>15003.1188156</v>
      </c>
      <c r="E396" s="347" t="n">
        <v>4.14242076478638</v>
      </c>
      <c r="F396" s="347" t="n">
        <v>100</v>
      </c>
      <c r="G396" s="347" t="n">
        <v>0</v>
      </c>
      <c r="H396" s="347"/>
      <c r="I396" s="347"/>
      <c r="J396" s="347"/>
      <c r="K396" s="347"/>
    </row>
    <row r="397">
      <c r="A397" s="347" t="s">
        <v>293</v>
      </c>
      <c r="B397" s="347" t="s">
        <v>294</v>
      </c>
      <c r="C397" s="347" t="s">
        <v>16</v>
      </c>
      <c r="D397" s="347" t="n">
        <v>1180.5078136</v>
      </c>
      <c r="E397" s="347" t="n">
        <v>29.4488751296621</v>
      </c>
      <c r="F397" s="347" t="n">
        <v>100</v>
      </c>
      <c r="G397" s="347" t="n">
        <v>0</v>
      </c>
      <c r="H397" s="347"/>
      <c r="I397" s="347"/>
      <c r="J397" s="347"/>
      <c r="K397" s="347"/>
    </row>
    <row r="398">
      <c r="A398" s="347" t="s">
        <v>293</v>
      </c>
      <c r="B398" s="347" t="s">
        <v>294</v>
      </c>
      <c r="C398" s="347" t="s">
        <v>17</v>
      </c>
      <c r="D398" s="347" t="n">
        <v>36504.7265401</v>
      </c>
      <c r="E398" s="347" t="n">
        <v>2.66927995978297</v>
      </c>
      <c r="F398" s="347" t="n">
        <v>100</v>
      </c>
      <c r="G398" s="347" t="n">
        <v>0</v>
      </c>
      <c r="H398" s="347"/>
      <c r="I398" s="347"/>
      <c r="J398" s="347"/>
      <c r="K398" s="347"/>
    </row>
    <row r="399">
      <c r="A399" s="347" t="s">
        <v>295</v>
      </c>
      <c r="B399" s="347" t="s">
        <v>296</v>
      </c>
      <c r="C399" s="347" t="s">
        <v>16</v>
      </c>
      <c r="D399" s="347" t="n">
        <v>332.6968478</v>
      </c>
      <c r="E399" s="347" t="n">
        <v>33.0105124155133</v>
      </c>
      <c r="F399" s="347" t="n">
        <v>92.5467117471803</v>
      </c>
      <c r="G399" s="347" t="n">
        <v>7.94524252032335</v>
      </c>
      <c r="H399" s="347" t="n">
        <v>26.7938802</v>
      </c>
      <c r="I399" s="347" t="n">
        <v>99.9999999999998</v>
      </c>
      <c r="J399" s="347" t="n">
        <v>7.4532882528197</v>
      </c>
      <c r="K399" s="347" t="n">
        <v>98.6552571627198</v>
      </c>
    </row>
    <row r="400">
      <c r="A400" s="347" t="s">
        <v>295</v>
      </c>
      <c r="B400" s="347" t="s">
        <v>296</v>
      </c>
      <c r="C400" s="347" t="s">
        <v>17</v>
      </c>
      <c r="D400" s="347" t="n">
        <v>33860.6712723</v>
      </c>
      <c r="E400" s="347" t="n">
        <v>2.46159797431701</v>
      </c>
      <c r="F400" s="347" t="n">
        <v>100</v>
      </c>
      <c r="G400" s="347" t="n">
        <v>0</v>
      </c>
      <c r="H400" s="347"/>
      <c r="I400" s="347"/>
      <c r="J400" s="347"/>
      <c r="K400" s="347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861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48" t="s">
        <v>72</v>
      </c>
      <c r="B411" s="348" t="s">
        <v>73</v>
      </c>
      <c r="C411" s="348" t="s">
        <v>16</v>
      </c>
      <c r="D411" s="348" t="n">
        <v>110.0937377</v>
      </c>
      <c r="E411" s="348"/>
      <c r="F411" s="348" t="n">
        <v>97.6097717609918</v>
      </c>
      <c r="G411" s="348"/>
      <c r="H411" s="348" t="n">
        <v>2.6959305</v>
      </c>
      <c r="I411" s="348"/>
      <c r="J411" s="348" t="n">
        <v>2.39022823900815</v>
      </c>
      <c r="K411" s="348"/>
    </row>
    <row r="412">
      <c r="A412" s="348" t="s">
        <v>72</v>
      </c>
      <c r="B412" s="348" t="s">
        <v>73</v>
      </c>
      <c r="C412" s="348" t="s">
        <v>17</v>
      </c>
      <c r="D412" s="348" t="n">
        <v>45.4942851</v>
      </c>
      <c r="E412" s="348"/>
      <c r="F412" s="348" t="n">
        <v>100</v>
      </c>
      <c r="G412" s="348"/>
      <c r="H412" s="348"/>
      <c r="I412" s="348"/>
      <c r="J412" s="348"/>
      <c r="K412" s="348"/>
    </row>
    <row r="413">
      <c r="A413" s="348" t="s">
        <v>74</v>
      </c>
      <c r="B413" s="348" t="s">
        <v>75</v>
      </c>
      <c r="C413" s="348" t="s">
        <v>16</v>
      </c>
      <c r="D413" s="348" t="n">
        <v>307.4271425</v>
      </c>
      <c r="E413" s="348"/>
      <c r="F413" s="348" t="n">
        <v>95.7671957671958</v>
      </c>
      <c r="G413" s="348"/>
      <c r="H413" s="348" t="n">
        <v>13.58794</v>
      </c>
      <c r="I413" s="348"/>
      <c r="J413" s="348" t="n">
        <v>4.23280423280423</v>
      </c>
      <c r="K413" s="348"/>
    </row>
    <row r="414">
      <c r="A414" s="348" t="s">
        <v>74</v>
      </c>
      <c r="B414" s="348" t="s">
        <v>75</v>
      </c>
      <c r="C414" s="348" t="s">
        <v>17</v>
      </c>
      <c r="D414" s="348" t="n">
        <v>49.2562825</v>
      </c>
      <c r="E414" s="348"/>
      <c r="F414" s="348" t="n">
        <v>100</v>
      </c>
      <c r="G414" s="348"/>
      <c r="H414" s="348"/>
      <c r="I414" s="348"/>
      <c r="J414" s="348"/>
      <c r="K414" s="348"/>
    </row>
    <row r="415">
      <c r="A415" s="348" t="s">
        <v>76</v>
      </c>
      <c r="B415" s="348" t="s">
        <v>77</v>
      </c>
      <c r="C415" s="348" t="s">
        <v>16</v>
      </c>
      <c r="D415" s="348" t="n">
        <v>327.7138757</v>
      </c>
      <c r="E415" s="348"/>
      <c r="F415" s="348" t="n">
        <v>100</v>
      </c>
      <c r="G415" s="348"/>
      <c r="H415" s="348"/>
      <c r="I415" s="348"/>
      <c r="J415" s="348"/>
      <c r="K415" s="348"/>
    </row>
    <row r="416">
      <c r="A416" s="348" t="s">
        <v>76</v>
      </c>
      <c r="B416" s="348" t="s">
        <v>77</v>
      </c>
      <c r="C416" s="348" t="s">
        <v>17</v>
      </c>
      <c r="D416" s="348" t="n">
        <v>8.0447068</v>
      </c>
      <c r="E416" s="348"/>
      <c r="F416" s="348" t="n">
        <v>100</v>
      </c>
      <c r="G416" s="348"/>
      <c r="H416" s="348"/>
      <c r="I416" s="348"/>
      <c r="J416" s="348"/>
      <c r="K416" s="348"/>
    </row>
    <row r="417">
      <c r="A417" s="348" t="s">
        <v>80</v>
      </c>
      <c r="B417" s="348" t="s">
        <v>81</v>
      </c>
      <c r="C417" s="348" t="s">
        <v>16</v>
      </c>
      <c r="D417" s="348" t="n">
        <v>1031.5429695</v>
      </c>
      <c r="E417" s="348"/>
      <c r="F417" s="348" t="n">
        <v>90.6268164763769</v>
      </c>
      <c r="G417" s="348"/>
      <c r="H417" s="348" t="n">
        <v>106.6885271</v>
      </c>
      <c r="I417" s="348"/>
      <c r="J417" s="348" t="n">
        <v>9.37318352362312</v>
      </c>
      <c r="K417" s="348"/>
    </row>
    <row r="418">
      <c r="A418" s="348" t="s">
        <v>80</v>
      </c>
      <c r="B418" s="348" t="s">
        <v>81</v>
      </c>
      <c r="C418" s="348" t="s">
        <v>17</v>
      </c>
      <c r="D418" s="348" t="n">
        <v>1790.5788522</v>
      </c>
      <c r="E418" s="348"/>
      <c r="F418" s="348" t="n">
        <v>100</v>
      </c>
      <c r="G418" s="348"/>
      <c r="H418" s="348"/>
      <c r="I418" s="348"/>
      <c r="J418" s="348"/>
      <c r="K418" s="348"/>
    </row>
    <row r="419">
      <c r="A419" s="348" t="s">
        <v>92</v>
      </c>
      <c r="B419" s="348" t="s">
        <v>93</v>
      </c>
      <c r="C419" s="348" t="s">
        <v>16</v>
      </c>
      <c r="D419" s="348" t="n">
        <v>329.1578682</v>
      </c>
      <c r="E419" s="348"/>
      <c r="F419" s="348" t="n">
        <v>98.7687162021866</v>
      </c>
      <c r="G419" s="348"/>
      <c r="H419" s="348" t="n">
        <v>4.1033919</v>
      </c>
      <c r="I419" s="348"/>
      <c r="J419" s="348" t="n">
        <v>1.23128379781338</v>
      </c>
      <c r="K419" s="348"/>
    </row>
    <row r="420">
      <c r="A420" s="348" t="s">
        <v>92</v>
      </c>
      <c r="B420" s="348" t="s">
        <v>93</v>
      </c>
      <c r="C420" s="348" t="s">
        <v>17</v>
      </c>
      <c r="D420" s="348" t="n">
        <v>914.4989596</v>
      </c>
      <c r="E420" s="348"/>
      <c r="F420" s="348" t="n">
        <v>100</v>
      </c>
      <c r="G420" s="348"/>
      <c r="H420" s="348"/>
      <c r="I420" s="348"/>
      <c r="J420" s="348"/>
      <c r="K420" s="348"/>
    </row>
    <row r="421">
      <c r="A421" s="348" t="s">
        <v>108</v>
      </c>
      <c r="B421" s="348" t="s">
        <v>109</v>
      </c>
      <c r="C421" s="348" t="s">
        <v>16</v>
      </c>
      <c r="D421" s="348" t="n">
        <v>954.9523244</v>
      </c>
      <c r="E421" s="348"/>
      <c r="F421" s="348" t="n">
        <v>79.7637506411365</v>
      </c>
      <c r="G421" s="348"/>
      <c r="H421" s="348" t="n">
        <v>242.2736294</v>
      </c>
      <c r="I421" s="348"/>
      <c r="J421" s="348" t="n">
        <v>20.2362493588635</v>
      </c>
      <c r="K421" s="348"/>
    </row>
    <row r="422">
      <c r="A422" s="348" t="s">
        <v>108</v>
      </c>
      <c r="B422" s="348" t="s">
        <v>109</v>
      </c>
      <c r="C422" s="348" t="s">
        <v>17</v>
      </c>
      <c r="D422" s="348" t="n">
        <v>1834.1511085</v>
      </c>
      <c r="E422" s="348"/>
      <c r="F422" s="348" t="n">
        <v>100</v>
      </c>
      <c r="G422" s="348"/>
      <c r="H422" s="348"/>
      <c r="I422" s="348"/>
      <c r="J422" s="348"/>
      <c r="K422" s="348"/>
    </row>
    <row r="423">
      <c r="A423" s="348" t="s">
        <v>110</v>
      </c>
      <c r="B423" s="348" t="s">
        <v>111</v>
      </c>
      <c r="C423" s="348" t="s">
        <v>16</v>
      </c>
      <c r="D423" s="348" t="n">
        <v>609.9657512</v>
      </c>
      <c r="E423" s="348"/>
      <c r="F423" s="348" t="n">
        <v>96.8481375358166</v>
      </c>
      <c r="G423" s="348"/>
      <c r="H423" s="348" t="n">
        <v>19.8509564</v>
      </c>
      <c r="I423" s="348"/>
      <c r="J423" s="348" t="n">
        <v>3.15186246418338</v>
      </c>
      <c r="K423" s="348"/>
    </row>
    <row r="424">
      <c r="A424" s="348" t="s">
        <v>110</v>
      </c>
      <c r="B424" s="348" t="s">
        <v>111</v>
      </c>
      <c r="C424" s="348" t="s">
        <v>17</v>
      </c>
      <c r="D424" s="348" t="n">
        <v>505.297072</v>
      </c>
      <c r="E424" s="348"/>
      <c r="F424" s="348" t="n">
        <v>100</v>
      </c>
      <c r="G424" s="348"/>
      <c r="H424" s="348"/>
      <c r="I424" s="348"/>
      <c r="J424" s="348"/>
      <c r="K424" s="34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862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49" t="s">
        <v>14</v>
      </c>
      <c r="B435" s="349" t="s">
        <v>15</v>
      </c>
      <c r="C435" s="349" t="s">
        <v>16</v>
      </c>
      <c r="D435" s="349" t="n">
        <v>3670.8536692</v>
      </c>
      <c r="E435" s="349"/>
      <c r="F435" s="349" t="n">
        <v>90.4139114643748</v>
      </c>
      <c r="G435" s="349"/>
      <c r="H435" s="349" t="n">
        <v>389.2003753</v>
      </c>
      <c r="I435" s="349"/>
      <c r="J435" s="349" t="n">
        <v>9.58608853562516</v>
      </c>
      <c r="K435" s="349"/>
    </row>
    <row r="436">
      <c r="A436" s="349" t="s">
        <v>14</v>
      </c>
      <c r="B436" s="349" t="s">
        <v>15</v>
      </c>
      <c r="C436" s="349" t="s">
        <v>17</v>
      </c>
      <c r="D436" s="349" t="n">
        <v>5147.3212667</v>
      </c>
      <c r="E436" s="349"/>
      <c r="F436" s="349" t="n">
        <v>100</v>
      </c>
      <c r="G436" s="349"/>
      <c r="H436" s="349"/>
      <c r="I436" s="349"/>
      <c r="J436" s="349"/>
      <c r="K436" s="349"/>
    </row>
    <row r="437">
      <c r="A437" s="349" t="s">
        <v>27</v>
      </c>
      <c r="B437" s="349" t="s">
        <v>28</v>
      </c>
      <c r="C437" s="349" t="s">
        <v>16</v>
      </c>
      <c r="D437" s="349" t="n">
        <v>1794.9242829</v>
      </c>
      <c r="E437" s="349" t="n">
        <v>11.2132717395732</v>
      </c>
      <c r="F437" s="349" t="n">
        <v>98.5023800916379</v>
      </c>
      <c r="G437" s="349" t="n">
        <v>0.869000625579664</v>
      </c>
      <c r="H437" s="349" t="n">
        <v>27.2898415</v>
      </c>
      <c r="I437" s="349" t="n">
        <v>57.0343590021669</v>
      </c>
      <c r="J437" s="349" t="n">
        <v>1.49761990836207</v>
      </c>
      <c r="K437" s="349" t="n">
        <v>57.1564449983424</v>
      </c>
    </row>
    <row r="438">
      <c r="A438" s="349" t="s">
        <v>27</v>
      </c>
      <c r="B438" s="349" t="s">
        <v>28</v>
      </c>
      <c r="C438" s="349" t="s">
        <v>17</v>
      </c>
      <c r="D438" s="349" t="n">
        <v>6239.0611371</v>
      </c>
      <c r="E438" s="349" t="n">
        <v>3.18416492538141</v>
      </c>
      <c r="F438" s="349" t="n">
        <v>100</v>
      </c>
      <c r="G438" s="349" t="n">
        <v>0.000000000000000353513321436228</v>
      </c>
      <c r="H438" s="349"/>
      <c r="I438" s="349"/>
      <c r="J438" s="349"/>
      <c r="K438" s="349"/>
    </row>
    <row r="439">
      <c r="A439" s="349" t="s">
        <v>29</v>
      </c>
      <c r="B439" s="349" t="s">
        <v>30</v>
      </c>
      <c r="C439" s="349" t="s">
        <v>16</v>
      </c>
      <c r="D439" s="349" t="n">
        <v>1069.1198491</v>
      </c>
      <c r="E439" s="349" t="n">
        <v>10.1219127931175</v>
      </c>
      <c r="F439" s="349" t="n">
        <v>96.0113354526857</v>
      </c>
      <c r="G439" s="349" t="n">
        <v>2.02214953269796</v>
      </c>
      <c r="H439" s="349" t="n">
        <v>44.4151768</v>
      </c>
      <c r="I439" s="349" t="n">
        <v>48.8730225677702</v>
      </c>
      <c r="J439" s="349" t="n">
        <v>3.98866454731426</v>
      </c>
      <c r="K439" s="349" t="n">
        <v>48.6752583017002</v>
      </c>
    </row>
    <row r="440">
      <c r="A440" s="349" t="s">
        <v>29</v>
      </c>
      <c r="B440" s="349" t="s">
        <v>30</v>
      </c>
      <c r="C440" s="349" t="s">
        <v>17</v>
      </c>
      <c r="D440" s="349" t="n">
        <v>2661.4373212</v>
      </c>
      <c r="E440" s="349" t="n">
        <v>3.70933962859522</v>
      </c>
      <c r="F440" s="349" t="n">
        <v>100</v>
      </c>
      <c r="G440" s="349" t="n">
        <v>0</v>
      </c>
      <c r="H440" s="349"/>
      <c r="I440" s="349"/>
      <c r="J440" s="349"/>
      <c r="K440" s="349"/>
    </row>
    <row r="441">
      <c r="A441" s="349" t="s">
        <v>31</v>
      </c>
      <c r="B441" s="349" t="s">
        <v>32</v>
      </c>
      <c r="C441" s="349" t="s">
        <v>16</v>
      </c>
      <c r="D441" s="349" t="n">
        <v>262.549064</v>
      </c>
      <c r="E441" s="349" t="n">
        <v>8.26687730671507</v>
      </c>
      <c r="F441" s="349" t="n">
        <v>97.071129707113</v>
      </c>
      <c r="G441" s="349" t="n">
        <v>1.25216355346724</v>
      </c>
      <c r="H441" s="349" t="n">
        <v>7.921739</v>
      </c>
      <c r="I441" s="349" t="n">
        <v>40.9080601807896</v>
      </c>
      <c r="J441" s="349" t="n">
        <v>2.92887029288703</v>
      </c>
      <c r="K441" s="349" t="n">
        <v>41.500277772057</v>
      </c>
    </row>
    <row r="442">
      <c r="A442" s="349" t="s">
        <v>31</v>
      </c>
      <c r="B442" s="349" t="s">
        <v>32</v>
      </c>
      <c r="C442" s="349" t="s">
        <v>17</v>
      </c>
      <c r="D442" s="349" t="n">
        <v>354.214901</v>
      </c>
      <c r="E442" s="349" t="n">
        <v>8.35229565542031</v>
      </c>
      <c r="F442" s="349" t="n">
        <v>100</v>
      </c>
      <c r="G442" s="349" t="n">
        <v>0</v>
      </c>
      <c r="H442" s="349"/>
      <c r="I442" s="349"/>
      <c r="J442" s="349"/>
      <c r="K442" s="349"/>
    </row>
    <row r="443">
      <c r="A443" s="349" t="s">
        <v>33</v>
      </c>
      <c r="B443" s="349" t="s">
        <v>34</v>
      </c>
      <c r="C443" s="349" t="s">
        <v>16</v>
      </c>
      <c r="D443" s="349" t="n">
        <v>1838.573317</v>
      </c>
      <c r="E443" s="349" t="n">
        <v>13.4896803127848</v>
      </c>
      <c r="F443" s="349" t="n">
        <v>98.3807179257089</v>
      </c>
      <c r="G443" s="349" t="n">
        <v>0.806616193640032</v>
      </c>
      <c r="H443" s="349" t="n">
        <v>30.2617106</v>
      </c>
      <c r="I443" s="349" t="n">
        <v>49.1420071017001</v>
      </c>
      <c r="J443" s="349" t="n">
        <v>1.6192820742911</v>
      </c>
      <c r="K443" s="349" t="n">
        <v>49.0065822877398</v>
      </c>
    </row>
    <row r="444">
      <c r="A444" s="349" t="s">
        <v>33</v>
      </c>
      <c r="B444" s="349" t="s">
        <v>34</v>
      </c>
      <c r="C444" s="349" t="s">
        <v>17</v>
      </c>
      <c r="D444" s="349" t="n">
        <v>5040.6978598</v>
      </c>
      <c r="E444" s="349" t="n">
        <v>4.76084684687529</v>
      </c>
      <c r="F444" s="349" t="n">
        <v>100</v>
      </c>
      <c r="G444" s="349" t="n">
        <v>0</v>
      </c>
      <c r="H444" s="349"/>
      <c r="I444" s="349"/>
      <c r="J444" s="349"/>
      <c r="K444" s="349"/>
    </row>
    <row r="445">
      <c r="A445" s="349" t="s">
        <v>35</v>
      </c>
      <c r="B445" s="349" t="s">
        <v>36</v>
      </c>
      <c r="C445" s="349" t="s">
        <v>16</v>
      </c>
      <c r="D445" s="349" t="n">
        <v>405.8471805</v>
      </c>
      <c r="E445" s="349" t="n">
        <v>8.68110601932995</v>
      </c>
      <c r="F445" s="349" t="n">
        <v>90.4876701482407</v>
      </c>
      <c r="G445" s="349" t="n">
        <v>2.71958450392042</v>
      </c>
      <c r="H445" s="349" t="n">
        <v>42.6638485</v>
      </c>
      <c r="I445" s="349" t="n">
        <v>27.07616222169</v>
      </c>
      <c r="J445" s="349" t="n">
        <v>9.51232985175934</v>
      </c>
      <c r="K445" s="349" t="n">
        <v>25.8705143078594</v>
      </c>
    </row>
    <row r="446">
      <c r="A446" s="349" t="s">
        <v>35</v>
      </c>
      <c r="B446" s="349" t="s">
        <v>36</v>
      </c>
      <c r="C446" s="349" t="s">
        <v>17</v>
      </c>
      <c r="D446" s="349" t="n">
        <v>248.9643715</v>
      </c>
      <c r="E446" s="349" t="n">
        <v>14.9035971209954</v>
      </c>
      <c r="F446" s="349" t="n">
        <v>100</v>
      </c>
      <c r="G446" s="349" t="n">
        <v>0</v>
      </c>
      <c r="H446" s="349"/>
      <c r="I446" s="349"/>
      <c r="J446" s="349"/>
      <c r="K446" s="349"/>
    </row>
    <row r="447">
      <c r="A447" s="349" t="s">
        <v>37</v>
      </c>
      <c r="B447" s="349" t="s">
        <v>38</v>
      </c>
      <c r="C447" s="349" t="s">
        <v>16</v>
      </c>
      <c r="D447" s="349" t="n">
        <v>782.1603279</v>
      </c>
      <c r="E447" s="349" t="n">
        <v>10.8020970364916</v>
      </c>
      <c r="F447" s="349" t="n">
        <v>80.1420426143686</v>
      </c>
      <c r="G447" s="349" t="n">
        <v>4.17325169570286</v>
      </c>
      <c r="H447" s="349" t="n">
        <v>193.8072197</v>
      </c>
      <c r="I447" s="349" t="n">
        <v>17.9642799499429</v>
      </c>
      <c r="J447" s="349" t="n">
        <v>19.8579573856314</v>
      </c>
      <c r="K447" s="349" t="n">
        <v>16.842261706106</v>
      </c>
    </row>
    <row r="448">
      <c r="A448" s="349" t="s">
        <v>37</v>
      </c>
      <c r="B448" s="349" t="s">
        <v>38</v>
      </c>
      <c r="C448" s="349" t="s">
        <v>17</v>
      </c>
      <c r="D448" s="349" t="n">
        <v>695.1529413</v>
      </c>
      <c r="E448" s="349" t="n">
        <v>12.162518627251</v>
      </c>
      <c r="F448" s="349" t="n">
        <v>100</v>
      </c>
      <c r="G448" s="349" t="n">
        <v>0</v>
      </c>
      <c r="H448" s="349"/>
      <c r="I448" s="349"/>
      <c r="J448" s="349"/>
      <c r="K448" s="349"/>
    </row>
    <row r="449">
      <c r="A449" s="349" t="s">
        <v>39</v>
      </c>
      <c r="B449" s="349" t="s">
        <v>40</v>
      </c>
      <c r="C449" s="349" t="s">
        <v>16</v>
      </c>
      <c r="D449" s="349" t="n">
        <v>265.4801172</v>
      </c>
      <c r="E449" s="349" t="n">
        <v>17.5812306272746</v>
      </c>
      <c r="F449" s="349" t="n">
        <v>96.8898101817377</v>
      </c>
      <c r="G449" s="349" t="n">
        <v>3.20771542344688</v>
      </c>
      <c r="H449" s="349" t="n">
        <v>8.5219855</v>
      </c>
      <c r="I449" s="349" t="n">
        <v>100</v>
      </c>
      <c r="J449" s="349" t="n">
        <v>3.1101898182623</v>
      </c>
      <c r="K449" s="349" t="n">
        <v>99.9279647402503</v>
      </c>
    </row>
    <row r="450">
      <c r="A450" s="349" t="s">
        <v>39</v>
      </c>
      <c r="B450" s="349" t="s">
        <v>40</v>
      </c>
      <c r="C450" s="349" t="s">
        <v>17</v>
      </c>
      <c r="D450" s="349" t="n">
        <v>2700.1896726</v>
      </c>
      <c r="E450" s="349" t="n">
        <v>2.30259024692842</v>
      </c>
      <c r="F450" s="349" t="n">
        <v>100</v>
      </c>
      <c r="G450" s="349" t="n">
        <v>0</v>
      </c>
      <c r="H450" s="349"/>
      <c r="I450" s="349"/>
      <c r="J450" s="349"/>
      <c r="K450" s="349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863</v>
      </c>
    </row>
    <row r="9">
      <c r="A9" t="s">
        <v>3</v>
      </c>
    </row>
    <row r="10">
      <c r="A10" t="s">
        <v>4</v>
      </c>
    </row>
    <row r="11">
      <c r="A11" t="s">
        <v>864</v>
      </c>
    </row>
    <row r="12">
      <c r="A12" s="3" t="s">
        <v>6</v>
      </c>
    </row>
    <row r="13">
      <c r="A13" s="3" t="s">
        <v>7</v>
      </c>
    </row>
    <row r="15">
      <c r="A15" s="4" t="s">
        <v>865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50" t="s">
        <v>14</v>
      </c>
      <c r="B17" s="350" t="s">
        <v>15</v>
      </c>
      <c r="C17" s="350" t="s">
        <v>16</v>
      </c>
      <c r="D17" s="350" t="n">
        <v>243315.4413261</v>
      </c>
      <c r="E17" s="350" t="n">
        <v>1.90415746724466</v>
      </c>
      <c r="F17" s="350" t="n">
        <v>96.2099581137245</v>
      </c>
      <c r="G17" s="350" t="n">
        <v>0.468803749510989</v>
      </c>
      <c r="H17" s="350" t="n">
        <v>9585.0339433</v>
      </c>
      <c r="I17" s="350" t="n">
        <v>12.3435559074837</v>
      </c>
      <c r="J17" s="350" t="n">
        <v>3.79004188627547</v>
      </c>
      <c r="K17" s="350" t="n">
        <v>11.9005516185293</v>
      </c>
    </row>
    <row r="18">
      <c r="A18" s="350" t="s">
        <v>14</v>
      </c>
      <c r="B18" s="350" t="s">
        <v>15</v>
      </c>
      <c r="C18" s="350" t="s">
        <v>17</v>
      </c>
      <c r="D18" s="350" t="n">
        <v>2557408.9034598</v>
      </c>
      <c r="E18" s="350" t="n">
        <v>0.254445902157516</v>
      </c>
      <c r="F18" s="350" t="n">
        <v>99.9991125869441</v>
      </c>
      <c r="G18" s="350" t="n">
        <v>0.000887409901885943</v>
      </c>
      <c r="H18" s="350" t="n">
        <v>22.6949819</v>
      </c>
      <c r="I18" s="350" t="n">
        <v>99.9999999999998</v>
      </c>
      <c r="J18" s="350" t="n">
        <v>0.000887413055888906</v>
      </c>
      <c r="K18" s="350" t="n">
        <v>99.9987571746641</v>
      </c>
    </row>
    <row r="19">
      <c r="A19" s="350" t="s">
        <v>14</v>
      </c>
      <c r="B19" s="350" t="s">
        <v>18</v>
      </c>
      <c r="C19" s="350" t="s">
        <v>16</v>
      </c>
      <c r="D19" s="350" t="n">
        <v>3879.9143382</v>
      </c>
      <c r="E19" s="350"/>
      <c r="F19" s="350" t="n">
        <v>95.5631204824963</v>
      </c>
      <c r="G19" s="350"/>
      <c r="H19" s="350" t="n">
        <v>180.1397063</v>
      </c>
      <c r="I19" s="350"/>
      <c r="J19" s="350" t="n">
        <v>4.43687951750367</v>
      </c>
      <c r="K19" s="350"/>
    </row>
    <row r="20">
      <c r="A20" s="350" t="s">
        <v>14</v>
      </c>
      <c r="B20" s="350" t="s">
        <v>18</v>
      </c>
      <c r="C20" s="350" t="s">
        <v>17</v>
      </c>
      <c r="D20" s="350" t="n">
        <v>5147.3212667</v>
      </c>
      <c r="E20" s="350"/>
      <c r="F20" s="350" t="n">
        <v>100</v>
      </c>
      <c r="G20" s="350"/>
      <c r="H20" s="350"/>
      <c r="I20" s="350"/>
      <c r="J20" s="350"/>
      <c r="K20" s="350"/>
    </row>
    <row r="21">
      <c r="A21" s="350" t="s">
        <v>14</v>
      </c>
      <c r="B21" s="350" t="s">
        <v>19</v>
      </c>
      <c r="C21" s="350" t="s">
        <v>16</v>
      </c>
      <c r="D21" s="350" t="n">
        <v>239435.5269879</v>
      </c>
      <c r="E21" s="350" t="n">
        <v>1.93205545333281</v>
      </c>
      <c r="F21" s="350" t="n">
        <v>96.2205118482339</v>
      </c>
      <c r="G21" s="350" t="n">
        <v>0.476042151712756</v>
      </c>
      <c r="H21" s="350" t="n">
        <v>9404.894237</v>
      </c>
      <c r="I21" s="350" t="n">
        <v>12.5694486878695</v>
      </c>
      <c r="J21" s="350" t="n">
        <v>3.77948815176612</v>
      </c>
      <c r="K21" s="350" t="n">
        <v>12.1193711052465</v>
      </c>
    </row>
    <row r="22">
      <c r="A22" s="350" t="s">
        <v>14</v>
      </c>
      <c r="B22" s="350" t="s">
        <v>19</v>
      </c>
      <c r="C22" s="350" t="s">
        <v>17</v>
      </c>
      <c r="D22" s="350" t="n">
        <v>2552261.5821931</v>
      </c>
      <c r="E22" s="350" t="n">
        <v>0.25472855745369</v>
      </c>
      <c r="F22" s="350" t="n">
        <v>99.9991107972532</v>
      </c>
      <c r="G22" s="350" t="n">
        <v>0.000889199580703618</v>
      </c>
      <c r="H22" s="350" t="n">
        <v>22.6949819</v>
      </c>
      <c r="I22" s="350" t="n">
        <v>99.9999999999998</v>
      </c>
      <c r="J22" s="350" t="n">
        <v>0.000889202746847619</v>
      </c>
      <c r="K22" s="350" t="n">
        <v>99.9987547349424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866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51" t="s">
        <v>14</v>
      </c>
      <c r="B33" s="351" t="s">
        <v>15</v>
      </c>
      <c r="C33" s="351" t="s">
        <v>16</v>
      </c>
      <c r="D33" s="351" t="n">
        <v>243315.4413261</v>
      </c>
      <c r="E33" s="351" t="n">
        <v>1.90415746724466</v>
      </c>
      <c r="F33" s="351" t="n">
        <v>96.2099581137245</v>
      </c>
      <c r="G33" s="351" t="n">
        <v>0.468803749510989</v>
      </c>
      <c r="H33" s="351" t="n">
        <v>9585.0339433</v>
      </c>
      <c r="I33" s="351" t="n">
        <v>12.3435559074837</v>
      </c>
      <c r="J33" s="351" t="n">
        <v>3.79004188627547</v>
      </c>
      <c r="K33" s="351" t="n">
        <v>11.9005516185293</v>
      </c>
    </row>
    <row r="34">
      <c r="A34" s="351" t="s">
        <v>14</v>
      </c>
      <c r="B34" s="351" t="s">
        <v>15</v>
      </c>
      <c r="C34" s="351" t="s">
        <v>17</v>
      </c>
      <c r="D34" s="351" t="n">
        <v>2557408.9034598</v>
      </c>
      <c r="E34" s="351" t="n">
        <v>0.254445902157516</v>
      </c>
      <c r="F34" s="351" t="n">
        <v>99.9991125869441</v>
      </c>
      <c r="G34" s="351" t="n">
        <v>0.000887409901885943</v>
      </c>
      <c r="H34" s="351" t="n">
        <v>22.6949819</v>
      </c>
      <c r="I34" s="351" t="n">
        <v>99.9999999999998</v>
      </c>
      <c r="J34" s="351" t="n">
        <v>0.000887413055888906</v>
      </c>
      <c r="K34" s="351" t="n">
        <v>99.9987571746641</v>
      </c>
    </row>
    <row r="35">
      <c r="A35" s="351" t="s">
        <v>27</v>
      </c>
      <c r="B35" s="351" t="s">
        <v>28</v>
      </c>
      <c r="C35" s="351" t="s">
        <v>16</v>
      </c>
      <c r="D35" s="351" t="n">
        <v>6137.3572913</v>
      </c>
      <c r="E35" s="351" t="n">
        <v>14.222018877218</v>
      </c>
      <c r="F35" s="351" t="n">
        <v>95.6032498627255</v>
      </c>
      <c r="G35" s="351" t="n">
        <v>1.94719269312526</v>
      </c>
      <c r="H35" s="351" t="n">
        <v>282.2542806</v>
      </c>
      <c r="I35" s="351" t="n">
        <v>46.9427166664162</v>
      </c>
      <c r="J35" s="351" t="n">
        <v>4.39675013727445</v>
      </c>
      <c r="K35" s="351" t="n">
        <v>42.3398973695436</v>
      </c>
    </row>
    <row r="36">
      <c r="A36" s="351" t="s">
        <v>27</v>
      </c>
      <c r="B36" s="351" t="s">
        <v>28</v>
      </c>
      <c r="C36" s="351" t="s">
        <v>17</v>
      </c>
      <c r="D36" s="351" t="n">
        <v>46757.1337598</v>
      </c>
      <c r="E36" s="351" t="n">
        <v>2.28314295787873</v>
      </c>
      <c r="F36" s="351" t="n">
        <v>100</v>
      </c>
      <c r="G36" s="351" t="n">
        <v>0.000000000000000253479788034775</v>
      </c>
      <c r="H36" s="351"/>
      <c r="I36" s="351"/>
      <c r="J36" s="351"/>
      <c r="K36" s="351"/>
    </row>
    <row r="37">
      <c r="A37" s="351" t="s">
        <v>29</v>
      </c>
      <c r="B37" s="351" t="s">
        <v>30</v>
      </c>
      <c r="C37" s="351" t="s">
        <v>16</v>
      </c>
      <c r="D37" s="351" t="n">
        <v>2192.0391682</v>
      </c>
      <c r="E37" s="351" t="n">
        <v>10.3254115315836</v>
      </c>
      <c r="F37" s="351" t="n">
        <v>94.4016213680743</v>
      </c>
      <c r="G37" s="351" t="n">
        <v>3.18665101369777</v>
      </c>
      <c r="H37" s="351" t="n">
        <v>129.9963397</v>
      </c>
      <c r="I37" s="351" t="n">
        <v>55.2917652050241</v>
      </c>
      <c r="J37" s="351" t="n">
        <v>5.59837863192566</v>
      </c>
      <c r="K37" s="351" t="n">
        <v>53.7343117008528</v>
      </c>
    </row>
    <row r="38">
      <c r="A38" s="351" t="s">
        <v>29</v>
      </c>
      <c r="B38" s="351" t="s">
        <v>30</v>
      </c>
      <c r="C38" s="351" t="s">
        <v>17</v>
      </c>
      <c r="D38" s="351" t="n">
        <v>9751.5183193</v>
      </c>
      <c r="E38" s="351" t="n">
        <v>2.16318234161717</v>
      </c>
      <c r="F38" s="351" t="n">
        <v>100</v>
      </c>
      <c r="G38" s="351" t="n">
        <v>0</v>
      </c>
      <c r="H38" s="351"/>
      <c r="I38" s="351"/>
      <c r="J38" s="351"/>
      <c r="K38" s="351"/>
    </row>
    <row r="39">
      <c r="A39" s="351" t="s">
        <v>31</v>
      </c>
      <c r="B39" s="351" t="s">
        <v>32</v>
      </c>
      <c r="C39" s="351" t="s">
        <v>16</v>
      </c>
      <c r="D39" s="351" t="n">
        <v>3197.6270776</v>
      </c>
      <c r="E39" s="351" t="n">
        <v>16.406478468192</v>
      </c>
      <c r="F39" s="351" t="n">
        <v>99.8233568295407</v>
      </c>
      <c r="G39" s="351" t="n">
        <v>0.095653661421658</v>
      </c>
      <c r="H39" s="351" t="n">
        <v>5.658385</v>
      </c>
      <c r="I39" s="351" t="n">
        <v>51.5363949069004</v>
      </c>
      <c r="J39" s="351" t="n">
        <v>0.176643170459347</v>
      </c>
      <c r="K39" s="351" t="n">
        <v>54.0551301888218</v>
      </c>
    </row>
    <row r="40">
      <c r="A40" s="351" t="s">
        <v>31</v>
      </c>
      <c r="B40" s="351" t="s">
        <v>32</v>
      </c>
      <c r="C40" s="351" t="s">
        <v>17</v>
      </c>
      <c r="D40" s="351" t="n">
        <v>37129.2073619</v>
      </c>
      <c r="E40" s="351" t="n">
        <v>1.61452434430861</v>
      </c>
      <c r="F40" s="351" t="n">
        <v>100</v>
      </c>
      <c r="G40" s="351" t="n">
        <v>0</v>
      </c>
      <c r="H40" s="351"/>
      <c r="I40" s="351"/>
      <c r="J40" s="351"/>
      <c r="K40" s="351"/>
    </row>
    <row r="41">
      <c r="A41" s="351" t="s">
        <v>33</v>
      </c>
      <c r="B41" s="351" t="s">
        <v>34</v>
      </c>
      <c r="C41" s="351" t="s">
        <v>16</v>
      </c>
      <c r="D41" s="351" t="n">
        <v>2316.7063608</v>
      </c>
      <c r="E41" s="351" t="n">
        <v>11.7705107583177</v>
      </c>
      <c r="F41" s="351" t="n">
        <v>98.8992935901896</v>
      </c>
      <c r="G41" s="351" t="n">
        <v>0.649936609600474</v>
      </c>
      <c r="H41" s="351" t="n">
        <v>25.7839409</v>
      </c>
      <c r="I41" s="351" t="n">
        <v>57.5954303101472</v>
      </c>
      <c r="J41" s="351" t="n">
        <v>1.10070640981045</v>
      </c>
      <c r="K41" s="351" t="n">
        <v>58.3972901356675</v>
      </c>
    </row>
    <row r="42">
      <c r="A42" s="351" t="s">
        <v>33</v>
      </c>
      <c r="B42" s="351" t="s">
        <v>34</v>
      </c>
      <c r="C42" s="351" t="s">
        <v>17</v>
      </c>
      <c r="D42" s="351" t="n">
        <v>10901.5879182</v>
      </c>
      <c r="E42" s="351" t="n">
        <v>2.65400466960111</v>
      </c>
      <c r="F42" s="351" t="n">
        <v>100</v>
      </c>
      <c r="G42" s="351" t="n">
        <v>0.000000000000000294653709165383</v>
      </c>
      <c r="H42" s="351"/>
      <c r="I42" s="351"/>
      <c r="J42" s="351"/>
      <c r="K42" s="351"/>
    </row>
    <row r="43">
      <c r="A43" s="351" t="s">
        <v>35</v>
      </c>
      <c r="B43" s="351" t="s">
        <v>36</v>
      </c>
      <c r="C43" s="351" t="s">
        <v>16</v>
      </c>
      <c r="D43" s="351" t="n">
        <v>4612.5938972</v>
      </c>
      <c r="E43" s="351" t="n">
        <v>20.4339361578524</v>
      </c>
      <c r="F43" s="351" t="n">
        <v>99.5940369015605</v>
      </c>
      <c r="G43" s="351" t="n">
        <v>0.14011828285946</v>
      </c>
      <c r="H43" s="351" t="n">
        <v>18.8017573</v>
      </c>
      <c r="I43" s="351" t="n">
        <v>28.0419152991885</v>
      </c>
      <c r="J43" s="351" t="n">
        <v>0.405963098439488</v>
      </c>
      <c r="K43" s="351" t="n">
        <v>34.3749111368271</v>
      </c>
    </row>
    <row r="44">
      <c r="A44" s="351" t="s">
        <v>35</v>
      </c>
      <c r="B44" s="351" t="s">
        <v>36</v>
      </c>
      <c r="C44" s="351" t="s">
        <v>17</v>
      </c>
      <c r="D44" s="351" t="n">
        <v>45968.1040717</v>
      </c>
      <c r="E44" s="351" t="n">
        <v>1.83185482703284</v>
      </c>
      <c r="F44" s="351" t="n">
        <v>100</v>
      </c>
      <c r="G44" s="351" t="n">
        <v>0</v>
      </c>
      <c r="H44" s="351"/>
      <c r="I44" s="351"/>
      <c r="J44" s="351"/>
      <c r="K44" s="351"/>
    </row>
    <row r="45">
      <c r="A45" s="351" t="s">
        <v>37</v>
      </c>
      <c r="B45" s="351" t="s">
        <v>38</v>
      </c>
      <c r="C45" s="351" t="s">
        <v>16</v>
      </c>
      <c r="D45" s="351" t="n">
        <v>37406.76179</v>
      </c>
      <c r="E45" s="351" t="n">
        <v>16.8016159076139</v>
      </c>
      <c r="F45" s="351" t="n">
        <v>95.6408676620118</v>
      </c>
      <c r="G45" s="351" t="n">
        <v>1.87819993927346</v>
      </c>
      <c r="H45" s="351" t="n">
        <v>1704.9304232</v>
      </c>
      <c r="I45" s="351" t="n">
        <v>48.8962491590248</v>
      </c>
      <c r="J45" s="351" t="n">
        <v>4.35913233798817</v>
      </c>
      <c r="K45" s="351" t="n">
        <v>41.2083547612036</v>
      </c>
    </row>
    <row r="46">
      <c r="A46" s="351" t="s">
        <v>37</v>
      </c>
      <c r="B46" s="351" t="s">
        <v>38</v>
      </c>
      <c r="C46" s="351" t="s">
        <v>17</v>
      </c>
      <c r="D46" s="351" t="n">
        <v>219841.4841232</v>
      </c>
      <c r="E46" s="351" t="n">
        <v>3.03715170807655</v>
      </c>
      <c r="F46" s="351" t="n">
        <v>100</v>
      </c>
      <c r="G46" s="351" t="n">
        <v>0</v>
      </c>
      <c r="H46" s="351"/>
      <c r="I46" s="351"/>
      <c r="J46" s="351"/>
      <c r="K46" s="351"/>
    </row>
    <row r="47">
      <c r="A47" s="351" t="s">
        <v>39</v>
      </c>
      <c r="B47" s="351" t="s">
        <v>40</v>
      </c>
      <c r="C47" s="351" t="s">
        <v>16</v>
      </c>
      <c r="D47" s="351" t="n">
        <v>746.5727193</v>
      </c>
      <c r="E47" s="351" t="n">
        <v>12.7535002298172</v>
      </c>
      <c r="F47" s="351" t="n">
        <v>100</v>
      </c>
      <c r="G47" s="351" t="n">
        <v>0</v>
      </c>
      <c r="H47" s="351"/>
      <c r="I47" s="351"/>
      <c r="J47" s="351"/>
      <c r="K47" s="351"/>
    </row>
    <row r="48">
      <c r="A48" s="351" t="s">
        <v>39</v>
      </c>
      <c r="B48" s="351" t="s">
        <v>40</v>
      </c>
      <c r="C48" s="351" t="s">
        <v>17</v>
      </c>
      <c r="D48" s="351" t="n">
        <v>9017.595879</v>
      </c>
      <c r="E48" s="351" t="n">
        <v>1.59460610562942</v>
      </c>
      <c r="F48" s="351" t="n">
        <v>100</v>
      </c>
      <c r="G48" s="351" t="n">
        <v>0</v>
      </c>
      <c r="H48" s="351"/>
      <c r="I48" s="351"/>
      <c r="J48" s="351"/>
      <c r="K48" s="35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867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52" t="s">
        <v>14</v>
      </c>
      <c r="B59" s="352" t="s">
        <v>15</v>
      </c>
      <c r="C59" s="352" t="s">
        <v>16</v>
      </c>
      <c r="D59" s="352" t="n">
        <v>239435.5269879</v>
      </c>
      <c r="E59" s="352" t="n">
        <v>1.93205545333281</v>
      </c>
      <c r="F59" s="352" t="n">
        <v>96.2205118482339</v>
      </c>
      <c r="G59" s="352" t="n">
        <v>0.476042151712756</v>
      </c>
      <c r="H59" s="352" t="n">
        <v>9404.894237</v>
      </c>
      <c r="I59" s="352" t="n">
        <v>12.5694486878695</v>
      </c>
      <c r="J59" s="352" t="n">
        <v>3.77948815176612</v>
      </c>
      <c r="K59" s="352" t="n">
        <v>12.1193711052465</v>
      </c>
    </row>
    <row r="60">
      <c r="A60" s="352" t="s">
        <v>14</v>
      </c>
      <c r="B60" s="352" t="s">
        <v>15</v>
      </c>
      <c r="C60" s="352" t="s">
        <v>17</v>
      </c>
      <c r="D60" s="352" t="n">
        <v>2552261.5821931</v>
      </c>
      <c r="E60" s="352" t="n">
        <v>0.25472855745369</v>
      </c>
      <c r="F60" s="352" t="n">
        <v>99.9991107972532</v>
      </c>
      <c r="G60" s="352" t="n">
        <v>0.000889199580703618</v>
      </c>
      <c r="H60" s="352" t="n">
        <v>22.6949819</v>
      </c>
      <c r="I60" s="352" t="n">
        <v>99.9999999999998</v>
      </c>
      <c r="J60" s="352" t="n">
        <v>0.000889202746847619</v>
      </c>
      <c r="K60" s="352" t="n">
        <v>99.9987547349424</v>
      </c>
    </row>
    <row r="61">
      <c r="A61" s="352" t="s">
        <v>42</v>
      </c>
      <c r="B61" s="352" t="s">
        <v>43</v>
      </c>
      <c r="C61" s="352" t="s">
        <v>16</v>
      </c>
      <c r="D61" s="352" t="n">
        <v>325.4271168</v>
      </c>
      <c r="E61" s="352" t="n">
        <v>14.2276117640365</v>
      </c>
      <c r="F61" s="352" t="n">
        <v>76.8313595687506</v>
      </c>
      <c r="G61" s="352" t="n">
        <v>10.2108537865877</v>
      </c>
      <c r="H61" s="352" t="n">
        <v>98.1331568</v>
      </c>
      <c r="I61" s="352" t="n">
        <v>42.5501744031098</v>
      </c>
      <c r="J61" s="352" t="n">
        <v>23.1686404312494</v>
      </c>
      <c r="K61" s="352" t="n">
        <v>33.8610192129843</v>
      </c>
    </row>
    <row r="62">
      <c r="A62" s="352" t="s">
        <v>42</v>
      </c>
      <c r="B62" s="352" t="s">
        <v>43</v>
      </c>
      <c r="C62" s="352" t="s">
        <v>17</v>
      </c>
      <c r="D62" s="352" t="n">
        <v>3191.8440317</v>
      </c>
      <c r="E62" s="352" t="n">
        <v>2.91370652144333</v>
      </c>
      <c r="F62" s="352" t="n">
        <v>100</v>
      </c>
      <c r="G62" s="352" t="n">
        <v>0</v>
      </c>
      <c r="H62" s="352"/>
      <c r="I62" s="352"/>
      <c r="J62" s="352"/>
      <c r="K62" s="352"/>
    </row>
    <row r="63">
      <c r="A63" s="352" t="s">
        <v>44</v>
      </c>
      <c r="B63" s="352" t="s">
        <v>45</v>
      </c>
      <c r="C63" s="352" t="s">
        <v>16</v>
      </c>
      <c r="D63" s="352" t="n">
        <v>1922.7813139</v>
      </c>
      <c r="E63" s="352" t="n">
        <v>17.5993849521749</v>
      </c>
      <c r="F63" s="352" t="n">
        <v>100</v>
      </c>
      <c r="G63" s="352" t="n">
        <v>0</v>
      </c>
      <c r="H63" s="352"/>
      <c r="I63" s="352"/>
      <c r="J63" s="352"/>
      <c r="K63" s="352"/>
    </row>
    <row r="64">
      <c r="A64" s="352" t="s">
        <v>44</v>
      </c>
      <c r="B64" s="352" t="s">
        <v>45</v>
      </c>
      <c r="C64" s="352" t="s">
        <v>17</v>
      </c>
      <c r="D64" s="352" t="n">
        <v>21923.0461954</v>
      </c>
      <c r="E64" s="352" t="n">
        <v>2.36412938645525</v>
      </c>
      <c r="F64" s="352" t="n">
        <v>100</v>
      </c>
      <c r="G64" s="352" t="n">
        <v>0</v>
      </c>
      <c r="H64" s="352"/>
      <c r="I64" s="352"/>
      <c r="J64" s="352"/>
      <c r="K64" s="352"/>
    </row>
    <row r="65">
      <c r="A65" s="352" t="s">
        <v>27</v>
      </c>
      <c r="B65" s="352" t="s">
        <v>28</v>
      </c>
      <c r="C65" s="352" t="s">
        <v>16</v>
      </c>
      <c r="D65" s="352" t="n">
        <v>4336.3194344</v>
      </c>
      <c r="E65" s="352" t="n">
        <v>19.5755932718888</v>
      </c>
      <c r="F65" s="352" t="n">
        <v>94.3211780995361</v>
      </c>
      <c r="G65" s="352" t="n">
        <v>2.68709576130749</v>
      </c>
      <c r="H65" s="352" t="n">
        <v>261.0780131</v>
      </c>
      <c r="I65" s="352" t="n">
        <v>50.422563761792</v>
      </c>
      <c r="J65" s="352" t="n">
        <v>5.67882190046394</v>
      </c>
      <c r="K65" s="352" t="n">
        <v>44.6307424876428</v>
      </c>
    </row>
    <row r="66">
      <c r="A66" s="352" t="s">
        <v>27</v>
      </c>
      <c r="B66" s="352" t="s">
        <v>28</v>
      </c>
      <c r="C66" s="352" t="s">
        <v>17</v>
      </c>
      <c r="D66" s="352" t="n">
        <v>40518.0726227</v>
      </c>
      <c r="E66" s="352" t="n">
        <v>2.58868278537148</v>
      </c>
      <c r="F66" s="352" t="n">
        <v>100</v>
      </c>
      <c r="G66" s="352" t="n">
        <v>0</v>
      </c>
      <c r="H66" s="352"/>
      <c r="I66" s="352"/>
      <c r="J66" s="352"/>
      <c r="K66" s="352"/>
    </row>
    <row r="67">
      <c r="A67" s="352" t="s">
        <v>29</v>
      </c>
      <c r="B67" s="352" t="s">
        <v>30</v>
      </c>
      <c r="C67" s="352" t="s">
        <v>16</v>
      </c>
      <c r="D67" s="352" t="n">
        <v>1078.5041423</v>
      </c>
      <c r="E67" s="352" t="n">
        <v>18.4099191547377</v>
      </c>
      <c r="F67" s="352" t="n">
        <v>89.2431702232453</v>
      </c>
      <c r="G67" s="352" t="n">
        <v>6.41000985115368</v>
      </c>
      <c r="H67" s="352" t="n">
        <v>129.9963397</v>
      </c>
      <c r="I67" s="352" t="n">
        <v>55.2917652050241</v>
      </c>
      <c r="J67" s="352" t="n">
        <v>10.7568297767547</v>
      </c>
      <c r="K67" s="352" t="n">
        <v>53.1801294760075</v>
      </c>
    </row>
    <row r="68">
      <c r="A68" s="352" t="s">
        <v>29</v>
      </c>
      <c r="B68" s="352" t="s">
        <v>30</v>
      </c>
      <c r="C68" s="352" t="s">
        <v>17</v>
      </c>
      <c r="D68" s="352" t="n">
        <v>7090.0809981</v>
      </c>
      <c r="E68" s="352" t="n">
        <v>2.62925412103422</v>
      </c>
      <c r="F68" s="352" t="n">
        <v>100</v>
      </c>
      <c r="G68" s="352" t="n">
        <v>0</v>
      </c>
      <c r="H68" s="352"/>
      <c r="I68" s="352"/>
      <c r="J68" s="352"/>
      <c r="K68" s="352"/>
    </row>
    <row r="69">
      <c r="A69" s="352" t="s">
        <v>46</v>
      </c>
      <c r="B69" s="352" t="s">
        <v>47</v>
      </c>
      <c r="C69" s="352" t="s">
        <v>16</v>
      </c>
      <c r="D69" s="352" t="n">
        <v>1480.432736</v>
      </c>
      <c r="E69" s="352" t="n">
        <v>8.01847479718787</v>
      </c>
      <c r="F69" s="352" t="n">
        <v>99.0676031960031</v>
      </c>
      <c r="G69" s="352" t="n">
        <v>0.94033447696395</v>
      </c>
      <c r="H69" s="352" t="n">
        <v>13.9334223</v>
      </c>
      <c r="I69" s="352" t="n">
        <v>100</v>
      </c>
      <c r="J69" s="352" t="n">
        <v>0.93239680399687</v>
      </c>
      <c r="K69" s="352" t="n">
        <v>99.9109847181528</v>
      </c>
    </row>
    <row r="70">
      <c r="A70" s="352" t="s">
        <v>46</v>
      </c>
      <c r="B70" s="352" t="s">
        <v>47</v>
      </c>
      <c r="C70" s="352" t="s">
        <v>17</v>
      </c>
      <c r="D70" s="352" t="n">
        <v>5999.3474578</v>
      </c>
      <c r="E70" s="352" t="n">
        <v>3.27821803225628</v>
      </c>
      <c r="F70" s="352" t="n">
        <v>100</v>
      </c>
      <c r="G70" s="352" t="n">
        <v>0</v>
      </c>
      <c r="H70" s="352"/>
      <c r="I70" s="352"/>
      <c r="J70" s="352"/>
      <c r="K70" s="352"/>
    </row>
    <row r="71">
      <c r="A71" s="352" t="s">
        <v>48</v>
      </c>
      <c r="B71" s="352" t="s">
        <v>49</v>
      </c>
      <c r="C71" s="352" t="s">
        <v>16</v>
      </c>
      <c r="D71" s="352" t="n">
        <v>5961.8087945</v>
      </c>
      <c r="E71" s="352" t="n">
        <v>12.5692647413577</v>
      </c>
      <c r="F71" s="352" t="n">
        <v>93.2101073014453</v>
      </c>
      <c r="G71" s="352" t="n">
        <v>4.55956335406963</v>
      </c>
      <c r="H71" s="352" t="n">
        <v>434.2881172</v>
      </c>
      <c r="I71" s="352" t="n">
        <v>70.4171666010894</v>
      </c>
      <c r="J71" s="352" t="n">
        <v>6.78989269855469</v>
      </c>
      <c r="K71" s="352" t="n">
        <v>62.5926518059754</v>
      </c>
    </row>
    <row r="72">
      <c r="A72" s="352" t="s">
        <v>48</v>
      </c>
      <c r="B72" s="352" t="s">
        <v>49</v>
      </c>
      <c r="C72" s="352" t="s">
        <v>17</v>
      </c>
      <c r="D72" s="352" t="n">
        <v>42712.662054</v>
      </c>
      <c r="E72" s="352" t="n">
        <v>2.11928448484082</v>
      </c>
      <c r="F72" s="352" t="n">
        <v>100</v>
      </c>
      <c r="G72" s="352" t="n">
        <v>0</v>
      </c>
      <c r="H72" s="352"/>
      <c r="I72" s="352"/>
      <c r="J72" s="352"/>
      <c r="K72" s="352"/>
    </row>
    <row r="73">
      <c r="A73" s="352" t="s">
        <v>31</v>
      </c>
      <c r="B73" s="352" t="s">
        <v>32</v>
      </c>
      <c r="C73" s="352" t="s">
        <v>16</v>
      </c>
      <c r="D73" s="352" t="n">
        <v>2932.8146596</v>
      </c>
      <c r="E73" s="352" t="n">
        <v>17.8726485252018</v>
      </c>
      <c r="F73" s="352" t="n">
        <v>100</v>
      </c>
      <c r="G73" s="352" t="n">
        <v>0</v>
      </c>
      <c r="H73" s="352"/>
      <c r="I73" s="352"/>
      <c r="J73" s="352"/>
      <c r="K73" s="352"/>
    </row>
    <row r="74">
      <c r="A74" s="352" t="s">
        <v>31</v>
      </c>
      <c r="B74" s="352" t="s">
        <v>32</v>
      </c>
      <c r="C74" s="352" t="s">
        <v>17</v>
      </c>
      <c r="D74" s="352" t="n">
        <v>36774.9924609</v>
      </c>
      <c r="E74" s="352" t="n">
        <v>1.62808896033575</v>
      </c>
      <c r="F74" s="352" t="n">
        <v>100</v>
      </c>
      <c r="G74" s="352" t="n">
        <v>0</v>
      </c>
      <c r="H74" s="352"/>
      <c r="I74" s="352"/>
      <c r="J74" s="352"/>
      <c r="K74" s="352"/>
    </row>
    <row r="75">
      <c r="A75" s="352" t="s">
        <v>50</v>
      </c>
      <c r="B75" s="352" t="s">
        <v>51</v>
      </c>
      <c r="C75" s="352" t="s">
        <v>16</v>
      </c>
      <c r="D75" s="352" t="n">
        <v>6650.6753504</v>
      </c>
      <c r="E75" s="352" t="n">
        <v>21.0874205755692</v>
      </c>
      <c r="F75" s="352" t="n">
        <v>92.1844938084262</v>
      </c>
      <c r="G75" s="352" t="n">
        <v>4.21232038694133</v>
      </c>
      <c r="H75" s="352" t="n">
        <v>563.8518175</v>
      </c>
      <c r="I75" s="352" t="n">
        <v>49.9463293426136</v>
      </c>
      <c r="J75" s="352" t="n">
        <v>7.81550619157382</v>
      </c>
      <c r="K75" s="352" t="n">
        <v>49.6846414180763</v>
      </c>
    </row>
    <row r="76">
      <c r="A76" s="352" t="s">
        <v>50</v>
      </c>
      <c r="B76" s="352" t="s">
        <v>51</v>
      </c>
      <c r="C76" s="352" t="s">
        <v>17</v>
      </c>
      <c r="D76" s="352" t="n">
        <v>49205.2251445</v>
      </c>
      <c r="E76" s="352" t="n">
        <v>2.56778106346647</v>
      </c>
      <c r="F76" s="352" t="n">
        <v>100</v>
      </c>
      <c r="G76" s="352" t="n">
        <v>0</v>
      </c>
      <c r="H76" s="352"/>
      <c r="I76" s="352"/>
      <c r="J76" s="352"/>
      <c r="K76" s="352"/>
    </row>
    <row r="77">
      <c r="A77" s="352" t="s">
        <v>52</v>
      </c>
      <c r="B77" s="352" t="s">
        <v>53</v>
      </c>
      <c r="C77" s="352" t="s">
        <v>16</v>
      </c>
      <c r="D77" s="352" t="n">
        <v>452.068105</v>
      </c>
      <c r="E77" s="352" t="n">
        <v>19.1031905996482</v>
      </c>
      <c r="F77" s="352" t="n">
        <v>90.203006109279</v>
      </c>
      <c r="G77" s="352" t="n">
        <v>6.16741843178704</v>
      </c>
      <c r="H77" s="352" t="n">
        <v>49.0993444</v>
      </c>
      <c r="I77" s="352" t="n">
        <v>59.3057185853693</v>
      </c>
      <c r="J77" s="352" t="n">
        <v>9.79699389072095</v>
      </c>
      <c r="K77" s="352" t="n">
        <v>56.7847330197761</v>
      </c>
    </row>
    <row r="78">
      <c r="A78" s="352" t="s">
        <v>52</v>
      </c>
      <c r="B78" s="352" t="s">
        <v>53</v>
      </c>
      <c r="C78" s="352" t="s">
        <v>17</v>
      </c>
      <c r="D78" s="352" t="n">
        <v>4247.7747934</v>
      </c>
      <c r="E78" s="352" t="n">
        <v>2.94145084432985</v>
      </c>
      <c r="F78" s="352" t="n">
        <v>100</v>
      </c>
      <c r="G78" s="352" t="n">
        <v>0</v>
      </c>
      <c r="H78" s="352"/>
      <c r="I78" s="352"/>
      <c r="J78" s="352"/>
      <c r="K78" s="352"/>
    </row>
    <row r="79">
      <c r="A79" s="352" t="s">
        <v>33</v>
      </c>
      <c r="B79" s="352" t="s">
        <v>34</v>
      </c>
      <c r="C79" s="352" t="s">
        <v>16</v>
      </c>
      <c r="D79" s="352" t="n">
        <v>464.2743042</v>
      </c>
      <c r="E79" s="352" t="n">
        <v>23.4809457874019</v>
      </c>
      <c r="F79" s="352" t="n">
        <v>98.0194520333749</v>
      </c>
      <c r="G79" s="352" t="n">
        <v>2.02418749804578</v>
      </c>
      <c r="H79" s="352" t="n">
        <v>9.3809699</v>
      </c>
      <c r="I79" s="352" t="n">
        <v>99.9999999999999</v>
      </c>
      <c r="J79" s="352" t="n">
        <v>1.98054796662508</v>
      </c>
      <c r="K79" s="352" t="n">
        <v>100.179219445693</v>
      </c>
    </row>
    <row r="80">
      <c r="A80" s="352" t="s">
        <v>33</v>
      </c>
      <c r="B80" s="352" t="s">
        <v>34</v>
      </c>
      <c r="C80" s="352" t="s">
        <v>17</v>
      </c>
      <c r="D80" s="352" t="n">
        <v>5860.8900584</v>
      </c>
      <c r="E80" s="352" t="n">
        <v>2.75758526206045</v>
      </c>
      <c r="F80" s="352" t="n">
        <v>100</v>
      </c>
      <c r="G80" s="352" t="n">
        <v>0</v>
      </c>
      <c r="H80" s="352"/>
      <c r="I80" s="352"/>
      <c r="J80" s="352"/>
      <c r="K80" s="352"/>
    </row>
    <row r="81">
      <c r="A81" s="352" t="s">
        <v>54</v>
      </c>
      <c r="B81" s="352" t="s">
        <v>55</v>
      </c>
      <c r="C81" s="352" t="s">
        <v>16</v>
      </c>
      <c r="D81" s="352" t="n">
        <v>6127.8702532</v>
      </c>
      <c r="E81" s="352" t="n">
        <v>12.9256590969608</v>
      </c>
      <c r="F81" s="352" t="n">
        <v>98.0905216963218</v>
      </c>
      <c r="G81" s="352" t="n">
        <v>1.1168304319513</v>
      </c>
      <c r="H81" s="352" t="n">
        <v>119.288134</v>
      </c>
      <c r="I81" s="352" t="n">
        <v>57.8663317333025</v>
      </c>
      <c r="J81" s="352" t="n">
        <v>1.90947830367825</v>
      </c>
      <c r="K81" s="352" t="n">
        <v>57.3719426428693</v>
      </c>
    </row>
    <row r="82">
      <c r="A82" s="352" t="s">
        <v>54</v>
      </c>
      <c r="B82" s="352" t="s">
        <v>55</v>
      </c>
      <c r="C82" s="352" t="s">
        <v>17</v>
      </c>
      <c r="D82" s="352" t="n">
        <v>37769.2118446</v>
      </c>
      <c r="E82" s="352" t="n">
        <v>2.00751778518072</v>
      </c>
      <c r="F82" s="352" t="n">
        <v>100</v>
      </c>
      <c r="G82" s="352" t="n">
        <v>0.000000000000000222879246745213</v>
      </c>
      <c r="H82" s="352"/>
      <c r="I82" s="352"/>
      <c r="J82" s="352"/>
      <c r="K82" s="352"/>
    </row>
    <row r="83">
      <c r="A83" s="352" t="s">
        <v>35</v>
      </c>
      <c r="B83" s="352" t="s">
        <v>36</v>
      </c>
      <c r="C83" s="352" t="s">
        <v>16</v>
      </c>
      <c r="D83" s="352" t="n">
        <v>4182.8846255</v>
      </c>
      <c r="E83" s="352" t="n">
        <v>22.5176167212977</v>
      </c>
      <c r="F83" s="352" t="n">
        <v>100</v>
      </c>
      <c r="G83" s="352" t="n">
        <v>0</v>
      </c>
      <c r="H83" s="352"/>
      <c r="I83" s="352"/>
      <c r="J83" s="352"/>
      <c r="K83" s="352"/>
    </row>
    <row r="84">
      <c r="A84" s="352" t="s">
        <v>35</v>
      </c>
      <c r="B84" s="352" t="s">
        <v>36</v>
      </c>
      <c r="C84" s="352" t="s">
        <v>17</v>
      </c>
      <c r="D84" s="352" t="n">
        <v>45719.1397002</v>
      </c>
      <c r="E84" s="352" t="n">
        <v>1.84004130045477</v>
      </c>
      <c r="F84" s="352" t="n">
        <v>100</v>
      </c>
      <c r="G84" s="352" t="n">
        <v>0</v>
      </c>
      <c r="H84" s="352"/>
      <c r="I84" s="352"/>
      <c r="J84" s="352"/>
      <c r="K84" s="352"/>
    </row>
    <row r="85">
      <c r="A85" s="352" t="s">
        <v>56</v>
      </c>
      <c r="B85" s="352" t="s">
        <v>57</v>
      </c>
      <c r="C85" s="352" t="s">
        <v>16</v>
      </c>
      <c r="D85" s="352" t="n">
        <v>805.5835433</v>
      </c>
      <c r="E85" s="352" t="n">
        <v>15.4653422887658</v>
      </c>
      <c r="F85" s="352" t="n">
        <v>96.7795676581803</v>
      </c>
      <c r="G85" s="352" t="n">
        <v>2.3078642118468</v>
      </c>
      <c r="H85" s="352" t="n">
        <v>26.8065601</v>
      </c>
      <c r="I85" s="352" t="n">
        <v>71.6567483199031</v>
      </c>
      <c r="J85" s="352" t="n">
        <v>3.22043234181969</v>
      </c>
      <c r="K85" s="352" t="n">
        <v>69.3553153518868</v>
      </c>
    </row>
    <row r="86">
      <c r="A86" s="352" t="s">
        <v>56</v>
      </c>
      <c r="B86" s="352" t="s">
        <v>57</v>
      </c>
      <c r="C86" s="352" t="s">
        <v>17</v>
      </c>
      <c r="D86" s="352" t="n">
        <v>8494.4593381</v>
      </c>
      <c r="E86" s="352" t="n">
        <v>2.83644630238042</v>
      </c>
      <c r="F86" s="352" t="n">
        <v>100</v>
      </c>
      <c r="G86" s="352" t="n">
        <v>0</v>
      </c>
      <c r="H86" s="352"/>
      <c r="I86" s="352"/>
      <c r="J86" s="352"/>
      <c r="K86" s="352"/>
    </row>
    <row r="87">
      <c r="A87" s="352" t="s">
        <v>37</v>
      </c>
      <c r="B87" s="352" t="s">
        <v>38</v>
      </c>
      <c r="C87" s="352" t="s">
        <v>16</v>
      </c>
      <c r="D87" s="352" t="n">
        <v>36463.5998225</v>
      </c>
      <c r="E87" s="352" t="n">
        <v>17.2343082917869</v>
      </c>
      <c r="F87" s="352" t="n">
        <v>95.6153321911087</v>
      </c>
      <c r="G87" s="352" t="n">
        <v>1.92503911559693</v>
      </c>
      <c r="H87" s="352" t="n">
        <v>1672.1248431</v>
      </c>
      <c r="I87" s="352" t="n">
        <v>49.8484696263024</v>
      </c>
      <c r="J87" s="352" t="n">
        <v>4.38466780889135</v>
      </c>
      <c r="K87" s="352" t="n">
        <v>41.9788368335294</v>
      </c>
    </row>
    <row r="88">
      <c r="A88" s="352" t="s">
        <v>37</v>
      </c>
      <c r="B88" s="352" t="s">
        <v>38</v>
      </c>
      <c r="C88" s="352" t="s">
        <v>17</v>
      </c>
      <c r="D88" s="352" t="n">
        <v>219146.3311819</v>
      </c>
      <c r="E88" s="352" t="n">
        <v>3.04654156299373</v>
      </c>
      <c r="F88" s="352" t="n">
        <v>100</v>
      </c>
      <c r="G88" s="352" t="n">
        <v>0</v>
      </c>
      <c r="H88" s="352"/>
      <c r="I88" s="352"/>
      <c r="J88" s="352"/>
      <c r="K88" s="352"/>
    </row>
    <row r="89">
      <c r="A89" s="352" t="s">
        <v>39</v>
      </c>
      <c r="B89" s="352" t="s">
        <v>40</v>
      </c>
      <c r="C89" s="352" t="s">
        <v>16</v>
      </c>
      <c r="D89" s="352" t="n">
        <v>472.5706166</v>
      </c>
      <c r="E89" s="352" t="n">
        <v>17.5632110846805</v>
      </c>
      <c r="F89" s="352" t="n">
        <v>100</v>
      </c>
      <c r="G89" s="352" t="n">
        <v>0</v>
      </c>
      <c r="H89" s="352"/>
      <c r="I89" s="352"/>
      <c r="J89" s="352"/>
      <c r="K89" s="352"/>
    </row>
    <row r="90">
      <c r="A90" s="352" t="s">
        <v>39</v>
      </c>
      <c r="B90" s="352" t="s">
        <v>40</v>
      </c>
      <c r="C90" s="352" t="s">
        <v>17</v>
      </c>
      <c r="D90" s="352" t="n">
        <v>6317.4062064</v>
      </c>
      <c r="E90" s="352" t="n">
        <v>2.05240514327617</v>
      </c>
      <c r="F90" s="352" t="n">
        <v>100</v>
      </c>
      <c r="G90" s="352" t="n">
        <v>0</v>
      </c>
      <c r="H90" s="352"/>
      <c r="I90" s="352"/>
      <c r="J90" s="352"/>
      <c r="K90" s="352"/>
    </row>
    <row r="91">
      <c r="A91" s="352" t="s">
        <v>58</v>
      </c>
      <c r="B91" s="352" t="s">
        <v>59</v>
      </c>
      <c r="C91" s="352" t="s">
        <v>16</v>
      </c>
      <c r="D91" s="352" t="n">
        <v>296.7569545</v>
      </c>
      <c r="E91" s="352" t="n">
        <v>15.5516012559537</v>
      </c>
      <c r="F91" s="352" t="n">
        <v>100</v>
      </c>
      <c r="G91" s="352" t="n">
        <v>0</v>
      </c>
      <c r="H91" s="352"/>
      <c r="I91" s="352"/>
      <c r="J91" s="352"/>
      <c r="K91" s="352"/>
    </row>
    <row r="92">
      <c r="A92" s="352" t="s">
        <v>58</v>
      </c>
      <c r="B92" s="352" t="s">
        <v>59</v>
      </c>
      <c r="C92" s="352" t="s">
        <v>17</v>
      </c>
      <c r="D92" s="352" t="n">
        <v>2810.6938129</v>
      </c>
      <c r="E92" s="352" t="n">
        <v>2.57801530452689</v>
      </c>
      <c r="F92" s="352" t="n">
        <v>100</v>
      </c>
      <c r="G92" s="352" t="n">
        <v>0</v>
      </c>
      <c r="H92" s="352"/>
      <c r="I92" s="352"/>
      <c r="J92" s="352"/>
      <c r="K92" s="352"/>
    </row>
    <row r="93">
      <c r="A93" s="352" t="s">
        <v>60</v>
      </c>
      <c r="B93" s="352" t="s">
        <v>61</v>
      </c>
      <c r="C93" s="352" t="s">
        <v>16</v>
      </c>
      <c r="D93" s="352" t="n">
        <v>312.6658479</v>
      </c>
      <c r="E93" s="352" t="n">
        <v>12.0183164589979</v>
      </c>
      <c r="F93" s="352" t="n">
        <v>97.540017694731</v>
      </c>
      <c r="G93" s="352" t="n">
        <v>1.69002857176009</v>
      </c>
      <c r="H93" s="352" t="n">
        <v>7.8855066</v>
      </c>
      <c r="I93" s="352" t="n">
        <v>70.322841137586</v>
      </c>
      <c r="J93" s="352" t="n">
        <v>2.45998230526897</v>
      </c>
      <c r="K93" s="352" t="n">
        <v>67.0108140375653</v>
      </c>
    </row>
    <row r="94">
      <c r="A94" s="352" t="s">
        <v>60</v>
      </c>
      <c r="B94" s="352" t="s">
        <v>61</v>
      </c>
      <c r="C94" s="352" t="s">
        <v>17</v>
      </c>
      <c r="D94" s="352" t="n">
        <v>2562.2173712</v>
      </c>
      <c r="E94" s="352" t="n">
        <v>2.94315898193521</v>
      </c>
      <c r="F94" s="352" t="n">
        <v>100</v>
      </c>
      <c r="G94" s="352" t="n">
        <v>0</v>
      </c>
      <c r="H94" s="352"/>
      <c r="I94" s="352"/>
      <c r="J94" s="352"/>
      <c r="K94" s="352"/>
    </row>
    <row r="95">
      <c r="A95" s="352" t="s">
        <v>62</v>
      </c>
      <c r="B95" s="352" t="s">
        <v>63</v>
      </c>
      <c r="C95" s="352" t="s">
        <v>16</v>
      </c>
      <c r="D95" s="352" t="n">
        <v>341.1070368</v>
      </c>
      <c r="E95" s="352" t="n">
        <v>23.7953119518879</v>
      </c>
      <c r="F95" s="352" t="n">
        <v>89.5732290165123</v>
      </c>
      <c r="G95" s="352" t="n">
        <v>6.81811237568241</v>
      </c>
      <c r="H95" s="352" t="n">
        <v>39.7065618</v>
      </c>
      <c r="I95" s="352" t="n">
        <v>69.2074617275729</v>
      </c>
      <c r="J95" s="352" t="n">
        <v>10.4267709834877</v>
      </c>
      <c r="K95" s="352" t="n">
        <v>58.5723367526229</v>
      </c>
    </row>
    <row r="96">
      <c r="A96" s="352" t="s">
        <v>62</v>
      </c>
      <c r="B96" s="352" t="s">
        <v>63</v>
      </c>
      <c r="C96" s="352" t="s">
        <v>17</v>
      </c>
      <c r="D96" s="352" t="n">
        <v>3453.486578</v>
      </c>
      <c r="E96" s="352" t="n">
        <v>3.00930961447571</v>
      </c>
      <c r="F96" s="352" t="n">
        <v>99.893576657793</v>
      </c>
      <c r="G96" s="352" t="n">
        <v>0.107295523700839</v>
      </c>
      <c r="H96" s="352" t="n">
        <v>3.6792314</v>
      </c>
      <c r="I96" s="352" t="n">
        <v>99.9999999999998</v>
      </c>
      <c r="J96" s="352" t="n">
        <v>0.106423342206966</v>
      </c>
      <c r="K96" s="352" t="n">
        <v>100.71224413347</v>
      </c>
    </row>
    <row r="97">
      <c r="A97" s="352" t="s">
        <v>64</v>
      </c>
      <c r="B97" s="352" t="s">
        <v>65</v>
      </c>
      <c r="C97" s="352" t="s">
        <v>16</v>
      </c>
      <c r="D97" s="352" t="n">
        <v>557.9016301</v>
      </c>
      <c r="E97" s="352" t="n">
        <v>23.0764249328222</v>
      </c>
      <c r="F97" s="352" t="n">
        <v>100</v>
      </c>
      <c r="G97" s="352" t="n">
        <v>0</v>
      </c>
      <c r="H97" s="352"/>
      <c r="I97" s="352"/>
      <c r="J97" s="352"/>
      <c r="K97" s="352"/>
    </row>
    <row r="98">
      <c r="A98" s="352" t="s">
        <v>64</v>
      </c>
      <c r="B98" s="352" t="s">
        <v>65</v>
      </c>
      <c r="C98" s="352" t="s">
        <v>17</v>
      </c>
      <c r="D98" s="352" t="n">
        <v>6436.2615128</v>
      </c>
      <c r="E98" s="352" t="n">
        <v>3.32579449407848</v>
      </c>
      <c r="F98" s="352" t="n">
        <v>100</v>
      </c>
      <c r="G98" s="352" t="n">
        <v>0</v>
      </c>
      <c r="H98" s="352"/>
      <c r="I98" s="352"/>
      <c r="J98" s="352"/>
      <c r="K98" s="352"/>
    </row>
    <row r="99">
      <c r="A99" s="352" t="s">
        <v>66</v>
      </c>
      <c r="B99" s="352" t="s">
        <v>67</v>
      </c>
      <c r="C99" s="352" t="s">
        <v>16</v>
      </c>
      <c r="D99" s="352" t="n">
        <v>78.2377106</v>
      </c>
      <c r="E99" s="352" t="n">
        <v>15.7466983338462</v>
      </c>
      <c r="F99" s="352" t="n">
        <v>93.5273643493876</v>
      </c>
      <c r="G99" s="352" t="n">
        <v>5.13910859472195</v>
      </c>
      <c r="H99" s="352" t="n">
        <v>5.414503</v>
      </c>
      <c r="I99" s="352" t="n">
        <v>79.1827943608517</v>
      </c>
      <c r="J99" s="352" t="n">
        <v>6.47263565061236</v>
      </c>
      <c r="K99" s="352" t="n">
        <v>74.2583559332831</v>
      </c>
    </row>
    <row r="100">
      <c r="A100" s="352" t="s">
        <v>66</v>
      </c>
      <c r="B100" s="352" t="s">
        <v>67</v>
      </c>
      <c r="C100" s="352" t="s">
        <v>17</v>
      </c>
      <c r="D100" s="352" t="n">
        <v>491.212252</v>
      </c>
      <c r="E100" s="352" t="n">
        <v>3.69584206115851</v>
      </c>
      <c r="F100" s="352" t="n">
        <v>100</v>
      </c>
      <c r="G100" s="352" t="n">
        <v>0</v>
      </c>
      <c r="H100" s="352"/>
      <c r="I100" s="352"/>
      <c r="J100" s="352"/>
      <c r="K100" s="352"/>
    </row>
    <row r="101">
      <c r="A101" s="352" t="s">
        <v>68</v>
      </c>
      <c r="B101" s="352" t="s">
        <v>69</v>
      </c>
      <c r="C101" s="352" t="s">
        <v>16</v>
      </c>
      <c r="D101" s="352" t="n">
        <v>2191.7861975</v>
      </c>
      <c r="E101" s="352" t="n">
        <v>18.634332833053</v>
      </c>
      <c r="F101" s="352" t="n">
        <v>100</v>
      </c>
      <c r="G101" s="352" t="n">
        <v>0</v>
      </c>
      <c r="H101" s="352"/>
      <c r="I101" s="352"/>
      <c r="J101" s="352"/>
      <c r="K101" s="352"/>
    </row>
    <row r="102">
      <c r="A102" s="352" t="s">
        <v>68</v>
      </c>
      <c r="B102" s="352" t="s">
        <v>69</v>
      </c>
      <c r="C102" s="352" t="s">
        <v>17</v>
      </c>
      <c r="D102" s="352" t="n">
        <v>40489.7571965</v>
      </c>
      <c r="E102" s="352" t="n">
        <v>2.14447482261107</v>
      </c>
      <c r="F102" s="352" t="n">
        <v>100</v>
      </c>
      <c r="G102" s="352" t="n">
        <v>0</v>
      </c>
      <c r="H102" s="352"/>
      <c r="I102" s="352"/>
      <c r="J102" s="352"/>
      <c r="K102" s="352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868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53" t="s">
        <v>72</v>
      </c>
      <c r="B113" s="353" t="s">
        <v>73</v>
      </c>
      <c r="C113" s="353" t="s">
        <v>16</v>
      </c>
      <c r="D113" s="353" t="n">
        <v>9797.4606295</v>
      </c>
      <c r="E113" s="353" t="n">
        <v>9.06540694867078</v>
      </c>
      <c r="F113" s="353" t="n">
        <v>98.1452516363849</v>
      </c>
      <c r="G113" s="353" t="n">
        <v>0.911344847348111</v>
      </c>
      <c r="H113" s="353" t="n">
        <v>185.1523509</v>
      </c>
      <c r="I113" s="353" t="n">
        <v>48.238743003956</v>
      </c>
      <c r="J113" s="353" t="n">
        <v>1.85474836361512</v>
      </c>
      <c r="K113" s="353" t="n">
        <v>48.2244228517155</v>
      </c>
    </row>
    <row r="114">
      <c r="A114" s="353" t="s">
        <v>72</v>
      </c>
      <c r="B114" s="353" t="s">
        <v>73</v>
      </c>
      <c r="C114" s="353" t="s">
        <v>17</v>
      </c>
      <c r="D114" s="353" t="n">
        <v>220106.1788601</v>
      </c>
      <c r="E114" s="353" t="n">
        <v>0.700305703661413</v>
      </c>
      <c r="F114" s="353" t="n">
        <v>100</v>
      </c>
      <c r="G114" s="353" t="n">
        <v>0</v>
      </c>
      <c r="H114" s="353"/>
      <c r="I114" s="353"/>
      <c r="J114" s="353"/>
      <c r="K114" s="353"/>
    </row>
    <row r="115">
      <c r="A115" s="353" t="s">
        <v>74</v>
      </c>
      <c r="B115" s="353" t="s">
        <v>75</v>
      </c>
      <c r="C115" s="353" t="s">
        <v>16</v>
      </c>
      <c r="D115" s="353" t="n">
        <v>3397.3866333</v>
      </c>
      <c r="E115" s="353" t="n">
        <v>11.5052318631667</v>
      </c>
      <c r="F115" s="353" t="n">
        <v>92.8563063445223</v>
      </c>
      <c r="G115" s="353" t="n">
        <v>2.27372687513293</v>
      </c>
      <c r="H115" s="353" t="n">
        <v>261.3703936</v>
      </c>
      <c r="I115" s="353" t="n">
        <v>30.6320530286633</v>
      </c>
      <c r="J115" s="353" t="n">
        <v>7.1436936554777</v>
      </c>
      <c r="K115" s="353" t="n">
        <v>29.554721890856</v>
      </c>
    </row>
    <row r="116">
      <c r="A116" s="353" t="s">
        <v>74</v>
      </c>
      <c r="B116" s="353" t="s">
        <v>75</v>
      </c>
      <c r="C116" s="353" t="s">
        <v>17</v>
      </c>
      <c r="D116" s="353" t="n">
        <v>74363.3983073</v>
      </c>
      <c r="E116" s="353" t="n">
        <v>1.74252901136494</v>
      </c>
      <c r="F116" s="353" t="n">
        <v>100</v>
      </c>
      <c r="G116" s="353" t="n">
        <v>0</v>
      </c>
      <c r="H116" s="353"/>
      <c r="I116" s="353"/>
      <c r="J116" s="353"/>
      <c r="K116" s="353"/>
    </row>
    <row r="117">
      <c r="A117" s="353" t="s">
        <v>76</v>
      </c>
      <c r="B117" s="353" t="s">
        <v>77</v>
      </c>
      <c r="C117" s="353" t="s">
        <v>16</v>
      </c>
      <c r="D117" s="353" t="n">
        <v>5628.9007721</v>
      </c>
      <c r="E117" s="353" t="n">
        <v>6.84989412068014</v>
      </c>
      <c r="F117" s="353" t="n">
        <v>87.1755152100371</v>
      </c>
      <c r="G117" s="353" t="n">
        <v>4.75401236994853</v>
      </c>
      <c r="H117" s="353" t="n">
        <v>828.0737104</v>
      </c>
      <c r="I117" s="353" t="n">
        <v>36.6885822660181</v>
      </c>
      <c r="J117" s="353" t="n">
        <v>12.8244847899629</v>
      </c>
      <c r="K117" s="353" t="n">
        <v>32.3157993831852</v>
      </c>
    </row>
    <row r="118">
      <c r="A118" s="353" t="s">
        <v>76</v>
      </c>
      <c r="B118" s="353" t="s">
        <v>77</v>
      </c>
      <c r="C118" s="353" t="s">
        <v>17</v>
      </c>
      <c r="D118" s="353" t="n">
        <v>32607.3798364</v>
      </c>
      <c r="E118" s="353" t="n">
        <v>1.81575590785187</v>
      </c>
      <c r="F118" s="353" t="n">
        <v>100</v>
      </c>
      <c r="G118" s="353" t="n">
        <v>0</v>
      </c>
      <c r="H118" s="353"/>
      <c r="I118" s="353"/>
      <c r="J118" s="353"/>
      <c r="K118" s="353"/>
    </row>
    <row r="119">
      <c r="A119" s="353" t="s">
        <v>78</v>
      </c>
      <c r="B119" s="353" t="s">
        <v>79</v>
      </c>
      <c r="C119" s="353" t="s">
        <v>16</v>
      </c>
      <c r="D119" s="353" t="n">
        <v>16836.8150934</v>
      </c>
      <c r="E119" s="353" t="n">
        <v>5.39646036568025</v>
      </c>
      <c r="F119" s="353" t="n">
        <v>96.4512681011007</v>
      </c>
      <c r="G119" s="353" t="n">
        <v>1.7047263185754</v>
      </c>
      <c r="H119" s="353" t="n">
        <v>619.4770061</v>
      </c>
      <c r="I119" s="353" t="n">
        <v>48.3219417974296</v>
      </c>
      <c r="J119" s="353" t="n">
        <v>3.54873189889933</v>
      </c>
      <c r="K119" s="353" t="n">
        <v>46.3328929533716</v>
      </c>
    </row>
    <row r="120">
      <c r="A120" s="353" t="s">
        <v>78</v>
      </c>
      <c r="B120" s="353" t="s">
        <v>79</v>
      </c>
      <c r="C120" s="353" t="s">
        <v>17</v>
      </c>
      <c r="D120" s="353" t="n">
        <v>118197.3638354</v>
      </c>
      <c r="E120" s="353" t="n">
        <v>1.17467597941455</v>
      </c>
      <c r="F120" s="353" t="n">
        <v>100</v>
      </c>
      <c r="G120" s="353" t="n">
        <v>0</v>
      </c>
      <c r="H120" s="353"/>
      <c r="I120" s="353"/>
      <c r="J120" s="353"/>
      <c r="K120" s="353"/>
    </row>
    <row r="121">
      <c r="A121" s="353" t="s">
        <v>80</v>
      </c>
      <c r="B121" s="353" t="s">
        <v>81</v>
      </c>
      <c r="C121" s="353" t="s">
        <v>16</v>
      </c>
      <c r="D121" s="353" t="n">
        <v>20344.3861103</v>
      </c>
      <c r="E121" s="353" t="n">
        <v>4.72347807890048</v>
      </c>
      <c r="F121" s="353" t="n">
        <v>90.8686922777792</v>
      </c>
      <c r="G121" s="353" t="n">
        <v>2.37353949979935</v>
      </c>
      <c r="H121" s="353" t="n">
        <v>2044.3878451</v>
      </c>
      <c r="I121" s="353" t="n">
        <v>25.4835240337815</v>
      </c>
      <c r="J121" s="353" t="n">
        <v>9.1313077222208</v>
      </c>
      <c r="K121" s="353" t="n">
        <v>23.6198841368108</v>
      </c>
    </row>
    <row r="122">
      <c r="A122" s="353" t="s">
        <v>80</v>
      </c>
      <c r="B122" s="353" t="s">
        <v>81</v>
      </c>
      <c r="C122" s="353" t="s">
        <v>17</v>
      </c>
      <c r="D122" s="353" t="n">
        <v>106300.14719</v>
      </c>
      <c r="E122" s="353" t="n">
        <v>1.39816001303454</v>
      </c>
      <c r="F122" s="353" t="n">
        <v>100</v>
      </c>
      <c r="G122" s="353" t="n">
        <v>0</v>
      </c>
      <c r="H122" s="353"/>
      <c r="I122" s="353"/>
      <c r="J122" s="353"/>
      <c r="K122" s="353"/>
    </row>
    <row r="123">
      <c r="A123" s="353" t="s">
        <v>82</v>
      </c>
      <c r="B123" s="353" t="s">
        <v>83</v>
      </c>
      <c r="C123" s="353" t="s">
        <v>16</v>
      </c>
      <c r="D123" s="353" t="n">
        <v>7903.030135</v>
      </c>
      <c r="E123" s="353" t="n">
        <v>9.62797729692336</v>
      </c>
      <c r="F123" s="353" t="n">
        <v>98.7044720132137</v>
      </c>
      <c r="G123" s="353" t="n">
        <v>0.858491347100402</v>
      </c>
      <c r="H123" s="353" t="n">
        <v>103.729816</v>
      </c>
      <c r="I123" s="353" t="n">
        <v>66.4514776177883</v>
      </c>
      <c r="J123" s="353" t="n">
        <v>1.29552798678627</v>
      </c>
      <c r="K123" s="353" t="n">
        <v>65.4072594399591</v>
      </c>
    </row>
    <row r="124">
      <c r="A124" s="353" t="s">
        <v>82</v>
      </c>
      <c r="B124" s="353" t="s">
        <v>83</v>
      </c>
      <c r="C124" s="353" t="s">
        <v>17</v>
      </c>
      <c r="D124" s="353" t="n">
        <v>62425.0963488</v>
      </c>
      <c r="E124" s="353" t="n">
        <v>1.4559244323072</v>
      </c>
      <c r="F124" s="353" t="n">
        <v>100</v>
      </c>
      <c r="G124" s="353" t="n">
        <v>0</v>
      </c>
      <c r="H124" s="353"/>
      <c r="I124" s="353"/>
      <c r="J124" s="353"/>
      <c r="K124" s="353"/>
    </row>
    <row r="125">
      <c r="A125" s="353" t="s">
        <v>84</v>
      </c>
      <c r="B125" s="353" t="s">
        <v>85</v>
      </c>
      <c r="C125" s="353" t="s">
        <v>16</v>
      </c>
      <c r="D125" s="353" t="n">
        <v>27409.7218134</v>
      </c>
      <c r="E125" s="353" t="n">
        <v>7.24290368632137</v>
      </c>
      <c r="F125" s="353" t="n">
        <v>99.2526345450126</v>
      </c>
      <c r="G125" s="353" t="n">
        <v>0.466426281782216</v>
      </c>
      <c r="H125" s="353" t="n">
        <v>206.3933044</v>
      </c>
      <c r="I125" s="353" t="n">
        <v>61.6300235708532</v>
      </c>
      <c r="J125" s="353" t="n">
        <v>0.747365454987436</v>
      </c>
      <c r="K125" s="353" t="n">
        <v>61.9429717803824</v>
      </c>
    </row>
    <row r="126">
      <c r="A126" s="353" t="s">
        <v>84</v>
      </c>
      <c r="B126" s="353" t="s">
        <v>85</v>
      </c>
      <c r="C126" s="353" t="s">
        <v>17</v>
      </c>
      <c r="D126" s="353" t="n">
        <v>206076.3905037</v>
      </c>
      <c r="E126" s="353" t="n">
        <v>1.15840739267621</v>
      </c>
      <c r="F126" s="353" t="n">
        <v>100</v>
      </c>
      <c r="G126" s="353" t="n">
        <v>0</v>
      </c>
      <c r="H126" s="353"/>
      <c r="I126" s="353"/>
      <c r="J126" s="353"/>
      <c r="K126" s="353"/>
    </row>
    <row r="127">
      <c r="A127" s="353" t="s">
        <v>86</v>
      </c>
      <c r="B127" s="353" t="s">
        <v>87</v>
      </c>
      <c r="C127" s="353" t="s">
        <v>16</v>
      </c>
      <c r="D127" s="353" t="n">
        <v>27348.9511151</v>
      </c>
      <c r="E127" s="353" t="n">
        <v>4.35543313523693</v>
      </c>
      <c r="F127" s="353" t="n">
        <v>99.1475175156298</v>
      </c>
      <c r="G127" s="353" t="n">
        <v>0.410091234953187</v>
      </c>
      <c r="H127" s="353" t="n">
        <v>235.1496273</v>
      </c>
      <c r="I127" s="353" t="n">
        <v>47.6866279073515</v>
      </c>
      <c r="J127" s="353" t="n">
        <v>0.852482484370235</v>
      </c>
      <c r="K127" s="353" t="n">
        <v>47.6954408401297</v>
      </c>
    </row>
    <row r="128">
      <c r="A128" s="353" t="s">
        <v>86</v>
      </c>
      <c r="B128" s="353" t="s">
        <v>87</v>
      </c>
      <c r="C128" s="353" t="s">
        <v>17</v>
      </c>
      <c r="D128" s="353" t="n">
        <v>337499.7455837</v>
      </c>
      <c r="E128" s="353" t="n">
        <v>0.68959335985546</v>
      </c>
      <c r="F128" s="353" t="n">
        <v>100</v>
      </c>
      <c r="G128" s="353" t="n">
        <v>0</v>
      </c>
      <c r="H128" s="353"/>
      <c r="I128" s="353"/>
      <c r="J128" s="353"/>
      <c r="K128" s="353"/>
    </row>
    <row r="129">
      <c r="A129" s="353" t="s">
        <v>88</v>
      </c>
      <c r="B129" s="353" t="s">
        <v>89</v>
      </c>
      <c r="C129" s="353" t="s">
        <v>16</v>
      </c>
      <c r="D129" s="353" t="n">
        <v>7223.1039091</v>
      </c>
      <c r="E129" s="353" t="n">
        <v>10.1797492031821</v>
      </c>
      <c r="F129" s="353" t="n">
        <v>96.9094730488788</v>
      </c>
      <c r="G129" s="353" t="n">
        <v>2.12190520180898</v>
      </c>
      <c r="H129" s="353" t="n">
        <v>230.3510338</v>
      </c>
      <c r="I129" s="353" t="n">
        <v>68.1254913202829</v>
      </c>
      <c r="J129" s="353" t="n">
        <v>3.0905269511212</v>
      </c>
      <c r="K129" s="353" t="n">
        <v>66.53645744535</v>
      </c>
    </row>
    <row r="130">
      <c r="A130" s="353" t="s">
        <v>88</v>
      </c>
      <c r="B130" s="353" t="s">
        <v>89</v>
      </c>
      <c r="C130" s="353" t="s">
        <v>17</v>
      </c>
      <c r="D130" s="353" t="n">
        <v>139300.7507034</v>
      </c>
      <c r="E130" s="353" t="n">
        <v>0.679802943633819</v>
      </c>
      <c r="F130" s="353" t="n">
        <v>99.9837105795164</v>
      </c>
      <c r="G130" s="353" t="n">
        <v>0.0162877658193805</v>
      </c>
      <c r="H130" s="353" t="n">
        <v>22.6949819</v>
      </c>
      <c r="I130" s="353" t="n">
        <v>99.9999999999998</v>
      </c>
      <c r="J130" s="353" t="n">
        <v>0.0162894204836584</v>
      </c>
      <c r="K130" s="353" t="n">
        <v>99.9735543266015</v>
      </c>
    </row>
    <row r="131">
      <c r="A131" s="353" t="s">
        <v>90</v>
      </c>
      <c r="B131" s="353" t="s">
        <v>91</v>
      </c>
      <c r="C131" s="353" t="s">
        <v>16</v>
      </c>
      <c r="D131" s="353" t="n">
        <v>18579.2515815</v>
      </c>
      <c r="E131" s="353" t="n">
        <v>8.02698676017335</v>
      </c>
      <c r="F131" s="353" t="n">
        <v>99.5186978332097</v>
      </c>
      <c r="G131" s="353" t="n">
        <v>0.448394298310495</v>
      </c>
      <c r="H131" s="353" t="n">
        <v>89.8548136</v>
      </c>
      <c r="I131" s="353" t="n">
        <v>96.2946837000422</v>
      </c>
      <c r="J131" s="353" t="n">
        <v>0.481302166790285</v>
      </c>
      <c r="K131" s="353" t="n">
        <v>92.7143482051678</v>
      </c>
    </row>
    <row r="132">
      <c r="A132" s="353" t="s">
        <v>90</v>
      </c>
      <c r="B132" s="353" t="s">
        <v>91</v>
      </c>
      <c r="C132" s="353" t="s">
        <v>17</v>
      </c>
      <c r="D132" s="353" t="n">
        <v>278604.2962431</v>
      </c>
      <c r="E132" s="353" t="n">
        <v>0.7800701822738</v>
      </c>
      <c r="F132" s="353" t="n">
        <v>100</v>
      </c>
      <c r="G132" s="353" t="n">
        <v>0.0000000000000000866051877183915</v>
      </c>
      <c r="H132" s="353"/>
      <c r="I132" s="353"/>
      <c r="J132" s="353"/>
      <c r="K132" s="353"/>
    </row>
    <row r="133">
      <c r="A133" s="353" t="s">
        <v>92</v>
      </c>
      <c r="B133" s="353" t="s">
        <v>93</v>
      </c>
      <c r="C133" s="353" t="s">
        <v>16</v>
      </c>
      <c r="D133" s="353" t="n">
        <v>31809.9563558</v>
      </c>
      <c r="E133" s="353" t="n">
        <v>7.61913013887244</v>
      </c>
      <c r="F133" s="353" t="n">
        <v>98.1877738394489</v>
      </c>
      <c r="G133" s="353" t="n">
        <v>0.989646720819183</v>
      </c>
      <c r="H133" s="353" t="n">
        <v>587.1080769</v>
      </c>
      <c r="I133" s="353" t="n">
        <v>54.7102007402649</v>
      </c>
      <c r="J133" s="353" t="n">
        <v>1.81222616055115</v>
      </c>
      <c r="K133" s="353" t="n">
        <v>53.6198022741233</v>
      </c>
    </row>
    <row r="134">
      <c r="A134" s="353" t="s">
        <v>92</v>
      </c>
      <c r="B134" s="353" t="s">
        <v>93</v>
      </c>
      <c r="C134" s="353" t="s">
        <v>17</v>
      </c>
      <c r="D134" s="353" t="n">
        <v>413954.7151924</v>
      </c>
      <c r="E134" s="353" t="n">
        <v>0.671553301489873</v>
      </c>
      <c r="F134" s="353" t="n">
        <v>100</v>
      </c>
      <c r="G134" s="353" t="n">
        <v>0</v>
      </c>
      <c r="H134" s="353"/>
      <c r="I134" s="353"/>
      <c r="J134" s="353"/>
      <c r="K134" s="353"/>
    </row>
    <row r="135">
      <c r="A135" s="353" t="s">
        <v>94</v>
      </c>
      <c r="B135" s="353" t="s">
        <v>95</v>
      </c>
      <c r="C135" s="353" t="s">
        <v>16</v>
      </c>
      <c r="D135" s="353" t="n">
        <v>2809.3326931</v>
      </c>
      <c r="E135" s="353" t="n">
        <v>14.724478482501</v>
      </c>
      <c r="F135" s="353" t="n">
        <v>99.6937389720084</v>
      </c>
      <c r="G135" s="353" t="n">
        <v>0.308945341835172</v>
      </c>
      <c r="H135" s="353" t="n">
        <v>8.6303225</v>
      </c>
      <c r="I135" s="353" t="n">
        <v>99.9999999999998</v>
      </c>
      <c r="J135" s="353" t="n">
        <v>0.306261027991612</v>
      </c>
      <c r="K135" s="353" t="n">
        <v>100.567533739151</v>
      </c>
    </row>
    <row r="136">
      <c r="A136" s="353" t="s">
        <v>94</v>
      </c>
      <c r="B136" s="353" t="s">
        <v>95</v>
      </c>
      <c r="C136" s="353" t="s">
        <v>17</v>
      </c>
      <c r="D136" s="353" t="n">
        <v>53619.5897428</v>
      </c>
      <c r="E136" s="353" t="n">
        <v>1.13856278875601</v>
      </c>
      <c r="F136" s="353" t="n">
        <v>100</v>
      </c>
      <c r="G136" s="353" t="n">
        <v>0</v>
      </c>
      <c r="H136" s="353"/>
      <c r="I136" s="353"/>
      <c r="J136" s="353"/>
      <c r="K136" s="353"/>
    </row>
    <row r="137">
      <c r="A137" s="353" t="s">
        <v>96</v>
      </c>
      <c r="B137" s="353" t="s">
        <v>97</v>
      </c>
      <c r="C137" s="353" t="s">
        <v>16</v>
      </c>
      <c r="D137" s="353" t="n">
        <v>1216.700742</v>
      </c>
      <c r="E137" s="353" t="n">
        <v>13.1928024793947</v>
      </c>
      <c r="F137" s="353" t="n">
        <v>90.4538796801787</v>
      </c>
      <c r="G137" s="353" t="n">
        <v>4.90725375085658</v>
      </c>
      <c r="H137" s="353" t="n">
        <v>128.4054561</v>
      </c>
      <c r="I137" s="353" t="n">
        <v>49.3598986438997</v>
      </c>
      <c r="J137" s="353" t="n">
        <v>9.54612031982131</v>
      </c>
      <c r="K137" s="353" t="n">
        <v>46.4984858213473</v>
      </c>
    </row>
    <row r="138">
      <c r="A138" s="353" t="s">
        <v>96</v>
      </c>
      <c r="B138" s="353" t="s">
        <v>97</v>
      </c>
      <c r="C138" s="353" t="s">
        <v>17</v>
      </c>
      <c r="D138" s="353" t="n">
        <v>76001.0132806</v>
      </c>
      <c r="E138" s="353" t="n">
        <v>0.895953303581793</v>
      </c>
      <c r="F138" s="353" t="n">
        <v>100</v>
      </c>
      <c r="G138" s="353" t="n">
        <v>0</v>
      </c>
      <c r="H138" s="353"/>
      <c r="I138" s="353"/>
      <c r="J138" s="353"/>
      <c r="K138" s="353"/>
    </row>
    <row r="139">
      <c r="A139" s="353" t="s">
        <v>98</v>
      </c>
      <c r="B139" s="353" t="s">
        <v>99</v>
      </c>
      <c r="C139" s="353" t="s">
        <v>16</v>
      </c>
      <c r="D139" s="353" t="n">
        <v>4685.5158133</v>
      </c>
      <c r="E139" s="353" t="n">
        <v>8.75667385958444</v>
      </c>
      <c r="F139" s="353" t="n">
        <v>99.6073363714035</v>
      </c>
      <c r="G139" s="353" t="n">
        <v>0.392463075817783</v>
      </c>
      <c r="H139" s="353" t="n">
        <v>18.4708447</v>
      </c>
      <c r="I139" s="353" t="n">
        <v>99.9999999999998</v>
      </c>
      <c r="J139" s="353" t="n">
        <v>0.392663628596542</v>
      </c>
      <c r="K139" s="353" t="n">
        <v>99.5564619673608</v>
      </c>
    </row>
    <row r="140">
      <c r="A140" s="353" t="s">
        <v>98</v>
      </c>
      <c r="B140" s="353" t="s">
        <v>99</v>
      </c>
      <c r="C140" s="353" t="s">
        <v>17</v>
      </c>
      <c r="D140" s="353" t="n">
        <v>28432.6079793</v>
      </c>
      <c r="E140" s="353" t="n">
        <v>2.02400033718992</v>
      </c>
      <c r="F140" s="353" t="n">
        <v>100</v>
      </c>
      <c r="G140" s="353" t="n">
        <v>0</v>
      </c>
      <c r="H140" s="353"/>
      <c r="I140" s="353"/>
      <c r="J140" s="353"/>
      <c r="K140" s="353"/>
    </row>
    <row r="141">
      <c r="A141" s="353" t="s">
        <v>100</v>
      </c>
      <c r="B141" s="353" t="s">
        <v>101</v>
      </c>
      <c r="C141" s="353" t="s">
        <v>16</v>
      </c>
      <c r="D141" s="353" t="n">
        <v>2273.2990155</v>
      </c>
      <c r="E141" s="353" t="n">
        <v>12.050481706247</v>
      </c>
      <c r="F141" s="353" t="n">
        <v>99.4610652962852</v>
      </c>
      <c r="G141" s="353" t="n">
        <v>0.54475606085294</v>
      </c>
      <c r="H141" s="353" t="n">
        <v>12.3179832</v>
      </c>
      <c r="I141" s="353" t="n">
        <v>99.9999999999998</v>
      </c>
      <c r="J141" s="353" t="n">
        <v>0.538934703714846</v>
      </c>
      <c r="K141" s="353" t="n">
        <v>100.535403947023</v>
      </c>
    </row>
    <row r="142">
      <c r="A142" s="353" t="s">
        <v>100</v>
      </c>
      <c r="B142" s="353" t="s">
        <v>101</v>
      </c>
      <c r="C142" s="353" t="s">
        <v>17</v>
      </c>
      <c r="D142" s="353" t="n">
        <v>25932.0340053</v>
      </c>
      <c r="E142" s="353" t="n">
        <v>1.70190637387038</v>
      </c>
      <c r="F142" s="353" t="n">
        <v>100</v>
      </c>
      <c r="G142" s="353" t="n">
        <v>0</v>
      </c>
      <c r="H142" s="353"/>
      <c r="I142" s="353"/>
      <c r="J142" s="353"/>
      <c r="K142" s="353"/>
    </row>
    <row r="143">
      <c r="A143" s="353" t="s">
        <v>102</v>
      </c>
      <c r="B143" s="353" t="s">
        <v>103</v>
      </c>
      <c r="C143" s="353" t="s">
        <v>16</v>
      </c>
      <c r="D143" s="353" t="n">
        <v>4985.205226</v>
      </c>
      <c r="E143" s="353" t="n">
        <v>8.93746104819093</v>
      </c>
      <c r="F143" s="353" t="n">
        <v>100</v>
      </c>
      <c r="G143" s="353" t="n">
        <v>0</v>
      </c>
      <c r="H143" s="353"/>
      <c r="I143" s="353"/>
      <c r="J143" s="353"/>
      <c r="K143" s="353"/>
    </row>
    <row r="144">
      <c r="A144" s="353" t="s">
        <v>102</v>
      </c>
      <c r="B144" s="353" t="s">
        <v>103</v>
      </c>
      <c r="C144" s="353" t="s">
        <v>17</v>
      </c>
      <c r="D144" s="353" t="n">
        <v>84953.0317078</v>
      </c>
      <c r="E144" s="353" t="n">
        <v>1.02300290315084</v>
      </c>
      <c r="F144" s="353" t="n">
        <v>100</v>
      </c>
      <c r="G144" s="353" t="n">
        <v>0</v>
      </c>
      <c r="H144" s="353"/>
      <c r="I144" s="353"/>
      <c r="J144" s="353"/>
      <c r="K144" s="353"/>
    </row>
    <row r="145">
      <c r="A145" s="353" t="s">
        <v>104</v>
      </c>
      <c r="B145" s="353" t="s">
        <v>105</v>
      </c>
      <c r="C145" s="353" t="s">
        <v>16</v>
      </c>
      <c r="D145" s="353" t="n">
        <v>652.4905724</v>
      </c>
      <c r="E145" s="353" t="n">
        <v>14.2114682743536</v>
      </c>
      <c r="F145" s="353" t="n">
        <v>100</v>
      </c>
      <c r="G145" s="353" t="n">
        <v>0</v>
      </c>
      <c r="H145" s="353"/>
      <c r="I145" s="353"/>
      <c r="J145" s="353"/>
      <c r="K145" s="353"/>
    </row>
    <row r="146">
      <c r="A146" s="353" t="s">
        <v>104</v>
      </c>
      <c r="B146" s="353" t="s">
        <v>105</v>
      </c>
      <c r="C146" s="353" t="s">
        <v>17</v>
      </c>
      <c r="D146" s="353" t="n">
        <v>6950.7046416</v>
      </c>
      <c r="E146" s="353" t="n">
        <v>2.1326964734074</v>
      </c>
      <c r="F146" s="353" t="n">
        <v>100</v>
      </c>
      <c r="G146" s="353" t="n">
        <v>0</v>
      </c>
      <c r="H146" s="353"/>
      <c r="I146" s="353"/>
      <c r="J146" s="353"/>
      <c r="K146" s="353"/>
    </row>
    <row r="147">
      <c r="A147" s="353" t="s">
        <v>106</v>
      </c>
      <c r="B147" s="353" t="s">
        <v>107</v>
      </c>
      <c r="C147" s="353" t="s">
        <v>16</v>
      </c>
      <c r="D147" s="353" t="n">
        <v>15863.1900675</v>
      </c>
      <c r="E147" s="353" t="n">
        <v>6.32623740736756</v>
      </c>
      <c r="F147" s="353" t="n">
        <v>98.0606552601707</v>
      </c>
      <c r="G147" s="353" t="n">
        <v>0.720134336076223</v>
      </c>
      <c r="H147" s="353" t="n">
        <v>313.7261742</v>
      </c>
      <c r="I147" s="353" t="n">
        <v>37.0810116310628</v>
      </c>
      <c r="J147" s="353" t="n">
        <v>1.9393447398293</v>
      </c>
      <c r="K147" s="353" t="n">
        <v>36.4127343739815</v>
      </c>
    </row>
    <row r="148">
      <c r="A148" s="353" t="s">
        <v>106</v>
      </c>
      <c r="B148" s="353" t="s">
        <v>107</v>
      </c>
      <c r="C148" s="353" t="s">
        <v>17</v>
      </c>
      <c r="D148" s="353" t="n">
        <v>120510.4382031</v>
      </c>
      <c r="E148" s="353" t="n">
        <v>1.14945047380358</v>
      </c>
      <c r="F148" s="353" t="n">
        <v>100</v>
      </c>
      <c r="G148" s="353" t="n">
        <v>0</v>
      </c>
      <c r="H148" s="353"/>
      <c r="I148" s="353"/>
      <c r="J148" s="353"/>
      <c r="K148" s="353"/>
    </row>
    <row r="149">
      <c r="A149" s="353" t="s">
        <v>108</v>
      </c>
      <c r="B149" s="353" t="s">
        <v>109</v>
      </c>
      <c r="C149" s="353" t="s">
        <v>16</v>
      </c>
      <c r="D149" s="353" t="n">
        <v>33922.7309726</v>
      </c>
      <c r="E149" s="353" t="n">
        <v>4.5564045581826</v>
      </c>
      <c r="F149" s="353" t="n">
        <v>90.1400502060796</v>
      </c>
      <c r="G149" s="353" t="n">
        <v>2.26891252543384</v>
      </c>
      <c r="H149" s="353" t="n">
        <v>3710.6305521</v>
      </c>
      <c r="I149" s="353" t="n">
        <v>23.2638617758279</v>
      </c>
      <c r="J149" s="353" t="n">
        <v>9.85994979392046</v>
      </c>
      <c r="K149" s="353" t="n">
        <v>20.7424878655989</v>
      </c>
    </row>
    <row r="150">
      <c r="A150" s="353" t="s">
        <v>108</v>
      </c>
      <c r="B150" s="353" t="s">
        <v>109</v>
      </c>
      <c r="C150" s="353" t="s">
        <v>17</v>
      </c>
      <c r="D150" s="353" t="n">
        <v>171068.724223</v>
      </c>
      <c r="E150" s="353" t="n">
        <v>1.23296530991818</v>
      </c>
      <c r="F150" s="353" t="n">
        <v>100</v>
      </c>
      <c r="G150" s="353" t="n">
        <v>0</v>
      </c>
      <c r="H150" s="353"/>
      <c r="I150" s="353"/>
      <c r="J150" s="353"/>
      <c r="K150" s="353"/>
    </row>
    <row r="151">
      <c r="A151" s="353" t="s">
        <v>110</v>
      </c>
      <c r="B151" s="353" t="s">
        <v>111</v>
      </c>
      <c r="C151" s="353" t="s">
        <v>16</v>
      </c>
      <c r="D151" s="353" t="n">
        <v>628.0120752</v>
      </c>
      <c r="E151" s="353" t="n">
        <v>11.1736908593239</v>
      </c>
      <c r="F151" s="353" t="n">
        <v>99.7134670487106</v>
      </c>
      <c r="G151" s="353" t="n">
        <v>0.295371124454014</v>
      </c>
      <c r="H151" s="353" t="n">
        <v>1.8046324</v>
      </c>
      <c r="I151" s="353" t="n">
        <v>100</v>
      </c>
      <c r="J151" s="353" t="n">
        <v>0.286532951289398</v>
      </c>
      <c r="K151" s="353" t="n">
        <v>102.789151309997</v>
      </c>
    </row>
    <row r="152">
      <c r="A152" s="353" t="s">
        <v>110</v>
      </c>
      <c r="B152" s="353" t="s">
        <v>111</v>
      </c>
      <c r="C152" s="353" t="s">
        <v>17</v>
      </c>
      <c r="D152" s="353" t="n">
        <v>505.297072</v>
      </c>
      <c r="E152" s="353" t="n">
        <v>13.9705494637509</v>
      </c>
      <c r="F152" s="353" t="n">
        <v>100</v>
      </c>
      <c r="G152" s="353" t="n">
        <v>0</v>
      </c>
      <c r="H152" s="353"/>
      <c r="I152" s="353"/>
      <c r="J152" s="353"/>
      <c r="K152" s="353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869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54" t="s">
        <v>72</v>
      </c>
      <c r="B163" s="354" t="s">
        <v>73</v>
      </c>
      <c r="C163" s="354" t="s">
        <v>16</v>
      </c>
      <c r="D163" s="354" t="n">
        <v>9688.5479618</v>
      </c>
      <c r="E163" s="354" t="n">
        <v>9.16505431656367</v>
      </c>
      <c r="F163" s="354" t="n">
        <v>98.1633374310163</v>
      </c>
      <c r="G163" s="354" t="n">
        <v>0.920523468975077</v>
      </c>
      <c r="H163" s="354" t="n">
        <v>181.2753504</v>
      </c>
      <c r="I163" s="354" t="n">
        <v>49.2240010882257</v>
      </c>
      <c r="J163" s="354" t="n">
        <v>1.83666256898365</v>
      </c>
      <c r="K163" s="354" t="n">
        <v>49.1988334842438</v>
      </c>
    </row>
    <row r="164">
      <c r="A164" s="354" t="s">
        <v>72</v>
      </c>
      <c r="B164" s="354" t="s">
        <v>73</v>
      </c>
      <c r="C164" s="354" t="s">
        <v>17</v>
      </c>
      <c r="D164" s="354" t="n">
        <v>220060.684575</v>
      </c>
      <c r="E164" s="354" t="n">
        <v>0.700212320157217</v>
      </c>
      <c r="F164" s="354" t="n">
        <v>100</v>
      </c>
      <c r="G164" s="354" t="n">
        <v>0</v>
      </c>
      <c r="H164" s="354"/>
      <c r="I164" s="354"/>
      <c r="J164" s="354"/>
      <c r="K164" s="354"/>
    </row>
    <row r="165">
      <c r="A165" s="354" t="s">
        <v>74</v>
      </c>
      <c r="B165" s="354" t="s">
        <v>75</v>
      </c>
      <c r="C165" s="354" t="s">
        <v>16</v>
      </c>
      <c r="D165" s="354" t="n">
        <v>3079.7685358</v>
      </c>
      <c r="E165" s="354" t="n">
        <v>12.4313010937877</v>
      </c>
      <c r="F165" s="354" t="n">
        <v>92.2710199620788</v>
      </c>
      <c r="G165" s="354" t="n">
        <v>2.50809905004903</v>
      </c>
      <c r="H165" s="354" t="n">
        <v>257.9734086</v>
      </c>
      <c r="I165" s="354" t="n">
        <v>31.0249374314909</v>
      </c>
      <c r="J165" s="354" t="n">
        <v>7.72898003792123</v>
      </c>
      <c r="K165" s="354" t="n">
        <v>29.9424835332073</v>
      </c>
    </row>
    <row r="166">
      <c r="A166" s="354" t="s">
        <v>74</v>
      </c>
      <c r="B166" s="354" t="s">
        <v>75</v>
      </c>
      <c r="C166" s="354" t="s">
        <v>17</v>
      </c>
      <c r="D166" s="354" t="n">
        <v>74314.1420248</v>
      </c>
      <c r="E166" s="354" t="n">
        <v>1.74330796329593</v>
      </c>
      <c r="F166" s="354" t="n">
        <v>100</v>
      </c>
      <c r="G166" s="354" t="n">
        <v>0.000000000000000193546063986353</v>
      </c>
      <c r="H166" s="354"/>
      <c r="I166" s="354"/>
      <c r="J166" s="354"/>
      <c r="K166" s="354"/>
    </row>
    <row r="167">
      <c r="A167" s="354" t="s">
        <v>76</v>
      </c>
      <c r="B167" s="354" t="s">
        <v>77</v>
      </c>
      <c r="C167" s="354" t="s">
        <v>16</v>
      </c>
      <c r="D167" s="354" t="n">
        <v>5303.2165407</v>
      </c>
      <c r="E167" s="354" t="n">
        <v>6.81739046421207</v>
      </c>
      <c r="F167" s="354" t="n">
        <v>86.5229410349503</v>
      </c>
      <c r="G167" s="354" t="n">
        <v>5.00265580590216</v>
      </c>
      <c r="H167" s="354" t="n">
        <v>826.0440661</v>
      </c>
      <c r="I167" s="354" t="n">
        <v>36.7779077610684</v>
      </c>
      <c r="J167" s="354" t="n">
        <v>13.4770589650497</v>
      </c>
      <c r="K167" s="354" t="n">
        <v>32.1171328577494</v>
      </c>
    </row>
    <row r="168">
      <c r="A168" s="354" t="s">
        <v>76</v>
      </c>
      <c r="B168" s="354" t="s">
        <v>77</v>
      </c>
      <c r="C168" s="354" t="s">
        <v>17</v>
      </c>
      <c r="D168" s="354" t="n">
        <v>32599.3351296</v>
      </c>
      <c r="E168" s="354" t="n">
        <v>1.81613121685071</v>
      </c>
      <c r="F168" s="354" t="n">
        <v>100</v>
      </c>
      <c r="G168" s="354" t="n">
        <v>0</v>
      </c>
      <c r="H168" s="354"/>
      <c r="I168" s="354"/>
      <c r="J168" s="354"/>
      <c r="K168" s="354"/>
    </row>
    <row r="169">
      <c r="A169" s="354" t="s">
        <v>78</v>
      </c>
      <c r="B169" s="354" t="s">
        <v>79</v>
      </c>
      <c r="C169" s="354" t="s">
        <v>16</v>
      </c>
      <c r="D169" s="354" t="n">
        <v>16836.8150934</v>
      </c>
      <c r="E169" s="354" t="n">
        <v>5.39646036568025</v>
      </c>
      <c r="F169" s="354" t="n">
        <v>96.4512681011007</v>
      </c>
      <c r="G169" s="354" t="n">
        <v>1.7047263185754</v>
      </c>
      <c r="H169" s="354" t="n">
        <v>619.4770061</v>
      </c>
      <c r="I169" s="354" t="n">
        <v>48.3219417974296</v>
      </c>
      <c r="J169" s="354" t="n">
        <v>3.54873189889933</v>
      </c>
      <c r="K169" s="354" t="n">
        <v>46.3328929533716</v>
      </c>
    </row>
    <row r="170">
      <c r="A170" s="354" t="s">
        <v>78</v>
      </c>
      <c r="B170" s="354" t="s">
        <v>79</v>
      </c>
      <c r="C170" s="354" t="s">
        <v>17</v>
      </c>
      <c r="D170" s="354" t="n">
        <v>118197.3638354</v>
      </c>
      <c r="E170" s="354" t="n">
        <v>1.17467597941455</v>
      </c>
      <c r="F170" s="354" t="n">
        <v>100</v>
      </c>
      <c r="G170" s="354" t="n">
        <v>0</v>
      </c>
      <c r="H170" s="354"/>
      <c r="I170" s="354"/>
      <c r="J170" s="354"/>
      <c r="K170" s="354"/>
    </row>
    <row r="171">
      <c r="A171" s="354" t="s">
        <v>80</v>
      </c>
      <c r="B171" s="354" t="s">
        <v>81</v>
      </c>
      <c r="C171" s="354" t="s">
        <v>16</v>
      </c>
      <c r="D171" s="354" t="n">
        <v>19231.7233666</v>
      </c>
      <c r="E171" s="354" t="n">
        <v>4.96729020017501</v>
      </c>
      <c r="F171" s="354" t="n">
        <v>90.4999173733375</v>
      </c>
      <c r="G171" s="354" t="n">
        <v>2.50377054487231</v>
      </c>
      <c r="H171" s="354" t="n">
        <v>2018.8190922</v>
      </c>
      <c r="I171" s="354" t="n">
        <v>25.8011551282315</v>
      </c>
      <c r="J171" s="354" t="n">
        <v>9.50008262666251</v>
      </c>
      <c r="K171" s="354" t="n">
        <v>23.8514796489033</v>
      </c>
    </row>
    <row r="172">
      <c r="A172" s="354" t="s">
        <v>80</v>
      </c>
      <c r="B172" s="354" t="s">
        <v>81</v>
      </c>
      <c r="C172" s="354" t="s">
        <v>17</v>
      </c>
      <c r="D172" s="354" t="n">
        <v>104509.5683378</v>
      </c>
      <c r="E172" s="354" t="n">
        <v>1.41966328719141</v>
      </c>
      <c r="F172" s="354" t="n">
        <v>100</v>
      </c>
      <c r="G172" s="354" t="n">
        <v>0</v>
      </c>
      <c r="H172" s="354"/>
      <c r="I172" s="354"/>
      <c r="J172" s="354"/>
      <c r="K172" s="354"/>
    </row>
    <row r="173">
      <c r="A173" s="354" t="s">
        <v>82</v>
      </c>
      <c r="B173" s="354" t="s">
        <v>83</v>
      </c>
      <c r="C173" s="354" t="s">
        <v>16</v>
      </c>
      <c r="D173" s="354" t="n">
        <v>7903.030135</v>
      </c>
      <c r="E173" s="354" t="n">
        <v>9.62797729692336</v>
      </c>
      <c r="F173" s="354" t="n">
        <v>98.7044720132137</v>
      </c>
      <c r="G173" s="354" t="n">
        <v>0.858491347100402</v>
      </c>
      <c r="H173" s="354" t="n">
        <v>103.729816</v>
      </c>
      <c r="I173" s="354" t="n">
        <v>66.4514776177883</v>
      </c>
      <c r="J173" s="354" t="n">
        <v>1.29552798678627</v>
      </c>
      <c r="K173" s="354" t="n">
        <v>65.4072594399591</v>
      </c>
    </row>
    <row r="174">
      <c r="A174" s="354" t="s">
        <v>82</v>
      </c>
      <c r="B174" s="354" t="s">
        <v>83</v>
      </c>
      <c r="C174" s="354" t="s">
        <v>17</v>
      </c>
      <c r="D174" s="354" t="n">
        <v>62425.0963488</v>
      </c>
      <c r="E174" s="354" t="n">
        <v>1.4559244323072</v>
      </c>
      <c r="F174" s="354" t="n">
        <v>100</v>
      </c>
      <c r="G174" s="354" t="n">
        <v>0</v>
      </c>
      <c r="H174" s="354"/>
      <c r="I174" s="354"/>
      <c r="J174" s="354"/>
      <c r="K174" s="354"/>
    </row>
    <row r="175">
      <c r="A175" s="354" t="s">
        <v>84</v>
      </c>
      <c r="B175" s="354" t="s">
        <v>85</v>
      </c>
      <c r="C175" s="354" t="s">
        <v>16</v>
      </c>
      <c r="D175" s="354" t="n">
        <v>27409.7218134</v>
      </c>
      <c r="E175" s="354" t="n">
        <v>7.24290368632137</v>
      </c>
      <c r="F175" s="354" t="n">
        <v>99.2526345450126</v>
      </c>
      <c r="G175" s="354" t="n">
        <v>0.466426281782216</v>
      </c>
      <c r="H175" s="354" t="n">
        <v>206.3933044</v>
      </c>
      <c r="I175" s="354" t="n">
        <v>61.6300235708532</v>
      </c>
      <c r="J175" s="354" t="n">
        <v>0.747365454987436</v>
      </c>
      <c r="K175" s="354" t="n">
        <v>61.9429717803824</v>
      </c>
    </row>
    <row r="176">
      <c r="A176" s="354" t="s">
        <v>84</v>
      </c>
      <c r="B176" s="354" t="s">
        <v>85</v>
      </c>
      <c r="C176" s="354" t="s">
        <v>17</v>
      </c>
      <c r="D176" s="354" t="n">
        <v>206076.3905037</v>
      </c>
      <c r="E176" s="354" t="n">
        <v>1.15840739267621</v>
      </c>
      <c r="F176" s="354" t="n">
        <v>100</v>
      </c>
      <c r="G176" s="354" t="n">
        <v>0</v>
      </c>
      <c r="H176" s="354"/>
      <c r="I176" s="354"/>
      <c r="J176" s="354"/>
      <c r="K176" s="354"/>
    </row>
    <row r="177">
      <c r="A177" s="354" t="s">
        <v>86</v>
      </c>
      <c r="B177" s="354" t="s">
        <v>87</v>
      </c>
      <c r="C177" s="354" t="s">
        <v>16</v>
      </c>
      <c r="D177" s="354" t="n">
        <v>27348.9511151</v>
      </c>
      <c r="E177" s="354" t="n">
        <v>4.35543313523693</v>
      </c>
      <c r="F177" s="354" t="n">
        <v>99.1475175156298</v>
      </c>
      <c r="G177" s="354" t="n">
        <v>0.410091234953187</v>
      </c>
      <c r="H177" s="354" t="n">
        <v>235.1496273</v>
      </c>
      <c r="I177" s="354" t="n">
        <v>47.6866279073515</v>
      </c>
      <c r="J177" s="354" t="n">
        <v>0.852482484370235</v>
      </c>
      <c r="K177" s="354" t="n">
        <v>47.6954408401297</v>
      </c>
    </row>
    <row r="178">
      <c r="A178" s="354" t="s">
        <v>86</v>
      </c>
      <c r="B178" s="354" t="s">
        <v>87</v>
      </c>
      <c r="C178" s="354" t="s">
        <v>17</v>
      </c>
      <c r="D178" s="354" t="n">
        <v>337499.7455837</v>
      </c>
      <c r="E178" s="354" t="n">
        <v>0.68959335985546</v>
      </c>
      <c r="F178" s="354" t="n">
        <v>100</v>
      </c>
      <c r="G178" s="354" t="n">
        <v>0</v>
      </c>
      <c r="H178" s="354"/>
      <c r="I178" s="354"/>
      <c r="J178" s="354"/>
      <c r="K178" s="354"/>
    </row>
    <row r="179">
      <c r="A179" s="354" t="s">
        <v>88</v>
      </c>
      <c r="B179" s="354" t="s">
        <v>89</v>
      </c>
      <c r="C179" s="354" t="s">
        <v>16</v>
      </c>
      <c r="D179" s="354" t="n">
        <v>7223.1039091</v>
      </c>
      <c r="E179" s="354" t="n">
        <v>10.1797492031821</v>
      </c>
      <c r="F179" s="354" t="n">
        <v>96.9094730488788</v>
      </c>
      <c r="G179" s="354" t="n">
        <v>2.12190520180898</v>
      </c>
      <c r="H179" s="354" t="n">
        <v>230.3510338</v>
      </c>
      <c r="I179" s="354" t="n">
        <v>68.1254913202829</v>
      </c>
      <c r="J179" s="354" t="n">
        <v>3.0905269511212</v>
      </c>
      <c r="K179" s="354" t="n">
        <v>66.53645744535</v>
      </c>
    </row>
    <row r="180">
      <c r="A180" s="354" t="s">
        <v>88</v>
      </c>
      <c r="B180" s="354" t="s">
        <v>89</v>
      </c>
      <c r="C180" s="354" t="s">
        <v>17</v>
      </c>
      <c r="D180" s="354" t="n">
        <v>139300.7507034</v>
      </c>
      <c r="E180" s="354" t="n">
        <v>0.679802943633819</v>
      </c>
      <c r="F180" s="354" t="n">
        <v>99.9837105795164</v>
      </c>
      <c r="G180" s="354" t="n">
        <v>0.0162877658193805</v>
      </c>
      <c r="H180" s="354" t="n">
        <v>22.6949819</v>
      </c>
      <c r="I180" s="354" t="n">
        <v>99.9999999999998</v>
      </c>
      <c r="J180" s="354" t="n">
        <v>0.0162894204836584</v>
      </c>
      <c r="K180" s="354" t="n">
        <v>99.9735543266015</v>
      </c>
    </row>
    <row r="181">
      <c r="A181" s="354" t="s">
        <v>90</v>
      </c>
      <c r="B181" s="354" t="s">
        <v>91</v>
      </c>
      <c r="C181" s="354" t="s">
        <v>16</v>
      </c>
      <c r="D181" s="354" t="n">
        <v>18579.2515815</v>
      </c>
      <c r="E181" s="354" t="n">
        <v>8.02698676017335</v>
      </c>
      <c r="F181" s="354" t="n">
        <v>99.5186978332097</v>
      </c>
      <c r="G181" s="354" t="n">
        <v>0.448394298310495</v>
      </c>
      <c r="H181" s="354" t="n">
        <v>89.8548136</v>
      </c>
      <c r="I181" s="354" t="n">
        <v>96.2946837000422</v>
      </c>
      <c r="J181" s="354" t="n">
        <v>0.481302166790285</v>
      </c>
      <c r="K181" s="354" t="n">
        <v>92.7143482051678</v>
      </c>
    </row>
    <row r="182">
      <c r="A182" s="354" t="s">
        <v>90</v>
      </c>
      <c r="B182" s="354" t="s">
        <v>91</v>
      </c>
      <c r="C182" s="354" t="s">
        <v>17</v>
      </c>
      <c r="D182" s="354" t="n">
        <v>278604.2962431</v>
      </c>
      <c r="E182" s="354" t="n">
        <v>0.7800701822738</v>
      </c>
      <c r="F182" s="354" t="n">
        <v>100</v>
      </c>
      <c r="G182" s="354" t="n">
        <v>0.0000000000000000866051877183915</v>
      </c>
      <c r="H182" s="354"/>
      <c r="I182" s="354"/>
      <c r="J182" s="354"/>
      <c r="K182" s="354"/>
    </row>
    <row r="183">
      <c r="A183" s="354" t="s">
        <v>92</v>
      </c>
      <c r="B183" s="354" t="s">
        <v>93</v>
      </c>
      <c r="C183" s="354" t="s">
        <v>16</v>
      </c>
      <c r="D183" s="354" t="n">
        <v>31483.855905</v>
      </c>
      <c r="E183" s="354" t="n">
        <v>7.69088790269089</v>
      </c>
      <c r="F183" s="354" t="n">
        <v>98.1912711212761</v>
      </c>
      <c r="G183" s="354" t="n">
        <v>0.999865173897458</v>
      </c>
      <c r="H183" s="354" t="n">
        <v>579.9472676</v>
      </c>
      <c r="I183" s="354" t="n">
        <v>55.3817131891536</v>
      </c>
      <c r="J183" s="354" t="n">
        <v>1.80872887872388</v>
      </c>
      <c r="K183" s="354" t="n">
        <v>54.28012651855</v>
      </c>
    </row>
    <row r="184">
      <c r="A184" s="354" t="s">
        <v>92</v>
      </c>
      <c r="B184" s="354" t="s">
        <v>93</v>
      </c>
      <c r="C184" s="354" t="s">
        <v>17</v>
      </c>
      <c r="D184" s="354" t="n">
        <v>413040.2162328</v>
      </c>
      <c r="E184" s="354" t="n">
        <v>0.670894211264375</v>
      </c>
      <c r="F184" s="354" t="n">
        <v>100</v>
      </c>
      <c r="G184" s="354" t="n">
        <v>0</v>
      </c>
      <c r="H184" s="354"/>
      <c r="I184" s="354"/>
      <c r="J184" s="354"/>
      <c r="K184" s="354"/>
    </row>
    <row r="185">
      <c r="A185" s="354" t="s">
        <v>94</v>
      </c>
      <c r="B185" s="354" t="s">
        <v>95</v>
      </c>
      <c r="C185" s="354" t="s">
        <v>16</v>
      </c>
      <c r="D185" s="354" t="n">
        <v>2809.3326931</v>
      </c>
      <c r="E185" s="354" t="n">
        <v>14.724478482501</v>
      </c>
      <c r="F185" s="354" t="n">
        <v>99.6937389720084</v>
      </c>
      <c r="G185" s="354" t="n">
        <v>0.308945341835172</v>
      </c>
      <c r="H185" s="354" t="n">
        <v>8.6303225</v>
      </c>
      <c r="I185" s="354" t="n">
        <v>99.9999999999998</v>
      </c>
      <c r="J185" s="354" t="n">
        <v>0.306261027991612</v>
      </c>
      <c r="K185" s="354" t="n">
        <v>100.567533739151</v>
      </c>
    </row>
    <row r="186">
      <c r="A186" s="354" t="s">
        <v>94</v>
      </c>
      <c r="B186" s="354" t="s">
        <v>95</v>
      </c>
      <c r="C186" s="354" t="s">
        <v>17</v>
      </c>
      <c r="D186" s="354" t="n">
        <v>53619.5897428</v>
      </c>
      <c r="E186" s="354" t="n">
        <v>1.13856278875601</v>
      </c>
      <c r="F186" s="354" t="n">
        <v>100</v>
      </c>
      <c r="G186" s="354" t="n">
        <v>0</v>
      </c>
      <c r="H186" s="354"/>
      <c r="I186" s="354"/>
      <c r="J186" s="354"/>
      <c r="K186" s="354"/>
    </row>
    <row r="187">
      <c r="A187" s="354" t="s">
        <v>96</v>
      </c>
      <c r="B187" s="354" t="s">
        <v>97</v>
      </c>
      <c r="C187" s="354" t="s">
        <v>16</v>
      </c>
      <c r="D187" s="354" t="n">
        <v>1216.700742</v>
      </c>
      <c r="E187" s="354" t="n">
        <v>13.1928024793947</v>
      </c>
      <c r="F187" s="354" t="n">
        <v>90.4538796801787</v>
      </c>
      <c r="G187" s="354" t="n">
        <v>4.90725375085658</v>
      </c>
      <c r="H187" s="354" t="n">
        <v>128.4054561</v>
      </c>
      <c r="I187" s="354" t="n">
        <v>49.3598986438997</v>
      </c>
      <c r="J187" s="354" t="n">
        <v>9.54612031982131</v>
      </c>
      <c r="K187" s="354" t="n">
        <v>46.4984858213473</v>
      </c>
    </row>
    <row r="188">
      <c r="A188" s="354" t="s">
        <v>96</v>
      </c>
      <c r="B188" s="354" t="s">
        <v>97</v>
      </c>
      <c r="C188" s="354" t="s">
        <v>17</v>
      </c>
      <c r="D188" s="354" t="n">
        <v>76001.0132806</v>
      </c>
      <c r="E188" s="354" t="n">
        <v>0.895953303581793</v>
      </c>
      <c r="F188" s="354" t="n">
        <v>100</v>
      </c>
      <c r="G188" s="354" t="n">
        <v>0</v>
      </c>
      <c r="H188" s="354"/>
      <c r="I188" s="354"/>
      <c r="J188" s="354"/>
      <c r="K188" s="354"/>
    </row>
    <row r="189">
      <c r="A189" s="354" t="s">
        <v>98</v>
      </c>
      <c r="B189" s="354" t="s">
        <v>99</v>
      </c>
      <c r="C189" s="354" t="s">
        <v>16</v>
      </c>
      <c r="D189" s="354" t="n">
        <v>4685.5158133</v>
      </c>
      <c r="E189" s="354" t="n">
        <v>8.75667385958444</v>
      </c>
      <c r="F189" s="354" t="n">
        <v>99.6073363714035</v>
      </c>
      <c r="G189" s="354" t="n">
        <v>0.392463075817783</v>
      </c>
      <c r="H189" s="354" t="n">
        <v>18.4708447</v>
      </c>
      <c r="I189" s="354" t="n">
        <v>99.9999999999998</v>
      </c>
      <c r="J189" s="354" t="n">
        <v>0.392663628596542</v>
      </c>
      <c r="K189" s="354" t="n">
        <v>99.5564619673608</v>
      </c>
    </row>
    <row r="190">
      <c r="A190" s="354" t="s">
        <v>98</v>
      </c>
      <c r="B190" s="354" t="s">
        <v>99</v>
      </c>
      <c r="C190" s="354" t="s">
        <v>17</v>
      </c>
      <c r="D190" s="354" t="n">
        <v>28432.6079793</v>
      </c>
      <c r="E190" s="354" t="n">
        <v>2.02400033718992</v>
      </c>
      <c r="F190" s="354" t="n">
        <v>100</v>
      </c>
      <c r="G190" s="354" t="n">
        <v>0</v>
      </c>
      <c r="H190" s="354"/>
      <c r="I190" s="354"/>
      <c r="J190" s="354"/>
      <c r="K190" s="354"/>
    </row>
    <row r="191">
      <c r="A191" s="354" t="s">
        <v>100</v>
      </c>
      <c r="B191" s="354" t="s">
        <v>101</v>
      </c>
      <c r="C191" s="354" t="s">
        <v>16</v>
      </c>
      <c r="D191" s="354" t="n">
        <v>2273.2990155</v>
      </c>
      <c r="E191" s="354" t="n">
        <v>12.050481706247</v>
      </c>
      <c r="F191" s="354" t="n">
        <v>99.4610652962852</v>
      </c>
      <c r="G191" s="354" t="n">
        <v>0.54475606085294</v>
      </c>
      <c r="H191" s="354" t="n">
        <v>12.3179832</v>
      </c>
      <c r="I191" s="354" t="n">
        <v>99.9999999999998</v>
      </c>
      <c r="J191" s="354" t="n">
        <v>0.538934703714846</v>
      </c>
      <c r="K191" s="354" t="n">
        <v>100.535403947023</v>
      </c>
    </row>
    <row r="192">
      <c r="A192" s="354" t="s">
        <v>100</v>
      </c>
      <c r="B192" s="354" t="s">
        <v>101</v>
      </c>
      <c r="C192" s="354" t="s">
        <v>17</v>
      </c>
      <c r="D192" s="354" t="n">
        <v>25932.0340053</v>
      </c>
      <c r="E192" s="354" t="n">
        <v>1.70190637387038</v>
      </c>
      <c r="F192" s="354" t="n">
        <v>100</v>
      </c>
      <c r="G192" s="354" t="n">
        <v>0</v>
      </c>
      <c r="H192" s="354"/>
      <c r="I192" s="354"/>
      <c r="J192" s="354"/>
      <c r="K192" s="354"/>
    </row>
    <row r="193">
      <c r="A193" s="354" t="s">
        <v>102</v>
      </c>
      <c r="B193" s="354" t="s">
        <v>103</v>
      </c>
      <c r="C193" s="354" t="s">
        <v>16</v>
      </c>
      <c r="D193" s="354" t="n">
        <v>4985.205226</v>
      </c>
      <c r="E193" s="354" t="n">
        <v>8.93746104819093</v>
      </c>
      <c r="F193" s="354" t="n">
        <v>100</v>
      </c>
      <c r="G193" s="354" t="n">
        <v>0</v>
      </c>
      <c r="H193" s="354"/>
      <c r="I193" s="354"/>
      <c r="J193" s="354"/>
      <c r="K193" s="354"/>
    </row>
    <row r="194">
      <c r="A194" s="354" t="s">
        <v>102</v>
      </c>
      <c r="B194" s="354" t="s">
        <v>103</v>
      </c>
      <c r="C194" s="354" t="s">
        <v>17</v>
      </c>
      <c r="D194" s="354" t="n">
        <v>84953.0317078</v>
      </c>
      <c r="E194" s="354" t="n">
        <v>1.02300290315084</v>
      </c>
      <c r="F194" s="354" t="n">
        <v>100</v>
      </c>
      <c r="G194" s="354" t="n">
        <v>0</v>
      </c>
      <c r="H194" s="354"/>
      <c r="I194" s="354"/>
      <c r="J194" s="354"/>
      <c r="K194" s="354"/>
    </row>
    <row r="195">
      <c r="A195" s="354" t="s">
        <v>104</v>
      </c>
      <c r="B195" s="354" t="s">
        <v>105</v>
      </c>
      <c r="C195" s="354" t="s">
        <v>16</v>
      </c>
      <c r="D195" s="354" t="n">
        <v>652.4905724</v>
      </c>
      <c r="E195" s="354" t="n">
        <v>14.2114682743536</v>
      </c>
      <c r="F195" s="354" t="n">
        <v>100</v>
      </c>
      <c r="G195" s="354" t="n">
        <v>0</v>
      </c>
      <c r="H195" s="354"/>
      <c r="I195" s="354"/>
      <c r="J195" s="354"/>
      <c r="K195" s="354"/>
    </row>
    <row r="196">
      <c r="A196" s="354" t="s">
        <v>104</v>
      </c>
      <c r="B196" s="354" t="s">
        <v>105</v>
      </c>
      <c r="C196" s="354" t="s">
        <v>17</v>
      </c>
      <c r="D196" s="354" t="n">
        <v>6950.7046416</v>
      </c>
      <c r="E196" s="354" t="n">
        <v>2.1326964734074</v>
      </c>
      <c r="F196" s="354" t="n">
        <v>100</v>
      </c>
      <c r="G196" s="354" t="n">
        <v>0</v>
      </c>
      <c r="H196" s="354"/>
      <c r="I196" s="354"/>
      <c r="J196" s="354"/>
      <c r="K196" s="354"/>
    </row>
    <row r="197">
      <c r="A197" s="354" t="s">
        <v>106</v>
      </c>
      <c r="B197" s="354" t="s">
        <v>107</v>
      </c>
      <c r="C197" s="354" t="s">
        <v>16</v>
      </c>
      <c r="D197" s="354" t="n">
        <v>15863.1900675</v>
      </c>
      <c r="E197" s="354" t="n">
        <v>6.32623740736756</v>
      </c>
      <c r="F197" s="354" t="n">
        <v>98.0606552601707</v>
      </c>
      <c r="G197" s="354" t="n">
        <v>0.720134336076223</v>
      </c>
      <c r="H197" s="354" t="n">
        <v>313.7261742</v>
      </c>
      <c r="I197" s="354" t="n">
        <v>37.0810116310628</v>
      </c>
      <c r="J197" s="354" t="n">
        <v>1.9393447398293</v>
      </c>
      <c r="K197" s="354" t="n">
        <v>36.4127343739815</v>
      </c>
    </row>
    <row r="198">
      <c r="A198" s="354" t="s">
        <v>106</v>
      </c>
      <c r="B198" s="354" t="s">
        <v>107</v>
      </c>
      <c r="C198" s="354" t="s">
        <v>17</v>
      </c>
      <c r="D198" s="354" t="n">
        <v>120510.4382031</v>
      </c>
      <c r="E198" s="354" t="n">
        <v>1.14945047380358</v>
      </c>
      <c r="F198" s="354" t="n">
        <v>100</v>
      </c>
      <c r="G198" s="354" t="n">
        <v>0</v>
      </c>
      <c r="H198" s="354"/>
      <c r="I198" s="354"/>
      <c r="J198" s="354"/>
      <c r="K198" s="354"/>
    </row>
    <row r="199">
      <c r="A199" s="354" t="s">
        <v>108</v>
      </c>
      <c r="B199" s="354" t="s">
        <v>109</v>
      </c>
      <c r="C199" s="354" t="s">
        <v>16</v>
      </c>
      <c r="D199" s="354" t="n">
        <v>32861.8069007</v>
      </c>
      <c r="E199" s="354" t="n">
        <v>4.68938969942472</v>
      </c>
      <c r="F199" s="354" t="n">
        <v>90.1901543229116</v>
      </c>
      <c r="G199" s="354" t="n">
        <v>2.34018639031152</v>
      </c>
      <c r="H199" s="354" t="n">
        <v>3574.3286702</v>
      </c>
      <c r="I199" s="354" t="n">
        <v>24.1154197215508</v>
      </c>
      <c r="J199" s="354" t="n">
        <v>9.80984567708839</v>
      </c>
      <c r="K199" s="354" t="n">
        <v>21.5152998970742</v>
      </c>
    </row>
    <row r="200">
      <c r="A200" s="354" t="s">
        <v>108</v>
      </c>
      <c r="B200" s="354" t="s">
        <v>109</v>
      </c>
      <c r="C200" s="354" t="s">
        <v>17</v>
      </c>
      <c r="D200" s="354" t="n">
        <v>169234.5731145</v>
      </c>
      <c r="E200" s="354" t="n">
        <v>1.24459452241851</v>
      </c>
      <c r="F200" s="354" t="n">
        <v>100</v>
      </c>
      <c r="G200" s="354" t="n">
        <v>0</v>
      </c>
      <c r="H200" s="354"/>
      <c r="I200" s="354"/>
      <c r="J200" s="354"/>
      <c r="K200" s="354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870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55" t="s">
        <v>88</v>
      </c>
      <c r="B211" s="355" t="s">
        <v>115</v>
      </c>
      <c r="C211" s="355" t="s">
        <v>16</v>
      </c>
      <c r="D211" s="355" t="n">
        <v>3708.3680472</v>
      </c>
      <c r="E211" s="355" t="n">
        <v>18.0255814794653</v>
      </c>
      <c r="F211" s="355" t="n">
        <v>100</v>
      </c>
      <c r="G211" s="355" t="n">
        <v>0</v>
      </c>
      <c r="H211" s="355"/>
      <c r="I211" s="355"/>
      <c r="J211" s="355"/>
      <c r="K211" s="355"/>
    </row>
    <row r="212">
      <c r="A212" s="355" t="s">
        <v>88</v>
      </c>
      <c r="B212" s="355" t="s">
        <v>115</v>
      </c>
      <c r="C212" s="355" t="s">
        <v>17</v>
      </c>
      <c r="D212" s="355" t="n">
        <v>41551.2085832</v>
      </c>
      <c r="E212" s="355" t="n">
        <v>1.80434014862035</v>
      </c>
      <c r="F212" s="355" t="n">
        <v>100</v>
      </c>
      <c r="G212" s="355" t="n">
        <v>0</v>
      </c>
      <c r="H212" s="355"/>
      <c r="I212" s="355"/>
      <c r="J212" s="355"/>
      <c r="K212" s="355"/>
    </row>
    <row r="213">
      <c r="A213" s="355" t="s">
        <v>92</v>
      </c>
      <c r="B213" s="355" t="s">
        <v>116</v>
      </c>
      <c r="C213" s="355" t="s">
        <v>16</v>
      </c>
      <c r="D213" s="355" t="n">
        <v>3123.6369492</v>
      </c>
      <c r="E213" s="355" t="n">
        <v>14.2447486822809</v>
      </c>
      <c r="F213" s="355" t="n">
        <v>98.3972263223561</v>
      </c>
      <c r="G213" s="355" t="n">
        <v>1.63688519056799</v>
      </c>
      <c r="H213" s="355" t="n">
        <v>50.8803273</v>
      </c>
      <c r="I213" s="355" t="n">
        <v>99.9999999999996</v>
      </c>
      <c r="J213" s="355" t="n">
        <v>1.6027736776439</v>
      </c>
      <c r="K213" s="355" t="n">
        <v>100.491394890387</v>
      </c>
    </row>
    <row r="214">
      <c r="A214" s="355" t="s">
        <v>92</v>
      </c>
      <c r="B214" s="355" t="s">
        <v>116</v>
      </c>
      <c r="C214" s="355" t="s">
        <v>17</v>
      </c>
      <c r="D214" s="355" t="n">
        <v>22339.4643918</v>
      </c>
      <c r="E214" s="355" t="n">
        <v>2.02134563786749</v>
      </c>
      <c r="F214" s="355" t="n">
        <v>100</v>
      </c>
      <c r="G214" s="355" t="n">
        <v>0</v>
      </c>
      <c r="H214" s="355"/>
      <c r="I214" s="355"/>
      <c r="J214" s="355"/>
      <c r="K214" s="355"/>
    </row>
    <row r="215">
      <c r="A215" s="355" t="s">
        <v>94</v>
      </c>
      <c r="B215" s="355" t="s">
        <v>117</v>
      </c>
      <c r="C215" s="355" t="s">
        <v>16</v>
      </c>
      <c r="D215" s="355" t="n">
        <v>1139.6095743</v>
      </c>
      <c r="E215" s="355" t="n">
        <v>20.7416051310776</v>
      </c>
      <c r="F215" s="355" t="n">
        <v>100</v>
      </c>
      <c r="G215" s="355" t="n">
        <v>0.00000000000000230278075842058</v>
      </c>
      <c r="H215" s="355"/>
      <c r="I215" s="355"/>
      <c r="J215" s="355"/>
      <c r="K215" s="355"/>
    </row>
    <row r="216">
      <c r="A216" s="355" t="s">
        <v>94</v>
      </c>
      <c r="B216" s="355" t="s">
        <v>117</v>
      </c>
      <c r="C216" s="355" t="s">
        <v>17</v>
      </c>
      <c r="D216" s="355" t="n">
        <v>21818.0362589</v>
      </c>
      <c r="E216" s="355" t="n">
        <v>1.84617646935097</v>
      </c>
      <c r="F216" s="355" t="n">
        <v>100</v>
      </c>
      <c r="G216" s="355" t="n">
        <v>0</v>
      </c>
      <c r="H216" s="355"/>
      <c r="I216" s="355"/>
      <c r="J216" s="355"/>
      <c r="K216" s="355"/>
    </row>
    <row r="217">
      <c r="A217" s="355" t="s">
        <v>96</v>
      </c>
      <c r="B217" s="355" t="s">
        <v>118</v>
      </c>
      <c r="C217" s="355" t="s">
        <v>16</v>
      </c>
      <c r="D217" s="355" t="n">
        <v>224.389441</v>
      </c>
      <c r="E217" s="355" t="n">
        <v>58.317746342187</v>
      </c>
      <c r="F217" s="355" t="n">
        <v>83.5385646199123</v>
      </c>
      <c r="G217" s="355" t="n">
        <v>19.1898534501624</v>
      </c>
      <c r="H217" s="355" t="n">
        <v>44.2163724</v>
      </c>
      <c r="I217" s="355" t="n">
        <v>99.9999999999999</v>
      </c>
      <c r="J217" s="355" t="n">
        <v>16.4614353800877</v>
      </c>
      <c r="K217" s="355" t="n">
        <v>97.3847526341591</v>
      </c>
    </row>
    <row r="218">
      <c r="A218" s="355" t="s">
        <v>96</v>
      </c>
      <c r="B218" s="355" t="s">
        <v>118</v>
      </c>
      <c r="C218" s="355" t="s">
        <v>17</v>
      </c>
      <c r="D218" s="355" t="n">
        <v>60415.0196011</v>
      </c>
      <c r="E218" s="355" t="n">
        <v>1.30216782034909</v>
      </c>
      <c r="F218" s="355" t="n">
        <v>100</v>
      </c>
      <c r="G218" s="355" t="n">
        <v>0</v>
      </c>
      <c r="H218" s="355"/>
      <c r="I218" s="355"/>
      <c r="J218" s="355"/>
      <c r="K218" s="355"/>
    </row>
    <row r="219">
      <c r="A219" s="355" t="s">
        <v>98</v>
      </c>
      <c r="B219" s="355" t="s">
        <v>119</v>
      </c>
      <c r="C219" s="355" t="s">
        <v>16</v>
      </c>
      <c r="D219" s="355" t="n">
        <v>516.0278021</v>
      </c>
      <c r="E219" s="355" t="n">
        <v>30.4845228241238</v>
      </c>
      <c r="F219" s="355" t="n">
        <v>98.0781032289835</v>
      </c>
      <c r="G219" s="355" t="n">
        <v>2.02807847817402</v>
      </c>
      <c r="H219" s="355" t="n">
        <v>10.1118612</v>
      </c>
      <c r="I219" s="355" t="n">
        <v>100</v>
      </c>
      <c r="J219" s="355" t="n">
        <v>1.92189677101654</v>
      </c>
      <c r="K219" s="355" t="n">
        <v>103.496760772236</v>
      </c>
    </row>
    <row r="220">
      <c r="A220" s="355" t="s">
        <v>98</v>
      </c>
      <c r="B220" s="355" t="s">
        <v>119</v>
      </c>
      <c r="C220" s="355" t="s">
        <v>17</v>
      </c>
      <c r="D220" s="355" t="n">
        <v>18068.7719083</v>
      </c>
      <c r="E220" s="355" t="n">
        <v>1.64596330516919</v>
      </c>
      <c r="F220" s="355" t="n">
        <v>100</v>
      </c>
      <c r="G220" s="355" t="n">
        <v>0</v>
      </c>
      <c r="H220" s="355"/>
      <c r="I220" s="355"/>
      <c r="J220" s="355"/>
      <c r="K220" s="355"/>
    </row>
    <row r="221">
      <c r="A221" s="355" t="s">
        <v>106</v>
      </c>
      <c r="B221" s="355" t="s">
        <v>120</v>
      </c>
      <c r="C221" s="355" t="s">
        <v>16</v>
      </c>
      <c r="D221" s="355" t="n">
        <v>1222.9356609</v>
      </c>
      <c r="E221" s="355" t="n">
        <v>24.9265918848657</v>
      </c>
      <c r="F221" s="355" t="n">
        <v>100</v>
      </c>
      <c r="G221" s="355" t="n">
        <v>0</v>
      </c>
      <c r="H221" s="355"/>
      <c r="I221" s="355"/>
      <c r="J221" s="355"/>
      <c r="K221" s="355"/>
    </row>
    <row r="222">
      <c r="A222" s="355" t="s">
        <v>106</v>
      </c>
      <c r="B222" s="355" t="s">
        <v>120</v>
      </c>
      <c r="C222" s="355" t="s">
        <v>17</v>
      </c>
      <c r="D222" s="355" t="n">
        <v>35838.778451</v>
      </c>
      <c r="E222" s="355" t="n">
        <v>0.837997133859281</v>
      </c>
      <c r="F222" s="355" t="n">
        <v>100</v>
      </c>
      <c r="G222" s="355" t="n">
        <v>0</v>
      </c>
      <c r="H222" s="355"/>
      <c r="I222" s="355"/>
      <c r="J222" s="355"/>
      <c r="K222" s="355"/>
    </row>
    <row r="223">
      <c r="A223" s="355" t="s">
        <v>108</v>
      </c>
      <c r="B223" s="355" t="s">
        <v>121</v>
      </c>
      <c r="C223" s="355" t="s">
        <v>16</v>
      </c>
      <c r="D223" s="355" t="n">
        <v>1167.8935552</v>
      </c>
      <c r="E223" s="355" t="n">
        <v>27.6411858522306</v>
      </c>
      <c r="F223" s="355" t="n">
        <v>100</v>
      </c>
      <c r="G223" s="355" t="n">
        <v>0</v>
      </c>
      <c r="H223" s="355"/>
      <c r="I223" s="355"/>
      <c r="J223" s="355"/>
      <c r="K223" s="355"/>
    </row>
    <row r="224">
      <c r="A224" s="355" t="s">
        <v>108</v>
      </c>
      <c r="B224" s="355" t="s">
        <v>121</v>
      </c>
      <c r="C224" s="355" t="s">
        <v>17</v>
      </c>
      <c r="D224" s="355" t="n">
        <v>40408.8785845</v>
      </c>
      <c r="E224" s="355" t="n">
        <v>1.07663006402737</v>
      </c>
      <c r="F224" s="355" t="n">
        <v>100</v>
      </c>
      <c r="G224" s="355" t="n">
        <v>0</v>
      </c>
      <c r="H224" s="355"/>
      <c r="I224" s="355"/>
      <c r="J224" s="355"/>
      <c r="K224" s="355"/>
    </row>
    <row r="225">
      <c r="A225" s="355" t="s">
        <v>110</v>
      </c>
      <c r="B225" s="355" t="s">
        <v>122</v>
      </c>
      <c r="C225" s="355" t="s">
        <v>16</v>
      </c>
      <c r="D225" s="355" t="n">
        <v>136.0187381</v>
      </c>
      <c r="E225" s="355" t="n">
        <v>37.5160238690815</v>
      </c>
      <c r="F225" s="355" t="n">
        <v>79.6402076732358</v>
      </c>
      <c r="G225" s="355" t="n">
        <v>16.750537981921</v>
      </c>
      <c r="H225" s="355" t="n">
        <v>34.7728031</v>
      </c>
      <c r="I225" s="355" t="n">
        <v>71.9211753508362</v>
      </c>
      <c r="J225" s="355" t="n">
        <v>20.3597923267642</v>
      </c>
      <c r="K225" s="355" t="n">
        <v>65.5220987576066</v>
      </c>
    </row>
    <row r="226">
      <c r="A226" s="355" t="s">
        <v>110</v>
      </c>
      <c r="B226" s="355" t="s">
        <v>122</v>
      </c>
      <c r="C226" s="355" t="s">
        <v>17</v>
      </c>
      <c r="D226" s="355" t="n">
        <v>19116.3694739</v>
      </c>
      <c r="E226" s="355" t="n">
        <v>1.14984800674256</v>
      </c>
      <c r="F226" s="355" t="n">
        <v>100</v>
      </c>
      <c r="G226" s="355" t="n">
        <v>0</v>
      </c>
      <c r="H226" s="355"/>
      <c r="I226" s="355"/>
      <c r="J226" s="355"/>
      <c r="K226" s="355"/>
    </row>
    <row r="227">
      <c r="A227" s="355" t="s">
        <v>123</v>
      </c>
      <c r="B227" s="355" t="s">
        <v>124</v>
      </c>
      <c r="C227" s="355" t="s">
        <v>16</v>
      </c>
      <c r="D227" s="355" t="n">
        <v>339.5873328</v>
      </c>
      <c r="E227" s="355" t="n">
        <v>26.6375037766448</v>
      </c>
      <c r="F227" s="355" t="n">
        <v>97.521572393403</v>
      </c>
      <c r="G227" s="355" t="n">
        <v>2.52416284295194</v>
      </c>
      <c r="H227" s="355" t="n">
        <v>8.6303225</v>
      </c>
      <c r="I227" s="355" t="n">
        <v>99.9999999999998</v>
      </c>
      <c r="J227" s="355" t="n">
        <v>2.47842760659701</v>
      </c>
      <c r="K227" s="355" t="n">
        <v>99.3211699088782</v>
      </c>
    </row>
    <row r="228">
      <c r="A228" s="355" t="s">
        <v>123</v>
      </c>
      <c r="B228" s="355" t="s">
        <v>124</v>
      </c>
      <c r="C228" s="355" t="s">
        <v>17</v>
      </c>
      <c r="D228" s="355" t="n">
        <v>11317.7442345</v>
      </c>
      <c r="E228" s="355" t="n">
        <v>1.93219900272051</v>
      </c>
      <c r="F228" s="355" t="n">
        <v>100</v>
      </c>
      <c r="G228" s="355" t="n">
        <v>0</v>
      </c>
      <c r="H228" s="355"/>
      <c r="I228" s="355"/>
      <c r="J228" s="355"/>
      <c r="K228" s="355"/>
    </row>
    <row r="229">
      <c r="A229" s="355" t="s">
        <v>125</v>
      </c>
      <c r="B229" s="355" t="s">
        <v>126</v>
      </c>
      <c r="C229" s="355" t="s">
        <v>16</v>
      </c>
      <c r="D229" s="355" t="n">
        <v>569.1255135</v>
      </c>
      <c r="E229" s="355" t="n">
        <v>21.3409429584127</v>
      </c>
      <c r="F229" s="355" t="n">
        <v>100</v>
      </c>
      <c r="G229" s="355" t="n">
        <v>0.00000000000000236932062396418</v>
      </c>
      <c r="H229" s="355"/>
      <c r="I229" s="355"/>
      <c r="J229" s="355"/>
      <c r="K229" s="355"/>
    </row>
    <row r="230">
      <c r="A230" s="355" t="s">
        <v>125</v>
      </c>
      <c r="B230" s="355" t="s">
        <v>126</v>
      </c>
      <c r="C230" s="355" t="s">
        <v>17</v>
      </c>
      <c r="D230" s="355" t="n">
        <v>21680.1547162</v>
      </c>
      <c r="E230" s="355" t="n">
        <v>1.13454333363007</v>
      </c>
      <c r="F230" s="355" t="n">
        <v>100</v>
      </c>
      <c r="G230" s="355" t="n">
        <v>0</v>
      </c>
      <c r="H230" s="355"/>
      <c r="I230" s="355"/>
      <c r="J230" s="355"/>
      <c r="K230" s="355"/>
    </row>
    <row r="231">
      <c r="A231" s="355" t="s">
        <v>127</v>
      </c>
      <c r="B231" s="355" t="s">
        <v>128</v>
      </c>
      <c r="C231" s="355" t="s">
        <v>16</v>
      </c>
      <c r="D231" s="355" t="n">
        <v>1240.1199433</v>
      </c>
      <c r="E231" s="355" t="n">
        <v>30.0806454001302</v>
      </c>
      <c r="F231" s="355" t="n">
        <v>100</v>
      </c>
      <c r="G231" s="355" t="n">
        <v>0</v>
      </c>
      <c r="H231" s="355"/>
      <c r="I231" s="355"/>
      <c r="J231" s="355"/>
      <c r="K231" s="355"/>
    </row>
    <row r="232">
      <c r="A232" s="355" t="s">
        <v>127</v>
      </c>
      <c r="B232" s="355" t="s">
        <v>128</v>
      </c>
      <c r="C232" s="355" t="s">
        <v>17</v>
      </c>
      <c r="D232" s="355" t="n">
        <v>30041.9319911</v>
      </c>
      <c r="E232" s="355" t="n">
        <v>1.2307811202393</v>
      </c>
      <c r="F232" s="355" t="n">
        <v>100</v>
      </c>
      <c r="G232" s="355" t="n">
        <v>0</v>
      </c>
      <c r="H232" s="355"/>
      <c r="I232" s="355"/>
      <c r="J232" s="355"/>
      <c r="K232" s="355"/>
    </row>
    <row r="233">
      <c r="A233" s="355" t="s">
        <v>129</v>
      </c>
      <c r="B233" s="355" t="s">
        <v>130</v>
      </c>
      <c r="C233" s="355" t="s">
        <v>16</v>
      </c>
      <c r="D233" s="355" t="n">
        <v>354.4563866</v>
      </c>
      <c r="E233" s="355" t="n">
        <v>24.827306447657</v>
      </c>
      <c r="F233" s="355" t="n">
        <v>100</v>
      </c>
      <c r="G233" s="355" t="n">
        <v>0</v>
      </c>
      <c r="H233" s="355"/>
      <c r="I233" s="355"/>
      <c r="J233" s="355"/>
      <c r="K233" s="355"/>
    </row>
    <row r="234">
      <c r="A234" s="355" t="s">
        <v>129</v>
      </c>
      <c r="B234" s="355" t="s">
        <v>130</v>
      </c>
      <c r="C234" s="355" t="s">
        <v>17</v>
      </c>
      <c r="D234" s="355" t="n">
        <v>16994.2354315</v>
      </c>
      <c r="E234" s="355" t="n">
        <v>1.00275238865976</v>
      </c>
      <c r="F234" s="355" t="n">
        <v>100</v>
      </c>
      <c r="G234" s="355" t="n">
        <v>0.000000000000000111327878988794</v>
      </c>
      <c r="H234" s="355"/>
      <c r="I234" s="355"/>
      <c r="J234" s="355"/>
      <c r="K234" s="355"/>
    </row>
    <row r="235">
      <c r="A235" s="355" t="s">
        <v>131</v>
      </c>
      <c r="B235" s="355" t="s">
        <v>132</v>
      </c>
      <c r="C235" s="355" t="s">
        <v>16</v>
      </c>
      <c r="D235" s="355" t="n">
        <v>2741.7424107</v>
      </c>
      <c r="E235" s="355" t="n">
        <v>14.5854593988153</v>
      </c>
      <c r="F235" s="355" t="n">
        <v>100</v>
      </c>
      <c r="G235" s="355" t="n">
        <v>0</v>
      </c>
      <c r="H235" s="355"/>
      <c r="I235" s="355"/>
      <c r="J235" s="355"/>
      <c r="K235" s="355"/>
    </row>
    <row r="236">
      <c r="A236" s="355" t="s">
        <v>131</v>
      </c>
      <c r="B236" s="355" t="s">
        <v>132</v>
      </c>
      <c r="C236" s="355" t="s">
        <v>17</v>
      </c>
      <c r="D236" s="355" t="n">
        <v>34457.5969507</v>
      </c>
      <c r="E236" s="355" t="n">
        <v>1.34347724378376</v>
      </c>
      <c r="F236" s="355" t="n">
        <v>100</v>
      </c>
      <c r="G236" s="355" t="n">
        <v>0</v>
      </c>
      <c r="H236" s="355"/>
      <c r="I236" s="355"/>
      <c r="J236" s="355"/>
      <c r="K236" s="355"/>
    </row>
    <row r="237">
      <c r="A237" s="355" t="s">
        <v>133</v>
      </c>
      <c r="B237" s="355" t="s">
        <v>134</v>
      </c>
      <c r="C237" s="355" t="s">
        <v>16</v>
      </c>
      <c r="D237" s="355" t="n">
        <v>3298.1292399</v>
      </c>
      <c r="E237" s="355" t="n">
        <v>21.371762760179</v>
      </c>
      <c r="F237" s="355" t="n">
        <v>96.2299711437174</v>
      </c>
      <c r="G237" s="355" t="n">
        <v>2.39629633235243</v>
      </c>
      <c r="H237" s="355" t="n">
        <v>129.2117441</v>
      </c>
      <c r="I237" s="355" t="n">
        <v>70.6953182477831</v>
      </c>
      <c r="J237" s="355" t="n">
        <v>3.7700288562826</v>
      </c>
      <c r="K237" s="355" t="n">
        <v>61.1654540865893</v>
      </c>
    </row>
    <row r="238">
      <c r="A238" s="355" t="s">
        <v>133</v>
      </c>
      <c r="B238" s="355" t="s">
        <v>134</v>
      </c>
      <c r="C238" s="355" t="s">
        <v>17</v>
      </c>
      <c r="D238" s="355" t="n">
        <v>60486.3631524</v>
      </c>
      <c r="E238" s="355" t="n">
        <v>1.69811039907636</v>
      </c>
      <c r="F238" s="355" t="n">
        <v>100</v>
      </c>
      <c r="G238" s="355" t="n">
        <v>0</v>
      </c>
      <c r="H238" s="355"/>
      <c r="I238" s="355"/>
      <c r="J238" s="355"/>
      <c r="K238" s="355"/>
    </row>
    <row r="239">
      <c r="A239" s="355" t="s">
        <v>135</v>
      </c>
      <c r="B239" s="355" t="s">
        <v>136</v>
      </c>
      <c r="C239" s="355" t="s">
        <v>16</v>
      </c>
      <c r="D239" s="355" t="n">
        <v>10925.3736519</v>
      </c>
      <c r="E239" s="355" t="n">
        <v>15.2025154201818</v>
      </c>
      <c r="F239" s="355" t="n">
        <v>100</v>
      </c>
      <c r="G239" s="355" t="n">
        <v>0</v>
      </c>
      <c r="H239" s="355"/>
      <c r="I239" s="355"/>
      <c r="J239" s="355"/>
      <c r="K239" s="355"/>
    </row>
    <row r="240">
      <c r="A240" s="355" t="s">
        <v>135</v>
      </c>
      <c r="B240" s="355" t="s">
        <v>136</v>
      </c>
      <c r="C240" s="355" t="s">
        <v>17</v>
      </c>
      <c r="D240" s="355" t="n">
        <v>88845.3652115</v>
      </c>
      <c r="E240" s="355" t="n">
        <v>2.05762699262778</v>
      </c>
      <c r="F240" s="355" t="n">
        <v>100</v>
      </c>
      <c r="G240" s="355" t="n">
        <v>0</v>
      </c>
      <c r="H240" s="355"/>
      <c r="I240" s="355"/>
      <c r="J240" s="355"/>
      <c r="K240" s="355"/>
    </row>
    <row r="241">
      <c r="A241" s="355" t="s">
        <v>137</v>
      </c>
      <c r="B241" s="355" t="s">
        <v>138</v>
      </c>
      <c r="C241" s="355" t="s">
        <v>16</v>
      </c>
      <c r="D241" s="355" t="n">
        <v>2983.1341757</v>
      </c>
      <c r="E241" s="355" t="n">
        <v>17.9512958935763</v>
      </c>
      <c r="F241" s="355" t="n">
        <v>100</v>
      </c>
      <c r="G241" s="355" t="n">
        <v>0</v>
      </c>
      <c r="H241" s="355"/>
      <c r="I241" s="355"/>
      <c r="J241" s="355"/>
      <c r="K241" s="355"/>
    </row>
    <row r="242">
      <c r="A242" s="355" t="s">
        <v>137</v>
      </c>
      <c r="B242" s="355" t="s">
        <v>138</v>
      </c>
      <c r="C242" s="355" t="s">
        <v>17</v>
      </c>
      <c r="D242" s="355" t="n">
        <v>37825.6527372</v>
      </c>
      <c r="E242" s="355" t="n">
        <v>1.72705128539384</v>
      </c>
      <c r="F242" s="355" t="n">
        <v>100</v>
      </c>
      <c r="G242" s="355" t="n">
        <v>0</v>
      </c>
      <c r="H242" s="355"/>
      <c r="I242" s="355"/>
      <c r="J242" s="355"/>
      <c r="K242" s="355"/>
    </row>
    <row r="243">
      <c r="A243" s="355" t="s">
        <v>139</v>
      </c>
      <c r="B243" s="355" t="s">
        <v>140</v>
      </c>
      <c r="C243" s="355" t="s">
        <v>16</v>
      </c>
      <c r="D243" s="355" t="n">
        <v>2076.1421274</v>
      </c>
      <c r="E243" s="355" t="n">
        <v>17.5570891956521</v>
      </c>
      <c r="F243" s="355" t="n">
        <v>100</v>
      </c>
      <c r="G243" s="355" t="n">
        <v>0</v>
      </c>
      <c r="H243" s="355"/>
      <c r="I243" s="355"/>
      <c r="J243" s="355"/>
      <c r="K243" s="355"/>
    </row>
    <row r="244">
      <c r="A244" s="355" t="s">
        <v>139</v>
      </c>
      <c r="B244" s="355" t="s">
        <v>140</v>
      </c>
      <c r="C244" s="355" t="s">
        <v>17</v>
      </c>
      <c r="D244" s="355" t="n">
        <v>44990.2019629</v>
      </c>
      <c r="E244" s="355" t="n">
        <v>2.12975732324788</v>
      </c>
      <c r="F244" s="355" t="n">
        <v>100</v>
      </c>
      <c r="G244" s="355" t="n">
        <v>0</v>
      </c>
      <c r="H244" s="355"/>
      <c r="I244" s="355"/>
      <c r="J244" s="355"/>
      <c r="K244" s="355"/>
    </row>
    <row r="245">
      <c r="A245" s="355" t="s">
        <v>141</v>
      </c>
      <c r="B245" s="355" t="s">
        <v>142</v>
      </c>
      <c r="C245" s="355" t="s">
        <v>16</v>
      </c>
      <c r="D245" s="355" t="n">
        <v>4616.8714483</v>
      </c>
      <c r="E245" s="355" t="n">
        <v>12.0558398197666</v>
      </c>
      <c r="F245" s="355" t="n">
        <v>89.9963459690343</v>
      </c>
      <c r="G245" s="355" t="n">
        <v>5.60728335201401</v>
      </c>
      <c r="H245" s="355" t="n">
        <v>513.1939989</v>
      </c>
      <c r="I245" s="355" t="n">
        <v>56.3338419292278</v>
      </c>
      <c r="J245" s="355" t="n">
        <v>10.0036540309657</v>
      </c>
      <c r="K245" s="355" t="n">
        <v>50.4450684652022</v>
      </c>
    </row>
    <row r="246">
      <c r="A246" s="355" t="s">
        <v>141</v>
      </c>
      <c r="B246" s="355" t="s">
        <v>142</v>
      </c>
      <c r="C246" s="355" t="s">
        <v>17</v>
      </c>
      <c r="D246" s="355" t="n">
        <v>28507.7981377</v>
      </c>
      <c r="E246" s="355" t="n">
        <v>2.95161447265514</v>
      </c>
      <c r="F246" s="355" t="n">
        <v>100</v>
      </c>
      <c r="G246" s="355" t="n">
        <v>0</v>
      </c>
      <c r="H246" s="355"/>
      <c r="I246" s="355"/>
      <c r="J246" s="355"/>
      <c r="K246" s="355"/>
    </row>
    <row r="247">
      <c r="A247" s="355" t="s">
        <v>143</v>
      </c>
      <c r="B247" s="355" t="s">
        <v>144</v>
      </c>
      <c r="C247" s="355" t="s">
        <v>16</v>
      </c>
      <c r="D247" s="355" t="n">
        <v>978.548609</v>
      </c>
      <c r="E247" s="355" t="n">
        <v>22.87237523523</v>
      </c>
      <c r="F247" s="355" t="n">
        <v>100</v>
      </c>
      <c r="G247" s="355" t="n">
        <v>0</v>
      </c>
      <c r="H247" s="355"/>
      <c r="I247" s="355"/>
      <c r="J247" s="355"/>
      <c r="K247" s="355"/>
    </row>
    <row r="248">
      <c r="A248" s="355" t="s">
        <v>143</v>
      </c>
      <c r="B248" s="355" t="s">
        <v>144</v>
      </c>
      <c r="C248" s="355" t="s">
        <v>17</v>
      </c>
      <c r="D248" s="355" t="n">
        <v>14719.4113601</v>
      </c>
      <c r="E248" s="355" t="n">
        <v>1.73660515071278</v>
      </c>
      <c r="F248" s="355" t="n">
        <v>100</v>
      </c>
      <c r="G248" s="355" t="n">
        <v>0.000000000000000192801902300397</v>
      </c>
      <c r="H248" s="355"/>
      <c r="I248" s="355"/>
      <c r="J248" s="355"/>
      <c r="K248" s="355"/>
    </row>
    <row r="249">
      <c r="A249" s="355" t="s">
        <v>145</v>
      </c>
      <c r="B249" s="355" t="s">
        <v>146</v>
      </c>
      <c r="C249" s="355" t="s">
        <v>16</v>
      </c>
      <c r="D249" s="355" t="n">
        <v>2941.8020885</v>
      </c>
      <c r="E249" s="355" t="n">
        <v>13.1360006403823</v>
      </c>
      <c r="F249" s="355" t="n">
        <v>100</v>
      </c>
      <c r="G249" s="355" t="n">
        <v>0</v>
      </c>
      <c r="H249" s="355"/>
      <c r="I249" s="355"/>
      <c r="J249" s="355"/>
      <c r="K249" s="355"/>
    </row>
    <row r="250">
      <c r="A250" s="355" t="s">
        <v>145</v>
      </c>
      <c r="B250" s="355" t="s">
        <v>146</v>
      </c>
      <c r="C250" s="355" t="s">
        <v>17</v>
      </c>
      <c r="D250" s="355" t="n">
        <v>23965.9624816</v>
      </c>
      <c r="E250" s="355" t="n">
        <v>2.1029522335008</v>
      </c>
      <c r="F250" s="355" t="n">
        <v>100</v>
      </c>
      <c r="G250" s="355" t="n">
        <v>0</v>
      </c>
      <c r="H250" s="355"/>
      <c r="I250" s="355"/>
      <c r="J250" s="355"/>
      <c r="K250" s="355"/>
    </row>
    <row r="251">
      <c r="A251" s="355" t="s">
        <v>147</v>
      </c>
      <c r="B251" s="355" t="s">
        <v>148</v>
      </c>
      <c r="C251" s="355" t="s">
        <v>16</v>
      </c>
      <c r="D251" s="355" t="n">
        <v>670.9346862</v>
      </c>
      <c r="E251" s="355" t="n">
        <v>17.2979924083672</v>
      </c>
      <c r="F251" s="355" t="n">
        <v>98.1971554958114</v>
      </c>
      <c r="G251" s="355" t="n">
        <v>1.85115552047712</v>
      </c>
      <c r="H251" s="355" t="n">
        <v>12.3179832</v>
      </c>
      <c r="I251" s="355" t="n">
        <v>99.9999999999998</v>
      </c>
      <c r="J251" s="355" t="n">
        <v>1.80284450418863</v>
      </c>
      <c r="K251" s="355" t="n">
        <v>100.828555135447</v>
      </c>
    </row>
    <row r="252">
      <c r="A252" s="355" t="s">
        <v>147</v>
      </c>
      <c r="B252" s="355" t="s">
        <v>148</v>
      </c>
      <c r="C252" s="355" t="s">
        <v>17</v>
      </c>
      <c r="D252" s="355" t="n">
        <v>8702.444251</v>
      </c>
      <c r="E252" s="355" t="n">
        <v>2.4858737970925</v>
      </c>
      <c r="F252" s="355" t="n">
        <v>100</v>
      </c>
      <c r="G252" s="355" t="n">
        <v>0.000000000000000275987432584446</v>
      </c>
      <c r="H252" s="355"/>
      <c r="I252" s="355"/>
      <c r="J252" s="355"/>
      <c r="K252" s="355"/>
    </row>
    <row r="253">
      <c r="A253" s="355" t="s">
        <v>149</v>
      </c>
      <c r="B253" s="355" t="s">
        <v>150</v>
      </c>
      <c r="C253" s="355" t="s">
        <v>16</v>
      </c>
      <c r="D253" s="355" t="n">
        <v>976.6796642</v>
      </c>
      <c r="E253" s="355" t="n">
        <v>15.5626932076115</v>
      </c>
      <c r="F253" s="355" t="n">
        <v>100</v>
      </c>
      <c r="G253" s="355" t="n">
        <v>0</v>
      </c>
      <c r="H253" s="355"/>
      <c r="I253" s="355"/>
      <c r="J253" s="355"/>
      <c r="K253" s="355"/>
    </row>
    <row r="254">
      <c r="A254" s="355" t="s">
        <v>149</v>
      </c>
      <c r="B254" s="355" t="s">
        <v>150</v>
      </c>
      <c r="C254" s="355" t="s">
        <v>17</v>
      </c>
      <c r="D254" s="355" t="n">
        <v>17526.4553241</v>
      </c>
      <c r="E254" s="355" t="n">
        <v>2.09185285397917</v>
      </c>
      <c r="F254" s="355" t="n">
        <v>100</v>
      </c>
      <c r="G254" s="355" t="n">
        <v>0</v>
      </c>
      <c r="H254" s="355"/>
      <c r="I254" s="355"/>
      <c r="J254" s="355"/>
      <c r="K254" s="355"/>
    </row>
    <row r="255">
      <c r="A255" s="355" t="s">
        <v>151</v>
      </c>
      <c r="B255" s="355" t="s">
        <v>152</v>
      </c>
      <c r="C255" s="355" t="s">
        <v>16</v>
      </c>
      <c r="D255" s="355" t="n">
        <v>2294.6014301</v>
      </c>
      <c r="E255" s="355" t="n">
        <v>11.2890499170897</v>
      </c>
      <c r="F255" s="355" t="n">
        <v>99.20145838497</v>
      </c>
      <c r="G255" s="355" t="n">
        <v>0.796543241216154</v>
      </c>
      <c r="H255" s="355" t="n">
        <v>18.4708447</v>
      </c>
      <c r="I255" s="355" t="n">
        <v>99.9999999999998</v>
      </c>
      <c r="J255" s="355" t="n">
        <v>0.79854161503004</v>
      </c>
      <c r="K255" s="355" t="n">
        <v>98.9532038256526</v>
      </c>
    </row>
    <row r="256">
      <c r="A256" s="355" t="s">
        <v>151</v>
      </c>
      <c r="B256" s="355" t="s">
        <v>152</v>
      </c>
      <c r="C256" s="355" t="s">
        <v>17</v>
      </c>
      <c r="D256" s="355" t="n">
        <v>15405.701273</v>
      </c>
      <c r="E256" s="355" t="n">
        <v>2.83303047771382</v>
      </c>
      <c r="F256" s="355" t="n">
        <v>100</v>
      </c>
      <c r="G256" s="355" t="n">
        <v>0</v>
      </c>
      <c r="H256" s="355"/>
      <c r="I256" s="355"/>
      <c r="J256" s="355"/>
      <c r="K256" s="355"/>
    </row>
    <row r="257">
      <c r="A257" s="355" t="s">
        <v>153</v>
      </c>
      <c r="B257" s="355" t="s">
        <v>154</v>
      </c>
      <c r="C257" s="355" t="s">
        <v>16</v>
      </c>
      <c r="D257" s="355" t="n">
        <v>1602.3643293</v>
      </c>
      <c r="E257" s="355" t="n">
        <v>15.4861253297685</v>
      </c>
      <c r="F257" s="355" t="n">
        <v>100</v>
      </c>
      <c r="G257" s="355" t="n">
        <v>0</v>
      </c>
      <c r="H257" s="355"/>
      <c r="I257" s="355"/>
      <c r="J257" s="355"/>
      <c r="K257" s="355"/>
    </row>
    <row r="258">
      <c r="A258" s="355" t="s">
        <v>153</v>
      </c>
      <c r="B258" s="355" t="s">
        <v>154</v>
      </c>
      <c r="C258" s="355" t="s">
        <v>17</v>
      </c>
      <c r="D258" s="355" t="n">
        <v>17229.5897543</v>
      </c>
      <c r="E258" s="355" t="n">
        <v>2.23268515348311</v>
      </c>
      <c r="F258" s="355" t="n">
        <v>100</v>
      </c>
      <c r="G258" s="355" t="n">
        <v>0</v>
      </c>
      <c r="H258" s="355"/>
      <c r="I258" s="355"/>
      <c r="J258" s="355"/>
      <c r="K258" s="355"/>
    </row>
    <row r="259">
      <c r="A259" s="355" t="s">
        <v>155</v>
      </c>
      <c r="B259" s="355" t="s">
        <v>156</v>
      </c>
      <c r="C259" s="355" t="s">
        <v>16</v>
      </c>
      <c r="D259" s="355" t="n">
        <v>3775.272083</v>
      </c>
      <c r="E259" s="355" t="n">
        <v>14.8559275727943</v>
      </c>
      <c r="F259" s="355" t="n">
        <v>98.0048357302773</v>
      </c>
      <c r="G259" s="355" t="n">
        <v>1.37146683546606</v>
      </c>
      <c r="H259" s="355" t="n">
        <v>76.8562889</v>
      </c>
      <c r="I259" s="355" t="n">
        <v>71.7417678195723</v>
      </c>
      <c r="J259" s="355" t="n">
        <v>1.99516426972271</v>
      </c>
      <c r="K259" s="355" t="n">
        <v>67.368077886667</v>
      </c>
    </row>
    <row r="260">
      <c r="A260" s="355" t="s">
        <v>155</v>
      </c>
      <c r="B260" s="355" t="s">
        <v>156</v>
      </c>
      <c r="C260" s="355" t="s">
        <v>17</v>
      </c>
      <c r="D260" s="355" t="n">
        <v>30838.08932</v>
      </c>
      <c r="E260" s="355" t="n">
        <v>2.45136774150854</v>
      </c>
      <c r="F260" s="355" t="n">
        <v>100</v>
      </c>
      <c r="G260" s="355" t="n">
        <v>0</v>
      </c>
      <c r="H260" s="355"/>
      <c r="I260" s="355"/>
      <c r="J260" s="355"/>
      <c r="K260" s="355"/>
    </row>
    <row r="261">
      <c r="A261" s="355" t="s">
        <v>157</v>
      </c>
      <c r="B261" s="355" t="s">
        <v>158</v>
      </c>
      <c r="C261" s="355" t="s">
        <v>16</v>
      </c>
      <c r="D261" s="355" t="n">
        <v>1308.5363805</v>
      </c>
      <c r="E261" s="355" t="n">
        <v>22.8603043725278</v>
      </c>
      <c r="F261" s="355" t="n">
        <v>100</v>
      </c>
      <c r="G261" s="355" t="n">
        <v>0</v>
      </c>
      <c r="H261" s="355"/>
      <c r="I261" s="355"/>
      <c r="J261" s="355"/>
      <c r="K261" s="355"/>
    </row>
    <row r="262">
      <c r="A262" s="355" t="s">
        <v>157</v>
      </c>
      <c r="B262" s="355" t="s">
        <v>158</v>
      </c>
      <c r="C262" s="355" t="s">
        <v>17</v>
      </c>
      <c r="D262" s="355" t="n">
        <v>35760.716321</v>
      </c>
      <c r="E262" s="355" t="n">
        <v>1.68282578890945</v>
      </c>
      <c r="F262" s="355" t="n">
        <v>100</v>
      </c>
      <c r="G262" s="355" t="n">
        <v>0</v>
      </c>
      <c r="H262" s="355"/>
      <c r="I262" s="355"/>
      <c r="J262" s="355"/>
      <c r="K262" s="355"/>
    </row>
    <row r="263">
      <c r="A263" s="355" t="s">
        <v>159</v>
      </c>
      <c r="B263" s="355" t="s">
        <v>160</v>
      </c>
      <c r="C263" s="355" t="s">
        <v>16</v>
      </c>
      <c r="D263" s="355" t="n">
        <v>980.3217371</v>
      </c>
      <c r="E263" s="355" t="n">
        <v>17.1666163559103</v>
      </c>
      <c r="F263" s="355" t="n">
        <v>100</v>
      </c>
      <c r="G263" s="355" t="n">
        <v>0</v>
      </c>
      <c r="H263" s="355"/>
      <c r="I263" s="355"/>
      <c r="J263" s="355"/>
      <c r="K263" s="355"/>
    </row>
    <row r="264">
      <c r="A264" s="355" t="s">
        <v>159</v>
      </c>
      <c r="B264" s="355" t="s">
        <v>160</v>
      </c>
      <c r="C264" s="355" t="s">
        <v>17</v>
      </c>
      <c r="D264" s="355" t="n">
        <v>19830.2464395</v>
      </c>
      <c r="E264" s="355" t="n">
        <v>2.05444260304175</v>
      </c>
      <c r="F264" s="355" t="n">
        <v>100</v>
      </c>
      <c r="G264" s="355" t="n">
        <v>0</v>
      </c>
      <c r="H264" s="355"/>
      <c r="I264" s="355"/>
      <c r="J264" s="355"/>
      <c r="K264" s="355"/>
    </row>
    <row r="265">
      <c r="A265" s="355" t="s">
        <v>161</v>
      </c>
      <c r="B265" s="355" t="s">
        <v>162</v>
      </c>
      <c r="C265" s="355" t="s">
        <v>16</v>
      </c>
      <c r="D265" s="355" t="n">
        <v>5246.4309558</v>
      </c>
      <c r="E265" s="355" t="n">
        <v>13.7449920100978</v>
      </c>
      <c r="F265" s="355" t="n">
        <v>98.8471159402822</v>
      </c>
      <c r="G265" s="355" t="n">
        <v>1.1469051517654</v>
      </c>
      <c r="H265" s="355" t="n">
        <v>61.1907243</v>
      </c>
      <c r="I265" s="355" t="n">
        <v>100</v>
      </c>
      <c r="J265" s="355" t="n">
        <v>1.15288405971782</v>
      </c>
      <c r="K265" s="355" t="n">
        <v>98.3344904055741</v>
      </c>
    </row>
    <row r="266">
      <c r="A266" s="355" t="s">
        <v>161</v>
      </c>
      <c r="B266" s="355" t="s">
        <v>162</v>
      </c>
      <c r="C266" s="355" t="s">
        <v>17</v>
      </c>
      <c r="D266" s="355" t="n">
        <v>50173.8665141</v>
      </c>
      <c r="E266" s="355" t="n">
        <v>1.64933222494842</v>
      </c>
      <c r="F266" s="355" t="n">
        <v>100</v>
      </c>
      <c r="G266" s="355" t="n">
        <v>0</v>
      </c>
      <c r="H266" s="355"/>
      <c r="I266" s="355"/>
      <c r="J266" s="355"/>
      <c r="K266" s="355"/>
    </row>
    <row r="267">
      <c r="A267" s="355" t="s">
        <v>163</v>
      </c>
      <c r="B267" s="355" t="s">
        <v>164</v>
      </c>
      <c r="C267" s="355" t="s">
        <v>16</v>
      </c>
      <c r="D267" s="355" t="n">
        <v>2193.2696829</v>
      </c>
      <c r="E267" s="355" t="n">
        <v>12.457441924408</v>
      </c>
      <c r="F267" s="355" t="n">
        <v>100</v>
      </c>
      <c r="G267" s="355" t="n">
        <v>0.00000000000000138305388524084</v>
      </c>
      <c r="H267" s="355"/>
      <c r="I267" s="355"/>
      <c r="J267" s="355"/>
      <c r="K267" s="355"/>
    </row>
    <row r="268">
      <c r="A268" s="355" t="s">
        <v>163</v>
      </c>
      <c r="B268" s="355" t="s">
        <v>164</v>
      </c>
      <c r="C268" s="355" t="s">
        <v>17</v>
      </c>
      <c r="D268" s="355" t="n">
        <v>23035.484934</v>
      </c>
      <c r="E268" s="355" t="n">
        <v>1.88659865823698</v>
      </c>
      <c r="F268" s="355" t="n">
        <v>100</v>
      </c>
      <c r="G268" s="355" t="n">
        <v>0</v>
      </c>
      <c r="H268" s="355"/>
      <c r="I268" s="355"/>
      <c r="J268" s="355"/>
      <c r="K268" s="355"/>
    </row>
    <row r="269">
      <c r="A269" s="355" t="s">
        <v>165</v>
      </c>
      <c r="B269" s="355" t="s">
        <v>166</v>
      </c>
      <c r="C269" s="355" t="s">
        <v>16</v>
      </c>
      <c r="D269" s="355" t="n">
        <v>950.8569075</v>
      </c>
      <c r="E269" s="355" t="n">
        <v>20.6680616364522</v>
      </c>
      <c r="F269" s="355" t="n">
        <v>100</v>
      </c>
      <c r="G269" s="355" t="n">
        <v>0.00000000000000229461579031611</v>
      </c>
      <c r="H269" s="355"/>
      <c r="I269" s="355"/>
      <c r="J269" s="355"/>
      <c r="K269" s="355"/>
    </row>
    <row r="270">
      <c r="A270" s="355" t="s">
        <v>165</v>
      </c>
      <c r="B270" s="355" t="s">
        <v>166</v>
      </c>
      <c r="C270" s="355" t="s">
        <v>17</v>
      </c>
      <c r="D270" s="355" t="n">
        <v>30047.0241964</v>
      </c>
      <c r="E270" s="355" t="n">
        <v>1.37885071276351</v>
      </c>
      <c r="F270" s="355" t="n">
        <v>100</v>
      </c>
      <c r="G270" s="355" t="n">
        <v>0.000000000000000153083180883086</v>
      </c>
      <c r="H270" s="355"/>
      <c r="I270" s="355"/>
      <c r="J270" s="355"/>
      <c r="K270" s="355"/>
    </row>
    <row r="271">
      <c r="A271" s="355" t="s">
        <v>167</v>
      </c>
      <c r="B271" s="355" t="s">
        <v>168</v>
      </c>
      <c r="C271" s="355" t="s">
        <v>16</v>
      </c>
      <c r="D271" s="355" t="n">
        <v>2993.2875598</v>
      </c>
      <c r="E271" s="355" t="n">
        <v>12.1982509240691</v>
      </c>
      <c r="F271" s="355" t="n">
        <v>96.3665472115487</v>
      </c>
      <c r="G271" s="355" t="n">
        <v>2.91992416159601</v>
      </c>
      <c r="H271" s="355" t="n">
        <v>112.8604204</v>
      </c>
      <c r="I271" s="355" t="n">
        <v>77.9873070310262</v>
      </c>
      <c r="J271" s="355" t="n">
        <v>3.63345278845128</v>
      </c>
      <c r="K271" s="355" t="n">
        <v>77.4423189058471</v>
      </c>
    </row>
    <row r="272">
      <c r="A272" s="355" t="s">
        <v>167</v>
      </c>
      <c r="B272" s="355" t="s">
        <v>168</v>
      </c>
      <c r="C272" s="355" t="s">
        <v>17</v>
      </c>
      <c r="D272" s="355" t="n">
        <v>27784.4647671</v>
      </c>
      <c r="E272" s="355" t="n">
        <v>2.10175317587216</v>
      </c>
      <c r="F272" s="355" t="n">
        <v>100</v>
      </c>
      <c r="G272" s="355" t="n">
        <v>0</v>
      </c>
      <c r="H272" s="355"/>
      <c r="I272" s="355"/>
      <c r="J272" s="355"/>
      <c r="K272" s="355"/>
    </row>
    <row r="273">
      <c r="A273" s="355" t="s">
        <v>169</v>
      </c>
      <c r="B273" s="355" t="s">
        <v>170</v>
      </c>
      <c r="C273" s="355" t="s">
        <v>16</v>
      </c>
      <c r="D273" s="355" t="n">
        <v>1680.4287216</v>
      </c>
      <c r="E273" s="355" t="n">
        <v>16.4248091324097</v>
      </c>
      <c r="F273" s="355" t="n">
        <v>100</v>
      </c>
      <c r="G273" s="355" t="n">
        <v>0</v>
      </c>
      <c r="H273" s="355"/>
      <c r="I273" s="355"/>
      <c r="J273" s="355"/>
      <c r="K273" s="355"/>
    </row>
    <row r="274">
      <c r="A274" s="355" t="s">
        <v>169</v>
      </c>
      <c r="B274" s="355" t="s">
        <v>170</v>
      </c>
      <c r="C274" s="355" t="s">
        <v>17</v>
      </c>
      <c r="D274" s="355" t="n">
        <v>32215.5187351</v>
      </c>
      <c r="E274" s="355" t="n">
        <v>1.73669024654058</v>
      </c>
      <c r="F274" s="355" t="n">
        <v>100</v>
      </c>
      <c r="G274" s="355" t="n">
        <v>0</v>
      </c>
      <c r="H274" s="355"/>
      <c r="I274" s="355"/>
      <c r="J274" s="355"/>
      <c r="K274" s="355"/>
    </row>
    <row r="275">
      <c r="A275" s="355" t="s">
        <v>171</v>
      </c>
      <c r="B275" s="355" t="s">
        <v>172</v>
      </c>
      <c r="C275" s="355" t="s">
        <v>16</v>
      </c>
      <c r="D275" s="355" t="n">
        <v>3814.436066</v>
      </c>
      <c r="E275" s="355" t="n">
        <v>13.0772675280146</v>
      </c>
      <c r="F275" s="355" t="n">
        <v>100</v>
      </c>
      <c r="G275" s="355" t="n">
        <v>0.00000000000000145186835087848</v>
      </c>
      <c r="H275" s="355"/>
      <c r="I275" s="355"/>
      <c r="J275" s="355"/>
      <c r="K275" s="355"/>
    </row>
    <row r="276">
      <c r="A276" s="355" t="s">
        <v>171</v>
      </c>
      <c r="B276" s="355" t="s">
        <v>172</v>
      </c>
      <c r="C276" s="355" t="s">
        <v>17</v>
      </c>
      <c r="D276" s="355" t="n">
        <v>44317.7978352</v>
      </c>
      <c r="E276" s="355" t="n">
        <v>2.25735978894693</v>
      </c>
      <c r="F276" s="355" t="n">
        <v>100</v>
      </c>
      <c r="G276" s="355" t="n">
        <v>0</v>
      </c>
      <c r="H276" s="355"/>
      <c r="I276" s="355"/>
      <c r="J276" s="355"/>
      <c r="K276" s="355"/>
    </row>
    <row r="277">
      <c r="A277" s="355" t="s">
        <v>173</v>
      </c>
      <c r="B277" s="355" t="s">
        <v>174</v>
      </c>
      <c r="C277" s="355" t="s">
        <v>16</v>
      </c>
      <c r="D277" s="355" t="n">
        <v>1197.3896724</v>
      </c>
      <c r="E277" s="355" t="n">
        <v>15.9962698151441</v>
      </c>
      <c r="F277" s="355" t="n">
        <v>100</v>
      </c>
      <c r="G277" s="355" t="n">
        <v>0.00000000000000177594270568894</v>
      </c>
      <c r="H277" s="355"/>
      <c r="I277" s="355"/>
      <c r="J277" s="355"/>
      <c r="K277" s="355"/>
    </row>
    <row r="278">
      <c r="A278" s="355" t="s">
        <v>173</v>
      </c>
      <c r="B278" s="355" t="s">
        <v>174</v>
      </c>
      <c r="C278" s="355" t="s">
        <v>17</v>
      </c>
      <c r="D278" s="355" t="n">
        <v>10294.3046938</v>
      </c>
      <c r="E278" s="355" t="n">
        <v>1.9253843884332</v>
      </c>
      <c r="F278" s="355" t="n">
        <v>100</v>
      </c>
      <c r="G278" s="355" t="n">
        <v>0.000000000000000213760607929236</v>
      </c>
      <c r="H278" s="355"/>
      <c r="I278" s="355"/>
      <c r="J278" s="355"/>
      <c r="K278" s="355"/>
    </row>
    <row r="279">
      <c r="A279" s="355" t="s">
        <v>175</v>
      </c>
      <c r="B279" s="355" t="s">
        <v>176</v>
      </c>
      <c r="C279" s="355" t="s">
        <v>16</v>
      </c>
      <c r="D279" s="355" t="n">
        <v>4763.0668716</v>
      </c>
      <c r="E279" s="355" t="n">
        <v>9.33625733362387</v>
      </c>
      <c r="F279" s="355" t="n">
        <v>99.1798959385213</v>
      </c>
      <c r="G279" s="355" t="n">
        <v>0.822935436742701</v>
      </c>
      <c r="H279" s="355" t="n">
        <v>39.3851037</v>
      </c>
      <c r="I279" s="355" t="n">
        <v>100</v>
      </c>
      <c r="J279" s="355" t="n">
        <v>0.820104061478713</v>
      </c>
      <c r="K279" s="355" t="n">
        <v>99.5223104164339</v>
      </c>
    </row>
    <row r="280">
      <c r="A280" s="355" t="s">
        <v>175</v>
      </c>
      <c r="B280" s="355" t="s">
        <v>176</v>
      </c>
      <c r="C280" s="355" t="s">
        <v>17</v>
      </c>
      <c r="D280" s="355" t="n">
        <v>28213.8561708</v>
      </c>
      <c r="E280" s="355" t="n">
        <v>2.42242316582974</v>
      </c>
      <c r="F280" s="355" t="n">
        <v>100</v>
      </c>
      <c r="G280" s="355" t="n">
        <v>0</v>
      </c>
      <c r="H280" s="355"/>
      <c r="I280" s="355"/>
      <c r="J280" s="355"/>
      <c r="K280" s="355"/>
    </row>
    <row r="281">
      <c r="A281" s="355" t="s">
        <v>177</v>
      </c>
      <c r="B281" s="355" t="s">
        <v>178</v>
      </c>
      <c r="C281" s="355" t="s">
        <v>16</v>
      </c>
      <c r="D281" s="355" t="n">
        <v>3536.526076</v>
      </c>
      <c r="E281" s="355" t="n">
        <v>9.73608060924701</v>
      </c>
      <c r="F281" s="355" t="n">
        <v>98.1434906388872</v>
      </c>
      <c r="G281" s="355" t="n">
        <v>1.7989751020806</v>
      </c>
      <c r="H281" s="355" t="n">
        <v>66.8979035</v>
      </c>
      <c r="I281" s="355" t="n">
        <v>100</v>
      </c>
      <c r="J281" s="355" t="n">
        <v>1.85650936111278</v>
      </c>
      <c r="K281" s="355" t="n">
        <v>95.1019692056986</v>
      </c>
    </row>
    <row r="282">
      <c r="A282" s="355" t="s">
        <v>177</v>
      </c>
      <c r="B282" s="355" t="s">
        <v>178</v>
      </c>
      <c r="C282" s="355" t="s">
        <v>17</v>
      </c>
      <c r="D282" s="355" t="n">
        <v>22790.3356852</v>
      </c>
      <c r="E282" s="355" t="n">
        <v>2.88820015713521</v>
      </c>
      <c r="F282" s="355" t="n">
        <v>100</v>
      </c>
      <c r="G282" s="355" t="n">
        <v>0</v>
      </c>
      <c r="H282" s="355"/>
      <c r="I282" s="355"/>
      <c r="J282" s="355"/>
      <c r="K282" s="355"/>
    </row>
    <row r="283">
      <c r="A283" s="355" t="s">
        <v>179</v>
      </c>
      <c r="B283" s="355" t="s">
        <v>180</v>
      </c>
      <c r="C283" s="355" t="s">
        <v>16</v>
      </c>
      <c r="D283" s="355" t="n">
        <v>1657.4144123</v>
      </c>
      <c r="E283" s="355" t="n">
        <v>10.5909418273578</v>
      </c>
      <c r="F283" s="355" t="n">
        <v>72.4620303020413</v>
      </c>
      <c r="G283" s="355" t="n">
        <v>7.12488723534852</v>
      </c>
      <c r="H283" s="355" t="n">
        <v>629.87233</v>
      </c>
      <c r="I283" s="355" t="n">
        <v>23.2322845013113</v>
      </c>
      <c r="J283" s="355" t="n">
        <v>27.5379696979587</v>
      </c>
      <c r="K283" s="355" t="n">
        <v>18.7480704063932</v>
      </c>
    </row>
    <row r="284">
      <c r="A284" s="355" t="s">
        <v>179</v>
      </c>
      <c r="B284" s="355" t="s">
        <v>180</v>
      </c>
      <c r="C284" s="355" t="s">
        <v>17</v>
      </c>
      <c r="D284" s="355" t="n">
        <v>4474.9479114</v>
      </c>
      <c r="E284" s="355" t="n">
        <v>4.77300954007985</v>
      </c>
      <c r="F284" s="355" t="n">
        <v>100</v>
      </c>
      <c r="G284" s="355" t="n">
        <v>0</v>
      </c>
      <c r="H284" s="355"/>
      <c r="I284" s="355"/>
      <c r="J284" s="355"/>
      <c r="K284" s="355"/>
    </row>
    <row r="285">
      <c r="A285" s="355" t="s">
        <v>181</v>
      </c>
      <c r="B285" s="355" t="s">
        <v>182</v>
      </c>
      <c r="C285" s="355" t="s">
        <v>16</v>
      </c>
      <c r="D285" s="355" t="n">
        <v>2026.5857345</v>
      </c>
      <c r="E285" s="355" t="n">
        <v>10.2766365737887</v>
      </c>
      <c r="F285" s="355" t="n">
        <v>93.5610068079108</v>
      </c>
      <c r="G285" s="355" t="n">
        <v>3.5030457842024</v>
      </c>
      <c r="H285" s="355" t="n">
        <v>139.4723314</v>
      </c>
      <c r="I285" s="355" t="n">
        <v>52.3640590751799</v>
      </c>
      <c r="J285" s="355" t="n">
        <v>6.4389931920892</v>
      </c>
      <c r="K285" s="355" t="n">
        <v>50.9005803681929</v>
      </c>
    </row>
    <row r="286">
      <c r="A286" s="355" t="s">
        <v>181</v>
      </c>
      <c r="B286" s="355" t="s">
        <v>182</v>
      </c>
      <c r="C286" s="355" t="s">
        <v>17</v>
      </c>
      <c r="D286" s="355" t="n">
        <v>16162.1217207</v>
      </c>
      <c r="E286" s="355" t="n">
        <v>2.33277013559735</v>
      </c>
      <c r="F286" s="355" t="n">
        <v>100</v>
      </c>
      <c r="G286" s="355" t="n">
        <v>0</v>
      </c>
      <c r="H286" s="355"/>
      <c r="I286" s="355"/>
      <c r="J286" s="355"/>
      <c r="K286" s="355"/>
    </row>
    <row r="287">
      <c r="A287" s="355" t="s">
        <v>183</v>
      </c>
      <c r="B287" s="355" t="s">
        <v>184</v>
      </c>
      <c r="C287" s="355" t="s">
        <v>16</v>
      </c>
      <c r="D287" s="355" t="n">
        <v>5133.1700364</v>
      </c>
      <c r="E287" s="355" t="n">
        <v>13.653514796687</v>
      </c>
      <c r="F287" s="355" t="n">
        <v>100</v>
      </c>
      <c r="G287" s="355" t="n">
        <v>0</v>
      </c>
      <c r="H287" s="355"/>
      <c r="I287" s="355"/>
      <c r="J287" s="355"/>
      <c r="K287" s="355"/>
    </row>
    <row r="288">
      <c r="A288" s="355" t="s">
        <v>183</v>
      </c>
      <c r="B288" s="355" t="s">
        <v>184</v>
      </c>
      <c r="C288" s="355" t="s">
        <v>17</v>
      </c>
      <c r="D288" s="355" t="n">
        <v>33562.9051741</v>
      </c>
      <c r="E288" s="355" t="n">
        <v>2.76740661417472</v>
      </c>
      <c r="F288" s="355" t="n">
        <v>100</v>
      </c>
      <c r="G288" s="355" t="n">
        <v>0</v>
      </c>
      <c r="H288" s="355"/>
      <c r="I288" s="355"/>
      <c r="J288" s="355"/>
      <c r="K288" s="355"/>
    </row>
    <row r="289">
      <c r="A289" s="355" t="s">
        <v>185</v>
      </c>
      <c r="B289" s="355" t="s">
        <v>186</v>
      </c>
      <c r="C289" s="355" t="s">
        <v>16</v>
      </c>
      <c r="D289" s="355" t="n">
        <v>3951.4825494</v>
      </c>
      <c r="E289" s="355" t="n">
        <v>9.29369921624425</v>
      </c>
      <c r="F289" s="355" t="n">
        <v>97.5944569506858</v>
      </c>
      <c r="G289" s="355" t="n">
        <v>1.77737747677415</v>
      </c>
      <c r="H289" s="355" t="n">
        <v>97.3975539</v>
      </c>
      <c r="I289" s="355" t="n">
        <v>73.7471495044636</v>
      </c>
      <c r="J289" s="355" t="n">
        <v>2.40554304931423</v>
      </c>
      <c r="K289" s="355" t="n">
        <v>72.1093682740798</v>
      </c>
    </row>
    <row r="290">
      <c r="A290" s="355" t="s">
        <v>185</v>
      </c>
      <c r="B290" s="355" t="s">
        <v>186</v>
      </c>
      <c r="C290" s="355" t="s">
        <v>17</v>
      </c>
      <c r="D290" s="355" t="n">
        <v>22420.8666642</v>
      </c>
      <c r="E290" s="355" t="n">
        <v>2.03441877751053</v>
      </c>
      <c r="F290" s="355" t="n">
        <v>100</v>
      </c>
      <c r="G290" s="355" t="n">
        <v>0</v>
      </c>
      <c r="H290" s="355"/>
      <c r="I290" s="355"/>
      <c r="J290" s="355"/>
      <c r="K290" s="355"/>
    </row>
    <row r="291">
      <c r="A291" s="355" t="s">
        <v>187</v>
      </c>
      <c r="B291" s="355" t="s">
        <v>188</v>
      </c>
      <c r="C291" s="355" t="s">
        <v>16</v>
      </c>
      <c r="D291" s="355" t="n">
        <v>5613.5868193</v>
      </c>
      <c r="E291" s="355" t="n">
        <v>10.5723282563695</v>
      </c>
      <c r="F291" s="355" t="n">
        <v>98.8166943956099</v>
      </c>
      <c r="G291" s="355" t="n">
        <v>1.17555233215873</v>
      </c>
      <c r="H291" s="355" t="n">
        <v>67.2213211</v>
      </c>
      <c r="I291" s="355" t="n">
        <v>99.9999999999997</v>
      </c>
      <c r="J291" s="355" t="n">
        <v>1.18330560439006</v>
      </c>
      <c r="K291" s="355" t="n">
        <v>98.1692262100396</v>
      </c>
    </row>
    <row r="292">
      <c r="A292" s="355" t="s">
        <v>187</v>
      </c>
      <c r="B292" s="355" t="s">
        <v>188</v>
      </c>
      <c r="C292" s="355" t="s">
        <v>17</v>
      </c>
      <c r="D292" s="355" t="n">
        <v>37111.935971</v>
      </c>
      <c r="E292" s="355" t="n">
        <v>2.49374298707977</v>
      </c>
      <c r="F292" s="355" t="n">
        <v>100</v>
      </c>
      <c r="G292" s="355" t="n">
        <v>0</v>
      </c>
      <c r="H292" s="355"/>
      <c r="I292" s="355"/>
      <c r="J292" s="355"/>
      <c r="K292" s="355"/>
    </row>
    <row r="293">
      <c r="A293" s="355" t="s">
        <v>189</v>
      </c>
      <c r="B293" s="355" t="s">
        <v>190</v>
      </c>
      <c r="C293" s="355" t="s">
        <v>16</v>
      </c>
      <c r="D293" s="355" t="n">
        <v>4271.8613809</v>
      </c>
      <c r="E293" s="355" t="n">
        <v>10.7533474527387</v>
      </c>
      <c r="F293" s="355" t="n">
        <v>97.9363604440122</v>
      </c>
      <c r="G293" s="355" t="n">
        <v>1.4589007789933</v>
      </c>
      <c r="H293" s="355" t="n">
        <v>90.0133728</v>
      </c>
      <c r="I293" s="355" t="n">
        <v>70.5439252161211</v>
      </c>
      <c r="J293" s="355" t="n">
        <v>2.06363955598783</v>
      </c>
      <c r="K293" s="355" t="n">
        <v>69.2366223204827</v>
      </c>
    </row>
    <row r="294">
      <c r="A294" s="355" t="s">
        <v>189</v>
      </c>
      <c r="B294" s="355" t="s">
        <v>190</v>
      </c>
      <c r="C294" s="355" t="s">
        <v>17</v>
      </c>
      <c r="D294" s="355" t="n">
        <v>27789.0398981</v>
      </c>
      <c r="E294" s="355" t="n">
        <v>2.38974740141743</v>
      </c>
      <c r="F294" s="355" t="n">
        <v>100</v>
      </c>
      <c r="G294" s="355" t="n">
        <v>0</v>
      </c>
      <c r="H294" s="355"/>
      <c r="I294" s="355"/>
      <c r="J294" s="355"/>
      <c r="K294" s="355"/>
    </row>
    <row r="295">
      <c r="A295" s="355" t="s">
        <v>191</v>
      </c>
      <c r="B295" s="355" t="s">
        <v>192</v>
      </c>
      <c r="C295" s="355" t="s">
        <v>16</v>
      </c>
      <c r="D295" s="355" t="n">
        <v>2656.5991792</v>
      </c>
      <c r="E295" s="355" t="n">
        <v>9.13979069247231</v>
      </c>
      <c r="F295" s="355" t="n">
        <v>98.4239750827654</v>
      </c>
      <c r="G295" s="355" t="n">
        <v>1.18232607816557</v>
      </c>
      <c r="H295" s="355" t="n">
        <v>42.5390917</v>
      </c>
      <c r="I295" s="355" t="n">
        <v>74.5993507217921</v>
      </c>
      <c r="J295" s="355" t="n">
        <v>1.57602491723463</v>
      </c>
      <c r="K295" s="355" t="n">
        <v>73.8371780702926</v>
      </c>
    </row>
    <row r="296">
      <c r="A296" s="355" t="s">
        <v>191</v>
      </c>
      <c r="B296" s="355" t="s">
        <v>192</v>
      </c>
      <c r="C296" s="355" t="s">
        <v>17</v>
      </c>
      <c r="D296" s="355" t="n">
        <v>12251.2298347</v>
      </c>
      <c r="E296" s="355" t="n">
        <v>3.06736902746269</v>
      </c>
      <c r="F296" s="355" t="n">
        <v>100</v>
      </c>
      <c r="G296" s="355" t="n">
        <v>0</v>
      </c>
      <c r="H296" s="355"/>
      <c r="I296" s="355"/>
      <c r="J296" s="355"/>
      <c r="K296" s="355"/>
    </row>
    <row r="297">
      <c r="A297" s="355" t="s">
        <v>193</v>
      </c>
      <c r="B297" s="355" t="s">
        <v>194</v>
      </c>
      <c r="C297" s="355" t="s">
        <v>16</v>
      </c>
      <c r="D297" s="355" t="n">
        <v>1841.6481607</v>
      </c>
      <c r="E297" s="355" t="n">
        <v>19.4671066722231</v>
      </c>
      <c r="F297" s="355" t="n">
        <v>100</v>
      </c>
      <c r="G297" s="355" t="n">
        <v>0</v>
      </c>
      <c r="H297" s="355"/>
      <c r="I297" s="355"/>
      <c r="J297" s="355"/>
      <c r="K297" s="355"/>
    </row>
    <row r="298">
      <c r="A298" s="355" t="s">
        <v>193</v>
      </c>
      <c r="B298" s="355" t="s">
        <v>194</v>
      </c>
      <c r="C298" s="355" t="s">
        <v>17</v>
      </c>
      <c r="D298" s="355" t="n">
        <v>25272.7183703</v>
      </c>
      <c r="E298" s="355" t="n">
        <v>2.00007983653821</v>
      </c>
      <c r="F298" s="355" t="n">
        <v>100</v>
      </c>
      <c r="G298" s="355" t="n">
        <v>0</v>
      </c>
      <c r="H298" s="355"/>
      <c r="I298" s="355"/>
      <c r="J298" s="355"/>
      <c r="K298" s="355"/>
    </row>
    <row r="299">
      <c r="A299" s="355" t="s">
        <v>195</v>
      </c>
      <c r="B299" s="355" t="s">
        <v>196</v>
      </c>
      <c r="C299" s="355" t="s">
        <v>16</v>
      </c>
      <c r="D299" s="355" t="n">
        <v>3531.6513345</v>
      </c>
      <c r="E299" s="355" t="n">
        <v>10.3314382041681</v>
      </c>
      <c r="F299" s="355" t="n">
        <v>98.5640888386149</v>
      </c>
      <c r="G299" s="355" t="n">
        <v>1.02175388478938</v>
      </c>
      <c r="H299" s="355" t="n">
        <v>51.4501542</v>
      </c>
      <c r="I299" s="355" t="n">
        <v>71.7107285186847</v>
      </c>
      <c r="J299" s="355" t="n">
        <v>1.43591116138513</v>
      </c>
      <c r="K299" s="355" t="n">
        <v>70.1354257699574</v>
      </c>
    </row>
    <row r="300">
      <c r="A300" s="355" t="s">
        <v>195</v>
      </c>
      <c r="B300" s="355" t="s">
        <v>196</v>
      </c>
      <c r="C300" s="355" t="s">
        <v>17</v>
      </c>
      <c r="D300" s="355" t="n">
        <v>18813.600717</v>
      </c>
      <c r="E300" s="355" t="n">
        <v>2.22619746812718</v>
      </c>
      <c r="F300" s="355" t="n">
        <v>100</v>
      </c>
      <c r="G300" s="355" t="n">
        <v>0.000000000000000247157568647703</v>
      </c>
      <c r="H300" s="355"/>
      <c r="I300" s="355"/>
      <c r="J300" s="355"/>
      <c r="K300" s="355"/>
    </row>
    <row r="301">
      <c r="A301" s="355" t="s">
        <v>197</v>
      </c>
      <c r="B301" s="355" t="s">
        <v>198</v>
      </c>
      <c r="C301" s="355" t="s">
        <v>16</v>
      </c>
      <c r="D301" s="355" t="n">
        <v>11309.2907866</v>
      </c>
      <c r="E301" s="355" t="n">
        <v>8.61805375677439</v>
      </c>
      <c r="F301" s="355" t="n">
        <v>86.1738330912488</v>
      </c>
      <c r="G301" s="355" t="n">
        <v>4.94891873570441</v>
      </c>
      <c r="H301" s="355" t="n">
        <v>1814.5199816</v>
      </c>
      <c r="I301" s="355" t="n">
        <v>36.4756742387444</v>
      </c>
      <c r="J301" s="355" t="n">
        <v>13.8261669087512</v>
      </c>
      <c r="K301" s="355" t="n">
        <v>30.8449406062655</v>
      </c>
    </row>
    <row r="302">
      <c r="A302" s="355" t="s">
        <v>197</v>
      </c>
      <c r="B302" s="355" t="s">
        <v>198</v>
      </c>
      <c r="C302" s="355" t="s">
        <v>17</v>
      </c>
      <c r="D302" s="355" t="n">
        <v>41120.3337447</v>
      </c>
      <c r="E302" s="355" t="n">
        <v>3.4177208320242</v>
      </c>
      <c r="F302" s="355" t="n">
        <v>100</v>
      </c>
      <c r="G302" s="355" t="n">
        <v>0</v>
      </c>
      <c r="H302" s="355"/>
      <c r="I302" s="355"/>
      <c r="J302" s="355"/>
      <c r="K302" s="355"/>
    </row>
    <row r="303">
      <c r="A303" s="355" t="s">
        <v>199</v>
      </c>
      <c r="B303" s="355" t="s">
        <v>200</v>
      </c>
      <c r="C303" s="355" t="s">
        <v>16</v>
      </c>
      <c r="D303" s="355" t="n">
        <v>7750.0465274</v>
      </c>
      <c r="E303" s="355" t="n">
        <v>11.6004573701481</v>
      </c>
      <c r="F303" s="355" t="n">
        <v>94.1942317976708</v>
      </c>
      <c r="G303" s="355" t="n">
        <v>2.92666711366896</v>
      </c>
      <c r="H303" s="355" t="n">
        <v>477.6828988</v>
      </c>
      <c r="I303" s="355" t="n">
        <v>51.9638837305452</v>
      </c>
      <c r="J303" s="355" t="n">
        <v>5.80576820232917</v>
      </c>
      <c r="K303" s="355" t="n">
        <v>47.4829774273382</v>
      </c>
    </row>
    <row r="304">
      <c r="A304" s="355" t="s">
        <v>199</v>
      </c>
      <c r="B304" s="355" t="s">
        <v>200</v>
      </c>
      <c r="C304" s="355" t="s">
        <v>17</v>
      </c>
      <c r="D304" s="355" t="n">
        <v>44784.1223826</v>
      </c>
      <c r="E304" s="355" t="n">
        <v>2.56114469302519</v>
      </c>
      <c r="F304" s="355" t="n">
        <v>100</v>
      </c>
      <c r="G304" s="355" t="n">
        <v>0</v>
      </c>
      <c r="H304" s="355"/>
      <c r="I304" s="355"/>
      <c r="J304" s="355"/>
      <c r="K304" s="355"/>
    </row>
    <row r="305">
      <c r="A305" s="355" t="s">
        <v>201</v>
      </c>
      <c r="B305" s="355" t="s">
        <v>202</v>
      </c>
      <c r="C305" s="355" t="s">
        <v>16</v>
      </c>
      <c r="D305" s="355" t="n">
        <v>5651.121399</v>
      </c>
      <c r="E305" s="355" t="n">
        <v>8.58194378443057</v>
      </c>
      <c r="F305" s="355" t="n">
        <v>97.3778611231758</v>
      </c>
      <c r="G305" s="355" t="n">
        <v>2.16724443685229</v>
      </c>
      <c r="H305" s="355" t="n">
        <v>152.1703696</v>
      </c>
      <c r="I305" s="355" t="n">
        <v>81.6970730267707</v>
      </c>
      <c r="J305" s="355" t="n">
        <v>2.62213887682421</v>
      </c>
      <c r="K305" s="355" t="n">
        <v>80.4845348417927</v>
      </c>
    </row>
    <row r="306">
      <c r="A306" s="355" t="s">
        <v>201</v>
      </c>
      <c r="B306" s="355" t="s">
        <v>202</v>
      </c>
      <c r="C306" s="355" t="s">
        <v>17</v>
      </c>
      <c r="D306" s="355" t="n">
        <v>24240.6790843</v>
      </c>
      <c r="E306" s="355" t="n">
        <v>2.36474898969607</v>
      </c>
      <c r="F306" s="355" t="n">
        <v>100</v>
      </c>
      <c r="G306" s="355" t="n">
        <v>0.000000000000000262539877581965</v>
      </c>
      <c r="H306" s="355"/>
      <c r="I306" s="355"/>
      <c r="J306" s="355"/>
      <c r="K306" s="355"/>
    </row>
    <row r="307">
      <c r="A307" s="355" t="s">
        <v>203</v>
      </c>
      <c r="B307" s="355" t="s">
        <v>204</v>
      </c>
      <c r="C307" s="355" t="s">
        <v>16</v>
      </c>
      <c r="D307" s="355" t="n">
        <v>10494.2552618</v>
      </c>
      <c r="E307" s="355" t="n">
        <v>13.4163667583605</v>
      </c>
      <c r="F307" s="355" t="n">
        <v>96.1874022949987</v>
      </c>
      <c r="G307" s="355" t="n">
        <v>2.81903042081745</v>
      </c>
      <c r="H307" s="355" t="n">
        <v>415.9627204</v>
      </c>
      <c r="I307" s="355" t="n">
        <v>73.781574863206</v>
      </c>
      <c r="J307" s="355" t="n">
        <v>3.81259770500133</v>
      </c>
      <c r="K307" s="355" t="n">
        <v>71.1208562113198</v>
      </c>
    </row>
    <row r="308">
      <c r="A308" s="355" t="s">
        <v>203</v>
      </c>
      <c r="B308" s="355" t="s">
        <v>204</v>
      </c>
      <c r="C308" s="355" t="s">
        <v>17</v>
      </c>
      <c r="D308" s="355" t="n">
        <v>80747.6515847</v>
      </c>
      <c r="E308" s="355" t="n">
        <v>1.90245215595029</v>
      </c>
      <c r="F308" s="355" t="n">
        <v>100</v>
      </c>
      <c r="G308" s="355" t="n">
        <v>0</v>
      </c>
      <c r="H308" s="355"/>
      <c r="I308" s="355"/>
      <c r="J308" s="355"/>
      <c r="K308" s="355"/>
    </row>
    <row r="309">
      <c r="A309" s="355" t="s">
        <v>205</v>
      </c>
      <c r="B309" s="355" t="s">
        <v>206</v>
      </c>
      <c r="C309" s="355" t="s">
        <v>16</v>
      </c>
      <c r="D309" s="355" t="n">
        <v>503.4016733</v>
      </c>
      <c r="E309" s="355" t="n">
        <v>28.2671762142312</v>
      </c>
      <c r="F309" s="355" t="n">
        <v>100</v>
      </c>
      <c r="G309" s="355" t="n">
        <v>0</v>
      </c>
      <c r="H309" s="355"/>
      <c r="I309" s="355"/>
      <c r="J309" s="355"/>
      <c r="K309" s="355"/>
    </row>
    <row r="310">
      <c r="A310" s="355" t="s">
        <v>205</v>
      </c>
      <c r="B310" s="355" t="s">
        <v>206</v>
      </c>
      <c r="C310" s="355" t="s">
        <v>17</v>
      </c>
      <c r="D310" s="355" t="n">
        <v>31172.5660539</v>
      </c>
      <c r="E310" s="355" t="n">
        <v>0.934979667473413</v>
      </c>
      <c r="F310" s="355" t="n">
        <v>100</v>
      </c>
      <c r="G310" s="355" t="n">
        <v>0</v>
      </c>
      <c r="H310" s="355"/>
      <c r="I310" s="355"/>
      <c r="J310" s="355"/>
      <c r="K310" s="355"/>
    </row>
    <row r="311">
      <c r="A311" s="355" t="s">
        <v>207</v>
      </c>
      <c r="B311" s="355" t="s">
        <v>208</v>
      </c>
      <c r="C311" s="355" t="s">
        <v>16</v>
      </c>
      <c r="D311" s="355" t="n">
        <v>3692.6272657</v>
      </c>
      <c r="E311" s="355" t="n">
        <v>25.2792424043482</v>
      </c>
      <c r="F311" s="355" t="n">
        <v>97.7121786678586</v>
      </c>
      <c r="G311" s="355" t="n">
        <v>1.94113965039455</v>
      </c>
      <c r="H311" s="355" t="n">
        <v>86.4587357</v>
      </c>
      <c r="I311" s="355" t="n">
        <v>100</v>
      </c>
      <c r="J311" s="355" t="n">
        <v>2.28782133214144</v>
      </c>
      <c r="K311" s="355" t="n">
        <v>82.905505632767</v>
      </c>
    </row>
    <row r="312">
      <c r="A312" s="355" t="s">
        <v>207</v>
      </c>
      <c r="B312" s="355" t="s">
        <v>208</v>
      </c>
      <c r="C312" s="355" t="s">
        <v>17</v>
      </c>
      <c r="D312" s="355" t="n">
        <v>55443.5458204</v>
      </c>
      <c r="E312" s="355" t="n">
        <v>2.21909493379319</v>
      </c>
      <c r="F312" s="355" t="n">
        <v>100</v>
      </c>
      <c r="G312" s="355" t="n">
        <v>0</v>
      </c>
      <c r="H312" s="355"/>
      <c r="I312" s="355"/>
      <c r="J312" s="355"/>
      <c r="K312" s="355"/>
    </row>
    <row r="313">
      <c r="A313" s="355" t="s">
        <v>209</v>
      </c>
      <c r="B313" s="355" t="s">
        <v>210</v>
      </c>
      <c r="C313" s="355" t="s">
        <v>16</v>
      </c>
      <c r="D313" s="355" t="n">
        <v>5744.0535492</v>
      </c>
      <c r="E313" s="355" t="n">
        <v>14.7530894535529</v>
      </c>
      <c r="F313" s="355" t="n">
        <v>100</v>
      </c>
      <c r="G313" s="355" t="n">
        <v>0</v>
      </c>
      <c r="H313" s="355"/>
      <c r="I313" s="355"/>
      <c r="J313" s="355"/>
      <c r="K313" s="355"/>
    </row>
    <row r="314">
      <c r="A314" s="355" t="s">
        <v>209</v>
      </c>
      <c r="B314" s="355" t="s">
        <v>210</v>
      </c>
      <c r="C314" s="355" t="s">
        <v>17</v>
      </c>
      <c r="D314" s="355" t="n">
        <v>42476.1989233</v>
      </c>
      <c r="E314" s="355" t="n">
        <v>2.71242486596157</v>
      </c>
      <c r="F314" s="355" t="n">
        <v>100</v>
      </c>
      <c r="G314" s="355" t="n">
        <v>0</v>
      </c>
      <c r="H314" s="355"/>
      <c r="I314" s="355"/>
      <c r="J314" s="355"/>
      <c r="K314" s="355"/>
    </row>
    <row r="315">
      <c r="A315" s="355" t="s">
        <v>211</v>
      </c>
      <c r="B315" s="355" t="s">
        <v>212</v>
      </c>
      <c r="C315" s="355" t="s">
        <v>16</v>
      </c>
      <c r="D315" s="355" t="n">
        <v>3567.5781845</v>
      </c>
      <c r="E315" s="355" t="n">
        <v>16.5708049630621</v>
      </c>
      <c r="F315" s="355" t="n">
        <v>94.7096531342159</v>
      </c>
      <c r="G315" s="355" t="n">
        <v>4.19242123871888</v>
      </c>
      <c r="H315" s="355" t="n">
        <v>199.2798563</v>
      </c>
      <c r="I315" s="355" t="n">
        <v>77.9700390028347</v>
      </c>
      <c r="J315" s="355" t="n">
        <v>5.29034686578412</v>
      </c>
      <c r="K315" s="355" t="n">
        <v>75.0542018104011</v>
      </c>
    </row>
    <row r="316">
      <c r="A316" s="355" t="s">
        <v>211</v>
      </c>
      <c r="B316" s="355" t="s">
        <v>212</v>
      </c>
      <c r="C316" s="355" t="s">
        <v>17</v>
      </c>
      <c r="D316" s="355" t="n">
        <v>45895.7501473</v>
      </c>
      <c r="E316" s="355" t="n">
        <v>1.65617167633841</v>
      </c>
      <c r="F316" s="355" t="n">
        <v>100</v>
      </c>
      <c r="G316" s="355" t="n">
        <v>0</v>
      </c>
      <c r="H316" s="355"/>
      <c r="I316" s="355"/>
      <c r="J316" s="355"/>
      <c r="K316" s="355"/>
    </row>
    <row r="317">
      <c r="A317" s="355" t="s">
        <v>213</v>
      </c>
      <c r="B317" s="355" t="s">
        <v>214</v>
      </c>
      <c r="C317" s="355" t="s">
        <v>16</v>
      </c>
      <c r="D317" s="355" t="n">
        <v>1447.997685</v>
      </c>
      <c r="E317" s="355" t="n">
        <v>10.6446168665195</v>
      </c>
      <c r="F317" s="355" t="n">
        <v>98.8880728067064</v>
      </c>
      <c r="G317" s="355" t="n">
        <v>1.12083888625537</v>
      </c>
      <c r="H317" s="355" t="n">
        <v>16.2817209</v>
      </c>
      <c r="I317" s="355" t="n">
        <v>100</v>
      </c>
      <c r="J317" s="355" t="n">
        <v>1.1119271932936</v>
      </c>
      <c r="K317" s="355" t="n">
        <v>99.6806248260745</v>
      </c>
    </row>
    <row r="318">
      <c r="A318" s="355" t="s">
        <v>213</v>
      </c>
      <c r="B318" s="355" t="s">
        <v>214</v>
      </c>
      <c r="C318" s="355" t="s">
        <v>17</v>
      </c>
      <c r="D318" s="355" t="n">
        <v>10092.7045487</v>
      </c>
      <c r="E318" s="355" t="n">
        <v>2.5059864875158</v>
      </c>
      <c r="F318" s="355" t="n">
        <v>100</v>
      </c>
      <c r="G318" s="355" t="n">
        <v>0</v>
      </c>
      <c r="H318" s="355"/>
      <c r="I318" s="355"/>
      <c r="J318" s="355"/>
      <c r="K318" s="355"/>
    </row>
    <row r="319">
      <c r="A319" s="355" t="s">
        <v>215</v>
      </c>
      <c r="B319" s="355" t="s">
        <v>216</v>
      </c>
      <c r="C319" s="355" t="s">
        <v>16</v>
      </c>
      <c r="D319" s="355" t="n">
        <v>1314.4459552</v>
      </c>
      <c r="E319" s="355" t="n">
        <v>29.4674789374612</v>
      </c>
      <c r="F319" s="355" t="n">
        <v>100</v>
      </c>
      <c r="G319" s="355" t="n">
        <v>0</v>
      </c>
      <c r="H319" s="355"/>
      <c r="I319" s="355"/>
      <c r="J319" s="355"/>
      <c r="K319" s="355"/>
    </row>
    <row r="320">
      <c r="A320" s="355" t="s">
        <v>215</v>
      </c>
      <c r="B320" s="355" t="s">
        <v>216</v>
      </c>
      <c r="C320" s="355" t="s">
        <v>17</v>
      </c>
      <c r="D320" s="355" t="n">
        <v>20975.2887503</v>
      </c>
      <c r="E320" s="355" t="n">
        <v>1.40399993516428</v>
      </c>
      <c r="F320" s="355" t="n">
        <v>100</v>
      </c>
      <c r="G320" s="355" t="n">
        <v>0</v>
      </c>
      <c r="H320" s="355"/>
      <c r="I320" s="355"/>
      <c r="J320" s="355"/>
      <c r="K320" s="355"/>
    </row>
    <row r="321">
      <c r="A321" s="355" t="s">
        <v>217</v>
      </c>
      <c r="B321" s="355" t="s">
        <v>218</v>
      </c>
      <c r="C321" s="355" t="s">
        <v>16</v>
      </c>
      <c r="D321" s="355" t="n">
        <v>347.3878214</v>
      </c>
      <c r="E321" s="355" t="n">
        <v>20.0912229632379</v>
      </c>
      <c r="F321" s="355" t="n">
        <v>100</v>
      </c>
      <c r="G321" s="355" t="n">
        <v>0</v>
      </c>
      <c r="H321" s="355"/>
      <c r="I321" s="355"/>
      <c r="J321" s="355"/>
      <c r="K321" s="355"/>
    </row>
    <row r="322">
      <c r="A322" s="355" t="s">
        <v>217</v>
      </c>
      <c r="B322" s="355" t="s">
        <v>218</v>
      </c>
      <c r="C322" s="355" t="s">
        <v>17</v>
      </c>
      <c r="D322" s="355" t="n">
        <v>9740.505392</v>
      </c>
      <c r="E322" s="355" t="n">
        <v>1.37314118269359</v>
      </c>
      <c r="F322" s="355" t="n">
        <v>100</v>
      </c>
      <c r="G322" s="355" t="n">
        <v>0</v>
      </c>
      <c r="H322" s="355"/>
      <c r="I322" s="355"/>
      <c r="J322" s="355"/>
      <c r="K322" s="355"/>
    </row>
    <row r="323">
      <c r="A323" s="355" t="s">
        <v>219</v>
      </c>
      <c r="B323" s="355" t="s">
        <v>220</v>
      </c>
      <c r="C323" s="355" t="s">
        <v>16</v>
      </c>
      <c r="D323" s="355" t="n">
        <v>1741.2662174</v>
      </c>
      <c r="E323" s="355" t="n">
        <v>20.2606089242628</v>
      </c>
      <c r="F323" s="355" t="n">
        <v>97.0821413122452</v>
      </c>
      <c r="G323" s="355" t="n">
        <v>3.01830548511788</v>
      </c>
      <c r="H323" s="355" t="n">
        <v>52.3347414</v>
      </c>
      <c r="I323" s="355" t="n">
        <v>100</v>
      </c>
      <c r="J323" s="355" t="n">
        <v>2.91785868775484</v>
      </c>
      <c r="K323" s="355" t="n">
        <v>100.42417779156</v>
      </c>
    </row>
    <row r="324">
      <c r="A324" s="355" t="s">
        <v>219</v>
      </c>
      <c r="B324" s="355" t="s">
        <v>220</v>
      </c>
      <c r="C324" s="355" t="s">
        <v>17</v>
      </c>
      <c r="D324" s="355" t="n">
        <v>40874.8060392</v>
      </c>
      <c r="E324" s="355" t="n">
        <v>1.18529955105936</v>
      </c>
      <c r="F324" s="355" t="n">
        <v>100</v>
      </c>
      <c r="G324" s="355" t="n">
        <v>0</v>
      </c>
      <c r="H324" s="355"/>
      <c r="I324" s="355"/>
      <c r="J324" s="355"/>
      <c r="K324" s="355"/>
    </row>
    <row r="325">
      <c r="A325" s="355" t="s">
        <v>221</v>
      </c>
      <c r="B325" s="355" t="s">
        <v>222</v>
      </c>
      <c r="C325" s="355" t="s">
        <v>16</v>
      </c>
      <c r="D325" s="355" t="n">
        <v>2663.2026693</v>
      </c>
      <c r="E325" s="355" t="n">
        <v>10.8225477419333</v>
      </c>
      <c r="F325" s="355" t="n">
        <v>99.4189889850845</v>
      </c>
      <c r="G325" s="355" t="n">
        <v>0.584003675471601</v>
      </c>
      <c r="H325" s="355" t="n">
        <v>15.563929</v>
      </c>
      <c r="I325" s="355" t="n">
        <v>100</v>
      </c>
      <c r="J325" s="355" t="n">
        <v>0.581011014915491</v>
      </c>
      <c r="K325" s="355" t="n">
        <v>99.9310744348023</v>
      </c>
    </row>
    <row r="326">
      <c r="A326" s="355" t="s">
        <v>221</v>
      </c>
      <c r="B326" s="355" t="s">
        <v>222</v>
      </c>
      <c r="C326" s="355" t="s">
        <v>17</v>
      </c>
      <c r="D326" s="355" t="n">
        <v>16517.3208488</v>
      </c>
      <c r="E326" s="355" t="n">
        <v>2.0479777342223</v>
      </c>
      <c r="F326" s="355" t="n">
        <v>100</v>
      </c>
      <c r="G326" s="355" t="n">
        <v>0</v>
      </c>
      <c r="H326" s="355"/>
      <c r="I326" s="355"/>
      <c r="J326" s="355"/>
      <c r="K326" s="355"/>
    </row>
    <row r="327">
      <c r="A327" s="355" t="s">
        <v>223</v>
      </c>
      <c r="B327" s="355" t="s">
        <v>224</v>
      </c>
      <c r="C327" s="355" t="s">
        <v>16</v>
      </c>
      <c r="D327" s="355" t="n">
        <v>2747.3515916</v>
      </c>
      <c r="E327" s="355" t="n">
        <v>12.0969104662941</v>
      </c>
      <c r="F327" s="355" t="n">
        <v>99.5056206044564</v>
      </c>
      <c r="G327" s="355" t="n">
        <v>0.503407326236261</v>
      </c>
      <c r="H327" s="355" t="n">
        <v>13.6498221</v>
      </c>
      <c r="I327" s="355" t="n">
        <v>99.9999999999998</v>
      </c>
      <c r="J327" s="355" t="n">
        <v>0.494379395543589</v>
      </c>
      <c r="K327" s="355" t="n">
        <v>101.322706539765</v>
      </c>
    </row>
    <row r="328">
      <c r="A328" s="355" t="s">
        <v>223</v>
      </c>
      <c r="B328" s="355" t="s">
        <v>224</v>
      </c>
      <c r="C328" s="355" t="s">
        <v>17</v>
      </c>
      <c r="D328" s="355" t="n">
        <v>18606.5178474</v>
      </c>
      <c r="E328" s="355" t="n">
        <v>2.88061758041293</v>
      </c>
      <c r="F328" s="355" t="n">
        <v>100</v>
      </c>
      <c r="G328" s="355" t="n">
        <v>0</v>
      </c>
      <c r="H328" s="355"/>
      <c r="I328" s="355"/>
      <c r="J328" s="355"/>
      <c r="K328" s="355"/>
    </row>
    <row r="329">
      <c r="A329" s="355" t="s">
        <v>225</v>
      </c>
      <c r="B329" s="355" t="s">
        <v>226</v>
      </c>
      <c r="C329" s="355" t="s">
        <v>16</v>
      </c>
      <c r="D329" s="355" t="n">
        <v>7940.7119584</v>
      </c>
      <c r="E329" s="355" t="n">
        <v>7.79335735247265</v>
      </c>
      <c r="F329" s="355" t="n">
        <v>99.4895576523452</v>
      </c>
      <c r="G329" s="355" t="n">
        <v>0.513961839029071</v>
      </c>
      <c r="H329" s="355" t="n">
        <v>40.7407144</v>
      </c>
      <c r="I329" s="355" t="n">
        <v>100</v>
      </c>
      <c r="J329" s="355" t="n">
        <v>0.510442347654836</v>
      </c>
      <c r="K329" s="355" t="n">
        <v>100.175536473641</v>
      </c>
    </row>
    <row r="330">
      <c r="A330" s="355" t="s">
        <v>225</v>
      </c>
      <c r="B330" s="355" t="s">
        <v>226</v>
      </c>
      <c r="C330" s="355" t="s">
        <v>17</v>
      </c>
      <c r="D330" s="355" t="n">
        <v>37170.17807</v>
      </c>
      <c r="E330" s="355" t="n">
        <v>2.43336611122293</v>
      </c>
      <c r="F330" s="355" t="n">
        <v>100</v>
      </c>
      <c r="G330" s="355" t="n">
        <v>0</v>
      </c>
      <c r="H330" s="355"/>
      <c r="I330" s="355"/>
      <c r="J330" s="355"/>
      <c r="K330" s="355"/>
    </row>
    <row r="331">
      <c r="A331" s="355" t="s">
        <v>227</v>
      </c>
      <c r="B331" s="355" t="s">
        <v>228</v>
      </c>
      <c r="C331" s="355" t="s">
        <v>16</v>
      </c>
      <c r="D331" s="355" t="n">
        <v>413.1753262</v>
      </c>
      <c r="E331" s="355" t="n">
        <v>19.926397552849</v>
      </c>
      <c r="F331" s="355" t="n">
        <v>100</v>
      </c>
      <c r="G331" s="355" t="n">
        <v>0</v>
      </c>
      <c r="H331" s="355"/>
      <c r="I331" s="355"/>
      <c r="J331" s="355"/>
      <c r="K331" s="355"/>
    </row>
    <row r="332">
      <c r="A332" s="355" t="s">
        <v>227</v>
      </c>
      <c r="B332" s="355" t="s">
        <v>228</v>
      </c>
      <c r="C332" s="355" t="s">
        <v>17</v>
      </c>
      <c r="D332" s="355" t="n">
        <v>8870.2187729</v>
      </c>
      <c r="E332" s="355" t="n">
        <v>1.46349445186005</v>
      </c>
      <c r="F332" s="355" t="n">
        <v>100</v>
      </c>
      <c r="G332" s="355" t="n">
        <v>0</v>
      </c>
      <c r="H332" s="355"/>
      <c r="I332" s="355"/>
      <c r="J332" s="355"/>
      <c r="K332" s="355"/>
    </row>
    <row r="333">
      <c r="A333" s="355" t="s">
        <v>229</v>
      </c>
      <c r="B333" s="355" t="s">
        <v>230</v>
      </c>
      <c r="C333" s="355" t="s">
        <v>16</v>
      </c>
      <c r="D333" s="355" t="n">
        <v>9360.1635164</v>
      </c>
      <c r="E333" s="355" t="n">
        <v>11.68316397183</v>
      </c>
      <c r="F333" s="355" t="n">
        <v>99.3844818043487</v>
      </c>
      <c r="G333" s="355" t="n">
        <v>0.623287456714486</v>
      </c>
      <c r="H333" s="355" t="n">
        <v>57.9703275</v>
      </c>
      <c r="I333" s="355" t="n">
        <v>99.9999999999999</v>
      </c>
      <c r="J333" s="355" t="n">
        <v>0.615518195651324</v>
      </c>
      <c r="K333" s="355" t="n">
        <v>100.638943476189</v>
      </c>
    </row>
    <row r="334">
      <c r="A334" s="355" t="s">
        <v>229</v>
      </c>
      <c r="B334" s="355" t="s">
        <v>230</v>
      </c>
      <c r="C334" s="355" t="s">
        <v>17</v>
      </c>
      <c r="D334" s="355" t="n">
        <v>53535.7861388</v>
      </c>
      <c r="E334" s="355" t="n">
        <v>2.6984480377622</v>
      </c>
      <c r="F334" s="355" t="n">
        <v>100</v>
      </c>
      <c r="G334" s="355" t="n">
        <v>0</v>
      </c>
      <c r="H334" s="355"/>
      <c r="I334" s="355"/>
      <c r="J334" s="355"/>
      <c r="K334" s="355"/>
    </row>
    <row r="335">
      <c r="A335" s="355" t="s">
        <v>231</v>
      </c>
      <c r="B335" s="355" t="s">
        <v>232</v>
      </c>
      <c r="C335" s="355" t="s">
        <v>16</v>
      </c>
      <c r="D335" s="355" t="n">
        <v>8697.5246795</v>
      </c>
      <c r="E335" s="355" t="n">
        <v>12.7644857664187</v>
      </c>
      <c r="F335" s="355" t="n">
        <v>98.815577120501</v>
      </c>
      <c r="G335" s="355" t="n">
        <v>1.20810529607028</v>
      </c>
      <c r="H335" s="355" t="n">
        <v>104.2502359</v>
      </c>
      <c r="I335" s="355" t="n">
        <v>100</v>
      </c>
      <c r="J335" s="355" t="n">
        <v>1.18442287949898</v>
      </c>
      <c r="K335" s="355" t="n">
        <v>100.791384664923</v>
      </c>
    </row>
    <row r="336">
      <c r="A336" s="355" t="s">
        <v>231</v>
      </c>
      <c r="B336" s="355" t="s">
        <v>232</v>
      </c>
      <c r="C336" s="355" t="s">
        <v>17</v>
      </c>
      <c r="D336" s="355" t="n">
        <v>70025.258494</v>
      </c>
      <c r="E336" s="355" t="n">
        <v>2.0110235184635</v>
      </c>
      <c r="F336" s="355" t="n">
        <v>100</v>
      </c>
      <c r="G336" s="355" t="n">
        <v>0</v>
      </c>
      <c r="H336" s="355"/>
      <c r="I336" s="355"/>
      <c r="J336" s="355"/>
      <c r="K336" s="355"/>
    </row>
    <row r="337">
      <c r="A337" s="355" t="s">
        <v>233</v>
      </c>
      <c r="B337" s="355" t="s">
        <v>234</v>
      </c>
      <c r="C337" s="355" t="s">
        <v>16</v>
      </c>
      <c r="D337" s="355" t="n">
        <v>5611.8791129</v>
      </c>
      <c r="E337" s="355" t="n">
        <v>18.8657045625324</v>
      </c>
      <c r="F337" s="355" t="n">
        <v>99.2190181041296</v>
      </c>
      <c r="G337" s="355" t="n">
        <v>0.789767341227642</v>
      </c>
      <c r="H337" s="355" t="n">
        <v>44.172741</v>
      </c>
      <c r="I337" s="355" t="n">
        <v>99.9999999999999</v>
      </c>
      <c r="J337" s="355" t="n">
        <v>0.78098189587038</v>
      </c>
      <c r="K337" s="355" t="n">
        <v>100.335155708041</v>
      </c>
    </row>
    <row r="338">
      <c r="A338" s="355" t="s">
        <v>233</v>
      </c>
      <c r="B338" s="355" t="s">
        <v>234</v>
      </c>
      <c r="C338" s="355" t="s">
        <v>17</v>
      </c>
      <c r="D338" s="355" t="n">
        <v>40103.2679562</v>
      </c>
      <c r="E338" s="355" t="n">
        <v>2.60515286188792</v>
      </c>
      <c r="F338" s="355" t="n">
        <v>100</v>
      </c>
      <c r="G338" s="355" t="n">
        <v>0</v>
      </c>
      <c r="H338" s="355"/>
      <c r="I338" s="355"/>
      <c r="J338" s="355"/>
      <c r="K338" s="355"/>
    </row>
    <row r="339">
      <c r="A339" s="355" t="s">
        <v>235</v>
      </c>
      <c r="B339" s="355" t="s">
        <v>236</v>
      </c>
      <c r="C339" s="355" t="s">
        <v>16</v>
      </c>
      <c r="D339" s="355" t="n">
        <v>2542.7648322</v>
      </c>
      <c r="E339" s="355" t="n">
        <v>23.4407838691267</v>
      </c>
      <c r="F339" s="355" t="n">
        <v>100</v>
      </c>
      <c r="G339" s="355" t="n">
        <v>0</v>
      </c>
      <c r="H339" s="355"/>
      <c r="I339" s="355"/>
      <c r="J339" s="355"/>
      <c r="K339" s="355"/>
    </row>
    <row r="340">
      <c r="A340" s="355" t="s">
        <v>235</v>
      </c>
      <c r="B340" s="355" t="s">
        <v>236</v>
      </c>
      <c r="C340" s="355" t="s">
        <v>17</v>
      </c>
      <c r="D340" s="355" t="n">
        <v>32117.7732209</v>
      </c>
      <c r="E340" s="355" t="n">
        <v>2.19694564494955</v>
      </c>
      <c r="F340" s="355" t="n">
        <v>100</v>
      </c>
      <c r="G340" s="355" t="n">
        <v>0</v>
      </c>
      <c r="H340" s="355"/>
      <c r="I340" s="355"/>
      <c r="J340" s="355"/>
      <c r="K340" s="355"/>
    </row>
    <row r="341">
      <c r="A341" s="355" t="s">
        <v>237</v>
      </c>
      <c r="B341" s="355" t="s">
        <v>238</v>
      </c>
      <c r="C341" s="355" t="s">
        <v>16</v>
      </c>
      <c r="D341" s="355" t="n">
        <v>1683.0824256</v>
      </c>
      <c r="E341" s="355" t="n">
        <v>8.90870992456531</v>
      </c>
      <c r="F341" s="355" t="n">
        <v>93.6219497720634</v>
      </c>
      <c r="G341" s="355" t="n">
        <v>2.0493771333886</v>
      </c>
      <c r="H341" s="355" t="n">
        <v>114.6609772</v>
      </c>
      <c r="I341" s="355" t="n">
        <v>31.6048597470502</v>
      </c>
      <c r="J341" s="355" t="n">
        <v>6.37805022793657</v>
      </c>
      <c r="K341" s="355" t="n">
        <v>30.0823411841013</v>
      </c>
    </row>
    <row r="342">
      <c r="A342" s="355" t="s">
        <v>237</v>
      </c>
      <c r="B342" s="355" t="s">
        <v>238</v>
      </c>
      <c r="C342" s="355" t="s">
        <v>17</v>
      </c>
      <c r="D342" s="355" t="n">
        <v>3948.7442124</v>
      </c>
      <c r="E342" s="355" t="n">
        <v>4.68038145041656</v>
      </c>
      <c r="F342" s="355" t="n">
        <v>100</v>
      </c>
      <c r="G342" s="355" t="n">
        <v>0</v>
      </c>
      <c r="H342" s="355"/>
      <c r="I342" s="355"/>
      <c r="J342" s="355"/>
      <c r="K342" s="355"/>
    </row>
    <row r="343">
      <c r="A343" s="355" t="s">
        <v>239</v>
      </c>
      <c r="B343" s="355" t="s">
        <v>240</v>
      </c>
      <c r="C343" s="355" t="s">
        <v>16</v>
      </c>
      <c r="D343" s="355" t="n">
        <v>400.9163501</v>
      </c>
      <c r="E343" s="355" t="n">
        <v>18.4864862552575</v>
      </c>
      <c r="F343" s="355" t="n">
        <v>100</v>
      </c>
      <c r="G343" s="355" t="n">
        <v>0</v>
      </c>
      <c r="H343" s="355"/>
      <c r="I343" s="355"/>
      <c r="J343" s="355"/>
      <c r="K343" s="355"/>
    </row>
    <row r="344">
      <c r="A344" s="355" t="s">
        <v>239</v>
      </c>
      <c r="B344" s="355" t="s">
        <v>240</v>
      </c>
      <c r="C344" s="355" t="s">
        <v>17</v>
      </c>
      <c r="D344" s="355" t="n">
        <v>4494.8601752</v>
      </c>
      <c r="E344" s="355" t="n">
        <v>2.39139332699933</v>
      </c>
      <c r="F344" s="355" t="n">
        <v>100</v>
      </c>
      <c r="G344" s="355" t="n">
        <v>0.000000000000000265497993256961</v>
      </c>
      <c r="H344" s="355"/>
      <c r="I344" s="355"/>
      <c r="J344" s="355"/>
      <c r="K344" s="355"/>
    </row>
    <row r="345">
      <c r="A345" s="355" t="s">
        <v>241</v>
      </c>
      <c r="B345" s="355" t="s">
        <v>242</v>
      </c>
      <c r="C345" s="355" t="s">
        <v>16</v>
      </c>
      <c r="D345" s="355" t="n">
        <v>652.4905724</v>
      </c>
      <c r="E345" s="355" t="n">
        <v>14.2114682743536</v>
      </c>
      <c r="F345" s="355" t="n">
        <v>100</v>
      </c>
      <c r="G345" s="355" t="n">
        <v>0</v>
      </c>
      <c r="H345" s="355"/>
      <c r="I345" s="355"/>
      <c r="J345" s="355"/>
      <c r="K345" s="355"/>
    </row>
    <row r="346">
      <c r="A346" s="355" t="s">
        <v>241</v>
      </c>
      <c r="B346" s="355" t="s">
        <v>242</v>
      </c>
      <c r="C346" s="355" t="s">
        <v>17</v>
      </c>
      <c r="D346" s="355" t="n">
        <v>6950.7046416</v>
      </c>
      <c r="E346" s="355" t="n">
        <v>2.1326964734074</v>
      </c>
      <c r="F346" s="355" t="n">
        <v>100</v>
      </c>
      <c r="G346" s="355" t="n">
        <v>0</v>
      </c>
      <c r="H346" s="355"/>
      <c r="I346" s="355"/>
      <c r="J346" s="355"/>
      <c r="K346" s="355"/>
    </row>
    <row r="347">
      <c r="A347" s="355" t="s">
        <v>243</v>
      </c>
      <c r="B347" s="355" t="s">
        <v>244</v>
      </c>
      <c r="C347" s="355" t="s">
        <v>16</v>
      </c>
      <c r="D347" s="355" t="n">
        <v>1097.7517483</v>
      </c>
      <c r="E347" s="355" t="n">
        <v>11.6806283904563</v>
      </c>
      <c r="F347" s="355" t="n">
        <v>97.8451059060633</v>
      </c>
      <c r="G347" s="355" t="n">
        <v>1.27258823503032</v>
      </c>
      <c r="H347" s="355" t="n">
        <v>24.1763626</v>
      </c>
      <c r="I347" s="355" t="n">
        <v>57.3898086062319</v>
      </c>
      <c r="J347" s="355" t="n">
        <v>2.15489409393673</v>
      </c>
      <c r="K347" s="355" t="n">
        <v>57.7831323505442</v>
      </c>
    </row>
    <row r="348">
      <c r="A348" s="355" t="s">
        <v>243</v>
      </c>
      <c r="B348" s="355" t="s">
        <v>244</v>
      </c>
      <c r="C348" s="355" t="s">
        <v>17</v>
      </c>
      <c r="D348" s="355" t="n">
        <v>6485.7054885</v>
      </c>
      <c r="E348" s="355" t="n">
        <v>2.14414763206895</v>
      </c>
      <c r="F348" s="355" t="n">
        <v>100</v>
      </c>
      <c r="G348" s="355" t="n">
        <v>0</v>
      </c>
      <c r="H348" s="355"/>
      <c r="I348" s="355"/>
      <c r="J348" s="355"/>
      <c r="K348" s="355"/>
    </row>
    <row r="349">
      <c r="A349" s="355" t="s">
        <v>245</v>
      </c>
      <c r="B349" s="355" t="s">
        <v>246</v>
      </c>
      <c r="C349" s="355" t="s">
        <v>16</v>
      </c>
      <c r="D349" s="355" t="n">
        <v>3052.6718498</v>
      </c>
      <c r="E349" s="355" t="n">
        <v>9.90275594993756</v>
      </c>
      <c r="F349" s="355" t="n">
        <v>80.5698712431715</v>
      </c>
      <c r="G349" s="355" t="n">
        <v>8.04140889424017</v>
      </c>
      <c r="H349" s="355" t="n">
        <v>736.1785017</v>
      </c>
      <c r="I349" s="355" t="n">
        <v>40.6980561812276</v>
      </c>
      <c r="J349" s="355" t="n">
        <v>19.4301287568285</v>
      </c>
      <c r="K349" s="355" t="n">
        <v>33.3448783243358</v>
      </c>
    </row>
    <row r="350">
      <c r="A350" s="355" t="s">
        <v>245</v>
      </c>
      <c r="B350" s="355" t="s">
        <v>246</v>
      </c>
      <c r="C350" s="355" t="s">
        <v>17</v>
      </c>
      <c r="D350" s="355" t="n">
        <v>9966.5929046</v>
      </c>
      <c r="E350" s="355" t="n">
        <v>4.35978737985258</v>
      </c>
      <c r="F350" s="355" t="n">
        <v>100</v>
      </c>
      <c r="G350" s="355" t="n">
        <v>0</v>
      </c>
      <c r="H350" s="355"/>
      <c r="I350" s="355"/>
      <c r="J350" s="355"/>
      <c r="K350" s="355"/>
    </row>
    <row r="351">
      <c r="A351" s="355" t="s">
        <v>247</v>
      </c>
      <c r="B351" s="355" t="s">
        <v>248</v>
      </c>
      <c r="C351" s="355" t="s">
        <v>16</v>
      </c>
      <c r="D351" s="355" t="n">
        <v>961.9337822</v>
      </c>
      <c r="E351" s="355" t="n">
        <v>21.0180470750365</v>
      </c>
      <c r="F351" s="355" t="n">
        <v>100</v>
      </c>
      <c r="G351" s="355" t="n">
        <v>0</v>
      </c>
      <c r="H351" s="355"/>
      <c r="I351" s="355"/>
      <c r="J351" s="355"/>
      <c r="K351" s="355"/>
    </row>
    <row r="352">
      <c r="A352" s="355" t="s">
        <v>247</v>
      </c>
      <c r="B352" s="355" t="s">
        <v>248</v>
      </c>
      <c r="C352" s="355" t="s">
        <v>17</v>
      </c>
      <c r="D352" s="355" t="n">
        <v>17047.9294163</v>
      </c>
      <c r="E352" s="355" t="n">
        <v>2.08419334382358</v>
      </c>
      <c r="F352" s="355" t="n">
        <v>100</v>
      </c>
      <c r="G352" s="355" t="n">
        <v>0.000000000000000231391943808343</v>
      </c>
      <c r="H352" s="355"/>
      <c r="I352" s="355"/>
      <c r="J352" s="355"/>
      <c r="K352" s="355"/>
    </row>
    <row r="353">
      <c r="A353" s="355" t="s">
        <v>249</v>
      </c>
      <c r="B353" s="355" t="s">
        <v>250</v>
      </c>
      <c r="C353" s="355" t="s">
        <v>16</v>
      </c>
      <c r="D353" s="355" t="n">
        <v>644.5752118</v>
      </c>
      <c r="E353" s="355" t="n">
        <v>19.7738387167381</v>
      </c>
      <c r="F353" s="355" t="n">
        <v>100</v>
      </c>
      <c r="G353" s="355" t="n">
        <v>0</v>
      </c>
      <c r="H353" s="355"/>
      <c r="I353" s="355"/>
      <c r="J353" s="355"/>
      <c r="K353" s="355"/>
    </row>
    <row r="354">
      <c r="A354" s="355" t="s">
        <v>249</v>
      </c>
      <c r="B354" s="355" t="s">
        <v>250</v>
      </c>
      <c r="C354" s="355" t="s">
        <v>17</v>
      </c>
      <c r="D354" s="355" t="n">
        <v>19057.8304191</v>
      </c>
      <c r="E354" s="355" t="n">
        <v>1.57855371085635</v>
      </c>
      <c r="F354" s="355" t="n">
        <v>100</v>
      </c>
      <c r="G354" s="355" t="n">
        <v>0</v>
      </c>
      <c r="H354" s="355"/>
      <c r="I354" s="355"/>
      <c r="J354" s="355"/>
      <c r="K354" s="355"/>
    </row>
    <row r="355">
      <c r="A355" s="355" t="s">
        <v>251</v>
      </c>
      <c r="B355" s="355" t="s">
        <v>252</v>
      </c>
      <c r="C355" s="355" t="s">
        <v>16</v>
      </c>
      <c r="D355" s="355" t="n">
        <v>208.9604606</v>
      </c>
      <c r="E355" s="355" t="n">
        <v>29.2669069523435</v>
      </c>
      <c r="F355" s="355" t="n">
        <v>69.1034662119069</v>
      </c>
      <c r="G355" s="355" t="n">
        <v>20.1006706737298</v>
      </c>
      <c r="H355" s="355" t="n">
        <v>93.427353</v>
      </c>
      <c r="I355" s="355" t="n">
        <v>56.5734433489866</v>
      </c>
      <c r="J355" s="355" t="n">
        <v>30.8965337880931</v>
      </c>
      <c r="K355" s="355" t="n">
        <v>44.9573413725154</v>
      </c>
    </row>
    <row r="356">
      <c r="A356" s="355" t="s">
        <v>251</v>
      </c>
      <c r="B356" s="355" t="s">
        <v>252</v>
      </c>
      <c r="C356" s="355" t="s">
        <v>17</v>
      </c>
      <c r="D356" s="355" t="n">
        <v>15275.5369765</v>
      </c>
      <c r="E356" s="355" t="n">
        <v>1.79289616037656</v>
      </c>
      <c r="F356" s="355" t="n">
        <v>100</v>
      </c>
      <c r="G356" s="355" t="n">
        <v>0</v>
      </c>
      <c r="H356" s="355"/>
      <c r="I356" s="355"/>
      <c r="J356" s="355"/>
      <c r="K356" s="355"/>
    </row>
    <row r="357">
      <c r="A357" s="355" t="s">
        <v>253</v>
      </c>
      <c r="B357" s="355" t="s">
        <v>254</v>
      </c>
      <c r="C357" s="355" t="s">
        <v>16</v>
      </c>
      <c r="D357" s="355" t="n">
        <v>2390.9143832</v>
      </c>
      <c r="E357" s="355" t="n">
        <v>13.3080569944131</v>
      </c>
      <c r="F357" s="355" t="n">
        <v>100</v>
      </c>
      <c r="G357" s="355" t="n">
        <v>0</v>
      </c>
      <c r="H357" s="355"/>
      <c r="I357" s="355"/>
      <c r="J357" s="355"/>
      <c r="K357" s="355"/>
    </row>
    <row r="358">
      <c r="A358" s="355" t="s">
        <v>253</v>
      </c>
      <c r="B358" s="355" t="s">
        <v>254</v>
      </c>
      <c r="C358" s="355" t="s">
        <v>17</v>
      </c>
      <c r="D358" s="355" t="n">
        <v>13026.9067063</v>
      </c>
      <c r="E358" s="355" t="n">
        <v>2.87927828097062</v>
      </c>
      <c r="F358" s="355" t="n">
        <v>100</v>
      </c>
      <c r="G358" s="355" t="n">
        <v>0</v>
      </c>
      <c r="H358" s="355"/>
      <c r="I358" s="355"/>
      <c r="J358" s="355"/>
      <c r="K358" s="355"/>
    </row>
    <row r="359">
      <c r="A359" s="355" t="s">
        <v>255</v>
      </c>
      <c r="B359" s="355" t="s">
        <v>256</v>
      </c>
      <c r="C359" s="355" t="s">
        <v>16</v>
      </c>
      <c r="D359" s="355" t="n">
        <v>118.7311946</v>
      </c>
      <c r="E359" s="355" t="n">
        <v>35.5518740904188</v>
      </c>
      <c r="F359" s="355" t="n">
        <v>100</v>
      </c>
      <c r="G359" s="355" t="n">
        <v>0</v>
      </c>
      <c r="H359" s="355"/>
      <c r="I359" s="355"/>
      <c r="J359" s="355"/>
      <c r="K359" s="355"/>
    </row>
    <row r="360">
      <c r="A360" s="355" t="s">
        <v>255</v>
      </c>
      <c r="B360" s="355" t="s">
        <v>256</v>
      </c>
      <c r="C360" s="355" t="s">
        <v>17</v>
      </c>
      <c r="D360" s="355" t="n">
        <v>13363.5386353</v>
      </c>
      <c r="E360" s="355" t="n">
        <v>1.40893208472672</v>
      </c>
      <c r="F360" s="355" t="n">
        <v>100</v>
      </c>
      <c r="G360" s="355" t="n">
        <v>0</v>
      </c>
      <c r="H360" s="355"/>
      <c r="I360" s="355"/>
      <c r="J360" s="355"/>
      <c r="K360" s="355"/>
    </row>
    <row r="361">
      <c r="A361" s="355" t="s">
        <v>257</v>
      </c>
      <c r="B361" s="355" t="s">
        <v>258</v>
      </c>
      <c r="C361" s="355" t="s">
        <v>16</v>
      </c>
      <c r="D361" s="355" t="n">
        <v>80.7823463</v>
      </c>
      <c r="E361" s="355" t="n">
        <v>40.451746326649</v>
      </c>
      <c r="F361" s="355" t="n">
        <v>100</v>
      </c>
      <c r="G361" s="355" t="n">
        <v>0</v>
      </c>
      <c r="H361" s="355"/>
      <c r="I361" s="355"/>
      <c r="J361" s="355"/>
      <c r="K361" s="355"/>
    </row>
    <row r="362">
      <c r="A362" s="355" t="s">
        <v>257</v>
      </c>
      <c r="B362" s="355" t="s">
        <v>258</v>
      </c>
      <c r="C362" s="355" t="s">
        <v>17</v>
      </c>
      <c r="D362" s="355" t="n">
        <v>10783.860597</v>
      </c>
      <c r="E362" s="355" t="n">
        <v>1.29652267504219</v>
      </c>
      <c r="F362" s="355" t="n">
        <v>100</v>
      </c>
      <c r="G362" s="355" t="n">
        <v>0.000000000000000143942932578044</v>
      </c>
      <c r="H362" s="355"/>
      <c r="I362" s="355"/>
      <c r="J362" s="355"/>
      <c r="K362" s="355"/>
    </row>
    <row r="363">
      <c r="A363" s="355" t="s">
        <v>259</v>
      </c>
      <c r="B363" s="355" t="s">
        <v>260</v>
      </c>
      <c r="C363" s="355" t="s">
        <v>16</v>
      </c>
      <c r="D363" s="355" t="n">
        <v>82.319623</v>
      </c>
      <c r="E363" s="355" t="n">
        <v>52.5118160866284</v>
      </c>
      <c r="F363" s="355" t="n">
        <v>84.7702638507965</v>
      </c>
      <c r="G363" s="355" t="n">
        <v>17.3477873547518</v>
      </c>
      <c r="H363" s="355" t="n">
        <v>14.7894566</v>
      </c>
      <c r="I363" s="355" t="n">
        <v>99.9999999999999</v>
      </c>
      <c r="J363" s="355" t="n">
        <v>15.2297361492035</v>
      </c>
      <c r="K363" s="355" t="n">
        <v>96.5595527645913</v>
      </c>
    </row>
    <row r="364">
      <c r="A364" s="355" t="s">
        <v>259</v>
      </c>
      <c r="B364" s="355" t="s">
        <v>260</v>
      </c>
      <c r="C364" s="355" t="s">
        <v>17</v>
      </c>
      <c r="D364" s="355" t="n">
        <v>19001.044142</v>
      </c>
      <c r="E364" s="355" t="n">
        <v>1.31038653713454</v>
      </c>
      <c r="F364" s="355" t="n">
        <v>100</v>
      </c>
      <c r="G364" s="355" t="n">
        <v>0</v>
      </c>
      <c r="H364" s="355"/>
      <c r="I364" s="355"/>
      <c r="J364" s="355"/>
      <c r="K364" s="355"/>
    </row>
    <row r="365">
      <c r="A365" s="355" t="s">
        <v>261</v>
      </c>
      <c r="B365" s="355" t="s">
        <v>262</v>
      </c>
      <c r="C365" s="355" t="s">
        <v>16</v>
      </c>
      <c r="D365" s="355" t="n">
        <v>378.8503222</v>
      </c>
      <c r="E365" s="355" t="n">
        <v>24.9366939244551</v>
      </c>
      <c r="F365" s="355" t="n">
        <v>100</v>
      </c>
      <c r="G365" s="355" t="n">
        <v>0</v>
      </c>
      <c r="H365" s="355"/>
      <c r="I365" s="355"/>
      <c r="J365" s="355"/>
      <c r="K365" s="355"/>
    </row>
    <row r="366">
      <c r="A366" s="355" t="s">
        <v>261</v>
      </c>
      <c r="B366" s="355" t="s">
        <v>262</v>
      </c>
      <c r="C366" s="355" t="s">
        <v>17</v>
      </c>
      <c r="D366" s="355" t="n">
        <v>19558.4210384</v>
      </c>
      <c r="E366" s="355" t="n">
        <v>1.40432770437341</v>
      </c>
      <c r="F366" s="355" t="n">
        <v>99.8840976077335</v>
      </c>
      <c r="G366" s="355" t="n">
        <v>0.115810862310397</v>
      </c>
      <c r="H366" s="355" t="n">
        <v>22.6949819</v>
      </c>
      <c r="I366" s="355" t="n">
        <v>99.9999999999998</v>
      </c>
      <c r="J366" s="355" t="n">
        <v>0.115902392266466</v>
      </c>
      <c r="K366" s="355" t="n">
        <v>99.8052175528242</v>
      </c>
    </row>
    <row r="367">
      <c r="A367" s="355" t="s">
        <v>263</v>
      </c>
      <c r="B367" s="355" t="s">
        <v>264</v>
      </c>
      <c r="C367" s="355" t="s">
        <v>16</v>
      </c>
      <c r="D367" s="355" t="n">
        <v>192.3172066</v>
      </c>
      <c r="E367" s="355" t="n">
        <v>27.4072774732906</v>
      </c>
      <c r="F367" s="355" t="n">
        <v>100</v>
      </c>
      <c r="G367" s="355" t="n">
        <v>0</v>
      </c>
      <c r="H367" s="355"/>
      <c r="I367" s="355"/>
      <c r="J367" s="355"/>
      <c r="K367" s="355"/>
    </row>
    <row r="368">
      <c r="A368" s="355" t="s">
        <v>263</v>
      </c>
      <c r="B368" s="355" t="s">
        <v>264</v>
      </c>
      <c r="C368" s="355" t="s">
        <v>17</v>
      </c>
      <c r="D368" s="355" t="n">
        <v>17201.4213442</v>
      </c>
      <c r="E368" s="355" t="n">
        <v>0.836472941728032</v>
      </c>
      <c r="F368" s="355" t="n">
        <v>100</v>
      </c>
      <c r="G368" s="355" t="n">
        <v>0</v>
      </c>
      <c r="H368" s="355"/>
      <c r="I368" s="355"/>
      <c r="J368" s="355"/>
      <c r="K368" s="355"/>
    </row>
    <row r="369">
      <c r="A369" s="355" t="s">
        <v>265</v>
      </c>
      <c r="B369" s="355" t="s">
        <v>266</v>
      </c>
      <c r="C369" s="355" t="s">
        <v>16</v>
      </c>
      <c r="D369" s="355" t="n">
        <v>129.4928099</v>
      </c>
      <c r="E369" s="355" t="n">
        <v>24.9610512016252</v>
      </c>
      <c r="F369" s="355" t="n">
        <v>97.4444229640095</v>
      </c>
      <c r="G369" s="355" t="n">
        <v>2.66868133768229</v>
      </c>
      <c r="H369" s="355" t="n">
        <v>3.3960779</v>
      </c>
      <c r="I369" s="355" t="n">
        <v>100</v>
      </c>
      <c r="J369" s="355" t="n">
        <v>2.55557703599051</v>
      </c>
      <c r="K369" s="355" t="n">
        <v>101.757101962876</v>
      </c>
    </row>
    <row r="370">
      <c r="A370" s="355" t="s">
        <v>265</v>
      </c>
      <c r="B370" s="355" t="s">
        <v>266</v>
      </c>
      <c r="C370" s="355" t="s">
        <v>17</v>
      </c>
      <c r="D370" s="355" t="n">
        <v>4488.9519931</v>
      </c>
      <c r="E370" s="355" t="n">
        <v>1.65840690595329</v>
      </c>
      <c r="F370" s="355" t="n">
        <v>100</v>
      </c>
      <c r="G370" s="355" t="n">
        <v>0.000000000000000184120153118671</v>
      </c>
      <c r="H370" s="355"/>
      <c r="I370" s="355"/>
      <c r="J370" s="355"/>
      <c r="K370" s="355"/>
    </row>
    <row r="371">
      <c r="A371" s="355" t="s">
        <v>267</v>
      </c>
      <c r="B371" s="355" t="s">
        <v>268</v>
      </c>
      <c r="C371" s="355" t="s">
        <v>16</v>
      </c>
      <c r="D371" s="355" t="n">
        <v>2056.8462759</v>
      </c>
      <c r="E371" s="355" t="n">
        <v>22.243372909908</v>
      </c>
      <c r="F371" s="355" t="n">
        <v>100</v>
      </c>
      <c r="G371" s="355" t="n">
        <v>0</v>
      </c>
      <c r="H371" s="355"/>
      <c r="I371" s="355"/>
      <c r="J371" s="355"/>
      <c r="K371" s="355"/>
    </row>
    <row r="372">
      <c r="A372" s="355" t="s">
        <v>267</v>
      </c>
      <c r="B372" s="355" t="s">
        <v>268</v>
      </c>
      <c r="C372" s="355" t="s">
        <v>17</v>
      </c>
      <c r="D372" s="355" t="n">
        <v>71355.3930796</v>
      </c>
      <c r="E372" s="355" t="n">
        <v>2.03130978617126</v>
      </c>
      <c r="F372" s="355" t="n">
        <v>100</v>
      </c>
      <c r="G372" s="355" t="n">
        <v>0.000000000000000225520689475374</v>
      </c>
      <c r="H372" s="355"/>
      <c r="I372" s="355"/>
      <c r="J372" s="355"/>
      <c r="K372" s="355"/>
    </row>
    <row r="373">
      <c r="A373" s="355" t="s">
        <v>269</v>
      </c>
      <c r="B373" s="355" t="s">
        <v>270</v>
      </c>
      <c r="C373" s="355" t="s">
        <v>16</v>
      </c>
      <c r="D373" s="355" t="n">
        <v>390.7355238</v>
      </c>
      <c r="E373" s="355" t="n">
        <v>31.5782250903713</v>
      </c>
      <c r="F373" s="355" t="n">
        <v>88.1402714121066</v>
      </c>
      <c r="G373" s="355" t="n">
        <v>12.5634238924335</v>
      </c>
      <c r="H373" s="355" t="n">
        <v>52.5754821</v>
      </c>
      <c r="I373" s="355" t="n">
        <v>99.9999999999997</v>
      </c>
      <c r="J373" s="355" t="n">
        <v>11.8597285878934</v>
      </c>
      <c r="K373" s="355" t="n">
        <v>93.3700618473539</v>
      </c>
    </row>
    <row r="374">
      <c r="A374" s="355" t="s">
        <v>269</v>
      </c>
      <c r="B374" s="355" t="s">
        <v>270</v>
      </c>
      <c r="C374" s="355" t="s">
        <v>17</v>
      </c>
      <c r="D374" s="355" t="n">
        <v>42594.1053248</v>
      </c>
      <c r="E374" s="355" t="n">
        <v>1.81757348324278</v>
      </c>
      <c r="F374" s="355" t="n">
        <v>100</v>
      </c>
      <c r="G374" s="355" t="n">
        <v>0.000000000000000201791193004428</v>
      </c>
      <c r="H374" s="355"/>
      <c r="I374" s="355"/>
      <c r="J374" s="355"/>
      <c r="K374" s="355"/>
    </row>
    <row r="375">
      <c r="A375" s="355" t="s">
        <v>271</v>
      </c>
      <c r="B375" s="355" t="s">
        <v>272</v>
      </c>
      <c r="C375" s="355" t="s">
        <v>16</v>
      </c>
      <c r="D375" s="355" t="n">
        <v>585.7806242</v>
      </c>
      <c r="E375" s="355" t="n">
        <v>29.9068989904961</v>
      </c>
      <c r="F375" s="355" t="n">
        <v>96.1443640874265</v>
      </c>
      <c r="G375" s="355" t="n">
        <v>3.52353301474607</v>
      </c>
      <c r="H375" s="355" t="n">
        <v>23.4913074</v>
      </c>
      <c r="I375" s="355" t="n">
        <v>100</v>
      </c>
      <c r="J375" s="355" t="n">
        <v>3.85563591257352</v>
      </c>
      <c r="K375" s="355" t="n">
        <v>87.8630266771471</v>
      </c>
    </row>
    <row r="376">
      <c r="A376" s="355" t="s">
        <v>271</v>
      </c>
      <c r="B376" s="355" t="s">
        <v>272</v>
      </c>
      <c r="C376" s="355" t="s">
        <v>17</v>
      </c>
      <c r="D376" s="355" t="n">
        <v>13274.0785069</v>
      </c>
      <c r="E376" s="355" t="n">
        <v>2.8127295481946</v>
      </c>
      <c r="F376" s="355" t="n">
        <v>100</v>
      </c>
      <c r="G376" s="355" t="n">
        <v>0</v>
      </c>
      <c r="H376" s="355"/>
      <c r="I376" s="355"/>
      <c r="J376" s="355"/>
      <c r="K376" s="355"/>
    </row>
    <row r="377">
      <c r="A377" s="355" t="s">
        <v>273</v>
      </c>
      <c r="B377" s="355" t="s">
        <v>274</v>
      </c>
      <c r="C377" s="355" t="s">
        <v>16</v>
      </c>
      <c r="D377" s="355" t="n">
        <v>2075.5479538</v>
      </c>
      <c r="E377" s="355" t="n">
        <v>24.7495630689649</v>
      </c>
      <c r="F377" s="355" t="n">
        <v>100</v>
      </c>
      <c r="G377" s="355" t="n">
        <v>0</v>
      </c>
      <c r="H377" s="355"/>
      <c r="I377" s="355"/>
      <c r="J377" s="355"/>
      <c r="K377" s="355"/>
    </row>
    <row r="378">
      <c r="A378" s="355" t="s">
        <v>273</v>
      </c>
      <c r="B378" s="355" t="s">
        <v>274</v>
      </c>
      <c r="C378" s="355" t="s">
        <v>17</v>
      </c>
      <c r="D378" s="355" t="n">
        <v>18880.487636</v>
      </c>
      <c r="E378" s="355" t="n">
        <v>3.21266670688595</v>
      </c>
      <c r="F378" s="355" t="n">
        <v>100</v>
      </c>
      <c r="G378" s="355" t="n">
        <v>0.000000000000000356677654843146</v>
      </c>
      <c r="H378" s="355"/>
      <c r="I378" s="355"/>
      <c r="J378" s="355"/>
      <c r="K378" s="355"/>
    </row>
    <row r="379">
      <c r="A379" s="355" t="s">
        <v>275</v>
      </c>
      <c r="B379" s="355" t="s">
        <v>276</v>
      </c>
      <c r="C379" s="355" t="s">
        <v>16</v>
      </c>
      <c r="D379" s="355" t="n">
        <v>1507.8115781</v>
      </c>
      <c r="E379" s="355" t="n">
        <v>23.1702544420541</v>
      </c>
      <c r="F379" s="355" t="n">
        <v>100</v>
      </c>
      <c r="G379" s="355" t="n">
        <v>0</v>
      </c>
      <c r="H379" s="355"/>
      <c r="I379" s="355"/>
      <c r="J379" s="355"/>
      <c r="K379" s="355"/>
    </row>
    <row r="380">
      <c r="A380" s="355" t="s">
        <v>275</v>
      </c>
      <c r="B380" s="355" t="s">
        <v>276</v>
      </c>
      <c r="C380" s="355" t="s">
        <v>17</v>
      </c>
      <c r="D380" s="355" t="n">
        <v>25253.916092</v>
      </c>
      <c r="E380" s="355" t="n">
        <v>1.76480740954045</v>
      </c>
      <c r="F380" s="355" t="n">
        <v>100</v>
      </c>
      <c r="G380" s="355" t="n">
        <v>0</v>
      </c>
      <c r="H380" s="355"/>
      <c r="I380" s="355"/>
      <c r="J380" s="355"/>
      <c r="K380" s="355"/>
    </row>
    <row r="381">
      <c r="A381" s="355" t="s">
        <v>277</v>
      </c>
      <c r="B381" s="355" t="s">
        <v>278</v>
      </c>
      <c r="C381" s="355" t="s">
        <v>16</v>
      </c>
      <c r="D381" s="355" t="n">
        <v>163.6515287</v>
      </c>
      <c r="E381" s="355" t="n">
        <v>33.0795312902528</v>
      </c>
      <c r="F381" s="355" t="n">
        <v>82.3902895136918</v>
      </c>
      <c r="G381" s="355" t="n">
        <v>18.7789486689388</v>
      </c>
      <c r="H381" s="355" t="n">
        <v>34.9781031</v>
      </c>
      <c r="I381" s="355" t="n">
        <v>100</v>
      </c>
      <c r="J381" s="355" t="n">
        <v>17.6097104863082</v>
      </c>
      <c r="K381" s="355" t="n">
        <v>87.8607867403381</v>
      </c>
    </row>
    <row r="382">
      <c r="A382" s="355" t="s">
        <v>277</v>
      </c>
      <c r="B382" s="355" t="s">
        <v>278</v>
      </c>
      <c r="C382" s="355" t="s">
        <v>17</v>
      </c>
      <c r="D382" s="355" t="n">
        <v>17520.2466527</v>
      </c>
      <c r="E382" s="355" t="n">
        <v>2.81453500814948</v>
      </c>
      <c r="F382" s="355" t="n">
        <v>100</v>
      </c>
      <c r="G382" s="355" t="n">
        <v>0</v>
      </c>
      <c r="H382" s="355"/>
      <c r="I382" s="355"/>
      <c r="J382" s="355"/>
      <c r="K382" s="355"/>
    </row>
    <row r="383">
      <c r="A383" s="355" t="s">
        <v>279</v>
      </c>
      <c r="B383" s="355" t="s">
        <v>280</v>
      </c>
      <c r="C383" s="355" t="s">
        <v>16</v>
      </c>
      <c r="D383" s="355" t="n">
        <v>503.0774255</v>
      </c>
      <c r="E383" s="355" t="n">
        <v>15.4746858176745</v>
      </c>
      <c r="F383" s="355" t="n">
        <v>100</v>
      </c>
      <c r="G383" s="355" t="n">
        <v>0</v>
      </c>
      <c r="H383" s="355"/>
      <c r="I383" s="355"/>
      <c r="J383" s="355"/>
      <c r="K383" s="355"/>
    </row>
    <row r="384">
      <c r="A384" s="355" t="s">
        <v>279</v>
      </c>
      <c r="B384" s="355" t="s">
        <v>280</v>
      </c>
      <c r="C384" s="355" t="s">
        <v>17</v>
      </c>
      <c r="D384" s="355" t="n">
        <v>6326.5840133</v>
      </c>
      <c r="E384" s="355" t="n">
        <v>3.09306032874297</v>
      </c>
      <c r="F384" s="355" t="n">
        <v>100</v>
      </c>
      <c r="G384" s="355" t="n">
        <v>0</v>
      </c>
      <c r="H384" s="355"/>
      <c r="I384" s="355"/>
      <c r="J384" s="355"/>
      <c r="K384" s="355"/>
    </row>
    <row r="385">
      <c r="A385" s="355" t="s">
        <v>281</v>
      </c>
      <c r="B385" s="355" t="s">
        <v>282</v>
      </c>
      <c r="C385" s="355" t="s">
        <v>16</v>
      </c>
      <c r="D385" s="355" t="n">
        <v>708.6575696</v>
      </c>
      <c r="E385" s="355" t="n">
        <v>25.9409904845361</v>
      </c>
      <c r="F385" s="355" t="n">
        <v>100</v>
      </c>
      <c r="G385" s="355" t="n">
        <v>0</v>
      </c>
      <c r="H385" s="355"/>
      <c r="I385" s="355"/>
      <c r="J385" s="355"/>
      <c r="K385" s="355"/>
    </row>
    <row r="386">
      <c r="A386" s="355" t="s">
        <v>281</v>
      </c>
      <c r="B386" s="355" t="s">
        <v>282</v>
      </c>
      <c r="C386" s="355" t="s">
        <v>17</v>
      </c>
      <c r="D386" s="355" t="n">
        <v>27749.5818016</v>
      </c>
      <c r="E386" s="355" t="n">
        <v>1.73740584185941</v>
      </c>
      <c r="F386" s="355" t="n">
        <v>100</v>
      </c>
      <c r="G386" s="355" t="n">
        <v>0</v>
      </c>
      <c r="H386" s="355"/>
      <c r="I386" s="355"/>
      <c r="J386" s="355"/>
      <c r="K386" s="355"/>
    </row>
    <row r="387">
      <c r="A387" s="355" t="s">
        <v>283</v>
      </c>
      <c r="B387" s="355" t="s">
        <v>284</v>
      </c>
      <c r="C387" s="355" t="s">
        <v>16</v>
      </c>
      <c r="D387" s="355" t="n">
        <v>4923.3407266</v>
      </c>
      <c r="E387" s="355" t="n">
        <v>8.43922258106766</v>
      </c>
      <c r="F387" s="355" t="n">
        <v>82.9402502584612</v>
      </c>
      <c r="G387" s="355" t="n">
        <v>8.14150416469282</v>
      </c>
      <c r="H387" s="355" t="n">
        <v>1012.6682814</v>
      </c>
      <c r="I387" s="355" t="n">
        <v>45.979368560217</v>
      </c>
      <c r="J387" s="355" t="n">
        <v>17.0597497415388</v>
      </c>
      <c r="K387" s="355" t="n">
        <v>39.5819635768595</v>
      </c>
    </row>
    <row r="388">
      <c r="A388" s="355" t="s">
        <v>283</v>
      </c>
      <c r="B388" s="355" t="s">
        <v>284</v>
      </c>
      <c r="C388" s="355" t="s">
        <v>17</v>
      </c>
      <c r="D388" s="355" t="n">
        <v>19212.773417</v>
      </c>
      <c r="E388" s="355" t="n">
        <v>4.2317783010049</v>
      </c>
      <c r="F388" s="355" t="n">
        <v>100</v>
      </c>
      <c r="G388" s="355" t="n">
        <v>0</v>
      </c>
      <c r="H388" s="355"/>
      <c r="I388" s="355"/>
      <c r="J388" s="355"/>
      <c r="K388" s="355"/>
    </row>
    <row r="389">
      <c r="A389" s="355" t="s">
        <v>285</v>
      </c>
      <c r="B389" s="355" t="s">
        <v>286</v>
      </c>
      <c r="C389" s="355" t="s">
        <v>16</v>
      </c>
      <c r="D389" s="355" t="n">
        <v>2765.5200275</v>
      </c>
      <c r="E389" s="355" t="n">
        <v>13.8117087177022</v>
      </c>
      <c r="F389" s="355" t="n">
        <v>92.6607772350803</v>
      </c>
      <c r="G389" s="355" t="n">
        <v>5.189589862202</v>
      </c>
      <c r="H389" s="355" t="n">
        <v>219.0437869</v>
      </c>
      <c r="I389" s="355" t="n">
        <v>71.5305127522807</v>
      </c>
      <c r="J389" s="355" t="n">
        <v>7.33922276491968</v>
      </c>
      <c r="K389" s="355" t="n">
        <v>65.5207568383698</v>
      </c>
    </row>
    <row r="390">
      <c r="A390" s="355" t="s">
        <v>285</v>
      </c>
      <c r="B390" s="355" t="s">
        <v>286</v>
      </c>
      <c r="C390" s="355" t="s">
        <v>17</v>
      </c>
      <c r="D390" s="355" t="n">
        <v>15920.8711403</v>
      </c>
      <c r="E390" s="355" t="n">
        <v>2.78882928245183</v>
      </c>
      <c r="F390" s="355" t="n">
        <v>100</v>
      </c>
      <c r="G390" s="355" t="n">
        <v>0</v>
      </c>
      <c r="H390" s="355"/>
      <c r="I390" s="355"/>
      <c r="J390" s="355"/>
      <c r="K390" s="355"/>
    </row>
    <row r="391">
      <c r="A391" s="355" t="s">
        <v>287</v>
      </c>
      <c r="B391" s="355" t="s">
        <v>288</v>
      </c>
      <c r="C391" s="355" t="s">
        <v>16</v>
      </c>
      <c r="D391" s="355" t="n">
        <v>239.5949326</v>
      </c>
      <c r="E391" s="355" t="n">
        <v>25.7644428853482</v>
      </c>
      <c r="F391" s="355" t="n">
        <v>100</v>
      </c>
      <c r="G391" s="355" t="n">
        <v>0</v>
      </c>
      <c r="H391" s="355"/>
      <c r="I391" s="355"/>
      <c r="J391" s="355"/>
      <c r="K391" s="355"/>
    </row>
    <row r="392">
      <c r="A392" s="355" t="s">
        <v>287</v>
      </c>
      <c r="B392" s="355" t="s">
        <v>288</v>
      </c>
      <c r="C392" s="355" t="s">
        <v>17</v>
      </c>
      <c r="D392" s="355" t="n">
        <v>6576.1207325</v>
      </c>
      <c r="E392" s="355" t="n">
        <v>1.53192577070916</v>
      </c>
      <c r="F392" s="355" t="n">
        <v>100</v>
      </c>
      <c r="G392" s="355" t="n">
        <v>0</v>
      </c>
      <c r="H392" s="355"/>
      <c r="I392" s="355"/>
      <c r="J392" s="355"/>
      <c r="K392" s="355"/>
    </row>
    <row r="393">
      <c r="A393" s="355" t="s">
        <v>289</v>
      </c>
      <c r="B393" s="355" t="s">
        <v>290</v>
      </c>
      <c r="C393" s="355" t="s">
        <v>16</v>
      </c>
      <c r="D393" s="355" t="n">
        <v>751.8765925</v>
      </c>
      <c r="E393" s="355" t="n">
        <v>17.5403741692277</v>
      </c>
      <c r="F393" s="355" t="n">
        <v>91.9652702867488</v>
      </c>
      <c r="G393" s="355" t="n">
        <v>6.067077066428</v>
      </c>
      <c r="H393" s="355" t="n">
        <v>65.6892018</v>
      </c>
      <c r="I393" s="355" t="n">
        <v>73.586867778815</v>
      </c>
      <c r="J393" s="355" t="n">
        <v>8.03472971325117</v>
      </c>
      <c r="K393" s="355" t="n">
        <v>69.4435783377228</v>
      </c>
    </row>
    <row r="394">
      <c r="A394" s="355" t="s">
        <v>289</v>
      </c>
      <c r="B394" s="355" t="s">
        <v>290</v>
      </c>
      <c r="C394" s="355" t="s">
        <v>17</v>
      </c>
      <c r="D394" s="355" t="n">
        <v>11652.1765613</v>
      </c>
      <c r="E394" s="355" t="n">
        <v>3.10402497280427</v>
      </c>
      <c r="F394" s="355" t="n">
        <v>100</v>
      </c>
      <c r="G394" s="355" t="n">
        <v>0</v>
      </c>
      <c r="H394" s="355"/>
      <c r="I394" s="355"/>
      <c r="J394" s="355"/>
      <c r="K394" s="355"/>
    </row>
    <row r="395">
      <c r="A395" s="355" t="s">
        <v>291</v>
      </c>
      <c r="B395" s="355" t="s">
        <v>292</v>
      </c>
      <c r="C395" s="355" t="s">
        <v>16</v>
      </c>
      <c r="D395" s="355" t="n">
        <v>2778.0486925</v>
      </c>
      <c r="E395" s="355" t="n">
        <v>12.4525166665119</v>
      </c>
      <c r="F395" s="355" t="n">
        <v>72.0344826597608</v>
      </c>
      <c r="G395" s="355" t="n">
        <v>12.3421992515825</v>
      </c>
      <c r="H395" s="355" t="n">
        <v>1078.505266</v>
      </c>
      <c r="I395" s="355" t="n">
        <v>44.1272833984259</v>
      </c>
      <c r="J395" s="355" t="n">
        <v>27.9655173402392</v>
      </c>
      <c r="K395" s="355" t="n">
        <v>31.7914354007737</v>
      </c>
    </row>
    <row r="396">
      <c r="A396" s="355" t="s">
        <v>291</v>
      </c>
      <c r="B396" s="355" t="s">
        <v>292</v>
      </c>
      <c r="C396" s="355" t="s">
        <v>17</v>
      </c>
      <c r="D396" s="355" t="n">
        <v>15003.1188156</v>
      </c>
      <c r="E396" s="355" t="n">
        <v>4.14242076478638</v>
      </c>
      <c r="F396" s="355" t="n">
        <v>100</v>
      </c>
      <c r="G396" s="355" t="n">
        <v>0</v>
      </c>
      <c r="H396" s="355"/>
      <c r="I396" s="355"/>
      <c r="J396" s="355"/>
      <c r="K396" s="355"/>
    </row>
    <row r="397">
      <c r="A397" s="355" t="s">
        <v>293</v>
      </c>
      <c r="B397" s="355" t="s">
        <v>294</v>
      </c>
      <c r="C397" s="355" t="s">
        <v>16</v>
      </c>
      <c r="D397" s="355" t="n">
        <v>1074.4422258</v>
      </c>
      <c r="E397" s="355" t="n">
        <v>31.6386444747781</v>
      </c>
      <c r="F397" s="355" t="n">
        <v>91.0152574529304</v>
      </c>
      <c r="G397" s="355" t="n">
        <v>5.7912724788758</v>
      </c>
      <c r="H397" s="355" t="n">
        <v>106.0655878</v>
      </c>
      <c r="I397" s="355" t="n">
        <v>57.3895345673068</v>
      </c>
      <c r="J397" s="355" t="n">
        <v>8.98474254706958</v>
      </c>
      <c r="K397" s="355" t="n">
        <v>58.6654712568104</v>
      </c>
    </row>
    <row r="398">
      <c r="A398" s="355" t="s">
        <v>293</v>
      </c>
      <c r="B398" s="355" t="s">
        <v>294</v>
      </c>
      <c r="C398" s="355" t="s">
        <v>17</v>
      </c>
      <c r="D398" s="355" t="n">
        <v>36504.7265401</v>
      </c>
      <c r="E398" s="355" t="n">
        <v>2.66927995978297</v>
      </c>
      <c r="F398" s="355" t="n">
        <v>100</v>
      </c>
      <c r="G398" s="355" t="n">
        <v>0</v>
      </c>
      <c r="H398" s="355"/>
      <c r="I398" s="355"/>
      <c r="J398" s="355"/>
      <c r="K398" s="355"/>
    </row>
    <row r="399">
      <c r="A399" s="355" t="s">
        <v>295</v>
      </c>
      <c r="B399" s="355" t="s">
        <v>296</v>
      </c>
      <c r="C399" s="355" t="s">
        <v>16</v>
      </c>
      <c r="D399" s="355" t="n">
        <v>322.2438844</v>
      </c>
      <c r="E399" s="355" t="n">
        <v>28.6733364621755</v>
      </c>
      <c r="F399" s="355" t="n">
        <v>89.638997420818</v>
      </c>
      <c r="G399" s="355" t="n">
        <v>9.63474801830984</v>
      </c>
      <c r="H399" s="355" t="n">
        <v>37.2468436</v>
      </c>
      <c r="I399" s="355" t="n">
        <v>99.9999999999998</v>
      </c>
      <c r="J399" s="355" t="n">
        <v>10.361002579182</v>
      </c>
      <c r="K399" s="355" t="n">
        <v>83.355751160492</v>
      </c>
    </row>
    <row r="400">
      <c r="A400" s="355" t="s">
        <v>295</v>
      </c>
      <c r="B400" s="355" t="s">
        <v>296</v>
      </c>
      <c r="C400" s="355" t="s">
        <v>17</v>
      </c>
      <c r="D400" s="355" t="n">
        <v>33860.6712723</v>
      </c>
      <c r="E400" s="355" t="n">
        <v>2.46159797431701</v>
      </c>
      <c r="F400" s="355" t="n">
        <v>100</v>
      </c>
      <c r="G400" s="355" t="n">
        <v>0</v>
      </c>
      <c r="H400" s="355"/>
      <c r="I400" s="355"/>
      <c r="J400" s="355"/>
      <c r="K400" s="355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871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56" t="s">
        <v>72</v>
      </c>
      <c r="B411" s="356" t="s">
        <v>73</v>
      </c>
      <c r="C411" s="356" t="s">
        <v>16</v>
      </c>
      <c r="D411" s="356" t="n">
        <v>108.9126677</v>
      </c>
      <c r="E411" s="356"/>
      <c r="F411" s="356" t="n">
        <v>96.5626279765933</v>
      </c>
      <c r="G411" s="356"/>
      <c r="H411" s="356" t="n">
        <v>3.8770005</v>
      </c>
      <c r="I411" s="356"/>
      <c r="J411" s="356" t="n">
        <v>3.43737202340666</v>
      </c>
      <c r="K411" s="356"/>
    </row>
    <row r="412">
      <c r="A412" s="356" t="s">
        <v>72</v>
      </c>
      <c r="B412" s="356" t="s">
        <v>73</v>
      </c>
      <c r="C412" s="356" t="s">
        <v>17</v>
      </c>
      <c r="D412" s="356" t="n">
        <v>45.4942851</v>
      </c>
      <c r="E412" s="356"/>
      <c r="F412" s="356" t="n">
        <v>100</v>
      </c>
      <c r="G412" s="356"/>
      <c r="H412" s="356"/>
      <c r="I412" s="356"/>
      <c r="J412" s="356"/>
      <c r="K412" s="356"/>
    </row>
    <row r="413">
      <c r="A413" s="356" t="s">
        <v>74</v>
      </c>
      <c r="B413" s="356" t="s">
        <v>75</v>
      </c>
      <c r="C413" s="356" t="s">
        <v>16</v>
      </c>
      <c r="D413" s="356" t="n">
        <v>317.6180975</v>
      </c>
      <c r="E413" s="356"/>
      <c r="F413" s="356" t="n">
        <v>98.9417989417989</v>
      </c>
      <c r="G413" s="356"/>
      <c r="H413" s="356" t="n">
        <v>3.396985</v>
      </c>
      <c r="I413" s="356"/>
      <c r="J413" s="356" t="n">
        <v>1.05820105820106</v>
      </c>
      <c r="K413" s="356"/>
    </row>
    <row r="414">
      <c r="A414" s="356" t="s">
        <v>74</v>
      </c>
      <c r="B414" s="356" t="s">
        <v>75</v>
      </c>
      <c r="C414" s="356" t="s">
        <v>17</v>
      </c>
      <c r="D414" s="356" t="n">
        <v>49.2562825</v>
      </c>
      <c r="E414" s="356"/>
      <c r="F414" s="356" t="n">
        <v>100</v>
      </c>
      <c r="G414" s="356"/>
      <c r="H414" s="356"/>
      <c r="I414" s="356"/>
      <c r="J414" s="356"/>
      <c r="K414" s="356"/>
    </row>
    <row r="415">
      <c r="A415" s="356" t="s">
        <v>76</v>
      </c>
      <c r="B415" s="356" t="s">
        <v>77</v>
      </c>
      <c r="C415" s="356" t="s">
        <v>16</v>
      </c>
      <c r="D415" s="356" t="n">
        <v>325.6842314</v>
      </c>
      <c r="E415" s="356"/>
      <c r="F415" s="356" t="n">
        <v>99.3806657421311</v>
      </c>
      <c r="G415" s="356"/>
      <c r="H415" s="356" t="n">
        <v>2.0296443</v>
      </c>
      <c r="I415" s="356"/>
      <c r="J415" s="356" t="n">
        <v>0.619334257868899</v>
      </c>
      <c r="K415" s="356"/>
    </row>
    <row r="416">
      <c r="A416" s="356" t="s">
        <v>76</v>
      </c>
      <c r="B416" s="356" t="s">
        <v>77</v>
      </c>
      <c r="C416" s="356" t="s">
        <v>17</v>
      </c>
      <c r="D416" s="356" t="n">
        <v>8.0447068</v>
      </c>
      <c r="E416" s="356"/>
      <c r="F416" s="356" t="n">
        <v>100</v>
      </c>
      <c r="G416" s="356"/>
      <c r="H416" s="356"/>
      <c r="I416" s="356"/>
      <c r="J416" s="356"/>
      <c r="K416" s="356"/>
    </row>
    <row r="417">
      <c r="A417" s="356" t="s">
        <v>80</v>
      </c>
      <c r="B417" s="356" t="s">
        <v>81</v>
      </c>
      <c r="C417" s="356" t="s">
        <v>16</v>
      </c>
      <c r="D417" s="356" t="n">
        <v>1112.6627437</v>
      </c>
      <c r="E417" s="356"/>
      <c r="F417" s="356" t="n">
        <v>97.753642121451</v>
      </c>
      <c r="G417" s="356"/>
      <c r="H417" s="356" t="n">
        <v>25.5687529</v>
      </c>
      <c r="I417" s="356"/>
      <c r="J417" s="356" t="n">
        <v>2.24635787854897</v>
      </c>
      <c r="K417" s="356"/>
    </row>
    <row r="418">
      <c r="A418" s="356" t="s">
        <v>80</v>
      </c>
      <c r="B418" s="356" t="s">
        <v>81</v>
      </c>
      <c r="C418" s="356" t="s">
        <v>17</v>
      </c>
      <c r="D418" s="356" t="n">
        <v>1790.5788522</v>
      </c>
      <c r="E418" s="356"/>
      <c r="F418" s="356" t="n">
        <v>100</v>
      </c>
      <c r="G418" s="356"/>
      <c r="H418" s="356"/>
      <c r="I418" s="356"/>
      <c r="J418" s="356"/>
      <c r="K418" s="356"/>
    </row>
    <row r="419">
      <c r="A419" s="356" t="s">
        <v>92</v>
      </c>
      <c r="B419" s="356" t="s">
        <v>93</v>
      </c>
      <c r="C419" s="356" t="s">
        <v>16</v>
      </c>
      <c r="D419" s="356" t="n">
        <v>326.1004508</v>
      </c>
      <c r="E419" s="356"/>
      <c r="F419" s="356" t="n">
        <v>97.8512926171343</v>
      </c>
      <c r="G419" s="356"/>
      <c r="H419" s="356" t="n">
        <v>7.1608093</v>
      </c>
      <c r="I419" s="356"/>
      <c r="J419" s="356" t="n">
        <v>2.14870738286571</v>
      </c>
      <c r="K419" s="356"/>
    </row>
    <row r="420">
      <c r="A420" s="356" t="s">
        <v>92</v>
      </c>
      <c r="B420" s="356" t="s">
        <v>93</v>
      </c>
      <c r="C420" s="356" t="s">
        <v>17</v>
      </c>
      <c r="D420" s="356" t="n">
        <v>914.4989596</v>
      </c>
      <c r="E420" s="356"/>
      <c r="F420" s="356" t="n">
        <v>100</v>
      </c>
      <c r="G420" s="356"/>
      <c r="H420" s="356"/>
      <c r="I420" s="356"/>
      <c r="J420" s="356"/>
      <c r="K420" s="356"/>
    </row>
    <row r="421">
      <c r="A421" s="356" t="s">
        <v>108</v>
      </c>
      <c r="B421" s="356" t="s">
        <v>109</v>
      </c>
      <c r="C421" s="356" t="s">
        <v>16</v>
      </c>
      <c r="D421" s="356" t="n">
        <v>1060.9240719</v>
      </c>
      <c r="E421" s="356"/>
      <c r="F421" s="356" t="n">
        <v>88.6151915210844</v>
      </c>
      <c r="G421" s="356"/>
      <c r="H421" s="356" t="n">
        <v>136.3018819</v>
      </c>
      <c r="I421" s="356"/>
      <c r="J421" s="356" t="n">
        <v>11.3848084789156</v>
      </c>
      <c r="K421" s="356"/>
    </row>
    <row r="422">
      <c r="A422" s="356" t="s">
        <v>108</v>
      </c>
      <c r="B422" s="356" t="s">
        <v>109</v>
      </c>
      <c r="C422" s="356" t="s">
        <v>17</v>
      </c>
      <c r="D422" s="356" t="n">
        <v>1834.1511085</v>
      </c>
      <c r="E422" s="356"/>
      <c r="F422" s="356" t="n">
        <v>100</v>
      </c>
      <c r="G422" s="356"/>
      <c r="H422" s="356"/>
      <c r="I422" s="356"/>
      <c r="J422" s="356"/>
      <c r="K422" s="356"/>
    </row>
    <row r="423">
      <c r="A423" s="356" t="s">
        <v>110</v>
      </c>
      <c r="B423" s="356" t="s">
        <v>111</v>
      </c>
      <c r="C423" s="356" t="s">
        <v>16</v>
      </c>
      <c r="D423" s="356" t="n">
        <v>628.0120752</v>
      </c>
      <c r="E423" s="356"/>
      <c r="F423" s="356" t="n">
        <v>99.7134670487106</v>
      </c>
      <c r="G423" s="356"/>
      <c r="H423" s="356" t="n">
        <v>1.8046324</v>
      </c>
      <c r="I423" s="356"/>
      <c r="J423" s="356" t="n">
        <v>0.286532951289398</v>
      </c>
      <c r="K423" s="356"/>
    </row>
    <row r="424">
      <c r="A424" s="356" t="s">
        <v>110</v>
      </c>
      <c r="B424" s="356" t="s">
        <v>111</v>
      </c>
      <c r="C424" s="356" t="s">
        <v>17</v>
      </c>
      <c r="D424" s="356" t="n">
        <v>505.297072</v>
      </c>
      <c r="E424" s="356"/>
      <c r="F424" s="356" t="n">
        <v>100</v>
      </c>
      <c r="G424" s="356"/>
      <c r="H424" s="356"/>
      <c r="I424" s="356"/>
      <c r="J424" s="356"/>
      <c r="K424" s="35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872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57" t="s">
        <v>14</v>
      </c>
      <c r="B435" s="357" t="s">
        <v>15</v>
      </c>
      <c r="C435" s="357" t="s">
        <v>16</v>
      </c>
      <c r="D435" s="357" t="n">
        <v>3879.9143382</v>
      </c>
      <c r="E435" s="357"/>
      <c r="F435" s="357" t="n">
        <v>95.5631204824963</v>
      </c>
      <c r="G435" s="357"/>
      <c r="H435" s="357" t="n">
        <v>180.1397063</v>
      </c>
      <c r="I435" s="357"/>
      <c r="J435" s="357" t="n">
        <v>4.43687951750367</v>
      </c>
      <c r="K435" s="357"/>
    </row>
    <row r="436">
      <c r="A436" s="357" t="s">
        <v>14</v>
      </c>
      <c r="B436" s="357" t="s">
        <v>15</v>
      </c>
      <c r="C436" s="357" t="s">
        <v>17</v>
      </c>
      <c r="D436" s="357" t="n">
        <v>5147.3212667</v>
      </c>
      <c r="E436" s="357"/>
      <c r="F436" s="357" t="n">
        <v>100</v>
      </c>
      <c r="G436" s="357"/>
      <c r="H436" s="357"/>
      <c r="I436" s="357"/>
      <c r="J436" s="357"/>
      <c r="K436" s="357"/>
    </row>
    <row r="437">
      <c r="A437" s="357" t="s">
        <v>27</v>
      </c>
      <c r="B437" s="357" t="s">
        <v>28</v>
      </c>
      <c r="C437" s="357" t="s">
        <v>16</v>
      </c>
      <c r="D437" s="357" t="n">
        <v>1801.0378569</v>
      </c>
      <c r="E437" s="357" t="n">
        <v>11.2856374860627</v>
      </c>
      <c r="F437" s="357" t="n">
        <v>98.8378825947816</v>
      </c>
      <c r="G437" s="357" t="n">
        <v>0.850709523884095</v>
      </c>
      <c r="H437" s="357" t="n">
        <v>21.1762675</v>
      </c>
      <c r="I437" s="357" t="n">
        <v>70.990952507754</v>
      </c>
      <c r="J437" s="357" t="n">
        <v>1.16211740521837</v>
      </c>
      <c r="K437" s="357" t="n">
        <v>72.3526966090993</v>
      </c>
    </row>
    <row r="438">
      <c r="A438" s="357" t="s">
        <v>27</v>
      </c>
      <c r="B438" s="357" t="s">
        <v>28</v>
      </c>
      <c r="C438" s="357" t="s">
        <v>17</v>
      </c>
      <c r="D438" s="357" t="n">
        <v>6239.0611371</v>
      </c>
      <c r="E438" s="357" t="n">
        <v>3.18416492538141</v>
      </c>
      <c r="F438" s="357" t="n">
        <v>100</v>
      </c>
      <c r="G438" s="357" t="n">
        <v>0.000000000000000353513321436228</v>
      </c>
      <c r="H438" s="357"/>
      <c r="I438" s="357"/>
      <c r="J438" s="357"/>
      <c r="K438" s="357"/>
    </row>
    <row r="439">
      <c r="A439" s="357" t="s">
        <v>29</v>
      </c>
      <c r="B439" s="357" t="s">
        <v>30</v>
      </c>
      <c r="C439" s="357" t="s">
        <v>16</v>
      </c>
      <c r="D439" s="357" t="n">
        <v>1113.5350259</v>
      </c>
      <c r="E439" s="357" t="n">
        <v>9.75756601071025</v>
      </c>
      <c r="F439" s="357" t="n">
        <v>100</v>
      </c>
      <c r="G439" s="357" t="n">
        <v>0</v>
      </c>
      <c r="H439" s="357"/>
      <c r="I439" s="357"/>
      <c r="J439" s="357"/>
      <c r="K439" s="357"/>
    </row>
    <row r="440">
      <c r="A440" s="357" t="s">
        <v>29</v>
      </c>
      <c r="B440" s="357" t="s">
        <v>30</v>
      </c>
      <c r="C440" s="357" t="s">
        <v>17</v>
      </c>
      <c r="D440" s="357" t="n">
        <v>2661.4373212</v>
      </c>
      <c r="E440" s="357" t="n">
        <v>3.70933962859522</v>
      </c>
      <c r="F440" s="357" t="n">
        <v>100</v>
      </c>
      <c r="G440" s="357" t="n">
        <v>0</v>
      </c>
      <c r="H440" s="357"/>
      <c r="I440" s="357"/>
      <c r="J440" s="357"/>
      <c r="K440" s="357"/>
    </row>
    <row r="441">
      <c r="A441" s="357" t="s">
        <v>31</v>
      </c>
      <c r="B441" s="357" t="s">
        <v>32</v>
      </c>
      <c r="C441" s="357" t="s">
        <v>16</v>
      </c>
      <c r="D441" s="357" t="n">
        <v>264.812418</v>
      </c>
      <c r="E441" s="357" t="n">
        <v>8.1703322021072</v>
      </c>
      <c r="F441" s="357" t="n">
        <v>97.907949790795</v>
      </c>
      <c r="G441" s="357" t="n">
        <v>1.10876848774299</v>
      </c>
      <c r="H441" s="357" t="n">
        <v>5.658385</v>
      </c>
      <c r="I441" s="357" t="n">
        <v>51.5363949069004</v>
      </c>
      <c r="J441" s="357" t="n">
        <v>2.09205020920502</v>
      </c>
      <c r="K441" s="357" t="n">
        <v>51.8903652263719</v>
      </c>
    </row>
    <row r="442">
      <c r="A442" s="357" t="s">
        <v>31</v>
      </c>
      <c r="B442" s="357" t="s">
        <v>32</v>
      </c>
      <c r="C442" s="357" t="s">
        <v>17</v>
      </c>
      <c r="D442" s="357" t="n">
        <v>354.214901</v>
      </c>
      <c r="E442" s="357" t="n">
        <v>8.35229565542031</v>
      </c>
      <c r="F442" s="357" t="n">
        <v>100</v>
      </c>
      <c r="G442" s="357" t="n">
        <v>0</v>
      </c>
      <c r="H442" s="357"/>
      <c r="I442" s="357"/>
      <c r="J442" s="357"/>
      <c r="K442" s="357"/>
    </row>
    <row r="443">
      <c r="A443" s="357" t="s">
        <v>33</v>
      </c>
      <c r="B443" s="357" t="s">
        <v>34</v>
      </c>
      <c r="C443" s="357" t="s">
        <v>16</v>
      </c>
      <c r="D443" s="357" t="n">
        <v>1852.4320566</v>
      </c>
      <c r="E443" s="357" t="n">
        <v>13.4930021336321</v>
      </c>
      <c r="F443" s="357" t="n">
        <v>99.1222889790831</v>
      </c>
      <c r="G443" s="357" t="n">
        <v>0.631922646002841</v>
      </c>
      <c r="H443" s="357" t="n">
        <v>16.402971</v>
      </c>
      <c r="I443" s="357" t="n">
        <v>70.1836787030975</v>
      </c>
      <c r="J443" s="357" t="n">
        <v>0.877711020916868</v>
      </c>
      <c r="K443" s="357" t="n">
        <v>71.3647403721652</v>
      </c>
    </row>
    <row r="444">
      <c r="A444" s="357" t="s">
        <v>33</v>
      </c>
      <c r="B444" s="357" t="s">
        <v>34</v>
      </c>
      <c r="C444" s="357" t="s">
        <v>17</v>
      </c>
      <c r="D444" s="357" t="n">
        <v>5040.6978598</v>
      </c>
      <c r="E444" s="357" t="n">
        <v>4.76084684687529</v>
      </c>
      <c r="F444" s="357" t="n">
        <v>100</v>
      </c>
      <c r="G444" s="357" t="n">
        <v>0</v>
      </c>
      <c r="H444" s="357"/>
      <c r="I444" s="357"/>
      <c r="J444" s="357"/>
      <c r="K444" s="357"/>
    </row>
    <row r="445">
      <c r="A445" s="357" t="s">
        <v>35</v>
      </c>
      <c r="B445" s="357" t="s">
        <v>36</v>
      </c>
      <c r="C445" s="357" t="s">
        <v>16</v>
      </c>
      <c r="D445" s="357" t="n">
        <v>429.7092717</v>
      </c>
      <c r="E445" s="357" t="n">
        <v>8.13562083223748</v>
      </c>
      <c r="F445" s="357" t="n">
        <v>95.8079609899627</v>
      </c>
      <c r="G445" s="357" t="n">
        <v>1.12265716979127</v>
      </c>
      <c r="H445" s="357" t="n">
        <v>18.8017573</v>
      </c>
      <c r="I445" s="357" t="n">
        <v>28.0419152991885</v>
      </c>
      <c r="J445" s="357" t="n">
        <v>4.19203901003737</v>
      </c>
      <c r="K445" s="357" t="n">
        <v>25.6580375494896</v>
      </c>
    </row>
    <row r="446">
      <c r="A446" s="357" t="s">
        <v>35</v>
      </c>
      <c r="B446" s="357" t="s">
        <v>36</v>
      </c>
      <c r="C446" s="357" t="s">
        <v>17</v>
      </c>
      <c r="D446" s="357" t="n">
        <v>248.9643715</v>
      </c>
      <c r="E446" s="357" t="n">
        <v>14.9035971209954</v>
      </c>
      <c r="F446" s="357" t="n">
        <v>100</v>
      </c>
      <c r="G446" s="357" t="n">
        <v>0</v>
      </c>
      <c r="H446" s="357"/>
      <c r="I446" s="357"/>
      <c r="J446" s="357"/>
      <c r="K446" s="357"/>
    </row>
    <row r="447">
      <c r="A447" s="357" t="s">
        <v>37</v>
      </c>
      <c r="B447" s="357" t="s">
        <v>38</v>
      </c>
      <c r="C447" s="357" t="s">
        <v>16</v>
      </c>
      <c r="D447" s="357" t="n">
        <v>943.1619675</v>
      </c>
      <c r="E447" s="357" t="n">
        <v>9.88278153927939</v>
      </c>
      <c r="F447" s="357" t="n">
        <v>96.6386607648305</v>
      </c>
      <c r="G447" s="357" t="n">
        <v>1.54602705600556</v>
      </c>
      <c r="H447" s="357" t="n">
        <v>32.8055801</v>
      </c>
      <c r="I447" s="357" t="n">
        <v>42.8240737594895</v>
      </c>
      <c r="J447" s="357" t="n">
        <v>3.36133923516946</v>
      </c>
      <c r="K447" s="357" t="n">
        <v>44.4483504179961</v>
      </c>
    </row>
    <row r="448">
      <c r="A448" s="357" t="s">
        <v>37</v>
      </c>
      <c r="B448" s="357" t="s">
        <v>38</v>
      </c>
      <c r="C448" s="357" t="s">
        <v>17</v>
      </c>
      <c r="D448" s="357" t="n">
        <v>695.1529413</v>
      </c>
      <c r="E448" s="357" t="n">
        <v>12.162518627251</v>
      </c>
      <c r="F448" s="357" t="n">
        <v>100</v>
      </c>
      <c r="G448" s="357" t="n">
        <v>0</v>
      </c>
      <c r="H448" s="357"/>
      <c r="I448" s="357"/>
      <c r="J448" s="357"/>
      <c r="K448" s="357"/>
    </row>
    <row r="449">
      <c r="A449" s="357" t="s">
        <v>39</v>
      </c>
      <c r="B449" s="357" t="s">
        <v>40</v>
      </c>
      <c r="C449" s="357" t="s">
        <v>16</v>
      </c>
      <c r="D449" s="357" t="n">
        <v>274.0021027</v>
      </c>
      <c r="E449" s="357" t="n">
        <v>17.0283467191792</v>
      </c>
      <c r="F449" s="357" t="n">
        <v>100</v>
      </c>
      <c r="G449" s="357" t="n">
        <v>0</v>
      </c>
      <c r="H449" s="357"/>
      <c r="I449" s="357"/>
      <c r="J449" s="357"/>
      <c r="K449" s="357"/>
    </row>
    <row r="450">
      <c r="A450" s="357" t="s">
        <v>39</v>
      </c>
      <c r="B450" s="357" t="s">
        <v>40</v>
      </c>
      <c r="C450" s="357" t="s">
        <v>17</v>
      </c>
      <c r="D450" s="357" t="n">
        <v>2700.1896726</v>
      </c>
      <c r="E450" s="357" t="n">
        <v>2.30259024692842</v>
      </c>
      <c r="F450" s="357" t="n">
        <v>100</v>
      </c>
      <c r="G450" s="357" t="n">
        <v>0</v>
      </c>
      <c r="H450" s="357"/>
      <c r="I450" s="357"/>
      <c r="J450" s="357"/>
      <c r="K450" s="357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873</v>
      </c>
    </row>
    <row r="9">
      <c r="A9" t="s">
        <v>3</v>
      </c>
    </row>
    <row r="10">
      <c r="A10" t="s">
        <v>4</v>
      </c>
    </row>
    <row r="11">
      <c r="A11" t="s">
        <v>874</v>
      </c>
    </row>
    <row r="12">
      <c r="A12" s="3" t="s">
        <v>6</v>
      </c>
    </row>
    <row r="13">
      <c r="A13" s="3" t="s">
        <v>7</v>
      </c>
    </row>
    <row r="15">
      <c r="A15" s="4" t="s">
        <v>875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58" t="s">
        <v>14</v>
      </c>
      <c r="B17" s="358" t="s">
        <v>15</v>
      </c>
      <c r="C17" s="358" t="s">
        <v>16</v>
      </c>
      <c r="D17" s="358" t="n">
        <v>111497.2329355</v>
      </c>
      <c r="E17" s="358" t="n">
        <v>2.96705070163838</v>
      </c>
      <c r="F17" s="358" t="n">
        <v>44.0873955720046</v>
      </c>
      <c r="G17" s="358" t="n">
        <v>2.00588345571188</v>
      </c>
      <c r="H17" s="358" t="n">
        <v>141403.2423339</v>
      </c>
      <c r="I17" s="358" t="n">
        <v>2.30685293114905</v>
      </c>
      <c r="J17" s="358" t="n">
        <v>55.9126044279954</v>
      </c>
      <c r="K17" s="358" t="n">
        <v>1.5816501178584</v>
      </c>
    </row>
    <row r="18">
      <c r="A18" s="358" t="s">
        <v>14</v>
      </c>
      <c r="B18" s="358" t="s">
        <v>15</v>
      </c>
      <c r="C18" s="358" t="s">
        <v>17</v>
      </c>
      <c r="D18" s="358" t="n">
        <v>2557431.5984417</v>
      </c>
      <c r="E18" s="358" t="n">
        <v>0.254447560187228</v>
      </c>
      <c r="F18" s="358" t="n">
        <v>100</v>
      </c>
      <c r="G18" s="358" t="n">
        <v>0</v>
      </c>
      <c r="H18" s="358"/>
      <c r="I18" s="358"/>
      <c r="J18" s="358"/>
      <c r="K18" s="358"/>
    </row>
    <row r="19">
      <c r="A19" s="358" t="s">
        <v>14</v>
      </c>
      <c r="B19" s="358" t="s">
        <v>18</v>
      </c>
      <c r="C19" s="358" t="s">
        <v>16</v>
      </c>
      <c r="D19" s="358" t="n">
        <v>3625.4615944</v>
      </c>
      <c r="E19" s="358"/>
      <c r="F19" s="358" t="n">
        <v>89.2958949477846</v>
      </c>
      <c r="G19" s="358"/>
      <c r="H19" s="358" t="n">
        <v>434.5924501</v>
      </c>
      <c r="I19" s="358"/>
      <c r="J19" s="358" t="n">
        <v>10.7041050522154</v>
      </c>
      <c r="K19" s="358"/>
    </row>
    <row r="20">
      <c r="A20" s="358" t="s">
        <v>14</v>
      </c>
      <c r="B20" s="358" t="s">
        <v>18</v>
      </c>
      <c r="C20" s="358" t="s">
        <v>17</v>
      </c>
      <c r="D20" s="358" t="n">
        <v>5147.3212667</v>
      </c>
      <c r="E20" s="358"/>
      <c r="F20" s="358" t="n">
        <v>100</v>
      </c>
      <c r="G20" s="358"/>
      <c r="H20" s="358"/>
      <c r="I20" s="358"/>
      <c r="J20" s="358"/>
      <c r="K20" s="358"/>
    </row>
    <row r="21">
      <c r="A21" s="358" t="s">
        <v>14</v>
      </c>
      <c r="B21" s="358" t="s">
        <v>19</v>
      </c>
      <c r="C21" s="358" t="s">
        <v>16</v>
      </c>
      <c r="D21" s="358" t="n">
        <v>107871.7713411</v>
      </c>
      <c r="E21" s="358" t="n">
        <v>3.05870870165293</v>
      </c>
      <c r="F21" s="358" t="n">
        <v>43.3497784685095</v>
      </c>
      <c r="G21" s="358" t="n">
        <v>2.07481285308174</v>
      </c>
      <c r="H21" s="358" t="n">
        <v>140968.6498838</v>
      </c>
      <c r="I21" s="358" t="n">
        <v>2.31352705009799</v>
      </c>
      <c r="J21" s="358" t="n">
        <v>56.6502215314905</v>
      </c>
      <c r="K21" s="358" t="n">
        <v>1.58768448054016</v>
      </c>
    </row>
    <row r="22">
      <c r="A22" s="358" t="s">
        <v>14</v>
      </c>
      <c r="B22" s="358" t="s">
        <v>19</v>
      </c>
      <c r="C22" s="358" t="s">
        <v>17</v>
      </c>
      <c r="D22" s="358" t="n">
        <v>2552284.277175</v>
      </c>
      <c r="E22" s="358" t="n">
        <v>0.254730219864541</v>
      </c>
      <c r="F22" s="358" t="n">
        <v>100</v>
      </c>
      <c r="G22" s="358" t="n">
        <v>0</v>
      </c>
      <c r="H22" s="358"/>
      <c r="I22" s="358"/>
      <c r="J22" s="358"/>
      <c r="K22" s="358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876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59" t="s">
        <v>14</v>
      </c>
      <c r="B33" s="359" t="s">
        <v>15</v>
      </c>
      <c r="C33" s="359" t="s">
        <v>16</v>
      </c>
      <c r="D33" s="359" t="n">
        <v>111497.2329355</v>
      </c>
      <c r="E33" s="359" t="n">
        <v>2.96705070163838</v>
      </c>
      <c r="F33" s="359" t="n">
        <v>44.0873955720046</v>
      </c>
      <c r="G33" s="359" t="n">
        <v>2.00588345571188</v>
      </c>
      <c r="H33" s="359" t="n">
        <v>141403.2423339</v>
      </c>
      <c r="I33" s="359" t="n">
        <v>2.30685293114905</v>
      </c>
      <c r="J33" s="359" t="n">
        <v>55.9126044279954</v>
      </c>
      <c r="K33" s="359" t="n">
        <v>1.5816501178584</v>
      </c>
    </row>
    <row r="34">
      <c r="A34" s="359" t="s">
        <v>14</v>
      </c>
      <c r="B34" s="359" t="s">
        <v>15</v>
      </c>
      <c r="C34" s="359" t="s">
        <v>17</v>
      </c>
      <c r="D34" s="359" t="n">
        <v>2557431.5984417</v>
      </c>
      <c r="E34" s="359" t="n">
        <v>0.254447560187228</v>
      </c>
      <c r="F34" s="359" t="n">
        <v>100</v>
      </c>
      <c r="G34" s="359" t="n">
        <v>0</v>
      </c>
      <c r="H34" s="359"/>
      <c r="I34" s="359"/>
      <c r="J34" s="359"/>
      <c r="K34" s="359"/>
    </row>
    <row r="35">
      <c r="A35" s="359" t="s">
        <v>27</v>
      </c>
      <c r="B35" s="359" t="s">
        <v>28</v>
      </c>
      <c r="C35" s="359" t="s">
        <v>16</v>
      </c>
      <c r="D35" s="359" t="n">
        <v>4256.331811</v>
      </c>
      <c r="E35" s="359" t="n">
        <v>17.5437516652915</v>
      </c>
      <c r="F35" s="359" t="n">
        <v>66.3020147454227</v>
      </c>
      <c r="G35" s="359" t="n">
        <v>8.09583733424067</v>
      </c>
      <c r="H35" s="359" t="n">
        <v>2163.2797609</v>
      </c>
      <c r="I35" s="359" t="n">
        <v>19.8447417645581</v>
      </c>
      <c r="J35" s="359" t="n">
        <v>33.6979852545773</v>
      </c>
      <c r="K35" s="359" t="n">
        <v>15.9288551602193</v>
      </c>
    </row>
    <row r="36">
      <c r="A36" s="359" t="s">
        <v>27</v>
      </c>
      <c r="B36" s="359" t="s">
        <v>28</v>
      </c>
      <c r="C36" s="359" t="s">
        <v>17</v>
      </c>
      <c r="D36" s="359" t="n">
        <v>46757.1337598</v>
      </c>
      <c r="E36" s="359" t="n">
        <v>2.28314295787873</v>
      </c>
      <c r="F36" s="359" t="n">
        <v>100</v>
      </c>
      <c r="G36" s="359" t="n">
        <v>0.000000000000000253479788034775</v>
      </c>
      <c r="H36" s="359"/>
      <c r="I36" s="359"/>
      <c r="J36" s="359"/>
      <c r="K36" s="359"/>
    </row>
    <row r="37">
      <c r="A37" s="359" t="s">
        <v>29</v>
      </c>
      <c r="B37" s="359" t="s">
        <v>30</v>
      </c>
      <c r="C37" s="359" t="s">
        <v>16</v>
      </c>
      <c r="D37" s="359" t="n">
        <v>1685.6226489</v>
      </c>
      <c r="E37" s="359" t="n">
        <v>12.3836117649484</v>
      </c>
      <c r="F37" s="359" t="n">
        <v>72.5924579174261</v>
      </c>
      <c r="G37" s="359" t="n">
        <v>5.69780751095737</v>
      </c>
      <c r="H37" s="359" t="n">
        <v>636.412859</v>
      </c>
      <c r="I37" s="359" t="n">
        <v>16.5676268123223</v>
      </c>
      <c r="J37" s="359" t="n">
        <v>27.4075420825738</v>
      </c>
      <c r="K37" s="359" t="n">
        <v>15.0913880097169</v>
      </c>
    </row>
    <row r="38">
      <c r="A38" s="359" t="s">
        <v>29</v>
      </c>
      <c r="B38" s="359" t="s">
        <v>30</v>
      </c>
      <c r="C38" s="359" t="s">
        <v>17</v>
      </c>
      <c r="D38" s="359" t="n">
        <v>9751.5183193</v>
      </c>
      <c r="E38" s="359" t="n">
        <v>2.16318234161717</v>
      </c>
      <c r="F38" s="359" t="n">
        <v>100</v>
      </c>
      <c r="G38" s="359" t="n">
        <v>0</v>
      </c>
      <c r="H38" s="359"/>
      <c r="I38" s="359"/>
      <c r="J38" s="359"/>
      <c r="K38" s="359"/>
    </row>
    <row r="39">
      <c r="A39" s="359" t="s">
        <v>31</v>
      </c>
      <c r="B39" s="359" t="s">
        <v>32</v>
      </c>
      <c r="C39" s="359" t="s">
        <v>16</v>
      </c>
      <c r="D39" s="359" t="n">
        <v>1321.7787123</v>
      </c>
      <c r="E39" s="359" t="n">
        <v>20.2616610622782</v>
      </c>
      <c r="F39" s="359" t="n">
        <v>41.2632195204718</v>
      </c>
      <c r="G39" s="359" t="n">
        <v>15.1530766205501</v>
      </c>
      <c r="H39" s="359" t="n">
        <v>1881.5067503</v>
      </c>
      <c r="I39" s="359" t="n">
        <v>21.0444019014254</v>
      </c>
      <c r="J39" s="359" t="n">
        <v>58.7367804795282</v>
      </c>
      <c r="K39" s="359" t="n">
        <v>10.6451991733223</v>
      </c>
    </row>
    <row r="40">
      <c r="A40" s="359" t="s">
        <v>31</v>
      </c>
      <c r="B40" s="359" t="s">
        <v>32</v>
      </c>
      <c r="C40" s="359" t="s">
        <v>17</v>
      </c>
      <c r="D40" s="359" t="n">
        <v>37129.2073619</v>
      </c>
      <c r="E40" s="359" t="n">
        <v>1.61452434430861</v>
      </c>
      <c r="F40" s="359" t="n">
        <v>100</v>
      </c>
      <c r="G40" s="359" t="n">
        <v>0</v>
      </c>
      <c r="H40" s="359"/>
      <c r="I40" s="359"/>
      <c r="J40" s="359"/>
      <c r="K40" s="359"/>
    </row>
    <row r="41">
      <c r="A41" s="359" t="s">
        <v>33</v>
      </c>
      <c r="B41" s="359" t="s">
        <v>34</v>
      </c>
      <c r="C41" s="359" t="s">
        <v>16</v>
      </c>
      <c r="D41" s="359" t="n">
        <v>2019.0120713</v>
      </c>
      <c r="E41" s="359" t="n">
        <v>12.5910857623138</v>
      </c>
      <c r="F41" s="359" t="n">
        <v>86.1908401428495</v>
      </c>
      <c r="G41" s="359" t="n">
        <v>3.8296526744758</v>
      </c>
      <c r="H41" s="359" t="n">
        <v>323.4782304</v>
      </c>
      <c r="I41" s="359" t="n">
        <v>25.596611221075</v>
      </c>
      <c r="J41" s="359" t="n">
        <v>13.8091598571505</v>
      </c>
      <c r="K41" s="359" t="n">
        <v>23.9030458683163</v>
      </c>
    </row>
    <row r="42">
      <c r="A42" s="359" t="s">
        <v>33</v>
      </c>
      <c r="B42" s="359" t="s">
        <v>34</v>
      </c>
      <c r="C42" s="359" t="s">
        <v>17</v>
      </c>
      <c r="D42" s="359" t="n">
        <v>10901.5879182</v>
      </c>
      <c r="E42" s="359" t="n">
        <v>2.65400466960111</v>
      </c>
      <c r="F42" s="359" t="n">
        <v>100</v>
      </c>
      <c r="G42" s="359" t="n">
        <v>0.000000000000000294653709165383</v>
      </c>
      <c r="H42" s="359"/>
      <c r="I42" s="359"/>
      <c r="J42" s="359"/>
      <c r="K42" s="359"/>
    </row>
    <row r="43">
      <c r="A43" s="359" t="s">
        <v>35</v>
      </c>
      <c r="B43" s="359" t="s">
        <v>36</v>
      </c>
      <c r="C43" s="359" t="s">
        <v>16</v>
      </c>
      <c r="D43" s="359" t="n">
        <v>2706.5669209</v>
      </c>
      <c r="E43" s="359" t="n">
        <v>19.5318736707187</v>
      </c>
      <c r="F43" s="359" t="n">
        <v>58.4395530593509</v>
      </c>
      <c r="G43" s="359" t="n">
        <v>10.7985345428916</v>
      </c>
      <c r="H43" s="359" t="n">
        <v>1924.8287336</v>
      </c>
      <c r="I43" s="359" t="n">
        <v>29.2366011331152</v>
      </c>
      <c r="J43" s="359" t="n">
        <v>41.5604469406491</v>
      </c>
      <c r="K43" s="359" t="n">
        <v>15.1841854175376</v>
      </c>
    </row>
    <row r="44">
      <c r="A44" s="359" t="s">
        <v>35</v>
      </c>
      <c r="B44" s="359" t="s">
        <v>36</v>
      </c>
      <c r="C44" s="359" t="s">
        <v>17</v>
      </c>
      <c r="D44" s="359" t="n">
        <v>45968.1040717</v>
      </c>
      <c r="E44" s="359" t="n">
        <v>1.83185482703284</v>
      </c>
      <c r="F44" s="359" t="n">
        <v>100</v>
      </c>
      <c r="G44" s="359" t="n">
        <v>0</v>
      </c>
      <c r="H44" s="359"/>
      <c r="I44" s="359"/>
      <c r="J44" s="359"/>
      <c r="K44" s="359"/>
    </row>
    <row r="45">
      <c r="A45" s="359" t="s">
        <v>37</v>
      </c>
      <c r="B45" s="359" t="s">
        <v>38</v>
      </c>
      <c r="C45" s="359" t="s">
        <v>16</v>
      </c>
      <c r="D45" s="359" t="n">
        <v>21356.6182434</v>
      </c>
      <c r="E45" s="359" t="n">
        <v>23.0076131648102</v>
      </c>
      <c r="F45" s="359" t="n">
        <v>54.6041785330686</v>
      </c>
      <c r="G45" s="359" t="n">
        <v>11.9234402333703</v>
      </c>
      <c r="H45" s="359" t="n">
        <v>17755.0739698</v>
      </c>
      <c r="I45" s="359" t="n">
        <v>19.8444950309503</v>
      </c>
      <c r="J45" s="359" t="n">
        <v>45.3958214669314</v>
      </c>
      <c r="K45" s="359" t="n">
        <v>14.3420614098942</v>
      </c>
    </row>
    <row r="46">
      <c r="A46" s="359" t="s">
        <v>37</v>
      </c>
      <c r="B46" s="359" t="s">
        <v>38</v>
      </c>
      <c r="C46" s="359" t="s">
        <v>17</v>
      </c>
      <c r="D46" s="359" t="n">
        <v>219841.4841232</v>
      </c>
      <c r="E46" s="359" t="n">
        <v>3.03715170807655</v>
      </c>
      <c r="F46" s="359" t="n">
        <v>100</v>
      </c>
      <c r="G46" s="359" t="n">
        <v>0</v>
      </c>
      <c r="H46" s="359"/>
      <c r="I46" s="359"/>
      <c r="J46" s="359"/>
      <c r="K46" s="359"/>
    </row>
    <row r="47">
      <c r="A47" s="359" t="s">
        <v>39</v>
      </c>
      <c r="B47" s="359" t="s">
        <v>40</v>
      </c>
      <c r="C47" s="359" t="s">
        <v>16</v>
      </c>
      <c r="D47" s="359" t="n">
        <v>469.3686251</v>
      </c>
      <c r="E47" s="359" t="n">
        <v>15.2087285686723</v>
      </c>
      <c r="F47" s="359" t="n">
        <v>62.8697798574918</v>
      </c>
      <c r="G47" s="359" t="n">
        <v>8.22280702351145</v>
      </c>
      <c r="H47" s="359" t="n">
        <v>277.2040942</v>
      </c>
      <c r="I47" s="359" t="n">
        <v>18.8346429527023</v>
      </c>
      <c r="J47" s="359" t="n">
        <v>37.1302201425082</v>
      </c>
      <c r="K47" s="359" t="n">
        <v>13.92305419668</v>
      </c>
    </row>
    <row r="48">
      <c r="A48" s="359" t="s">
        <v>39</v>
      </c>
      <c r="B48" s="359" t="s">
        <v>40</v>
      </c>
      <c r="C48" s="359" t="s">
        <v>17</v>
      </c>
      <c r="D48" s="359" t="n">
        <v>9017.595879</v>
      </c>
      <c r="E48" s="359" t="n">
        <v>1.59460610562942</v>
      </c>
      <c r="F48" s="359" t="n">
        <v>100</v>
      </c>
      <c r="G48" s="359" t="n">
        <v>0</v>
      </c>
      <c r="H48" s="359"/>
      <c r="I48" s="359"/>
      <c r="J48" s="359"/>
      <c r="K48" s="359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877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60" t="s">
        <v>14</v>
      </c>
      <c r="B59" s="360" t="s">
        <v>15</v>
      </c>
      <c r="C59" s="360" t="s">
        <v>16</v>
      </c>
      <c r="D59" s="360" t="n">
        <v>107871.7713411</v>
      </c>
      <c r="E59" s="360" t="n">
        <v>3.05870870165293</v>
      </c>
      <c r="F59" s="360" t="n">
        <v>43.3497784685095</v>
      </c>
      <c r="G59" s="360" t="n">
        <v>2.07481285308174</v>
      </c>
      <c r="H59" s="360" t="n">
        <v>140968.6498838</v>
      </c>
      <c r="I59" s="360" t="n">
        <v>2.31352705009799</v>
      </c>
      <c r="J59" s="360" t="n">
        <v>56.6502215314905</v>
      </c>
      <c r="K59" s="360" t="n">
        <v>1.58768448054016</v>
      </c>
    </row>
    <row r="60">
      <c r="A60" s="360" t="s">
        <v>14</v>
      </c>
      <c r="B60" s="360" t="s">
        <v>15</v>
      </c>
      <c r="C60" s="360" t="s">
        <v>17</v>
      </c>
      <c r="D60" s="360" t="n">
        <v>2552284.277175</v>
      </c>
      <c r="E60" s="360" t="n">
        <v>0.254730219864541</v>
      </c>
      <c r="F60" s="360" t="n">
        <v>100</v>
      </c>
      <c r="G60" s="360" t="n">
        <v>0</v>
      </c>
      <c r="H60" s="360"/>
      <c r="I60" s="360"/>
      <c r="J60" s="360"/>
      <c r="K60" s="360"/>
    </row>
    <row r="61">
      <c r="A61" s="360" t="s">
        <v>42</v>
      </c>
      <c r="B61" s="360" t="s">
        <v>43</v>
      </c>
      <c r="C61" s="360" t="s">
        <v>16</v>
      </c>
      <c r="D61" s="360" t="n">
        <v>223.4688618</v>
      </c>
      <c r="E61" s="360" t="n">
        <v>23.7822669154575</v>
      </c>
      <c r="F61" s="360" t="n">
        <v>52.7596367573977</v>
      </c>
      <c r="G61" s="360" t="n">
        <v>13.9144117415908</v>
      </c>
      <c r="H61" s="360" t="n">
        <v>200.0914118</v>
      </c>
      <c r="I61" s="360" t="n">
        <v>17.6445092579733</v>
      </c>
      <c r="J61" s="360" t="n">
        <v>47.2403632426023</v>
      </c>
      <c r="K61" s="360" t="n">
        <v>15.5400860363656</v>
      </c>
    </row>
    <row r="62">
      <c r="A62" s="360" t="s">
        <v>42</v>
      </c>
      <c r="B62" s="360" t="s">
        <v>43</v>
      </c>
      <c r="C62" s="360" t="s">
        <v>17</v>
      </c>
      <c r="D62" s="360" t="n">
        <v>3191.8440317</v>
      </c>
      <c r="E62" s="360" t="n">
        <v>2.91370652144333</v>
      </c>
      <c r="F62" s="360" t="n">
        <v>100</v>
      </c>
      <c r="G62" s="360" t="n">
        <v>0</v>
      </c>
      <c r="H62" s="360"/>
      <c r="I62" s="360"/>
      <c r="J62" s="360"/>
      <c r="K62" s="360"/>
    </row>
    <row r="63">
      <c r="A63" s="360" t="s">
        <v>44</v>
      </c>
      <c r="B63" s="360" t="s">
        <v>45</v>
      </c>
      <c r="C63" s="360" t="s">
        <v>16</v>
      </c>
      <c r="D63" s="360" t="n">
        <v>512.4362351</v>
      </c>
      <c r="E63" s="360" t="n">
        <v>23.4359323771801</v>
      </c>
      <c r="F63" s="360" t="n">
        <v>26.6507808972108</v>
      </c>
      <c r="G63" s="360" t="n">
        <v>18.3325889270718</v>
      </c>
      <c r="H63" s="360" t="n">
        <v>1410.3450788</v>
      </c>
      <c r="I63" s="360" t="n">
        <v>19.7281076075407</v>
      </c>
      <c r="J63" s="360" t="n">
        <v>73.3492191027892</v>
      </c>
      <c r="K63" s="360" t="n">
        <v>6.66098176300073</v>
      </c>
    </row>
    <row r="64">
      <c r="A64" s="360" t="s">
        <v>44</v>
      </c>
      <c r="B64" s="360" t="s">
        <v>45</v>
      </c>
      <c r="C64" s="360" t="s">
        <v>17</v>
      </c>
      <c r="D64" s="360" t="n">
        <v>21923.0461954</v>
      </c>
      <c r="E64" s="360" t="n">
        <v>2.36412938645525</v>
      </c>
      <c r="F64" s="360" t="n">
        <v>100</v>
      </c>
      <c r="G64" s="360" t="n">
        <v>0</v>
      </c>
      <c r="H64" s="360"/>
      <c r="I64" s="360"/>
      <c r="J64" s="360"/>
      <c r="K64" s="360"/>
    </row>
    <row r="65">
      <c r="A65" s="360" t="s">
        <v>27</v>
      </c>
      <c r="B65" s="360" t="s">
        <v>28</v>
      </c>
      <c r="C65" s="360" t="s">
        <v>16</v>
      </c>
      <c r="D65" s="360" t="n">
        <v>2580.0679359</v>
      </c>
      <c r="E65" s="360" t="n">
        <v>27.9920005417067</v>
      </c>
      <c r="F65" s="360" t="n">
        <v>56.1201846340913</v>
      </c>
      <c r="G65" s="360" t="n">
        <v>13.9699624171876</v>
      </c>
      <c r="H65" s="360" t="n">
        <v>2017.3295116</v>
      </c>
      <c r="I65" s="360" t="n">
        <v>21.121998470819</v>
      </c>
      <c r="J65" s="360" t="n">
        <v>43.8798153659087</v>
      </c>
      <c r="K65" s="360" t="n">
        <v>17.8669136058624</v>
      </c>
    </row>
    <row r="66">
      <c r="A66" s="360" t="s">
        <v>27</v>
      </c>
      <c r="B66" s="360" t="s">
        <v>28</v>
      </c>
      <c r="C66" s="360" t="s">
        <v>17</v>
      </c>
      <c r="D66" s="360" t="n">
        <v>40518.0726227</v>
      </c>
      <c r="E66" s="360" t="n">
        <v>2.58868278537148</v>
      </c>
      <c r="F66" s="360" t="n">
        <v>100</v>
      </c>
      <c r="G66" s="360" t="n">
        <v>0</v>
      </c>
      <c r="H66" s="360"/>
      <c r="I66" s="360"/>
      <c r="J66" s="360"/>
      <c r="K66" s="360"/>
    </row>
    <row r="67">
      <c r="A67" s="360" t="s">
        <v>29</v>
      </c>
      <c r="B67" s="360" t="s">
        <v>30</v>
      </c>
      <c r="C67" s="360" t="s">
        <v>16</v>
      </c>
      <c r="D67" s="360" t="n">
        <v>751.9042153</v>
      </c>
      <c r="E67" s="360" t="n">
        <v>24.5339035111965</v>
      </c>
      <c r="F67" s="360" t="n">
        <v>62.2179491443513</v>
      </c>
      <c r="G67" s="360" t="n">
        <v>12.4347362115472</v>
      </c>
      <c r="H67" s="360" t="n">
        <v>456.5962667</v>
      </c>
      <c r="I67" s="360" t="n">
        <v>21.2473306539018</v>
      </c>
      <c r="J67" s="360" t="n">
        <v>37.7820508556487</v>
      </c>
      <c r="K67" s="360" t="n">
        <v>20.4770193177007</v>
      </c>
    </row>
    <row r="68">
      <c r="A68" s="360" t="s">
        <v>29</v>
      </c>
      <c r="B68" s="360" t="s">
        <v>30</v>
      </c>
      <c r="C68" s="360" t="s">
        <v>17</v>
      </c>
      <c r="D68" s="360" t="n">
        <v>7090.0809981</v>
      </c>
      <c r="E68" s="360" t="n">
        <v>2.62925412103422</v>
      </c>
      <c r="F68" s="360" t="n">
        <v>100</v>
      </c>
      <c r="G68" s="360" t="n">
        <v>0</v>
      </c>
      <c r="H68" s="360"/>
      <c r="I68" s="360"/>
      <c r="J68" s="360"/>
      <c r="K68" s="360"/>
    </row>
    <row r="69">
      <c r="A69" s="360" t="s">
        <v>46</v>
      </c>
      <c r="B69" s="360" t="s">
        <v>47</v>
      </c>
      <c r="C69" s="360" t="s">
        <v>16</v>
      </c>
      <c r="D69" s="360" t="n">
        <v>454.7014249</v>
      </c>
      <c r="E69" s="360" t="n">
        <v>14.7737028487545</v>
      </c>
      <c r="F69" s="360" t="n">
        <v>30.4277116002996</v>
      </c>
      <c r="G69" s="360" t="n">
        <v>14.1348734486815</v>
      </c>
      <c r="H69" s="360" t="n">
        <v>1039.6647334</v>
      </c>
      <c r="I69" s="360" t="n">
        <v>10.9851367890891</v>
      </c>
      <c r="J69" s="360" t="n">
        <v>69.5722883997004</v>
      </c>
      <c r="K69" s="360" t="n">
        <v>6.18194201594012</v>
      </c>
    </row>
    <row r="70">
      <c r="A70" s="360" t="s">
        <v>46</v>
      </c>
      <c r="B70" s="360" t="s">
        <v>47</v>
      </c>
      <c r="C70" s="360" t="s">
        <v>17</v>
      </c>
      <c r="D70" s="360" t="n">
        <v>5999.3474578</v>
      </c>
      <c r="E70" s="360" t="n">
        <v>3.27821803225628</v>
      </c>
      <c r="F70" s="360" t="n">
        <v>100</v>
      </c>
      <c r="G70" s="360" t="n">
        <v>0</v>
      </c>
      <c r="H70" s="360"/>
      <c r="I70" s="360"/>
      <c r="J70" s="360"/>
      <c r="K70" s="360"/>
    </row>
    <row r="71">
      <c r="A71" s="360" t="s">
        <v>48</v>
      </c>
      <c r="B71" s="360" t="s">
        <v>49</v>
      </c>
      <c r="C71" s="360" t="s">
        <v>16</v>
      </c>
      <c r="D71" s="360" t="n">
        <v>3107.3470744</v>
      </c>
      <c r="E71" s="360" t="n">
        <v>22.6692533916556</v>
      </c>
      <c r="F71" s="360" t="n">
        <v>48.5819260917688</v>
      </c>
      <c r="G71" s="360" t="n">
        <v>13.2249723143716</v>
      </c>
      <c r="H71" s="360" t="n">
        <v>3288.7498373</v>
      </c>
      <c r="I71" s="360" t="n">
        <v>14.899054480858</v>
      </c>
      <c r="J71" s="360" t="n">
        <v>51.4180739082312</v>
      </c>
      <c r="K71" s="360" t="n">
        <v>12.4955016535467</v>
      </c>
    </row>
    <row r="72">
      <c r="A72" s="360" t="s">
        <v>48</v>
      </c>
      <c r="B72" s="360" t="s">
        <v>49</v>
      </c>
      <c r="C72" s="360" t="s">
        <v>17</v>
      </c>
      <c r="D72" s="360" t="n">
        <v>42712.662054</v>
      </c>
      <c r="E72" s="360" t="n">
        <v>2.11928448484082</v>
      </c>
      <c r="F72" s="360" t="n">
        <v>100</v>
      </c>
      <c r="G72" s="360" t="n">
        <v>0</v>
      </c>
      <c r="H72" s="360"/>
      <c r="I72" s="360"/>
      <c r="J72" s="360"/>
      <c r="K72" s="360"/>
    </row>
    <row r="73">
      <c r="A73" s="360" t="s">
        <v>31</v>
      </c>
      <c r="B73" s="360" t="s">
        <v>32</v>
      </c>
      <c r="C73" s="360" t="s">
        <v>16</v>
      </c>
      <c r="D73" s="360" t="n">
        <v>1071.6780953</v>
      </c>
      <c r="E73" s="360" t="n">
        <v>24.9142110161922</v>
      </c>
      <c r="F73" s="360" t="n">
        <v>36.5409417124969</v>
      </c>
      <c r="G73" s="360" t="n">
        <v>18.3819543123204</v>
      </c>
      <c r="H73" s="360" t="n">
        <v>1861.1365643</v>
      </c>
      <c r="I73" s="360" t="n">
        <v>21.2731692377959</v>
      </c>
      <c r="J73" s="360" t="n">
        <v>63.4590582875031</v>
      </c>
      <c r="K73" s="360" t="n">
        <v>10.5846815130025</v>
      </c>
    </row>
    <row r="74">
      <c r="A74" s="360" t="s">
        <v>31</v>
      </c>
      <c r="B74" s="360" t="s">
        <v>32</v>
      </c>
      <c r="C74" s="360" t="s">
        <v>17</v>
      </c>
      <c r="D74" s="360" t="n">
        <v>36774.9924609</v>
      </c>
      <c r="E74" s="360" t="n">
        <v>1.62808896033575</v>
      </c>
      <c r="F74" s="360" t="n">
        <v>100</v>
      </c>
      <c r="G74" s="360" t="n">
        <v>0</v>
      </c>
      <c r="H74" s="360"/>
      <c r="I74" s="360"/>
      <c r="J74" s="360"/>
      <c r="K74" s="360"/>
    </row>
    <row r="75">
      <c r="A75" s="360" t="s">
        <v>50</v>
      </c>
      <c r="B75" s="360" t="s">
        <v>51</v>
      </c>
      <c r="C75" s="360" t="s">
        <v>16</v>
      </c>
      <c r="D75" s="360" t="n">
        <v>3838.8109082</v>
      </c>
      <c r="E75" s="360" t="n">
        <v>30.7475933961924</v>
      </c>
      <c r="F75" s="360" t="n">
        <v>53.2094594539783</v>
      </c>
      <c r="G75" s="360" t="n">
        <v>16.1960074632109</v>
      </c>
      <c r="H75" s="360" t="n">
        <v>3375.7162597</v>
      </c>
      <c r="I75" s="360" t="n">
        <v>20.1961697999255</v>
      </c>
      <c r="J75" s="360" t="n">
        <v>46.7905405460217</v>
      </c>
      <c r="K75" s="360" t="n">
        <v>18.4178424180082</v>
      </c>
    </row>
    <row r="76">
      <c r="A76" s="360" t="s">
        <v>50</v>
      </c>
      <c r="B76" s="360" t="s">
        <v>51</v>
      </c>
      <c r="C76" s="360" t="s">
        <v>17</v>
      </c>
      <c r="D76" s="360" t="n">
        <v>49205.2251445</v>
      </c>
      <c r="E76" s="360" t="n">
        <v>2.56778106346647</v>
      </c>
      <c r="F76" s="360" t="n">
        <v>100</v>
      </c>
      <c r="G76" s="360" t="n">
        <v>0</v>
      </c>
      <c r="H76" s="360"/>
      <c r="I76" s="360"/>
      <c r="J76" s="360"/>
      <c r="K76" s="360"/>
    </row>
    <row r="77">
      <c r="A77" s="360" t="s">
        <v>52</v>
      </c>
      <c r="B77" s="360" t="s">
        <v>53</v>
      </c>
      <c r="C77" s="360" t="s">
        <v>16</v>
      </c>
      <c r="D77" s="360" t="n">
        <v>324.7779256</v>
      </c>
      <c r="E77" s="360" t="n">
        <v>26.3913952454503</v>
      </c>
      <c r="F77" s="360" t="n">
        <v>64.8042736991051</v>
      </c>
      <c r="G77" s="360" t="n">
        <v>13.7104589721028</v>
      </c>
      <c r="H77" s="360" t="n">
        <v>176.3895238</v>
      </c>
      <c r="I77" s="360" t="n">
        <v>24.9040737896288</v>
      </c>
      <c r="J77" s="360" t="n">
        <v>35.1957263008949</v>
      </c>
      <c r="K77" s="360" t="n">
        <v>25.2444381506032</v>
      </c>
    </row>
    <row r="78">
      <c r="A78" s="360" t="s">
        <v>52</v>
      </c>
      <c r="B78" s="360" t="s">
        <v>53</v>
      </c>
      <c r="C78" s="360" t="s">
        <v>17</v>
      </c>
      <c r="D78" s="360" t="n">
        <v>4247.7747934</v>
      </c>
      <c r="E78" s="360" t="n">
        <v>2.94145084432985</v>
      </c>
      <c r="F78" s="360" t="n">
        <v>100</v>
      </c>
      <c r="G78" s="360" t="n">
        <v>0</v>
      </c>
      <c r="H78" s="360"/>
      <c r="I78" s="360"/>
      <c r="J78" s="360"/>
      <c r="K78" s="360"/>
    </row>
    <row r="79">
      <c r="A79" s="360" t="s">
        <v>33</v>
      </c>
      <c r="B79" s="360" t="s">
        <v>34</v>
      </c>
      <c r="C79" s="360" t="s">
        <v>16</v>
      </c>
      <c r="D79" s="360" t="n">
        <v>207.9773877</v>
      </c>
      <c r="E79" s="360" t="n">
        <v>25.3563662573127</v>
      </c>
      <c r="F79" s="360" t="n">
        <v>43.9090197180178</v>
      </c>
      <c r="G79" s="360" t="n">
        <v>17.4068034337451</v>
      </c>
      <c r="H79" s="360" t="n">
        <v>265.6778864</v>
      </c>
      <c r="I79" s="360" t="n">
        <v>29.5741447534717</v>
      </c>
      <c r="J79" s="360" t="n">
        <v>56.0909802819822</v>
      </c>
      <c r="K79" s="360" t="n">
        <v>13.6263561691663</v>
      </c>
    </row>
    <row r="80">
      <c r="A80" s="360" t="s">
        <v>33</v>
      </c>
      <c r="B80" s="360" t="s">
        <v>34</v>
      </c>
      <c r="C80" s="360" t="s">
        <v>17</v>
      </c>
      <c r="D80" s="360" t="n">
        <v>5860.8900584</v>
      </c>
      <c r="E80" s="360" t="n">
        <v>2.75758526206045</v>
      </c>
      <c r="F80" s="360" t="n">
        <v>100</v>
      </c>
      <c r="G80" s="360" t="n">
        <v>0</v>
      </c>
      <c r="H80" s="360"/>
      <c r="I80" s="360"/>
      <c r="J80" s="360"/>
      <c r="K80" s="360"/>
    </row>
    <row r="81">
      <c r="A81" s="360" t="s">
        <v>54</v>
      </c>
      <c r="B81" s="360" t="s">
        <v>55</v>
      </c>
      <c r="C81" s="360" t="s">
        <v>16</v>
      </c>
      <c r="D81" s="360" t="n">
        <v>2035.3363868</v>
      </c>
      <c r="E81" s="360" t="n">
        <v>17.3005244669677</v>
      </c>
      <c r="F81" s="360" t="n">
        <v>32.5801950366788</v>
      </c>
      <c r="G81" s="360" t="n">
        <v>13.651631613223</v>
      </c>
      <c r="H81" s="360" t="n">
        <v>4211.8220004</v>
      </c>
      <c r="I81" s="360" t="n">
        <v>15.2256246014777</v>
      </c>
      <c r="J81" s="360" t="n">
        <v>67.4198049633212</v>
      </c>
      <c r="K81" s="360" t="n">
        <v>6.59706477599082</v>
      </c>
    </row>
    <row r="82">
      <c r="A82" s="360" t="s">
        <v>54</v>
      </c>
      <c r="B82" s="360" t="s">
        <v>55</v>
      </c>
      <c r="C82" s="360" t="s">
        <v>17</v>
      </c>
      <c r="D82" s="360" t="n">
        <v>37769.2118446</v>
      </c>
      <c r="E82" s="360" t="n">
        <v>2.00751778518072</v>
      </c>
      <c r="F82" s="360" t="n">
        <v>100</v>
      </c>
      <c r="G82" s="360" t="n">
        <v>0.000000000000000222879246745213</v>
      </c>
      <c r="H82" s="360"/>
      <c r="I82" s="360"/>
      <c r="J82" s="360"/>
      <c r="K82" s="360"/>
    </row>
    <row r="83">
      <c r="A83" s="360" t="s">
        <v>35</v>
      </c>
      <c r="B83" s="360" t="s">
        <v>36</v>
      </c>
      <c r="C83" s="360" t="s">
        <v>16</v>
      </c>
      <c r="D83" s="360" t="n">
        <v>2311.0367139</v>
      </c>
      <c r="E83" s="360" t="n">
        <v>22.82223241211</v>
      </c>
      <c r="F83" s="360" t="n">
        <v>55.249831654722</v>
      </c>
      <c r="G83" s="360" t="n">
        <v>12.2446431523241</v>
      </c>
      <c r="H83" s="360" t="n">
        <v>1871.8479116</v>
      </c>
      <c r="I83" s="360" t="n">
        <v>30.0606409581277</v>
      </c>
      <c r="J83" s="360" t="n">
        <v>44.750168345278</v>
      </c>
      <c r="K83" s="360" t="n">
        <v>15.1175849802013</v>
      </c>
    </row>
    <row r="84">
      <c r="A84" s="360" t="s">
        <v>35</v>
      </c>
      <c r="B84" s="360" t="s">
        <v>36</v>
      </c>
      <c r="C84" s="360" t="s">
        <v>17</v>
      </c>
      <c r="D84" s="360" t="n">
        <v>45719.1397002</v>
      </c>
      <c r="E84" s="360" t="n">
        <v>1.84004130045477</v>
      </c>
      <c r="F84" s="360" t="n">
        <v>100</v>
      </c>
      <c r="G84" s="360" t="n">
        <v>0</v>
      </c>
      <c r="H84" s="360"/>
      <c r="I84" s="360"/>
      <c r="J84" s="360"/>
      <c r="K84" s="360"/>
    </row>
    <row r="85">
      <c r="A85" s="360" t="s">
        <v>56</v>
      </c>
      <c r="B85" s="360" t="s">
        <v>57</v>
      </c>
      <c r="C85" s="360" t="s">
        <v>16</v>
      </c>
      <c r="D85" s="360" t="n">
        <v>340.4666358</v>
      </c>
      <c r="E85" s="360" t="n">
        <v>21.2492189111961</v>
      </c>
      <c r="F85" s="360" t="n">
        <v>40.9022926160849</v>
      </c>
      <c r="G85" s="360" t="n">
        <v>18.7894605532931</v>
      </c>
      <c r="H85" s="360" t="n">
        <v>491.9234676</v>
      </c>
      <c r="I85" s="360" t="n">
        <v>22.3963198697703</v>
      </c>
      <c r="J85" s="360" t="n">
        <v>59.0977073839151</v>
      </c>
      <c r="K85" s="360" t="n">
        <v>13.0044302506793</v>
      </c>
    </row>
    <row r="86">
      <c r="A86" s="360" t="s">
        <v>56</v>
      </c>
      <c r="B86" s="360" t="s">
        <v>57</v>
      </c>
      <c r="C86" s="360" t="s">
        <v>17</v>
      </c>
      <c r="D86" s="360" t="n">
        <v>8494.4593381</v>
      </c>
      <c r="E86" s="360" t="n">
        <v>2.83644630238042</v>
      </c>
      <c r="F86" s="360" t="n">
        <v>100</v>
      </c>
      <c r="G86" s="360" t="n">
        <v>0</v>
      </c>
      <c r="H86" s="360"/>
      <c r="I86" s="360"/>
      <c r="J86" s="360"/>
      <c r="K86" s="360"/>
    </row>
    <row r="87">
      <c r="A87" s="360" t="s">
        <v>37</v>
      </c>
      <c r="B87" s="360" t="s">
        <v>38</v>
      </c>
      <c r="C87" s="360" t="s">
        <v>16</v>
      </c>
      <c r="D87" s="360" t="n">
        <v>20415.9160803</v>
      </c>
      <c r="E87" s="360" t="n">
        <v>24.0635595175253</v>
      </c>
      <c r="F87" s="360" t="n">
        <v>53.5348843094517</v>
      </c>
      <c r="G87" s="360" t="n">
        <v>12.5533764519124</v>
      </c>
      <c r="H87" s="360" t="n">
        <v>17719.8085853</v>
      </c>
      <c r="I87" s="360" t="n">
        <v>19.8838794678534</v>
      </c>
      <c r="J87" s="360" t="n">
        <v>46.4651156905483</v>
      </c>
      <c r="K87" s="360" t="n">
        <v>14.4634000380382</v>
      </c>
    </row>
    <row r="88">
      <c r="A88" s="360" t="s">
        <v>37</v>
      </c>
      <c r="B88" s="360" t="s">
        <v>38</v>
      </c>
      <c r="C88" s="360" t="s">
        <v>17</v>
      </c>
      <c r="D88" s="360" t="n">
        <v>219146.3311819</v>
      </c>
      <c r="E88" s="360" t="n">
        <v>3.04654156299373</v>
      </c>
      <c r="F88" s="360" t="n">
        <v>100</v>
      </c>
      <c r="G88" s="360" t="n">
        <v>0</v>
      </c>
      <c r="H88" s="360"/>
      <c r="I88" s="360"/>
      <c r="J88" s="360"/>
      <c r="K88" s="360"/>
    </row>
    <row r="89">
      <c r="A89" s="360" t="s">
        <v>39</v>
      </c>
      <c r="B89" s="360" t="s">
        <v>40</v>
      </c>
      <c r="C89" s="360" t="s">
        <v>16</v>
      </c>
      <c r="D89" s="360" t="n">
        <v>249.6044661</v>
      </c>
      <c r="E89" s="360" t="n">
        <v>23.5252587369756</v>
      </c>
      <c r="F89" s="360" t="n">
        <v>52.8184481497871</v>
      </c>
      <c r="G89" s="360" t="n">
        <v>13.6375036577381</v>
      </c>
      <c r="H89" s="360" t="n">
        <v>222.9661505</v>
      </c>
      <c r="I89" s="360" t="n">
        <v>21.8060607927547</v>
      </c>
      <c r="J89" s="360" t="n">
        <v>47.1815518502129</v>
      </c>
      <c r="K89" s="360" t="n">
        <v>15.2668098354531</v>
      </c>
    </row>
    <row r="90">
      <c r="A90" s="360" t="s">
        <v>39</v>
      </c>
      <c r="B90" s="360" t="s">
        <v>40</v>
      </c>
      <c r="C90" s="360" t="s">
        <v>17</v>
      </c>
      <c r="D90" s="360" t="n">
        <v>6317.4062064</v>
      </c>
      <c r="E90" s="360" t="n">
        <v>2.05240514327617</v>
      </c>
      <c r="F90" s="360" t="n">
        <v>100</v>
      </c>
      <c r="G90" s="360" t="n">
        <v>0</v>
      </c>
      <c r="H90" s="360"/>
      <c r="I90" s="360"/>
      <c r="J90" s="360"/>
      <c r="K90" s="360"/>
    </row>
    <row r="91">
      <c r="A91" s="360" t="s">
        <v>58</v>
      </c>
      <c r="B91" s="360" t="s">
        <v>59</v>
      </c>
      <c r="C91" s="360" t="s">
        <v>16</v>
      </c>
      <c r="D91" s="360" t="n">
        <v>99.9145818</v>
      </c>
      <c r="E91" s="360" t="n">
        <v>22.9189773172396</v>
      </c>
      <c r="F91" s="360" t="n">
        <v>33.6688257123895</v>
      </c>
      <c r="G91" s="360" t="n">
        <v>17.3793823687296</v>
      </c>
      <c r="H91" s="360" t="n">
        <v>196.8423727</v>
      </c>
      <c r="I91" s="360" t="n">
        <v>18.1416932846409</v>
      </c>
      <c r="J91" s="360" t="n">
        <v>66.3311742876105</v>
      </c>
      <c r="K91" s="360" t="n">
        <v>8.8215443529548</v>
      </c>
    </row>
    <row r="92">
      <c r="A92" s="360" t="s">
        <v>58</v>
      </c>
      <c r="B92" s="360" t="s">
        <v>59</v>
      </c>
      <c r="C92" s="360" t="s">
        <v>17</v>
      </c>
      <c r="D92" s="360" t="n">
        <v>2810.6938129</v>
      </c>
      <c r="E92" s="360" t="n">
        <v>2.57801530452689</v>
      </c>
      <c r="F92" s="360" t="n">
        <v>100</v>
      </c>
      <c r="G92" s="360" t="n">
        <v>0</v>
      </c>
      <c r="H92" s="360"/>
      <c r="I92" s="360"/>
      <c r="J92" s="360"/>
      <c r="K92" s="360"/>
    </row>
    <row r="93">
      <c r="A93" s="360" t="s">
        <v>60</v>
      </c>
      <c r="B93" s="360" t="s">
        <v>61</v>
      </c>
      <c r="C93" s="360" t="s">
        <v>16</v>
      </c>
      <c r="D93" s="360" t="n">
        <v>134.502723</v>
      </c>
      <c r="E93" s="360" t="n">
        <v>19.1955860295393</v>
      </c>
      <c r="F93" s="360" t="n">
        <v>41.9598049148159</v>
      </c>
      <c r="G93" s="360" t="n">
        <v>15.5328903240388</v>
      </c>
      <c r="H93" s="360" t="n">
        <v>186.0486315</v>
      </c>
      <c r="I93" s="360" t="n">
        <v>17.0692625368358</v>
      </c>
      <c r="J93" s="360" t="n">
        <v>58.0401950851841</v>
      </c>
      <c r="K93" s="360" t="n">
        <v>11.229408288572</v>
      </c>
    </row>
    <row r="94">
      <c r="A94" s="360" t="s">
        <v>60</v>
      </c>
      <c r="B94" s="360" t="s">
        <v>61</v>
      </c>
      <c r="C94" s="360" t="s">
        <v>17</v>
      </c>
      <c r="D94" s="360" t="n">
        <v>2562.2173712</v>
      </c>
      <c r="E94" s="360" t="n">
        <v>2.94315898193521</v>
      </c>
      <c r="F94" s="360" t="n">
        <v>100</v>
      </c>
      <c r="G94" s="360" t="n">
        <v>0</v>
      </c>
      <c r="H94" s="360"/>
      <c r="I94" s="360"/>
      <c r="J94" s="360"/>
      <c r="K94" s="360"/>
    </row>
    <row r="95">
      <c r="A95" s="360" t="s">
        <v>62</v>
      </c>
      <c r="B95" s="360" t="s">
        <v>63</v>
      </c>
      <c r="C95" s="360" t="s">
        <v>16</v>
      </c>
      <c r="D95" s="360" t="n">
        <v>187.1388041</v>
      </c>
      <c r="E95" s="360" t="n">
        <v>35.8396775022432</v>
      </c>
      <c r="F95" s="360" t="n">
        <v>49.1418386286587</v>
      </c>
      <c r="G95" s="360" t="n">
        <v>19.8469559619905</v>
      </c>
      <c r="H95" s="360" t="n">
        <v>193.6747945</v>
      </c>
      <c r="I95" s="360" t="n">
        <v>26.4804411119719</v>
      </c>
      <c r="J95" s="360" t="n">
        <v>50.8581613713413</v>
      </c>
      <c r="K95" s="360" t="n">
        <v>19.1771759115112</v>
      </c>
    </row>
    <row r="96">
      <c r="A96" s="360" t="s">
        <v>62</v>
      </c>
      <c r="B96" s="360" t="s">
        <v>63</v>
      </c>
      <c r="C96" s="360" t="s">
        <v>17</v>
      </c>
      <c r="D96" s="360" t="n">
        <v>3457.1658094</v>
      </c>
      <c r="E96" s="360" t="n">
        <v>2.98038050598132</v>
      </c>
      <c r="F96" s="360" t="n">
        <v>100</v>
      </c>
      <c r="G96" s="360" t="n">
        <v>0</v>
      </c>
      <c r="H96" s="360"/>
      <c r="I96" s="360"/>
      <c r="J96" s="360"/>
      <c r="K96" s="360"/>
    </row>
    <row r="97">
      <c r="A97" s="360" t="s">
        <v>64</v>
      </c>
      <c r="B97" s="360" t="s">
        <v>65</v>
      </c>
      <c r="C97" s="360" t="s">
        <v>16</v>
      </c>
      <c r="D97" s="360" t="n">
        <v>263.4560615</v>
      </c>
      <c r="E97" s="360" t="n">
        <v>22.6924399097224</v>
      </c>
      <c r="F97" s="360" t="n">
        <v>47.2226728308317</v>
      </c>
      <c r="G97" s="360" t="n">
        <v>20.193486093505</v>
      </c>
      <c r="H97" s="360" t="n">
        <v>294.4455686</v>
      </c>
      <c r="I97" s="360" t="n">
        <v>35.207457966464</v>
      </c>
      <c r="J97" s="360" t="n">
        <v>52.7773271691683</v>
      </c>
      <c r="K97" s="360" t="n">
        <v>18.0681826506858</v>
      </c>
    </row>
    <row r="98">
      <c r="A98" s="360" t="s">
        <v>64</v>
      </c>
      <c r="B98" s="360" t="s">
        <v>65</v>
      </c>
      <c r="C98" s="360" t="s">
        <v>17</v>
      </c>
      <c r="D98" s="360" t="n">
        <v>6436.2615128</v>
      </c>
      <c r="E98" s="360" t="n">
        <v>3.32579449407848</v>
      </c>
      <c r="F98" s="360" t="n">
        <v>100</v>
      </c>
      <c r="G98" s="360" t="n">
        <v>0</v>
      </c>
      <c r="H98" s="360"/>
      <c r="I98" s="360"/>
      <c r="J98" s="360"/>
      <c r="K98" s="360"/>
    </row>
    <row r="99">
      <c r="A99" s="360" t="s">
        <v>66</v>
      </c>
      <c r="B99" s="360" t="s">
        <v>67</v>
      </c>
      <c r="C99" s="360" t="s">
        <v>16</v>
      </c>
      <c r="D99" s="360" t="n">
        <v>45.0242567</v>
      </c>
      <c r="E99" s="360" t="n">
        <v>23.3333724904895</v>
      </c>
      <c r="F99" s="360" t="n">
        <v>53.823150353549</v>
      </c>
      <c r="G99" s="360" t="n">
        <v>16.3173571858269</v>
      </c>
      <c r="H99" s="360" t="n">
        <v>38.6279569</v>
      </c>
      <c r="I99" s="360" t="n">
        <v>24.3335311129512</v>
      </c>
      <c r="J99" s="360" t="n">
        <v>46.176849646451</v>
      </c>
      <c r="K99" s="360" t="n">
        <v>19.0193046063035</v>
      </c>
    </row>
    <row r="100">
      <c r="A100" s="360" t="s">
        <v>66</v>
      </c>
      <c r="B100" s="360" t="s">
        <v>67</v>
      </c>
      <c r="C100" s="360" t="s">
        <v>17</v>
      </c>
      <c r="D100" s="360" t="n">
        <v>491.212252</v>
      </c>
      <c r="E100" s="360" t="n">
        <v>3.69584206115851</v>
      </c>
      <c r="F100" s="360" t="n">
        <v>100</v>
      </c>
      <c r="G100" s="360" t="n">
        <v>0</v>
      </c>
      <c r="H100" s="360"/>
      <c r="I100" s="360"/>
      <c r="J100" s="360"/>
      <c r="K100" s="360"/>
    </row>
    <row r="101">
      <c r="A101" s="360" t="s">
        <v>68</v>
      </c>
      <c r="B101" s="360" t="s">
        <v>69</v>
      </c>
      <c r="C101" s="360" t="s">
        <v>16</v>
      </c>
      <c r="D101" s="360" t="n">
        <v>1024.4410627</v>
      </c>
      <c r="E101" s="360" t="n">
        <v>24.5058075154137</v>
      </c>
      <c r="F101" s="360" t="n">
        <v>46.7400088507036</v>
      </c>
      <c r="G101" s="360" t="n">
        <v>15.7581054193786</v>
      </c>
      <c r="H101" s="360" t="n">
        <v>1167.3451348</v>
      </c>
      <c r="I101" s="360" t="n">
        <v>23.1108524495823</v>
      </c>
      <c r="J101" s="360" t="n">
        <v>53.2599911492964</v>
      </c>
      <c r="K101" s="360" t="n">
        <v>13.8290294624243</v>
      </c>
    </row>
    <row r="102">
      <c r="A102" s="360" t="s">
        <v>68</v>
      </c>
      <c r="B102" s="360" t="s">
        <v>69</v>
      </c>
      <c r="C102" s="360" t="s">
        <v>17</v>
      </c>
      <c r="D102" s="360" t="n">
        <v>40489.7571965</v>
      </c>
      <c r="E102" s="360" t="n">
        <v>2.14447482261107</v>
      </c>
      <c r="F102" s="360" t="n">
        <v>100</v>
      </c>
      <c r="G102" s="360" t="n">
        <v>0</v>
      </c>
      <c r="H102" s="360"/>
      <c r="I102" s="360"/>
      <c r="J102" s="360"/>
      <c r="K102" s="360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878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61" t="s">
        <v>72</v>
      </c>
      <c r="B113" s="361" t="s">
        <v>73</v>
      </c>
      <c r="C113" s="361" t="s">
        <v>16</v>
      </c>
      <c r="D113" s="361" t="n">
        <v>4077.7216484</v>
      </c>
      <c r="E113" s="361" t="n">
        <v>10.8165170249912</v>
      </c>
      <c r="F113" s="361" t="n">
        <v>40.8482393979037</v>
      </c>
      <c r="G113" s="361" t="n">
        <v>8.41992079938591</v>
      </c>
      <c r="H113" s="361" t="n">
        <v>5904.891332</v>
      </c>
      <c r="I113" s="361" t="n">
        <v>11.7044435298423</v>
      </c>
      <c r="J113" s="361" t="n">
        <v>59.1517606020963</v>
      </c>
      <c r="K113" s="361" t="n">
        <v>5.81451738754358</v>
      </c>
    </row>
    <row r="114">
      <c r="A114" s="361" t="s">
        <v>72</v>
      </c>
      <c r="B114" s="361" t="s">
        <v>73</v>
      </c>
      <c r="C114" s="361" t="s">
        <v>17</v>
      </c>
      <c r="D114" s="361" t="n">
        <v>220106.1788601</v>
      </c>
      <c r="E114" s="361" t="n">
        <v>0.700305703661413</v>
      </c>
      <c r="F114" s="361" t="n">
        <v>100</v>
      </c>
      <c r="G114" s="361" t="n">
        <v>0</v>
      </c>
      <c r="H114" s="361"/>
      <c r="I114" s="361"/>
      <c r="J114" s="361"/>
      <c r="K114" s="361"/>
    </row>
    <row r="115">
      <c r="A115" s="361" t="s">
        <v>74</v>
      </c>
      <c r="B115" s="361" t="s">
        <v>75</v>
      </c>
      <c r="C115" s="361" t="s">
        <v>16</v>
      </c>
      <c r="D115" s="361" t="n">
        <v>2169.6750341</v>
      </c>
      <c r="E115" s="361" t="n">
        <v>12.36034583972</v>
      </c>
      <c r="F115" s="361" t="n">
        <v>59.3008778158283</v>
      </c>
      <c r="G115" s="361" t="n">
        <v>5.99852481860502</v>
      </c>
      <c r="H115" s="361" t="n">
        <v>1489.0819928</v>
      </c>
      <c r="I115" s="361" t="n">
        <v>14.4154747125461</v>
      </c>
      <c r="J115" s="361" t="n">
        <v>40.6991221841717</v>
      </c>
      <c r="K115" s="361" t="n">
        <v>8.74018328291247</v>
      </c>
    </row>
    <row r="116">
      <c r="A116" s="361" t="s">
        <v>74</v>
      </c>
      <c r="B116" s="361" t="s">
        <v>75</v>
      </c>
      <c r="C116" s="361" t="s">
        <v>17</v>
      </c>
      <c r="D116" s="361" t="n">
        <v>74363.3983073</v>
      </c>
      <c r="E116" s="361" t="n">
        <v>1.74252901136494</v>
      </c>
      <c r="F116" s="361" t="n">
        <v>100</v>
      </c>
      <c r="G116" s="361" t="n">
        <v>0</v>
      </c>
      <c r="H116" s="361"/>
      <c r="I116" s="361"/>
      <c r="J116" s="361"/>
      <c r="K116" s="361"/>
    </row>
    <row r="117">
      <c r="A117" s="361" t="s">
        <v>76</v>
      </c>
      <c r="B117" s="361" t="s">
        <v>77</v>
      </c>
      <c r="C117" s="361" t="s">
        <v>16</v>
      </c>
      <c r="D117" s="361" t="n">
        <v>3004.3850217</v>
      </c>
      <c r="E117" s="361" t="n">
        <v>12.7895979703399</v>
      </c>
      <c r="F117" s="361" t="n">
        <v>46.5292999041986</v>
      </c>
      <c r="G117" s="361" t="n">
        <v>7.66309480145978</v>
      </c>
      <c r="H117" s="361" t="n">
        <v>3452.5894608</v>
      </c>
      <c r="I117" s="361" t="n">
        <v>8.07758487865931</v>
      </c>
      <c r="J117" s="361" t="n">
        <v>53.4707000958014</v>
      </c>
      <c r="K117" s="361" t="n">
        <v>6.66829563803345</v>
      </c>
    </row>
    <row r="118">
      <c r="A118" s="361" t="s">
        <v>76</v>
      </c>
      <c r="B118" s="361" t="s">
        <v>77</v>
      </c>
      <c r="C118" s="361" t="s">
        <v>17</v>
      </c>
      <c r="D118" s="361" t="n">
        <v>32607.3798364</v>
      </c>
      <c r="E118" s="361" t="n">
        <v>1.81575590785187</v>
      </c>
      <c r="F118" s="361" t="n">
        <v>100</v>
      </c>
      <c r="G118" s="361" t="n">
        <v>0</v>
      </c>
      <c r="H118" s="361"/>
      <c r="I118" s="361"/>
      <c r="J118" s="361"/>
      <c r="K118" s="361"/>
    </row>
    <row r="119">
      <c r="A119" s="361" t="s">
        <v>78</v>
      </c>
      <c r="B119" s="361" t="s">
        <v>79</v>
      </c>
      <c r="C119" s="361" t="s">
        <v>16</v>
      </c>
      <c r="D119" s="361" t="n">
        <v>7658.0763895</v>
      </c>
      <c r="E119" s="361" t="n">
        <v>7.78742545586806</v>
      </c>
      <c r="F119" s="361" t="n">
        <v>43.8700059889543</v>
      </c>
      <c r="G119" s="361" t="n">
        <v>5.39163393343397</v>
      </c>
      <c r="H119" s="361" t="n">
        <v>9798.21571</v>
      </c>
      <c r="I119" s="361" t="n">
        <v>7.07326250719159</v>
      </c>
      <c r="J119" s="361" t="n">
        <v>56.1299940110457</v>
      </c>
      <c r="K119" s="361" t="n">
        <v>4.21398607139439</v>
      </c>
    </row>
    <row r="120">
      <c r="A120" s="361" t="s">
        <v>78</v>
      </c>
      <c r="B120" s="361" t="s">
        <v>79</v>
      </c>
      <c r="C120" s="361" t="s">
        <v>17</v>
      </c>
      <c r="D120" s="361" t="n">
        <v>118197.3638354</v>
      </c>
      <c r="E120" s="361" t="n">
        <v>1.17467597941455</v>
      </c>
      <c r="F120" s="361" t="n">
        <v>100</v>
      </c>
      <c r="G120" s="361" t="n">
        <v>0</v>
      </c>
      <c r="H120" s="361"/>
      <c r="I120" s="361"/>
      <c r="J120" s="361"/>
      <c r="K120" s="361"/>
    </row>
    <row r="121">
      <c r="A121" s="361" t="s">
        <v>80</v>
      </c>
      <c r="B121" s="361" t="s">
        <v>81</v>
      </c>
      <c r="C121" s="361" t="s">
        <v>16</v>
      </c>
      <c r="D121" s="361" t="n">
        <v>11056.5999395</v>
      </c>
      <c r="E121" s="361" t="n">
        <v>6.53025465208506</v>
      </c>
      <c r="F121" s="361" t="n">
        <v>49.3845708636191</v>
      </c>
      <c r="G121" s="361" t="n">
        <v>4.58642928260081</v>
      </c>
      <c r="H121" s="361" t="n">
        <v>11332.1740159</v>
      </c>
      <c r="I121" s="361" t="n">
        <v>6.7373013464967</v>
      </c>
      <c r="J121" s="361" t="n">
        <v>50.6154291363809</v>
      </c>
      <c r="K121" s="361" t="n">
        <v>4.47489719601678</v>
      </c>
    </row>
    <row r="122">
      <c r="A122" s="361" t="s">
        <v>80</v>
      </c>
      <c r="B122" s="361" t="s">
        <v>81</v>
      </c>
      <c r="C122" s="361" t="s">
        <v>17</v>
      </c>
      <c r="D122" s="361" t="n">
        <v>106300.14719</v>
      </c>
      <c r="E122" s="361" t="n">
        <v>1.39816001303454</v>
      </c>
      <c r="F122" s="361" t="n">
        <v>100</v>
      </c>
      <c r="G122" s="361" t="n">
        <v>0</v>
      </c>
      <c r="H122" s="361"/>
      <c r="I122" s="361"/>
      <c r="J122" s="361"/>
      <c r="K122" s="361"/>
    </row>
    <row r="123">
      <c r="A123" s="361" t="s">
        <v>82</v>
      </c>
      <c r="B123" s="361" t="s">
        <v>83</v>
      </c>
      <c r="C123" s="361" t="s">
        <v>16</v>
      </c>
      <c r="D123" s="361" t="n">
        <v>1826.1192991</v>
      </c>
      <c r="E123" s="361" t="n">
        <v>21.3529539067213</v>
      </c>
      <c r="F123" s="361" t="n">
        <v>22.8072192781542</v>
      </c>
      <c r="G123" s="361" t="n">
        <v>17.884918894426</v>
      </c>
      <c r="H123" s="361" t="n">
        <v>6180.6406519</v>
      </c>
      <c r="I123" s="361" t="n">
        <v>10.3738505197417</v>
      </c>
      <c r="J123" s="361" t="n">
        <v>77.1927807218458</v>
      </c>
      <c r="K123" s="361" t="n">
        <v>5.28424113217284</v>
      </c>
    </row>
    <row r="124">
      <c r="A124" s="361" t="s">
        <v>82</v>
      </c>
      <c r="B124" s="361" t="s">
        <v>83</v>
      </c>
      <c r="C124" s="361" t="s">
        <v>17</v>
      </c>
      <c r="D124" s="361" t="n">
        <v>62425.0963488</v>
      </c>
      <c r="E124" s="361" t="n">
        <v>1.4559244323072</v>
      </c>
      <c r="F124" s="361" t="n">
        <v>100</v>
      </c>
      <c r="G124" s="361" t="n">
        <v>0</v>
      </c>
      <c r="H124" s="361"/>
      <c r="I124" s="361"/>
      <c r="J124" s="361"/>
      <c r="K124" s="361"/>
    </row>
    <row r="125">
      <c r="A125" s="361" t="s">
        <v>84</v>
      </c>
      <c r="B125" s="361" t="s">
        <v>85</v>
      </c>
      <c r="C125" s="361" t="s">
        <v>16</v>
      </c>
      <c r="D125" s="361" t="n">
        <v>11492.0836526</v>
      </c>
      <c r="E125" s="361" t="n">
        <v>10.6136114135726</v>
      </c>
      <c r="F125" s="361" t="n">
        <v>41.6136868041688</v>
      </c>
      <c r="G125" s="361" t="n">
        <v>7.17236205710223</v>
      </c>
      <c r="H125" s="361" t="n">
        <v>16124.0314652</v>
      </c>
      <c r="I125" s="361" t="n">
        <v>8.41556124767475</v>
      </c>
      <c r="J125" s="361" t="n">
        <v>58.3863131958312</v>
      </c>
      <c r="K125" s="361" t="n">
        <v>5.11195881283469</v>
      </c>
    </row>
    <row r="126">
      <c r="A126" s="361" t="s">
        <v>84</v>
      </c>
      <c r="B126" s="361" t="s">
        <v>85</v>
      </c>
      <c r="C126" s="361" t="s">
        <v>17</v>
      </c>
      <c r="D126" s="361" t="n">
        <v>206076.3905037</v>
      </c>
      <c r="E126" s="361" t="n">
        <v>1.15840739267621</v>
      </c>
      <c r="F126" s="361" t="n">
        <v>100</v>
      </c>
      <c r="G126" s="361" t="n">
        <v>0</v>
      </c>
      <c r="H126" s="361"/>
      <c r="I126" s="361"/>
      <c r="J126" s="361"/>
      <c r="K126" s="361"/>
    </row>
    <row r="127">
      <c r="A127" s="361" t="s">
        <v>86</v>
      </c>
      <c r="B127" s="361" t="s">
        <v>87</v>
      </c>
      <c r="C127" s="361" t="s">
        <v>16</v>
      </c>
      <c r="D127" s="361" t="n">
        <v>11696.5172409</v>
      </c>
      <c r="E127" s="361" t="n">
        <v>6.70481465814467</v>
      </c>
      <c r="F127" s="361" t="n">
        <v>42.4031123948191</v>
      </c>
      <c r="G127" s="361" t="n">
        <v>5.16612300786099</v>
      </c>
      <c r="H127" s="361" t="n">
        <v>15887.5835015</v>
      </c>
      <c r="I127" s="361" t="n">
        <v>5.77673991356578</v>
      </c>
      <c r="J127" s="361" t="n">
        <v>57.5968876051809</v>
      </c>
      <c r="K127" s="361" t="n">
        <v>3.8033252082893</v>
      </c>
    </row>
    <row r="128">
      <c r="A128" s="361" t="s">
        <v>86</v>
      </c>
      <c r="B128" s="361" t="s">
        <v>87</v>
      </c>
      <c r="C128" s="361" t="s">
        <v>17</v>
      </c>
      <c r="D128" s="361" t="n">
        <v>337499.7455837</v>
      </c>
      <c r="E128" s="361" t="n">
        <v>0.68959335985546</v>
      </c>
      <c r="F128" s="361" t="n">
        <v>100</v>
      </c>
      <c r="G128" s="361" t="n">
        <v>0</v>
      </c>
      <c r="H128" s="361"/>
      <c r="I128" s="361"/>
      <c r="J128" s="361"/>
      <c r="K128" s="361"/>
    </row>
    <row r="129">
      <c r="A129" s="361" t="s">
        <v>88</v>
      </c>
      <c r="B129" s="361" t="s">
        <v>89</v>
      </c>
      <c r="C129" s="361" t="s">
        <v>16</v>
      </c>
      <c r="D129" s="361" t="n">
        <v>3443.370679</v>
      </c>
      <c r="E129" s="361" t="n">
        <v>12.1315747920344</v>
      </c>
      <c r="F129" s="361" t="n">
        <v>46.1983161551152</v>
      </c>
      <c r="G129" s="361" t="n">
        <v>8.65918693978675</v>
      </c>
      <c r="H129" s="361" t="n">
        <v>4010.0842639</v>
      </c>
      <c r="I129" s="361" t="n">
        <v>13.5695898012608</v>
      </c>
      <c r="J129" s="361" t="n">
        <v>53.8016838448848</v>
      </c>
      <c r="K129" s="361" t="n">
        <v>7.43545233721427</v>
      </c>
    </row>
    <row r="130">
      <c r="A130" s="361" t="s">
        <v>88</v>
      </c>
      <c r="B130" s="361" t="s">
        <v>89</v>
      </c>
      <c r="C130" s="361" t="s">
        <v>17</v>
      </c>
      <c r="D130" s="361" t="n">
        <v>139323.4456853</v>
      </c>
      <c r="E130" s="361" t="n">
        <v>0.680185982584695</v>
      </c>
      <c r="F130" s="361" t="n">
        <v>100</v>
      </c>
      <c r="G130" s="361" t="n">
        <v>0</v>
      </c>
      <c r="H130" s="361"/>
      <c r="I130" s="361"/>
      <c r="J130" s="361"/>
      <c r="K130" s="361"/>
    </row>
    <row r="131">
      <c r="A131" s="361" t="s">
        <v>90</v>
      </c>
      <c r="B131" s="361" t="s">
        <v>91</v>
      </c>
      <c r="C131" s="361" t="s">
        <v>16</v>
      </c>
      <c r="D131" s="361" t="n">
        <v>8646.4658932</v>
      </c>
      <c r="E131" s="361" t="n">
        <v>12.608027636186</v>
      </c>
      <c r="F131" s="361" t="n">
        <v>46.3142997324682</v>
      </c>
      <c r="G131" s="361" t="n">
        <v>7.57661843740779</v>
      </c>
      <c r="H131" s="361" t="n">
        <v>10022.6405019</v>
      </c>
      <c r="I131" s="361" t="n">
        <v>8.95795803762256</v>
      </c>
      <c r="J131" s="361" t="n">
        <v>53.6857002675318</v>
      </c>
      <c r="K131" s="361" t="n">
        <v>6.53629878198443</v>
      </c>
    </row>
    <row r="132">
      <c r="A132" s="361" t="s">
        <v>90</v>
      </c>
      <c r="B132" s="361" t="s">
        <v>91</v>
      </c>
      <c r="C132" s="361" t="s">
        <v>17</v>
      </c>
      <c r="D132" s="361" t="n">
        <v>278604.2962431</v>
      </c>
      <c r="E132" s="361" t="n">
        <v>0.7800701822738</v>
      </c>
      <c r="F132" s="361" t="n">
        <v>100</v>
      </c>
      <c r="G132" s="361" t="n">
        <v>0.0000000000000000866051877183915</v>
      </c>
      <c r="H132" s="361"/>
      <c r="I132" s="361"/>
      <c r="J132" s="361"/>
      <c r="K132" s="361"/>
    </row>
    <row r="133">
      <c r="A133" s="361" t="s">
        <v>92</v>
      </c>
      <c r="B133" s="361" t="s">
        <v>93</v>
      </c>
      <c r="C133" s="361" t="s">
        <v>16</v>
      </c>
      <c r="D133" s="361" t="n">
        <v>16055.6930852</v>
      </c>
      <c r="E133" s="361" t="n">
        <v>11.8089751241327</v>
      </c>
      <c r="F133" s="361" t="n">
        <v>49.5590985367001</v>
      </c>
      <c r="G133" s="361" t="n">
        <v>7.85786983510899</v>
      </c>
      <c r="H133" s="361" t="n">
        <v>16341.3713475</v>
      </c>
      <c r="I133" s="361" t="n">
        <v>9.92965109476701</v>
      </c>
      <c r="J133" s="361" t="n">
        <v>50.4409014632999</v>
      </c>
      <c r="K133" s="361" t="n">
        <v>7.72049931998285</v>
      </c>
    </row>
    <row r="134">
      <c r="A134" s="361" t="s">
        <v>92</v>
      </c>
      <c r="B134" s="361" t="s">
        <v>93</v>
      </c>
      <c r="C134" s="361" t="s">
        <v>17</v>
      </c>
      <c r="D134" s="361" t="n">
        <v>413954.7151924</v>
      </c>
      <c r="E134" s="361" t="n">
        <v>0.671553301489873</v>
      </c>
      <c r="F134" s="361" t="n">
        <v>100</v>
      </c>
      <c r="G134" s="361" t="n">
        <v>0</v>
      </c>
      <c r="H134" s="361"/>
      <c r="I134" s="361"/>
      <c r="J134" s="361"/>
      <c r="K134" s="361"/>
    </row>
    <row r="135">
      <c r="A135" s="361" t="s">
        <v>94</v>
      </c>
      <c r="B135" s="361" t="s">
        <v>95</v>
      </c>
      <c r="C135" s="361" t="s">
        <v>16</v>
      </c>
      <c r="D135" s="361" t="n">
        <v>944.7914066</v>
      </c>
      <c r="E135" s="361" t="n">
        <v>23.4021854882717</v>
      </c>
      <c r="F135" s="361" t="n">
        <v>33.5274594226296</v>
      </c>
      <c r="G135" s="361" t="n">
        <v>14.8737502163575</v>
      </c>
      <c r="H135" s="361" t="n">
        <v>1873.171609</v>
      </c>
      <c r="I135" s="361" t="n">
        <v>14.7014359435084</v>
      </c>
      <c r="J135" s="361" t="n">
        <v>66.4725405773704</v>
      </c>
      <c r="K135" s="361" t="n">
        <v>7.50203095157493</v>
      </c>
    </row>
    <row r="136">
      <c r="A136" s="361" t="s">
        <v>94</v>
      </c>
      <c r="B136" s="361" t="s">
        <v>95</v>
      </c>
      <c r="C136" s="361" t="s">
        <v>17</v>
      </c>
      <c r="D136" s="361" t="n">
        <v>53619.5897428</v>
      </c>
      <c r="E136" s="361" t="n">
        <v>1.13856278875601</v>
      </c>
      <c r="F136" s="361" t="n">
        <v>100</v>
      </c>
      <c r="G136" s="361" t="n">
        <v>0</v>
      </c>
      <c r="H136" s="361"/>
      <c r="I136" s="361"/>
      <c r="J136" s="361"/>
      <c r="K136" s="361"/>
    </row>
    <row r="137">
      <c r="A137" s="361" t="s">
        <v>96</v>
      </c>
      <c r="B137" s="361" t="s">
        <v>97</v>
      </c>
      <c r="C137" s="361" t="s">
        <v>16</v>
      </c>
      <c r="D137" s="361" t="n">
        <v>514.6618294</v>
      </c>
      <c r="E137" s="361" t="n">
        <v>19.8659839279653</v>
      </c>
      <c r="F137" s="361" t="n">
        <v>38.2617989662804</v>
      </c>
      <c r="G137" s="361" t="n">
        <v>16.0841324565238</v>
      </c>
      <c r="H137" s="361" t="n">
        <v>830.4443687</v>
      </c>
      <c r="I137" s="361" t="n">
        <v>16.6504191143116</v>
      </c>
      <c r="J137" s="361" t="n">
        <v>61.7382010337196</v>
      </c>
      <c r="K137" s="361" t="n">
        <v>9.96802356230662</v>
      </c>
    </row>
    <row r="138">
      <c r="A138" s="361" t="s">
        <v>96</v>
      </c>
      <c r="B138" s="361" t="s">
        <v>97</v>
      </c>
      <c r="C138" s="361" t="s">
        <v>17</v>
      </c>
      <c r="D138" s="361" t="n">
        <v>76001.0132806</v>
      </c>
      <c r="E138" s="361" t="n">
        <v>0.895953303581793</v>
      </c>
      <c r="F138" s="361" t="n">
        <v>100</v>
      </c>
      <c r="G138" s="361" t="n">
        <v>0</v>
      </c>
      <c r="H138" s="361"/>
      <c r="I138" s="361"/>
      <c r="J138" s="361"/>
      <c r="K138" s="361"/>
    </row>
    <row r="139">
      <c r="A139" s="361" t="s">
        <v>98</v>
      </c>
      <c r="B139" s="361" t="s">
        <v>99</v>
      </c>
      <c r="C139" s="361" t="s">
        <v>16</v>
      </c>
      <c r="D139" s="361" t="n">
        <v>972.8219808</v>
      </c>
      <c r="E139" s="361" t="n">
        <v>16.5858622057179</v>
      </c>
      <c r="F139" s="361" t="n">
        <v>20.6807980448996</v>
      </c>
      <c r="G139" s="361" t="n">
        <v>12.994082892251</v>
      </c>
      <c r="H139" s="361" t="n">
        <v>3731.1646772</v>
      </c>
      <c r="I139" s="361" t="n">
        <v>8.96181000727585</v>
      </c>
      <c r="J139" s="361" t="n">
        <v>79.3192019551005</v>
      </c>
      <c r="K139" s="361" t="n">
        <v>3.38793126316935</v>
      </c>
    </row>
    <row r="140">
      <c r="A140" s="361" t="s">
        <v>98</v>
      </c>
      <c r="B140" s="361" t="s">
        <v>99</v>
      </c>
      <c r="C140" s="361" t="s">
        <v>17</v>
      </c>
      <c r="D140" s="361" t="n">
        <v>28432.6079793</v>
      </c>
      <c r="E140" s="361" t="n">
        <v>2.02400033718992</v>
      </c>
      <c r="F140" s="361" t="n">
        <v>100</v>
      </c>
      <c r="G140" s="361" t="n">
        <v>0</v>
      </c>
      <c r="H140" s="361"/>
      <c r="I140" s="361"/>
      <c r="J140" s="361"/>
      <c r="K140" s="361"/>
    </row>
    <row r="141">
      <c r="A141" s="361" t="s">
        <v>100</v>
      </c>
      <c r="B141" s="361" t="s">
        <v>101</v>
      </c>
      <c r="C141" s="361" t="s">
        <v>16</v>
      </c>
      <c r="D141" s="361" t="n">
        <v>885.9017244</v>
      </c>
      <c r="E141" s="361" t="n">
        <v>16.4875769621155</v>
      </c>
      <c r="F141" s="361" t="n">
        <v>38.759850180668</v>
      </c>
      <c r="G141" s="361" t="n">
        <v>11.9591356009498</v>
      </c>
      <c r="H141" s="361" t="n">
        <v>1399.7152743</v>
      </c>
      <c r="I141" s="361" t="n">
        <v>14.497500658688</v>
      </c>
      <c r="J141" s="361" t="n">
        <v>61.240149819332</v>
      </c>
      <c r="K141" s="361" t="n">
        <v>7.56912426815747</v>
      </c>
    </row>
    <row r="142">
      <c r="A142" s="361" t="s">
        <v>100</v>
      </c>
      <c r="B142" s="361" t="s">
        <v>101</v>
      </c>
      <c r="C142" s="361" t="s">
        <v>17</v>
      </c>
      <c r="D142" s="361" t="n">
        <v>25932.0340053</v>
      </c>
      <c r="E142" s="361" t="n">
        <v>1.70190637387038</v>
      </c>
      <c r="F142" s="361" t="n">
        <v>100</v>
      </c>
      <c r="G142" s="361" t="n">
        <v>0</v>
      </c>
      <c r="H142" s="361"/>
      <c r="I142" s="361"/>
      <c r="J142" s="361"/>
      <c r="K142" s="361"/>
    </row>
    <row r="143">
      <c r="A143" s="361" t="s">
        <v>102</v>
      </c>
      <c r="B143" s="361" t="s">
        <v>103</v>
      </c>
      <c r="C143" s="361" t="s">
        <v>16</v>
      </c>
      <c r="D143" s="361" t="n">
        <v>2230.7544331</v>
      </c>
      <c r="E143" s="361" t="n">
        <v>12.4299649431908</v>
      </c>
      <c r="F143" s="361" t="n">
        <v>44.7474944755665</v>
      </c>
      <c r="G143" s="361" t="n">
        <v>8.55367306374048</v>
      </c>
      <c r="H143" s="361" t="n">
        <v>2754.4507929</v>
      </c>
      <c r="I143" s="361" t="n">
        <v>11.2554019262883</v>
      </c>
      <c r="J143" s="361" t="n">
        <v>55.2525055244335</v>
      </c>
      <c r="K143" s="361" t="n">
        <v>6.9273860892384</v>
      </c>
    </row>
    <row r="144">
      <c r="A144" s="361" t="s">
        <v>102</v>
      </c>
      <c r="B144" s="361" t="s">
        <v>103</v>
      </c>
      <c r="C144" s="361" t="s">
        <v>17</v>
      </c>
      <c r="D144" s="361" t="n">
        <v>84953.0317078</v>
      </c>
      <c r="E144" s="361" t="n">
        <v>1.02300290315084</v>
      </c>
      <c r="F144" s="361" t="n">
        <v>100</v>
      </c>
      <c r="G144" s="361" t="n">
        <v>0</v>
      </c>
      <c r="H144" s="361"/>
      <c r="I144" s="361"/>
      <c r="J144" s="361"/>
      <c r="K144" s="361"/>
    </row>
    <row r="145">
      <c r="A145" s="361" t="s">
        <v>104</v>
      </c>
      <c r="B145" s="361" t="s">
        <v>105</v>
      </c>
      <c r="C145" s="361" t="s">
        <v>16</v>
      </c>
      <c r="D145" s="361" t="n">
        <v>148.5113686</v>
      </c>
      <c r="E145" s="361" t="n">
        <v>25.8100432824256</v>
      </c>
      <c r="F145" s="361" t="n">
        <v>22.7606918600744</v>
      </c>
      <c r="G145" s="361" t="n">
        <v>22.8089785559258</v>
      </c>
      <c r="H145" s="361" t="n">
        <v>503.9792038</v>
      </c>
      <c r="I145" s="361" t="n">
        <v>16.2376220525515</v>
      </c>
      <c r="J145" s="361" t="n">
        <v>77.2393081399255</v>
      </c>
      <c r="K145" s="361" t="n">
        <v>6.72129444264301</v>
      </c>
    </row>
    <row r="146">
      <c r="A146" s="361" t="s">
        <v>104</v>
      </c>
      <c r="B146" s="361" t="s">
        <v>105</v>
      </c>
      <c r="C146" s="361" t="s">
        <v>17</v>
      </c>
      <c r="D146" s="361" t="n">
        <v>6950.7046416</v>
      </c>
      <c r="E146" s="361" t="n">
        <v>2.1326964734074</v>
      </c>
      <c r="F146" s="361" t="n">
        <v>100</v>
      </c>
      <c r="G146" s="361" t="n">
        <v>0</v>
      </c>
      <c r="H146" s="361"/>
      <c r="I146" s="361"/>
      <c r="J146" s="361"/>
      <c r="K146" s="361"/>
    </row>
    <row r="147">
      <c r="A147" s="361" t="s">
        <v>106</v>
      </c>
      <c r="B147" s="361" t="s">
        <v>107</v>
      </c>
      <c r="C147" s="361" t="s">
        <v>16</v>
      </c>
      <c r="D147" s="361" t="n">
        <v>5941.6095735</v>
      </c>
      <c r="E147" s="361" t="n">
        <v>10.5385824375931</v>
      </c>
      <c r="F147" s="361" t="n">
        <v>36.7289382273244</v>
      </c>
      <c r="G147" s="361" t="n">
        <v>7.27825968277382</v>
      </c>
      <c r="H147" s="361" t="n">
        <v>10235.3066682</v>
      </c>
      <c r="I147" s="361" t="n">
        <v>6.84536867382685</v>
      </c>
      <c r="J147" s="361" t="n">
        <v>63.2710617726756</v>
      </c>
      <c r="K147" s="361" t="n">
        <v>4.22503973856927</v>
      </c>
    </row>
    <row r="148">
      <c r="A148" s="361" t="s">
        <v>106</v>
      </c>
      <c r="B148" s="361" t="s">
        <v>107</v>
      </c>
      <c r="C148" s="361" t="s">
        <v>17</v>
      </c>
      <c r="D148" s="361" t="n">
        <v>120510.4382031</v>
      </c>
      <c r="E148" s="361" t="n">
        <v>1.14945047380358</v>
      </c>
      <c r="F148" s="361" t="n">
        <v>100</v>
      </c>
      <c r="G148" s="361" t="n">
        <v>0</v>
      </c>
      <c r="H148" s="361"/>
      <c r="I148" s="361"/>
      <c r="J148" s="361"/>
      <c r="K148" s="361"/>
    </row>
    <row r="149">
      <c r="A149" s="361" t="s">
        <v>108</v>
      </c>
      <c r="B149" s="361" t="s">
        <v>109</v>
      </c>
      <c r="C149" s="361" t="s">
        <v>16</v>
      </c>
      <c r="D149" s="361" t="n">
        <v>18143.1625735</v>
      </c>
      <c r="E149" s="361" t="n">
        <v>7.51409676719066</v>
      </c>
      <c r="F149" s="361" t="n">
        <v>48.2103161621426</v>
      </c>
      <c r="G149" s="361" t="n">
        <v>4.63362478123383</v>
      </c>
      <c r="H149" s="361" t="n">
        <v>19490.1989512</v>
      </c>
      <c r="I149" s="361" t="n">
        <v>5.85926807054808</v>
      </c>
      <c r="J149" s="361" t="n">
        <v>51.7896838378574</v>
      </c>
      <c r="K149" s="361" t="n">
        <v>4.31337863307689</v>
      </c>
    </row>
    <row r="150">
      <c r="A150" s="361" t="s">
        <v>108</v>
      </c>
      <c r="B150" s="361" t="s">
        <v>109</v>
      </c>
      <c r="C150" s="361" t="s">
        <v>17</v>
      </c>
      <c r="D150" s="361" t="n">
        <v>171068.724223</v>
      </c>
      <c r="E150" s="361" t="n">
        <v>1.23296530991818</v>
      </c>
      <c r="F150" s="361" t="n">
        <v>100</v>
      </c>
      <c r="G150" s="361" t="n">
        <v>0</v>
      </c>
      <c r="H150" s="361"/>
      <c r="I150" s="361"/>
      <c r="J150" s="361"/>
      <c r="K150" s="361"/>
    </row>
    <row r="151">
      <c r="A151" s="361" t="s">
        <v>110</v>
      </c>
      <c r="B151" s="361" t="s">
        <v>111</v>
      </c>
      <c r="C151" s="361" t="s">
        <v>16</v>
      </c>
      <c r="D151" s="361" t="n">
        <v>588.3101624</v>
      </c>
      <c r="E151" s="361" t="n">
        <v>11.6211636291647</v>
      </c>
      <c r="F151" s="361" t="n">
        <v>93.4097421203439</v>
      </c>
      <c r="G151" s="361" t="n">
        <v>1.2148761975152</v>
      </c>
      <c r="H151" s="361" t="n">
        <v>41.5065452</v>
      </c>
      <c r="I151" s="361" t="n">
        <v>16.3208085549902</v>
      </c>
      <c r="J151" s="361" t="n">
        <v>6.59025787965616</v>
      </c>
      <c r="K151" s="361" t="n">
        <v>17.2195495821719</v>
      </c>
    </row>
    <row r="152">
      <c r="A152" s="361" t="s">
        <v>110</v>
      </c>
      <c r="B152" s="361" t="s">
        <v>111</v>
      </c>
      <c r="C152" s="361" t="s">
        <v>17</v>
      </c>
      <c r="D152" s="361" t="n">
        <v>505.297072</v>
      </c>
      <c r="E152" s="361" t="n">
        <v>13.9705494637509</v>
      </c>
      <c r="F152" s="361" t="n">
        <v>100</v>
      </c>
      <c r="G152" s="361" t="n">
        <v>0</v>
      </c>
      <c r="H152" s="361"/>
      <c r="I152" s="361"/>
      <c r="J152" s="361"/>
      <c r="K152" s="361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879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62" t="s">
        <v>72</v>
      </c>
      <c r="B163" s="362" t="s">
        <v>73</v>
      </c>
      <c r="C163" s="362" t="s">
        <v>16</v>
      </c>
      <c r="D163" s="362" t="n">
        <v>3971.427865</v>
      </c>
      <c r="E163" s="362" t="n">
        <v>11.0904309744926</v>
      </c>
      <c r="F163" s="362" t="n">
        <v>40.2380847090844</v>
      </c>
      <c r="G163" s="362" t="n">
        <v>8.60590585980048</v>
      </c>
      <c r="H163" s="362" t="n">
        <v>5898.3954472</v>
      </c>
      <c r="I163" s="362" t="n">
        <v>11.7168160388192</v>
      </c>
      <c r="J163" s="362" t="n">
        <v>59.7619152909156</v>
      </c>
      <c r="K163" s="362" t="n">
        <v>5.79441216532926</v>
      </c>
    </row>
    <row r="164">
      <c r="A164" s="362" t="s">
        <v>72</v>
      </c>
      <c r="B164" s="362" t="s">
        <v>73</v>
      </c>
      <c r="C164" s="362" t="s">
        <v>17</v>
      </c>
      <c r="D164" s="362" t="n">
        <v>220060.684575</v>
      </c>
      <c r="E164" s="362" t="n">
        <v>0.700212320157217</v>
      </c>
      <c r="F164" s="362" t="n">
        <v>100</v>
      </c>
      <c r="G164" s="362" t="n">
        <v>0</v>
      </c>
      <c r="H164" s="362"/>
      <c r="I164" s="362"/>
      <c r="J164" s="362"/>
      <c r="K164" s="362"/>
    </row>
    <row r="165">
      <c r="A165" s="362" t="s">
        <v>74</v>
      </c>
      <c r="B165" s="362" t="s">
        <v>75</v>
      </c>
      <c r="C165" s="362" t="s">
        <v>16</v>
      </c>
      <c r="D165" s="362" t="n">
        <v>1853.7554291</v>
      </c>
      <c r="E165" s="362" t="n">
        <v>13.8202789232348</v>
      </c>
      <c r="F165" s="362" t="n">
        <v>55.5392076433649</v>
      </c>
      <c r="G165" s="362" t="n">
        <v>6.76741616811508</v>
      </c>
      <c r="H165" s="362" t="n">
        <v>1483.9865153</v>
      </c>
      <c r="I165" s="362" t="n">
        <v>14.4642930461626</v>
      </c>
      <c r="J165" s="362" t="n">
        <v>44.4607923566351</v>
      </c>
      <c r="K165" s="362" t="n">
        <v>8.45367146755127</v>
      </c>
    </row>
    <row r="166">
      <c r="A166" s="362" t="s">
        <v>74</v>
      </c>
      <c r="B166" s="362" t="s">
        <v>75</v>
      </c>
      <c r="C166" s="362" t="s">
        <v>17</v>
      </c>
      <c r="D166" s="362" t="n">
        <v>74314.1420248</v>
      </c>
      <c r="E166" s="362" t="n">
        <v>1.74330796329593</v>
      </c>
      <c r="F166" s="362" t="n">
        <v>100</v>
      </c>
      <c r="G166" s="362" t="n">
        <v>0.000000000000000193546063986353</v>
      </c>
      <c r="H166" s="362"/>
      <c r="I166" s="362"/>
      <c r="J166" s="362"/>
      <c r="K166" s="362"/>
    </row>
    <row r="167">
      <c r="A167" s="362" t="s">
        <v>76</v>
      </c>
      <c r="B167" s="362" t="s">
        <v>77</v>
      </c>
      <c r="C167" s="362" t="s">
        <v>16</v>
      </c>
      <c r="D167" s="362" t="n">
        <v>2676.671146</v>
      </c>
      <c r="E167" s="362" t="n">
        <v>13.4814868779481</v>
      </c>
      <c r="F167" s="362" t="n">
        <v>43.6703758856397</v>
      </c>
      <c r="G167" s="362" t="n">
        <v>8.36824886295678</v>
      </c>
      <c r="H167" s="362" t="n">
        <v>3452.5894608</v>
      </c>
      <c r="I167" s="362" t="n">
        <v>8.07758487865931</v>
      </c>
      <c r="J167" s="362" t="n">
        <v>56.3296241143603</v>
      </c>
      <c r="K167" s="362" t="n">
        <v>6.48760894636852</v>
      </c>
    </row>
    <row r="168">
      <c r="A168" s="362" t="s">
        <v>76</v>
      </c>
      <c r="B168" s="362" t="s">
        <v>77</v>
      </c>
      <c r="C168" s="362" t="s">
        <v>17</v>
      </c>
      <c r="D168" s="362" t="n">
        <v>32599.3351296</v>
      </c>
      <c r="E168" s="362" t="n">
        <v>1.81613121685071</v>
      </c>
      <c r="F168" s="362" t="n">
        <v>100</v>
      </c>
      <c r="G168" s="362" t="n">
        <v>0</v>
      </c>
      <c r="H168" s="362"/>
      <c r="I168" s="362"/>
      <c r="J168" s="362"/>
      <c r="K168" s="362"/>
    </row>
    <row r="169">
      <c r="A169" s="362" t="s">
        <v>78</v>
      </c>
      <c r="B169" s="362" t="s">
        <v>79</v>
      </c>
      <c r="C169" s="362" t="s">
        <v>16</v>
      </c>
      <c r="D169" s="362" t="n">
        <v>7658.0763895</v>
      </c>
      <c r="E169" s="362" t="n">
        <v>7.78742545586806</v>
      </c>
      <c r="F169" s="362" t="n">
        <v>43.8700059889543</v>
      </c>
      <c r="G169" s="362" t="n">
        <v>5.39163393343397</v>
      </c>
      <c r="H169" s="362" t="n">
        <v>9798.21571</v>
      </c>
      <c r="I169" s="362" t="n">
        <v>7.07326250719159</v>
      </c>
      <c r="J169" s="362" t="n">
        <v>56.1299940110457</v>
      </c>
      <c r="K169" s="362" t="n">
        <v>4.21398607139439</v>
      </c>
    </row>
    <row r="170">
      <c r="A170" s="362" t="s">
        <v>78</v>
      </c>
      <c r="B170" s="362" t="s">
        <v>79</v>
      </c>
      <c r="C170" s="362" t="s">
        <v>17</v>
      </c>
      <c r="D170" s="362" t="n">
        <v>118197.3638354</v>
      </c>
      <c r="E170" s="362" t="n">
        <v>1.17467597941455</v>
      </c>
      <c r="F170" s="362" t="n">
        <v>100</v>
      </c>
      <c r="G170" s="362" t="n">
        <v>0</v>
      </c>
      <c r="H170" s="362"/>
      <c r="I170" s="362"/>
      <c r="J170" s="362"/>
      <c r="K170" s="362"/>
    </row>
    <row r="171">
      <c r="A171" s="362" t="s">
        <v>80</v>
      </c>
      <c r="B171" s="362" t="s">
        <v>81</v>
      </c>
      <c r="C171" s="362" t="s">
        <v>16</v>
      </c>
      <c r="D171" s="362" t="n">
        <v>10069.7988054</v>
      </c>
      <c r="E171" s="362" t="n">
        <v>7.1099774594291</v>
      </c>
      <c r="F171" s="362" t="n">
        <v>47.3860788491544</v>
      </c>
      <c r="G171" s="362" t="n">
        <v>5.00843172690269</v>
      </c>
      <c r="H171" s="362" t="n">
        <v>11180.7436534</v>
      </c>
      <c r="I171" s="362" t="n">
        <v>6.8226116130757</v>
      </c>
      <c r="J171" s="362" t="n">
        <v>52.6139211508456</v>
      </c>
      <c r="K171" s="362" t="n">
        <v>4.51078223273239</v>
      </c>
    </row>
    <row r="172">
      <c r="A172" s="362" t="s">
        <v>80</v>
      </c>
      <c r="B172" s="362" t="s">
        <v>81</v>
      </c>
      <c r="C172" s="362" t="s">
        <v>17</v>
      </c>
      <c r="D172" s="362" t="n">
        <v>104509.5683378</v>
      </c>
      <c r="E172" s="362" t="n">
        <v>1.41966328719141</v>
      </c>
      <c r="F172" s="362" t="n">
        <v>100</v>
      </c>
      <c r="G172" s="362" t="n">
        <v>0</v>
      </c>
      <c r="H172" s="362"/>
      <c r="I172" s="362"/>
      <c r="J172" s="362"/>
      <c r="K172" s="362"/>
    </row>
    <row r="173">
      <c r="A173" s="362" t="s">
        <v>82</v>
      </c>
      <c r="B173" s="362" t="s">
        <v>83</v>
      </c>
      <c r="C173" s="362" t="s">
        <v>16</v>
      </c>
      <c r="D173" s="362" t="n">
        <v>1826.1192991</v>
      </c>
      <c r="E173" s="362" t="n">
        <v>21.3529539067213</v>
      </c>
      <c r="F173" s="362" t="n">
        <v>22.8072192781542</v>
      </c>
      <c r="G173" s="362" t="n">
        <v>17.884918894426</v>
      </c>
      <c r="H173" s="362" t="n">
        <v>6180.6406519</v>
      </c>
      <c r="I173" s="362" t="n">
        <v>10.3738505197417</v>
      </c>
      <c r="J173" s="362" t="n">
        <v>77.1927807218458</v>
      </c>
      <c r="K173" s="362" t="n">
        <v>5.28424113217284</v>
      </c>
    </row>
    <row r="174">
      <c r="A174" s="362" t="s">
        <v>82</v>
      </c>
      <c r="B174" s="362" t="s">
        <v>83</v>
      </c>
      <c r="C174" s="362" t="s">
        <v>17</v>
      </c>
      <c r="D174" s="362" t="n">
        <v>62425.0963488</v>
      </c>
      <c r="E174" s="362" t="n">
        <v>1.4559244323072</v>
      </c>
      <c r="F174" s="362" t="n">
        <v>100</v>
      </c>
      <c r="G174" s="362" t="n">
        <v>0</v>
      </c>
      <c r="H174" s="362"/>
      <c r="I174" s="362"/>
      <c r="J174" s="362"/>
      <c r="K174" s="362"/>
    </row>
    <row r="175">
      <c r="A175" s="362" t="s">
        <v>84</v>
      </c>
      <c r="B175" s="362" t="s">
        <v>85</v>
      </c>
      <c r="C175" s="362" t="s">
        <v>16</v>
      </c>
      <c r="D175" s="362" t="n">
        <v>11492.0836526</v>
      </c>
      <c r="E175" s="362" t="n">
        <v>10.6136114135726</v>
      </c>
      <c r="F175" s="362" t="n">
        <v>41.6136868041688</v>
      </c>
      <c r="G175" s="362" t="n">
        <v>7.17236205710223</v>
      </c>
      <c r="H175" s="362" t="n">
        <v>16124.0314652</v>
      </c>
      <c r="I175" s="362" t="n">
        <v>8.41556124767475</v>
      </c>
      <c r="J175" s="362" t="n">
        <v>58.3863131958312</v>
      </c>
      <c r="K175" s="362" t="n">
        <v>5.11195881283469</v>
      </c>
    </row>
    <row r="176">
      <c r="A176" s="362" t="s">
        <v>84</v>
      </c>
      <c r="B176" s="362" t="s">
        <v>85</v>
      </c>
      <c r="C176" s="362" t="s">
        <v>17</v>
      </c>
      <c r="D176" s="362" t="n">
        <v>206076.3905037</v>
      </c>
      <c r="E176" s="362" t="n">
        <v>1.15840739267621</v>
      </c>
      <c r="F176" s="362" t="n">
        <v>100</v>
      </c>
      <c r="G176" s="362" t="n">
        <v>0</v>
      </c>
      <c r="H176" s="362"/>
      <c r="I176" s="362"/>
      <c r="J176" s="362"/>
      <c r="K176" s="362"/>
    </row>
    <row r="177">
      <c r="A177" s="362" t="s">
        <v>86</v>
      </c>
      <c r="B177" s="362" t="s">
        <v>87</v>
      </c>
      <c r="C177" s="362" t="s">
        <v>16</v>
      </c>
      <c r="D177" s="362" t="n">
        <v>11696.5172409</v>
      </c>
      <c r="E177" s="362" t="n">
        <v>6.70481465814467</v>
      </c>
      <c r="F177" s="362" t="n">
        <v>42.4031123948191</v>
      </c>
      <c r="G177" s="362" t="n">
        <v>5.16612300786099</v>
      </c>
      <c r="H177" s="362" t="n">
        <v>15887.5835015</v>
      </c>
      <c r="I177" s="362" t="n">
        <v>5.77673991356578</v>
      </c>
      <c r="J177" s="362" t="n">
        <v>57.5968876051809</v>
      </c>
      <c r="K177" s="362" t="n">
        <v>3.8033252082893</v>
      </c>
    </row>
    <row r="178">
      <c r="A178" s="362" t="s">
        <v>86</v>
      </c>
      <c r="B178" s="362" t="s">
        <v>87</v>
      </c>
      <c r="C178" s="362" t="s">
        <v>17</v>
      </c>
      <c r="D178" s="362" t="n">
        <v>337499.7455837</v>
      </c>
      <c r="E178" s="362" t="n">
        <v>0.68959335985546</v>
      </c>
      <c r="F178" s="362" t="n">
        <v>100</v>
      </c>
      <c r="G178" s="362" t="n">
        <v>0</v>
      </c>
      <c r="H178" s="362"/>
      <c r="I178" s="362"/>
      <c r="J178" s="362"/>
      <c r="K178" s="362"/>
    </row>
    <row r="179">
      <c r="A179" s="362" t="s">
        <v>88</v>
      </c>
      <c r="B179" s="362" t="s">
        <v>89</v>
      </c>
      <c r="C179" s="362" t="s">
        <v>16</v>
      </c>
      <c r="D179" s="362" t="n">
        <v>3443.370679</v>
      </c>
      <c r="E179" s="362" t="n">
        <v>12.1315747920344</v>
      </c>
      <c r="F179" s="362" t="n">
        <v>46.1983161551152</v>
      </c>
      <c r="G179" s="362" t="n">
        <v>8.65918693978675</v>
      </c>
      <c r="H179" s="362" t="n">
        <v>4010.0842639</v>
      </c>
      <c r="I179" s="362" t="n">
        <v>13.5695898012608</v>
      </c>
      <c r="J179" s="362" t="n">
        <v>53.8016838448848</v>
      </c>
      <c r="K179" s="362" t="n">
        <v>7.43545233721427</v>
      </c>
    </row>
    <row r="180">
      <c r="A180" s="362" t="s">
        <v>88</v>
      </c>
      <c r="B180" s="362" t="s">
        <v>89</v>
      </c>
      <c r="C180" s="362" t="s">
        <v>17</v>
      </c>
      <c r="D180" s="362" t="n">
        <v>139323.4456853</v>
      </c>
      <c r="E180" s="362" t="n">
        <v>0.680185982584695</v>
      </c>
      <c r="F180" s="362" t="n">
        <v>100</v>
      </c>
      <c r="G180" s="362" t="n">
        <v>0</v>
      </c>
      <c r="H180" s="362"/>
      <c r="I180" s="362"/>
      <c r="J180" s="362"/>
      <c r="K180" s="362"/>
    </row>
    <row r="181">
      <c r="A181" s="362" t="s">
        <v>90</v>
      </c>
      <c r="B181" s="362" t="s">
        <v>91</v>
      </c>
      <c r="C181" s="362" t="s">
        <v>16</v>
      </c>
      <c r="D181" s="362" t="n">
        <v>8646.4658932</v>
      </c>
      <c r="E181" s="362" t="n">
        <v>12.608027636186</v>
      </c>
      <c r="F181" s="362" t="n">
        <v>46.3142997324682</v>
      </c>
      <c r="G181" s="362" t="n">
        <v>7.57661843740779</v>
      </c>
      <c r="H181" s="362" t="n">
        <v>10022.6405019</v>
      </c>
      <c r="I181" s="362" t="n">
        <v>8.95795803762256</v>
      </c>
      <c r="J181" s="362" t="n">
        <v>53.6857002675318</v>
      </c>
      <c r="K181" s="362" t="n">
        <v>6.53629878198443</v>
      </c>
    </row>
    <row r="182">
      <c r="A182" s="362" t="s">
        <v>90</v>
      </c>
      <c r="B182" s="362" t="s">
        <v>91</v>
      </c>
      <c r="C182" s="362" t="s">
        <v>17</v>
      </c>
      <c r="D182" s="362" t="n">
        <v>278604.2962431</v>
      </c>
      <c r="E182" s="362" t="n">
        <v>0.7800701822738</v>
      </c>
      <c r="F182" s="362" t="n">
        <v>100</v>
      </c>
      <c r="G182" s="362" t="n">
        <v>0.0000000000000000866051877183915</v>
      </c>
      <c r="H182" s="362"/>
      <c r="I182" s="362"/>
      <c r="J182" s="362"/>
      <c r="K182" s="362"/>
    </row>
    <row r="183">
      <c r="A183" s="362" t="s">
        <v>92</v>
      </c>
      <c r="B183" s="362" t="s">
        <v>93</v>
      </c>
      <c r="C183" s="362" t="s">
        <v>16</v>
      </c>
      <c r="D183" s="362" t="n">
        <v>15759.1145813</v>
      </c>
      <c r="E183" s="362" t="n">
        <v>12.0204429883634</v>
      </c>
      <c r="F183" s="362" t="n">
        <v>49.1492369026482</v>
      </c>
      <c r="G183" s="362" t="n">
        <v>8.0143614654353</v>
      </c>
      <c r="H183" s="362" t="n">
        <v>16304.6885913</v>
      </c>
      <c r="I183" s="362" t="n">
        <v>9.95041849279809</v>
      </c>
      <c r="J183" s="362" t="n">
        <v>50.8507630973518</v>
      </c>
      <c r="K183" s="362" t="n">
        <v>7.74619152782483</v>
      </c>
    </row>
    <row r="184">
      <c r="A184" s="362" t="s">
        <v>92</v>
      </c>
      <c r="B184" s="362" t="s">
        <v>93</v>
      </c>
      <c r="C184" s="362" t="s">
        <v>17</v>
      </c>
      <c r="D184" s="362" t="n">
        <v>413040.2162328</v>
      </c>
      <c r="E184" s="362" t="n">
        <v>0.670894211264375</v>
      </c>
      <c r="F184" s="362" t="n">
        <v>100</v>
      </c>
      <c r="G184" s="362" t="n">
        <v>0</v>
      </c>
      <c r="H184" s="362"/>
      <c r="I184" s="362"/>
      <c r="J184" s="362"/>
      <c r="K184" s="362"/>
    </row>
    <row r="185">
      <c r="A185" s="362" t="s">
        <v>94</v>
      </c>
      <c r="B185" s="362" t="s">
        <v>95</v>
      </c>
      <c r="C185" s="362" t="s">
        <v>16</v>
      </c>
      <c r="D185" s="362" t="n">
        <v>944.7914066</v>
      </c>
      <c r="E185" s="362" t="n">
        <v>23.4021854882717</v>
      </c>
      <c r="F185" s="362" t="n">
        <v>33.5274594226296</v>
      </c>
      <c r="G185" s="362" t="n">
        <v>14.8737502163575</v>
      </c>
      <c r="H185" s="362" t="n">
        <v>1873.171609</v>
      </c>
      <c r="I185" s="362" t="n">
        <v>14.7014359435084</v>
      </c>
      <c r="J185" s="362" t="n">
        <v>66.4725405773704</v>
      </c>
      <c r="K185" s="362" t="n">
        <v>7.50203095157493</v>
      </c>
    </row>
    <row r="186">
      <c r="A186" s="362" t="s">
        <v>94</v>
      </c>
      <c r="B186" s="362" t="s">
        <v>95</v>
      </c>
      <c r="C186" s="362" t="s">
        <v>17</v>
      </c>
      <c r="D186" s="362" t="n">
        <v>53619.5897428</v>
      </c>
      <c r="E186" s="362" t="n">
        <v>1.13856278875601</v>
      </c>
      <c r="F186" s="362" t="n">
        <v>100</v>
      </c>
      <c r="G186" s="362" t="n">
        <v>0</v>
      </c>
      <c r="H186" s="362"/>
      <c r="I186" s="362"/>
      <c r="J186" s="362"/>
      <c r="K186" s="362"/>
    </row>
    <row r="187">
      <c r="A187" s="362" t="s">
        <v>96</v>
      </c>
      <c r="B187" s="362" t="s">
        <v>97</v>
      </c>
      <c r="C187" s="362" t="s">
        <v>16</v>
      </c>
      <c r="D187" s="362" t="n">
        <v>514.6618294</v>
      </c>
      <c r="E187" s="362" t="n">
        <v>19.8659839279653</v>
      </c>
      <c r="F187" s="362" t="n">
        <v>38.2617989662804</v>
      </c>
      <c r="G187" s="362" t="n">
        <v>16.0841324565238</v>
      </c>
      <c r="H187" s="362" t="n">
        <v>830.4443687</v>
      </c>
      <c r="I187" s="362" t="n">
        <v>16.6504191143116</v>
      </c>
      <c r="J187" s="362" t="n">
        <v>61.7382010337196</v>
      </c>
      <c r="K187" s="362" t="n">
        <v>9.96802356230662</v>
      </c>
    </row>
    <row r="188">
      <c r="A188" s="362" t="s">
        <v>96</v>
      </c>
      <c r="B188" s="362" t="s">
        <v>97</v>
      </c>
      <c r="C188" s="362" t="s">
        <v>17</v>
      </c>
      <c r="D188" s="362" t="n">
        <v>76001.0132806</v>
      </c>
      <c r="E188" s="362" t="n">
        <v>0.895953303581793</v>
      </c>
      <c r="F188" s="362" t="n">
        <v>100</v>
      </c>
      <c r="G188" s="362" t="n">
        <v>0</v>
      </c>
      <c r="H188" s="362"/>
      <c r="I188" s="362"/>
      <c r="J188" s="362"/>
      <c r="K188" s="362"/>
    </row>
    <row r="189">
      <c r="A189" s="362" t="s">
        <v>98</v>
      </c>
      <c r="B189" s="362" t="s">
        <v>99</v>
      </c>
      <c r="C189" s="362" t="s">
        <v>16</v>
      </c>
      <c r="D189" s="362" t="n">
        <v>972.8219808</v>
      </c>
      <c r="E189" s="362" t="n">
        <v>16.5858622057179</v>
      </c>
      <c r="F189" s="362" t="n">
        <v>20.6807980448996</v>
      </c>
      <c r="G189" s="362" t="n">
        <v>12.994082892251</v>
      </c>
      <c r="H189" s="362" t="n">
        <v>3731.1646772</v>
      </c>
      <c r="I189" s="362" t="n">
        <v>8.96181000727585</v>
      </c>
      <c r="J189" s="362" t="n">
        <v>79.3192019551005</v>
      </c>
      <c r="K189" s="362" t="n">
        <v>3.38793126316935</v>
      </c>
    </row>
    <row r="190">
      <c r="A190" s="362" t="s">
        <v>98</v>
      </c>
      <c r="B190" s="362" t="s">
        <v>99</v>
      </c>
      <c r="C190" s="362" t="s">
        <v>17</v>
      </c>
      <c r="D190" s="362" t="n">
        <v>28432.6079793</v>
      </c>
      <c r="E190" s="362" t="n">
        <v>2.02400033718992</v>
      </c>
      <c r="F190" s="362" t="n">
        <v>100</v>
      </c>
      <c r="G190" s="362" t="n">
        <v>0</v>
      </c>
      <c r="H190" s="362"/>
      <c r="I190" s="362"/>
      <c r="J190" s="362"/>
      <c r="K190" s="362"/>
    </row>
    <row r="191">
      <c r="A191" s="362" t="s">
        <v>100</v>
      </c>
      <c r="B191" s="362" t="s">
        <v>101</v>
      </c>
      <c r="C191" s="362" t="s">
        <v>16</v>
      </c>
      <c r="D191" s="362" t="n">
        <v>885.9017244</v>
      </c>
      <c r="E191" s="362" t="n">
        <v>16.4875769621155</v>
      </c>
      <c r="F191" s="362" t="n">
        <v>38.759850180668</v>
      </c>
      <c r="G191" s="362" t="n">
        <v>11.9591356009498</v>
      </c>
      <c r="H191" s="362" t="n">
        <v>1399.7152743</v>
      </c>
      <c r="I191" s="362" t="n">
        <v>14.497500658688</v>
      </c>
      <c r="J191" s="362" t="n">
        <v>61.240149819332</v>
      </c>
      <c r="K191" s="362" t="n">
        <v>7.56912426815747</v>
      </c>
    </row>
    <row r="192">
      <c r="A192" s="362" t="s">
        <v>100</v>
      </c>
      <c r="B192" s="362" t="s">
        <v>101</v>
      </c>
      <c r="C192" s="362" t="s">
        <v>17</v>
      </c>
      <c r="D192" s="362" t="n">
        <v>25932.0340053</v>
      </c>
      <c r="E192" s="362" t="n">
        <v>1.70190637387038</v>
      </c>
      <c r="F192" s="362" t="n">
        <v>100</v>
      </c>
      <c r="G192" s="362" t="n">
        <v>0</v>
      </c>
      <c r="H192" s="362"/>
      <c r="I192" s="362"/>
      <c r="J192" s="362"/>
      <c r="K192" s="362"/>
    </row>
    <row r="193">
      <c r="A193" s="362" t="s">
        <v>102</v>
      </c>
      <c r="B193" s="362" t="s">
        <v>103</v>
      </c>
      <c r="C193" s="362" t="s">
        <v>16</v>
      </c>
      <c r="D193" s="362" t="n">
        <v>2230.7544331</v>
      </c>
      <c r="E193" s="362" t="n">
        <v>12.4299649431908</v>
      </c>
      <c r="F193" s="362" t="n">
        <v>44.7474944755665</v>
      </c>
      <c r="G193" s="362" t="n">
        <v>8.55367306374048</v>
      </c>
      <c r="H193" s="362" t="n">
        <v>2754.4507929</v>
      </c>
      <c r="I193" s="362" t="n">
        <v>11.2554019262883</v>
      </c>
      <c r="J193" s="362" t="n">
        <v>55.2525055244335</v>
      </c>
      <c r="K193" s="362" t="n">
        <v>6.9273860892384</v>
      </c>
    </row>
    <row r="194">
      <c r="A194" s="362" t="s">
        <v>102</v>
      </c>
      <c r="B194" s="362" t="s">
        <v>103</v>
      </c>
      <c r="C194" s="362" t="s">
        <v>17</v>
      </c>
      <c r="D194" s="362" t="n">
        <v>84953.0317078</v>
      </c>
      <c r="E194" s="362" t="n">
        <v>1.02300290315084</v>
      </c>
      <c r="F194" s="362" t="n">
        <v>100</v>
      </c>
      <c r="G194" s="362" t="n">
        <v>0</v>
      </c>
      <c r="H194" s="362"/>
      <c r="I194" s="362"/>
      <c r="J194" s="362"/>
      <c r="K194" s="362"/>
    </row>
    <row r="195">
      <c r="A195" s="362" t="s">
        <v>104</v>
      </c>
      <c r="B195" s="362" t="s">
        <v>105</v>
      </c>
      <c r="C195" s="362" t="s">
        <v>16</v>
      </c>
      <c r="D195" s="362" t="n">
        <v>148.5113686</v>
      </c>
      <c r="E195" s="362" t="n">
        <v>25.8100432824256</v>
      </c>
      <c r="F195" s="362" t="n">
        <v>22.7606918600744</v>
      </c>
      <c r="G195" s="362" t="n">
        <v>22.8089785559258</v>
      </c>
      <c r="H195" s="362" t="n">
        <v>503.9792038</v>
      </c>
      <c r="I195" s="362" t="n">
        <v>16.2376220525515</v>
      </c>
      <c r="J195" s="362" t="n">
        <v>77.2393081399255</v>
      </c>
      <c r="K195" s="362" t="n">
        <v>6.72129444264301</v>
      </c>
    </row>
    <row r="196">
      <c r="A196" s="362" t="s">
        <v>104</v>
      </c>
      <c r="B196" s="362" t="s">
        <v>105</v>
      </c>
      <c r="C196" s="362" t="s">
        <v>17</v>
      </c>
      <c r="D196" s="362" t="n">
        <v>6950.7046416</v>
      </c>
      <c r="E196" s="362" t="n">
        <v>2.1326964734074</v>
      </c>
      <c r="F196" s="362" t="n">
        <v>100</v>
      </c>
      <c r="G196" s="362" t="n">
        <v>0</v>
      </c>
      <c r="H196" s="362"/>
      <c r="I196" s="362"/>
      <c r="J196" s="362"/>
      <c r="K196" s="362"/>
    </row>
    <row r="197">
      <c r="A197" s="362" t="s">
        <v>106</v>
      </c>
      <c r="B197" s="362" t="s">
        <v>107</v>
      </c>
      <c r="C197" s="362" t="s">
        <v>16</v>
      </c>
      <c r="D197" s="362" t="n">
        <v>5941.6095735</v>
      </c>
      <c r="E197" s="362" t="n">
        <v>10.5385824375931</v>
      </c>
      <c r="F197" s="362" t="n">
        <v>36.7289382273244</v>
      </c>
      <c r="G197" s="362" t="n">
        <v>7.27825968277382</v>
      </c>
      <c r="H197" s="362" t="n">
        <v>10235.3066682</v>
      </c>
      <c r="I197" s="362" t="n">
        <v>6.84536867382685</v>
      </c>
      <c r="J197" s="362" t="n">
        <v>63.2710617726756</v>
      </c>
      <c r="K197" s="362" t="n">
        <v>4.22503973856927</v>
      </c>
    </row>
    <row r="198">
      <c r="A198" s="362" t="s">
        <v>106</v>
      </c>
      <c r="B198" s="362" t="s">
        <v>107</v>
      </c>
      <c r="C198" s="362" t="s">
        <v>17</v>
      </c>
      <c r="D198" s="362" t="n">
        <v>120510.4382031</v>
      </c>
      <c r="E198" s="362" t="n">
        <v>1.14945047380358</v>
      </c>
      <c r="F198" s="362" t="n">
        <v>100</v>
      </c>
      <c r="G198" s="362" t="n">
        <v>0</v>
      </c>
      <c r="H198" s="362"/>
      <c r="I198" s="362"/>
      <c r="J198" s="362"/>
      <c r="K198" s="362"/>
    </row>
    <row r="199">
      <c r="A199" s="362" t="s">
        <v>108</v>
      </c>
      <c r="B199" s="362" t="s">
        <v>109</v>
      </c>
      <c r="C199" s="362" t="s">
        <v>16</v>
      </c>
      <c r="D199" s="362" t="n">
        <v>17139.3180436</v>
      </c>
      <c r="E199" s="362" t="n">
        <v>7.92552748190346</v>
      </c>
      <c r="F199" s="362" t="n">
        <v>47.0393409593317</v>
      </c>
      <c r="G199" s="362" t="n">
        <v>4.92377015930286</v>
      </c>
      <c r="H199" s="362" t="n">
        <v>19296.8175273</v>
      </c>
      <c r="I199" s="362" t="n">
        <v>5.91324924553665</v>
      </c>
      <c r="J199" s="362" t="n">
        <v>52.9606590406683</v>
      </c>
      <c r="K199" s="362" t="n">
        <v>4.37326323962429</v>
      </c>
    </row>
    <row r="200">
      <c r="A200" s="362" t="s">
        <v>108</v>
      </c>
      <c r="B200" s="362" t="s">
        <v>109</v>
      </c>
      <c r="C200" s="362" t="s">
        <v>17</v>
      </c>
      <c r="D200" s="362" t="n">
        <v>169234.5731145</v>
      </c>
      <c r="E200" s="362" t="n">
        <v>1.24459452241851</v>
      </c>
      <c r="F200" s="362" t="n">
        <v>100</v>
      </c>
      <c r="G200" s="362" t="n">
        <v>0</v>
      </c>
      <c r="H200" s="362"/>
      <c r="I200" s="362"/>
      <c r="J200" s="362"/>
      <c r="K200" s="362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880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63" t="s">
        <v>88</v>
      </c>
      <c r="B211" s="363" t="s">
        <v>115</v>
      </c>
      <c r="C211" s="363" t="s">
        <v>16</v>
      </c>
      <c r="D211" s="363" t="n">
        <v>1192.4746393</v>
      </c>
      <c r="E211" s="363" t="n">
        <v>21.9988630920397</v>
      </c>
      <c r="F211" s="363" t="n">
        <v>32.1563184700714</v>
      </c>
      <c r="G211" s="363" t="n">
        <v>17.3383283564514</v>
      </c>
      <c r="H211" s="363" t="n">
        <v>2515.8934079</v>
      </c>
      <c r="I211" s="363" t="n">
        <v>21.4375016911934</v>
      </c>
      <c r="J211" s="363" t="n">
        <v>67.8436815299286</v>
      </c>
      <c r="K211" s="363" t="n">
        <v>8.21796217121218</v>
      </c>
    </row>
    <row r="212">
      <c r="A212" s="363" t="s">
        <v>88</v>
      </c>
      <c r="B212" s="363" t="s">
        <v>115</v>
      </c>
      <c r="C212" s="363" t="s">
        <v>17</v>
      </c>
      <c r="D212" s="363" t="n">
        <v>41551.2085832</v>
      </c>
      <c r="E212" s="363" t="n">
        <v>1.80434014862035</v>
      </c>
      <c r="F212" s="363" t="n">
        <v>100</v>
      </c>
      <c r="G212" s="363" t="n">
        <v>0</v>
      </c>
      <c r="H212" s="363"/>
      <c r="I212" s="363"/>
      <c r="J212" s="363"/>
      <c r="K212" s="363"/>
    </row>
    <row r="213">
      <c r="A213" s="363" t="s">
        <v>92</v>
      </c>
      <c r="B213" s="363" t="s">
        <v>116</v>
      </c>
      <c r="C213" s="363" t="s">
        <v>16</v>
      </c>
      <c r="D213" s="363" t="n">
        <v>1504.7484635</v>
      </c>
      <c r="E213" s="363" t="n">
        <v>16.1088466651933</v>
      </c>
      <c r="F213" s="363" t="n">
        <v>47.4008591680758</v>
      </c>
      <c r="G213" s="363" t="n">
        <v>11.5162685999217</v>
      </c>
      <c r="H213" s="363" t="n">
        <v>1669.768813</v>
      </c>
      <c r="I213" s="363" t="n">
        <v>19.1036210859278</v>
      </c>
      <c r="J213" s="363" t="n">
        <v>52.5991408319242</v>
      </c>
      <c r="K213" s="363" t="n">
        <v>10.3781357910566</v>
      </c>
    </row>
    <row r="214">
      <c r="A214" s="363" t="s">
        <v>92</v>
      </c>
      <c r="B214" s="363" t="s">
        <v>116</v>
      </c>
      <c r="C214" s="363" t="s">
        <v>17</v>
      </c>
      <c r="D214" s="363" t="n">
        <v>22339.4643918</v>
      </c>
      <c r="E214" s="363" t="n">
        <v>2.02134563786749</v>
      </c>
      <c r="F214" s="363" t="n">
        <v>100</v>
      </c>
      <c r="G214" s="363" t="n">
        <v>0</v>
      </c>
      <c r="H214" s="363"/>
      <c r="I214" s="363"/>
      <c r="J214" s="363"/>
      <c r="K214" s="363"/>
    </row>
    <row r="215">
      <c r="A215" s="363" t="s">
        <v>94</v>
      </c>
      <c r="B215" s="363" t="s">
        <v>117</v>
      </c>
      <c r="C215" s="363" t="s">
        <v>16</v>
      </c>
      <c r="D215" s="363" t="n">
        <v>394.7935335</v>
      </c>
      <c r="E215" s="363" t="n">
        <v>31.4745482341202</v>
      </c>
      <c r="F215" s="363" t="n">
        <v>34.6428761571699</v>
      </c>
      <c r="G215" s="363" t="n">
        <v>28.5791942421755</v>
      </c>
      <c r="H215" s="363" t="n">
        <v>744.8160408</v>
      </c>
      <c r="I215" s="363" t="n">
        <v>28.205772157479</v>
      </c>
      <c r="J215" s="363" t="n">
        <v>65.3571238428301</v>
      </c>
      <c r="K215" s="363" t="n">
        <v>15.148547374641</v>
      </c>
    </row>
    <row r="216">
      <c r="A216" s="363" t="s">
        <v>94</v>
      </c>
      <c r="B216" s="363" t="s">
        <v>117</v>
      </c>
      <c r="C216" s="363" t="s">
        <v>17</v>
      </c>
      <c r="D216" s="363" t="n">
        <v>21818.0362589</v>
      </c>
      <c r="E216" s="363" t="n">
        <v>1.84617646935097</v>
      </c>
      <c r="F216" s="363" t="n">
        <v>100</v>
      </c>
      <c r="G216" s="363" t="n">
        <v>0</v>
      </c>
      <c r="H216" s="363"/>
      <c r="I216" s="363"/>
      <c r="J216" s="363"/>
      <c r="K216" s="363"/>
    </row>
    <row r="217">
      <c r="A217" s="363" t="s">
        <v>96</v>
      </c>
      <c r="B217" s="363" t="s">
        <v>118</v>
      </c>
      <c r="C217" s="363" t="s">
        <v>16</v>
      </c>
      <c r="D217" s="363" t="n">
        <v>123.1377922</v>
      </c>
      <c r="E217" s="363" t="n">
        <v>73.1692797503829</v>
      </c>
      <c r="F217" s="363" t="n">
        <v>45.8433086913971</v>
      </c>
      <c r="G217" s="363" t="n">
        <v>56.264703022868</v>
      </c>
      <c r="H217" s="363" t="n">
        <v>145.4680212</v>
      </c>
      <c r="I217" s="363" t="n">
        <v>72.4652635816991</v>
      </c>
      <c r="J217" s="363" t="n">
        <v>54.1566913086029</v>
      </c>
      <c r="K217" s="363" t="n">
        <v>47.6277277429868</v>
      </c>
    </row>
    <row r="218">
      <c r="A218" s="363" t="s">
        <v>96</v>
      </c>
      <c r="B218" s="363" t="s">
        <v>118</v>
      </c>
      <c r="C218" s="363" t="s">
        <v>17</v>
      </c>
      <c r="D218" s="363" t="n">
        <v>60415.0196011</v>
      </c>
      <c r="E218" s="363" t="n">
        <v>1.30216782034909</v>
      </c>
      <c r="F218" s="363" t="n">
        <v>100</v>
      </c>
      <c r="G218" s="363" t="n">
        <v>0</v>
      </c>
      <c r="H218" s="363"/>
      <c r="I218" s="363"/>
      <c r="J218" s="363"/>
      <c r="K218" s="363"/>
    </row>
    <row r="219">
      <c r="A219" s="363" t="s">
        <v>98</v>
      </c>
      <c r="B219" s="363" t="s">
        <v>119</v>
      </c>
      <c r="C219" s="363" t="s">
        <v>16</v>
      </c>
      <c r="D219" s="363" t="n">
        <v>181.4114071</v>
      </c>
      <c r="E219" s="363" t="n">
        <v>35.5438416797781</v>
      </c>
      <c r="F219" s="363" t="n">
        <v>34.479705628382</v>
      </c>
      <c r="G219" s="363" t="n">
        <v>32.5190733139157</v>
      </c>
      <c r="H219" s="363" t="n">
        <v>344.7282562</v>
      </c>
      <c r="I219" s="363" t="n">
        <v>39.3519216464988</v>
      </c>
      <c r="J219" s="363" t="n">
        <v>65.520294371618</v>
      </c>
      <c r="K219" s="363" t="n">
        <v>17.1129889742572</v>
      </c>
    </row>
    <row r="220">
      <c r="A220" s="363" t="s">
        <v>98</v>
      </c>
      <c r="B220" s="363" t="s">
        <v>119</v>
      </c>
      <c r="C220" s="363" t="s">
        <v>17</v>
      </c>
      <c r="D220" s="363" t="n">
        <v>18068.7719083</v>
      </c>
      <c r="E220" s="363" t="n">
        <v>1.64596330516919</v>
      </c>
      <c r="F220" s="363" t="n">
        <v>100</v>
      </c>
      <c r="G220" s="363" t="n">
        <v>0</v>
      </c>
      <c r="H220" s="363"/>
      <c r="I220" s="363"/>
      <c r="J220" s="363"/>
      <c r="K220" s="363"/>
    </row>
    <row r="221">
      <c r="A221" s="363" t="s">
        <v>106</v>
      </c>
      <c r="B221" s="363" t="s">
        <v>120</v>
      </c>
      <c r="C221" s="363" t="s">
        <v>16</v>
      </c>
      <c r="D221" s="363" t="n">
        <v>213.3625924</v>
      </c>
      <c r="E221" s="363" t="n">
        <v>44.0387325396596</v>
      </c>
      <c r="F221" s="363" t="n">
        <v>17.4467553136016</v>
      </c>
      <c r="G221" s="363" t="n">
        <v>39.8574319305328</v>
      </c>
      <c r="H221" s="363" t="n">
        <v>1009.5730685</v>
      </c>
      <c r="I221" s="363" t="n">
        <v>27.3763618003639</v>
      </c>
      <c r="J221" s="363" t="n">
        <v>82.5532446863984</v>
      </c>
      <c r="K221" s="363" t="n">
        <v>8.42344677016809</v>
      </c>
    </row>
    <row r="222">
      <c r="A222" s="363" t="s">
        <v>106</v>
      </c>
      <c r="B222" s="363" t="s">
        <v>120</v>
      </c>
      <c r="C222" s="363" t="s">
        <v>17</v>
      </c>
      <c r="D222" s="363" t="n">
        <v>35838.778451</v>
      </c>
      <c r="E222" s="363" t="n">
        <v>0.837997133859281</v>
      </c>
      <c r="F222" s="363" t="n">
        <v>100</v>
      </c>
      <c r="G222" s="363" t="n">
        <v>0</v>
      </c>
      <c r="H222" s="363"/>
      <c r="I222" s="363"/>
      <c r="J222" s="363"/>
      <c r="K222" s="363"/>
    </row>
    <row r="223">
      <c r="A223" s="363" t="s">
        <v>108</v>
      </c>
      <c r="B223" s="363" t="s">
        <v>121</v>
      </c>
      <c r="C223" s="363" t="s">
        <v>16</v>
      </c>
      <c r="D223" s="363" t="n">
        <v>475.3803189</v>
      </c>
      <c r="E223" s="363" t="n">
        <v>38.4777431186842</v>
      </c>
      <c r="F223" s="363" t="n">
        <v>40.7040793044356</v>
      </c>
      <c r="G223" s="363" t="n">
        <v>24.3856795246867</v>
      </c>
      <c r="H223" s="363" t="n">
        <v>692.5132363</v>
      </c>
      <c r="I223" s="363" t="n">
        <v>30.993791313332</v>
      </c>
      <c r="J223" s="363" t="n">
        <v>59.2959206955644</v>
      </c>
      <c r="K223" s="363" t="n">
        <v>16.7397119670603</v>
      </c>
    </row>
    <row r="224">
      <c r="A224" s="363" t="s">
        <v>108</v>
      </c>
      <c r="B224" s="363" t="s">
        <v>121</v>
      </c>
      <c r="C224" s="363" t="s">
        <v>17</v>
      </c>
      <c r="D224" s="363" t="n">
        <v>40408.8785845</v>
      </c>
      <c r="E224" s="363" t="n">
        <v>1.07663006402737</v>
      </c>
      <c r="F224" s="363" t="n">
        <v>100</v>
      </c>
      <c r="G224" s="363" t="n">
        <v>0</v>
      </c>
      <c r="H224" s="363"/>
      <c r="I224" s="363"/>
      <c r="J224" s="363"/>
      <c r="K224" s="363"/>
    </row>
    <row r="225">
      <c r="A225" s="363" t="s">
        <v>110</v>
      </c>
      <c r="B225" s="363" t="s">
        <v>122</v>
      </c>
      <c r="C225" s="363" t="s">
        <v>16</v>
      </c>
      <c r="D225" s="363" t="n">
        <v>72.7809477</v>
      </c>
      <c r="E225" s="363" t="n">
        <v>50.03335860084</v>
      </c>
      <c r="F225" s="363" t="n">
        <v>42.6139065135387</v>
      </c>
      <c r="G225" s="363" t="n">
        <v>39.4281942992064</v>
      </c>
      <c r="H225" s="363" t="n">
        <v>98.0105935</v>
      </c>
      <c r="I225" s="363" t="n">
        <v>45.0401944912093</v>
      </c>
      <c r="J225" s="363" t="n">
        <v>57.3860934864613</v>
      </c>
      <c r="K225" s="363" t="n">
        <v>29.2786855453128</v>
      </c>
    </row>
    <row r="226">
      <c r="A226" s="363" t="s">
        <v>110</v>
      </c>
      <c r="B226" s="363" t="s">
        <v>122</v>
      </c>
      <c r="C226" s="363" t="s">
        <v>17</v>
      </c>
      <c r="D226" s="363" t="n">
        <v>19116.3694739</v>
      </c>
      <c r="E226" s="363" t="n">
        <v>1.14984800674256</v>
      </c>
      <c r="F226" s="363" t="n">
        <v>100</v>
      </c>
      <c r="G226" s="363" t="n">
        <v>0</v>
      </c>
      <c r="H226" s="363"/>
      <c r="I226" s="363"/>
      <c r="J226" s="363"/>
      <c r="K226" s="363"/>
    </row>
    <row r="227">
      <c r="A227" s="363" t="s">
        <v>123</v>
      </c>
      <c r="B227" s="363" t="s">
        <v>124</v>
      </c>
      <c r="C227" s="363" t="s">
        <v>16</v>
      </c>
      <c r="D227" s="363" t="n">
        <v>153.3106437</v>
      </c>
      <c r="E227" s="363" t="n">
        <v>36.7824660071803</v>
      </c>
      <c r="F227" s="363" t="n">
        <v>44.0272459958753</v>
      </c>
      <c r="G227" s="363" t="n">
        <v>26.4667618925665</v>
      </c>
      <c r="H227" s="363" t="n">
        <v>194.9070116</v>
      </c>
      <c r="I227" s="363" t="n">
        <v>33.9314265564604</v>
      </c>
      <c r="J227" s="363" t="n">
        <v>55.9727540041247</v>
      </c>
      <c r="K227" s="363" t="n">
        <v>20.8183187926114</v>
      </c>
    </row>
    <row r="228">
      <c r="A228" s="363" t="s">
        <v>123</v>
      </c>
      <c r="B228" s="363" t="s">
        <v>124</v>
      </c>
      <c r="C228" s="363" t="s">
        <v>17</v>
      </c>
      <c r="D228" s="363" t="n">
        <v>11317.7442345</v>
      </c>
      <c r="E228" s="363" t="n">
        <v>1.93219900272051</v>
      </c>
      <c r="F228" s="363" t="n">
        <v>100</v>
      </c>
      <c r="G228" s="363" t="n">
        <v>0</v>
      </c>
      <c r="H228" s="363"/>
      <c r="I228" s="363"/>
      <c r="J228" s="363"/>
      <c r="K228" s="363"/>
    </row>
    <row r="229">
      <c r="A229" s="363" t="s">
        <v>125</v>
      </c>
      <c r="B229" s="363" t="s">
        <v>126</v>
      </c>
      <c r="C229" s="363" t="s">
        <v>16</v>
      </c>
      <c r="D229" s="363" t="n">
        <v>143.0444881</v>
      </c>
      <c r="E229" s="363" t="n">
        <v>45.9824913851576</v>
      </c>
      <c r="F229" s="363" t="n">
        <v>25.1340846099671</v>
      </c>
      <c r="G229" s="363" t="n">
        <v>40.9525367857213</v>
      </c>
      <c r="H229" s="363" t="n">
        <v>426.0810254</v>
      </c>
      <c r="I229" s="363" t="n">
        <v>25.5060092657203</v>
      </c>
      <c r="J229" s="363" t="n">
        <v>74.8659153900328</v>
      </c>
      <c r="K229" s="363" t="n">
        <v>13.7486400747615</v>
      </c>
    </row>
    <row r="230">
      <c r="A230" s="363" t="s">
        <v>125</v>
      </c>
      <c r="B230" s="363" t="s">
        <v>126</v>
      </c>
      <c r="C230" s="363" t="s">
        <v>17</v>
      </c>
      <c r="D230" s="363" t="n">
        <v>21680.1547162</v>
      </c>
      <c r="E230" s="363" t="n">
        <v>1.13454333363007</v>
      </c>
      <c r="F230" s="363" t="n">
        <v>100</v>
      </c>
      <c r="G230" s="363" t="n">
        <v>0</v>
      </c>
      <c r="H230" s="363"/>
      <c r="I230" s="363"/>
      <c r="J230" s="363"/>
      <c r="K230" s="363"/>
    </row>
    <row r="231">
      <c r="A231" s="363" t="s">
        <v>127</v>
      </c>
      <c r="B231" s="363" t="s">
        <v>128</v>
      </c>
      <c r="C231" s="363" t="s">
        <v>16</v>
      </c>
      <c r="D231" s="363" t="n">
        <v>222.156557</v>
      </c>
      <c r="E231" s="363" t="n">
        <v>58.0313787317972</v>
      </c>
      <c r="F231" s="363" t="n">
        <v>17.9141185657279</v>
      </c>
      <c r="G231" s="363" t="n">
        <v>45.7624792897755</v>
      </c>
      <c r="H231" s="363" t="n">
        <v>1017.9633863</v>
      </c>
      <c r="I231" s="363" t="n">
        <v>30.3997713914577</v>
      </c>
      <c r="J231" s="363" t="n">
        <v>82.0858814342721</v>
      </c>
      <c r="K231" s="363" t="n">
        <v>9.98703389102465</v>
      </c>
    </row>
    <row r="232">
      <c r="A232" s="363" t="s">
        <v>127</v>
      </c>
      <c r="B232" s="363" t="s">
        <v>128</v>
      </c>
      <c r="C232" s="363" t="s">
        <v>17</v>
      </c>
      <c r="D232" s="363" t="n">
        <v>30041.9319911</v>
      </c>
      <c r="E232" s="363" t="n">
        <v>1.2307811202393</v>
      </c>
      <c r="F232" s="363" t="n">
        <v>100</v>
      </c>
      <c r="G232" s="363" t="n">
        <v>0</v>
      </c>
      <c r="H232" s="363"/>
      <c r="I232" s="363"/>
      <c r="J232" s="363"/>
      <c r="K232" s="363"/>
    </row>
    <row r="233">
      <c r="A233" s="363" t="s">
        <v>129</v>
      </c>
      <c r="B233" s="363" t="s">
        <v>130</v>
      </c>
      <c r="C233" s="363" t="s">
        <v>16</v>
      </c>
      <c r="D233" s="363" t="n">
        <v>54.9489432</v>
      </c>
      <c r="E233" s="363" t="n">
        <v>57.1070932657031</v>
      </c>
      <c r="F233" s="363" t="n">
        <v>15.5023143261936</v>
      </c>
      <c r="G233" s="363" t="n">
        <v>55.3039443393039</v>
      </c>
      <c r="H233" s="363" t="n">
        <v>299.5074434</v>
      </c>
      <c r="I233" s="363" t="n">
        <v>28.2000365081378</v>
      </c>
      <c r="J233" s="363" t="n">
        <v>84.4976856738064</v>
      </c>
      <c r="K233" s="363" t="n">
        <v>10.1463030826177</v>
      </c>
    </row>
    <row r="234">
      <c r="A234" s="363" t="s">
        <v>129</v>
      </c>
      <c r="B234" s="363" t="s">
        <v>130</v>
      </c>
      <c r="C234" s="363" t="s">
        <v>17</v>
      </c>
      <c r="D234" s="363" t="n">
        <v>16994.2354315</v>
      </c>
      <c r="E234" s="363" t="n">
        <v>1.00275238865976</v>
      </c>
      <c r="F234" s="363" t="n">
        <v>100</v>
      </c>
      <c r="G234" s="363" t="n">
        <v>0.000000000000000111327878988794</v>
      </c>
      <c r="H234" s="363"/>
      <c r="I234" s="363"/>
      <c r="J234" s="363"/>
      <c r="K234" s="363"/>
    </row>
    <row r="235">
      <c r="A235" s="363" t="s">
        <v>131</v>
      </c>
      <c r="B235" s="363" t="s">
        <v>132</v>
      </c>
      <c r="C235" s="363" t="s">
        <v>16</v>
      </c>
      <c r="D235" s="363" t="n">
        <v>1411.8349079</v>
      </c>
      <c r="E235" s="363" t="n">
        <v>19.4730185348305</v>
      </c>
      <c r="F235" s="363" t="n">
        <v>51.494075533505</v>
      </c>
      <c r="G235" s="363" t="n">
        <v>15.4577039381992</v>
      </c>
      <c r="H235" s="363" t="n">
        <v>1329.9075028</v>
      </c>
      <c r="I235" s="363" t="n">
        <v>23.6424414364049</v>
      </c>
      <c r="J235" s="363" t="n">
        <v>48.505924466495</v>
      </c>
      <c r="K235" s="363" t="n">
        <v>16.4099578128442</v>
      </c>
    </row>
    <row r="236">
      <c r="A236" s="363" t="s">
        <v>131</v>
      </c>
      <c r="B236" s="363" t="s">
        <v>132</v>
      </c>
      <c r="C236" s="363" t="s">
        <v>17</v>
      </c>
      <c r="D236" s="363" t="n">
        <v>34457.5969507</v>
      </c>
      <c r="E236" s="363" t="n">
        <v>1.34347724378376</v>
      </c>
      <c r="F236" s="363" t="n">
        <v>100</v>
      </c>
      <c r="G236" s="363" t="n">
        <v>0</v>
      </c>
      <c r="H236" s="363"/>
      <c r="I236" s="363"/>
      <c r="J236" s="363"/>
      <c r="K236" s="363"/>
    </row>
    <row r="237">
      <c r="A237" s="363" t="s">
        <v>133</v>
      </c>
      <c r="B237" s="363" t="s">
        <v>134</v>
      </c>
      <c r="C237" s="363" t="s">
        <v>16</v>
      </c>
      <c r="D237" s="363" t="n">
        <v>2177.3889594</v>
      </c>
      <c r="E237" s="363" t="n">
        <v>28.0625640336064</v>
      </c>
      <c r="F237" s="363" t="n">
        <v>63.5299775996843</v>
      </c>
      <c r="G237" s="363" t="n">
        <v>12.760468567608</v>
      </c>
      <c r="H237" s="363" t="n">
        <v>1249.9520246</v>
      </c>
      <c r="I237" s="363" t="n">
        <v>26.9419125736232</v>
      </c>
      <c r="J237" s="363" t="n">
        <v>36.4700224003157</v>
      </c>
      <c r="K237" s="363" t="n">
        <v>22.2284558359524</v>
      </c>
    </row>
    <row r="238">
      <c r="A238" s="363" t="s">
        <v>133</v>
      </c>
      <c r="B238" s="363" t="s">
        <v>134</v>
      </c>
      <c r="C238" s="363" t="s">
        <v>17</v>
      </c>
      <c r="D238" s="363" t="n">
        <v>60486.3631524</v>
      </c>
      <c r="E238" s="363" t="n">
        <v>1.69811039907636</v>
      </c>
      <c r="F238" s="363" t="n">
        <v>100</v>
      </c>
      <c r="G238" s="363" t="n">
        <v>0</v>
      </c>
      <c r="H238" s="363"/>
      <c r="I238" s="363"/>
      <c r="J238" s="363"/>
      <c r="K238" s="363"/>
    </row>
    <row r="239">
      <c r="A239" s="363" t="s">
        <v>135</v>
      </c>
      <c r="B239" s="363" t="s">
        <v>136</v>
      </c>
      <c r="C239" s="363" t="s">
        <v>16</v>
      </c>
      <c r="D239" s="363" t="n">
        <v>5338.7801764</v>
      </c>
      <c r="E239" s="363" t="n">
        <v>22.7807731232746</v>
      </c>
      <c r="F239" s="363" t="n">
        <v>48.8658818133103</v>
      </c>
      <c r="G239" s="363" t="n">
        <v>15.0085441591233</v>
      </c>
      <c r="H239" s="363" t="n">
        <v>5586.5934755</v>
      </c>
      <c r="I239" s="363" t="n">
        <v>19.4169433108592</v>
      </c>
      <c r="J239" s="363" t="n">
        <v>51.1341181866897</v>
      </c>
      <c r="K239" s="363" t="n">
        <v>14.3427865988011</v>
      </c>
    </row>
    <row r="240">
      <c r="A240" s="363" t="s">
        <v>135</v>
      </c>
      <c r="B240" s="363" t="s">
        <v>136</v>
      </c>
      <c r="C240" s="363" t="s">
        <v>17</v>
      </c>
      <c r="D240" s="363" t="n">
        <v>88845.3652115</v>
      </c>
      <c r="E240" s="363" t="n">
        <v>2.05762699262778</v>
      </c>
      <c r="F240" s="363" t="n">
        <v>100</v>
      </c>
      <c r="G240" s="363" t="n">
        <v>0</v>
      </c>
      <c r="H240" s="363"/>
      <c r="I240" s="363"/>
      <c r="J240" s="363"/>
      <c r="K240" s="363"/>
    </row>
    <row r="241">
      <c r="A241" s="363" t="s">
        <v>137</v>
      </c>
      <c r="B241" s="363" t="s">
        <v>138</v>
      </c>
      <c r="C241" s="363" t="s">
        <v>16</v>
      </c>
      <c r="D241" s="363" t="n">
        <v>1471.1042143</v>
      </c>
      <c r="E241" s="363" t="n">
        <v>22.2151044901079</v>
      </c>
      <c r="F241" s="363" t="n">
        <v>49.3140478320859</v>
      </c>
      <c r="G241" s="363" t="n">
        <v>14.099364477089</v>
      </c>
      <c r="H241" s="363" t="n">
        <v>1512.0299614</v>
      </c>
      <c r="I241" s="363" t="n">
        <v>23.1778020402084</v>
      </c>
      <c r="J241" s="363" t="n">
        <v>50.6859521679141</v>
      </c>
      <c r="K241" s="363" t="n">
        <v>13.7177404090542</v>
      </c>
    </row>
    <row r="242">
      <c r="A242" s="363" t="s">
        <v>137</v>
      </c>
      <c r="B242" s="363" t="s">
        <v>138</v>
      </c>
      <c r="C242" s="363" t="s">
        <v>17</v>
      </c>
      <c r="D242" s="363" t="n">
        <v>37825.6527372</v>
      </c>
      <c r="E242" s="363" t="n">
        <v>1.72705128539384</v>
      </c>
      <c r="F242" s="363" t="n">
        <v>100</v>
      </c>
      <c r="G242" s="363" t="n">
        <v>0</v>
      </c>
      <c r="H242" s="363"/>
      <c r="I242" s="363"/>
      <c r="J242" s="363"/>
      <c r="K242" s="363"/>
    </row>
    <row r="243">
      <c r="A243" s="363" t="s">
        <v>139</v>
      </c>
      <c r="B243" s="363" t="s">
        <v>140</v>
      </c>
      <c r="C243" s="363" t="s">
        <v>16</v>
      </c>
      <c r="D243" s="363" t="n">
        <v>820.7617212</v>
      </c>
      <c r="E243" s="363" t="n">
        <v>32.8618565454257</v>
      </c>
      <c r="F243" s="363" t="n">
        <v>39.5330218662755</v>
      </c>
      <c r="G243" s="363" t="n">
        <v>24.6965220030175</v>
      </c>
      <c r="H243" s="363" t="n">
        <v>1255.3804062</v>
      </c>
      <c r="I243" s="363" t="n">
        <v>21.5225506286199</v>
      </c>
      <c r="J243" s="363" t="n">
        <v>60.4669781337245</v>
      </c>
      <c r="K243" s="363" t="n">
        <v>16.1464682790509</v>
      </c>
    </row>
    <row r="244">
      <c r="A244" s="363" t="s">
        <v>139</v>
      </c>
      <c r="B244" s="363" t="s">
        <v>140</v>
      </c>
      <c r="C244" s="363" t="s">
        <v>17</v>
      </c>
      <c r="D244" s="363" t="n">
        <v>44990.2019629</v>
      </c>
      <c r="E244" s="363" t="n">
        <v>2.12975732324788</v>
      </c>
      <c r="F244" s="363" t="n">
        <v>100</v>
      </c>
      <c r="G244" s="363" t="n">
        <v>0</v>
      </c>
      <c r="H244" s="363"/>
      <c r="I244" s="363"/>
      <c r="J244" s="363"/>
      <c r="K244" s="363"/>
    </row>
    <row r="245">
      <c r="A245" s="363" t="s">
        <v>141</v>
      </c>
      <c r="B245" s="363" t="s">
        <v>142</v>
      </c>
      <c r="C245" s="363" t="s">
        <v>16</v>
      </c>
      <c r="D245" s="363" t="n">
        <v>2175.0678151</v>
      </c>
      <c r="E245" s="363" t="n">
        <v>17.9211969482423</v>
      </c>
      <c r="F245" s="363" t="n">
        <v>42.3984418422411</v>
      </c>
      <c r="G245" s="363" t="n">
        <v>11.8651645223817</v>
      </c>
      <c r="H245" s="363" t="n">
        <v>2954.9976321</v>
      </c>
      <c r="I245" s="363" t="n">
        <v>15.187501903906</v>
      </c>
      <c r="J245" s="363" t="n">
        <v>57.6015581577589</v>
      </c>
      <c r="K245" s="363" t="n">
        <v>8.73352221780238</v>
      </c>
    </row>
    <row r="246">
      <c r="A246" s="363" t="s">
        <v>141</v>
      </c>
      <c r="B246" s="363" t="s">
        <v>142</v>
      </c>
      <c r="C246" s="363" t="s">
        <v>17</v>
      </c>
      <c r="D246" s="363" t="n">
        <v>28507.7981377</v>
      </c>
      <c r="E246" s="363" t="n">
        <v>2.95161447265514</v>
      </c>
      <c r="F246" s="363" t="n">
        <v>100</v>
      </c>
      <c r="G246" s="363" t="n">
        <v>0</v>
      </c>
      <c r="H246" s="363"/>
      <c r="I246" s="363"/>
      <c r="J246" s="363"/>
      <c r="K246" s="363"/>
    </row>
    <row r="247">
      <c r="A247" s="363" t="s">
        <v>143</v>
      </c>
      <c r="B247" s="363" t="s">
        <v>144</v>
      </c>
      <c r="C247" s="363" t="s">
        <v>16</v>
      </c>
      <c r="D247" s="363" t="n">
        <v>433.0414564</v>
      </c>
      <c r="E247" s="363" t="n">
        <v>24.9944740182545</v>
      </c>
      <c r="F247" s="363" t="n">
        <v>44.2534435609218</v>
      </c>
      <c r="G247" s="363" t="n">
        <v>20.9574707022006</v>
      </c>
      <c r="H247" s="363" t="n">
        <v>545.5071526</v>
      </c>
      <c r="I247" s="363" t="n">
        <v>32.6795634678581</v>
      </c>
      <c r="J247" s="363" t="n">
        <v>55.7465564390782</v>
      </c>
      <c r="K247" s="363" t="n">
        <v>16.6367271118001</v>
      </c>
    </row>
    <row r="248">
      <c r="A248" s="363" t="s">
        <v>143</v>
      </c>
      <c r="B248" s="363" t="s">
        <v>144</v>
      </c>
      <c r="C248" s="363" t="s">
        <v>17</v>
      </c>
      <c r="D248" s="363" t="n">
        <v>14719.4113601</v>
      </c>
      <c r="E248" s="363" t="n">
        <v>1.73660515071278</v>
      </c>
      <c r="F248" s="363" t="n">
        <v>100</v>
      </c>
      <c r="G248" s="363" t="n">
        <v>0.000000000000000192801902300397</v>
      </c>
      <c r="H248" s="363"/>
      <c r="I248" s="363"/>
      <c r="J248" s="363"/>
      <c r="K248" s="363"/>
    </row>
    <row r="249">
      <c r="A249" s="363" t="s">
        <v>145</v>
      </c>
      <c r="B249" s="363" t="s">
        <v>146</v>
      </c>
      <c r="C249" s="363" t="s">
        <v>16</v>
      </c>
      <c r="D249" s="363" t="n">
        <v>1531.3955323</v>
      </c>
      <c r="E249" s="363" t="n">
        <v>14.2761965605564</v>
      </c>
      <c r="F249" s="363" t="n">
        <v>52.05637518195</v>
      </c>
      <c r="G249" s="363" t="n">
        <v>9.69928450972346</v>
      </c>
      <c r="H249" s="363" t="n">
        <v>1410.4065562</v>
      </c>
      <c r="I249" s="363" t="n">
        <v>18.7529463017236</v>
      </c>
      <c r="J249" s="363" t="n">
        <v>47.94362481805</v>
      </c>
      <c r="K249" s="363" t="n">
        <v>10.5313187175733</v>
      </c>
    </row>
    <row r="250">
      <c r="A250" s="363" t="s">
        <v>145</v>
      </c>
      <c r="B250" s="363" t="s">
        <v>146</v>
      </c>
      <c r="C250" s="363" t="s">
        <v>17</v>
      </c>
      <c r="D250" s="363" t="n">
        <v>23965.9624816</v>
      </c>
      <c r="E250" s="363" t="n">
        <v>2.1029522335008</v>
      </c>
      <c r="F250" s="363" t="n">
        <v>100</v>
      </c>
      <c r="G250" s="363" t="n">
        <v>0</v>
      </c>
      <c r="H250" s="363"/>
      <c r="I250" s="363"/>
      <c r="J250" s="363"/>
      <c r="K250" s="363"/>
    </row>
    <row r="251">
      <c r="A251" s="363" t="s">
        <v>147</v>
      </c>
      <c r="B251" s="363" t="s">
        <v>148</v>
      </c>
      <c r="C251" s="363" t="s">
        <v>16</v>
      </c>
      <c r="D251" s="363" t="n">
        <v>265.5925093</v>
      </c>
      <c r="E251" s="363" t="n">
        <v>25.632900257727</v>
      </c>
      <c r="F251" s="363" t="n">
        <v>38.8717850942654</v>
      </c>
      <c r="G251" s="363" t="n">
        <v>17.790160857738</v>
      </c>
      <c r="H251" s="363" t="n">
        <v>417.6601601</v>
      </c>
      <c r="I251" s="363" t="n">
        <v>19.5366057556121</v>
      </c>
      <c r="J251" s="363" t="n">
        <v>61.1282149057345</v>
      </c>
      <c r="K251" s="363" t="n">
        <v>11.3128660917191</v>
      </c>
    </row>
    <row r="252">
      <c r="A252" s="363" t="s">
        <v>147</v>
      </c>
      <c r="B252" s="363" t="s">
        <v>148</v>
      </c>
      <c r="C252" s="363" t="s">
        <v>17</v>
      </c>
      <c r="D252" s="363" t="n">
        <v>8702.444251</v>
      </c>
      <c r="E252" s="363" t="n">
        <v>2.4858737970925</v>
      </c>
      <c r="F252" s="363" t="n">
        <v>100</v>
      </c>
      <c r="G252" s="363" t="n">
        <v>0.000000000000000275987432584446</v>
      </c>
      <c r="H252" s="363"/>
      <c r="I252" s="363"/>
      <c r="J252" s="363"/>
      <c r="K252" s="363"/>
    </row>
    <row r="253">
      <c r="A253" s="363" t="s">
        <v>149</v>
      </c>
      <c r="B253" s="363" t="s">
        <v>150</v>
      </c>
      <c r="C253" s="363" t="s">
        <v>16</v>
      </c>
      <c r="D253" s="363" t="n">
        <v>392.2888768</v>
      </c>
      <c r="E253" s="363" t="n">
        <v>24.931284945107</v>
      </c>
      <c r="F253" s="363" t="n">
        <v>40.1655620751892</v>
      </c>
      <c r="G253" s="363" t="n">
        <v>18.7166965066207</v>
      </c>
      <c r="H253" s="363" t="n">
        <v>584.3907874</v>
      </c>
      <c r="I253" s="363" t="n">
        <v>19.5076687263149</v>
      </c>
      <c r="J253" s="363" t="n">
        <v>59.8344379248108</v>
      </c>
      <c r="K253" s="363" t="n">
        <v>12.5641129331546</v>
      </c>
    </row>
    <row r="254">
      <c r="A254" s="363" t="s">
        <v>149</v>
      </c>
      <c r="B254" s="363" t="s">
        <v>150</v>
      </c>
      <c r="C254" s="363" t="s">
        <v>17</v>
      </c>
      <c r="D254" s="363" t="n">
        <v>17526.4553241</v>
      </c>
      <c r="E254" s="363" t="n">
        <v>2.09185285397917</v>
      </c>
      <c r="F254" s="363" t="n">
        <v>100</v>
      </c>
      <c r="G254" s="363" t="n">
        <v>0</v>
      </c>
      <c r="H254" s="363"/>
      <c r="I254" s="363"/>
      <c r="J254" s="363"/>
      <c r="K254" s="363"/>
    </row>
    <row r="255">
      <c r="A255" s="363" t="s">
        <v>151</v>
      </c>
      <c r="B255" s="363" t="s">
        <v>152</v>
      </c>
      <c r="C255" s="363" t="s">
        <v>16</v>
      </c>
      <c r="D255" s="363" t="n">
        <v>412.9571105</v>
      </c>
      <c r="E255" s="363" t="n">
        <v>24.1844750689103</v>
      </c>
      <c r="F255" s="363" t="n">
        <v>17.8531866469977</v>
      </c>
      <c r="G255" s="363" t="n">
        <v>19.7424946031341</v>
      </c>
      <c r="H255" s="363" t="n">
        <v>1900.1151643</v>
      </c>
      <c r="I255" s="363" t="n">
        <v>11.4526420752011</v>
      </c>
      <c r="J255" s="363" t="n">
        <v>82.1468133530023</v>
      </c>
      <c r="K255" s="363" t="n">
        <v>4.2906891532417</v>
      </c>
    </row>
    <row r="256">
      <c r="A256" s="363" t="s">
        <v>151</v>
      </c>
      <c r="B256" s="363" t="s">
        <v>152</v>
      </c>
      <c r="C256" s="363" t="s">
        <v>17</v>
      </c>
      <c r="D256" s="363" t="n">
        <v>15405.701273</v>
      </c>
      <c r="E256" s="363" t="n">
        <v>2.83303047771382</v>
      </c>
      <c r="F256" s="363" t="n">
        <v>100</v>
      </c>
      <c r="G256" s="363" t="n">
        <v>0</v>
      </c>
      <c r="H256" s="363"/>
      <c r="I256" s="363"/>
      <c r="J256" s="363"/>
      <c r="K256" s="363"/>
    </row>
    <row r="257">
      <c r="A257" s="363" t="s">
        <v>153</v>
      </c>
      <c r="B257" s="363" t="s">
        <v>154</v>
      </c>
      <c r="C257" s="363" t="s">
        <v>16</v>
      </c>
      <c r="D257" s="363" t="n">
        <v>620.3092151</v>
      </c>
      <c r="E257" s="363" t="n">
        <v>20.8328220493258</v>
      </c>
      <c r="F257" s="363" t="n">
        <v>38.7121208178033</v>
      </c>
      <c r="G257" s="363" t="n">
        <v>15.2844650967958</v>
      </c>
      <c r="H257" s="363" t="n">
        <v>982.0551142</v>
      </c>
      <c r="I257" s="363" t="n">
        <v>18.9190679018811</v>
      </c>
      <c r="J257" s="363" t="n">
        <v>61.2878791821967</v>
      </c>
      <c r="K257" s="363" t="n">
        <v>9.65434058671977</v>
      </c>
    </row>
    <row r="258">
      <c r="A258" s="363" t="s">
        <v>153</v>
      </c>
      <c r="B258" s="363" t="s">
        <v>154</v>
      </c>
      <c r="C258" s="363" t="s">
        <v>17</v>
      </c>
      <c r="D258" s="363" t="n">
        <v>17229.5897543</v>
      </c>
      <c r="E258" s="363" t="n">
        <v>2.23268515348311</v>
      </c>
      <c r="F258" s="363" t="n">
        <v>100</v>
      </c>
      <c r="G258" s="363" t="n">
        <v>0</v>
      </c>
      <c r="H258" s="363"/>
      <c r="I258" s="363"/>
      <c r="J258" s="363"/>
      <c r="K258" s="363"/>
    </row>
    <row r="259">
      <c r="A259" s="363" t="s">
        <v>155</v>
      </c>
      <c r="B259" s="363" t="s">
        <v>156</v>
      </c>
      <c r="C259" s="363" t="s">
        <v>16</v>
      </c>
      <c r="D259" s="363" t="n">
        <v>825.0582729</v>
      </c>
      <c r="E259" s="363" t="n">
        <v>26.6168810486438</v>
      </c>
      <c r="F259" s="363" t="n">
        <v>21.4182444935773</v>
      </c>
      <c r="G259" s="363" t="n">
        <v>18.7437515469399</v>
      </c>
      <c r="H259" s="363" t="n">
        <v>3027.070099</v>
      </c>
      <c r="I259" s="363" t="n">
        <v>14.7346862457236</v>
      </c>
      <c r="J259" s="363" t="n">
        <v>78.5817555064227</v>
      </c>
      <c r="K259" s="363" t="n">
        <v>5.10879721090495</v>
      </c>
    </row>
    <row r="260">
      <c r="A260" s="363" t="s">
        <v>155</v>
      </c>
      <c r="B260" s="363" t="s">
        <v>156</v>
      </c>
      <c r="C260" s="363" t="s">
        <v>17</v>
      </c>
      <c r="D260" s="363" t="n">
        <v>30838.08932</v>
      </c>
      <c r="E260" s="363" t="n">
        <v>2.45136774150854</v>
      </c>
      <c r="F260" s="363" t="n">
        <v>100</v>
      </c>
      <c r="G260" s="363" t="n">
        <v>0</v>
      </c>
      <c r="H260" s="363"/>
      <c r="I260" s="363"/>
      <c r="J260" s="363"/>
      <c r="K260" s="363"/>
    </row>
    <row r="261">
      <c r="A261" s="363" t="s">
        <v>157</v>
      </c>
      <c r="B261" s="363" t="s">
        <v>158</v>
      </c>
      <c r="C261" s="363" t="s">
        <v>16</v>
      </c>
      <c r="D261" s="363" t="n">
        <v>668.2608723</v>
      </c>
      <c r="E261" s="363" t="n">
        <v>28.0935464060986</v>
      </c>
      <c r="F261" s="363" t="n">
        <v>51.0693384042294</v>
      </c>
      <c r="G261" s="363" t="n">
        <v>17.1893047090005</v>
      </c>
      <c r="H261" s="363" t="n">
        <v>640.2755082</v>
      </c>
      <c r="I261" s="363" t="n">
        <v>29.5725774390665</v>
      </c>
      <c r="J261" s="363" t="n">
        <v>48.9306615957706</v>
      </c>
      <c r="K261" s="363" t="n">
        <v>17.9406202672976</v>
      </c>
    </row>
    <row r="262">
      <c r="A262" s="363" t="s">
        <v>157</v>
      </c>
      <c r="B262" s="363" t="s">
        <v>158</v>
      </c>
      <c r="C262" s="363" t="s">
        <v>17</v>
      </c>
      <c r="D262" s="363" t="n">
        <v>35760.716321</v>
      </c>
      <c r="E262" s="363" t="n">
        <v>1.68282578890945</v>
      </c>
      <c r="F262" s="363" t="n">
        <v>100</v>
      </c>
      <c r="G262" s="363" t="n">
        <v>0</v>
      </c>
      <c r="H262" s="363"/>
      <c r="I262" s="363"/>
      <c r="J262" s="363"/>
      <c r="K262" s="363"/>
    </row>
    <row r="263">
      <c r="A263" s="363" t="s">
        <v>159</v>
      </c>
      <c r="B263" s="363" t="s">
        <v>160</v>
      </c>
      <c r="C263" s="363" t="s">
        <v>16</v>
      </c>
      <c r="D263" s="363" t="n">
        <v>455.6421524</v>
      </c>
      <c r="E263" s="363" t="n">
        <v>25.1438350902298</v>
      </c>
      <c r="F263" s="363" t="n">
        <v>46.478838034122</v>
      </c>
      <c r="G263" s="363" t="n">
        <v>16.3956339536865</v>
      </c>
      <c r="H263" s="363" t="n">
        <v>524.6795847</v>
      </c>
      <c r="I263" s="363" t="n">
        <v>20.9226850203812</v>
      </c>
      <c r="J263" s="363" t="n">
        <v>53.521161965878</v>
      </c>
      <c r="K263" s="363" t="n">
        <v>14.2382935461301</v>
      </c>
    </row>
    <row r="264">
      <c r="A264" s="363" t="s">
        <v>159</v>
      </c>
      <c r="B264" s="363" t="s">
        <v>160</v>
      </c>
      <c r="C264" s="363" t="s">
        <v>17</v>
      </c>
      <c r="D264" s="363" t="n">
        <v>19830.2464395</v>
      </c>
      <c r="E264" s="363" t="n">
        <v>2.05444260304175</v>
      </c>
      <c r="F264" s="363" t="n">
        <v>100</v>
      </c>
      <c r="G264" s="363" t="n">
        <v>0</v>
      </c>
      <c r="H264" s="363"/>
      <c r="I264" s="363"/>
      <c r="J264" s="363"/>
      <c r="K264" s="363"/>
    </row>
    <row r="265">
      <c r="A265" s="363" t="s">
        <v>161</v>
      </c>
      <c r="B265" s="363" t="s">
        <v>162</v>
      </c>
      <c r="C265" s="363" t="s">
        <v>16</v>
      </c>
      <c r="D265" s="363" t="n">
        <v>1135.6933872</v>
      </c>
      <c r="E265" s="363" t="n">
        <v>32.4929364378335</v>
      </c>
      <c r="F265" s="363" t="n">
        <v>21.397406515579</v>
      </c>
      <c r="G265" s="363" t="n">
        <v>27.3242287376072</v>
      </c>
      <c r="H265" s="363" t="n">
        <v>4171.9282929</v>
      </c>
      <c r="I265" s="363" t="n">
        <v>14.5580580021703</v>
      </c>
      <c r="J265" s="363" t="n">
        <v>78.602593484421</v>
      </c>
      <c r="K265" s="363" t="n">
        <v>7.4382740327662</v>
      </c>
    </row>
    <row r="266">
      <c r="A266" s="363" t="s">
        <v>161</v>
      </c>
      <c r="B266" s="363" t="s">
        <v>162</v>
      </c>
      <c r="C266" s="363" t="s">
        <v>17</v>
      </c>
      <c r="D266" s="363" t="n">
        <v>50173.8665141</v>
      </c>
      <c r="E266" s="363" t="n">
        <v>1.64933222494842</v>
      </c>
      <c r="F266" s="363" t="n">
        <v>100</v>
      </c>
      <c r="G266" s="363" t="n">
        <v>0</v>
      </c>
      <c r="H266" s="363"/>
      <c r="I266" s="363"/>
      <c r="J266" s="363"/>
      <c r="K266" s="363"/>
    </row>
    <row r="267">
      <c r="A267" s="363" t="s">
        <v>163</v>
      </c>
      <c r="B267" s="363" t="s">
        <v>164</v>
      </c>
      <c r="C267" s="363" t="s">
        <v>16</v>
      </c>
      <c r="D267" s="363" t="n">
        <v>917.9002482</v>
      </c>
      <c r="E267" s="363" t="n">
        <v>17.9138832759118</v>
      </c>
      <c r="F267" s="363" t="n">
        <v>41.8507698964921</v>
      </c>
      <c r="G267" s="363" t="n">
        <v>13.7429127698405</v>
      </c>
      <c r="H267" s="363" t="n">
        <v>1275.3694347</v>
      </c>
      <c r="I267" s="363" t="n">
        <v>16.4219062954669</v>
      </c>
      <c r="J267" s="363" t="n">
        <v>58.1492301035079</v>
      </c>
      <c r="K267" s="363" t="n">
        <v>9.89095606277789</v>
      </c>
    </row>
    <row r="268">
      <c r="A268" s="363" t="s">
        <v>163</v>
      </c>
      <c r="B268" s="363" t="s">
        <v>164</v>
      </c>
      <c r="C268" s="363" t="s">
        <v>17</v>
      </c>
      <c r="D268" s="363" t="n">
        <v>23035.484934</v>
      </c>
      <c r="E268" s="363" t="n">
        <v>1.88659865823698</v>
      </c>
      <c r="F268" s="363" t="n">
        <v>100</v>
      </c>
      <c r="G268" s="363" t="n">
        <v>0</v>
      </c>
      <c r="H268" s="363"/>
      <c r="I268" s="363"/>
      <c r="J268" s="363"/>
      <c r="K268" s="363"/>
    </row>
    <row r="269">
      <c r="A269" s="363" t="s">
        <v>165</v>
      </c>
      <c r="B269" s="363" t="s">
        <v>166</v>
      </c>
      <c r="C269" s="363" t="s">
        <v>16</v>
      </c>
      <c r="D269" s="363" t="n">
        <v>582.5071105</v>
      </c>
      <c r="E269" s="363" t="n">
        <v>26.3755497149919</v>
      </c>
      <c r="F269" s="363" t="n">
        <v>61.2612797893567</v>
      </c>
      <c r="G269" s="363" t="n">
        <v>16.6380486790389</v>
      </c>
      <c r="H269" s="363" t="n">
        <v>368.349797</v>
      </c>
      <c r="I269" s="363" t="n">
        <v>33.6544103421682</v>
      </c>
      <c r="J269" s="363" t="n">
        <v>38.7387202106433</v>
      </c>
      <c r="K269" s="363" t="n">
        <v>26.311353336745</v>
      </c>
    </row>
    <row r="270">
      <c r="A270" s="363" t="s">
        <v>165</v>
      </c>
      <c r="B270" s="363" t="s">
        <v>166</v>
      </c>
      <c r="C270" s="363" t="s">
        <v>17</v>
      </c>
      <c r="D270" s="363" t="n">
        <v>30047.0241964</v>
      </c>
      <c r="E270" s="363" t="n">
        <v>1.37885071276351</v>
      </c>
      <c r="F270" s="363" t="n">
        <v>100</v>
      </c>
      <c r="G270" s="363" t="n">
        <v>0.000000000000000153083180883086</v>
      </c>
      <c r="H270" s="363"/>
      <c r="I270" s="363"/>
      <c r="J270" s="363"/>
      <c r="K270" s="363"/>
    </row>
    <row r="271">
      <c r="A271" s="363" t="s">
        <v>167</v>
      </c>
      <c r="B271" s="363" t="s">
        <v>168</v>
      </c>
      <c r="C271" s="363" t="s">
        <v>16</v>
      </c>
      <c r="D271" s="363" t="n">
        <v>1259.6604833</v>
      </c>
      <c r="E271" s="363" t="n">
        <v>15.3678409093939</v>
      </c>
      <c r="F271" s="363" t="n">
        <v>40.5537820905394</v>
      </c>
      <c r="G271" s="363" t="n">
        <v>13.0145006635506</v>
      </c>
      <c r="H271" s="363" t="n">
        <v>1846.4874969</v>
      </c>
      <c r="I271" s="363" t="n">
        <v>16.3042131907477</v>
      </c>
      <c r="J271" s="363" t="n">
        <v>59.4462179094606</v>
      </c>
      <c r="K271" s="363" t="n">
        <v>8.87839870201092</v>
      </c>
    </row>
    <row r="272">
      <c r="A272" s="363" t="s">
        <v>167</v>
      </c>
      <c r="B272" s="363" t="s">
        <v>168</v>
      </c>
      <c r="C272" s="363" t="s">
        <v>17</v>
      </c>
      <c r="D272" s="363" t="n">
        <v>27784.4647671</v>
      </c>
      <c r="E272" s="363" t="n">
        <v>2.10175317587216</v>
      </c>
      <c r="F272" s="363" t="n">
        <v>100</v>
      </c>
      <c r="G272" s="363" t="n">
        <v>0</v>
      </c>
      <c r="H272" s="363"/>
      <c r="I272" s="363"/>
      <c r="J272" s="363"/>
      <c r="K272" s="363"/>
    </row>
    <row r="273">
      <c r="A273" s="363" t="s">
        <v>169</v>
      </c>
      <c r="B273" s="363" t="s">
        <v>170</v>
      </c>
      <c r="C273" s="363" t="s">
        <v>16</v>
      </c>
      <c r="D273" s="363" t="n">
        <v>845.5478839</v>
      </c>
      <c r="E273" s="363" t="n">
        <v>22.6467305162018</v>
      </c>
      <c r="F273" s="363" t="n">
        <v>50.3173906177301</v>
      </c>
      <c r="G273" s="363" t="n">
        <v>17.0101835735065</v>
      </c>
      <c r="H273" s="363" t="n">
        <v>834.8808377</v>
      </c>
      <c r="I273" s="363" t="n">
        <v>24.7668913627177</v>
      </c>
      <c r="J273" s="363" t="n">
        <v>49.6826093822699</v>
      </c>
      <c r="K273" s="363" t="n">
        <v>17.2275180790498</v>
      </c>
    </row>
    <row r="274">
      <c r="A274" s="363" t="s">
        <v>169</v>
      </c>
      <c r="B274" s="363" t="s">
        <v>170</v>
      </c>
      <c r="C274" s="363" t="s">
        <v>17</v>
      </c>
      <c r="D274" s="363" t="n">
        <v>32215.5187351</v>
      </c>
      <c r="E274" s="363" t="n">
        <v>1.73669024654058</v>
      </c>
      <c r="F274" s="363" t="n">
        <v>100</v>
      </c>
      <c r="G274" s="363" t="n">
        <v>0</v>
      </c>
      <c r="H274" s="363"/>
      <c r="I274" s="363"/>
      <c r="J274" s="363"/>
      <c r="K274" s="363"/>
    </row>
    <row r="275">
      <c r="A275" s="363" t="s">
        <v>171</v>
      </c>
      <c r="B275" s="363" t="s">
        <v>172</v>
      </c>
      <c r="C275" s="363" t="s">
        <v>16</v>
      </c>
      <c r="D275" s="363" t="n">
        <v>1979.5103286</v>
      </c>
      <c r="E275" s="363" t="n">
        <v>19.6938895924003</v>
      </c>
      <c r="F275" s="363" t="n">
        <v>51.8952289237295</v>
      </c>
      <c r="G275" s="363" t="n">
        <v>12.2070097343499</v>
      </c>
      <c r="H275" s="363" t="n">
        <v>1834.9257374</v>
      </c>
      <c r="I275" s="363" t="n">
        <v>16.4701743126642</v>
      </c>
      <c r="J275" s="363" t="n">
        <v>48.1047710762705</v>
      </c>
      <c r="K275" s="363" t="n">
        <v>13.1688718284073</v>
      </c>
    </row>
    <row r="276">
      <c r="A276" s="363" t="s">
        <v>171</v>
      </c>
      <c r="B276" s="363" t="s">
        <v>172</v>
      </c>
      <c r="C276" s="363" t="s">
        <v>17</v>
      </c>
      <c r="D276" s="363" t="n">
        <v>44317.7978352</v>
      </c>
      <c r="E276" s="363" t="n">
        <v>2.25735978894693</v>
      </c>
      <c r="F276" s="363" t="n">
        <v>100</v>
      </c>
      <c r="G276" s="363" t="n">
        <v>0</v>
      </c>
      <c r="H276" s="363"/>
      <c r="I276" s="363"/>
      <c r="J276" s="363"/>
      <c r="K276" s="363"/>
    </row>
    <row r="277">
      <c r="A277" s="363" t="s">
        <v>173</v>
      </c>
      <c r="B277" s="363" t="s">
        <v>174</v>
      </c>
      <c r="C277" s="363" t="s">
        <v>16</v>
      </c>
      <c r="D277" s="363" t="n">
        <v>409.3269039</v>
      </c>
      <c r="E277" s="363" t="n">
        <v>21.5456345230773</v>
      </c>
      <c r="F277" s="363" t="n">
        <v>34.1849368952349</v>
      </c>
      <c r="G277" s="363" t="n">
        <v>17.3629630209927</v>
      </c>
      <c r="H277" s="363" t="n">
        <v>788.0627685</v>
      </c>
      <c r="I277" s="363" t="n">
        <v>19.6364644025172</v>
      </c>
      <c r="J277" s="363" t="n">
        <v>65.8150631047651</v>
      </c>
      <c r="K277" s="363" t="n">
        <v>9.01847946635123</v>
      </c>
    </row>
    <row r="278">
      <c r="A278" s="363" t="s">
        <v>173</v>
      </c>
      <c r="B278" s="363" t="s">
        <v>174</v>
      </c>
      <c r="C278" s="363" t="s">
        <v>17</v>
      </c>
      <c r="D278" s="363" t="n">
        <v>10294.3046938</v>
      </c>
      <c r="E278" s="363" t="n">
        <v>1.9253843884332</v>
      </c>
      <c r="F278" s="363" t="n">
        <v>100</v>
      </c>
      <c r="G278" s="363" t="n">
        <v>0.000000000000000213760607929236</v>
      </c>
      <c r="H278" s="363"/>
      <c r="I278" s="363"/>
      <c r="J278" s="363"/>
      <c r="K278" s="363"/>
    </row>
    <row r="279">
      <c r="A279" s="363" t="s">
        <v>175</v>
      </c>
      <c r="B279" s="363" t="s">
        <v>176</v>
      </c>
      <c r="C279" s="363" t="s">
        <v>16</v>
      </c>
      <c r="D279" s="363" t="n">
        <v>1960.8935004</v>
      </c>
      <c r="E279" s="363" t="n">
        <v>14.6629794091824</v>
      </c>
      <c r="F279" s="363" t="n">
        <v>40.8310902531723</v>
      </c>
      <c r="G279" s="363" t="n">
        <v>11.0164999465288</v>
      </c>
      <c r="H279" s="363" t="n">
        <v>2841.5584749</v>
      </c>
      <c r="I279" s="363" t="n">
        <v>11.8097319312232</v>
      </c>
      <c r="J279" s="363" t="n">
        <v>59.1689097468277</v>
      </c>
      <c r="K279" s="363" t="n">
        <v>7.602230724133</v>
      </c>
    </row>
    <row r="280">
      <c r="A280" s="363" t="s">
        <v>175</v>
      </c>
      <c r="B280" s="363" t="s">
        <v>176</v>
      </c>
      <c r="C280" s="363" t="s">
        <v>17</v>
      </c>
      <c r="D280" s="363" t="n">
        <v>28213.8561708</v>
      </c>
      <c r="E280" s="363" t="n">
        <v>2.42242316582974</v>
      </c>
      <c r="F280" s="363" t="n">
        <v>100</v>
      </c>
      <c r="G280" s="363" t="n">
        <v>0</v>
      </c>
      <c r="H280" s="363"/>
      <c r="I280" s="363"/>
      <c r="J280" s="363"/>
      <c r="K280" s="363"/>
    </row>
    <row r="281">
      <c r="A281" s="363" t="s">
        <v>177</v>
      </c>
      <c r="B281" s="363" t="s">
        <v>178</v>
      </c>
      <c r="C281" s="363" t="s">
        <v>16</v>
      </c>
      <c r="D281" s="363" t="n">
        <v>1557.6780853</v>
      </c>
      <c r="E281" s="363" t="n">
        <v>15.9242477160504</v>
      </c>
      <c r="F281" s="363" t="n">
        <v>43.2277215826304</v>
      </c>
      <c r="G281" s="363" t="n">
        <v>10.8477393851412</v>
      </c>
      <c r="H281" s="363" t="n">
        <v>2045.7458942</v>
      </c>
      <c r="I281" s="363" t="n">
        <v>12.420223121247</v>
      </c>
      <c r="J281" s="363" t="n">
        <v>56.7722784173696</v>
      </c>
      <c r="K281" s="363" t="n">
        <v>8.25971884542771</v>
      </c>
    </row>
    <row r="282">
      <c r="A282" s="363" t="s">
        <v>177</v>
      </c>
      <c r="B282" s="363" t="s">
        <v>178</v>
      </c>
      <c r="C282" s="363" t="s">
        <v>17</v>
      </c>
      <c r="D282" s="363" t="n">
        <v>22790.3356852</v>
      </c>
      <c r="E282" s="363" t="n">
        <v>2.88820015713521</v>
      </c>
      <c r="F282" s="363" t="n">
        <v>100</v>
      </c>
      <c r="G282" s="363" t="n">
        <v>0</v>
      </c>
      <c r="H282" s="363"/>
      <c r="I282" s="363"/>
      <c r="J282" s="363"/>
      <c r="K282" s="363"/>
    </row>
    <row r="283">
      <c r="A283" s="363" t="s">
        <v>179</v>
      </c>
      <c r="B283" s="363" t="s">
        <v>180</v>
      </c>
      <c r="C283" s="363" t="s">
        <v>16</v>
      </c>
      <c r="D283" s="363" t="n">
        <v>1354.7658735</v>
      </c>
      <c r="E283" s="363" t="n">
        <v>13.5673542858757</v>
      </c>
      <c r="F283" s="363" t="n">
        <v>59.2302595230235</v>
      </c>
      <c r="G283" s="363" t="n">
        <v>6.7232695741128</v>
      </c>
      <c r="H283" s="363" t="n">
        <v>932.5208688</v>
      </c>
      <c r="I283" s="363" t="n">
        <v>11.3992640487237</v>
      </c>
      <c r="J283" s="363" t="n">
        <v>40.7697404769765</v>
      </c>
      <c r="K283" s="363" t="n">
        <v>9.76756283113532</v>
      </c>
    </row>
    <row r="284">
      <c r="A284" s="363" t="s">
        <v>179</v>
      </c>
      <c r="B284" s="363" t="s">
        <v>180</v>
      </c>
      <c r="C284" s="363" t="s">
        <v>17</v>
      </c>
      <c r="D284" s="363" t="n">
        <v>4474.9479114</v>
      </c>
      <c r="E284" s="363" t="n">
        <v>4.77300954007985</v>
      </c>
      <c r="F284" s="363" t="n">
        <v>100</v>
      </c>
      <c r="G284" s="363" t="n">
        <v>0</v>
      </c>
      <c r="H284" s="363"/>
      <c r="I284" s="363"/>
      <c r="J284" s="363"/>
      <c r="K284" s="363"/>
    </row>
    <row r="285">
      <c r="A285" s="363" t="s">
        <v>181</v>
      </c>
      <c r="B285" s="363" t="s">
        <v>182</v>
      </c>
      <c r="C285" s="363" t="s">
        <v>16</v>
      </c>
      <c r="D285" s="363" t="n">
        <v>804.9046393</v>
      </c>
      <c r="E285" s="363" t="n">
        <v>18.2029932217105</v>
      </c>
      <c r="F285" s="363" t="n">
        <v>37.1598828291596</v>
      </c>
      <c r="G285" s="363" t="n">
        <v>13.9477596942012</v>
      </c>
      <c r="H285" s="363" t="n">
        <v>1361.1534266</v>
      </c>
      <c r="I285" s="363" t="n">
        <v>11.8987566948777</v>
      </c>
      <c r="J285" s="363" t="n">
        <v>62.8401171708404</v>
      </c>
      <c r="K285" s="363" t="n">
        <v>8.24786998020263</v>
      </c>
    </row>
    <row r="286">
      <c r="A286" s="363" t="s">
        <v>181</v>
      </c>
      <c r="B286" s="363" t="s">
        <v>182</v>
      </c>
      <c r="C286" s="363" t="s">
        <v>17</v>
      </c>
      <c r="D286" s="363" t="n">
        <v>16162.1217207</v>
      </c>
      <c r="E286" s="363" t="n">
        <v>2.33277013559735</v>
      </c>
      <c r="F286" s="363" t="n">
        <v>100</v>
      </c>
      <c r="G286" s="363" t="n">
        <v>0</v>
      </c>
      <c r="H286" s="363"/>
      <c r="I286" s="363"/>
      <c r="J286" s="363"/>
      <c r="K286" s="363"/>
    </row>
    <row r="287">
      <c r="A287" s="363" t="s">
        <v>183</v>
      </c>
      <c r="B287" s="363" t="s">
        <v>184</v>
      </c>
      <c r="C287" s="363" t="s">
        <v>16</v>
      </c>
      <c r="D287" s="363" t="n">
        <v>2439.4052332</v>
      </c>
      <c r="E287" s="363" t="n">
        <v>20.9533430187384</v>
      </c>
      <c r="F287" s="363" t="n">
        <v>47.5223929053947</v>
      </c>
      <c r="G287" s="363" t="n">
        <v>12.4479928886807</v>
      </c>
      <c r="H287" s="363" t="n">
        <v>2693.7648032</v>
      </c>
      <c r="I287" s="363" t="n">
        <v>15.0013589723846</v>
      </c>
      <c r="J287" s="363" t="n">
        <v>52.4776070946053</v>
      </c>
      <c r="K287" s="363" t="n">
        <v>11.2725873318308</v>
      </c>
    </row>
    <row r="288">
      <c r="A288" s="363" t="s">
        <v>183</v>
      </c>
      <c r="B288" s="363" t="s">
        <v>184</v>
      </c>
      <c r="C288" s="363" t="s">
        <v>17</v>
      </c>
      <c r="D288" s="363" t="n">
        <v>33562.9051741</v>
      </c>
      <c r="E288" s="363" t="n">
        <v>2.76740661417472</v>
      </c>
      <c r="F288" s="363" t="n">
        <v>100</v>
      </c>
      <c r="G288" s="363" t="n">
        <v>0</v>
      </c>
      <c r="H288" s="363"/>
      <c r="I288" s="363"/>
      <c r="J288" s="363"/>
      <c r="K288" s="363"/>
    </row>
    <row r="289">
      <c r="A289" s="363" t="s">
        <v>185</v>
      </c>
      <c r="B289" s="363" t="s">
        <v>186</v>
      </c>
      <c r="C289" s="363" t="s">
        <v>16</v>
      </c>
      <c r="D289" s="363" t="n">
        <v>1479.9525513</v>
      </c>
      <c r="E289" s="363" t="n">
        <v>15.3427011894667</v>
      </c>
      <c r="F289" s="363" t="n">
        <v>36.5521456190757</v>
      </c>
      <c r="G289" s="363" t="n">
        <v>12.1517665723638</v>
      </c>
      <c r="H289" s="363" t="n">
        <v>2568.927552</v>
      </c>
      <c r="I289" s="363" t="n">
        <v>11.6413305082119</v>
      </c>
      <c r="J289" s="363" t="n">
        <v>63.4478543809243</v>
      </c>
      <c r="K289" s="363" t="n">
        <v>7.00060144848021</v>
      </c>
    </row>
    <row r="290">
      <c r="A290" s="363" t="s">
        <v>185</v>
      </c>
      <c r="B290" s="363" t="s">
        <v>186</v>
      </c>
      <c r="C290" s="363" t="s">
        <v>17</v>
      </c>
      <c r="D290" s="363" t="n">
        <v>22420.8666642</v>
      </c>
      <c r="E290" s="363" t="n">
        <v>2.03441877751053</v>
      </c>
      <c r="F290" s="363" t="n">
        <v>100</v>
      </c>
      <c r="G290" s="363" t="n">
        <v>0</v>
      </c>
      <c r="H290" s="363"/>
      <c r="I290" s="363"/>
      <c r="J290" s="363"/>
      <c r="K290" s="363"/>
    </row>
    <row r="291">
      <c r="A291" s="363" t="s">
        <v>187</v>
      </c>
      <c r="B291" s="363" t="s">
        <v>188</v>
      </c>
      <c r="C291" s="363" t="s">
        <v>16</v>
      </c>
      <c r="D291" s="363" t="n">
        <v>2038.6707395</v>
      </c>
      <c r="E291" s="363" t="n">
        <v>16.5496204409006</v>
      </c>
      <c r="F291" s="363" t="n">
        <v>35.8869845471749</v>
      </c>
      <c r="G291" s="363" t="n">
        <v>13.7088516523981</v>
      </c>
      <c r="H291" s="363" t="n">
        <v>3642.1374009</v>
      </c>
      <c r="I291" s="363" t="n">
        <v>13.6970912096117</v>
      </c>
      <c r="J291" s="363" t="n">
        <v>64.1130154528251</v>
      </c>
      <c r="K291" s="363" t="n">
        <v>7.6734707287496</v>
      </c>
    </row>
    <row r="292">
      <c r="A292" s="363" t="s">
        <v>187</v>
      </c>
      <c r="B292" s="363" t="s">
        <v>188</v>
      </c>
      <c r="C292" s="363" t="s">
        <v>17</v>
      </c>
      <c r="D292" s="363" t="n">
        <v>37111.935971</v>
      </c>
      <c r="E292" s="363" t="n">
        <v>2.49374298707977</v>
      </c>
      <c r="F292" s="363" t="n">
        <v>100</v>
      </c>
      <c r="G292" s="363" t="n">
        <v>0</v>
      </c>
      <c r="H292" s="363"/>
      <c r="I292" s="363"/>
      <c r="J292" s="363"/>
      <c r="K292" s="363"/>
    </row>
    <row r="293">
      <c r="A293" s="363" t="s">
        <v>189</v>
      </c>
      <c r="B293" s="363" t="s">
        <v>190</v>
      </c>
      <c r="C293" s="363" t="s">
        <v>16</v>
      </c>
      <c r="D293" s="363" t="n">
        <v>2059.0752541</v>
      </c>
      <c r="E293" s="363" t="n">
        <v>15.262688515523</v>
      </c>
      <c r="F293" s="363" t="n">
        <v>47.2061984896144</v>
      </c>
      <c r="G293" s="363" t="n">
        <v>10.5066514832251</v>
      </c>
      <c r="H293" s="363" t="n">
        <v>2302.7994996</v>
      </c>
      <c r="I293" s="363" t="n">
        <v>14.0134202478036</v>
      </c>
      <c r="J293" s="363" t="n">
        <v>52.7938015103856</v>
      </c>
      <c r="K293" s="363" t="n">
        <v>9.39464598473285</v>
      </c>
    </row>
    <row r="294">
      <c r="A294" s="363" t="s">
        <v>189</v>
      </c>
      <c r="B294" s="363" t="s">
        <v>190</v>
      </c>
      <c r="C294" s="363" t="s">
        <v>17</v>
      </c>
      <c r="D294" s="363" t="n">
        <v>27789.0398981</v>
      </c>
      <c r="E294" s="363" t="n">
        <v>2.38974740141743</v>
      </c>
      <c r="F294" s="363" t="n">
        <v>100</v>
      </c>
      <c r="G294" s="363" t="n">
        <v>0</v>
      </c>
      <c r="H294" s="363"/>
      <c r="I294" s="363"/>
      <c r="J294" s="363"/>
      <c r="K294" s="363"/>
    </row>
    <row r="295">
      <c r="A295" s="363" t="s">
        <v>191</v>
      </c>
      <c r="B295" s="363" t="s">
        <v>192</v>
      </c>
      <c r="C295" s="363" t="s">
        <v>16</v>
      </c>
      <c r="D295" s="363" t="n">
        <v>690.4259119</v>
      </c>
      <c r="E295" s="363" t="n">
        <v>18.2460809956794</v>
      </c>
      <c r="F295" s="363" t="n">
        <v>25.5794939941993</v>
      </c>
      <c r="G295" s="363" t="n">
        <v>15.2951954336177</v>
      </c>
      <c r="H295" s="363" t="n">
        <v>2008.712359</v>
      </c>
      <c r="I295" s="363" t="n">
        <v>10.2296014444802</v>
      </c>
      <c r="J295" s="363" t="n">
        <v>74.4205060058007</v>
      </c>
      <c r="K295" s="363" t="n">
        <v>5.25719832788872</v>
      </c>
    </row>
    <row r="296">
      <c r="A296" s="363" t="s">
        <v>191</v>
      </c>
      <c r="B296" s="363" t="s">
        <v>192</v>
      </c>
      <c r="C296" s="363" t="s">
        <v>17</v>
      </c>
      <c r="D296" s="363" t="n">
        <v>12251.2298347</v>
      </c>
      <c r="E296" s="363" t="n">
        <v>3.06736902746269</v>
      </c>
      <c r="F296" s="363" t="n">
        <v>100</v>
      </c>
      <c r="G296" s="363" t="n">
        <v>0</v>
      </c>
      <c r="H296" s="363"/>
      <c r="I296" s="363"/>
      <c r="J296" s="363"/>
      <c r="K296" s="363"/>
    </row>
    <row r="297">
      <c r="A297" s="363" t="s">
        <v>193</v>
      </c>
      <c r="B297" s="363" t="s">
        <v>194</v>
      </c>
      <c r="C297" s="363" t="s">
        <v>16</v>
      </c>
      <c r="D297" s="363" t="n">
        <v>594.8346426</v>
      </c>
      <c r="E297" s="363" t="n">
        <v>23.3655190013298</v>
      </c>
      <c r="F297" s="363" t="n">
        <v>32.2990381818592</v>
      </c>
      <c r="G297" s="363" t="n">
        <v>17.0675731208719</v>
      </c>
      <c r="H297" s="363" t="n">
        <v>1246.8135181</v>
      </c>
      <c r="I297" s="363" t="n">
        <v>22.4629391362759</v>
      </c>
      <c r="J297" s="363" t="n">
        <v>67.7009618181408</v>
      </c>
      <c r="K297" s="363" t="n">
        <v>8.14266416751259</v>
      </c>
    </row>
    <row r="298">
      <c r="A298" s="363" t="s">
        <v>193</v>
      </c>
      <c r="B298" s="363" t="s">
        <v>194</v>
      </c>
      <c r="C298" s="363" t="s">
        <v>17</v>
      </c>
      <c r="D298" s="363" t="n">
        <v>25272.7183703</v>
      </c>
      <c r="E298" s="363" t="n">
        <v>2.00007983653821</v>
      </c>
      <c r="F298" s="363" t="n">
        <v>100</v>
      </c>
      <c r="G298" s="363" t="n">
        <v>0</v>
      </c>
      <c r="H298" s="363"/>
      <c r="I298" s="363"/>
      <c r="J298" s="363"/>
      <c r="K298" s="363"/>
    </row>
    <row r="299">
      <c r="A299" s="363" t="s">
        <v>195</v>
      </c>
      <c r="B299" s="363" t="s">
        <v>196</v>
      </c>
      <c r="C299" s="363" t="s">
        <v>16</v>
      </c>
      <c r="D299" s="363" t="n">
        <v>1389.1258984</v>
      </c>
      <c r="E299" s="363" t="n">
        <v>16.8968907249068</v>
      </c>
      <c r="F299" s="363" t="n">
        <v>38.7688125156621</v>
      </c>
      <c r="G299" s="363" t="n">
        <v>12.6543418405784</v>
      </c>
      <c r="H299" s="363" t="n">
        <v>2193.9755903</v>
      </c>
      <c r="I299" s="363" t="n">
        <v>12.6566806195026</v>
      </c>
      <c r="J299" s="363" t="n">
        <v>61.2311874843379</v>
      </c>
      <c r="K299" s="363" t="n">
        <v>8.01215567560188</v>
      </c>
    </row>
    <row r="300">
      <c r="A300" s="363" t="s">
        <v>195</v>
      </c>
      <c r="B300" s="363" t="s">
        <v>196</v>
      </c>
      <c r="C300" s="363" t="s">
        <v>17</v>
      </c>
      <c r="D300" s="363" t="n">
        <v>18813.600717</v>
      </c>
      <c r="E300" s="363" t="n">
        <v>2.22619746812718</v>
      </c>
      <c r="F300" s="363" t="n">
        <v>100</v>
      </c>
      <c r="G300" s="363" t="n">
        <v>0.000000000000000247157568647703</v>
      </c>
      <c r="H300" s="363"/>
      <c r="I300" s="363"/>
      <c r="J300" s="363"/>
      <c r="K300" s="363"/>
    </row>
    <row r="301">
      <c r="A301" s="363" t="s">
        <v>197</v>
      </c>
      <c r="B301" s="363" t="s">
        <v>198</v>
      </c>
      <c r="C301" s="363" t="s">
        <v>16</v>
      </c>
      <c r="D301" s="363" t="n">
        <v>6766.808357</v>
      </c>
      <c r="E301" s="363" t="n">
        <v>15.1964036920955</v>
      </c>
      <c r="F301" s="363" t="n">
        <v>51.561306974926</v>
      </c>
      <c r="G301" s="363" t="n">
        <v>8.97067038203473</v>
      </c>
      <c r="H301" s="363" t="n">
        <v>6357.0024112</v>
      </c>
      <c r="I301" s="363" t="n">
        <v>11.3041092506283</v>
      </c>
      <c r="J301" s="363" t="n">
        <v>48.438693025074</v>
      </c>
      <c r="K301" s="363" t="n">
        <v>9.54896716762236</v>
      </c>
    </row>
    <row r="302">
      <c r="A302" s="363" t="s">
        <v>197</v>
      </c>
      <c r="B302" s="363" t="s">
        <v>198</v>
      </c>
      <c r="C302" s="363" t="s">
        <v>17</v>
      </c>
      <c r="D302" s="363" t="n">
        <v>41120.3337447</v>
      </c>
      <c r="E302" s="363" t="n">
        <v>3.4177208320242</v>
      </c>
      <c r="F302" s="363" t="n">
        <v>100</v>
      </c>
      <c r="G302" s="363" t="n">
        <v>0</v>
      </c>
      <c r="H302" s="363"/>
      <c r="I302" s="363"/>
      <c r="J302" s="363"/>
      <c r="K302" s="363"/>
    </row>
    <row r="303">
      <c r="A303" s="363" t="s">
        <v>199</v>
      </c>
      <c r="B303" s="363" t="s">
        <v>200</v>
      </c>
      <c r="C303" s="363" t="s">
        <v>16</v>
      </c>
      <c r="D303" s="363" t="n">
        <v>3918.2517331</v>
      </c>
      <c r="E303" s="363" t="n">
        <v>15.4359896426998</v>
      </c>
      <c r="F303" s="363" t="n">
        <v>47.6225156435371</v>
      </c>
      <c r="G303" s="363" t="n">
        <v>10.3597367310107</v>
      </c>
      <c r="H303" s="363" t="n">
        <v>4309.4776931</v>
      </c>
      <c r="I303" s="363" t="n">
        <v>15.6736203747075</v>
      </c>
      <c r="J303" s="363" t="n">
        <v>52.3774843564629</v>
      </c>
      <c r="K303" s="363" t="n">
        <v>9.41925200488575</v>
      </c>
    </row>
    <row r="304">
      <c r="A304" s="363" t="s">
        <v>199</v>
      </c>
      <c r="B304" s="363" t="s">
        <v>200</v>
      </c>
      <c r="C304" s="363" t="s">
        <v>17</v>
      </c>
      <c r="D304" s="363" t="n">
        <v>44784.1223826</v>
      </c>
      <c r="E304" s="363" t="n">
        <v>2.56114469302519</v>
      </c>
      <c r="F304" s="363" t="n">
        <v>100</v>
      </c>
      <c r="G304" s="363" t="n">
        <v>0</v>
      </c>
      <c r="H304" s="363"/>
      <c r="I304" s="363"/>
      <c r="J304" s="363"/>
      <c r="K304" s="363"/>
    </row>
    <row r="305">
      <c r="A305" s="363" t="s">
        <v>201</v>
      </c>
      <c r="B305" s="363" t="s">
        <v>202</v>
      </c>
      <c r="C305" s="363" t="s">
        <v>16</v>
      </c>
      <c r="D305" s="363" t="n">
        <v>2240.0602652</v>
      </c>
      <c r="E305" s="363" t="n">
        <v>13.9614714747727</v>
      </c>
      <c r="F305" s="363" t="n">
        <v>38.5998215240589</v>
      </c>
      <c r="G305" s="363" t="n">
        <v>9.99084754049566</v>
      </c>
      <c r="H305" s="363" t="n">
        <v>3563.2315034</v>
      </c>
      <c r="I305" s="363" t="n">
        <v>9.86985467810654</v>
      </c>
      <c r="J305" s="363" t="n">
        <v>61.4001784759411</v>
      </c>
      <c r="K305" s="363" t="n">
        <v>6.28084382667267</v>
      </c>
    </row>
    <row r="306">
      <c r="A306" s="363" t="s">
        <v>201</v>
      </c>
      <c r="B306" s="363" t="s">
        <v>202</v>
      </c>
      <c r="C306" s="363" t="s">
        <v>17</v>
      </c>
      <c r="D306" s="363" t="n">
        <v>24240.6790843</v>
      </c>
      <c r="E306" s="363" t="n">
        <v>2.36474898969607</v>
      </c>
      <c r="F306" s="363" t="n">
        <v>100</v>
      </c>
      <c r="G306" s="363" t="n">
        <v>0.000000000000000262539877581965</v>
      </c>
      <c r="H306" s="363"/>
      <c r="I306" s="363"/>
      <c r="J306" s="363"/>
      <c r="K306" s="363"/>
    </row>
    <row r="307">
      <c r="A307" s="363" t="s">
        <v>203</v>
      </c>
      <c r="B307" s="363" t="s">
        <v>204</v>
      </c>
      <c r="C307" s="363" t="s">
        <v>16</v>
      </c>
      <c r="D307" s="363" t="n">
        <v>5284.7501185</v>
      </c>
      <c r="E307" s="363" t="n">
        <v>22.5130416728081</v>
      </c>
      <c r="F307" s="363" t="n">
        <v>48.4385383236344</v>
      </c>
      <c r="G307" s="363" t="n">
        <v>16.0998047508348</v>
      </c>
      <c r="H307" s="363" t="n">
        <v>5625.4678637</v>
      </c>
      <c r="I307" s="363" t="n">
        <v>18.5900713516087</v>
      </c>
      <c r="J307" s="363" t="n">
        <v>51.5614616763656</v>
      </c>
      <c r="K307" s="363" t="n">
        <v>15.1246877817625</v>
      </c>
    </row>
    <row r="308">
      <c r="A308" s="363" t="s">
        <v>203</v>
      </c>
      <c r="B308" s="363" t="s">
        <v>204</v>
      </c>
      <c r="C308" s="363" t="s">
        <v>17</v>
      </c>
      <c r="D308" s="363" t="n">
        <v>80747.6515847</v>
      </c>
      <c r="E308" s="363" t="n">
        <v>1.90245215595029</v>
      </c>
      <c r="F308" s="363" t="n">
        <v>100</v>
      </c>
      <c r="G308" s="363" t="n">
        <v>0</v>
      </c>
      <c r="H308" s="363"/>
      <c r="I308" s="363"/>
      <c r="J308" s="363"/>
      <c r="K308" s="363"/>
    </row>
    <row r="309">
      <c r="A309" s="363" t="s">
        <v>205</v>
      </c>
      <c r="B309" s="363" t="s">
        <v>206</v>
      </c>
      <c r="C309" s="363" t="s">
        <v>16</v>
      </c>
      <c r="D309" s="363" t="n">
        <v>347.1113254</v>
      </c>
      <c r="E309" s="363" t="n">
        <v>35.7332064659261</v>
      </c>
      <c r="F309" s="363" t="n">
        <v>68.9531528817825</v>
      </c>
      <c r="G309" s="363" t="n">
        <v>19.5394327854921</v>
      </c>
      <c r="H309" s="363" t="n">
        <v>156.2903479</v>
      </c>
      <c r="I309" s="363" t="n">
        <v>49.6884169350483</v>
      </c>
      <c r="J309" s="363" t="n">
        <v>31.0468471182176</v>
      </c>
      <c r="K309" s="363" t="n">
        <v>43.3958878642714</v>
      </c>
    </row>
    <row r="310">
      <c r="A310" s="363" t="s">
        <v>205</v>
      </c>
      <c r="B310" s="363" t="s">
        <v>206</v>
      </c>
      <c r="C310" s="363" t="s">
        <v>17</v>
      </c>
      <c r="D310" s="363" t="n">
        <v>31172.5660539</v>
      </c>
      <c r="E310" s="363" t="n">
        <v>0.934979667473413</v>
      </c>
      <c r="F310" s="363" t="n">
        <v>100</v>
      </c>
      <c r="G310" s="363" t="n">
        <v>0</v>
      </c>
      <c r="H310" s="363"/>
      <c r="I310" s="363"/>
      <c r="J310" s="363"/>
      <c r="K310" s="363"/>
    </row>
    <row r="311">
      <c r="A311" s="363" t="s">
        <v>207</v>
      </c>
      <c r="B311" s="363" t="s">
        <v>208</v>
      </c>
      <c r="C311" s="363" t="s">
        <v>16</v>
      </c>
      <c r="D311" s="363" t="n">
        <v>2404.9566288</v>
      </c>
      <c r="E311" s="363" t="n">
        <v>34.9859882351211</v>
      </c>
      <c r="F311" s="363" t="n">
        <v>63.6385789555744</v>
      </c>
      <c r="G311" s="363" t="n">
        <v>13.3055632663339</v>
      </c>
      <c r="H311" s="363" t="n">
        <v>1374.1293726</v>
      </c>
      <c r="I311" s="363" t="n">
        <v>24.774000433406</v>
      </c>
      <c r="J311" s="363" t="n">
        <v>36.3614210444256</v>
      </c>
      <c r="K311" s="363" t="n">
        <v>23.2869649796812</v>
      </c>
    </row>
    <row r="312">
      <c r="A312" s="363" t="s">
        <v>207</v>
      </c>
      <c r="B312" s="363" t="s">
        <v>208</v>
      </c>
      <c r="C312" s="363" t="s">
        <v>17</v>
      </c>
      <c r="D312" s="363" t="n">
        <v>55443.5458204</v>
      </c>
      <c r="E312" s="363" t="n">
        <v>2.21909493379319</v>
      </c>
      <c r="F312" s="363" t="n">
        <v>100</v>
      </c>
      <c r="G312" s="363" t="n">
        <v>0</v>
      </c>
      <c r="H312" s="363"/>
      <c r="I312" s="363"/>
      <c r="J312" s="363"/>
      <c r="K312" s="363"/>
    </row>
    <row r="313">
      <c r="A313" s="363" t="s">
        <v>209</v>
      </c>
      <c r="B313" s="363" t="s">
        <v>210</v>
      </c>
      <c r="C313" s="363" t="s">
        <v>16</v>
      </c>
      <c r="D313" s="363" t="n">
        <v>1932.6415143</v>
      </c>
      <c r="E313" s="363" t="n">
        <v>23.1624916362633</v>
      </c>
      <c r="F313" s="363" t="n">
        <v>33.6459522486375</v>
      </c>
      <c r="G313" s="363" t="n">
        <v>15.9226626601306</v>
      </c>
      <c r="H313" s="363" t="n">
        <v>3811.4120349</v>
      </c>
      <c r="I313" s="363" t="n">
        <v>15.8025676000939</v>
      </c>
      <c r="J313" s="363" t="n">
        <v>66.3540477513625</v>
      </c>
      <c r="K313" s="363" t="n">
        <v>8.07385782313358</v>
      </c>
    </row>
    <row r="314">
      <c r="A314" s="363" t="s">
        <v>209</v>
      </c>
      <c r="B314" s="363" t="s">
        <v>210</v>
      </c>
      <c r="C314" s="363" t="s">
        <v>17</v>
      </c>
      <c r="D314" s="363" t="n">
        <v>42476.1989233</v>
      </c>
      <c r="E314" s="363" t="n">
        <v>2.71242486596157</v>
      </c>
      <c r="F314" s="363" t="n">
        <v>100</v>
      </c>
      <c r="G314" s="363" t="n">
        <v>0</v>
      </c>
      <c r="H314" s="363"/>
      <c r="I314" s="363"/>
      <c r="J314" s="363"/>
      <c r="K314" s="363"/>
    </row>
    <row r="315">
      <c r="A315" s="363" t="s">
        <v>211</v>
      </c>
      <c r="B315" s="363" t="s">
        <v>212</v>
      </c>
      <c r="C315" s="363" t="s">
        <v>16</v>
      </c>
      <c r="D315" s="363" t="n">
        <v>1421.0778304</v>
      </c>
      <c r="E315" s="363" t="n">
        <v>22.4755761126011</v>
      </c>
      <c r="F315" s="363" t="n">
        <v>37.7258132642077</v>
      </c>
      <c r="G315" s="363" t="n">
        <v>17.8237224604932</v>
      </c>
      <c r="H315" s="363" t="n">
        <v>2345.7802104</v>
      </c>
      <c r="I315" s="363" t="n">
        <v>20.7799955451137</v>
      </c>
      <c r="J315" s="363" t="n">
        <v>62.2741867357923</v>
      </c>
      <c r="K315" s="363" t="n">
        <v>10.7976428190135</v>
      </c>
    </row>
    <row r="316">
      <c r="A316" s="363" t="s">
        <v>211</v>
      </c>
      <c r="B316" s="363" t="s">
        <v>212</v>
      </c>
      <c r="C316" s="363" t="s">
        <v>17</v>
      </c>
      <c r="D316" s="363" t="n">
        <v>45895.7501473</v>
      </c>
      <c r="E316" s="363" t="n">
        <v>1.65617167633841</v>
      </c>
      <c r="F316" s="363" t="n">
        <v>100</v>
      </c>
      <c r="G316" s="363" t="n">
        <v>0</v>
      </c>
      <c r="H316" s="363"/>
      <c r="I316" s="363"/>
      <c r="J316" s="363"/>
      <c r="K316" s="363"/>
    </row>
    <row r="317">
      <c r="A317" s="363" t="s">
        <v>213</v>
      </c>
      <c r="B317" s="363" t="s">
        <v>214</v>
      </c>
      <c r="C317" s="363" t="s">
        <v>16</v>
      </c>
      <c r="D317" s="363" t="n">
        <v>800.3090803</v>
      </c>
      <c r="E317" s="363" t="n">
        <v>16.7039187648745</v>
      </c>
      <c r="F317" s="363" t="n">
        <v>54.6554897293048</v>
      </c>
      <c r="G317" s="363" t="n">
        <v>10.178094169207</v>
      </c>
      <c r="H317" s="363" t="n">
        <v>663.9703256</v>
      </c>
      <c r="I317" s="363" t="n">
        <v>13.6008665415597</v>
      </c>
      <c r="J317" s="363" t="n">
        <v>45.3445102706952</v>
      </c>
      <c r="K317" s="363" t="n">
        <v>12.2680500463692</v>
      </c>
    </row>
    <row r="318">
      <c r="A318" s="363" t="s">
        <v>213</v>
      </c>
      <c r="B318" s="363" t="s">
        <v>214</v>
      </c>
      <c r="C318" s="363" t="s">
        <v>17</v>
      </c>
      <c r="D318" s="363" t="n">
        <v>10092.7045487</v>
      </c>
      <c r="E318" s="363" t="n">
        <v>2.5059864875158</v>
      </c>
      <c r="F318" s="363" t="n">
        <v>100</v>
      </c>
      <c r="G318" s="363" t="n">
        <v>0</v>
      </c>
      <c r="H318" s="363"/>
      <c r="I318" s="363"/>
      <c r="J318" s="363"/>
      <c r="K318" s="363"/>
    </row>
    <row r="319">
      <c r="A319" s="363" t="s">
        <v>215</v>
      </c>
      <c r="B319" s="363" t="s">
        <v>216</v>
      </c>
      <c r="C319" s="363" t="s">
        <v>16</v>
      </c>
      <c r="D319" s="363" t="n">
        <v>747.6002247</v>
      </c>
      <c r="E319" s="363" t="n">
        <v>28.56974698943</v>
      </c>
      <c r="F319" s="363" t="n">
        <v>56.8756913696196</v>
      </c>
      <c r="G319" s="363" t="n">
        <v>11.0034163700001</v>
      </c>
      <c r="H319" s="363" t="n">
        <v>566.8457305</v>
      </c>
      <c r="I319" s="363" t="n">
        <v>36.1570807026149</v>
      </c>
      <c r="J319" s="363" t="n">
        <v>43.1243086303804</v>
      </c>
      <c r="K319" s="363" t="n">
        <v>14.5121610837991</v>
      </c>
    </row>
    <row r="320">
      <c r="A320" s="363" t="s">
        <v>215</v>
      </c>
      <c r="B320" s="363" t="s">
        <v>216</v>
      </c>
      <c r="C320" s="363" t="s">
        <v>17</v>
      </c>
      <c r="D320" s="363" t="n">
        <v>20975.2887503</v>
      </c>
      <c r="E320" s="363" t="n">
        <v>1.40399993516428</v>
      </c>
      <c r="F320" s="363" t="n">
        <v>100</v>
      </c>
      <c r="G320" s="363" t="n">
        <v>0</v>
      </c>
      <c r="H320" s="363"/>
      <c r="I320" s="363"/>
      <c r="J320" s="363"/>
      <c r="K320" s="363"/>
    </row>
    <row r="321">
      <c r="A321" s="363" t="s">
        <v>217</v>
      </c>
      <c r="B321" s="363" t="s">
        <v>218</v>
      </c>
      <c r="C321" s="363" t="s">
        <v>16</v>
      </c>
      <c r="D321" s="363" t="n">
        <v>175.2428978</v>
      </c>
      <c r="E321" s="363" t="n">
        <v>29.2649903839438</v>
      </c>
      <c r="F321" s="363" t="n">
        <v>50.4458956257469</v>
      </c>
      <c r="G321" s="363" t="n">
        <v>21.1286949780666</v>
      </c>
      <c r="H321" s="363" t="n">
        <v>172.1449236</v>
      </c>
      <c r="I321" s="363" t="n">
        <v>29.3226248219969</v>
      </c>
      <c r="J321" s="363" t="n">
        <v>49.5541043742531</v>
      </c>
      <c r="K321" s="363" t="n">
        <v>21.5089336197463</v>
      </c>
    </row>
    <row r="322">
      <c r="A322" s="363" t="s">
        <v>217</v>
      </c>
      <c r="B322" s="363" t="s">
        <v>218</v>
      </c>
      <c r="C322" s="363" t="s">
        <v>17</v>
      </c>
      <c r="D322" s="363" t="n">
        <v>9740.505392</v>
      </c>
      <c r="E322" s="363" t="n">
        <v>1.37314118269359</v>
      </c>
      <c r="F322" s="363" t="n">
        <v>100</v>
      </c>
      <c r="G322" s="363" t="n">
        <v>0</v>
      </c>
      <c r="H322" s="363"/>
      <c r="I322" s="363"/>
      <c r="J322" s="363"/>
      <c r="K322" s="363"/>
    </row>
    <row r="323">
      <c r="A323" s="363" t="s">
        <v>219</v>
      </c>
      <c r="B323" s="363" t="s">
        <v>220</v>
      </c>
      <c r="C323" s="363" t="s">
        <v>16</v>
      </c>
      <c r="D323" s="363" t="n">
        <v>1085.6878414</v>
      </c>
      <c r="E323" s="363" t="n">
        <v>23.7232225764815</v>
      </c>
      <c r="F323" s="363" t="n">
        <v>60.5311809225601</v>
      </c>
      <c r="G323" s="363" t="n">
        <v>14.6594422125198</v>
      </c>
      <c r="H323" s="363" t="n">
        <v>707.9131174</v>
      </c>
      <c r="I323" s="363" t="n">
        <v>30.8693412379711</v>
      </c>
      <c r="J323" s="363" t="n">
        <v>39.4688190774399</v>
      </c>
      <c r="K323" s="363" t="n">
        <v>22.482389124661</v>
      </c>
    </row>
    <row r="324">
      <c r="A324" s="363" t="s">
        <v>219</v>
      </c>
      <c r="B324" s="363" t="s">
        <v>220</v>
      </c>
      <c r="C324" s="363" t="s">
        <v>17</v>
      </c>
      <c r="D324" s="363" t="n">
        <v>40874.8060392</v>
      </c>
      <c r="E324" s="363" t="n">
        <v>1.18529955105936</v>
      </c>
      <c r="F324" s="363" t="n">
        <v>100</v>
      </c>
      <c r="G324" s="363" t="n">
        <v>0</v>
      </c>
      <c r="H324" s="363"/>
      <c r="I324" s="363"/>
      <c r="J324" s="363"/>
      <c r="K324" s="363"/>
    </row>
    <row r="325">
      <c r="A325" s="363" t="s">
        <v>221</v>
      </c>
      <c r="B325" s="363" t="s">
        <v>222</v>
      </c>
      <c r="C325" s="363" t="s">
        <v>16</v>
      </c>
      <c r="D325" s="363" t="n">
        <v>927.4566448</v>
      </c>
      <c r="E325" s="363" t="n">
        <v>17.895232780715</v>
      </c>
      <c r="F325" s="363" t="n">
        <v>34.6225253588194</v>
      </c>
      <c r="G325" s="363" t="n">
        <v>14.6022720497571</v>
      </c>
      <c r="H325" s="363" t="n">
        <v>1751.3099535</v>
      </c>
      <c r="I325" s="363" t="n">
        <v>13.4479369386245</v>
      </c>
      <c r="J325" s="363" t="n">
        <v>65.3774746411806</v>
      </c>
      <c r="K325" s="363" t="n">
        <v>7.73305388612614</v>
      </c>
    </row>
    <row r="326">
      <c r="A326" s="363" t="s">
        <v>221</v>
      </c>
      <c r="B326" s="363" t="s">
        <v>222</v>
      </c>
      <c r="C326" s="363" t="s">
        <v>17</v>
      </c>
      <c r="D326" s="363" t="n">
        <v>16517.3208488</v>
      </c>
      <c r="E326" s="363" t="n">
        <v>2.0479777342223</v>
      </c>
      <c r="F326" s="363" t="n">
        <v>100</v>
      </c>
      <c r="G326" s="363" t="n">
        <v>0</v>
      </c>
      <c r="H326" s="363"/>
      <c r="I326" s="363"/>
      <c r="J326" s="363"/>
      <c r="K326" s="363"/>
    </row>
    <row r="327">
      <c r="A327" s="363" t="s">
        <v>223</v>
      </c>
      <c r="B327" s="363" t="s">
        <v>224</v>
      </c>
      <c r="C327" s="363" t="s">
        <v>16</v>
      </c>
      <c r="D327" s="363" t="n">
        <v>1147.9669651</v>
      </c>
      <c r="E327" s="363" t="n">
        <v>21.821857784246</v>
      </c>
      <c r="F327" s="363" t="n">
        <v>41.5779202214032</v>
      </c>
      <c r="G327" s="363" t="n">
        <v>16.1143729018948</v>
      </c>
      <c r="H327" s="363" t="n">
        <v>1613.0344486</v>
      </c>
      <c r="I327" s="363" t="n">
        <v>14.966106091138</v>
      </c>
      <c r="J327" s="363" t="n">
        <v>58.4220797785968</v>
      </c>
      <c r="K327" s="363" t="n">
        <v>11.4683029681936</v>
      </c>
    </row>
    <row r="328">
      <c r="A328" s="363" t="s">
        <v>223</v>
      </c>
      <c r="B328" s="363" t="s">
        <v>224</v>
      </c>
      <c r="C328" s="363" t="s">
        <v>17</v>
      </c>
      <c r="D328" s="363" t="n">
        <v>18606.5178474</v>
      </c>
      <c r="E328" s="363" t="n">
        <v>2.88061758041293</v>
      </c>
      <c r="F328" s="363" t="n">
        <v>100</v>
      </c>
      <c r="G328" s="363" t="n">
        <v>0</v>
      </c>
      <c r="H328" s="363"/>
      <c r="I328" s="363"/>
      <c r="J328" s="363"/>
      <c r="K328" s="363"/>
    </row>
    <row r="329">
      <c r="A329" s="363" t="s">
        <v>225</v>
      </c>
      <c r="B329" s="363" t="s">
        <v>226</v>
      </c>
      <c r="C329" s="363" t="s">
        <v>16</v>
      </c>
      <c r="D329" s="363" t="n">
        <v>2689.2052075</v>
      </c>
      <c r="E329" s="363" t="n">
        <v>11.8529527735995</v>
      </c>
      <c r="F329" s="363" t="n">
        <v>33.6931798977465</v>
      </c>
      <c r="G329" s="363" t="n">
        <v>10.9804714446924</v>
      </c>
      <c r="H329" s="363" t="n">
        <v>5292.2474653</v>
      </c>
      <c r="I329" s="363" t="n">
        <v>10.5581145256412</v>
      </c>
      <c r="J329" s="363" t="n">
        <v>66.3068201022535</v>
      </c>
      <c r="K329" s="363" t="n">
        <v>5.57962211394774</v>
      </c>
    </row>
    <row r="330">
      <c r="A330" s="363" t="s">
        <v>225</v>
      </c>
      <c r="B330" s="363" t="s">
        <v>226</v>
      </c>
      <c r="C330" s="363" t="s">
        <v>17</v>
      </c>
      <c r="D330" s="363" t="n">
        <v>37170.17807</v>
      </c>
      <c r="E330" s="363" t="n">
        <v>2.43336611122293</v>
      </c>
      <c r="F330" s="363" t="n">
        <v>100</v>
      </c>
      <c r="G330" s="363" t="n">
        <v>0</v>
      </c>
      <c r="H330" s="363"/>
      <c r="I330" s="363"/>
      <c r="J330" s="363"/>
      <c r="K330" s="363"/>
    </row>
    <row r="331">
      <c r="A331" s="363" t="s">
        <v>227</v>
      </c>
      <c r="B331" s="363" t="s">
        <v>228</v>
      </c>
      <c r="C331" s="363" t="s">
        <v>16</v>
      </c>
      <c r="D331" s="363" t="n">
        <v>157.6480814</v>
      </c>
      <c r="E331" s="363" t="n">
        <v>28.6485420578583</v>
      </c>
      <c r="F331" s="363" t="n">
        <v>38.155250665595</v>
      </c>
      <c r="G331" s="363" t="n">
        <v>23.3087085558431</v>
      </c>
      <c r="H331" s="363" t="n">
        <v>255.5272448</v>
      </c>
      <c r="I331" s="363" t="n">
        <v>26.0318025519915</v>
      </c>
      <c r="J331" s="363" t="n">
        <v>61.8447493344049</v>
      </c>
      <c r="K331" s="363" t="n">
        <v>14.3803577055609</v>
      </c>
    </row>
    <row r="332">
      <c r="A332" s="363" t="s">
        <v>227</v>
      </c>
      <c r="B332" s="363" t="s">
        <v>228</v>
      </c>
      <c r="C332" s="363" t="s">
        <v>17</v>
      </c>
      <c r="D332" s="363" t="n">
        <v>8870.2187729</v>
      </c>
      <c r="E332" s="363" t="n">
        <v>1.46349445186005</v>
      </c>
      <c r="F332" s="363" t="n">
        <v>100</v>
      </c>
      <c r="G332" s="363" t="n">
        <v>0</v>
      </c>
      <c r="H332" s="363"/>
      <c r="I332" s="363"/>
      <c r="J332" s="363"/>
      <c r="K332" s="363"/>
    </row>
    <row r="333">
      <c r="A333" s="363" t="s">
        <v>229</v>
      </c>
      <c r="B333" s="363" t="s">
        <v>230</v>
      </c>
      <c r="C333" s="363" t="s">
        <v>16</v>
      </c>
      <c r="D333" s="363" t="n">
        <v>3712.045387</v>
      </c>
      <c r="E333" s="363" t="n">
        <v>20.0901966095329</v>
      </c>
      <c r="F333" s="363" t="n">
        <v>39.4138100872737</v>
      </c>
      <c r="G333" s="363" t="n">
        <v>14.3535223684304</v>
      </c>
      <c r="H333" s="363" t="n">
        <v>5706.0884569</v>
      </c>
      <c r="I333" s="363" t="n">
        <v>13.4392854544292</v>
      </c>
      <c r="J333" s="363" t="n">
        <v>60.5861899127263</v>
      </c>
      <c r="K333" s="363" t="n">
        <v>9.33755704934863</v>
      </c>
    </row>
    <row r="334">
      <c r="A334" s="363" t="s">
        <v>229</v>
      </c>
      <c r="B334" s="363" t="s">
        <v>230</v>
      </c>
      <c r="C334" s="363" t="s">
        <v>17</v>
      </c>
      <c r="D334" s="363" t="n">
        <v>53535.7861388</v>
      </c>
      <c r="E334" s="363" t="n">
        <v>2.6984480377622</v>
      </c>
      <c r="F334" s="363" t="n">
        <v>100</v>
      </c>
      <c r="G334" s="363" t="n">
        <v>0</v>
      </c>
      <c r="H334" s="363"/>
      <c r="I334" s="363"/>
      <c r="J334" s="363"/>
      <c r="K334" s="363"/>
    </row>
    <row r="335">
      <c r="A335" s="363" t="s">
        <v>231</v>
      </c>
      <c r="B335" s="363" t="s">
        <v>232</v>
      </c>
      <c r="C335" s="363" t="s">
        <v>16</v>
      </c>
      <c r="D335" s="363" t="n">
        <v>3412.3307537</v>
      </c>
      <c r="E335" s="363" t="n">
        <v>17.9136064337204</v>
      </c>
      <c r="F335" s="363" t="n">
        <v>38.768666393975</v>
      </c>
      <c r="G335" s="363" t="n">
        <v>14.2617489879158</v>
      </c>
      <c r="H335" s="363" t="n">
        <v>5389.4441617</v>
      </c>
      <c r="I335" s="363" t="n">
        <v>16.2682135901511</v>
      </c>
      <c r="J335" s="363" t="n">
        <v>61.231333606025</v>
      </c>
      <c r="K335" s="363" t="n">
        <v>9.02983744016824</v>
      </c>
    </row>
    <row r="336">
      <c r="A336" s="363" t="s">
        <v>231</v>
      </c>
      <c r="B336" s="363" t="s">
        <v>232</v>
      </c>
      <c r="C336" s="363" t="s">
        <v>17</v>
      </c>
      <c r="D336" s="363" t="n">
        <v>70025.258494</v>
      </c>
      <c r="E336" s="363" t="n">
        <v>2.0110235184635</v>
      </c>
      <c r="F336" s="363" t="n">
        <v>100</v>
      </c>
      <c r="G336" s="363" t="n">
        <v>0</v>
      </c>
      <c r="H336" s="363"/>
      <c r="I336" s="363"/>
      <c r="J336" s="363"/>
      <c r="K336" s="363"/>
    </row>
    <row r="337">
      <c r="A337" s="363" t="s">
        <v>233</v>
      </c>
      <c r="B337" s="363" t="s">
        <v>234</v>
      </c>
      <c r="C337" s="363" t="s">
        <v>16</v>
      </c>
      <c r="D337" s="363" t="n">
        <v>2654.6821693</v>
      </c>
      <c r="E337" s="363" t="n">
        <v>25.0946767702063</v>
      </c>
      <c r="F337" s="363" t="n">
        <v>46.9352516184859</v>
      </c>
      <c r="G337" s="363" t="n">
        <v>12.331646799956</v>
      </c>
      <c r="H337" s="363" t="n">
        <v>3001.3696846</v>
      </c>
      <c r="I337" s="363" t="n">
        <v>18.9682757506664</v>
      </c>
      <c r="J337" s="363" t="n">
        <v>53.0647483815141</v>
      </c>
      <c r="K337" s="363" t="n">
        <v>10.9072211417073</v>
      </c>
    </row>
    <row r="338">
      <c r="A338" s="363" t="s">
        <v>233</v>
      </c>
      <c r="B338" s="363" t="s">
        <v>234</v>
      </c>
      <c r="C338" s="363" t="s">
        <v>17</v>
      </c>
      <c r="D338" s="363" t="n">
        <v>40103.2679562</v>
      </c>
      <c r="E338" s="363" t="n">
        <v>2.60515286188792</v>
      </c>
      <c r="F338" s="363" t="n">
        <v>100</v>
      </c>
      <c r="G338" s="363" t="n">
        <v>0</v>
      </c>
      <c r="H338" s="363"/>
      <c r="I338" s="363"/>
      <c r="J338" s="363"/>
      <c r="K338" s="363"/>
    </row>
    <row r="339">
      <c r="A339" s="363" t="s">
        <v>235</v>
      </c>
      <c r="B339" s="363" t="s">
        <v>236</v>
      </c>
      <c r="C339" s="363" t="s">
        <v>16</v>
      </c>
      <c r="D339" s="363" t="n">
        <v>1303.6984387</v>
      </c>
      <c r="E339" s="363" t="n">
        <v>25.0137586387713</v>
      </c>
      <c r="F339" s="363" t="n">
        <v>51.2709009575235</v>
      </c>
      <c r="G339" s="363" t="n">
        <v>13.933414582337</v>
      </c>
      <c r="H339" s="363" t="n">
        <v>1239.0663935</v>
      </c>
      <c r="I339" s="363" t="n">
        <v>29.8071360480686</v>
      </c>
      <c r="J339" s="363" t="n">
        <v>48.7290990424765</v>
      </c>
      <c r="K339" s="363" t="n">
        <v>14.6602078242489</v>
      </c>
    </row>
    <row r="340">
      <c r="A340" s="363" t="s">
        <v>235</v>
      </c>
      <c r="B340" s="363" t="s">
        <v>236</v>
      </c>
      <c r="C340" s="363" t="s">
        <v>17</v>
      </c>
      <c r="D340" s="363" t="n">
        <v>32117.7732209</v>
      </c>
      <c r="E340" s="363" t="n">
        <v>2.19694564494955</v>
      </c>
      <c r="F340" s="363" t="n">
        <v>100</v>
      </c>
      <c r="G340" s="363" t="n">
        <v>0</v>
      </c>
      <c r="H340" s="363"/>
      <c r="I340" s="363"/>
      <c r="J340" s="363"/>
      <c r="K340" s="363"/>
    </row>
    <row r="341">
      <c r="A341" s="363" t="s">
        <v>237</v>
      </c>
      <c r="B341" s="363" t="s">
        <v>238</v>
      </c>
      <c r="C341" s="363" t="s">
        <v>16</v>
      </c>
      <c r="D341" s="363" t="n">
        <v>1163.0193489</v>
      </c>
      <c r="E341" s="363" t="n">
        <v>12.1158476983026</v>
      </c>
      <c r="F341" s="363" t="n">
        <v>64.693289770308</v>
      </c>
      <c r="G341" s="363" t="n">
        <v>5.88782491120223</v>
      </c>
      <c r="H341" s="363" t="n">
        <v>634.7240539</v>
      </c>
      <c r="I341" s="363" t="n">
        <v>11.2790117683995</v>
      </c>
      <c r="J341" s="363" t="n">
        <v>35.306710229692</v>
      </c>
      <c r="K341" s="363" t="n">
        <v>10.7883957644095</v>
      </c>
    </row>
    <row r="342">
      <c r="A342" s="363" t="s">
        <v>237</v>
      </c>
      <c r="B342" s="363" t="s">
        <v>238</v>
      </c>
      <c r="C342" s="363" t="s">
        <v>17</v>
      </c>
      <c r="D342" s="363" t="n">
        <v>3948.7442124</v>
      </c>
      <c r="E342" s="363" t="n">
        <v>4.68038145041656</v>
      </c>
      <c r="F342" s="363" t="n">
        <v>100</v>
      </c>
      <c r="G342" s="363" t="n">
        <v>0</v>
      </c>
      <c r="H342" s="363"/>
      <c r="I342" s="363"/>
      <c r="J342" s="363"/>
      <c r="K342" s="363"/>
    </row>
    <row r="343">
      <c r="A343" s="363" t="s">
        <v>239</v>
      </c>
      <c r="B343" s="363" t="s">
        <v>240</v>
      </c>
      <c r="C343" s="363" t="s">
        <v>16</v>
      </c>
      <c r="D343" s="363" t="n">
        <v>179.5174854</v>
      </c>
      <c r="E343" s="363" t="n">
        <v>22.8285597537978</v>
      </c>
      <c r="F343" s="363" t="n">
        <v>44.7767933024491</v>
      </c>
      <c r="G343" s="363" t="n">
        <v>16.2116342971743</v>
      </c>
      <c r="H343" s="363" t="n">
        <v>221.3988647</v>
      </c>
      <c r="I343" s="363" t="n">
        <v>24.1284539727833</v>
      </c>
      <c r="J343" s="363" t="n">
        <v>55.2232066975509</v>
      </c>
      <c r="K343" s="363" t="n">
        <v>13.1449265884746</v>
      </c>
    </row>
    <row r="344">
      <c r="A344" s="363" t="s">
        <v>239</v>
      </c>
      <c r="B344" s="363" t="s">
        <v>240</v>
      </c>
      <c r="C344" s="363" t="s">
        <v>17</v>
      </c>
      <c r="D344" s="363" t="n">
        <v>4494.8601752</v>
      </c>
      <c r="E344" s="363" t="n">
        <v>2.39139332699933</v>
      </c>
      <c r="F344" s="363" t="n">
        <v>100</v>
      </c>
      <c r="G344" s="363" t="n">
        <v>0.000000000000000265497993256961</v>
      </c>
      <c r="H344" s="363"/>
      <c r="I344" s="363"/>
      <c r="J344" s="363"/>
      <c r="K344" s="363"/>
    </row>
    <row r="345">
      <c r="A345" s="363" t="s">
        <v>241</v>
      </c>
      <c r="B345" s="363" t="s">
        <v>242</v>
      </c>
      <c r="C345" s="363" t="s">
        <v>16</v>
      </c>
      <c r="D345" s="363" t="n">
        <v>148.5113686</v>
      </c>
      <c r="E345" s="363" t="n">
        <v>25.8100432824256</v>
      </c>
      <c r="F345" s="363" t="n">
        <v>22.7606918600744</v>
      </c>
      <c r="G345" s="363" t="n">
        <v>22.8089785559258</v>
      </c>
      <c r="H345" s="363" t="n">
        <v>503.9792038</v>
      </c>
      <c r="I345" s="363" t="n">
        <v>16.2376220525515</v>
      </c>
      <c r="J345" s="363" t="n">
        <v>77.2393081399255</v>
      </c>
      <c r="K345" s="363" t="n">
        <v>6.72129444264301</v>
      </c>
    </row>
    <row r="346">
      <c r="A346" s="363" t="s">
        <v>241</v>
      </c>
      <c r="B346" s="363" t="s">
        <v>242</v>
      </c>
      <c r="C346" s="363" t="s">
        <v>17</v>
      </c>
      <c r="D346" s="363" t="n">
        <v>6950.7046416</v>
      </c>
      <c r="E346" s="363" t="n">
        <v>2.1326964734074</v>
      </c>
      <c r="F346" s="363" t="n">
        <v>100</v>
      </c>
      <c r="G346" s="363" t="n">
        <v>0</v>
      </c>
      <c r="H346" s="363"/>
      <c r="I346" s="363"/>
      <c r="J346" s="363"/>
      <c r="K346" s="363"/>
    </row>
    <row r="347">
      <c r="A347" s="363" t="s">
        <v>243</v>
      </c>
      <c r="B347" s="363" t="s">
        <v>244</v>
      </c>
      <c r="C347" s="363" t="s">
        <v>16</v>
      </c>
      <c r="D347" s="363" t="n">
        <v>237.418868</v>
      </c>
      <c r="E347" s="363" t="n">
        <v>22.0320538226691</v>
      </c>
      <c r="F347" s="363" t="n">
        <v>21.161682793521</v>
      </c>
      <c r="G347" s="363" t="n">
        <v>17.7258687373637</v>
      </c>
      <c r="H347" s="363" t="n">
        <v>884.5092429</v>
      </c>
      <c r="I347" s="363" t="n">
        <v>11.9484522291396</v>
      </c>
      <c r="J347" s="363" t="n">
        <v>78.838317206479</v>
      </c>
      <c r="K347" s="363" t="n">
        <v>4.75795558240115</v>
      </c>
    </row>
    <row r="348">
      <c r="A348" s="363" t="s">
        <v>243</v>
      </c>
      <c r="B348" s="363" t="s">
        <v>244</v>
      </c>
      <c r="C348" s="363" t="s">
        <v>17</v>
      </c>
      <c r="D348" s="363" t="n">
        <v>6485.7054885</v>
      </c>
      <c r="E348" s="363" t="n">
        <v>2.14414763206895</v>
      </c>
      <c r="F348" s="363" t="n">
        <v>100</v>
      </c>
      <c r="G348" s="363" t="n">
        <v>0</v>
      </c>
      <c r="H348" s="363"/>
      <c r="I348" s="363"/>
      <c r="J348" s="363"/>
      <c r="K348" s="363"/>
    </row>
    <row r="349">
      <c r="A349" s="363" t="s">
        <v>245</v>
      </c>
      <c r="B349" s="363" t="s">
        <v>246</v>
      </c>
      <c r="C349" s="363" t="s">
        <v>16</v>
      </c>
      <c r="D349" s="363" t="n">
        <v>1985.9842099</v>
      </c>
      <c r="E349" s="363" t="n">
        <v>17.3465225537658</v>
      </c>
      <c r="F349" s="363" t="n">
        <v>52.4165386767981</v>
      </c>
      <c r="G349" s="363" t="n">
        <v>9.60479209813935</v>
      </c>
      <c r="H349" s="363" t="n">
        <v>1802.8661416</v>
      </c>
      <c r="I349" s="363" t="n">
        <v>12.687626164535</v>
      </c>
      <c r="J349" s="363" t="n">
        <v>47.5834613232019</v>
      </c>
      <c r="K349" s="363" t="n">
        <v>10.5803559155803</v>
      </c>
    </row>
    <row r="350">
      <c r="A350" s="363" t="s">
        <v>245</v>
      </c>
      <c r="B350" s="363" t="s">
        <v>246</v>
      </c>
      <c r="C350" s="363" t="s">
        <v>17</v>
      </c>
      <c r="D350" s="363" t="n">
        <v>9966.5929046</v>
      </c>
      <c r="E350" s="363" t="n">
        <v>4.35978737985258</v>
      </c>
      <c r="F350" s="363" t="n">
        <v>100</v>
      </c>
      <c r="G350" s="363" t="n">
        <v>0</v>
      </c>
      <c r="H350" s="363"/>
      <c r="I350" s="363"/>
      <c r="J350" s="363"/>
      <c r="K350" s="363"/>
    </row>
    <row r="351">
      <c r="A351" s="363" t="s">
        <v>247</v>
      </c>
      <c r="B351" s="363" t="s">
        <v>248</v>
      </c>
      <c r="C351" s="363" t="s">
        <v>16</v>
      </c>
      <c r="D351" s="363" t="n">
        <v>293.7030715</v>
      </c>
      <c r="E351" s="363" t="n">
        <v>33.9403619785292</v>
      </c>
      <c r="F351" s="363" t="n">
        <v>30.5325664754474</v>
      </c>
      <c r="G351" s="363" t="n">
        <v>23.6827526094027</v>
      </c>
      <c r="H351" s="363" t="n">
        <v>668.2307107</v>
      </c>
      <c r="I351" s="363" t="n">
        <v>22.0109024185939</v>
      </c>
      <c r="J351" s="363" t="n">
        <v>69.4674335245526</v>
      </c>
      <c r="K351" s="363" t="n">
        <v>10.409125279007</v>
      </c>
    </row>
    <row r="352">
      <c r="A352" s="363" t="s">
        <v>247</v>
      </c>
      <c r="B352" s="363" t="s">
        <v>248</v>
      </c>
      <c r="C352" s="363" t="s">
        <v>17</v>
      </c>
      <c r="D352" s="363" t="n">
        <v>17047.9294163</v>
      </c>
      <c r="E352" s="363" t="n">
        <v>2.08419334382358</v>
      </c>
      <c r="F352" s="363" t="n">
        <v>100</v>
      </c>
      <c r="G352" s="363" t="n">
        <v>0.000000000000000231391943808343</v>
      </c>
      <c r="H352" s="363"/>
      <c r="I352" s="363"/>
      <c r="J352" s="363"/>
      <c r="K352" s="363"/>
    </row>
    <row r="353">
      <c r="A353" s="363" t="s">
        <v>249</v>
      </c>
      <c r="B353" s="363" t="s">
        <v>250</v>
      </c>
      <c r="C353" s="363" t="s">
        <v>16</v>
      </c>
      <c r="D353" s="363" t="n">
        <v>200.5469023</v>
      </c>
      <c r="E353" s="363" t="n">
        <v>32.0034074779031</v>
      </c>
      <c r="F353" s="363" t="n">
        <v>31.1130336116968</v>
      </c>
      <c r="G353" s="363" t="n">
        <v>28.2335222604563</v>
      </c>
      <c r="H353" s="363" t="n">
        <v>444.0283095</v>
      </c>
      <c r="I353" s="363" t="n">
        <v>25.0528751198176</v>
      </c>
      <c r="J353" s="363" t="n">
        <v>68.8869663883032</v>
      </c>
      <c r="K353" s="363" t="n">
        <v>12.7517667437207</v>
      </c>
    </row>
    <row r="354">
      <c r="A354" s="363" t="s">
        <v>249</v>
      </c>
      <c r="B354" s="363" t="s">
        <v>250</v>
      </c>
      <c r="C354" s="363" t="s">
        <v>17</v>
      </c>
      <c r="D354" s="363" t="n">
        <v>19057.8304191</v>
      </c>
      <c r="E354" s="363" t="n">
        <v>1.57855371085635</v>
      </c>
      <c r="F354" s="363" t="n">
        <v>100</v>
      </c>
      <c r="G354" s="363" t="n">
        <v>0</v>
      </c>
      <c r="H354" s="363"/>
      <c r="I354" s="363"/>
      <c r="J354" s="363"/>
      <c r="K354" s="363"/>
    </row>
    <row r="355">
      <c r="A355" s="363" t="s">
        <v>251</v>
      </c>
      <c r="B355" s="363" t="s">
        <v>252</v>
      </c>
      <c r="C355" s="363" t="s">
        <v>16</v>
      </c>
      <c r="D355" s="363" t="n">
        <v>177.9162443</v>
      </c>
      <c r="E355" s="363" t="n">
        <v>34.8429566288137</v>
      </c>
      <c r="F355" s="363" t="n">
        <v>58.8371079448818</v>
      </c>
      <c r="G355" s="363" t="n">
        <v>20.2986471470846</v>
      </c>
      <c r="H355" s="363" t="n">
        <v>124.4715693</v>
      </c>
      <c r="I355" s="363" t="n">
        <v>36.6114013865925</v>
      </c>
      <c r="J355" s="363" t="n">
        <v>41.1628920551182</v>
      </c>
      <c r="K355" s="363" t="n">
        <v>29.0143290157763</v>
      </c>
    </row>
    <row r="356">
      <c r="A356" s="363" t="s">
        <v>251</v>
      </c>
      <c r="B356" s="363" t="s">
        <v>252</v>
      </c>
      <c r="C356" s="363" t="s">
        <v>17</v>
      </c>
      <c r="D356" s="363" t="n">
        <v>15275.5369765</v>
      </c>
      <c r="E356" s="363" t="n">
        <v>1.79289616037656</v>
      </c>
      <c r="F356" s="363" t="n">
        <v>100</v>
      </c>
      <c r="G356" s="363" t="n">
        <v>0</v>
      </c>
      <c r="H356" s="363"/>
      <c r="I356" s="363"/>
      <c r="J356" s="363"/>
      <c r="K356" s="363"/>
    </row>
    <row r="357">
      <c r="A357" s="363" t="s">
        <v>253</v>
      </c>
      <c r="B357" s="363" t="s">
        <v>254</v>
      </c>
      <c r="C357" s="363" t="s">
        <v>16</v>
      </c>
      <c r="D357" s="363" t="n">
        <v>559.8648703</v>
      </c>
      <c r="E357" s="363" t="n">
        <v>22.6353300990196</v>
      </c>
      <c r="F357" s="363" t="n">
        <v>23.4163495871683</v>
      </c>
      <c r="G357" s="363" t="n">
        <v>17.1659119773548</v>
      </c>
      <c r="H357" s="363" t="n">
        <v>1831.0495129</v>
      </c>
      <c r="I357" s="363" t="n">
        <v>13.8651936335881</v>
      </c>
      <c r="J357" s="363" t="n">
        <v>76.5836504128317</v>
      </c>
      <c r="K357" s="363" t="n">
        <v>5.24867897622375</v>
      </c>
    </row>
    <row r="358">
      <c r="A358" s="363" t="s">
        <v>253</v>
      </c>
      <c r="B358" s="363" t="s">
        <v>254</v>
      </c>
      <c r="C358" s="363" t="s">
        <v>17</v>
      </c>
      <c r="D358" s="363" t="n">
        <v>13026.9067063</v>
      </c>
      <c r="E358" s="363" t="n">
        <v>2.87927828097062</v>
      </c>
      <c r="F358" s="363" t="n">
        <v>100</v>
      </c>
      <c r="G358" s="363" t="n">
        <v>0</v>
      </c>
      <c r="H358" s="363"/>
      <c r="I358" s="363"/>
      <c r="J358" s="363"/>
      <c r="K358" s="363"/>
    </row>
    <row r="359">
      <c r="A359" s="363" t="s">
        <v>255</v>
      </c>
      <c r="B359" s="363" t="s">
        <v>256</v>
      </c>
      <c r="C359" s="363" t="s">
        <v>16</v>
      </c>
      <c r="D359" s="363" t="n">
        <v>53.1321766</v>
      </c>
      <c r="E359" s="363" t="n">
        <v>49.6382173667643</v>
      </c>
      <c r="F359" s="363" t="n">
        <v>44.7499722200218</v>
      </c>
      <c r="G359" s="363" t="n">
        <v>40.3854619085586</v>
      </c>
      <c r="H359" s="363" t="n">
        <v>65.599018</v>
      </c>
      <c r="I359" s="363" t="n">
        <v>51.7973756599317</v>
      </c>
      <c r="J359" s="363" t="n">
        <v>55.2500277799782</v>
      </c>
      <c r="K359" s="363" t="n">
        <v>32.7103599965187</v>
      </c>
    </row>
    <row r="360">
      <c r="A360" s="363" t="s">
        <v>255</v>
      </c>
      <c r="B360" s="363" t="s">
        <v>256</v>
      </c>
      <c r="C360" s="363" t="s">
        <v>17</v>
      </c>
      <c r="D360" s="363" t="n">
        <v>13363.5386353</v>
      </c>
      <c r="E360" s="363" t="n">
        <v>1.40893208472672</v>
      </c>
      <c r="F360" s="363" t="n">
        <v>100</v>
      </c>
      <c r="G360" s="363" t="n">
        <v>0</v>
      </c>
      <c r="H360" s="363"/>
      <c r="I360" s="363"/>
      <c r="J360" s="363"/>
      <c r="K360" s="363"/>
    </row>
    <row r="361">
      <c r="A361" s="363" t="s">
        <v>257</v>
      </c>
      <c r="B361" s="363" t="s">
        <v>258</v>
      </c>
      <c r="C361" s="363" t="s">
        <v>16</v>
      </c>
      <c r="D361" s="363" t="n">
        <v>32.5571679</v>
      </c>
      <c r="E361" s="363" t="n">
        <v>57.1460982887046</v>
      </c>
      <c r="F361" s="363" t="n">
        <v>40.3023301391779</v>
      </c>
      <c r="G361" s="363" t="n">
        <v>49.1460773075141</v>
      </c>
      <c r="H361" s="363" t="n">
        <v>48.2251784</v>
      </c>
      <c r="I361" s="363" t="n">
        <v>57.1648364482559</v>
      </c>
      <c r="J361" s="363" t="n">
        <v>59.6976698608221</v>
      </c>
      <c r="K361" s="363" t="n">
        <v>33.1788734352741</v>
      </c>
    </row>
    <row r="362">
      <c r="A362" s="363" t="s">
        <v>257</v>
      </c>
      <c r="B362" s="363" t="s">
        <v>258</v>
      </c>
      <c r="C362" s="363" t="s">
        <v>17</v>
      </c>
      <c r="D362" s="363" t="n">
        <v>10783.860597</v>
      </c>
      <c r="E362" s="363" t="n">
        <v>1.29652267504219</v>
      </c>
      <c r="F362" s="363" t="n">
        <v>100</v>
      </c>
      <c r="G362" s="363" t="n">
        <v>0.000000000000000143942932578044</v>
      </c>
      <c r="H362" s="363"/>
      <c r="I362" s="363"/>
      <c r="J362" s="363"/>
      <c r="K362" s="363"/>
    </row>
    <row r="363">
      <c r="A363" s="363" t="s">
        <v>259</v>
      </c>
      <c r="B363" s="363" t="s">
        <v>260</v>
      </c>
      <c r="C363" s="363" t="s">
        <v>16</v>
      </c>
      <c r="D363" s="363" t="n">
        <v>31.3495158</v>
      </c>
      <c r="E363" s="363" t="n">
        <v>70.4398691522578</v>
      </c>
      <c r="F363" s="363" t="n">
        <v>32.2827854296747</v>
      </c>
      <c r="G363" s="363" t="n">
        <v>63.9593567748902</v>
      </c>
      <c r="H363" s="363" t="n">
        <v>65.7595638</v>
      </c>
      <c r="I363" s="363" t="n">
        <v>61.1699345551368</v>
      </c>
      <c r="J363" s="363" t="n">
        <v>67.7172145703253</v>
      </c>
      <c r="K363" s="363" t="n">
        <v>30.4913042286977</v>
      </c>
    </row>
    <row r="364">
      <c r="A364" s="363" t="s">
        <v>259</v>
      </c>
      <c r="B364" s="363" t="s">
        <v>260</v>
      </c>
      <c r="C364" s="363" t="s">
        <v>17</v>
      </c>
      <c r="D364" s="363" t="n">
        <v>19001.044142</v>
      </c>
      <c r="E364" s="363" t="n">
        <v>1.31038653713454</v>
      </c>
      <c r="F364" s="363" t="n">
        <v>100</v>
      </c>
      <c r="G364" s="363" t="n">
        <v>0</v>
      </c>
      <c r="H364" s="363"/>
      <c r="I364" s="363"/>
      <c r="J364" s="363"/>
      <c r="K364" s="363"/>
    </row>
    <row r="365">
      <c r="A365" s="363" t="s">
        <v>261</v>
      </c>
      <c r="B365" s="363" t="s">
        <v>262</v>
      </c>
      <c r="C365" s="363" t="s">
        <v>16</v>
      </c>
      <c r="D365" s="363" t="n">
        <v>230.4678383</v>
      </c>
      <c r="E365" s="363" t="n">
        <v>32.6262857587842</v>
      </c>
      <c r="F365" s="363" t="n">
        <v>60.833480874891</v>
      </c>
      <c r="G365" s="363" t="n">
        <v>19.1236055226707</v>
      </c>
      <c r="H365" s="363" t="n">
        <v>148.3824839</v>
      </c>
      <c r="I365" s="363" t="n">
        <v>37.2104505817826</v>
      </c>
      <c r="J365" s="363" t="n">
        <v>39.166519125109</v>
      </c>
      <c r="K365" s="363" t="n">
        <v>29.702805273715</v>
      </c>
    </row>
    <row r="366">
      <c r="A366" s="363" t="s">
        <v>261</v>
      </c>
      <c r="B366" s="363" t="s">
        <v>262</v>
      </c>
      <c r="C366" s="363" t="s">
        <v>17</v>
      </c>
      <c r="D366" s="363" t="n">
        <v>19581.1160203</v>
      </c>
      <c r="E366" s="363" t="n">
        <v>1.41476551657726</v>
      </c>
      <c r="F366" s="363" t="n">
        <v>100</v>
      </c>
      <c r="G366" s="363" t="n">
        <v>0</v>
      </c>
      <c r="H366" s="363"/>
      <c r="I366" s="363"/>
      <c r="J366" s="363"/>
      <c r="K366" s="363"/>
    </row>
    <row r="367">
      <c r="A367" s="363" t="s">
        <v>263</v>
      </c>
      <c r="B367" s="363" t="s">
        <v>264</v>
      </c>
      <c r="C367" s="363" t="s">
        <v>16</v>
      </c>
      <c r="D367" s="363" t="n">
        <v>139.8074201</v>
      </c>
      <c r="E367" s="363" t="n">
        <v>33.636151168011</v>
      </c>
      <c r="F367" s="363" t="n">
        <v>72.6962618538782</v>
      </c>
      <c r="G367" s="363" t="n">
        <v>16.7508237203034</v>
      </c>
      <c r="H367" s="363" t="n">
        <v>52.5097865</v>
      </c>
      <c r="I367" s="363" t="n">
        <v>49.7487959360655</v>
      </c>
      <c r="J367" s="363" t="n">
        <v>27.3037381461218</v>
      </c>
      <c r="K367" s="363" t="n">
        <v>44.5991043762005</v>
      </c>
    </row>
    <row r="368">
      <c r="A368" s="363" t="s">
        <v>263</v>
      </c>
      <c r="B368" s="363" t="s">
        <v>264</v>
      </c>
      <c r="C368" s="363" t="s">
        <v>17</v>
      </c>
      <c r="D368" s="363" t="n">
        <v>17201.4213442</v>
      </c>
      <c r="E368" s="363" t="n">
        <v>0.836472941728032</v>
      </c>
      <c r="F368" s="363" t="n">
        <v>100</v>
      </c>
      <c r="G368" s="363" t="n">
        <v>0</v>
      </c>
      <c r="H368" s="363"/>
      <c r="I368" s="363"/>
      <c r="J368" s="363"/>
      <c r="K368" s="363"/>
    </row>
    <row r="369">
      <c r="A369" s="363" t="s">
        <v>265</v>
      </c>
      <c r="B369" s="363" t="s">
        <v>266</v>
      </c>
      <c r="C369" s="363" t="s">
        <v>16</v>
      </c>
      <c r="D369" s="363" t="n">
        <v>32.4475578</v>
      </c>
      <c r="E369" s="363" t="n">
        <v>48.7672230831533</v>
      </c>
      <c r="F369" s="363" t="n">
        <v>24.4170587452234</v>
      </c>
      <c r="G369" s="363" t="n">
        <v>41.0190635175916</v>
      </c>
      <c r="H369" s="363" t="n">
        <v>100.44133</v>
      </c>
      <c r="I369" s="363" t="n">
        <v>27.0730952389106</v>
      </c>
      <c r="J369" s="363" t="n">
        <v>75.5829412547766</v>
      </c>
      <c r="K369" s="363" t="n">
        <v>13.2512028105256</v>
      </c>
    </row>
    <row r="370">
      <c r="A370" s="363" t="s">
        <v>265</v>
      </c>
      <c r="B370" s="363" t="s">
        <v>266</v>
      </c>
      <c r="C370" s="363" t="s">
        <v>17</v>
      </c>
      <c r="D370" s="363" t="n">
        <v>4488.9519931</v>
      </c>
      <c r="E370" s="363" t="n">
        <v>1.65840690595329</v>
      </c>
      <c r="F370" s="363" t="n">
        <v>100</v>
      </c>
      <c r="G370" s="363" t="n">
        <v>0.000000000000000184120153118671</v>
      </c>
      <c r="H370" s="363"/>
      <c r="I370" s="363"/>
      <c r="J370" s="363"/>
      <c r="K370" s="363"/>
    </row>
    <row r="371">
      <c r="A371" s="363" t="s">
        <v>267</v>
      </c>
      <c r="B371" s="363" t="s">
        <v>268</v>
      </c>
      <c r="C371" s="363" t="s">
        <v>16</v>
      </c>
      <c r="D371" s="363" t="n">
        <v>846.0837966</v>
      </c>
      <c r="E371" s="363" t="n">
        <v>37.8181075844677</v>
      </c>
      <c r="F371" s="363" t="n">
        <v>41.1350039384827</v>
      </c>
      <c r="G371" s="363" t="n">
        <v>28.8500484051904</v>
      </c>
      <c r="H371" s="363" t="n">
        <v>1210.7624793</v>
      </c>
      <c r="I371" s="363" t="n">
        <v>28.7950488547829</v>
      </c>
      <c r="J371" s="363" t="n">
        <v>58.8649960615173</v>
      </c>
      <c r="K371" s="363" t="n">
        <v>20.1604847392278</v>
      </c>
    </row>
    <row r="372">
      <c r="A372" s="363" t="s">
        <v>267</v>
      </c>
      <c r="B372" s="363" t="s">
        <v>268</v>
      </c>
      <c r="C372" s="363" t="s">
        <v>17</v>
      </c>
      <c r="D372" s="363" t="n">
        <v>71355.3930796</v>
      </c>
      <c r="E372" s="363" t="n">
        <v>2.03130978617126</v>
      </c>
      <c r="F372" s="363" t="n">
        <v>100</v>
      </c>
      <c r="G372" s="363" t="n">
        <v>0.000000000000000225520689475374</v>
      </c>
      <c r="H372" s="363"/>
      <c r="I372" s="363"/>
      <c r="J372" s="363"/>
      <c r="K372" s="363"/>
    </row>
    <row r="373">
      <c r="A373" s="363" t="s">
        <v>269</v>
      </c>
      <c r="B373" s="363" t="s">
        <v>270</v>
      </c>
      <c r="C373" s="363" t="s">
        <v>16</v>
      </c>
      <c r="D373" s="363" t="n">
        <v>315.535094</v>
      </c>
      <c r="E373" s="363" t="n">
        <v>35.5822262373616</v>
      </c>
      <c r="F373" s="363" t="n">
        <v>71.1769141303875</v>
      </c>
      <c r="G373" s="363" t="n">
        <v>17.1722343150374</v>
      </c>
      <c r="H373" s="363" t="n">
        <v>127.7759119</v>
      </c>
      <c r="I373" s="363" t="n">
        <v>49.9411402738849</v>
      </c>
      <c r="J373" s="363" t="n">
        <v>28.8230858696125</v>
      </c>
      <c r="K373" s="363" t="n">
        <v>42.4058219441701</v>
      </c>
    </row>
    <row r="374">
      <c r="A374" s="363" t="s">
        <v>269</v>
      </c>
      <c r="B374" s="363" t="s">
        <v>270</v>
      </c>
      <c r="C374" s="363" t="s">
        <v>17</v>
      </c>
      <c r="D374" s="363" t="n">
        <v>42594.1053248</v>
      </c>
      <c r="E374" s="363" t="n">
        <v>1.81757348324278</v>
      </c>
      <c r="F374" s="363" t="n">
        <v>100</v>
      </c>
      <c r="G374" s="363" t="n">
        <v>0.000000000000000201791193004428</v>
      </c>
      <c r="H374" s="363"/>
      <c r="I374" s="363"/>
      <c r="J374" s="363"/>
      <c r="K374" s="363"/>
    </row>
    <row r="375">
      <c r="A375" s="363" t="s">
        <v>271</v>
      </c>
      <c r="B375" s="363" t="s">
        <v>272</v>
      </c>
      <c r="C375" s="363" t="s">
        <v>16</v>
      </c>
      <c r="D375" s="363" t="n">
        <v>259.3269354</v>
      </c>
      <c r="E375" s="363" t="n">
        <v>62.2968547142558</v>
      </c>
      <c r="F375" s="363" t="n">
        <v>42.5634141259364</v>
      </c>
      <c r="G375" s="363" t="n">
        <v>37.75611206153</v>
      </c>
      <c r="H375" s="363" t="n">
        <v>349.9449962</v>
      </c>
      <c r="I375" s="363" t="n">
        <v>24.3464399480363</v>
      </c>
      <c r="J375" s="363" t="n">
        <v>57.4365858740636</v>
      </c>
      <c r="K375" s="363" t="n">
        <v>27.9791879862735</v>
      </c>
    </row>
    <row r="376">
      <c r="A376" s="363" t="s">
        <v>271</v>
      </c>
      <c r="B376" s="363" t="s">
        <v>272</v>
      </c>
      <c r="C376" s="363" t="s">
        <v>17</v>
      </c>
      <c r="D376" s="363" t="n">
        <v>13274.0785069</v>
      </c>
      <c r="E376" s="363" t="n">
        <v>2.8127295481946</v>
      </c>
      <c r="F376" s="363" t="n">
        <v>100</v>
      </c>
      <c r="G376" s="363" t="n">
        <v>0</v>
      </c>
      <c r="H376" s="363"/>
      <c r="I376" s="363"/>
      <c r="J376" s="363"/>
      <c r="K376" s="363"/>
    </row>
    <row r="377">
      <c r="A377" s="363" t="s">
        <v>273</v>
      </c>
      <c r="B377" s="363" t="s">
        <v>274</v>
      </c>
      <c r="C377" s="363" t="s">
        <v>16</v>
      </c>
      <c r="D377" s="363" t="n">
        <v>1776.5214797</v>
      </c>
      <c r="E377" s="363" t="n">
        <v>28.4150806294037</v>
      </c>
      <c r="F377" s="363" t="n">
        <v>85.5928901304097</v>
      </c>
      <c r="G377" s="363" t="n">
        <v>6.19679073036654</v>
      </c>
      <c r="H377" s="363" t="n">
        <v>299.0264741</v>
      </c>
      <c r="I377" s="363" t="n">
        <v>32.2223199540663</v>
      </c>
      <c r="J377" s="363" t="n">
        <v>14.4071098695903</v>
      </c>
      <c r="K377" s="363" t="n">
        <v>36.8152414291602</v>
      </c>
    </row>
    <row r="378">
      <c r="A378" s="363" t="s">
        <v>273</v>
      </c>
      <c r="B378" s="363" t="s">
        <v>274</v>
      </c>
      <c r="C378" s="363" t="s">
        <v>17</v>
      </c>
      <c r="D378" s="363" t="n">
        <v>18880.487636</v>
      </c>
      <c r="E378" s="363" t="n">
        <v>3.21266670688595</v>
      </c>
      <c r="F378" s="363" t="n">
        <v>100</v>
      </c>
      <c r="G378" s="363" t="n">
        <v>0.000000000000000356677654843146</v>
      </c>
      <c r="H378" s="363"/>
      <c r="I378" s="363"/>
      <c r="J378" s="363"/>
      <c r="K378" s="363"/>
    </row>
    <row r="379">
      <c r="A379" s="363" t="s">
        <v>275</v>
      </c>
      <c r="B379" s="363" t="s">
        <v>276</v>
      </c>
      <c r="C379" s="363" t="s">
        <v>16</v>
      </c>
      <c r="D379" s="363" t="n">
        <v>497.7776914</v>
      </c>
      <c r="E379" s="363" t="n">
        <v>37.994338688373</v>
      </c>
      <c r="F379" s="363" t="n">
        <v>33.0132556766312</v>
      </c>
      <c r="G379" s="363" t="n">
        <v>23.2712728235032</v>
      </c>
      <c r="H379" s="363" t="n">
        <v>1010.0338867</v>
      </c>
      <c r="I379" s="363" t="n">
        <v>22.1005382428515</v>
      </c>
      <c r="J379" s="363" t="n">
        <v>66.9867443233689</v>
      </c>
      <c r="K379" s="363" t="n">
        <v>11.4688433868988</v>
      </c>
    </row>
    <row r="380">
      <c r="A380" s="363" t="s">
        <v>275</v>
      </c>
      <c r="B380" s="363" t="s">
        <v>276</v>
      </c>
      <c r="C380" s="363" t="s">
        <v>17</v>
      </c>
      <c r="D380" s="363" t="n">
        <v>25253.916092</v>
      </c>
      <c r="E380" s="363" t="n">
        <v>1.76480740954045</v>
      </c>
      <c r="F380" s="363" t="n">
        <v>100</v>
      </c>
      <c r="G380" s="363" t="n">
        <v>0</v>
      </c>
      <c r="H380" s="363"/>
      <c r="I380" s="363"/>
      <c r="J380" s="363"/>
      <c r="K380" s="363"/>
    </row>
    <row r="381">
      <c r="A381" s="363" t="s">
        <v>277</v>
      </c>
      <c r="B381" s="363" t="s">
        <v>278</v>
      </c>
      <c r="C381" s="363" t="s">
        <v>16</v>
      </c>
      <c r="D381" s="363" t="n">
        <v>50.5093383</v>
      </c>
      <c r="E381" s="363" t="n">
        <v>75.3792655307187</v>
      </c>
      <c r="F381" s="363" t="n">
        <v>25.4289039567157</v>
      </c>
      <c r="G381" s="363" t="n">
        <v>63.340475712802</v>
      </c>
      <c r="H381" s="363" t="n">
        <v>148.1202935</v>
      </c>
      <c r="I381" s="363" t="n">
        <v>35.4251826567125</v>
      </c>
      <c r="J381" s="363" t="n">
        <v>74.5710960432843</v>
      </c>
      <c r="K381" s="363" t="n">
        <v>21.5992382965461</v>
      </c>
    </row>
    <row r="382">
      <c r="A382" s="363" t="s">
        <v>277</v>
      </c>
      <c r="B382" s="363" t="s">
        <v>278</v>
      </c>
      <c r="C382" s="363" t="s">
        <v>17</v>
      </c>
      <c r="D382" s="363" t="n">
        <v>17520.2466527</v>
      </c>
      <c r="E382" s="363" t="n">
        <v>2.81453500814948</v>
      </c>
      <c r="F382" s="363" t="n">
        <v>100</v>
      </c>
      <c r="G382" s="363" t="n">
        <v>0</v>
      </c>
      <c r="H382" s="363"/>
      <c r="I382" s="363"/>
      <c r="J382" s="363"/>
      <c r="K382" s="363"/>
    </row>
    <row r="383">
      <c r="A383" s="363" t="s">
        <v>279</v>
      </c>
      <c r="B383" s="363" t="s">
        <v>280</v>
      </c>
      <c r="C383" s="363" t="s">
        <v>16</v>
      </c>
      <c r="D383" s="363" t="n">
        <v>188.9511602</v>
      </c>
      <c r="E383" s="363" t="n">
        <v>20.3366848765143</v>
      </c>
      <c r="F383" s="363" t="n">
        <v>37.5590616120778</v>
      </c>
      <c r="G383" s="363" t="n">
        <v>17.8174830824793</v>
      </c>
      <c r="H383" s="363" t="n">
        <v>314.1262653</v>
      </c>
      <c r="I383" s="363" t="n">
        <v>20.9894115534708</v>
      </c>
      <c r="J383" s="363" t="n">
        <v>62.4409383879222</v>
      </c>
      <c r="K383" s="363" t="n">
        <v>10.7174549605494</v>
      </c>
    </row>
    <row r="384">
      <c r="A384" s="363" t="s">
        <v>279</v>
      </c>
      <c r="B384" s="363" t="s">
        <v>280</v>
      </c>
      <c r="C384" s="363" t="s">
        <v>17</v>
      </c>
      <c r="D384" s="363" t="n">
        <v>6326.5840133</v>
      </c>
      <c r="E384" s="363" t="n">
        <v>3.09306032874297</v>
      </c>
      <c r="F384" s="363" t="n">
        <v>100</v>
      </c>
      <c r="G384" s="363" t="n">
        <v>0</v>
      </c>
      <c r="H384" s="363"/>
      <c r="I384" s="363"/>
      <c r="J384" s="363"/>
      <c r="K384" s="363"/>
    </row>
    <row r="385">
      <c r="A385" s="363" t="s">
        <v>281</v>
      </c>
      <c r="B385" s="363" t="s">
        <v>282</v>
      </c>
      <c r="C385" s="363" t="s">
        <v>16</v>
      </c>
      <c r="D385" s="363" t="n">
        <v>225.6080235</v>
      </c>
      <c r="E385" s="363" t="n">
        <v>42.7801399172452</v>
      </c>
      <c r="F385" s="363" t="n">
        <v>31.8359717271268</v>
      </c>
      <c r="G385" s="363" t="n">
        <v>37.8352819490669</v>
      </c>
      <c r="H385" s="363" t="n">
        <v>483.0495461</v>
      </c>
      <c r="I385" s="363" t="n">
        <v>33.3663081625765</v>
      </c>
      <c r="J385" s="363" t="n">
        <v>68.1640282728732</v>
      </c>
      <c r="K385" s="363" t="n">
        <v>17.6709475208307</v>
      </c>
    </row>
    <row r="386">
      <c r="A386" s="363" t="s">
        <v>281</v>
      </c>
      <c r="B386" s="363" t="s">
        <v>282</v>
      </c>
      <c r="C386" s="363" t="s">
        <v>17</v>
      </c>
      <c r="D386" s="363" t="n">
        <v>27749.5818016</v>
      </c>
      <c r="E386" s="363" t="n">
        <v>1.73740584185941</v>
      </c>
      <c r="F386" s="363" t="n">
        <v>100</v>
      </c>
      <c r="G386" s="363" t="n">
        <v>0</v>
      </c>
      <c r="H386" s="363"/>
      <c r="I386" s="363"/>
      <c r="J386" s="363"/>
      <c r="K386" s="363"/>
    </row>
    <row r="387">
      <c r="A387" s="363" t="s">
        <v>283</v>
      </c>
      <c r="B387" s="363" t="s">
        <v>284</v>
      </c>
      <c r="C387" s="363" t="s">
        <v>16</v>
      </c>
      <c r="D387" s="363" t="n">
        <v>3006.7966974</v>
      </c>
      <c r="E387" s="363" t="n">
        <v>14.90489075271</v>
      </c>
      <c r="F387" s="363" t="n">
        <v>50.6535063095039</v>
      </c>
      <c r="G387" s="363" t="n">
        <v>9.87815210586037</v>
      </c>
      <c r="H387" s="363" t="n">
        <v>2929.2123106</v>
      </c>
      <c r="I387" s="363" t="n">
        <v>13.1327127330801</v>
      </c>
      <c r="J387" s="363" t="n">
        <v>49.3464936904961</v>
      </c>
      <c r="K387" s="363" t="n">
        <v>10.1397891237976</v>
      </c>
    </row>
    <row r="388">
      <c r="A388" s="363" t="s">
        <v>283</v>
      </c>
      <c r="B388" s="363" t="s">
        <v>284</v>
      </c>
      <c r="C388" s="363" t="s">
        <v>17</v>
      </c>
      <c r="D388" s="363" t="n">
        <v>19212.773417</v>
      </c>
      <c r="E388" s="363" t="n">
        <v>4.2317783010049</v>
      </c>
      <c r="F388" s="363" t="n">
        <v>100</v>
      </c>
      <c r="G388" s="363" t="n">
        <v>0</v>
      </c>
      <c r="H388" s="363"/>
      <c r="I388" s="363"/>
      <c r="J388" s="363"/>
      <c r="K388" s="363"/>
    </row>
    <row r="389">
      <c r="A389" s="363" t="s">
        <v>285</v>
      </c>
      <c r="B389" s="363" t="s">
        <v>286</v>
      </c>
      <c r="C389" s="363" t="s">
        <v>16</v>
      </c>
      <c r="D389" s="363" t="n">
        <v>1610.4902409</v>
      </c>
      <c r="E389" s="363" t="n">
        <v>15.8754209262687</v>
      </c>
      <c r="F389" s="363" t="n">
        <v>53.9606569351831</v>
      </c>
      <c r="G389" s="363" t="n">
        <v>8.93015230386018</v>
      </c>
      <c r="H389" s="363" t="n">
        <v>1374.0735735</v>
      </c>
      <c r="I389" s="363" t="n">
        <v>19.2005264188748</v>
      </c>
      <c r="J389" s="363" t="n">
        <v>46.0393430648169</v>
      </c>
      <c r="K389" s="363" t="n">
        <v>10.466632509702</v>
      </c>
    </row>
    <row r="390">
      <c r="A390" s="363" t="s">
        <v>285</v>
      </c>
      <c r="B390" s="363" t="s">
        <v>286</v>
      </c>
      <c r="C390" s="363" t="s">
        <v>17</v>
      </c>
      <c r="D390" s="363" t="n">
        <v>15920.8711403</v>
      </c>
      <c r="E390" s="363" t="n">
        <v>2.78882928245183</v>
      </c>
      <c r="F390" s="363" t="n">
        <v>100</v>
      </c>
      <c r="G390" s="363" t="n">
        <v>0</v>
      </c>
      <c r="H390" s="363"/>
      <c r="I390" s="363"/>
      <c r="J390" s="363"/>
      <c r="K390" s="363"/>
    </row>
    <row r="391">
      <c r="A391" s="363" t="s">
        <v>287</v>
      </c>
      <c r="B391" s="363" t="s">
        <v>288</v>
      </c>
      <c r="C391" s="363" t="s">
        <v>16</v>
      </c>
      <c r="D391" s="363" t="n">
        <v>72.7587694</v>
      </c>
      <c r="E391" s="363" t="n">
        <v>34.9147115661961</v>
      </c>
      <c r="F391" s="363" t="n">
        <v>30.3674074449102</v>
      </c>
      <c r="G391" s="363" t="n">
        <v>32.1921672722339</v>
      </c>
      <c r="H391" s="363" t="n">
        <v>166.8361632</v>
      </c>
      <c r="I391" s="363" t="n">
        <v>32.721899111409</v>
      </c>
      <c r="J391" s="363" t="n">
        <v>69.6325925550898</v>
      </c>
      <c r="K391" s="363" t="n">
        <v>14.0392971770685</v>
      </c>
    </row>
    <row r="392">
      <c r="A392" s="363" t="s">
        <v>287</v>
      </c>
      <c r="B392" s="363" t="s">
        <v>288</v>
      </c>
      <c r="C392" s="363" t="s">
        <v>17</v>
      </c>
      <c r="D392" s="363" t="n">
        <v>6576.1207325</v>
      </c>
      <c r="E392" s="363" t="n">
        <v>1.53192577070916</v>
      </c>
      <c r="F392" s="363" t="n">
        <v>100</v>
      </c>
      <c r="G392" s="363" t="n">
        <v>0</v>
      </c>
      <c r="H392" s="363"/>
      <c r="I392" s="363"/>
      <c r="J392" s="363"/>
      <c r="K392" s="363"/>
    </row>
    <row r="393">
      <c r="A393" s="363" t="s">
        <v>289</v>
      </c>
      <c r="B393" s="363" t="s">
        <v>290</v>
      </c>
      <c r="C393" s="363" t="s">
        <v>16</v>
      </c>
      <c r="D393" s="363" t="n">
        <v>273.7505827</v>
      </c>
      <c r="E393" s="363" t="n">
        <v>30.8260205265443</v>
      </c>
      <c r="F393" s="363" t="n">
        <v>33.4836149712434</v>
      </c>
      <c r="G393" s="363" t="n">
        <v>23.5251412893613</v>
      </c>
      <c r="H393" s="363" t="n">
        <v>543.8152116</v>
      </c>
      <c r="I393" s="363" t="n">
        <v>19.6610536922147</v>
      </c>
      <c r="J393" s="363" t="n">
        <v>66.5163850287566</v>
      </c>
      <c r="K393" s="363" t="n">
        <v>11.8422967925351</v>
      </c>
    </row>
    <row r="394">
      <c r="A394" s="363" t="s">
        <v>289</v>
      </c>
      <c r="B394" s="363" t="s">
        <v>290</v>
      </c>
      <c r="C394" s="363" t="s">
        <v>17</v>
      </c>
      <c r="D394" s="363" t="n">
        <v>11652.1765613</v>
      </c>
      <c r="E394" s="363" t="n">
        <v>3.10402497280427</v>
      </c>
      <c r="F394" s="363" t="n">
        <v>100</v>
      </c>
      <c r="G394" s="363" t="n">
        <v>0</v>
      </c>
      <c r="H394" s="363"/>
      <c r="I394" s="363"/>
      <c r="J394" s="363"/>
      <c r="K394" s="363"/>
    </row>
    <row r="395">
      <c r="A395" s="363" t="s">
        <v>291</v>
      </c>
      <c r="B395" s="363" t="s">
        <v>292</v>
      </c>
      <c r="C395" s="363" t="s">
        <v>16</v>
      </c>
      <c r="D395" s="363" t="n">
        <v>2230.2371473</v>
      </c>
      <c r="E395" s="363" t="n">
        <v>22.4077984999757</v>
      </c>
      <c r="F395" s="363" t="n">
        <v>57.8297923819909</v>
      </c>
      <c r="G395" s="363" t="n">
        <v>8.81284437940985</v>
      </c>
      <c r="H395" s="363" t="n">
        <v>1626.3168112</v>
      </c>
      <c r="I395" s="363" t="n">
        <v>13.774433756127</v>
      </c>
      <c r="J395" s="363" t="n">
        <v>42.1702076180091</v>
      </c>
      <c r="K395" s="363" t="n">
        <v>12.0854268817595</v>
      </c>
    </row>
    <row r="396">
      <c r="A396" s="363" t="s">
        <v>291</v>
      </c>
      <c r="B396" s="363" t="s">
        <v>292</v>
      </c>
      <c r="C396" s="363" t="s">
        <v>17</v>
      </c>
      <c r="D396" s="363" t="n">
        <v>15003.1188156</v>
      </c>
      <c r="E396" s="363" t="n">
        <v>4.14242076478638</v>
      </c>
      <c r="F396" s="363" t="n">
        <v>100</v>
      </c>
      <c r="G396" s="363" t="n">
        <v>0</v>
      </c>
      <c r="H396" s="363"/>
      <c r="I396" s="363"/>
      <c r="J396" s="363"/>
      <c r="K396" s="363"/>
    </row>
    <row r="397">
      <c r="A397" s="363" t="s">
        <v>293</v>
      </c>
      <c r="B397" s="363" t="s">
        <v>294</v>
      </c>
      <c r="C397" s="363" t="s">
        <v>16</v>
      </c>
      <c r="D397" s="363" t="n">
        <v>572.8693126</v>
      </c>
      <c r="E397" s="363" t="n">
        <v>35.9105354279216</v>
      </c>
      <c r="F397" s="363" t="n">
        <v>48.5273630551428</v>
      </c>
      <c r="G397" s="363" t="n">
        <v>15.7200788160354</v>
      </c>
      <c r="H397" s="363" t="n">
        <v>607.638501</v>
      </c>
      <c r="I397" s="363" t="n">
        <v>30.3595407675022</v>
      </c>
      <c r="J397" s="363" t="n">
        <v>51.4726369448572</v>
      </c>
      <c r="K397" s="363" t="n">
        <v>14.8205729731402</v>
      </c>
    </row>
    <row r="398">
      <c r="A398" s="363" t="s">
        <v>293</v>
      </c>
      <c r="B398" s="363" t="s">
        <v>294</v>
      </c>
      <c r="C398" s="363" t="s">
        <v>17</v>
      </c>
      <c r="D398" s="363" t="n">
        <v>36504.7265401</v>
      </c>
      <c r="E398" s="363" t="n">
        <v>2.66927995978297</v>
      </c>
      <c r="F398" s="363" t="n">
        <v>100</v>
      </c>
      <c r="G398" s="363" t="n">
        <v>0</v>
      </c>
      <c r="H398" s="363"/>
      <c r="I398" s="363"/>
      <c r="J398" s="363"/>
      <c r="K398" s="363"/>
    </row>
    <row r="399">
      <c r="A399" s="363" t="s">
        <v>295</v>
      </c>
      <c r="B399" s="363" t="s">
        <v>296</v>
      </c>
      <c r="C399" s="363" t="s">
        <v>16</v>
      </c>
      <c r="D399" s="363" t="n">
        <v>117.8667676</v>
      </c>
      <c r="E399" s="363" t="n">
        <v>49.898264904123</v>
      </c>
      <c r="F399" s="363" t="n">
        <v>32.7871509387024</v>
      </c>
      <c r="G399" s="363" t="n">
        <v>36.2982394319867</v>
      </c>
      <c r="H399" s="363" t="n">
        <v>241.6239604</v>
      </c>
      <c r="I399" s="363" t="n">
        <v>34.4209539784282</v>
      </c>
      <c r="J399" s="363" t="n">
        <v>67.2128490612976</v>
      </c>
      <c r="K399" s="363" t="n">
        <v>17.7066717404038</v>
      </c>
    </row>
    <row r="400">
      <c r="A400" s="363" t="s">
        <v>295</v>
      </c>
      <c r="B400" s="363" t="s">
        <v>296</v>
      </c>
      <c r="C400" s="363" t="s">
        <v>17</v>
      </c>
      <c r="D400" s="363" t="n">
        <v>33860.6712723</v>
      </c>
      <c r="E400" s="363" t="n">
        <v>2.46159797431701</v>
      </c>
      <c r="F400" s="363" t="n">
        <v>100</v>
      </c>
      <c r="G400" s="363" t="n">
        <v>0</v>
      </c>
      <c r="H400" s="363"/>
      <c r="I400" s="363"/>
      <c r="J400" s="363"/>
      <c r="K400" s="363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881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64" t="s">
        <v>72</v>
      </c>
      <c r="B411" s="364" t="s">
        <v>73</v>
      </c>
      <c r="C411" s="364" t="s">
        <v>16</v>
      </c>
      <c r="D411" s="364" t="n">
        <v>106.2937834</v>
      </c>
      <c r="E411" s="364"/>
      <c r="F411" s="364" t="n">
        <v>94.2407093631294</v>
      </c>
      <c r="G411" s="364"/>
      <c r="H411" s="364" t="n">
        <v>6.4958848</v>
      </c>
      <c r="I411" s="364"/>
      <c r="J411" s="364" t="n">
        <v>5.75929063687059</v>
      </c>
      <c r="K411" s="364"/>
    </row>
    <row r="412">
      <c r="A412" s="364" t="s">
        <v>72</v>
      </c>
      <c r="B412" s="364" t="s">
        <v>73</v>
      </c>
      <c r="C412" s="364" t="s">
        <v>17</v>
      </c>
      <c r="D412" s="364" t="n">
        <v>45.4942851</v>
      </c>
      <c r="E412" s="364"/>
      <c r="F412" s="364" t="n">
        <v>100</v>
      </c>
      <c r="G412" s="364"/>
      <c r="H412" s="364"/>
      <c r="I412" s="364"/>
      <c r="J412" s="364"/>
      <c r="K412" s="364"/>
    </row>
    <row r="413">
      <c r="A413" s="364" t="s">
        <v>74</v>
      </c>
      <c r="B413" s="364" t="s">
        <v>75</v>
      </c>
      <c r="C413" s="364" t="s">
        <v>16</v>
      </c>
      <c r="D413" s="364" t="n">
        <v>315.919605</v>
      </c>
      <c r="E413" s="364"/>
      <c r="F413" s="364" t="n">
        <v>98.4126984126984</v>
      </c>
      <c r="G413" s="364"/>
      <c r="H413" s="364" t="n">
        <v>5.0954775</v>
      </c>
      <c r="I413" s="364"/>
      <c r="J413" s="364" t="n">
        <v>1.58730158730159</v>
      </c>
      <c r="K413" s="364"/>
    </row>
    <row r="414">
      <c r="A414" s="364" t="s">
        <v>74</v>
      </c>
      <c r="B414" s="364" t="s">
        <v>75</v>
      </c>
      <c r="C414" s="364" t="s">
        <v>17</v>
      </c>
      <c r="D414" s="364" t="n">
        <v>49.2562825</v>
      </c>
      <c r="E414" s="364"/>
      <c r="F414" s="364" t="n">
        <v>100</v>
      </c>
      <c r="G414" s="364"/>
      <c r="H414" s="364"/>
      <c r="I414" s="364"/>
      <c r="J414" s="364"/>
      <c r="K414" s="364"/>
    </row>
    <row r="415">
      <c r="A415" s="364" t="s">
        <v>76</v>
      </c>
      <c r="B415" s="364" t="s">
        <v>77</v>
      </c>
      <c r="C415" s="364" t="s">
        <v>16</v>
      </c>
      <c r="D415" s="364" t="n">
        <v>327.7138757</v>
      </c>
      <c r="E415" s="364"/>
      <c r="F415" s="364" t="n">
        <v>100</v>
      </c>
      <c r="G415" s="364"/>
      <c r="H415" s="364"/>
      <c r="I415" s="364"/>
      <c r="J415" s="364"/>
      <c r="K415" s="364"/>
    </row>
    <row r="416">
      <c r="A416" s="364" t="s">
        <v>76</v>
      </c>
      <c r="B416" s="364" t="s">
        <v>77</v>
      </c>
      <c r="C416" s="364" t="s">
        <v>17</v>
      </c>
      <c r="D416" s="364" t="n">
        <v>8.0447068</v>
      </c>
      <c r="E416" s="364"/>
      <c r="F416" s="364" t="n">
        <v>100</v>
      </c>
      <c r="G416" s="364"/>
      <c r="H416" s="364"/>
      <c r="I416" s="364"/>
      <c r="J416" s="364"/>
      <c r="K416" s="364"/>
    </row>
    <row r="417">
      <c r="A417" s="364" t="s">
        <v>80</v>
      </c>
      <c r="B417" s="364" t="s">
        <v>81</v>
      </c>
      <c r="C417" s="364" t="s">
        <v>16</v>
      </c>
      <c r="D417" s="364" t="n">
        <v>986.8011341</v>
      </c>
      <c r="E417" s="364"/>
      <c r="F417" s="364" t="n">
        <v>86.6959961174562</v>
      </c>
      <c r="G417" s="364"/>
      <c r="H417" s="364" t="n">
        <v>151.4303625</v>
      </c>
      <c r="I417" s="364"/>
      <c r="J417" s="364" t="n">
        <v>13.3040038825438</v>
      </c>
      <c r="K417" s="364"/>
    </row>
    <row r="418">
      <c r="A418" s="364" t="s">
        <v>80</v>
      </c>
      <c r="B418" s="364" t="s">
        <v>81</v>
      </c>
      <c r="C418" s="364" t="s">
        <v>17</v>
      </c>
      <c r="D418" s="364" t="n">
        <v>1790.5788522</v>
      </c>
      <c r="E418" s="364"/>
      <c r="F418" s="364" t="n">
        <v>100</v>
      </c>
      <c r="G418" s="364"/>
      <c r="H418" s="364"/>
      <c r="I418" s="364"/>
      <c r="J418" s="364"/>
      <c r="K418" s="364"/>
    </row>
    <row r="419">
      <c r="A419" s="364" t="s">
        <v>92</v>
      </c>
      <c r="B419" s="364" t="s">
        <v>93</v>
      </c>
      <c r="C419" s="364" t="s">
        <v>16</v>
      </c>
      <c r="D419" s="364" t="n">
        <v>296.5785039</v>
      </c>
      <c r="E419" s="364"/>
      <c r="F419" s="364" t="n">
        <v>88.9927931650403</v>
      </c>
      <c r="G419" s="364"/>
      <c r="H419" s="364" t="n">
        <v>36.6827562</v>
      </c>
      <c r="I419" s="364"/>
      <c r="J419" s="364" t="n">
        <v>11.0072068349597</v>
      </c>
      <c r="K419" s="364"/>
    </row>
    <row r="420">
      <c r="A420" s="364" t="s">
        <v>92</v>
      </c>
      <c r="B420" s="364" t="s">
        <v>93</v>
      </c>
      <c r="C420" s="364" t="s">
        <v>17</v>
      </c>
      <c r="D420" s="364" t="n">
        <v>914.4989596</v>
      </c>
      <c r="E420" s="364"/>
      <c r="F420" s="364" t="n">
        <v>100</v>
      </c>
      <c r="G420" s="364"/>
      <c r="H420" s="364"/>
      <c r="I420" s="364"/>
      <c r="J420" s="364"/>
      <c r="K420" s="364"/>
    </row>
    <row r="421">
      <c r="A421" s="364" t="s">
        <v>108</v>
      </c>
      <c r="B421" s="364" t="s">
        <v>109</v>
      </c>
      <c r="C421" s="364" t="s">
        <v>16</v>
      </c>
      <c r="D421" s="364" t="n">
        <v>1003.8445299</v>
      </c>
      <c r="E421" s="364"/>
      <c r="F421" s="364" t="n">
        <v>83.8475416201757</v>
      </c>
      <c r="G421" s="364"/>
      <c r="H421" s="364" t="n">
        <v>193.3814239</v>
      </c>
      <c r="I421" s="364"/>
      <c r="J421" s="364" t="n">
        <v>16.1524583798243</v>
      </c>
      <c r="K421" s="364"/>
    </row>
    <row r="422">
      <c r="A422" s="364" t="s">
        <v>108</v>
      </c>
      <c r="B422" s="364" t="s">
        <v>109</v>
      </c>
      <c r="C422" s="364" t="s">
        <v>17</v>
      </c>
      <c r="D422" s="364" t="n">
        <v>1834.1511085</v>
      </c>
      <c r="E422" s="364"/>
      <c r="F422" s="364" t="n">
        <v>100</v>
      </c>
      <c r="G422" s="364"/>
      <c r="H422" s="364"/>
      <c r="I422" s="364"/>
      <c r="J422" s="364"/>
      <c r="K422" s="364"/>
    </row>
    <row r="423">
      <c r="A423" s="364" t="s">
        <v>110</v>
      </c>
      <c r="B423" s="364" t="s">
        <v>111</v>
      </c>
      <c r="C423" s="364" t="s">
        <v>16</v>
      </c>
      <c r="D423" s="364" t="n">
        <v>588.3101624</v>
      </c>
      <c r="E423" s="364"/>
      <c r="F423" s="364" t="n">
        <v>93.4097421203439</v>
      </c>
      <c r="G423" s="364"/>
      <c r="H423" s="364" t="n">
        <v>41.5065452</v>
      </c>
      <c r="I423" s="364"/>
      <c r="J423" s="364" t="n">
        <v>6.59025787965616</v>
      </c>
      <c r="K423" s="364"/>
    </row>
    <row r="424">
      <c r="A424" s="364" t="s">
        <v>110</v>
      </c>
      <c r="B424" s="364" t="s">
        <v>111</v>
      </c>
      <c r="C424" s="364" t="s">
        <v>17</v>
      </c>
      <c r="D424" s="364" t="n">
        <v>505.297072</v>
      </c>
      <c r="E424" s="364"/>
      <c r="F424" s="364" t="n">
        <v>100</v>
      </c>
      <c r="G424" s="364"/>
      <c r="H424" s="364"/>
      <c r="I424" s="364"/>
      <c r="J424" s="364"/>
      <c r="K424" s="36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882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65" t="s">
        <v>14</v>
      </c>
      <c r="B435" s="365" t="s">
        <v>15</v>
      </c>
      <c r="C435" s="365" t="s">
        <v>16</v>
      </c>
      <c r="D435" s="365" t="n">
        <v>3625.4615944</v>
      </c>
      <c r="E435" s="365"/>
      <c r="F435" s="365" t="n">
        <v>89.2958949477846</v>
      </c>
      <c r="G435" s="365"/>
      <c r="H435" s="365" t="n">
        <v>434.5924501</v>
      </c>
      <c r="I435" s="365"/>
      <c r="J435" s="365" t="n">
        <v>10.7041050522154</v>
      </c>
      <c r="K435" s="365"/>
    </row>
    <row r="436">
      <c r="A436" s="365" t="s">
        <v>14</v>
      </c>
      <c r="B436" s="365" t="s">
        <v>15</v>
      </c>
      <c r="C436" s="365" t="s">
        <v>17</v>
      </c>
      <c r="D436" s="365" t="n">
        <v>5147.3212667</v>
      </c>
      <c r="E436" s="365"/>
      <c r="F436" s="365" t="n">
        <v>100</v>
      </c>
      <c r="G436" s="365"/>
      <c r="H436" s="365"/>
      <c r="I436" s="365"/>
      <c r="J436" s="365"/>
      <c r="K436" s="365"/>
    </row>
    <row r="437">
      <c r="A437" s="365" t="s">
        <v>27</v>
      </c>
      <c r="B437" s="365" t="s">
        <v>28</v>
      </c>
      <c r="C437" s="365" t="s">
        <v>16</v>
      </c>
      <c r="D437" s="365" t="n">
        <v>1676.2638751</v>
      </c>
      <c r="E437" s="365" t="n">
        <v>11.3190362573309</v>
      </c>
      <c r="F437" s="365" t="n">
        <v>91.9904995057561</v>
      </c>
      <c r="G437" s="365" t="n">
        <v>2.91784930709202</v>
      </c>
      <c r="H437" s="365" t="n">
        <v>145.9502493</v>
      </c>
      <c r="I437" s="365" t="n">
        <v>35.8301557064172</v>
      </c>
      <c r="J437" s="365" t="n">
        <v>8.00950049424389</v>
      </c>
      <c r="K437" s="365" t="n">
        <v>33.5120043297105</v>
      </c>
    </row>
    <row r="438">
      <c r="A438" s="365" t="s">
        <v>27</v>
      </c>
      <c r="B438" s="365" t="s">
        <v>28</v>
      </c>
      <c r="C438" s="365" t="s">
        <v>17</v>
      </c>
      <c r="D438" s="365" t="n">
        <v>6239.0611371</v>
      </c>
      <c r="E438" s="365" t="n">
        <v>3.18416492538141</v>
      </c>
      <c r="F438" s="365" t="n">
        <v>100</v>
      </c>
      <c r="G438" s="365" t="n">
        <v>0.000000000000000353513321436228</v>
      </c>
      <c r="H438" s="365"/>
      <c r="I438" s="365"/>
      <c r="J438" s="365"/>
      <c r="K438" s="365"/>
    </row>
    <row r="439">
      <c r="A439" s="365" t="s">
        <v>29</v>
      </c>
      <c r="B439" s="365" t="s">
        <v>30</v>
      </c>
      <c r="C439" s="365" t="s">
        <v>16</v>
      </c>
      <c r="D439" s="365" t="n">
        <v>933.7184336</v>
      </c>
      <c r="E439" s="365" t="n">
        <v>10.4623244568894</v>
      </c>
      <c r="F439" s="365" t="n">
        <v>83.8517345105812</v>
      </c>
      <c r="G439" s="365" t="n">
        <v>3.96777241849411</v>
      </c>
      <c r="H439" s="365" t="n">
        <v>179.8165923</v>
      </c>
      <c r="I439" s="365" t="n">
        <v>22.9663123310455</v>
      </c>
      <c r="J439" s="365" t="n">
        <v>16.1482654894188</v>
      </c>
      <c r="K439" s="365" t="n">
        <v>20.6031167652019</v>
      </c>
    </row>
    <row r="440">
      <c r="A440" s="365" t="s">
        <v>29</v>
      </c>
      <c r="B440" s="365" t="s">
        <v>30</v>
      </c>
      <c r="C440" s="365" t="s">
        <v>17</v>
      </c>
      <c r="D440" s="365" t="n">
        <v>2661.4373212</v>
      </c>
      <c r="E440" s="365" t="n">
        <v>3.70933962859522</v>
      </c>
      <c r="F440" s="365" t="n">
        <v>100</v>
      </c>
      <c r="G440" s="365" t="n">
        <v>0</v>
      </c>
      <c r="H440" s="365"/>
      <c r="I440" s="365"/>
      <c r="J440" s="365"/>
      <c r="K440" s="365"/>
    </row>
    <row r="441">
      <c r="A441" s="365" t="s">
        <v>31</v>
      </c>
      <c r="B441" s="365" t="s">
        <v>32</v>
      </c>
      <c r="C441" s="365" t="s">
        <v>16</v>
      </c>
      <c r="D441" s="365" t="n">
        <v>250.100617</v>
      </c>
      <c r="E441" s="365" t="n">
        <v>8.34347914687139</v>
      </c>
      <c r="F441" s="365" t="n">
        <v>92.4686192468619</v>
      </c>
      <c r="G441" s="365" t="n">
        <v>1.86758925748318</v>
      </c>
      <c r="H441" s="365" t="n">
        <v>20.370186</v>
      </c>
      <c r="I441" s="365" t="n">
        <v>23.5702260395516</v>
      </c>
      <c r="J441" s="365" t="n">
        <v>7.53138075313808</v>
      </c>
      <c r="K441" s="365" t="n">
        <v>22.9298458835435</v>
      </c>
    </row>
    <row r="442">
      <c r="A442" s="365" t="s">
        <v>31</v>
      </c>
      <c r="B442" s="365" t="s">
        <v>32</v>
      </c>
      <c r="C442" s="365" t="s">
        <v>17</v>
      </c>
      <c r="D442" s="365" t="n">
        <v>354.214901</v>
      </c>
      <c r="E442" s="365" t="n">
        <v>8.35229565542031</v>
      </c>
      <c r="F442" s="365" t="n">
        <v>100</v>
      </c>
      <c r="G442" s="365" t="n">
        <v>0</v>
      </c>
      <c r="H442" s="365"/>
      <c r="I442" s="365"/>
      <c r="J442" s="365"/>
      <c r="K442" s="365"/>
    </row>
    <row r="443">
      <c r="A443" s="365" t="s">
        <v>33</v>
      </c>
      <c r="B443" s="365" t="s">
        <v>34</v>
      </c>
      <c r="C443" s="365" t="s">
        <v>16</v>
      </c>
      <c r="D443" s="365" t="n">
        <v>1811.0346836</v>
      </c>
      <c r="E443" s="365" t="n">
        <v>13.7316839999437</v>
      </c>
      <c r="F443" s="365" t="n">
        <v>96.907145727345</v>
      </c>
      <c r="G443" s="365" t="n">
        <v>1.46538891575658</v>
      </c>
      <c r="H443" s="365" t="n">
        <v>57.800344</v>
      </c>
      <c r="I443" s="365" t="n">
        <v>45.1881773730173</v>
      </c>
      <c r="J443" s="365" t="n">
        <v>3.09285427265501</v>
      </c>
      <c r="K443" s="365" t="n">
        <v>45.9144352393156</v>
      </c>
    </row>
    <row r="444">
      <c r="A444" s="365" t="s">
        <v>33</v>
      </c>
      <c r="B444" s="365" t="s">
        <v>34</v>
      </c>
      <c r="C444" s="365" t="s">
        <v>17</v>
      </c>
      <c r="D444" s="365" t="n">
        <v>5040.6978598</v>
      </c>
      <c r="E444" s="365" t="n">
        <v>4.76084684687529</v>
      </c>
      <c r="F444" s="365" t="n">
        <v>100</v>
      </c>
      <c r="G444" s="365" t="n">
        <v>0</v>
      </c>
      <c r="H444" s="365"/>
      <c r="I444" s="365"/>
      <c r="J444" s="365"/>
      <c r="K444" s="365"/>
    </row>
    <row r="445">
      <c r="A445" s="365" t="s">
        <v>35</v>
      </c>
      <c r="B445" s="365" t="s">
        <v>36</v>
      </c>
      <c r="C445" s="365" t="s">
        <v>16</v>
      </c>
      <c r="D445" s="365" t="n">
        <v>395.530207</v>
      </c>
      <c r="E445" s="365" t="n">
        <v>9.04917244058416</v>
      </c>
      <c r="F445" s="365" t="n">
        <v>88.1873981743267</v>
      </c>
      <c r="G445" s="365" t="n">
        <v>2.17868804524315</v>
      </c>
      <c r="H445" s="365" t="n">
        <v>52.980822</v>
      </c>
      <c r="I445" s="365" t="n">
        <v>16.1459855899829</v>
      </c>
      <c r="J445" s="365" t="n">
        <v>11.8126018256733</v>
      </c>
      <c r="K445" s="365" t="n">
        <v>16.2650729262647</v>
      </c>
    </row>
    <row r="446">
      <c r="A446" s="365" t="s">
        <v>35</v>
      </c>
      <c r="B446" s="365" t="s">
        <v>36</v>
      </c>
      <c r="C446" s="365" t="s">
        <v>17</v>
      </c>
      <c r="D446" s="365" t="n">
        <v>248.9643715</v>
      </c>
      <c r="E446" s="365" t="n">
        <v>14.9035971209954</v>
      </c>
      <c r="F446" s="365" t="n">
        <v>100</v>
      </c>
      <c r="G446" s="365" t="n">
        <v>0</v>
      </c>
      <c r="H446" s="365"/>
      <c r="I446" s="365"/>
      <c r="J446" s="365"/>
      <c r="K446" s="365"/>
    </row>
    <row r="447">
      <c r="A447" s="365" t="s">
        <v>37</v>
      </c>
      <c r="B447" s="365" t="s">
        <v>38</v>
      </c>
      <c r="C447" s="365" t="s">
        <v>16</v>
      </c>
      <c r="D447" s="365" t="n">
        <v>940.7021631</v>
      </c>
      <c r="E447" s="365" t="n">
        <v>9.72667027079967</v>
      </c>
      <c r="F447" s="365" t="n">
        <v>96.3866232451355</v>
      </c>
      <c r="G447" s="365" t="n">
        <v>1.27816089667318</v>
      </c>
      <c r="H447" s="365" t="n">
        <v>35.2653845</v>
      </c>
      <c r="I447" s="365" t="n">
        <v>33.1469179084695</v>
      </c>
      <c r="J447" s="365" t="n">
        <v>3.61337675486455</v>
      </c>
      <c r="K447" s="365" t="n">
        <v>34.09487057458</v>
      </c>
    </row>
    <row r="448">
      <c r="A448" s="365" t="s">
        <v>37</v>
      </c>
      <c r="B448" s="365" t="s">
        <v>38</v>
      </c>
      <c r="C448" s="365" t="s">
        <v>17</v>
      </c>
      <c r="D448" s="365" t="n">
        <v>695.1529413</v>
      </c>
      <c r="E448" s="365" t="n">
        <v>12.162518627251</v>
      </c>
      <c r="F448" s="365" t="n">
        <v>100</v>
      </c>
      <c r="G448" s="365" t="n">
        <v>0</v>
      </c>
      <c r="H448" s="365"/>
      <c r="I448" s="365"/>
      <c r="J448" s="365"/>
      <c r="K448" s="365"/>
    </row>
    <row r="449">
      <c r="A449" s="365" t="s">
        <v>39</v>
      </c>
      <c r="B449" s="365" t="s">
        <v>40</v>
      </c>
      <c r="C449" s="365" t="s">
        <v>16</v>
      </c>
      <c r="D449" s="365" t="n">
        <v>219.764159</v>
      </c>
      <c r="E449" s="365" t="n">
        <v>18.4710351805714</v>
      </c>
      <c r="F449" s="365" t="n">
        <v>80.2052819428966</v>
      </c>
      <c r="G449" s="365" t="n">
        <v>7.48935787859188</v>
      </c>
      <c r="H449" s="365" t="n">
        <v>54.2379437</v>
      </c>
      <c r="I449" s="365" t="n">
        <v>35.0797265295626</v>
      </c>
      <c r="J449" s="365" t="n">
        <v>19.7947180571034</v>
      </c>
      <c r="K449" s="365" t="n">
        <v>30.3457749936558</v>
      </c>
    </row>
    <row r="450">
      <c r="A450" s="365" t="s">
        <v>39</v>
      </c>
      <c r="B450" s="365" t="s">
        <v>40</v>
      </c>
      <c r="C450" s="365" t="s">
        <v>17</v>
      </c>
      <c r="D450" s="365" t="n">
        <v>2700.1896726</v>
      </c>
      <c r="E450" s="365" t="n">
        <v>2.30259024692842</v>
      </c>
      <c r="F450" s="365" t="n">
        <v>100</v>
      </c>
      <c r="G450" s="365" t="n">
        <v>0</v>
      </c>
      <c r="H450" s="365"/>
      <c r="I450" s="365"/>
      <c r="J450" s="365"/>
      <c r="K450" s="365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883</v>
      </c>
    </row>
    <row r="9">
      <c r="A9" t="s">
        <v>3</v>
      </c>
    </row>
    <row r="10">
      <c r="A10" t="s">
        <v>4</v>
      </c>
    </row>
    <row r="11">
      <c r="A11" t="s">
        <v>884</v>
      </c>
    </row>
    <row r="12">
      <c r="A12" s="3" t="s">
        <v>6</v>
      </c>
    </row>
    <row r="13">
      <c r="A13" s="3" t="s">
        <v>570</v>
      </c>
    </row>
    <row r="15">
      <c r="A15" s="4" t="s">
        <v>885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366" t="s">
        <v>14</v>
      </c>
      <c r="B17" s="366" t="s">
        <v>15</v>
      </c>
      <c r="C17" s="366" t="s">
        <v>16</v>
      </c>
      <c r="D17" s="366" t="n">
        <v>515615.31389225</v>
      </c>
      <c r="E17" s="366" t="n">
        <v>1.5212382778388</v>
      </c>
    </row>
    <row r="18">
      <c r="A18" s="366" t="s">
        <v>14</v>
      </c>
      <c r="B18" s="366" t="s">
        <v>15</v>
      </c>
      <c r="C18" s="366" t="s">
        <v>17</v>
      </c>
      <c r="D18" s="366" t="n">
        <v>735525.273356846</v>
      </c>
      <c r="E18" s="366" t="n">
        <v>0.533351967557324</v>
      </c>
    </row>
    <row r="19">
      <c r="A19" s="366" t="s">
        <v>14</v>
      </c>
      <c r="B19" s="366" t="s">
        <v>19</v>
      </c>
      <c r="C19" s="366" t="s">
        <v>16</v>
      </c>
      <c r="D19" s="366" t="n">
        <v>515615.31389225</v>
      </c>
      <c r="E19" s="366" t="n">
        <v>1.5212382778388</v>
      </c>
    </row>
    <row r="20">
      <c r="A20" s="366" t="s">
        <v>14</v>
      </c>
      <c r="B20" s="366" t="s">
        <v>19</v>
      </c>
      <c r="C20" s="366" t="s">
        <v>17</v>
      </c>
      <c r="D20" s="366" t="n">
        <v>735525.273356846</v>
      </c>
      <c r="E20" s="366" t="n">
        <v>0.533351967557324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886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367" t="s">
        <v>14</v>
      </c>
      <c r="B31" s="367" t="s">
        <v>15</v>
      </c>
      <c r="C31" s="367" t="s">
        <v>16</v>
      </c>
      <c r="D31" s="367" t="n">
        <v>515615.31389225</v>
      </c>
      <c r="E31" s="367" t="n">
        <v>1.5212382778388</v>
      </c>
    </row>
    <row r="32">
      <c r="A32" s="367" t="s">
        <v>14</v>
      </c>
      <c r="B32" s="367" t="s">
        <v>15</v>
      </c>
      <c r="C32" s="367" t="s">
        <v>17</v>
      </c>
      <c r="D32" s="367" t="n">
        <v>735525.273356846</v>
      </c>
      <c r="E32" s="367" t="n">
        <v>0.533351967557324</v>
      </c>
    </row>
    <row r="33">
      <c r="A33" s="367" t="s">
        <v>27</v>
      </c>
      <c r="B33" s="367" t="s">
        <v>28</v>
      </c>
      <c r="C33" s="367" t="s">
        <v>16</v>
      </c>
      <c r="D33" s="367" t="n">
        <v>666906.350399573</v>
      </c>
      <c r="E33" s="367" t="n">
        <v>28.5218215133224</v>
      </c>
    </row>
    <row r="34">
      <c r="A34" s="367" t="s">
        <v>27</v>
      </c>
      <c r="B34" s="367" t="s">
        <v>28</v>
      </c>
      <c r="C34" s="367" t="s">
        <v>17</v>
      </c>
      <c r="D34" s="367" t="n">
        <v>703134.52720706</v>
      </c>
      <c r="E34" s="367" t="n">
        <v>5.55716025097843</v>
      </c>
    </row>
    <row r="35">
      <c r="A35" s="367" t="s">
        <v>29</v>
      </c>
      <c r="B35" s="367" t="s">
        <v>30</v>
      </c>
      <c r="C35" s="367" t="s">
        <v>16</v>
      </c>
      <c r="D35" s="367" t="n">
        <v>672274.025662493</v>
      </c>
      <c r="E35" s="367" t="n">
        <v>5.24852182461413</v>
      </c>
    </row>
    <row r="36">
      <c r="A36" s="367" t="s">
        <v>29</v>
      </c>
      <c r="B36" s="367" t="s">
        <v>30</v>
      </c>
      <c r="C36" s="367" t="s">
        <v>17</v>
      </c>
      <c r="D36" s="367" t="n">
        <v>729255.762642202</v>
      </c>
      <c r="E36" s="367" t="n">
        <v>3.45162039352015</v>
      </c>
    </row>
    <row r="37">
      <c r="A37" s="367" t="s">
        <v>31</v>
      </c>
      <c r="B37" s="367" t="s">
        <v>32</v>
      </c>
      <c r="C37" s="367" t="s">
        <v>16</v>
      </c>
      <c r="D37" s="367" t="n">
        <v>618532.375621446</v>
      </c>
      <c r="E37" s="367" t="n">
        <v>13.6834270271568</v>
      </c>
    </row>
    <row r="38">
      <c r="A38" s="367" t="s">
        <v>31</v>
      </c>
      <c r="B38" s="367" t="s">
        <v>32</v>
      </c>
      <c r="C38" s="367" t="s">
        <v>17</v>
      </c>
      <c r="D38" s="367" t="n">
        <v>690048.754068752</v>
      </c>
      <c r="E38" s="367" t="n">
        <v>4.82525380478056</v>
      </c>
    </row>
    <row r="39">
      <c r="A39" s="367" t="s">
        <v>33</v>
      </c>
      <c r="B39" s="367" t="s">
        <v>34</v>
      </c>
      <c r="C39" s="367" t="s">
        <v>16</v>
      </c>
      <c r="D39" s="367" t="n">
        <v>524430.414529012</v>
      </c>
      <c r="E39" s="367" t="n">
        <v>7.10310440401554</v>
      </c>
    </row>
    <row r="40">
      <c r="A40" s="367" t="s">
        <v>33</v>
      </c>
      <c r="B40" s="367" t="s">
        <v>34</v>
      </c>
      <c r="C40" s="367" t="s">
        <v>17</v>
      </c>
      <c r="D40" s="367" t="n">
        <v>519621.164834618</v>
      </c>
      <c r="E40" s="367" t="n">
        <v>4.11313695467406</v>
      </c>
    </row>
    <row r="41">
      <c r="A41" s="367" t="s">
        <v>35</v>
      </c>
      <c r="B41" s="367" t="s">
        <v>36</v>
      </c>
      <c r="C41" s="367" t="s">
        <v>16</v>
      </c>
      <c r="D41" s="367" t="n">
        <v>466999.913357475</v>
      </c>
      <c r="E41" s="367" t="n">
        <v>11.8279242005869</v>
      </c>
    </row>
    <row r="42">
      <c r="A42" s="367" t="s">
        <v>35</v>
      </c>
      <c r="B42" s="367" t="s">
        <v>36</v>
      </c>
      <c r="C42" s="367" t="s">
        <v>17</v>
      </c>
      <c r="D42" s="367" t="n">
        <v>607041.53514909</v>
      </c>
      <c r="E42" s="367" t="n">
        <v>5.08286930194348</v>
      </c>
    </row>
    <row r="43">
      <c r="A43" s="367" t="s">
        <v>37</v>
      </c>
      <c r="B43" s="367" t="s">
        <v>38</v>
      </c>
      <c r="C43" s="367" t="s">
        <v>16</v>
      </c>
      <c r="D43" s="367" t="n">
        <v>413370.247214879</v>
      </c>
      <c r="E43" s="367" t="n">
        <v>6.33561331628116</v>
      </c>
    </row>
    <row r="44">
      <c r="A44" s="367" t="s">
        <v>37</v>
      </c>
      <c r="B44" s="367" t="s">
        <v>38</v>
      </c>
      <c r="C44" s="367" t="s">
        <v>17</v>
      </c>
      <c r="D44" s="367" t="n">
        <v>511451.134423325</v>
      </c>
      <c r="E44" s="367" t="n">
        <v>3.35390068100381</v>
      </c>
    </row>
    <row r="45">
      <c r="A45" s="367" t="s">
        <v>39</v>
      </c>
      <c r="B45" s="367" t="s">
        <v>40</v>
      </c>
      <c r="C45" s="367" t="s">
        <v>16</v>
      </c>
      <c r="D45" s="367" t="n">
        <v>615555.552448025</v>
      </c>
      <c r="E45" s="367" t="n">
        <v>6.857014884128</v>
      </c>
    </row>
    <row r="46">
      <c r="A46" s="367" t="s">
        <v>39</v>
      </c>
      <c r="B46" s="367" t="s">
        <v>40</v>
      </c>
      <c r="C46" s="367" t="s">
        <v>17</v>
      </c>
      <c r="D46" s="367" t="n">
        <v>740201.131761878</v>
      </c>
      <c r="E46" s="367" t="n">
        <v>4.57430473954566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887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368" t="s">
        <v>14</v>
      </c>
      <c r="B57" s="368" t="s">
        <v>15</v>
      </c>
      <c r="C57" s="368" t="s">
        <v>16</v>
      </c>
      <c r="D57" s="368" t="n">
        <v>515615.31389225</v>
      </c>
      <c r="E57" s="368" t="n">
        <v>1.5212382778388</v>
      </c>
    </row>
    <row r="58">
      <c r="A58" s="368" t="s">
        <v>14</v>
      </c>
      <c r="B58" s="368" t="s">
        <v>15</v>
      </c>
      <c r="C58" s="368" t="s">
        <v>17</v>
      </c>
      <c r="D58" s="368" t="n">
        <v>735525.273356846</v>
      </c>
      <c r="E58" s="368" t="n">
        <v>0.533351967557324</v>
      </c>
    </row>
    <row r="59">
      <c r="A59" s="368" t="s">
        <v>42</v>
      </c>
      <c r="B59" s="368" t="s">
        <v>43</v>
      </c>
      <c r="C59" s="368" t="s">
        <v>16</v>
      </c>
      <c r="D59" s="368" t="n">
        <v>397322.351913966</v>
      </c>
      <c r="E59" s="368" t="n">
        <v>8.37926012701926</v>
      </c>
    </row>
    <row r="60">
      <c r="A60" s="368" t="s">
        <v>42</v>
      </c>
      <c r="B60" s="368" t="s">
        <v>43</v>
      </c>
      <c r="C60" s="368" t="s">
        <v>17</v>
      </c>
      <c r="D60" s="368" t="n">
        <v>403594.456475701</v>
      </c>
      <c r="E60" s="368" t="n">
        <v>2.54375175678313</v>
      </c>
    </row>
    <row r="61">
      <c r="A61" s="368" t="s">
        <v>44</v>
      </c>
      <c r="B61" s="368" t="s">
        <v>45</v>
      </c>
      <c r="C61" s="368" t="s">
        <v>16</v>
      </c>
      <c r="D61" s="368" t="n">
        <v>602963.152558155</v>
      </c>
      <c r="E61" s="368" t="n">
        <v>12.5082986030946</v>
      </c>
    </row>
    <row r="62">
      <c r="A62" s="368" t="s">
        <v>44</v>
      </c>
      <c r="B62" s="368" t="s">
        <v>45</v>
      </c>
      <c r="C62" s="368" t="s">
        <v>17</v>
      </c>
      <c r="D62" s="368" t="n">
        <v>738419.551479066</v>
      </c>
      <c r="E62" s="368" t="n">
        <v>6.14489570574675</v>
      </c>
    </row>
    <row r="63">
      <c r="A63" s="368" t="s">
        <v>27</v>
      </c>
      <c r="B63" s="368" t="s">
        <v>28</v>
      </c>
      <c r="C63" s="368" t="s">
        <v>16</v>
      </c>
      <c r="D63" s="368" t="n">
        <v>743216.376215716</v>
      </c>
      <c r="E63" s="368" t="n">
        <v>35.0262203166907</v>
      </c>
    </row>
    <row r="64">
      <c r="A64" s="368" t="s">
        <v>27</v>
      </c>
      <c r="B64" s="368" t="s">
        <v>28</v>
      </c>
      <c r="C64" s="368" t="s">
        <v>17</v>
      </c>
      <c r="D64" s="368" t="n">
        <v>709544.675254242</v>
      </c>
      <c r="E64" s="368" t="n">
        <v>6.30052512530943</v>
      </c>
    </row>
    <row r="65">
      <c r="A65" s="368" t="s">
        <v>29</v>
      </c>
      <c r="B65" s="368" t="s">
        <v>30</v>
      </c>
      <c r="C65" s="368" t="s">
        <v>16</v>
      </c>
      <c r="D65" s="368" t="n">
        <v>621484.820250821</v>
      </c>
      <c r="E65" s="368" t="n">
        <v>8.24272350478489</v>
      </c>
    </row>
    <row r="66">
      <c r="A66" s="368" t="s">
        <v>29</v>
      </c>
      <c r="B66" s="368" t="s">
        <v>30</v>
      </c>
      <c r="C66" s="368" t="s">
        <v>17</v>
      </c>
      <c r="D66" s="368" t="n">
        <v>710696.842073074</v>
      </c>
      <c r="E66" s="368" t="n">
        <v>4.20671176249077</v>
      </c>
    </row>
    <row r="67">
      <c r="A67" s="368" t="s">
        <v>46</v>
      </c>
      <c r="B67" s="368" t="s">
        <v>47</v>
      </c>
      <c r="C67" s="368" t="s">
        <v>16</v>
      </c>
      <c r="D67" s="368" t="n">
        <v>510760.099659461</v>
      </c>
      <c r="E67" s="368" t="n">
        <v>6.97615190914131</v>
      </c>
    </row>
    <row r="68">
      <c r="A68" s="368" t="s">
        <v>46</v>
      </c>
      <c r="B68" s="368" t="s">
        <v>47</v>
      </c>
      <c r="C68" s="368" t="s">
        <v>17</v>
      </c>
      <c r="D68" s="368" t="n">
        <v>461751.096000919</v>
      </c>
      <c r="E68" s="368" t="n">
        <v>2.84627971926469</v>
      </c>
    </row>
    <row r="69">
      <c r="A69" s="368" t="s">
        <v>48</v>
      </c>
      <c r="B69" s="368" t="s">
        <v>49</v>
      </c>
      <c r="C69" s="368" t="s">
        <v>16</v>
      </c>
      <c r="D69" s="368" t="n">
        <v>489213.772596874</v>
      </c>
      <c r="E69" s="368" t="n">
        <v>7.19025101976243</v>
      </c>
    </row>
    <row r="70">
      <c r="A70" s="368" t="s">
        <v>48</v>
      </c>
      <c r="B70" s="368" t="s">
        <v>49</v>
      </c>
      <c r="C70" s="368" t="s">
        <v>17</v>
      </c>
      <c r="D70" s="368" t="n">
        <v>591739.324010932</v>
      </c>
      <c r="E70" s="368" t="n">
        <v>3.04304359399393</v>
      </c>
    </row>
    <row r="71">
      <c r="A71" s="368" t="s">
        <v>31</v>
      </c>
      <c r="B71" s="368" t="s">
        <v>32</v>
      </c>
      <c r="C71" s="368" t="s">
        <v>16</v>
      </c>
      <c r="D71" s="368" t="n">
        <v>630115.302377273</v>
      </c>
      <c r="E71" s="368" t="n">
        <v>14.6426331296878</v>
      </c>
    </row>
    <row r="72">
      <c r="A72" s="368" t="s">
        <v>31</v>
      </c>
      <c r="B72" s="368" t="s">
        <v>32</v>
      </c>
      <c r="C72" s="368" t="s">
        <v>17</v>
      </c>
      <c r="D72" s="368" t="n">
        <v>692193.666062467</v>
      </c>
      <c r="E72" s="368" t="n">
        <v>4.85444308682651</v>
      </c>
    </row>
    <row r="73">
      <c r="A73" s="368" t="s">
        <v>50</v>
      </c>
      <c r="B73" s="368" t="s">
        <v>51</v>
      </c>
      <c r="C73" s="368" t="s">
        <v>16</v>
      </c>
      <c r="D73" s="368" t="n">
        <v>525840.601150721</v>
      </c>
      <c r="E73" s="368" t="n">
        <v>9.49889286937373</v>
      </c>
    </row>
    <row r="74">
      <c r="A74" s="368" t="s">
        <v>50</v>
      </c>
      <c r="B74" s="368" t="s">
        <v>51</v>
      </c>
      <c r="C74" s="368" t="s">
        <v>17</v>
      </c>
      <c r="D74" s="368" t="n">
        <v>542298.727469543</v>
      </c>
      <c r="E74" s="368" t="n">
        <v>4.42651347334371</v>
      </c>
    </row>
    <row r="75">
      <c r="A75" s="368" t="s">
        <v>52</v>
      </c>
      <c r="B75" s="368" t="s">
        <v>53</v>
      </c>
      <c r="C75" s="368" t="s">
        <v>16</v>
      </c>
      <c r="D75" s="368" t="n">
        <v>441196.08563852</v>
      </c>
      <c r="E75" s="368" t="n">
        <v>6.40647931905226</v>
      </c>
    </row>
    <row r="76">
      <c r="A76" s="368" t="s">
        <v>52</v>
      </c>
      <c r="B76" s="368" t="s">
        <v>53</v>
      </c>
      <c r="C76" s="368" t="s">
        <v>17</v>
      </c>
      <c r="D76" s="368" t="n">
        <v>516889.138995525</v>
      </c>
      <c r="E76" s="368" t="n">
        <v>3.2191234759865</v>
      </c>
    </row>
    <row r="77">
      <c r="A77" s="368" t="s">
        <v>33</v>
      </c>
      <c r="B77" s="368" t="s">
        <v>34</v>
      </c>
      <c r="C77" s="368" t="s">
        <v>16</v>
      </c>
      <c r="D77" s="368" t="n">
        <v>617387.520520233</v>
      </c>
      <c r="E77" s="368" t="n">
        <v>14.9422547686619</v>
      </c>
    </row>
    <row r="78">
      <c r="A78" s="368" t="s">
        <v>33</v>
      </c>
      <c r="B78" s="368" t="s">
        <v>34</v>
      </c>
      <c r="C78" s="368" t="s">
        <v>17</v>
      </c>
      <c r="D78" s="368" t="n">
        <v>539179.270238351</v>
      </c>
      <c r="E78" s="368" t="n">
        <v>7.05459422909024</v>
      </c>
    </row>
    <row r="79">
      <c r="A79" s="368" t="s">
        <v>54</v>
      </c>
      <c r="B79" s="368" t="s">
        <v>55</v>
      </c>
      <c r="C79" s="368" t="s">
        <v>16</v>
      </c>
      <c r="D79" s="368" t="n">
        <v>811954.568833331</v>
      </c>
      <c r="E79" s="368" t="n">
        <v>22.7826170022438</v>
      </c>
    </row>
    <row r="80">
      <c r="A80" s="368" t="s">
        <v>54</v>
      </c>
      <c r="B80" s="368" t="s">
        <v>55</v>
      </c>
      <c r="C80" s="368" t="s">
        <v>17</v>
      </c>
      <c r="D80" s="368" t="n">
        <v>648221.150722754</v>
      </c>
      <c r="E80" s="368" t="n">
        <v>5.98857442378461</v>
      </c>
    </row>
    <row r="81">
      <c r="A81" s="368" t="s">
        <v>35</v>
      </c>
      <c r="B81" s="368" t="s">
        <v>36</v>
      </c>
      <c r="C81" s="368" t="s">
        <v>16</v>
      </c>
      <c r="D81" s="368" t="n">
        <v>462316.156938961</v>
      </c>
      <c r="E81" s="368" t="n">
        <v>13.2685220783157</v>
      </c>
    </row>
    <row r="82">
      <c r="A82" s="368" t="s">
        <v>35</v>
      </c>
      <c r="B82" s="368" t="s">
        <v>36</v>
      </c>
      <c r="C82" s="368" t="s">
        <v>17</v>
      </c>
      <c r="D82" s="368" t="n">
        <v>605954.715207294</v>
      </c>
      <c r="E82" s="368" t="n">
        <v>5.11676339073552</v>
      </c>
    </row>
    <row r="83">
      <c r="A83" s="368" t="s">
        <v>56</v>
      </c>
      <c r="B83" s="368" t="s">
        <v>57</v>
      </c>
      <c r="C83" s="368" t="s">
        <v>16</v>
      </c>
      <c r="D83" s="368" t="n">
        <v>440020.562690895</v>
      </c>
      <c r="E83" s="368" t="n">
        <v>7.63648785015026</v>
      </c>
    </row>
    <row r="84">
      <c r="A84" s="368" t="s">
        <v>56</v>
      </c>
      <c r="B84" s="368" t="s">
        <v>57</v>
      </c>
      <c r="C84" s="368" t="s">
        <v>17</v>
      </c>
      <c r="D84" s="368" t="n">
        <v>483220.406227528</v>
      </c>
      <c r="E84" s="368" t="n">
        <v>3.52133270647579</v>
      </c>
    </row>
    <row r="85">
      <c r="A85" s="368" t="s">
        <v>37</v>
      </c>
      <c r="B85" s="368" t="s">
        <v>38</v>
      </c>
      <c r="C85" s="368" t="s">
        <v>16</v>
      </c>
      <c r="D85" s="368" t="n">
        <v>414110.160387696</v>
      </c>
      <c r="E85" s="368" t="n">
        <v>6.49146548725623</v>
      </c>
    </row>
    <row r="86">
      <c r="A86" s="368" t="s">
        <v>37</v>
      </c>
      <c r="B86" s="368" t="s">
        <v>38</v>
      </c>
      <c r="C86" s="368" t="s">
        <v>17</v>
      </c>
      <c r="D86" s="368" t="n">
        <v>511828.661525384</v>
      </c>
      <c r="E86" s="368" t="n">
        <v>3.36188837492763</v>
      </c>
    </row>
    <row r="87">
      <c r="A87" s="368" t="s">
        <v>39</v>
      </c>
      <c r="B87" s="368" t="s">
        <v>40</v>
      </c>
      <c r="C87" s="368" t="s">
        <v>16</v>
      </c>
      <c r="D87" s="368" t="n">
        <v>647413.986071076</v>
      </c>
      <c r="E87" s="368" t="n">
        <v>9.89025436860181</v>
      </c>
    </row>
    <row r="88">
      <c r="A88" s="368" t="s">
        <v>39</v>
      </c>
      <c r="B88" s="368" t="s">
        <v>40</v>
      </c>
      <c r="C88" s="368" t="s">
        <v>17</v>
      </c>
      <c r="D88" s="368" t="n">
        <v>673524.848924058</v>
      </c>
      <c r="E88" s="368" t="n">
        <v>5.28057058966076</v>
      </c>
    </row>
    <row r="89">
      <c r="A89" s="368" t="s">
        <v>58</v>
      </c>
      <c r="B89" s="368" t="s">
        <v>59</v>
      </c>
      <c r="C89" s="368" t="s">
        <v>16</v>
      </c>
      <c r="D89" s="368" t="n">
        <v>620904.12721246</v>
      </c>
      <c r="E89" s="368" t="n">
        <v>18.0217222662376</v>
      </c>
    </row>
    <row r="90">
      <c r="A90" s="368" t="s">
        <v>58</v>
      </c>
      <c r="B90" s="368" t="s">
        <v>59</v>
      </c>
      <c r="C90" s="368" t="s">
        <v>17</v>
      </c>
      <c r="D90" s="368" t="n">
        <v>652452.105622518</v>
      </c>
      <c r="E90" s="368" t="n">
        <v>4.94881835751238</v>
      </c>
    </row>
    <row r="91">
      <c r="A91" s="368" t="s">
        <v>60</v>
      </c>
      <c r="B91" s="368" t="s">
        <v>61</v>
      </c>
      <c r="C91" s="368" t="s">
        <v>16</v>
      </c>
      <c r="D91" s="368" t="n">
        <v>736107.985582986</v>
      </c>
      <c r="E91" s="368" t="n">
        <v>9.08881323870928</v>
      </c>
    </row>
    <row r="92">
      <c r="A92" s="368" t="s">
        <v>60</v>
      </c>
      <c r="B92" s="368" t="s">
        <v>61</v>
      </c>
      <c r="C92" s="368" t="s">
        <v>17</v>
      </c>
      <c r="D92" s="368" t="n">
        <v>854853.728362072</v>
      </c>
      <c r="E92" s="368" t="n">
        <v>6.00022753829349</v>
      </c>
    </row>
    <row r="93">
      <c r="A93" s="368" t="s">
        <v>62</v>
      </c>
      <c r="B93" s="368" t="s">
        <v>63</v>
      </c>
      <c r="C93" s="368" t="s">
        <v>16</v>
      </c>
      <c r="D93" s="368" t="n">
        <v>440387.886853614</v>
      </c>
      <c r="E93" s="368" t="n">
        <v>8.00844581770193</v>
      </c>
    </row>
    <row r="94">
      <c r="A94" s="368" t="s">
        <v>62</v>
      </c>
      <c r="B94" s="368" t="s">
        <v>63</v>
      </c>
      <c r="C94" s="368" t="s">
        <v>17</v>
      </c>
      <c r="D94" s="368" t="n">
        <v>505939.081557383</v>
      </c>
      <c r="E94" s="368" t="n">
        <v>6.09401328476829</v>
      </c>
    </row>
    <row r="95">
      <c r="A95" s="368" t="s">
        <v>64</v>
      </c>
      <c r="B95" s="368" t="s">
        <v>65</v>
      </c>
      <c r="C95" s="368" t="s">
        <v>16</v>
      </c>
      <c r="D95" s="368" t="n">
        <v>462010.05032249</v>
      </c>
      <c r="E95" s="368" t="n">
        <v>11.2548853380959</v>
      </c>
    </row>
    <row r="96">
      <c r="A96" s="368" t="s">
        <v>64</v>
      </c>
      <c r="B96" s="368" t="s">
        <v>65</v>
      </c>
      <c r="C96" s="368" t="s">
        <v>17</v>
      </c>
      <c r="D96" s="368" t="n">
        <v>527364.789453761</v>
      </c>
      <c r="E96" s="368" t="n">
        <v>4.38956868249067</v>
      </c>
    </row>
    <row r="97">
      <c r="A97" s="368" t="s">
        <v>66</v>
      </c>
      <c r="B97" s="368" t="s">
        <v>67</v>
      </c>
      <c r="C97" s="368" t="s">
        <v>16</v>
      </c>
      <c r="D97" s="368" t="n">
        <v>433343.385798938</v>
      </c>
      <c r="E97" s="368" t="n">
        <v>10.3675387440747</v>
      </c>
    </row>
    <row r="98">
      <c r="A98" s="368" t="s">
        <v>66</v>
      </c>
      <c r="B98" s="368" t="s">
        <v>67</v>
      </c>
      <c r="C98" s="368" t="s">
        <v>17</v>
      </c>
      <c r="D98" s="368" t="n">
        <v>411290.021359523</v>
      </c>
      <c r="E98" s="368" t="n">
        <v>4.54804404424909</v>
      </c>
    </row>
    <row r="99">
      <c r="A99" s="368" t="s">
        <v>68</v>
      </c>
      <c r="B99" s="368" t="s">
        <v>69</v>
      </c>
      <c r="C99" s="368" t="s">
        <v>16</v>
      </c>
      <c r="D99" s="368" t="n">
        <v>558222.235316086</v>
      </c>
      <c r="E99" s="368" t="n">
        <v>9.21112592570097</v>
      </c>
    </row>
    <row r="100">
      <c r="A100" s="368" t="s">
        <v>68</v>
      </c>
      <c r="B100" s="368" t="s">
        <v>69</v>
      </c>
      <c r="C100" s="368" t="s">
        <v>17</v>
      </c>
      <c r="D100" s="368" t="n">
        <v>693704.065682529</v>
      </c>
      <c r="E100" s="368" t="n">
        <v>3.16042354957764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888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369" t="s">
        <v>72</v>
      </c>
      <c r="B111" s="369" t="s">
        <v>73</v>
      </c>
      <c r="C111" s="369" t="s">
        <v>16</v>
      </c>
      <c r="D111" s="369" t="n">
        <v>648248.456871441</v>
      </c>
      <c r="E111" s="369" t="n">
        <v>7.23300771358678</v>
      </c>
    </row>
    <row r="112">
      <c r="A112" s="369" t="s">
        <v>72</v>
      </c>
      <c r="B112" s="369" t="s">
        <v>73</v>
      </c>
      <c r="C112" s="369" t="s">
        <v>17</v>
      </c>
      <c r="D112" s="369" t="n">
        <v>1120421.38662698</v>
      </c>
      <c r="E112" s="369" t="n">
        <v>1.68840704054629</v>
      </c>
    </row>
    <row r="113">
      <c r="A113" s="369" t="s">
        <v>74</v>
      </c>
      <c r="B113" s="369" t="s">
        <v>75</v>
      </c>
      <c r="C113" s="369" t="s">
        <v>16</v>
      </c>
      <c r="D113" s="369" t="n">
        <v>602660.920592857</v>
      </c>
      <c r="E113" s="369" t="n">
        <v>8.17519740673393</v>
      </c>
    </row>
    <row r="114">
      <c r="A114" s="369" t="s">
        <v>74</v>
      </c>
      <c r="B114" s="369" t="s">
        <v>75</v>
      </c>
      <c r="C114" s="369" t="s">
        <v>17</v>
      </c>
      <c r="D114" s="369" t="n">
        <v>1365860.95933038</v>
      </c>
      <c r="E114" s="369" t="n">
        <v>3.0931136791483</v>
      </c>
    </row>
    <row r="115">
      <c r="A115" s="369" t="s">
        <v>76</v>
      </c>
      <c r="B115" s="369" t="s">
        <v>77</v>
      </c>
      <c r="C115" s="369" t="s">
        <v>16</v>
      </c>
      <c r="D115" s="369" t="n">
        <v>459274.528429466</v>
      </c>
      <c r="E115" s="369" t="n">
        <v>4.39422817400829</v>
      </c>
    </row>
    <row r="116">
      <c r="A116" s="369" t="s">
        <v>76</v>
      </c>
      <c r="B116" s="369" t="s">
        <v>77</v>
      </c>
      <c r="C116" s="369" t="s">
        <v>17</v>
      </c>
      <c r="D116" s="369" t="n">
        <v>683995.973513142</v>
      </c>
      <c r="E116" s="369" t="n">
        <v>3.23420853257601</v>
      </c>
    </row>
    <row r="117">
      <c r="A117" s="369" t="s">
        <v>78</v>
      </c>
      <c r="B117" s="369" t="s">
        <v>79</v>
      </c>
      <c r="C117" s="369" t="s">
        <v>16</v>
      </c>
      <c r="D117" s="369" t="n">
        <v>452635.154998733</v>
      </c>
      <c r="E117" s="369" t="n">
        <v>4.07290712069511</v>
      </c>
    </row>
    <row r="118">
      <c r="A118" s="369" t="s">
        <v>78</v>
      </c>
      <c r="B118" s="369" t="s">
        <v>79</v>
      </c>
      <c r="C118" s="369" t="s">
        <v>17</v>
      </c>
      <c r="D118" s="369" t="n">
        <v>498521.3958836</v>
      </c>
      <c r="E118" s="369" t="n">
        <v>1.65379949769351</v>
      </c>
    </row>
    <row r="119">
      <c r="A119" s="369" t="s">
        <v>80</v>
      </c>
      <c r="B119" s="369" t="s">
        <v>81</v>
      </c>
      <c r="C119" s="369" t="s">
        <v>16</v>
      </c>
      <c r="D119" s="369" t="n">
        <v>470746.530457211</v>
      </c>
      <c r="E119" s="369" t="n">
        <v>4.72143998017303</v>
      </c>
    </row>
    <row r="120">
      <c r="A120" s="369" t="s">
        <v>80</v>
      </c>
      <c r="B120" s="369" t="s">
        <v>81</v>
      </c>
      <c r="C120" s="369" t="s">
        <v>17</v>
      </c>
      <c r="D120" s="369" t="n">
        <v>478895.672263101</v>
      </c>
      <c r="E120" s="369" t="n">
        <v>2.00200970993261</v>
      </c>
    </row>
    <row r="121">
      <c r="A121" s="369" t="s">
        <v>82</v>
      </c>
      <c r="B121" s="369" t="s">
        <v>83</v>
      </c>
      <c r="C121" s="369" t="s">
        <v>16</v>
      </c>
      <c r="D121" s="369" t="n">
        <v>506124.534758933</v>
      </c>
      <c r="E121" s="369" t="n">
        <v>6.64723172490677</v>
      </c>
    </row>
    <row r="122">
      <c r="A122" s="369" t="s">
        <v>82</v>
      </c>
      <c r="B122" s="369" t="s">
        <v>83</v>
      </c>
      <c r="C122" s="369" t="s">
        <v>17</v>
      </c>
      <c r="D122" s="369" t="n">
        <v>503902.209677279</v>
      </c>
      <c r="E122" s="369" t="n">
        <v>3.16006778210861</v>
      </c>
    </row>
    <row r="123">
      <c r="A123" s="369" t="s">
        <v>84</v>
      </c>
      <c r="B123" s="369" t="s">
        <v>85</v>
      </c>
      <c r="C123" s="369" t="s">
        <v>16</v>
      </c>
      <c r="D123" s="369" t="n">
        <v>414809.864709774</v>
      </c>
      <c r="E123" s="369" t="n">
        <v>3.69880135181963</v>
      </c>
    </row>
    <row r="124">
      <c r="A124" s="369" t="s">
        <v>84</v>
      </c>
      <c r="B124" s="369" t="s">
        <v>85</v>
      </c>
      <c r="C124" s="369" t="s">
        <v>17</v>
      </c>
      <c r="D124" s="369" t="n">
        <v>479850.245021768</v>
      </c>
      <c r="E124" s="369" t="n">
        <v>2.01796073316332</v>
      </c>
    </row>
    <row r="125">
      <c r="A125" s="369" t="s">
        <v>86</v>
      </c>
      <c r="B125" s="369" t="s">
        <v>87</v>
      </c>
      <c r="C125" s="369" t="s">
        <v>16</v>
      </c>
      <c r="D125" s="369" t="n">
        <v>564380.110066277</v>
      </c>
      <c r="E125" s="369" t="n">
        <v>4.10989317667237</v>
      </c>
    </row>
    <row r="126">
      <c r="A126" s="369" t="s">
        <v>86</v>
      </c>
      <c r="B126" s="369" t="s">
        <v>87</v>
      </c>
      <c r="C126" s="369" t="s">
        <v>17</v>
      </c>
      <c r="D126" s="369" t="n">
        <v>669709.49383134</v>
      </c>
      <c r="E126" s="369" t="n">
        <v>1.73714274671725</v>
      </c>
    </row>
    <row r="127">
      <c r="A127" s="369" t="s">
        <v>88</v>
      </c>
      <c r="B127" s="369" t="s">
        <v>89</v>
      </c>
      <c r="C127" s="369" t="s">
        <v>16</v>
      </c>
      <c r="D127" s="369" t="n">
        <v>580263.490574534</v>
      </c>
      <c r="E127" s="369" t="n">
        <v>8.36490936542813</v>
      </c>
    </row>
    <row r="128">
      <c r="A128" s="369" t="s">
        <v>88</v>
      </c>
      <c r="B128" s="369" t="s">
        <v>89</v>
      </c>
      <c r="C128" s="369" t="s">
        <v>17</v>
      </c>
      <c r="D128" s="369" t="n">
        <v>795423.240567777</v>
      </c>
      <c r="E128" s="369" t="n">
        <v>1.71774149118074</v>
      </c>
    </row>
    <row r="129">
      <c r="A129" s="369" t="s">
        <v>90</v>
      </c>
      <c r="B129" s="369" t="s">
        <v>91</v>
      </c>
      <c r="C129" s="369" t="s">
        <v>16</v>
      </c>
      <c r="D129" s="369" t="n">
        <v>529651.783984098</v>
      </c>
      <c r="E129" s="369" t="n">
        <v>4.81221273337706</v>
      </c>
    </row>
    <row r="130">
      <c r="A130" s="369" t="s">
        <v>90</v>
      </c>
      <c r="B130" s="369" t="s">
        <v>91</v>
      </c>
      <c r="C130" s="369" t="s">
        <v>17</v>
      </c>
      <c r="D130" s="369" t="n">
        <v>698675.895520402</v>
      </c>
      <c r="E130" s="369" t="n">
        <v>1.60046405382027</v>
      </c>
    </row>
    <row r="131">
      <c r="A131" s="369" t="s">
        <v>92</v>
      </c>
      <c r="B131" s="369" t="s">
        <v>93</v>
      </c>
      <c r="C131" s="369" t="s">
        <v>16</v>
      </c>
      <c r="D131" s="369" t="n">
        <v>626462.026508912</v>
      </c>
      <c r="E131" s="369" t="n">
        <v>6.11121616294194</v>
      </c>
    </row>
    <row r="132">
      <c r="A132" s="369" t="s">
        <v>92</v>
      </c>
      <c r="B132" s="369" t="s">
        <v>93</v>
      </c>
      <c r="C132" s="369" t="s">
        <v>17</v>
      </c>
      <c r="D132" s="369" t="n">
        <v>861863.573993439</v>
      </c>
      <c r="E132" s="369" t="n">
        <v>1.29921833602283</v>
      </c>
    </row>
    <row r="133">
      <c r="A133" s="369" t="s">
        <v>94</v>
      </c>
      <c r="B133" s="369" t="s">
        <v>95</v>
      </c>
      <c r="C133" s="369" t="s">
        <v>16</v>
      </c>
      <c r="D133" s="369" t="n">
        <v>560739.277012071</v>
      </c>
      <c r="E133" s="369" t="n">
        <v>7.34867975197497</v>
      </c>
    </row>
    <row r="134">
      <c r="A134" s="369" t="s">
        <v>94</v>
      </c>
      <c r="B134" s="369" t="s">
        <v>95</v>
      </c>
      <c r="C134" s="369" t="s">
        <v>17</v>
      </c>
      <c r="D134" s="369" t="n">
        <v>840688.348828675</v>
      </c>
      <c r="E134" s="369" t="n">
        <v>2.61406627269227</v>
      </c>
    </row>
    <row r="135">
      <c r="A135" s="369" t="s">
        <v>96</v>
      </c>
      <c r="B135" s="369" t="s">
        <v>97</v>
      </c>
      <c r="C135" s="369" t="s">
        <v>16</v>
      </c>
      <c r="D135" s="369" t="n">
        <v>1073853.96174215</v>
      </c>
      <c r="E135" s="369" t="n">
        <v>18.0712604890144</v>
      </c>
    </row>
    <row r="136">
      <c r="A136" s="369" t="s">
        <v>96</v>
      </c>
      <c r="B136" s="369" t="s">
        <v>97</v>
      </c>
      <c r="C136" s="369" t="s">
        <v>17</v>
      </c>
      <c r="D136" s="369" t="n">
        <v>1142385.29510449</v>
      </c>
      <c r="E136" s="369" t="n">
        <v>1.79233289580523</v>
      </c>
    </row>
    <row r="137">
      <c r="A137" s="369" t="s">
        <v>98</v>
      </c>
      <c r="B137" s="369" t="s">
        <v>99</v>
      </c>
      <c r="C137" s="369" t="s">
        <v>16</v>
      </c>
      <c r="D137" s="369" t="n">
        <v>506009.10974763</v>
      </c>
      <c r="E137" s="369" t="n">
        <v>7.69396427485372</v>
      </c>
    </row>
    <row r="138">
      <c r="A138" s="369" t="s">
        <v>98</v>
      </c>
      <c r="B138" s="369" t="s">
        <v>99</v>
      </c>
      <c r="C138" s="369" t="s">
        <v>17</v>
      </c>
      <c r="D138" s="369" t="n">
        <v>599049.778063042</v>
      </c>
      <c r="E138" s="369" t="n">
        <v>2.4667803927837</v>
      </c>
    </row>
    <row r="139">
      <c r="A139" s="369" t="s">
        <v>100</v>
      </c>
      <c r="B139" s="369" t="s">
        <v>101</v>
      </c>
      <c r="C139" s="369" t="s">
        <v>16</v>
      </c>
      <c r="D139" s="369" t="n">
        <v>646380.152516918</v>
      </c>
      <c r="E139" s="369" t="n">
        <v>6.00970814065888</v>
      </c>
    </row>
    <row r="140">
      <c r="A140" s="369" t="s">
        <v>100</v>
      </c>
      <c r="B140" s="369" t="s">
        <v>101</v>
      </c>
      <c r="C140" s="369" t="s">
        <v>17</v>
      </c>
      <c r="D140" s="369" t="n">
        <v>856848.334975946</v>
      </c>
      <c r="E140" s="369" t="n">
        <v>3.46585183942356</v>
      </c>
    </row>
    <row r="141">
      <c r="A141" s="369" t="s">
        <v>102</v>
      </c>
      <c r="B141" s="369" t="s">
        <v>103</v>
      </c>
      <c r="C141" s="369" t="s">
        <v>16</v>
      </c>
      <c r="D141" s="369" t="n">
        <v>669105.384575486</v>
      </c>
      <c r="E141" s="369" t="n">
        <v>9.47043223377953</v>
      </c>
    </row>
    <row r="142">
      <c r="A142" s="369" t="s">
        <v>102</v>
      </c>
      <c r="B142" s="369" t="s">
        <v>103</v>
      </c>
      <c r="C142" s="369" t="s">
        <v>17</v>
      </c>
      <c r="D142" s="369" t="n">
        <v>716176.137832464</v>
      </c>
      <c r="E142" s="369" t="n">
        <v>2.5074347678661</v>
      </c>
    </row>
    <row r="143">
      <c r="A143" s="369" t="s">
        <v>104</v>
      </c>
      <c r="B143" s="369" t="s">
        <v>105</v>
      </c>
      <c r="C143" s="369" t="s">
        <v>16</v>
      </c>
      <c r="D143" s="369" t="n">
        <v>607154.195550348</v>
      </c>
      <c r="E143" s="369" t="n">
        <v>16.8186618151442</v>
      </c>
    </row>
    <row r="144">
      <c r="A144" s="369" t="s">
        <v>104</v>
      </c>
      <c r="B144" s="369" t="s">
        <v>105</v>
      </c>
      <c r="C144" s="369" t="s">
        <v>17</v>
      </c>
      <c r="D144" s="369" t="n">
        <v>691468.273388833</v>
      </c>
      <c r="E144" s="369" t="n">
        <v>4.59162481400093</v>
      </c>
    </row>
    <row r="145">
      <c r="A145" s="369" t="s">
        <v>106</v>
      </c>
      <c r="B145" s="369" t="s">
        <v>107</v>
      </c>
      <c r="C145" s="369" t="s">
        <v>16</v>
      </c>
      <c r="D145" s="369" t="n">
        <v>427772.717571164</v>
      </c>
      <c r="E145" s="369" t="n">
        <v>3.65941522906551</v>
      </c>
    </row>
    <row r="146">
      <c r="A146" s="369" t="s">
        <v>106</v>
      </c>
      <c r="B146" s="369" t="s">
        <v>107</v>
      </c>
      <c r="C146" s="369" t="s">
        <v>17</v>
      </c>
      <c r="D146" s="369" t="n">
        <v>495932.390079158</v>
      </c>
      <c r="E146" s="369" t="n">
        <v>2.06404231202557</v>
      </c>
    </row>
    <row r="147">
      <c r="A147" s="369" t="s">
        <v>108</v>
      </c>
      <c r="B147" s="369" t="s">
        <v>109</v>
      </c>
      <c r="C147" s="369" t="s">
        <v>16</v>
      </c>
      <c r="D147" s="369" t="n">
        <v>443902.477534182</v>
      </c>
      <c r="E147" s="369" t="n">
        <v>3.32739989431938</v>
      </c>
    </row>
    <row r="148">
      <c r="A148" s="369" t="s">
        <v>108</v>
      </c>
      <c r="B148" s="369" t="s">
        <v>109</v>
      </c>
      <c r="C148" s="369" t="s">
        <v>17</v>
      </c>
      <c r="D148" s="369" t="n">
        <v>488170.470800431</v>
      </c>
      <c r="E148" s="369" t="n">
        <v>1.87845807634671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889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370" t="s">
        <v>72</v>
      </c>
      <c r="B159" s="370" t="s">
        <v>73</v>
      </c>
      <c r="C159" s="370" t="s">
        <v>16</v>
      </c>
      <c r="D159" s="370" t="n">
        <v>648248.456871441</v>
      </c>
      <c r="E159" s="370" t="n">
        <v>7.23300771358678</v>
      </c>
    </row>
    <row r="160">
      <c r="A160" s="370" t="s">
        <v>72</v>
      </c>
      <c r="B160" s="370" t="s">
        <v>73</v>
      </c>
      <c r="C160" s="370" t="s">
        <v>17</v>
      </c>
      <c r="D160" s="370" t="n">
        <v>1120421.38662698</v>
      </c>
      <c r="E160" s="370" t="n">
        <v>1.68840704054629</v>
      </c>
    </row>
    <row r="161">
      <c r="A161" s="370" t="s">
        <v>74</v>
      </c>
      <c r="B161" s="370" t="s">
        <v>75</v>
      </c>
      <c r="C161" s="370" t="s">
        <v>16</v>
      </c>
      <c r="D161" s="370" t="n">
        <v>602660.920592857</v>
      </c>
      <c r="E161" s="370" t="n">
        <v>8.17519740673393</v>
      </c>
    </row>
    <row r="162">
      <c r="A162" s="370" t="s">
        <v>74</v>
      </c>
      <c r="B162" s="370" t="s">
        <v>75</v>
      </c>
      <c r="C162" s="370" t="s">
        <v>17</v>
      </c>
      <c r="D162" s="370" t="n">
        <v>1365860.95933038</v>
      </c>
      <c r="E162" s="370" t="n">
        <v>3.0931136791483</v>
      </c>
    </row>
    <row r="163">
      <c r="A163" s="370" t="s">
        <v>76</v>
      </c>
      <c r="B163" s="370" t="s">
        <v>77</v>
      </c>
      <c r="C163" s="370" t="s">
        <v>16</v>
      </c>
      <c r="D163" s="370" t="n">
        <v>459274.528429466</v>
      </c>
      <c r="E163" s="370" t="n">
        <v>4.39422817400829</v>
      </c>
    </row>
    <row r="164">
      <c r="A164" s="370" t="s">
        <v>76</v>
      </c>
      <c r="B164" s="370" t="s">
        <v>77</v>
      </c>
      <c r="C164" s="370" t="s">
        <v>17</v>
      </c>
      <c r="D164" s="370" t="n">
        <v>683995.973513142</v>
      </c>
      <c r="E164" s="370" t="n">
        <v>3.23420853257601</v>
      </c>
    </row>
    <row r="165">
      <c r="A165" s="370" t="s">
        <v>78</v>
      </c>
      <c r="B165" s="370" t="s">
        <v>79</v>
      </c>
      <c r="C165" s="370" t="s">
        <v>16</v>
      </c>
      <c r="D165" s="370" t="n">
        <v>452635.154998733</v>
      </c>
      <c r="E165" s="370" t="n">
        <v>4.07290712069511</v>
      </c>
    </row>
    <row r="166">
      <c r="A166" s="370" t="s">
        <v>78</v>
      </c>
      <c r="B166" s="370" t="s">
        <v>79</v>
      </c>
      <c r="C166" s="370" t="s">
        <v>17</v>
      </c>
      <c r="D166" s="370" t="n">
        <v>498521.3958836</v>
      </c>
      <c r="E166" s="370" t="n">
        <v>1.65379949769351</v>
      </c>
    </row>
    <row r="167">
      <c r="A167" s="370" t="s">
        <v>80</v>
      </c>
      <c r="B167" s="370" t="s">
        <v>81</v>
      </c>
      <c r="C167" s="370" t="s">
        <v>16</v>
      </c>
      <c r="D167" s="370" t="n">
        <v>470746.530457211</v>
      </c>
      <c r="E167" s="370" t="n">
        <v>4.72143998017303</v>
      </c>
    </row>
    <row r="168">
      <c r="A168" s="370" t="s">
        <v>80</v>
      </c>
      <c r="B168" s="370" t="s">
        <v>81</v>
      </c>
      <c r="C168" s="370" t="s">
        <v>17</v>
      </c>
      <c r="D168" s="370" t="n">
        <v>478895.672263101</v>
      </c>
      <c r="E168" s="370" t="n">
        <v>2.00200970993261</v>
      </c>
    </row>
    <row r="169">
      <c r="A169" s="370" t="s">
        <v>82</v>
      </c>
      <c r="B169" s="370" t="s">
        <v>83</v>
      </c>
      <c r="C169" s="370" t="s">
        <v>16</v>
      </c>
      <c r="D169" s="370" t="n">
        <v>506124.534758933</v>
      </c>
      <c r="E169" s="370" t="n">
        <v>6.64723172490677</v>
      </c>
    </row>
    <row r="170">
      <c r="A170" s="370" t="s">
        <v>82</v>
      </c>
      <c r="B170" s="370" t="s">
        <v>83</v>
      </c>
      <c r="C170" s="370" t="s">
        <v>17</v>
      </c>
      <c r="D170" s="370" t="n">
        <v>503902.209677279</v>
      </c>
      <c r="E170" s="370" t="n">
        <v>3.16006778210861</v>
      </c>
    </row>
    <row r="171">
      <c r="A171" s="370" t="s">
        <v>84</v>
      </c>
      <c r="B171" s="370" t="s">
        <v>85</v>
      </c>
      <c r="C171" s="370" t="s">
        <v>16</v>
      </c>
      <c r="D171" s="370" t="n">
        <v>414809.864709774</v>
      </c>
      <c r="E171" s="370" t="n">
        <v>3.69880135181963</v>
      </c>
    </row>
    <row r="172">
      <c r="A172" s="370" t="s">
        <v>84</v>
      </c>
      <c r="B172" s="370" t="s">
        <v>85</v>
      </c>
      <c r="C172" s="370" t="s">
        <v>17</v>
      </c>
      <c r="D172" s="370" t="n">
        <v>479850.245021768</v>
      </c>
      <c r="E172" s="370" t="n">
        <v>2.01796073316332</v>
      </c>
    </row>
    <row r="173">
      <c r="A173" s="370" t="s">
        <v>86</v>
      </c>
      <c r="B173" s="370" t="s">
        <v>87</v>
      </c>
      <c r="C173" s="370" t="s">
        <v>16</v>
      </c>
      <c r="D173" s="370" t="n">
        <v>564380.110066277</v>
      </c>
      <c r="E173" s="370" t="n">
        <v>4.10989317667237</v>
      </c>
    </row>
    <row r="174">
      <c r="A174" s="370" t="s">
        <v>86</v>
      </c>
      <c r="B174" s="370" t="s">
        <v>87</v>
      </c>
      <c r="C174" s="370" t="s">
        <v>17</v>
      </c>
      <c r="D174" s="370" t="n">
        <v>669709.49383134</v>
      </c>
      <c r="E174" s="370" t="n">
        <v>1.73714274671725</v>
      </c>
    </row>
    <row r="175">
      <c r="A175" s="370" t="s">
        <v>88</v>
      </c>
      <c r="B175" s="370" t="s">
        <v>89</v>
      </c>
      <c r="C175" s="370" t="s">
        <v>16</v>
      </c>
      <c r="D175" s="370" t="n">
        <v>580263.490574534</v>
      </c>
      <c r="E175" s="370" t="n">
        <v>8.36490936542813</v>
      </c>
    </row>
    <row r="176">
      <c r="A176" s="370" t="s">
        <v>88</v>
      </c>
      <c r="B176" s="370" t="s">
        <v>89</v>
      </c>
      <c r="C176" s="370" t="s">
        <v>17</v>
      </c>
      <c r="D176" s="370" t="n">
        <v>795423.240567777</v>
      </c>
      <c r="E176" s="370" t="n">
        <v>1.71774149118074</v>
      </c>
    </row>
    <row r="177">
      <c r="A177" s="370" t="s">
        <v>90</v>
      </c>
      <c r="B177" s="370" t="s">
        <v>91</v>
      </c>
      <c r="C177" s="370" t="s">
        <v>16</v>
      </c>
      <c r="D177" s="370" t="n">
        <v>529651.783984098</v>
      </c>
      <c r="E177" s="370" t="n">
        <v>4.81221273337706</v>
      </c>
    </row>
    <row r="178">
      <c r="A178" s="370" t="s">
        <v>90</v>
      </c>
      <c r="B178" s="370" t="s">
        <v>91</v>
      </c>
      <c r="C178" s="370" t="s">
        <v>17</v>
      </c>
      <c r="D178" s="370" t="n">
        <v>698675.895520402</v>
      </c>
      <c r="E178" s="370" t="n">
        <v>1.60046405382027</v>
      </c>
    </row>
    <row r="179">
      <c r="A179" s="370" t="s">
        <v>92</v>
      </c>
      <c r="B179" s="370" t="s">
        <v>93</v>
      </c>
      <c r="C179" s="370" t="s">
        <v>16</v>
      </c>
      <c r="D179" s="370" t="n">
        <v>626462.026508912</v>
      </c>
      <c r="E179" s="370" t="n">
        <v>6.11121616294194</v>
      </c>
    </row>
    <row r="180">
      <c r="A180" s="370" t="s">
        <v>92</v>
      </c>
      <c r="B180" s="370" t="s">
        <v>93</v>
      </c>
      <c r="C180" s="370" t="s">
        <v>17</v>
      </c>
      <c r="D180" s="370" t="n">
        <v>861863.573993439</v>
      </c>
      <c r="E180" s="370" t="n">
        <v>1.29921833602283</v>
      </c>
    </row>
    <row r="181">
      <c r="A181" s="370" t="s">
        <v>94</v>
      </c>
      <c r="B181" s="370" t="s">
        <v>95</v>
      </c>
      <c r="C181" s="370" t="s">
        <v>16</v>
      </c>
      <c r="D181" s="370" t="n">
        <v>560739.277012071</v>
      </c>
      <c r="E181" s="370" t="n">
        <v>7.34867975197497</v>
      </c>
    </row>
    <row r="182">
      <c r="A182" s="370" t="s">
        <v>94</v>
      </c>
      <c r="B182" s="370" t="s">
        <v>95</v>
      </c>
      <c r="C182" s="370" t="s">
        <v>17</v>
      </c>
      <c r="D182" s="370" t="n">
        <v>840688.348828675</v>
      </c>
      <c r="E182" s="370" t="n">
        <v>2.61406627269227</v>
      </c>
    </row>
    <row r="183">
      <c r="A183" s="370" t="s">
        <v>96</v>
      </c>
      <c r="B183" s="370" t="s">
        <v>97</v>
      </c>
      <c r="C183" s="370" t="s">
        <v>16</v>
      </c>
      <c r="D183" s="370" t="n">
        <v>1073853.96174215</v>
      </c>
      <c r="E183" s="370" t="n">
        <v>18.0712604890144</v>
      </c>
    </row>
    <row r="184">
      <c r="A184" s="370" t="s">
        <v>96</v>
      </c>
      <c r="B184" s="370" t="s">
        <v>97</v>
      </c>
      <c r="C184" s="370" t="s">
        <v>17</v>
      </c>
      <c r="D184" s="370" t="n">
        <v>1142385.29510449</v>
      </c>
      <c r="E184" s="370" t="n">
        <v>1.79233289580523</v>
      </c>
    </row>
    <row r="185">
      <c r="A185" s="370" t="s">
        <v>98</v>
      </c>
      <c r="B185" s="370" t="s">
        <v>99</v>
      </c>
      <c r="C185" s="370" t="s">
        <v>16</v>
      </c>
      <c r="D185" s="370" t="n">
        <v>506009.10974763</v>
      </c>
      <c r="E185" s="370" t="n">
        <v>7.69396427485372</v>
      </c>
    </row>
    <row r="186">
      <c r="A186" s="370" t="s">
        <v>98</v>
      </c>
      <c r="B186" s="370" t="s">
        <v>99</v>
      </c>
      <c r="C186" s="370" t="s">
        <v>17</v>
      </c>
      <c r="D186" s="370" t="n">
        <v>599049.778063042</v>
      </c>
      <c r="E186" s="370" t="n">
        <v>2.4667803927837</v>
      </c>
    </row>
    <row r="187">
      <c r="A187" s="370" t="s">
        <v>100</v>
      </c>
      <c r="B187" s="370" t="s">
        <v>101</v>
      </c>
      <c r="C187" s="370" t="s">
        <v>16</v>
      </c>
      <c r="D187" s="370" t="n">
        <v>646380.152516918</v>
      </c>
      <c r="E187" s="370" t="n">
        <v>6.00970814065888</v>
      </c>
    </row>
    <row r="188">
      <c r="A188" s="370" t="s">
        <v>100</v>
      </c>
      <c r="B188" s="370" t="s">
        <v>101</v>
      </c>
      <c r="C188" s="370" t="s">
        <v>17</v>
      </c>
      <c r="D188" s="370" t="n">
        <v>856848.334975946</v>
      </c>
      <c r="E188" s="370" t="n">
        <v>3.46585183942356</v>
      </c>
    </row>
    <row r="189">
      <c r="A189" s="370" t="s">
        <v>102</v>
      </c>
      <c r="B189" s="370" t="s">
        <v>103</v>
      </c>
      <c r="C189" s="370" t="s">
        <v>16</v>
      </c>
      <c r="D189" s="370" t="n">
        <v>669105.384575486</v>
      </c>
      <c r="E189" s="370" t="n">
        <v>9.47043223377953</v>
      </c>
    </row>
    <row r="190">
      <c r="A190" s="370" t="s">
        <v>102</v>
      </c>
      <c r="B190" s="370" t="s">
        <v>103</v>
      </c>
      <c r="C190" s="370" t="s">
        <v>17</v>
      </c>
      <c r="D190" s="370" t="n">
        <v>716176.137832464</v>
      </c>
      <c r="E190" s="370" t="n">
        <v>2.5074347678661</v>
      </c>
    </row>
    <row r="191">
      <c r="A191" s="370" t="s">
        <v>104</v>
      </c>
      <c r="B191" s="370" t="s">
        <v>105</v>
      </c>
      <c r="C191" s="370" t="s">
        <v>16</v>
      </c>
      <c r="D191" s="370" t="n">
        <v>607154.195550348</v>
      </c>
      <c r="E191" s="370" t="n">
        <v>16.8186618151442</v>
      </c>
    </row>
    <row r="192">
      <c r="A192" s="370" t="s">
        <v>104</v>
      </c>
      <c r="B192" s="370" t="s">
        <v>105</v>
      </c>
      <c r="C192" s="370" t="s">
        <v>17</v>
      </c>
      <c r="D192" s="370" t="n">
        <v>691468.273388833</v>
      </c>
      <c r="E192" s="370" t="n">
        <v>4.59162481400093</v>
      </c>
    </row>
    <row r="193">
      <c r="A193" s="370" t="s">
        <v>106</v>
      </c>
      <c r="B193" s="370" t="s">
        <v>107</v>
      </c>
      <c r="C193" s="370" t="s">
        <v>16</v>
      </c>
      <c r="D193" s="370" t="n">
        <v>427772.717571164</v>
      </c>
      <c r="E193" s="370" t="n">
        <v>3.65941522906551</v>
      </c>
    </row>
    <row r="194">
      <c r="A194" s="370" t="s">
        <v>106</v>
      </c>
      <c r="B194" s="370" t="s">
        <v>107</v>
      </c>
      <c r="C194" s="370" t="s">
        <v>17</v>
      </c>
      <c r="D194" s="370" t="n">
        <v>495932.390079158</v>
      </c>
      <c r="E194" s="370" t="n">
        <v>2.06404231202557</v>
      </c>
    </row>
    <row r="195">
      <c r="A195" s="370" t="s">
        <v>108</v>
      </c>
      <c r="B195" s="370" t="s">
        <v>109</v>
      </c>
      <c r="C195" s="370" t="s">
        <v>16</v>
      </c>
      <c r="D195" s="370" t="n">
        <v>443902.477534182</v>
      </c>
      <c r="E195" s="370" t="n">
        <v>3.32739989431938</v>
      </c>
    </row>
    <row r="196">
      <c r="A196" s="370" t="s">
        <v>108</v>
      </c>
      <c r="B196" s="370" t="s">
        <v>109</v>
      </c>
      <c r="C196" s="370" t="s">
        <v>17</v>
      </c>
      <c r="D196" s="370" t="n">
        <v>488170.470800431</v>
      </c>
      <c r="E196" s="370" t="n">
        <v>1.87845807634671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890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371" t="s">
        <v>88</v>
      </c>
      <c r="B207" s="371" t="s">
        <v>115</v>
      </c>
      <c r="C207" s="371" t="s">
        <v>16</v>
      </c>
      <c r="D207" s="371" t="n">
        <v>436135.75912865</v>
      </c>
      <c r="E207" s="371" t="n">
        <v>8.86149357826319</v>
      </c>
    </row>
    <row r="208">
      <c r="A208" s="371" t="s">
        <v>88</v>
      </c>
      <c r="B208" s="371" t="s">
        <v>115</v>
      </c>
      <c r="C208" s="371" t="s">
        <v>17</v>
      </c>
      <c r="D208" s="371" t="n">
        <v>639243.330440564</v>
      </c>
      <c r="E208" s="371" t="n">
        <v>4.81074555623973</v>
      </c>
    </row>
    <row r="209">
      <c r="A209" s="371" t="s">
        <v>92</v>
      </c>
      <c r="B209" s="371" t="s">
        <v>116</v>
      </c>
      <c r="C209" s="371" t="s">
        <v>16</v>
      </c>
      <c r="D209" s="371" t="n">
        <v>446423.881366063</v>
      </c>
      <c r="E209" s="371" t="n">
        <v>7.75977987899009</v>
      </c>
    </row>
    <row r="210">
      <c r="A210" s="371" t="s">
        <v>92</v>
      </c>
      <c r="B210" s="371" t="s">
        <v>116</v>
      </c>
      <c r="C210" s="371" t="s">
        <v>17</v>
      </c>
      <c r="D210" s="371" t="n">
        <v>540408.098350445</v>
      </c>
      <c r="E210" s="371" t="n">
        <v>6.16548958603469</v>
      </c>
    </row>
    <row r="211">
      <c r="A211" s="371" t="s">
        <v>94</v>
      </c>
      <c r="B211" s="371" t="s">
        <v>117</v>
      </c>
      <c r="C211" s="371" t="s">
        <v>16</v>
      </c>
      <c r="D211" s="371" t="n">
        <v>858807.099275959</v>
      </c>
      <c r="E211" s="371" t="n">
        <v>12.4840898825091</v>
      </c>
    </row>
    <row r="212">
      <c r="A212" s="371" t="s">
        <v>94</v>
      </c>
      <c r="B212" s="371" t="s">
        <v>117</v>
      </c>
      <c r="C212" s="371" t="s">
        <v>17</v>
      </c>
      <c r="D212" s="371" t="n">
        <v>1018199.346005</v>
      </c>
      <c r="E212" s="371" t="n">
        <v>4.43477239284079</v>
      </c>
    </row>
    <row r="213">
      <c r="A213" s="371" t="s">
        <v>96</v>
      </c>
      <c r="B213" s="371" t="s">
        <v>118</v>
      </c>
      <c r="C213" s="371" t="s">
        <v>16</v>
      </c>
      <c r="D213" s="371" t="n">
        <v>1572760.16540229</v>
      </c>
      <c r="E213" s="371" t="n">
        <v>34.5719558467016</v>
      </c>
    </row>
    <row r="214">
      <c r="A214" s="371" t="s">
        <v>96</v>
      </c>
      <c r="B214" s="371" t="s">
        <v>118</v>
      </c>
      <c r="C214" s="371" t="s">
        <v>17</v>
      </c>
      <c r="D214" s="371" t="n">
        <v>1177296.28730155</v>
      </c>
      <c r="E214" s="371" t="n">
        <v>3.78937414790018</v>
      </c>
    </row>
    <row r="215">
      <c r="A215" s="371" t="s">
        <v>98</v>
      </c>
      <c r="B215" s="371" t="s">
        <v>119</v>
      </c>
      <c r="C215" s="371" t="s">
        <v>16</v>
      </c>
      <c r="D215" s="371" t="n">
        <v>1410854.28314334</v>
      </c>
      <c r="E215" s="371" t="n">
        <v>30.895344594353</v>
      </c>
    </row>
    <row r="216">
      <c r="A216" s="371" t="s">
        <v>98</v>
      </c>
      <c r="B216" s="371" t="s">
        <v>119</v>
      </c>
      <c r="C216" s="371" t="s">
        <v>17</v>
      </c>
      <c r="D216" s="371" t="n">
        <v>1626413.19563272</v>
      </c>
      <c r="E216" s="371" t="n">
        <v>4.54659319007256</v>
      </c>
    </row>
    <row r="217">
      <c r="A217" s="371" t="s">
        <v>106</v>
      </c>
      <c r="B217" s="371" t="s">
        <v>120</v>
      </c>
      <c r="C217" s="371" t="s">
        <v>16</v>
      </c>
      <c r="D217" s="371" t="n">
        <v>773765.325667592</v>
      </c>
      <c r="E217" s="371" t="n">
        <v>11.2155948138451</v>
      </c>
    </row>
    <row r="218">
      <c r="A218" s="371" t="s">
        <v>106</v>
      </c>
      <c r="B218" s="371" t="s">
        <v>120</v>
      </c>
      <c r="C218" s="371" t="s">
        <v>17</v>
      </c>
      <c r="D218" s="371" t="n">
        <v>941111.707387068</v>
      </c>
      <c r="E218" s="371" t="n">
        <v>2.93975994300069</v>
      </c>
    </row>
    <row r="219">
      <c r="A219" s="371" t="s">
        <v>108</v>
      </c>
      <c r="B219" s="371" t="s">
        <v>121</v>
      </c>
      <c r="C219" s="371" t="s">
        <v>16</v>
      </c>
      <c r="D219" s="371" t="n">
        <v>556505.815054094</v>
      </c>
      <c r="E219" s="371" t="n">
        <v>14.6638591592039</v>
      </c>
    </row>
    <row r="220">
      <c r="A220" s="371" t="s">
        <v>108</v>
      </c>
      <c r="B220" s="371" t="s">
        <v>121</v>
      </c>
      <c r="C220" s="371" t="s">
        <v>17</v>
      </c>
      <c r="D220" s="371" t="n">
        <v>1101204.84740053</v>
      </c>
      <c r="E220" s="371" t="n">
        <v>4.40157111058594</v>
      </c>
    </row>
    <row r="221">
      <c r="A221" s="371" t="s">
        <v>110</v>
      </c>
      <c r="B221" s="371" t="s">
        <v>122</v>
      </c>
      <c r="C221" s="371" t="s">
        <v>16</v>
      </c>
      <c r="D221" s="371" t="n">
        <v>1413504.51024562</v>
      </c>
      <c r="E221" s="371" t="n">
        <v>15.3652647454723</v>
      </c>
    </row>
    <row r="222">
      <c r="A222" s="371" t="s">
        <v>110</v>
      </c>
      <c r="B222" s="371" t="s">
        <v>122</v>
      </c>
      <c r="C222" s="371" t="s">
        <v>17</v>
      </c>
      <c r="D222" s="371" t="n">
        <v>1443423.95693828</v>
      </c>
      <c r="E222" s="371" t="n">
        <v>3.10088573603014</v>
      </c>
    </row>
    <row r="223">
      <c r="A223" s="371" t="s">
        <v>123</v>
      </c>
      <c r="B223" s="371" t="s">
        <v>124</v>
      </c>
      <c r="C223" s="371" t="s">
        <v>16</v>
      </c>
      <c r="D223" s="371" t="n">
        <v>925513.660278213</v>
      </c>
      <c r="E223" s="371" t="n">
        <v>21.0683538909812</v>
      </c>
    </row>
    <row r="224">
      <c r="A224" s="371" t="s">
        <v>123</v>
      </c>
      <c r="B224" s="371" t="s">
        <v>124</v>
      </c>
      <c r="C224" s="371" t="s">
        <v>17</v>
      </c>
      <c r="D224" s="371" t="n">
        <v>998449.632154279</v>
      </c>
      <c r="E224" s="371" t="n">
        <v>4.04584143218284</v>
      </c>
    </row>
    <row r="225">
      <c r="A225" s="371" t="s">
        <v>125</v>
      </c>
      <c r="B225" s="371" t="s">
        <v>126</v>
      </c>
      <c r="C225" s="371" t="s">
        <v>16</v>
      </c>
      <c r="D225" s="371" t="n">
        <v>981139.950702464</v>
      </c>
      <c r="E225" s="371" t="n">
        <v>15.8260478369613</v>
      </c>
    </row>
    <row r="226">
      <c r="A226" s="371" t="s">
        <v>125</v>
      </c>
      <c r="B226" s="371" t="s">
        <v>126</v>
      </c>
      <c r="C226" s="371" t="s">
        <v>17</v>
      </c>
      <c r="D226" s="371" t="n">
        <v>1402266.42037258</v>
      </c>
      <c r="E226" s="371" t="n">
        <v>5.00225100271137</v>
      </c>
    </row>
    <row r="227">
      <c r="A227" s="371" t="s">
        <v>127</v>
      </c>
      <c r="B227" s="371" t="s">
        <v>128</v>
      </c>
      <c r="C227" s="371" t="s">
        <v>16</v>
      </c>
      <c r="D227" s="371" t="n">
        <v>1048490.00940604</v>
      </c>
      <c r="E227" s="371" t="n">
        <v>20.1248287756873</v>
      </c>
    </row>
    <row r="228">
      <c r="A228" s="371" t="s">
        <v>127</v>
      </c>
      <c r="B228" s="371" t="s">
        <v>128</v>
      </c>
      <c r="C228" s="371" t="s">
        <v>17</v>
      </c>
      <c r="D228" s="371" t="n">
        <v>1363961.26258944</v>
      </c>
      <c r="E228" s="371" t="n">
        <v>4.67652653729943</v>
      </c>
    </row>
    <row r="229">
      <c r="A229" s="371" t="s">
        <v>129</v>
      </c>
      <c r="B229" s="371" t="s">
        <v>130</v>
      </c>
      <c r="C229" s="371" t="s">
        <v>16</v>
      </c>
      <c r="D229" s="371" t="n">
        <v>1612390.50765632</v>
      </c>
      <c r="E229" s="371" t="n">
        <v>16.6682561098546</v>
      </c>
    </row>
    <row r="230">
      <c r="A230" s="371" t="s">
        <v>129</v>
      </c>
      <c r="B230" s="371" t="s">
        <v>130</v>
      </c>
      <c r="C230" s="371" t="s">
        <v>17</v>
      </c>
      <c r="D230" s="371" t="n">
        <v>1233619.63083122</v>
      </c>
      <c r="E230" s="371" t="n">
        <v>4.57132442131164</v>
      </c>
    </row>
    <row r="231">
      <c r="A231" s="371" t="s">
        <v>131</v>
      </c>
      <c r="B231" s="371" t="s">
        <v>132</v>
      </c>
      <c r="C231" s="371" t="s">
        <v>16</v>
      </c>
      <c r="D231" s="371" t="n">
        <v>461217.418995216</v>
      </c>
      <c r="E231" s="371" t="n">
        <v>11.674648872325</v>
      </c>
    </row>
    <row r="232">
      <c r="A232" s="371" t="s">
        <v>131</v>
      </c>
      <c r="B232" s="371" t="s">
        <v>132</v>
      </c>
      <c r="C232" s="371" t="s">
        <v>17</v>
      </c>
      <c r="D232" s="371" t="n">
        <v>758469.55005169</v>
      </c>
      <c r="E232" s="371" t="n">
        <v>5.23552602874985</v>
      </c>
    </row>
    <row r="233">
      <c r="A233" s="371" t="s">
        <v>133</v>
      </c>
      <c r="B233" s="371" t="s">
        <v>134</v>
      </c>
      <c r="C233" s="371" t="s">
        <v>16</v>
      </c>
      <c r="D233" s="371" t="n">
        <v>642415.133698002</v>
      </c>
      <c r="E233" s="371" t="n">
        <v>11.1706561211639</v>
      </c>
    </row>
    <row r="234">
      <c r="A234" s="371" t="s">
        <v>133</v>
      </c>
      <c r="B234" s="371" t="s">
        <v>134</v>
      </c>
      <c r="C234" s="371" t="s">
        <v>17</v>
      </c>
      <c r="D234" s="371" t="n">
        <v>781487.866227773</v>
      </c>
      <c r="E234" s="371" t="n">
        <v>3.83890787518204</v>
      </c>
    </row>
    <row r="235">
      <c r="A235" s="371" t="s">
        <v>135</v>
      </c>
      <c r="B235" s="371" t="s">
        <v>136</v>
      </c>
      <c r="C235" s="371" t="s">
        <v>16</v>
      </c>
      <c r="D235" s="371" t="n">
        <v>507399.43617053</v>
      </c>
      <c r="E235" s="371" t="n">
        <v>8.52471268678431</v>
      </c>
    </row>
    <row r="236">
      <c r="A236" s="371" t="s">
        <v>135</v>
      </c>
      <c r="B236" s="371" t="s">
        <v>136</v>
      </c>
      <c r="C236" s="371" t="s">
        <v>17</v>
      </c>
      <c r="D236" s="371" t="n">
        <v>588655.161735517</v>
      </c>
      <c r="E236" s="371" t="n">
        <v>3.28669259567502</v>
      </c>
    </row>
    <row r="237">
      <c r="A237" s="371" t="s">
        <v>137</v>
      </c>
      <c r="B237" s="371" t="s">
        <v>138</v>
      </c>
      <c r="C237" s="371" t="s">
        <v>16</v>
      </c>
      <c r="D237" s="371" t="n">
        <v>493413.530160683</v>
      </c>
      <c r="E237" s="371" t="n">
        <v>10.5213844130877</v>
      </c>
    </row>
    <row r="238">
      <c r="A238" s="371" t="s">
        <v>137</v>
      </c>
      <c r="B238" s="371" t="s">
        <v>138</v>
      </c>
      <c r="C238" s="371" t="s">
        <v>17</v>
      </c>
      <c r="D238" s="371" t="n">
        <v>582866.268531778</v>
      </c>
      <c r="E238" s="371" t="n">
        <v>3.31506728389482</v>
      </c>
    </row>
    <row r="239">
      <c r="A239" s="371" t="s">
        <v>139</v>
      </c>
      <c r="B239" s="371" t="s">
        <v>140</v>
      </c>
      <c r="C239" s="371" t="s">
        <v>16</v>
      </c>
      <c r="D239" s="371" t="n">
        <v>627501.49609401</v>
      </c>
      <c r="E239" s="371" t="n">
        <v>15.6442486274909</v>
      </c>
    </row>
    <row r="240">
      <c r="A240" s="371" t="s">
        <v>139</v>
      </c>
      <c r="B240" s="371" t="s">
        <v>140</v>
      </c>
      <c r="C240" s="371" t="s">
        <v>17</v>
      </c>
      <c r="D240" s="371" t="n">
        <v>658254.941106302</v>
      </c>
      <c r="E240" s="371" t="n">
        <v>3.28126189645642</v>
      </c>
    </row>
    <row r="241">
      <c r="A241" s="371" t="s">
        <v>141</v>
      </c>
      <c r="B241" s="371" t="s">
        <v>142</v>
      </c>
      <c r="C241" s="371" t="s">
        <v>16</v>
      </c>
      <c r="D241" s="371" t="n">
        <v>459700.522214492</v>
      </c>
      <c r="E241" s="371" t="n">
        <v>7.18395784531261</v>
      </c>
    </row>
    <row r="242">
      <c r="A242" s="371" t="s">
        <v>141</v>
      </c>
      <c r="B242" s="371" t="s">
        <v>142</v>
      </c>
      <c r="C242" s="371" t="s">
        <v>17</v>
      </c>
      <c r="D242" s="371" t="n">
        <v>467694.543525903</v>
      </c>
      <c r="E242" s="371" t="n">
        <v>2.97050531897949</v>
      </c>
    </row>
    <row r="243">
      <c r="A243" s="371" t="s">
        <v>143</v>
      </c>
      <c r="B243" s="371" t="s">
        <v>144</v>
      </c>
      <c r="C243" s="371" t="s">
        <v>16</v>
      </c>
      <c r="D243" s="371" t="n">
        <v>428302.359077603</v>
      </c>
      <c r="E243" s="371" t="n">
        <v>18.4752380231537</v>
      </c>
    </row>
    <row r="244">
      <c r="A244" s="371" t="s">
        <v>143</v>
      </c>
      <c r="B244" s="371" t="s">
        <v>144</v>
      </c>
      <c r="C244" s="371" t="s">
        <v>17</v>
      </c>
      <c r="D244" s="371" t="n">
        <v>607621.767190077</v>
      </c>
      <c r="E244" s="371" t="n">
        <v>3.94345859210459</v>
      </c>
    </row>
    <row r="245">
      <c r="A245" s="371" t="s">
        <v>145</v>
      </c>
      <c r="B245" s="371" t="s">
        <v>146</v>
      </c>
      <c r="C245" s="371" t="s">
        <v>16</v>
      </c>
      <c r="D245" s="371" t="n">
        <v>475989.156214944</v>
      </c>
      <c r="E245" s="371" t="n">
        <v>9.28349479497084</v>
      </c>
    </row>
    <row r="246">
      <c r="A246" s="371" t="s">
        <v>145</v>
      </c>
      <c r="B246" s="371" t="s">
        <v>146</v>
      </c>
      <c r="C246" s="371" t="s">
        <v>17</v>
      </c>
      <c r="D246" s="371" t="n">
        <v>552666.640451762</v>
      </c>
      <c r="E246" s="371" t="n">
        <v>3.92229908741285</v>
      </c>
    </row>
    <row r="247">
      <c r="A247" s="371" t="s">
        <v>147</v>
      </c>
      <c r="B247" s="371" t="s">
        <v>148</v>
      </c>
      <c r="C247" s="371" t="s">
        <v>16</v>
      </c>
      <c r="D247" s="371" t="n">
        <v>609649.478857832</v>
      </c>
      <c r="E247" s="371" t="n">
        <v>10.7825865528136</v>
      </c>
    </row>
    <row r="248">
      <c r="A248" s="371" t="s">
        <v>147</v>
      </c>
      <c r="B248" s="371" t="s">
        <v>148</v>
      </c>
      <c r="C248" s="371" t="s">
        <v>17</v>
      </c>
      <c r="D248" s="371" t="n">
        <v>795707.733273397</v>
      </c>
      <c r="E248" s="371" t="n">
        <v>4.13428350777925</v>
      </c>
    </row>
    <row r="249">
      <c r="A249" s="371" t="s">
        <v>149</v>
      </c>
      <c r="B249" s="371" t="s">
        <v>150</v>
      </c>
      <c r="C249" s="371" t="s">
        <v>16</v>
      </c>
      <c r="D249" s="371" t="n">
        <v>377405.584489695</v>
      </c>
      <c r="E249" s="371" t="n">
        <v>9.69307164170149</v>
      </c>
    </row>
    <row r="250">
      <c r="A250" s="371" t="s">
        <v>149</v>
      </c>
      <c r="B250" s="371" t="s">
        <v>150</v>
      </c>
      <c r="C250" s="371" t="s">
        <v>17</v>
      </c>
      <c r="D250" s="371" t="n">
        <v>621456.294079618</v>
      </c>
      <c r="E250" s="371" t="n">
        <v>3.64101566448227</v>
      </c>
    </row>
    <row r="251">
      <c r="A251" s="371" t="s">
        <v>151</v>
      </c>
      <c r="B251" s="371" t="s">
        <v>152</v>
      </c>
      <c r="C251" s="371" t="s">
        <v>16</v>
      </c>
      <c r="D251" s="371" t="n">
        <v>531313.600293655</v>
      </c>
      <c r="E251" s="371" t="n">
        <v>13.059522757591</v>
      </c>
    </row>
    <row r="252">
      <c r="A252" s="371" t="s">
        <v>151</v>
      </c>
      <c r="B252" s="371" t="s">
        <v>152</v>
      </c>
      <c r="C252" s="371" t="s">
        <v>17</v>
      </c>
      <c r="D252" s="371" t="n">
        <v>604476.91844811</v>
      </c>
      <c r="E252" s="371" t="n">
        <v>3.74229708318579</v>
      </c>
    </row>
    <row r="253">
      <c r="A253" s="371" t="s">
        <v>153</v>
      </c>
      <c r="B253" s="371" t="s">
        <v>154</v>
      </c>
      <c r="C253" s="371" t="s">
        <v>16</v>
      </c>
      <c r="D253" s="371" t="n">
        <v>661752.472489711</v>
      </c>
      <c r="E253" s="371" t="n">
        <v>7.12871838584621</v>
      </c>
    </row>
    <row r="254">
      <c r="A254" s="371" t="s">
        <v>153</v>
      </c>
      <c r="B254" s="371" t="s">
        <v>154</v>
      </c>
      <c r="C254" s="371" t="s">
        <v>17</v>
      </c>
      <c r="D254" s="371" t="n">
        <v>887576.296326614</v>
      </c>
      <c r="E254" s="371" t="n">
        <v>4.6661961540952</v>
      </c>
    </row>
    <row r="255">
      <c r="A255" s="371" t="s">
        <v>155</v>
      </c>
      <c r="B255" s="371" t="s">
        <v>156</v>
      </c>
      <c r="C255" s="371" t="s">
        <v>16</v>
      </c>
      <c r="D255" s="371" t="n">
        <v>393867.503226142</v>
      </c>
      <c r="E255" s="371" t="n">
        <v>6.1175076575592</v>
      </c>
    </row>
    <row r="256">
      <c r="A256" s="371" t="s">
        <v>155</v>
      </c>
      <c r="B256" s="371" t="s">
        <v>156</v>
      </c>
      <c r="C256" s="371" t="s">
        <v>17</v>
      </c>
      <c r="D256" s="371" t="n">
        <v>513372.88513756</v>
      </c>
      <c r="E256" s="371" t="n">
        <v>3.77390563874832</v>
      </c>
    </row>
    <row r="257">
      <c r="A257" s="371" t="s">
        <v>157</v>
      </c>
      <c r="B257" s="371" t="s">
        <v>158</v>
      </c>
      <c r="C257" s="371" t="s">
        <v>16</v>
      </c>
      <c r="D257" s="371" t="n">
        <v>804299.836803047</v>
      </c>
      <c r="E257" s="371" t="n">
        <v>21.1157302900082</v>
      </c>
    </row>
    <row r="258">
      <c r="A258" s="371" t="s">
        <v>157</v>
      </c>
      <c r="B258" s="371" t="s">
        <v>158</v>
      </c>
      <c r="C258" s="371" t="s">
        <v>17</v>
      </c>
      <c r="D258" s="371" t="n">
        <v>713355.170866098</v>
      </c>
      <c r="E258" s="371" t="n">
        <v>4.12977923791446</v>
      </c>
    </row>
    <row r="259">
      <c r="A259" s="371" t="s">
        <v>159</v>
      </c>
      <c r="B259" s="371" t="s">
        <v>160</v>
      </c>
      <c r="C259" s="371" t="s">
        <v>16</v>
      </c>
      <c r="D259" s="371" t="n">
        <v>635473.766023871</v>
      </c>
      <c r="E259" s="371" t="n">
        <v>10.1687543293586</v>
      </c>
    </row>
    <row r="260">
      <c r="A260" s="371" t="s">
        <v>159</v>
      </c>
      <c r="B260" s="371" t="s">
        <v>160</v>
      </c>
      <c r="C260" s="371" t="s">
        <v>17</v>
      </c>
      <c r="D260" s="371" t="n">
        <v>635977.70399807</v>
      </c>
      <c r="E260" s="371" t="n">
        <v>3.35330455253753</v>
      </c>
    </row>
    <row r="261">
      <c r="A261" s="371" t="s">
        <v>161</v>
      </c>
      <c r="B261" s="371" t="s">
        <v>162</v>
      </c>
      <c r="C261" s="371" t="s">
        <v>16</v>
      </c>
      <c r="D261" s="371" t="n">
        <v>575814.860700206</v>
      </c>
      <c r="E261" s="371" t="n">
        <v>8.00053046874902</v>
      </c>
    </row>
    <row r="262">
      <c r="A262" s="371" t="s">
        <v>161</v>
      </c>
      <c r="B262" s="371" t="s">
        <v>162</v>
      </c>
      <c r="C262" s="371" t="s">
        <v>17</v>
      </c>
      <c r="D262" s="371" t="n">
        <v>536678.071006281</v>
      </c>
      <c r="E262" s="371" t="n">
        <v>3.62505265853522</v>
      </c>
    </row>
    <row r="263">
      <c r="A263" s="371" t="s">
        <v>163</v>
      </c>
      <c r="B263" s="371" t="s">
        <v>164</v>
      </c>
      <c r="C263" s="371" t="s">
        <v>16</v>
      </c>
      <c r="D263" s="371" t="n">
        <v>644664.617987913</v>
      </c>
      <c r="E263" s="371" t="n">
        <v>14.6819666792172</v>
      </c>
    </row>
    <row r="264">
      <c r="A264" s="371" t="s">
        <v>163</v>
      </c>
      <c r="B264" s="371" t="s">
        <v>164</v>
      </c>
      <c r="C264" s="371" t="s">
        <v>17</v>
      </c>
      <c r="D264" s="371" t="n">
        <v>826234.650509009</v>
      </c>
      <c r="E264" s="371" t="n">
        <v>5.27394586708636</v>
      </c>
    </row>
    <row r="265">
      <c r="A265" s="371" t="s">
        <v>165</v>
      </c>
      <c r="B265" s="371" t="s">
        <v>166</v>
      </c>
      <c r="C265" s="371" t="s">
        <v>16</v>
      </c>
      <c r="D265" s="371" t="n">
        <v>579087.876898028</v>
      </c>
      <c r="E265" s="371" t="n">
        <v>13.0531471429415</v>
      </c>
    </row>
    <row r="266">
      <c r="A266" s="371" t="s">
        <v>165</v>
      </c>
      <c r="B266" s="371" t="s">
        <v>166</v>
      </c>
      <c r="C266" s="371" t="s">
        <v>17</v>
      </c>
      <c r="D266" s="371" t="n">
        <v>740523.39970398</v>
      </c>
      <c r="E266" s="371" t="n">
        <v>4.15372164900059</v>
      </c>
    </row>
    <row r="267">
      <c r="A267" s="371" t="s">
        <v>167</v>
      </c>
      <c r="B267" s="371" t="s">
        <v>168</v>
      </c>
      <c r="C267" s="371" t="s">
        <v>16</v>
      </c>
      <c r="D267" s="371" t="n">
        <v>584171.272922266</v>
      </c>
      <c r="E267" s="371" t="n">
        <v>7.40711184357727</v>
      </c>
    </row>
    <row r="268">
      <c r="A268" s="371" t="s">
        <v>167</v>
      </c>
      <c r="B268" s="371" t="s">
        <v>168</v>
      </c>
      <c r="C268" s="371" t="s">
        <v>17</v>
      </c>
      <c r="D268" s="371" t="n">
        <v>657113.621229675</v>
      </c>
      <c r="E268" s="371" t="n">
        <v>4.15652173520974</v>
      </c>
    </row>
    <row r="269">
      <c r="A269" s="371" t="s">
        <v>169</v>
      </c>
      <c r="B269" s="371" t="s">
        <v>170</v>
      </c>
      <c r="C269" s="371" t="s">
        <v>16</v>
      </c>
      <c r="D269" s="371" t="n">
        <v>590284.376556921</v>
      </c>
      <c r="E269" s="371" t="n">
        <v>10.2686274412281</v>
      </c>
    </row>
    <row r="270">
      <c r="A270" s="371" t="s">
        <v>169</v>
      </c>
      <c r="B270" s="371" t="s">
        <v>170</v>
      </c>
      <c r="C270" s="371" t="s">
        <v>17</v>
      </c>
      <c r="D270" s="371" t="n">
        <v>699217.18641896</v>
      </c>
      <c r="E270" s="371" t="n">
        <v>3.75561828279408</v>
      </c>
    </row>
    <row r="271">
      <c r="A271" s="371" t="s">
        <v>171</v>
      </c>
      <c r="B271" s="371" t="s">
        <v>172</v>
      </c>
      <c r="C271" s="371" t="s">
        <v>16</v>
      </c>
      <c r="D271" s="371" t="n">
        <v>588939.995645322</v>
      </c>
      <c r="E271" s="371" t="n">
        <v>8.63507374633442</v>
      </c>
    </row>
    <row r="272">
      <c r="A272" s="371" t="s">
        <v>171</v>
      </c>
      <c r="B272" s="371" t="s">
        <v>172</v>
      </c>
      <c r="C272" s="371" t="s">
        <v>17</v>
      </c>
      <c r="D272" s="371" t="n">
        <v>685145.900021516</v>
      </c>
      <c r="E272" s="371" t="n">
        <v>4.1775915274117</v>
      </c>
    </row>
    <row r="273">
      <c r="A273" s="371" t="s">
        <v>173</v>
      </c>
      <c r="B273" s="371" t="s">
        <v>174</v>
      </c>
      <c r="C273" s="371" t="s">
        <v>16</v>
      </c>
      <c r="D273" s="371" t="n">
        <v>500773.817749566</v>
      </c>
      <c r="E273" s="371" t="n">
        <v>7.34109525684485</v>
      </c>
    </row>
    <row r="274">
      <c r="A274" s="371" t="s">
        <v>173</v>
      </c>
      <c r="B274" s="371" t="s">
        <v>174</v>
      </c>
      <c r="C274" s="371" t="s">
        <v>17</v>
      </c>
      <c r="D274" s="371" t="n">
        <v>593426.68730626</v>
      </c>
      <c r="E274" s="371" t="n">
        <v>4.07762554094738</v>
      </c>
    </row>
    <row r="275">
      <c r="A275" s="371" t="s">
        <v>175</v>
      </c>
      <c r="B275" s="371" t="s">
        <v>176</v>
      </c>
      <c r="C275" s="371" t="s">
        <v>16</v>
      </c>
      <c r="D275" s="371" t="n">
        <v>476529.861732714</v>
      </c>
      <c r="E275" s="371" t="n">
        <v>8.83227346299447</v>
      </c>
    </row>
    <row r="276">
      <c r="A276" s="371" t="s">
        <v>175</v>
      </c>
      <c r="B276" s="371" t="s">
        <v>176</v>
      </c>
      <c r="C276" s="371" t="s">
        <v>17</v>
      </c>
      <c r="D276" s="371" t="n">
        <v>444292.583548315</v>
      </c>
      <c r="E276" s="371" t="n">
        <v>3.2800612211348</v>
      </c>
    </row>
    <row r="277">
      <c r="A277" s="371" t="s">
        <v>177</v>
      </c>
      <c r="B277" s="371" t="s">
        <v>178</v>
      </c>
      <c r="C277" s="371" t="s">
        <v>16</v>
      </c>
      <c r="D277" s="371" t="n">
        <v>395938.038134721</v>
      </c>
      <c r="E277" s="371" t="n">
        <v>6.18567446102465</v>
      </c>
    </row>
    <row r="278">
      <c r="A278" s="371" t="s">
        <v>177</v>
      </c>
      <c r="B278" s="371" t="s">
        <v>178</v>
      </c>
      <c r="C278" s="371" t="s">
        <v>17</v>
      </c>
      <c r="D278" s="371" t="n">
        <v>477615.493319934</v>
      </c>
      <c r="E278" s="371" t="n">
        <v>4.37774388067436</v>
      </c>
    </row>
    <row r="279">
      <c r="A279" s="371" t="s">
        <v>179</v>
      </c>
      <c r="B279" s="371" t="s">
        <v>180</v>
      </c>
      <c r="C279" s="371" t="s">
        <v>16</v>
      </c>
      <c r="D279" s="371" t="n">
        <v>370613.599851915</v>
      </c>
      <c r="E279" s="371" t="n">
        <v>5.84987761613242</v>
      </c>
    </row>
    <row r="280">
      <c r="A280" s="371" t="s">
        <v>179</v>
      </c>
      <c r="B280" s="371" t="s">
        <v>180</v>
      </c>
      <c r="C280" s="371" t="s">
        <v>17</v>
      </c>
      <c r="D280" s="371" t="n">
        <v>345221.31955292</v>
      </c>
      <c r="E280" s="371" t="n">
        <v>2.94915044596309</v>
      </c>
    </row>
    <row r="281">
      <c r="A281" s="371" t="s">
        <v>181</v>
      </c>
      <c r="B281" s="371" t="s">
        <v>182</v>
      </c>
      <c r="C281" s="371" t="s">
        <v>16</v>
      </c>
      <c r="D281" s="371" t="n">
        <v>456939.614209162</v>
      </c>
      <c r="E281" s="371" t="n">
        <v>7.79765293646076</v>
      </c>
    </row>
    <row r="282">
      <c r="A282" s="371" t="s">
        <v>181</v>
      </c>
      <c r="B282" s="371" t="s">
        <v>182</v>
      </c>
      <c r="C282" s="371" t="s">
        <v>17</v>
      </c>
      <c r="D282" s="371" t="n">
        <v>462880.444297375</v>
      </c>
      <c r="E282" s="371" t="n">
        <v>3.29177504031518</v>
      </c>
    </row>
    <row r="283">
      <c r="A283" s="371" t="s">
        <v>183</v>
      </c>
      <c r="B283" s="371" t="s">
        <v>184</v>
      </c>
      <c r="C283" s="371" t="s">
        <v>16</v>
      </c>
      <c r="D283" s="371" t="n">
        <v>394367.105456041</v>
      </c>
      <c r="E283" s="371" t="n">
        <v>9.83209679601564</v>
      </c>
    </row>
    <row r="284">
      <c r="A284" s="371" t="s">
        <v>183</v>
      </c>
      <c r="B284" s="371" t="s">
        <v>184</v>
      </c>
      <c r="C284" s="371" t="s">
        <v>17</v>
      </c>
      <c r="D284" s="371" t="n">
        <v>410044.255626779</v>
      </c>
      <c r="E284" s="371" t="n">
        <v>6.52333380315421</v>
      </c>
    </row>
    <row r="285">
      <c r="A285" s="371" t="s">
        <v>185</v>
      </c>
      <c r="B285" s="371" t="s">
        <v>186</v>
      </c>
      <c r="C285" s="371" t="s">
        <v>16</v>
      </c>
      <c r="D285" s="371" t="n">
        <v>490644.157686263</v>
      </c>
      <c r="E285" s="371" t="n">
        <v>6.3524092169463</v>
      </c>
    </row>
    <row r="286">
      <c r="A286" s="371" t="s">
        <v>185</v>
      </c>
      <c r="B286" s="371" t="s">
        <v>186</v>
      </c>
      <c r="C286" s="371" t="s">
        <v>17</v>
      </c>
      <c r="D286" s="371" t="n">
        <v>516272.941942331</v>
      </c>
      <c r="E286" s="371" t="n">
        <v>3.62122072632796</v>
      </c>
    </row>
    <row r="287">
      <c r="A287" s="371" t="s">
        <v>187</v>
      </c>
      <c r="B287" s="371" t="s">
        <v>188</v>
      </c>
      <c r="C287" s="371" t="s">
        <v>16</v>
      </c>
      <c r="D287" s="371" t="n">
        <v>525978.561957095</v>
      </c>
      <c r="E287" s="371" t="n">
        <v>8.2893063023952</v>
      </c>
    </row>
    <row r="288">
      <c r="A288" s="371" t="s">
        <v>187</v>
      </c>
      <c r="B288" s="371" t="s">
        <v>188</v>
      </c>
      <c r="C288" s="371" t="s">
        <v>17</v>
      </c>
      <c r="D288" s="371" t="n">
        <v>509387.625732405</v>
      </c>
      <c r="E288" s="371" t="n">
        <v>3.18882112983056</v>
      </c>
    </row>
    <row r="289">
      <c r="A289" s="371" t="s">
        <v>189</v>
      </c>
      <c r="B289" s="371" t="s">
        <v>190</v>
      </c>
      <c r="C289" s="371" t="s">
        <v>16</v>
      </c>
      <c r="D289" s="371" t="n">
        <v>453324.032246272</v>
      </c>
      <c r="E289" s="371" t="n">
        <v>10.9414885710025</v>
      </c>
    </row>
    <row r="290">
      <c r="A290" s="371" t="s">
        <v>189</v>
      </c>
      <c r="B290" s="371" t="s">
        <v>190</v>
      </c>
      <c r="C290" s="371" t="s">
        <v>17</v>
      </c>
      <c r="D290" s="371" t="n">
        <v>510978.976196957</v>
      </c>
      <c r="E290" s="371" t="n">
        <v>4.71268575141112</v>
      </c>
    </row>
    <row r="291">
      <c r="A291" s="371" t="s">
        <v>191</v>
      </c>
      <c r="B291" s="371" t="s">
        <v>192</v>
      </c>
      <c r="C291" s="371" t="s">
        <v>16</v>
      </c>
      <c r="D291" s="371" t="n">
        <v>364033.988676755</v>
      </c>
      <c r="E291" s="371" t="n">
        <v>7.73501322846586</v>
      </c>
    </row>
    <row r="292">
      <c r="A292" s="371" t="s">
        <v>191</v>
      </c>
      <c r="B292" s="371" t="s">
        <v>192</v>
      </c>
      <c r="C292" s="371" t="s">
        <v>17</v>
      </c>
      <c r="D292" s="371" t="n">
        <v>368327.038198403</v>
      </c>
      <c r="E292" s="371" t="n">
        <v>3.2373758380004</v>
      </c>
    </row>
    <row r="293">
      <c r="A293" s="371" t="s">
        <v>193</v>
      </c>
      <c r="B293" s="371" t="s">
        <v>194</v>
      </c>
      <c r="C293" s="371" t="s">
        <v>16</v>
      </c>
      <c r="D293" s="371" t="n">
        <v>745733.869109564</v>
      </c>
      <c r="E293" s="371" t="n">
        <v>12.0022181006153</v>
      </c>
    </row>
    <row r="294">
      <c r="A294" s="371" t="s">
        <v>193</v>
      </c>
      <c r="B294" s="371" t="s">
        <v>194</v>
      </c>
      <c r="C294" s="371" t="s">
        <v>17</v>
      </c>
      <c r="D294" s="371" t="n">
        <v>680764.148826741</v>
      </c>
      <c r="E294" s="371" t="n">
        <v>4.61302204749186</v>
      </c>
    </row>
    <row r="295">
      <c r="A295" s="371" t="s">
        <v>195</v>
      </c>
      <c r="B295" s="371" t="s">
        <v>196</v>
      </c>
      <c r="C295" s="371" t="s">
        <v>16</v>
      </c>
      <c r="D295" s="371" t="n">
        <v>462067.420761137</v>
      </c>
      <c r="E295" s="371" t="n">
        <v>8.98997321574267</v>
      </c>
    </row>
    <row r="296">
      <c r="A296" s="371" t="s">
        <v>195</v>
      </c>
      <c r="B296" s="371" t="s">
        <v>196</v>
      </c>
      <c r="C296" s="371" t="s">
        <v>17</v>
      </c>
      <c r="D296" s="371" t="n">
        <v>500416.140898318</v>
      </c>
      <c r="E296" s="371" t="n">
        <v>4.46426825184183</v>
      </c>
    </row>
    <row r="297">
      <c r="A297" s="371" t="s">
        <v>197</v>
      </c>
      <c r="B297" s="371" t="s">
        <v>198</v>
      </c>
      <c r="C297" s="371" t="s">
        <v>16</v>
      </c>
      <c r="D297" s="371" t="n">
        <v>409873.124179363</v>
      </c>
      <c r="E297" s="371" t="n">
        <v>7.15040113250157</v>
      </c>
    </row>
    <row r="298">
      <c r="A298" s="371" t="s">
        <v>197</v>
      </c>
      <c r="B298" s="371" t="s">
        <v>198</v>
      </c>
      <c r="C298" s="371" t="s">
        <v>17</v>
      </c>
      <c r="D298" s="371" t="n">
        <v>422009.289321874</v>
      </c>
      <c r="E298" s="371" t="n">
        <v>5.06389550249009</v>
      </c>
    </row>
    <row r="299">
      <c r="A299" s="371" t="s">
        <v>199</v>
      </c>
      <c r="B299" s="371" t="s">
        <v>200</v>
      </c>
      <c r="C299" s="371" t="s">
        <v>16</v>
      </c>
      <c r="D299" s="371" t="n">
        <v>429867.869423224</v>
      </c>
      <c r="E299" s="371" t="n">
        <v>5.19904734831818</v>
      </c>
    </row>
    <row r="300">
      <c r="A300" s="371" t="s">
        <v>199</v>
      </c>
      <c r="B300" s="371" t="s">
        <v>200</v>
      </c>
      <c r="C300" s="371" t="s">
        <v>17</v>
      </c>
      <c r="D300" s="371" t="n">
        <v>472556.639349349</v>
      </c>
      <c r="E300" s="371" t="n">
        <v>3.33356251436268</v>
      </c>
    </row>
    <row r="301">
      <c r="A301" s="371" t="s">
        <v>201</v>
      </c>
      <c r="B301" s="371" t="s">
        <v>202</v>
      </c>
      <c r="C301" s="371" t="s">
        <v>16</v>
      </c>
      <c r="D301" s="371" t="n">
        <v>447669.820477342</v>
      </c>
      <c r="E301" s="371" t="n">
        <v>6.22549269868385</v>
      </c>
    </row>
    <row r="302">
      <c r="A302" s="371" t="s">
        <v>201</v>
      </c>
      <c r="B302" s="371" t="s">
        <v>202</v>
      </c>
      <c r="C302" s="371" t="s">
        <v>17</v>
      </c>
      <c r="D302" s="371" t="n">
        <v>452172.157240654</v>
      </c>
      <c r="E302" s="371" t="n">
        <v>4.30502697107222</v>
      </c>
    </row>
    <row r="303">
      <c r="A303" s="371" t="s">
        <v>203</v>
      </c>
      <c r="B303" s="371" t="s">
        <v>204</v>
      </c>
      <c r="C303" s="371" t="s">
        <v>16</v>
      </c>
      <c r="D303" s="371" t="n">
        <v>401172.156699184</v>
      </c>
      <c r="E303" s="371" t="n">
        <v>8.64842557666619</v>
      </c>
    </row>
    <row r="304">
      <c r="A304" s="371" t="s">
        <v>203</v>
      </c>
      <c r="B304" s="371" t="s">
        <v>204</v>
      </c>
      <c r="C304" s="371" t="s">
        <v>17</v>
      </c>
      <c r="D304" s="371" t="n">
        <v>486376.588485476</v>
      </c>
      <c r="E304" s="371" t="n">
        <v>3.02408695507501</v>
      </c>
    </row>
    <row r="305">
      <c r="A305" s="371" t="s">
        <v>205</v>
      </c>
      <c r="B305" s="371" t="s">
        <v>206</v>
      </c>
      <c r="C305" s="371" t="s">
        <v>16</v>
      </c>
      <c r="D305" s="371" t="n">
        <v>673525.420656364</v>
      </c>
      <c r="E305" s="371" t="n">
        <v>14.7594125247998</v>
      </c>
    </row>
    <row r="306">
      <c r="A306" s="371" t="s">
        <v>205</v>
      </c>
      <c r="B306" s="371" t="s">
        <v>206</v>
      </c>
      <c r="C306" s="371" t="s">
        <v>17</v>
      </c>
      <c r="D306" s="371" t="n">
        <v>790362.582728378</v>
      </c>
      <c r="E306" s="371" t="n">
        <v>3.68325471800662</v>
      </c>
    </row>
    <row r="307">
      <c r="A307" s="371" t="s">
        <v>207</v>
      </c>
      <c r="B307" s="371" t="s">
        <v>208</v>
      </c>
      <c r="C307" s="371" t="s">
        <v>16</v>
      </c>
      <c r="D307" s="371" t="n">
        <v>470769.073132192</v>
      </c>
      <c r="E307" s="371" t="n">
        <v>9.45616737341836</v>
      </c>
    </row>
    <row r="308">
      <c r="A308" s="371" t="s">
        <v>207</v>
      </c>
      <c r="B308" s="371" t="s">
        <v>208</v>
      </c>
      <c r="C308" s="371" t="s">
        <v>17</v>
      </c>
      <c r="D308" s="371" t="n">
        <v>709293.626910918</v>
      </c>
      <c r="E308" s="371" t="n">
        <v>5.08036160709251</v>
      </c>
    </row>
    <row r="309">
      <c r="A309" s="371" t="s">
        <v>209</v>
      </c>
      <c r="B309" s="371" t="s">
        <v>210</v>
      </c>
      <c r="C309" s="371" t="s">
        <v>16</v>
      </c>
      <c r="D309" s="371" t="n">
        <v>521766.649120413</v>
      </c>
      <c r="E309" s="371" t="n">
        <v>7.10395228678648</v>
      </c>
    </row>
    <row r="310">
      <c r="A310" s="371" t="s">
        <v>209</v>
      </c>
      <c r="B310" s="371" t="s">
        <v>210</v>
      </c>
      <c r="C310" s="371" t="s">
        <v>17</v>
      </c>
      <c r="D310" s="371" t="n">
        <v>586835.587223329</v>
      </c>
      <c r="E310" s="371" t="n">
        <v>3.67996712364755</v>
      </c>
    </row>
    <row r="311">
      <c r="A311" s="371" t="s">
        <v>211</v>
      </c>
      <c r="B311" s="371" t="s">
        <v>212</v>
      </c>
      <c r="C311" s="371" t="s">
        <v>16</v>
      </c>
      <c r="D311" s="371" t="n">
        <v>453071.590940486</v>
      </c>
      <c r="E311" s="371" t="n">
        <v>10.740498827261</v>
      </c>
    </row>
    <row r="312">
      <c r="A312" s="371" t="s">
        <v>211</v>
      </c>
      <c r="B312" s="371" t="s">
        <v>212</v>
      </c>
      <c r="C312" s="371" t="s">
        <v>17</v>
      </c>
      <c r="D312" s="371" t="n">
        <v>673909.14936791</v>
      </c>
      <c r="E312" s="371" t="n">
        <v>4.77772743481601</v>
      </c>
    </row>
    <row r="313">
      <c r="A313" s="371" t="s">
        <v>213</v>
      </c>
      <c r="B313" s="371" t="s">
        <v>214</v>
      </c>
      <c r="C313" s="371" t="s">
        <v>16</v>
      </c>
      <c r="D313" s="371" t="n">
        <v>575764.032385058</v>
      </c>
      <c r="E313" s="371" t="n">
        <v>7.25059817518591</v>
      </c>
    </row>
    <row r="314">
      <c r="A314" s="371" t="s">
        <v>213</v>
      </c>
      <c r="B314" s="371" t="s">
        <v>214</v>
      </c>
      <c r="C314" s="371" t="s">
        <v>17</v>
      </c>
      <c r="D314" s="371" t="n">
        <v>630873.992265115</v>
      </c>
      <c r="E314" s="371" t="n">
        <v>3.88021886144587</v>
      </c>
    </row>
    <row r="315">
      <c r="A315" s="371" t="s">
        <v>215</v>
      </c>
      <c r="B315" s="371" t="s">
        <v>216</v>
      </c>
      <c r="C315" s="371" t="s">
        <v>16</v>
      </c>
      <c r="D315" s="371" t="n">
        <v>485129.456925427</v>
      </c>
      <c r="E315" s="371" t="n">
        <v>10.2987348653467</v>
      </c>
    </row>
    <row r="316">
      <c r="A316" s="371" t="s">
        <v>215</v>
      </c>
      <c r="B316" s="371" t="s">
        <v>216</v>
      </c>
      <c r="C316" s="371" t="s">
        <v>17</v>
      </c>
      <c r="D316" s="371" t="n">
        <v>556087.065324842</v>
      </c>
      <c r="E316" s="371" t="n">
        <v>2.60850193688029</v>
      </c>
    </row>
    <row r="317">
      <c r="A317" s="371" t="s">
        <v>217</v>
      </c>
      <c r="B317" s="371" t="s">
        <v>218</v>
      </c>
      <c r="C317" s="371" t="s">
        <v>16</v>
      </c>
      <c r="D317" s="371" t="n">
        <v>919882.698994854</v>
      </c>
      <c r="E317" s="371" t="n">
        <v>21.7727444095581</v>
      </c>
    </row>
    <row r="318">
      <c r="A318" s="371" t="s">
        <v>217</v>
      </c>
      <c r="B318" s="371" t="s">
        <v>218</v>
      </c>
      <c r="C318" s="371" t="s">
        <v>17</v>
      </c>
      <c r="D318" s="371" t="n">
        <v>738616.827457424</v>
      </c>
      <c r="E318" s="371" t="n">
        <v>3.09879549405662</v>
      </c>
    </row>
    <row r="319">
      <c r="A319" s="371" t="s">
        <v>219</v>
      </c>
      <c r="B319" s="371" t="s">
        <v>220</v>
      </c>
      <c r="C319" s="371" t="s">
        <v>16</v>
      </c>
      <c r="D319" s="371" t="n">
        <v>552290.059259194</v>
      </c>
      <c r="E319" s="371" t="n">
        <v>12.565150079409</v>
      </c>
    </row>
    <row r="320">
      <c r="A320" s="371" t="s">
        <v>219</v>
      </c>
      <c r="B320" s="371" t="s">
        <v>220</v>
      </c>
      <c r="C320" s="371" t="s">
        <v>17</v>
      </c>
      <c r="D320" s="371" t="n">
        <v>546646.037500642</v>
      </c>
      <c r="E320" s="371" t="n">
        <v>4.24914778753377</v>
      </c>
    </row>
    <row r="321">
      <c r="A321" s="371" t="s">
        <v>221</v>
      </c>
      <c r="B321" s="371" t="s">
        <v>222</v>
      </c>
      <c r="C321" s="371" t="s">
        <v>16</v>
      </c>
      <c r="D321" s="371" t="n">
        <v>513593.429906524</v>
      </c>
      <c r="E321" s="371" t="n">
        <v>7.33186990575943</v>
      </c>
    </row>
    <row r="322">
      <c r="A322" s="371" t="s">
        <v>221</v>
      </c>
      <c r="B322" s="371" t="s">
        <v>222</v>
      </c>
      <c r="C322" s="371" t="s">
        <v>17</v>
      </c>
      <c r="D322" s="371" t="n">
        <v>513460.557972313</v>
      </c>
      <c r="E322" s="371" t="n">
        <v>3.23867236468045</v>
      </c>
    </row>
    <row r="323">
      <c r="A323" s="371" t="s">
        <v>223</v>
      </c>
      <c r="B323" s="371" t="s">
        <v>224</v>
      </c>
      <c r="C323" s="371" t="s">
        <v>16</v>
      </c>
      <c r="D323" s="371" t="n">
        <v>487209.997187691</v>
      </c>
      <c r="E323" s="371" t="n">
        <v>6.49950793039196</v>
      </c>
    </row>
    <row r="324">
      <c r="A324" s="371" t="s">
        <v>223</v>
      </c>
      <c r="B324" s="371" t="s">
        <v>224</v>
      </c>
      <c r="C324" s="371" t="s">
        <v>17</v>
      </c>
      <c r="D324" s="371" t="n">
        <v>504123.31554396</v>
      </c>
      <c r="E324" s="371" t="n">
        <v>5.10147997123072</v>
      </c>
    </row>
    <row r="325">
      <c r="A325" s="371" t="s">
        <v>225</v>
      </c>
      <c r="B325" s="371" t="s">
        <v>226</v>
      </c>
      <c r="C325" s="371" t="s">
        <v>16</v>
      </c>
      <c r="D325" s="371" t="n">
        <v>422181.554710432</v>
      </c>
      <c r="E325" s="371" t="n">
        <v>7.09245372996804</v>
      </c>
    </row>
    <row r="326">
      <c r="A326" s="371" t="s">
        <v>225</v>
      </c>
      <c r="B326" s="371" t="s">
        <v>226</v>
      </c>
      <c r="C326" s="371" t="s">
        <v>17</v>
      </c>
      <c r="D326" s="371" t="n">
        <v>424865.865264665</v>
      </c>
      <c r="E326" s="371" t="n">
        <v>3.27713536330088</v>
      </c>
    </row>
    <row r="327">
      <c r="A327" s="371" t="s">
        <v>227</v>
      </c>
      <c r="B327" s="371" t="s">
        <v>228</v>
      </c>
      <c r="C327" s="371" t="s">
        <v>16</v>
      </c>
      <c r="D327" s="371" t="n">
        <v>529001.148139712</v>
      </c>
      <c r="E327" s="371" t="n">
        <v>13.2768379427336</v>
      </c>
    </row>
    <row r="328">
      <c r="A328" s="371" t="s">
        <v>227</v>
      </c>
      <c r="B328" s="371" t="s">
        <v>228</v>
      </c>
      <c r="C328" s="371" t="s">
        <v>17</v>
      </c>
      <c r="D328" s="371" t="n">
        <v>563846.379856075</v>
      </c>
      <c r="E328" s="371" t="n">
        <v>3.93362478764112</v>
      </c>
    </row>
    <row r="329">
      <c r="A329" s="371" t="s">
        <v>229</v>
      </c>
      <c r="B329" s="371" t="s">
        <v>230</v>
      </c>
      <c r="C329" s="371" t="s">
        <v>16</v>
      </c>
      <c r="D329" s="371" t="n">
        <v>404005.487357124</v>
      </c>
      <c r="E329" s="371" t="n">
        <v>6.62281581712258</v>
      </c>
    </row>
    <row r="330">
      <c r="A330" s="371" t="s">
        <v>229</v>
      </c>
      <c r="B330" s="371" t="s">
        <v>230</v>
      </c>
      <c r="C330" s="371" t="s">
        <v>17</v>
      </c>
      <c r="D330" s="371" t="n">
        <v>480807.549419195</v>
      </c>
      <c r="E330" s="371" t="n">
        <v>2.79186619952183</v>
      </c>
    </row>
    <row r="331">
      <c r="A331" s="371" t="s">
        <v>231</v>
      </c>
      <c r="B331" s="371" t="s">
        <v>232</v>
      </c>
      <c r="C331" s="371" t="s">
        <v>16</v>
      </c>
      <c r="D331" s="371" t="n">
        <v>381506.628052149</v>
      </c>
      <c r="E331" s="371" t="n">
        <v>6.89180992951203</v>
      </c>
    </row>
    <row r="332">
      <c r="A332" s="371" t="s">
        <v>231</v>
      </c>
      <c r="B332" s="371" t="s">
        <v>232</v>
      </c>
      <c r="C332" s="371" t="s">
        <v>17</v>
      </c>
      <c r="D332" s="371" t="n">
        <v>433686.834207939</v>
      </c>
      <c r="E332" s="371" t="n">
        <v>5.45501924724851</v>
      </c>
    </row>
    <row r="333">
      <c r="A333" s="371" t="s">
        <v>233</v>
      </c>
      <c r="B333" s="371" t="s">
        <v>234</v>
      </c>
      <c r="C333" s="371" t="s">
        <v>16</v>
      </c>
      <c r="D333" s="371" t="n">
        <v>450990.419838218</v>
      </c>
      <c r="E333" s="371" t="n">
        <v>8.49831251137615</v>
      </c>
    </row>
    <row r="334">
      <c r="A334" s="371" t="s">
        <v>233</v>
      </c>
      <c r="B334" s="371" t="s">
        <v>234</v>
      </c>
      <c r="C334" s="371" t="s">
        <v>17</v>
      </c>
      <c r="D334" s="371" t="n">
        <v>513976.60007798</v>
      </c>
      <c r="E334" s="371" t="n">
        <v>3.33670315626624</v>
      </c>
    </row>
    <row r="335">
      <c r="A335" s="371" t="s">
        <v>235</v>
      </c>
      <c r="B335" s="371" t="s">
        <v>236</v>
      </c>
      <c r="C335" s="371" t="s">
        <v>16</v>
      </c>
      <c r="D335" s="371" t="n">
        <v>447230.084564326</v>
      </c>
      <c r="E335" s="371" t="n">
        <v>8.78145143546478</v>
      </c>
    </row>
    <row r="336">
      <c r="A336" s="371" t="s">
        <v>235</v>
      </c>
      <c r="B336" s="371" t="s">
        <v>236</v>
      </c>
      <c r="C336" s="371" t="s">
        <v>17</v>
      </c>
      <c r="D336" s="371" t="n">
        <v>498209.667897219</v>
      </c>
      <c r="E336" s="371" t="n">
        <v>3.05577670234834</v>
      </c>
    </row>
    <row r="337">
      <c r="A337" s="371" t="s">
        <v>237</v>
      </c>
      <c r="B337" s="371" t="s">
        <v>238</v>
      </c>
      <c r="C337" s="371" t="s">
        <v>16</v>
      </c>
      <c r="D337" s="371" t="n">
        <v>484237.317334216</v>
      </c>
      <c r="E337" s="371" t="n">
        <v>5.02534655759498</v>
      </c>
    </row>
    <row r="338">
      <c r="A338" s="371" t="s">
        <v>237</v>
      </c>
      <c r="B338" s="371" t="s">
        <v>238</v>
      </c>
      <c r="C338" s="371" t="s">
        <v>17</v>
      </c>
      <c r="D338" s="371" t="n">
        <v>529232.136118134</v>
      </c>
      <c r="E338" s="371" t="n">
        <v>3.01096331228271</v>
      </c>
    </row>
    <row r="339">
      <c r="A339" s="371" t="s">
        <v>239</v>
      </c>
      <c r="B339" s="371" t="s">
        <v>240</v>
      </c>
      <c r="C339" s="371" t="s">
        <v>16</v>
      </c>
      <c r="D339" s="371" t="n">
        <v>406257.505118795</v>
      </c>
      <c r="E339" s="371" t="n">
        <v>10.6789613539354</v>
      </c>
    </row>
    <row r="340">
      <c r="A340" s="371" t="s">
        <v>239</v>
      </c>
      <c r="B340" s="371" t="s">
        <v>240</v>
      </c>
      <c r="C340" s="371" t="s">
        <v>17</v>
      </c>
      <c r="D340" s="371" t="n">
        <v>799693.152204745</v>
      </c>
      <c r="E340" s="371" t="n">
        <v>5.10863504708171</v>
      </c>
    </row>
    <row r="341">
      <c r="A341" s="371" t="s">
        <v>241</v>
      </c>
      <c r="B341" s="371" t="s">
        <v>242</v>
      </c>
      <c r="C341" s="371" t="s">
        <v>16</v>
      </c>
      <c r="D341" s="371" t="n">
        <v>607154.195550348</v>
      </c>
      <c r="E341" s="371" t="n">
        <v>16.8186618151442</v>
      </c>
    </row>
    <row r="342">
      <c r="A342" s="371" t="s">
        <v>241</v>
      </c>
      <c r="B342" s="371" t="s">
        <v>242</v>
      </c>
      <c r="C342" s="371" t="s">
        <v>17</v>
      </c>
      <c r="D342" s="371" t="n">
        <v>691468.273388833</v>
      </c>
      <c r="E342" s="371" t="n">
        <v>4.59162481400093</v>
      </c>
    </row>
    <row r="343">
      <c r="A343" s="371" t="s">
        <v>243</v>
      </c>
      <c r="B343" s="371" t="s">
        <v>244</v>
      </c>
      <c r="C343" s="371" t="s">
        <v>16</v>
      </c>
      <c r="D343" s="371" t="n">
        <v>513629.720698177</v>
      </c>
      <c r="E343" s="371" t="n">
        <v>7.96327336376382</v>
      </c>
    </row>
    <row r="344">
      <c r="A344" s="371" t="s">
        <v>243</v>
      </c>
      <c r="B344" s="371" t="s">
        <v>244</v>
      </c>
      <c r="C344" s="371" t="s">
        <v>17</v>
      </c>
      <c r="D344" s="371" t="n">
        <v>516203.020894234</v>
      </c>
      <c r="E344" s="371" t="n">
        <v>5.41824773394947</v>
      </c>
    </row>
    <row r="345">
      <c r="A345" s="371" t="s">
        <v>245</v>
      </c>
      <c r="B345" s="371" t="s">
        <v>246</v>
      </c>
      <c r="C345" s="371" t="s">
        <v>16</v>
      </c>
      <c r="D345" s="371" t="n">
        <v>430976.380992596</v>
      </c>
      <c r="E345" s="371" t="n">
        <v>6.28626433927095</v>
      </c>
    </row>
    <row r="346">
      <c r="A346" s="371" t="s">
        <v>245</v>
      </c>
      <c r="B346" s="371" t="s">
        <v>246</v>
      </c>
      <c r="C346" s="371" t="s">
        <v>17</v>
      </c>
      <c r="D346" s="371" t="n">
        <v>461300.025908717</v>
      </c>
      <c r="E346" s="371" t="n">
        <v>4.43711800463989</v>
      </c>
    </row>
    <row r="347">
      <c r="A347" s="371" t="s">
        <v>247</v>
      </c>
      <c r="B347" s="371" t="s">
        <v>248</v>
      </c>
      <c r="C347" s="371" t="s">
        <v>16</v>
      </c>
      <c r="D347" s="371" t="n">
        <v>443999.584160877</v>
      </c>
      <c r="E347" s="371" t="n">
        <v>8.27450893188599</v>
      </c>
    </row>
    <row r="348">
      <c r="A348" s="371" t="s">
        <v>247</v>
      </c>
      <c r="B348" s="371" t="s">
        <v>248</v>
      </c>
      <c r="C348" s="371" t="s">
        <v>17</v>
      </c>
      <c r="D348" s="371" t="n">
        <v>708629.89349684</v>
      </c>
      <c r="E348" s="371" t="n">
        <v>4.87991349992054</v>
      </c>
    </row>
    <row r="349">
      <c r="A349" s="371" t="s">
        <v>249</v>
      </c>
      <c r="B349" s="371" t="s">
        <v>250</v>
      </c>
      <c r="C349" s="371" t="s">
        <v>16</v>
      </c>
      <c r="D349" s="371" t="n">
        <v>868956.028613448</v>
      </c>
      <c r="E349" s="371" t="n">
        <v>34.1026483781157</v>
      </c>
    </row>
    <row r="350">
      <c r="A350" s="371" t="s">
        <v>249</v>
      </c>
      <c r="B350" s="371" t="s">
        <v>250</v>
      </c>
      <c r="C350" s="371" t="s">
        <v>17</v>
      </c>
      <c r="D350" s="371" t="n">
        <v>920314.067133212</v>
      </c>
      <c r="E350" s="371" t="n">
        <v>4.90972550232764</v>
      </c>
    </row>
    <row r="351">
      <c r="A351" s="371" t="s">
        <v>251</v>
      </c>
      <c r="B351" s="371" t="s">
        <v>252</v>
      </c>
      <c r="C351" s="371" t="s">
        <v>16</v>
      </c>
      <c r="D351" s="371" t="n">
        <v>755400.514517295</v>
      </c>
      <c r="E351" s="371" t="n">
        <v>13.8565172843487</v>
      </c>
    </row>
    <row r="352">
      <c r="A352" s="371" t="s">
        <v>251</v>
      </c>
      <c r="B352" s="371" t="s">
        <v>252</v>
      </c>
      <c r="C352" s="371" t="s">
        <v>17</v>
      </c>
      <c r="D352" s="371" t="n">
        <v>919045.416873124</v>
      </c>
      <c r="E352" s="371" t="n">
        <v>3.50657825455858</v>
      </c>
    </row>
    <row r="353">
      <c r="A353" s="371" t="s">
        <v>253</v>
      </c>
      <c r="B353" s="371" t="s">
        <v>254</v>
      </c>
      <c r="C353" s="371" t="s">
        <v>16</v>
      </c>
      <c r="D353" s="371" t="n">
        <v>480996.482909447</v>
      </c>
      <c r="E353" s="371" t="n">
        <v>7.60397425194445</v>
      </c>
    </row>
    <row r="354">
      <c r="A354" s="371" t="s">
        <v>253</v>
      </c>
      <c r="B354" s="371" t="s">
        <v>254</v>
      </c>
      <c r="C354" s="371" t="s">
        <v>17</v>
      </c>
      <c r="D354" s="371" t="n">
        <v>592602.689800572</v>
      </c>
      <c r="E354" s="371" t="n">
        <v>3.02728454205639</v>
      </c>
    </row>
    <row r="355">
      <c r="A355" s="371" t="s">
        <v>255</v>
      </c>
      <c r="B355" s="371" t="s">
        <v>256</v>
      </c>
      <c r="C355" s="371" t="s">
        <v>16</v>
      </c>
      <c r="D355" s="371" t="n">
        <v>1007166.71047459</v>
      </c>
      <c r="E355" s="371" t="n">
        <v>25.0087032862243</v>
      </c>
    </row>
    <row r="356">
      <c r="A356" s="371" t="s">
        <v>255</v>
      </c>
      <c r="B356" s="371" t="s">
        <v>256</v>
      </c>
      <c r="C356" s="371" t="s">
        <v>17</v>
      </c>
      <c r="D356" s="371" t="n">
        <v>1244287.30883114</v>
      </c>
      <c r="E356" s="371" t="n">
        <v>3.51360726433873</v>
      </c>
    </row>
    <row r="357">
      <c r="A357" s="371" t="s">
        <v>257</v>
      </c>
      <c r="B357" s="371" t="s">
        <v>258</v>
      </c>
      <c r="C357" s="371" t="s">
        <v>16</v>
      </c>
      <c r="D357" s="371" t="n">
        <v>957681.089290173</v>
      </c>
      <c r="E357" s="371" t="n">
        <v>18.1213410115253</v>
      </c>
    </row>
    <row r="358">
      <c r="A358" s="371" t="s">
        <v>257</v>
      </c>
      <c r="B358" s="371" t="s">
        <v>258</v>
      </c>
      <c r="C358" s="371" t="s">
        <v>17</v>
      </c>
      <c r="D358" s="371" t="n">
        <v>1355097.01384943</v>
      </c>
      <c r="E358" s="371" t="n">
        <v>3.98667346917405</v>
      </c>
    </row>
    <row r="359">
      <c r="A359" s="371" t="s">
        <v>259</v>
      </c>
      <c r="B359" s="371" t="s">
        <v>260</v>
      </c>
      <c r="C359" s="371" t="s">
        <v>16</v>
      </c>
      <c r="D359" s="371" t="n">
        <v>1093409.07788812</v>
      </c>
      <c r="E359" s="371" t="n">
        <v>18.1388936069832</v>
      </c>
    </row>
    <row r="360">
      <c r="A360" s="371" t="s">
        <v>259</v>
      </c>
      <c r="B360" s="371" t="s">
        <v>260</v>
      </c>
      <c r="C360" s="371" t="s">
        <v>17</v>
      </c>
      <c r="D360" s="371" t="n">
        <v>1023956.00241687</v>
      </c>
      <c r="E360" s="371" t="n">
        <v>3.01868969526296</v>
      </c>
    </row>
    <row r="361">
      <c r="A361" s="371" t="s">
        <v>261</v>
      </c>
      <c r="B361" s="371" t="s">
        <v>262</v>
      </c>
      <c r="C361" s="371" t="s">
        <v>16</v>
      </c>
      <c r="D361" s="371" t="n">
        <v>1151803.45339492</v>
      </c>
      <c r="E361" s="371" t="n">
        <v>34.5313538888846</v>
      </c>
    </row>
    <row r="362">
      <c r="A362" s="371" t="s">
        <v>261</v>
      </c>
      <c r="B362" s="371" t="s">
        <v>262</v>
      </c>
      <c r="C362" s="371" t="s">
        <v>17</v>
      </c>
      <c r="D362" s="371" t="n">
        <v>989902.786920996</v>
      </c>
      <c r="E362" s="371" t="n">
        <v>3.37668559604214</v>
      </c>
    </row>
    <row r="363">
      <c r="A363" s="371" t="s">
        <v>263</v>
      </c>
      <c r="B363" s="371" t="s">
        <v>264</v>
      </c>
      <c r="C363" s="371" t="s">
        <v>16</v>
      </c>
      <c r="D363" s="371" t="n">
        <v>2582130.94050953</v>
      </c>
      <c r="E363" s="371" t="n">
        <v>42.4023784005703</v>
      </c>
    </row>
    <row r="364">
      <c r="A364" s="371" t="s">
        <v>263</v>
      </c>
      <c r="B364" s="371" t="s">
        <v>264</v>
      </c>
      <c r="C364" s="371" t="s">
        <v>17</v>
      </c>
      <c r="D364" s="371" t="n">
        <v>1000625.30580274</v>
      </c>
      <c r="E364" s="371" t="n">
        <v>3.45556915080092</v>
      </c>
    </row>
    <row r="365">
      <c r="A365" s="371" t="s">
        <v>265</v>
      </c>
      <c r="B365" s="371" t="s">
        <v>266</v>
      </c>
      <c r="C365" s="371" t="s">
        <v>16</v>
      </c>
      <c r="D365" s="371" t="n">
        <v>696493.165600864</v>
      </c>
      <c r="E365" s="371" t="n">
        <v>11.5650965809996</v>
      </c>
    </row>
    <row r="366">
      <c r="A366" s="371" t="s">
        <v>265</v>
      </c>
      <c r="B366" s="371" t="s">
        <v>266</v>
      </c>
      <c r="C366" s="371" t="s">
        <v>17</v>
      </c>
      <c r="D366" s="371" t="n">
        <v>765718.471160258</v>
      </c>
      <c r="E366" s="371" t="n">
        <v>3.98160929380069</v>
      </c>
    </row>
    <row r="367">
      <c r="A367" s="371" t="s">
        <v>267</v>
      </c>
      <c r="B367" s="371" t="s">
        <v>268</v>
      </c>
      <c r="C367" s="371" t="s">
        <v>16</v>
      </c>
      <c r="D367" s="371" t="n">
        <v>1163833.60059644</v>
      </c>
      <c r="E367" s="371" t="n">
        <v>18.3249151299149</v>
      </c>
    </row>
    <row r="368">
      <c r="A368" s="371" t="s">
        <v>267</v>
      </c>
      <c r="B368" s="371" t="s">
        <v>268</v>
      </c>
      <c r="C368" s="371" t="s">
        <v>17</v>
      </c>
      <c r="D368" s="371" t="n">
        <v>903073.341092381</v>
      </c>
      <c r="E368" s="371" t="n">
        <v>4.86321001888367</v>
      </c>
    </row>
    <row r="369">
      <c r="A369" s="371" t="s">
        <v>269</v>
      </c>
      <c r="B369" s="371" t="s">
        <v>270</v>
      </c>
      <c r="C369" s="371" t="s">
        <v>16</v>
      </c>
      <c r="D369" s="371" t="n">
        <v>1257433.57100356</v>
      </c>
      <c r="E369" s="371" t="n">
        <v>13.0871008653769</v>
      </c>
    </row>
    <row r="370">
      <c r="A370" s="371" t="s">
        <v>269</v>
      </c>
      <c r="B370" s="371" t="s">
        <v>270</v>
      </c>
      <c r="C370" s="371" t="s">
        <v>17</v>
      </c>
      <c r="D370" s="371" t="n">
        <v>1659284.3942242</v>
      </c>
      <c r="E370" s="371" t="n">
        <v>3.07723284753482</v>
      </c>
    </row>
    <row r="371">
      <c r="A371" s="371" t="s">
        <v>271</v>
      </c>
      <c r="B371" s="371" t="s">
        <v>272</v>
      </c>
      <c r="C371" s="371" t="s">
        <v>16</v>
      </c>
      <c r="D371" s="371" t="n">
        <v>1122291.06888665</v>
      </c>
      <c r="E371" s="371" t="n">
        <v>12.8666497175731</v>
      </c>
    </row>
    <row r="372">
      <c r="A372" s="371" t="s">
        <v>271</v>
      </c>
      <c r="B372" s="371" t="s">
        <v>272</v>
      </c>
      <c r="C372" s="371" t="s">
        <v>17</v>
      </c>
      <c r="D372" s="371" t="n">
        <v>1178871.03156517</v>
      </c>
      <c r="E372" s="371" t="n">
        <v>6.17736934159076</v>
      </c>
    </row>
    <row r="373">
      <c r="A373" s="371" t="s">
        <v>273</v>
      </c>
      <c r="B373" s="371" t="s">
        <v>274</v>
      </c>
      <c r="C373" s="371" t="s">
        <v>16</v>
      </c>
      <c r="D373" s="371" t="n">
        <v>1763427.80784586</v>
      </c>
      <c r="E373" s="371" t="n">
        <v>15.3961687141448</v>
      </c>
    </row>
    <row r="374">
      <c r="A374" s="371" t="s">
        <v>273</v>
      </c>
      <c r="B374" s="371" t="s">
        <v>274</v>
      </c>
      <c r="C374" s="371" t="s">
        <v>17</v>
      </c>
      <c r="D374" s="371" t="n">
        <v>1000546.26082843</v>
      </c>
      <c r="E374" s="371" t="n">
        <v>4.98853095935971</v>
      </c>
    </row>
    <row r="375">
      <c r="A375" s="371" t="s">
        <v>275</v>
      </c>
      <c r="B375" s="371" t="s">
        <v>276</v>
      </c>
      <c r="C375" s="371" t="s">
        <v>16</v>
      </c>
      <c r="D375" s="371" t="n">
        <v>550973.450571224</v>
      </c>
      <c r="E375" s="371" t="n">
        <v>8.26472910505018</v>
      </c>
    </row>
    <row r="376">
      <c r="A376" s="371" t="s">
        <v>275</v>
      </c>
      <c r="B376" s="371" t="s">
        <v>276</v>
      </c>
      <c r="C376" s="371" t="s">
        <v>17</v>
      </c>
      <c r="D376" s="371" t="n">
        <v>861524.646742809</v>
      </c>
      <c r="E376" s="371" t="n">
        <v>4.13042035713867</v>
      </c>
    </row>
    <row r="377">
      <c r="A377" s="371" t="s">
        <v>277</v>
      </c>
      <c r="B377" s="371" t="s">
        <v>278</v>
      </c>
      <c r="C377" s="371" t="s">
        <v>16</v>
      </c>
      <c r="D377" s="371" t="n">
        <v>2310684.24873353</v>
      </c>
      <c r="E377" s="371" t="n">
        <v>35.5770649858851</v>
      </c>
    </row>
    <row r="378">
      <c r="A378" s="371" t="s">
        <v>277</v>
      </c>
      <c r="B378" s="371" t="s">
        <v>278</v>
      </c>
      <c r="C378" s="371" t="s">
        <v>17</v>
      </c>
      <c r="D378" s="371" t="n">
        <v>1369630.57954323</v>
      </c>
      <c r="E378" s="371" t="n">
        <v>3.53735796889559</v>
      </c>
    </row>
    <row r="379">
      <c r="A379" s="371" t="s">
        <v>279</v>
      </c>
      <c r="B379" s="371" t="s">
        <v>280</v>
      </c>
      <c r="C379" s="371" t="s">
        <v>16</v>
      </c>
      <c r="D379" s="371" t="n">
        <v>485328.394247319</v>
      </c>
      <c r="E379" s="371" t="n">
        <v>9.79473754354367</v>
      </c>
    </row>
    <row r="380">
      <c r="A380" s="371" t="s">
        <v>279</v>
      </c>
      <c r="B380" s="371" t="s">
        <v>280</v>
      </c>
      <c r="C380" s="371" t="s">
        <v>17</v>
      </c>
      <c r="D380" s="371" t="n">
        <v>577421.794654449</v>
      </c>
      <c r="E380" s="371" t="n">
        <v>3.76392764799902</v>
      </c>
    </row>
    <row r="381">
      <c r="A381" s="371" t="s">
        <v>281</v>
      </c>
      <c r="B381" s="371" t="s">
        <v>282</v>
      </c>
      <c r="C381" s="371" t="s">
        <v>16</v>
      </c>
      <c r="D381" s="371" t="n">
        <v>849342.378731364</v>
      </c>
      <c r="E381" s="371" t="n">
        <v>34.2374311087386</v>
      </c>
    </row>
    <row r="382">
      <c r="A382" s="371" t="s">
        <v>281</v>
      </c>
      <c r="B382" s="371" t="s">
        <v>282</v>
      </c>
      <c r="C382" s="371" t="s">
        <v>17</v>
      </c>
      <c r="D382" s="371" t="n">
        <v>890031.092873761</v>
      </c>
      <c r="E382" s="371" t="n">
        <v>4.03505631855137</v>
      </c>
    </row>
    <row r="383">
      <c r="A383" s="371" t="s">
        <v>283</v>
      </c>
      <c r="B383" s="371" t="s">
        <v>284</v>
      </c>
      <c r="C383" s="371" t="s">
        <v>16</v>
      </c>
      <c r="D383" s="371" t="n">
        <v>481715.071976334</v>
      </c>
      <c r="E383" s="371" t="n">
        <v>10.8288805834213</v>
      </c>
    </row>
    <row r="384">
      <c r="A384" s="371" t="s">
        <v>283</v>
      </c>
      <c r="B384" s="371" t="s">
        <v>284</v>
      </c>
      <c r="C384" s="371" t="s">
        <v>17</v>
      </c>
      <c r="D384" s="371" t="n">
        <v>421234.037196021</v>
      </c>
      <c r="E384" s="371" t="n">
        <v>4.09114030629396</v>
      </c>
    </row>
    <row r="385">
      <c r="A385" s="371" t="s">
        <v>285</v>
      </c>
      <c r="B385" s="371" t="s">
        <v>286</v>
      </c>
      <c r="C385" s="371" t="s">
        <v>16</v>
      </c>
      <c r="D385" s="371" t="n">
        <v>445780.587684159</v>
      </c>
      <c r="E385" s="371" t="n">
        <v>8.8876223521178</v>
      </c>
    </row>
    <row r="386">
      <c r="A386" s="371" t="s">
        <v>285</v>
      </c>
      <c r="B386" s="371" t="s">
        <v>286</v>
      </c>
      <c r="C386" s="371" t="s">
        <v>17</v>
      </c>
      <c r="D386" s="371" t="n">
        <v>458309.538953268</v>
      </c>
      <c r="E386" s="371" t="n">
        <v>4.00783908567352</v>
      </c>
    </row>
    <row r="387">
      <c r="A387" s="371" t="s">
        <v>287</v>
      </c>
      <c r="B387" s="371" t="s">
        <v>288</v>
      </c>
      <c r="C387" s="371" t="s">
        <v>16</v>
      </c>
      <c r="D387" s="371" t="n">
        <v>615041.480978394</v>
      </c>
      <c r="E387" s="371" t="n">
        <v>11.9398714763556</v>
      </c>
    </row>
    <row r="388">
      <c r="A388" s="371" t="s">
        <v>287</v>
      </c>
      <c r="B388" s="371" t="s">
        <v>288</v>
      </c>
      <c r="C388" s="371" t="s">
        <v>17</v>
      </c>
      <c r="D388" s="371" t="n">
        <v>887895.322853922</v>
      </c>
      <c r="E388" s="371" t="n">
        <v>6.6917940095232</v>
      </c>
    </row>
    <row r="389">
      <c r="A389" s="371" t="s">
        <v>289</v>
      </c>
      <c r="B389" s="371" t="s">
        <v>290</v>
      </c>
      <c r="C389" s="371" t="s">
        <v>16</v>
      </c>
      <c r="D389" s="371" t="n">
        <v>536415.654381396</v>
      </c>
      <c r="E389" s="371" t="n">
        <v>10.7368544366599</v>
      </c>
    </row>
    <row r="390">
      <c r="A390" s="371" t="s">
        <v>289</v>
      </c>
      <c r="B390" s="371" t="s">
        <v>290</v>
      </c>
      <c r="C390" s="371" t="s">
        <v>17</v>
      </c>
      <c r="D390" s="371" t="n">
        <v>920195.0205026</v>
      </c>
      <c r="E390" s="371" t="n">
        <v>5.49708635478764</v>
      </c>
    </row>
    <row r="391">
      <c r="A391" s="371" t="s">
        <v>291</v>
      </c>
      <c r="B391" s="371" t="s">
        <v>292</v>
      </c>
      <c r="C391" s="371" t="s">
        <v>16</v>
      </c>
      <c r="D391" s="371" t="n">
        <v>422629.825772697</v>
      </c>
      <c r="E391" s="371" t="n">
        <v>6.90939953616309</v>
      </c>
    </row>
    <row r="392">
      <c r="A392" s="371" t="s">
        <v>291</v>
      </c>
      <c r="B392" s="371" t="s">
        <v>292</v>
      </c>
      <c r="C392" s="371" t="s">
        <v>17</v>
      </c>
      <c r="D392" s="371" t="n">
        <v>429823.972072207</v>
      </c>
      <c r="E392" s="371" t="n">
        <v>5.02371094159786</v>
      </c>
    </row>
    <row r="393">
      <c r="A393" s="371" t="s">
        <v>293</v>
      </c>
      <c r="B393" s="371" t="s">
        <v>294</v>
      </c>
      <c r="C393" s="371" t="s">
        <v>16</v>
      </c>
      <c r="D393" s="371" t="n">
        <v>563894.438650575</v>
      </c>
      <c r="E393" s="371" t="n">
        <v>14.9354453044412</v>
      </c>
    </row>
    <row r="394">
      <c r="A394" s="371" t="s">
        <v>293</v>
      </c>
      <c r="B394" s="371" t="s">
        <v>294</v>
      </c>
      <c r="C394" s="371" t="s">
        <v>17</v>
      </c>
      <c r="D394" s="371" t="n">
        <v>1121590.03775184</v>
      </c>
      <c r="E394" s="371" t="n">
        <v>4.37083245841699</v>
      </c>
    </row>
    <row r="395">
      <c r="A395" s="371" t="s">
        <v>295</v>
      </c>
      <c r="B395" s="371" t="s">
        <v>296</v>
      </c>
      <c r="C395" s="371" t="s">
        <v>16</v>
      </c>
      <c r="D395" s="371" t="n">
        <v>1314779.35788653</v>
      </c>
      <c r="E395" s="371" t="n">
        <v>13.8848761588152</v>
      </c>
    </row>
    <row r="396">
      <c r="A396" s="371" t="s">
        <v>295</v>
      </c>
      <c r="B396" s="371" t="s">
        <v>296</v>
      </c>
      <c r="C396" s="371" t="s">
        <v>17</v>
      </c>
      <c r="D396" s="371" t="n">
        <v>1725876.72882315</v>
      </c>
      <c r="E396" s="371" t="n">
        <v>4.28968867603802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891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372" t="s">
        <v>27</v>
      </c>
      <c r="B407" s="372" t="s">
        <v>28</v>
      </c>
      <c r="C407" s="372" t="s">
        <v>16</v>
      </c>
      <c r="D407" s="372" t="n">
        <v>471416.019486842</v>
      </c>
      <c r="E407" s="372" t="n">
        <v>5.17180621925596</v>
      </c>
    </row>
    <row r="408">
      <c r="A408" s="372" t="s">
        <v>27</v>
      </c>
      <c r="B408" s="372" t="s">
        <v>28</v>
      </c>
      <c r="C408" s="372" t="s">
        <v>17</v>
      </c>
      <c r="D408" s="372" t="n">
        <v>661498.147076548</v>
      </c>
      <c r="E408" s="372" t="n">
        <v>5.72013400468596</v>
      </c>
    </row>
    <row r="409">
      <c r="A409" s="372" t="s">
        <v>29</v>
      </c>
      <c r="B409" s="372" t="s">
        <v>30</v>
      </c>
      <c r="C409" s="372" t="s">
        <v>16</v>
      </c>
      <c r="D409" s="372" t="n">
        <v>727762.667446075</v>
      </c>
      <c r="E409" s="372" t="n">
        <v>6.4730204336604</v>
      </c>
    </row>
    <row r="410">
      <c r="A410" s="372" t="s">
        <v>29</v>
      </c>
      <c r="B410" s="372" t="s">
        <v>30</v>
      </c>
      <c r="C410" s="372" t="s">
        <v>17</v>
      </c>
      <c r="D410" s="372" t="n">
        <v>778938.551691423</v>
      </c>
      <c r="E410" s="372" t="n">
        <v>6.04226544238633</v>
      </c>
    </row>
    <row r="411">
      <c r="A411" s="372" t="s">
        <v>31</v>
      </c>
      <c r="B411" s="372" t="s">
        <v>32</v>
      </c>
      <c r="C411" s="372" t="s">
        <v>16</v>
      </c>
      <c r="D411" s="372" t="n">
        <v>489254.539739583</v>
      </c>
      <c r="E411" s="372" t="n">
        <v>5.29544466485881</v>
      </c>
    </row>
    <row r="412">
      <c r="A412" s="372" t="s">
        <v>31</v>
      </c>
      <c r="B412" s="372" t="s">
        <v>32</v>
      </c>
      <c r="C412" s="372" t="s">
        <v>17</v>
      </c>
      <c r="D412" s="372" t="n">
        <v>457668.932432432</v>
      </c>
      <c r="E412" s="372" t="n">
        <v>4.0229768961046</v>
      </c>
    </row>
    <row r="413">
      <c r="A413" s="372" t="s">
        <v>33</v>
      </c>
      <c r="B413" s="372" t="s">
        <v>34</v>
      </c>
      <c r="C413" s="372" t="s">
        <v>16</v>
      </c>
      <c r="D413" s="372" t="n">
        <v>504365.187658587</v>
      </c>
      <c r="E413" s="372" t="n">
        <v>7.94631143216297</v>
      </c>
    </row>
    <row r="414">
      <c r="A414" s="372" t="s">
        <v>33</v>
      </c>
      <c r="B414" s="372" t="s">
        <v>34</v>
      </c>
      <c r="C414" s="372" t="s">
        <v>17</v>
      </c>
      <c r="D414" s="372" t="n">
        <v>501357.217709199</v>
      </c>
      <c r="E414" s="372" t="n">
        <v>4.22713485700559</v>
      </c>
    </row>
    <row r="415">
      <c r="A415" s="372" t="s">
        <v>35</v>
      </c>
      <c r="B415" s="372" t="s">
        <v>36</v>
      </c>
      <c r="C415" s="372" t="s">
        <v>16</v>
      </c>
      <c r="D415" s="372" t="n">
        <v>510652.471594043</v>
      </c>
      <c r="E415" s="372" t="n">
        <v>7.75041750909773</v>
      </c>
    </row>
    <row r="416">
      <c r="A416" s="372" t="s">
        <v>35</v>
      </c>
      <c r="B416" s="372" t="s">
        <v>36</v>
      </c>
      <c r="C416" s="372" t="s">
        <v>17</v>
      </c>
      <c r="D416" s="372" t="n">
        <v>808385.990209035</v>
      </c>
      <c r="E416" s="372" t="n">
        <v>21.9010158303633</v>
      </c>
    </row>
    <row r="417">
      <c r="A417" s="372" t="s">
        <v>37</v>
      </c>
      <c r="B417" s="372" t="s">
        <v>38</v>
      </c>
      <c r="C417" s="372" t="s">
        <v>16</v>
      </c>
      <c r="D417" s="372" t="n">
        <v>384738.639807859</v>
      </c>
      <c r="E417" s="372" t="n">
        <v>2.34686181151155</v>
      </c>
    </row>
    <row r="418">
      <c r="A418" s="372" t="s">
        <v>37</v>
      </c>
      <c r="B418" s="372" t="s">
        <v>38</v>
      </c>
      <c r="C418" s="372" t="s">
        <v>17</v>
      </c>
      <c r="D418" s="372" t="n">
        <v>393379.544511346</v>
      </c>
      <c r="E418" s="372" t="n">
        <v>3.9464472368145</v>
      </c>
    </row>
    <row r="419">
      <c r="A419" s="372" t="s">
        <v>39</v>
      </c>
      <c r="B419" s="372" t="s">
        <v>40</v>
      </c>
      <c r="C419" s="372" t="s">
        <v>16</v>
      </c>
      <c r="D419" s="372" t="n">
        <v>561436.612913263</v>
      </c>
      <c r="E419" s="372" t="n">
        <v>6.32601086390967</v>
      </c>
    </row>
    <row r="420">
      <c r="A420" s="372" t="s">
        <v>39</v>
      </c>
      <c r="B420" s="372" t="s">
        <v>40</v>
      </c>
      <c r="C420" s="372" t="s">
        <v>17</v>
      </c>
      <c r="D420" s="372" t="n">
        <v>899553.586585842</v>
      </c>
      <c r="E420" s="372" t="n">
        <v>8.69704386955188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892</v>
      </c>
    </row>
    <row r="9">
      <c r="A9" t="s">
        <v>3</v>
      </c>
    </row>
    <row r="10">
      <c r="A10" t="s">
        <v>4</v>
      </c>
    </row>
    <row r="11">
      <c r="A11" t="s">
        <v>893</v>
      </c>
    </row>
    <row r="12">
      <c r="A12" s="3" t="s">
        <v>6</v>
      </c>
    </row>
    <row r="13">
      <c r="A13" s="3" t="s">
        <v>894</v>
      </c>
    </row>
    <row r="15">
      <c r="A15" s="4" t="s">
        <v>895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373" t="s">
        <v>14</v>
      </c>
      <c r="B17" s="373" t="s">
        <v>15</v>
      </c>
      <c r="C17" s="373" t="s">
        <v>16</v>
      </c>
      <c r="D17" s="373" t="n">
        <v>105353.290170022</v>
      </c>
      <c r="E17" s="373" t="n">
        <v>6.99335692088296</v>
      </c>
    </row>
    <row r="18">
      <c r="A18" s="373" t="s">
        <v>14</v>
      </c>
      <c r="B18" s="373" t="s">
        <v>15</v>
      </c>
      <c r="C18" s="373" t="s">
        <v>17</v>
      </c>
      <c r="D18" s="373" t="n">
        <v>203577.007836559</v>
      </c>
      <c r="E18" s="373" t="n">
        <v>2.14295484055484</v>
      </c>
    </row>
    <row r="19">
      <c r="A19" s="373" t="s">
        <v>14</v>
      </c>
      <c r="B19" s="373" t="s">
        <v>19</v>
      </c>
      <c r="C19" s="373" t="s">
        <v>16</v>
      </c>
      <c r="D19" s="373" t="n">
        <v>105353.290170022</v>
      </c>
      <c r="E19" s="373" t="n">
        <v>6.99335692088296</v>
      </c>
    </row>
    <row r="20">
      <c r="A20" s="373" t="s">
        <v>14</v>
      </c>
      <c r="B20" s="373" t="s">
        <v>19</v>
      </c>
      <c r="C20" s="373" t="s">
        <v>17</v>
      </c>
      <c r="D20" s="373" t="n">
        <v>203577.007836559</v>
      </c>
      <c r="E20" s="373" t="n">
        <v>2.14295484055484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896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374" t="s">
        <v>14</v>
      </c>
      <c r="B31" s="374" t="s">
        <v>15</v>
      </c>
      <c r="C31" s="374" t="s">
        <v>16</v>
      </c>
      <c r="D31" s="374" t="n">
        <v>105353.290170022</v>
      </c>
      <c r="E31" s="374" t="n">
        <v>6.99335692088296</v>
      </c>
    </row>
    <row r="32">
      <c r="A32" s="374" t="s">
        <v>14</v>
      </c>
      <c r="B32" s="374" t="s">
        <v>15</v>
      </c>
      <c r="C32" s="374" t="s">
        <v>17</v>
      </c>
      <c r="D32" s="374" t="n">
        <v>203577.007836559</v>
      </c>
      <c r="E32" s="374" t="n">
        <v>2.14295484055484</v>
      </c>
    </row>
    <row r="33">
      <c r="A33" s="374" t="s">
        <v>27</v>
      </c>
      <c r="B33" s="374" t="s">
        <v>28</v>
      </c>
      <c r="C33" s="374" t="s">
        <v>16</v>
      </c>
      <c r="D33" s="374" t="n">
        <v>164892.454784441</v>
      </c>
      <c r="E33" s="374" t="n">
        <v>13.9370314236713</v>
      </c>
    </row>
    <row r="34">
      <c r="A34" s="374" t="s">
        <v>27</v>
      </c>
      <c r="B34" s="374" t="s">
        <v>28</v>
      </c>
      <c r="C34" s="374" t="s">
        <v>17</v>
      </c>
      <c r="D34" s="374" t="n">
        <v>215750.471073445</v>
      </c>
      <c r="E34" s="374" t="n">
        <v>12.5545881376654</v>
      </c>
    </row>
    <row r="35">
      <c r="A35" s="374" t="s">
        <v>29</v>
      </c>
      <c r="B35" s="374" t="s">
        <v>30</v>
      </c>
      <c r="C35" s="374" t="s">
        <v>16</v>
      </c>
      <c r="D35" s="374" t="n">
        <v>142599.614996889</v>
      </c>
      <c r="E35" s="374" t="n">
        <v>18.7403761834792</v>
      </c>
    </row>
    <row r="36">
      <c r="A36" s="374" t="s">
        <v>29</v>
      </c>
      <c r="B36" s="374" t="s">
        <v>30</v>
      </c>
      <c r="C36" s="374" t="s">
        <v>17</v>
      </c>
      <c r="D36" s="374" t="n">
        <v>146504.412241227</v>
      </c>
      <c r="E36" s="374" t="n">
        <v>10.9183704257285</v>
      </c>
    </row>
    <row r="37">
      <c r="A37" s="374" t="s">
        <v>31</v>
      </c>
      <c r="B37" s="374" t="s">
        <v>32</v>
      </c>
      <c r="C37" s="374" t="s">
        <v>16</v>
      </c>
      <c r="D37" s="374" t="n">
        <v>100386.666666667</v>
      </c>
      <c r="E37" s="374" t="n">
        <v>13.1427343615912</v>
      </c>
    </row>
    <row r="38">
      <c r="A38" s="374" t="s">
        <v>31</v>
      </c>
      <c r="B38" s="374" t="s">
        <v>32</v>
      </c>
      <c r="C38" s="374" t="s">
        <v>17</v>
      </c>
      <c r="D38" s="374" t="n">
        <v>129268.292682927</v>
      </c>
      <c r="E38" s="374" t="n">
        <v>9.65750103406235</v>
      </c>
    </row>
    <row r="39">
      <c r="A39" s="374" t="s">
        <v>33</v>
      </c>
      <c r="B39" s="374" t="s">
        <v>34</v>
      </c>
      <c r="C39" s="374" t="s">
        <v>16</v>
      </c>
      <c r="D39" s="374" t="n">
        <v>282433.718464636</v>
      </c>
      <c r="E39" s="374" t="n">
        <v>24.5999363757144</v>
      </c>
    </row>
    <row r="40">
      <c r="A40" s="374" t="s">
        <v>33</v>
      </c>
      <c r="B40" s="374" t="s">
        <v>34</v>
      </c>
      <c r="C40" s="374" t="s">
        <v>17</v>
      </c>
      <c r="D40" s="374" t="n">
        <v>257566.949949133</v>
      </c>
      <c r="E40" s="374" t="n">
        <v>15.4320327301861</v>
      </c>
    </row>
    <row r="41">
      <c r="A41" s="374" t="s">
        <v>35</v>
      </c>
      <c r="B41" s="374" t="s">
        <v>36</v>
      </c>
      <c r="C41" s="374" t="s">
        <v>16</v>
      </c>
      <c r="D41" s="374" t="n">
        <v>92590.7747551205</v>
      </c>
      <c r="E41" s="374" t="n">
        <v>29.6086242347553</v>
      </c>
    </row>
    <row r="42">
      <c r="A42" s="374" t="s">
        <v>35</v>
      </c>
      <c r="B42" s="374" t="s">
        <v>36</v>
      </c>
      <c r="C42" s="374" t="s">
        <v>17</v>
      </c>
      <c r="D42" s="374" t="n">
        <v>159066.229823298</v>
      </c>
      <c r="E42" s="374" t="n">
        <v>26.7755997462123</v>
      </c>
    </row>
    <row r="43">
      <c r="A43" s="374" t="s">
        <v>37</v>
      </c>
      <c r="B43" s="374" t="s">
        <v>38</v>
      </c>
      <c r="C43" s="374" t="s">
        <v>16</v>
      </c>
      <c r="D43" s="374" t="n">
        <v>109395.825939473</v>
      </c>
      <c r="E43" s="374" t="n">
        <v>12.6436758327446</v>
      </c>
    </row>
    <row r="44">
      <c r="A44" s="374" t="s">
        <v>37</v>
      </c>
      <c r="B44" s="374" t="s">
        <v>38</v>
      </c>
      <c r="C44" s="374" t="s">
        <v>17</v>
      </c>
      <c r="D44" s="374" t="n">
        <v>121497.155105187</v>
      </c>
      <c r="E44" s="374" t="n">
        <v>17.3144590302039</v>
      </c>
    </row>
    <row r="45">
      <c r="A45" s="374" t="s">
        <v>39</v>
      </c>
      <c r="B45" s="374" t="s">
        <v>40</v>
      </c>
      <c r="C45" s="374" t="s">
        <v>16</v>
      </c>
      <c r="D45" s="374" t="n">
        <v>116252.626263298</v>
      </c>
      <c r="E45" s="374" t="n">
        <v>11.6389944632257</v>
      </c>
    </row>
    <row r="46">
      <c r="A46" s="374" t="s">
        <v>39</v>
      </c>
      <c r="B46" s="374" t="s">
        <v>40</v>
      </c>
      <c r="C46" s="374" t="s">
        <v>17</v>
      </c>
      <c r="D46" s="374" t="n">
        <v>241518.67826342</v>
      </c>
      <c r="E46" s="374" t="n">
        <v>10.5018071443684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897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375" t="s">
        <v>14</v>
      </c>
      <c r="B57" s="375" t="s">
        <v>15</v>
      </c>
      <c r="C57" s="375" t="s">
        <v>16</v>
      </c>
      <c r="D57" s="375" t="n">
        <v>105353.290170022</v>
      </c>
      <c r="E57" s="375" t="n">
        <v>6.99335692088296</v>
      </c>
    </row>
    <row r="58">
      <c r="A58" s="375" t="s">
        <v>14</v>
      </c>
      <c r="B58" s="375" t="s">
        <v>15</v>
      </c>
      <c r="C58" s="375" t="s">
        <v>17</v>
      </c>
      <c r="D58" s="375" t="n">
        <v>203577.007836559</v>
      </c>
      <c r="E58" s="375" t="n">
        <v>2.14295484055484</v>
      </c>
    </row>
    <row r="59">
      <c r="A59" s="375" t="s">
        <v>42</v>
      </c>
      <c r="B59" s="375" t="s">
        <v>43</v>
      </c>
      <c r="C59" s="375" t="s">
        <v>16</v>
      </c>
      <c r="D59" s="375" t="n">
        <v>113060.151889483</v>
      </c>
      <c r="E59" s="375" t="n">
        <v>35.7336247310267</v>
      </c>
    </row>
    <row r="60">
      <c r="A60" s="375" t="s">
        <v>42</v>
      </c>
      <c r="B60" s="375" t="s">
        <v>43</v>
      </c>
      <c r="C60" s="375" t="s">
        <v>17</v>
      </c>
      <c r="D60" s="375" t="n">
        <v>143120.083925024</v>
      </c>
      <c r="E60" s="375" t="n">
        <v>12.4600045795694</v>
      </c>
    </row>
    <row r="61">
      <c r="A61" s="375" t="s">
        <v>44</v>
      </c>
      <c r="B61" s="375" t="s">
        <v>45</v>
      </c>
      <c r="C61" s="375" t="s">
        <v>16</v>
      </c>
      <c r="D61" s="375" t="n">
        <v>40929.8370510321</v>
      </c>
      <c r="E61" s="375" t="n">
        <v>38.2947692886158</v>
      </c>
    </row>
    <row r="62">
      <c r="A62" s="375" t="s">
        <v>44</v>
      </c>
      <c r="B62" s="375" t="s">
        <v>45</v>
      </c>
      <c r="C62" s="375" t="s">
        <v>17</v>
      </c>
      <c r="D62" s="375" t="n">
        <v>155814.671017313</v>
      </c>
      <c r="E62" s="375" t="n">
        <v>22.6240130761217</v>
      </c>
    </row>
    <row r="63">
      <c r="A63" s="375" t="s">
        <v>27</v>
      </c>
      <c r="B63" s="375" t="s">
        <v>28</v>
      </c>
      <c r="C63" s="375" t="s">
        <v>16</v>
      </c>
      <c r="D63" s="375" t="n">
        <v>189924.641145111</v>
      </c>
      <c r="E63" s="375" t="n">
        <v>15.068910580809</v>
      </c>
    </row>
    <row r="64">
      <c r="A64" s="375" t="s">
        <v>27</v>
      </c>
      <c r="B64" s="375" t="s">
        <v>28</v>
      </c>
      <c r="C64" s="375" t="s">
        <v>17</v>
      </c>
      <c r="D64" s="375" t="n">
        <v>216826.261572793</v>
      </c>
      <c r="E64" s="375" t="n">
        <v>13.613358369948</v>
      </c>
    </row>
    <row r="65">
      <c r="A65" s="375" t="s">
        <v>29</v>
      </c>
      <c r="B65" s="375" t="s">
        <v>30</v>
      </c>
      <c r="C65" s="375" t="s">
        <v>16</v>
      </c>
      <c r="D65" s="375" t="n">
        <v>118178.323045486</v>
      </c>
      <c r="E65" s="375" t="n">
        <v>13.6445466644326</v>
      </c>
    </row>
    <row r="66">
      <c r="A66" s="375" t="s">
        <v>29</v>
      </c>
      <c r="B66" s="375" t="s">
        <v>30</v>
      </c>
      <c r="C66" s="375" t="s">
        <v>17</v>
      </c>
      <c r="D66" s="375" t="n">
        <v>131564.127454716</v>
      </c>
      <c r="E66" s="375" t="n">
        <v>12.4968388286133</v>
      </c>
    </row>
    <row r="67">
      <c r="A67" s="375" t="s">
        <v>46</v>
      </c>
      <c r="B67" s="375" t="s">
        <v>47</v>
      </c>
      <c r="C67" s="375" t="s">
        <v>16</v>
      </c>
      <c r="D67" s="375" t="n">
        <v>66587.2385424915</v>
      </c>
      <c r="E67" s="375" t="n">
        <v>35.8573403117858</v>
      </c>
    </row>
    <row r="68">
      <c r="A68" s="375" t="s">
        <v>46</v>
      </c>
      <c r="B68" s="375" t="s">
        <v>47</v>
      </c>
      <c r="C68" s="375" t="s">
        <v>17</v>
      </c>
      <c r="D68" s="375" t="n">
        <v>49346.238672824</v>
      </c>
      <c r="E68" s="375" t="n">
        <v>18.8503120156051</v>
      </c>
    </row>
    <row r="69">
      <c r="A69" s="375" t="s">
        <v>48</v>
      </c>
      <c r="B69" s="375" t="s">
        <v>49</v>
      </c>
      <c r="C69" s="375" t="s">
        <v>16</v>
      </c>
      <c r="D69" s="375" t="n">
        <v>91354.245559634</v>
      </c>
      <c r="E69" s="375" t="n">
        <v>40.1647847095786</v>
      </c>
    </row>
    <row r="70">
      <c r="A70" s="375" t="s">
        <v>48</v>
      </c>
      <c r="B70" s="375" t="s">
        <v>49</v>
      </c>
      <c r="C70" s="375" t="s">
        <v>17</v>
      </c>
      <c r="D70" s="375" t="n">
        <v>156424.982469632</v>
      </c>
      <c r="E70" s="375" t="n">
        <v>12.8027976635919</v>
      </c>
    </row>
    <row r="71">
      <c r="A71" s="375" t="s">
        <v>50</v>
      </c>
      <c r="B71" s="375" t="s">
        <v>51</v>
      </c>
      <c r="C71" s="375" t="s">
        <v>16</v>
      </c>
      <c r="D71" s="375" t="n">
        <v>59344.5810665242</v>
      </c>
      <c r="E71" s="375" t="n">
        <v>24.8728976124429</v>
      </c>
    </row>
    <row r="72">
      <c r="A72" s="375" t="s">
        <v>50</v>
      </c>
      <c r="B72" s="375" t="s">
        <v>51</v>
      </c>
      <c r="C72" s="375" t="s">
        <v>17</v>
      </c>
      <c r="D72" s="375" t="n">
        <v>147510.392263718</v>
      </c>
      <c r="E72" s="375" t="n">
        <v>13.0755358875344</v>
      </c>
    </row>
    <row r="73">
      <c r="A73" s="375" t="s">
        <v>52</v>
      </c>
      <c r="B73" s="375" t="s">
        <v>53</v>
      </c>
      <c r="C73" s="375" t="s">
        <v>16</v>
      </c>
      <c r="D73" s="375" t="n">
        <v>162900.506096232</v>
      </c>
      <c r="E73" s="375" t="n">
        <v>53.4647414762277</v>
      </c>
    </row>
    <row r="74">
      <c r="A74" s="375" t="s">
        <v>52</v>
      </c>
      <c r="B74" s="375" t="s">
        <v>53</v>
      </c>
      <c r="C74" s="375" t="s">
        <v>17</v>
      </c>
      <c r="D74" s="375" t="n">
        <v>145482.046595471</v>
      </c>
      <c r="E74" s="375" t="n">
        <v>18.870171079221</v>
      </c>
    </row>
    <row r="75">
      <c r="A75" s="375" t="s">
        <v>33</v>
      </c>
      <c r="B75" s="375" t="s">
        <v>34</v>
      </c>
      <c r="C75" s="375" t="s">
        <v>16</v>
      </c>
      <c r="D75" s="375" t="n">
        <v>230269.416401031</v>
      </c>
      <c r="E75" s="375" t="n">
        <v>29.8945894917839</v>
      </c>
    </row>
    <row r="76">
      <c r="A76" s="375" t="s">
        <v>33</v>
      </c>
      <c r="B76" s="375" t="s">
        <v>34</v>
      </c>
      <c r="C76" s="375" t="s">
        <v>17</v>
      </c>
      <c r="D76" s="375" t="n">
        <v>216116.946662861</v>
      </c>
      <c r="E76" s="375" t="n">
        <v>19.2271106445743</v>
      </c>
    </row>
    <row r="77">
      <c r="A77" s="375" t="s">
        <v>35</v>
      </c>
      <c r="B77" s="375" t="s">
        <v>36</v>
      </c>
      <c r="C77" s="375" t="s">
        <v>16</v>
      </c>
      <c r="D77" s="375" t="n">
        <v>74572.2753387181</v>
      </c>
      <c r="E77" s="375" t="n">
        <v>48.1207450592647</v>
      </c>
    </row>
    <row r="78">
      <c r="A78" s="375" t="s">
        <v>35</v>
      </c>
      <c r="B78" s="375" t="s">
        <v>36</v>
      </c>
      <c r="C78" s="375" t="s">
        <v>17</v>
      </c>
      <c r="D78" s="375" t="n">
        <v>159488.394398992</v>
      </c>
      <c r="E78" s="375" t="n">
        <v>27.2590359585233</v>
      </c>
    </row>
    <row r="79">
      <c r="A79" s="375" t="s">
        <v>56</v>
      </c>
      <c r="B79" s="375" t="s">
        <v>57</v>
      </c>
      <c r="C79" s="375" t="s">
        <v>16</v>
      </c>
      <c r="D79" s="375" t="n">
        <v>56545.8681341375</v>
      </c>
      <c r="E79" s="375" t="n">
        <v>15.5325781222612</v>
      </c>
    </row>
    <row r="80">
      <c r="A80" s="375" t="s">
        <v>56</v>
      </c>
      <c r="B80" s="375" t="s">
        <v>57</v>
      </c>
      <c r="C80" s="375" t="s">
        <v>17</v>
      </c>
      <c r="D80" s="375" t="n">
        <v>51317.1620667262</v>
      </c>
      <c r="E80" s="375" t="n">
        <v>17.8575180852773</v>
      </c>
    </row>
    <row r="81">
      <c r="A81" s="375" t="s">
        <v>37</v>
      </c>
      <c r="B81" s="375" t="s">
        <v>38</v>
      </c>
      <c r="C81" s="375" t="s">
        <v>16</v>
      </c>
      <c r="D81" s="375" t="n">
        <v>111679.842794171</v>
      </c>
      <c r="E81" s="375" t="n">
        <v>13.5664235343674</v>
      </c>
    </row>
    <row r="82">
      <c r="A82" s="375" t="s">
        <v>37</v>
      </c>
      <c r="B82" s="375" t="s">
        <v>38</v>
      </c>
      <c r="C82" s="375" t="s">
        <v>17</v>
      </c>
      <c r="D82" s="375" t="n">
        <v>121854.347114176</v>
      </c>
      <c r="E82" s="375" t="n">
        <v>17.3631246055669</v>
      </c>
    </row>
    <row r="83">
      <c r="A83" s="375" t="s">
        <v>58</v>
      </c>
      <c r="B83" s="375" t="s">
        <v>59</v>
      </c>
      <c r="C83" s="375" t="s">
        <v>16</v>
      </c>
      <c r="D83" s="375" t="n">
        <v>134336.451458175</v>
      </c>
      <c r="E83" s="375" t="n">
        <v>36.9737645484646</v>
      </c>
    </row>
    <row r="84">
      <c r="A84" s="375" t="s">
        <v>58</v>
      </c>
      <c r="B84" s="375" t="s">
        <v>59</v>
      </c>
      <c r="C84" s="375" t="s">
        <v>17</v>
      </c>
      <c r="D84" s="375" t="n">
        <v>338612.984641167</v>
      </c>
      <c r="E84" s="375" t="n">
        <v>49.5014654088669</v>
      </c>
    </row>
    <row r="85">
      <c r="A85" s="375" t="s">
        <v>60</v>
      </c>
      <c r="B85" s="375" t="s">
        <v>61</v>
      </c>
      <c r="C85" s="375" t="s">
        <v>16</v>
      </c>
      <c r="D85" s="375" t="n">
        <v>113622.108027918</v>
      </c>
      <c r="E85" s="375" t="n">
        <v>21.7653518288421</v>
      </c>
    </row>
    <row r="86">
      <c r="A86" s="375" t="s">
        <v>60</v>
      </c>
      <c r="B86" s="375" t="s">
        <v>61</v>
      </c>
      <c r="C86" s="375" t="s">
        <v>17</v>
      </c>
      <c r="D86" s="375" t="n">
        <v>126318.168460703</v>
      </c>
      <c r="E86" s="375" t="n">
        <v>10.8957716214673</v>
      </c>
    </row>
    <row r="87">
      <c r="A87" s="375" t="s">
        <v>64</v>
      </c>
      <c r="B87" s="375" t="s">
        <v>65</v>
      </c>
      <c r="C87" s="375" t="s">
        <v>16</v>
      </c>
      <c r="D87" s="375" t="n">
        <v>78952.9762199198</v>
      </c>
      <c r="E87" s="375" t="n">
        <v>24.6924927288872</v>
      </c>
    </row>
    <row r="88">
      <c r="A88" s="375" t="s">
        <v>64</v>
      </c>
      <c r="B88" s="375" t="s">
        <v>65</v>
      </c>
      <c r="C88" s="375" t="s">
        <v>17</v>
      </c>
      <c r="D88" s="375" t="n">
        <v>139296.55026384</v>
      </c>
      <c r="E88" s="375" t="n">
        <v>9.50760455335524</v>
      </c>
    </row>
    <row r="89">
      <c r="A89" s="375" t="s">
        <v>66</v>
      </c>
      <c r="B89" s="375" t="s">
        <v>67</v>
      </c>
      <c r="C89" s="375" t="s">
        <v>16</v>
      </c>
      <c r="D89" s="375" t="n">
        <v>137554.188936828</v>
      </c>
      <c r="E89" s="375" t="n">
        <v>24.2554207963301</v>
      </c>
    </row>
    <row r="90">
      <c r="A90" s="375" t="s">
        <v>66</v>
      </c>
      <c r="B90" s="375" t="s">
        <v>67</v>
      </c>
      <c r="C90" s="375" t="s">
        <v>17</v>
      </c>
      <c r="D90" s="375" t="n">
        <v>179915.736940643</v>
      </c>
      <c r="E90" s="375" t="n">
        <v>15.3251499755426</v>
      </c>
    </row>
    <row r="91">
      <c r="A91" s="375" t="s">
        <v>68</v>
      </c>
      <c r="B91" s="375" t="s">
        <v>69</v>
      </c>
      <c r="C91" s="375" t="s">
        <v>16</v>
      </c>
      <c r="D91" s="375" t="n">
        <v>99207.719379134</v>
      </c>
      <c r="E91" s="375" t="n">
        <v>68.889494635657</v>
      </c>
    </row>
    <row r="92">
      <c r="A92" s="375" t="s">
        <v>68</v>
      </c>
      <c r="B92" s="375" t="s">
        <v>69</v>
      </c>
      <c r="C92" s="375" t="s">
        <v>17</v>
      </c>
      <c r="D92" s="375" t="n">
        <v>147441.547311494</v>
      </c>
      <c r="E92" s="375" t="n">
        <v>15.2222582517791</v>
      </c>
    </row>
    <row r="93">
      <c r="A93" t="s">
        <v>20</v>
      </c>
    </row>
    <row r="94">
      <c r="A94" t="s">
        <v>21</v>
      </c>
    </row>
    <row r="95">
      <c r="A95" t="s">
        <v>22</v>
      </c>
    </row>
    <row r="96">
      <c r="A96" t="s">
        <v>23</v>
      </c>
    </row>
    <row r="97">
      <c r="A97" t="s">
        <v>24</v>
      </c>
    </row>
    <row r="100">
      <c r="E100" s="7" t="str">
        <f>=HYPERLINK("#'Indice'!A1", "Ir al índice")</f>
      </c>
    </row>
    <row r="101">
      <c r="A101" s="4" t="s">
        <v>898</v>
      </c>
    </row>
    <row r="102">
      <c r="A102" s="5" t="s">
        <v>9</v>
      </c>
      <c r="B102" s="5" t="s">
        <v>71</v>
      </c>
      <c r="C102" s="5" t="s">
        <v>11</v>
      </c>
      <c r="D102" s="5" t="s">
        <v>572</v>
      </c>
      <c r="E102" s="5" t="s">
        <v>573</v>
      </c>
    </row>
    <row r="103">
      <c r="A103" s="376" t="s">
        <v>72</v>
      </c>
      <c r="B103" s="376" t="s">
        <v>73</v>
      </c>
      <c r="C103" s="376" t="s">
        <v>16</v>
      </c>
      <c r="D103" s="376" t="n">
        <v>156343.484634512</v>
      </c>
      <c r="E103" s="376" t="n">
        <v>27.337628887042</v>
      </c>
    </row>
    <row r="104">
      <c r="A104" s="376" t="s">
        <v>72</v>
      </c>
      <c r="B104" s="376" t="s">
        <v>73</v>
      </c>
      <c r="C104" s="376" t="s">
        <v>17</v>
      </c>
      <c r="D104" s="376" t="n">
        <v>315174.657844942</v>
      </c>
      <c r="E104" s="376" t="n">
        <v>4.97391272417738</v>
      </c>
    </row>
    <row r="105">
      <c r="A105" s="376" t="s">
        <v>74</v>
      </c>
      <c r="B105" s="376" t="s">
        <v>75</v>
      </c>
      <c r="C105" s="376" t="s">
        <v>16</v>
      </c>
      <c r="D105" s="376" t="n">
        <v>120200.134973021</v>
      </c>
      <c r="E105" s="376" t="n">
        <v>19.632766404854</v>
      </c>
    </row>
    <row r="106">
      <c r="A106" s="376" t="s">
        <v>74</v>
      </c>
      <c r="B106" s="376" t="s">
        <v>75</v>
      </c>
      <c r="C106" s="376" t="s">
        <v>17</v>
      </c>
      <c r="D106" s="376" t="n">
        <v>431744.772073815</v>
      </c>
      <c r="E106" s="376" t="n">
        <v>8.03042206303075</v>
      </c>
    </row>
    <row r="107">
      <c r="A107" s="376" t="s">
        <v>76</v>
      </c>
      <c r="B107" s="376" t="s">
        <v>77</v>
      </c>
      <c r="C107" s="376" t="s">
        <v>16</v>
      </c>
      <c r="D107" s="376" t="n">
        <v>93569.462268696</v>
      </c>
      <c r="E107" s="376" t="n">
        <v>21.749158492758</v>
      </c>
    </row>
    <row r="108">
      <c r="A108" s="376" t="s">
        <v>76</v>
      </c>
      <c r="B108" s="376" t="s">
        <v>77</v>
      </c>
      <c r="C108" s="376" t="s">
        <v>17</v>
      </c>
      <c r="D108" s="376" t="n">
        <v>209045.217202066</v>
      </c>
      <c r="E108" s="376" t="n">
        <v>7.39181030773806</v>
      </c>
    </row>
    <row r="109">
      <c r="A109" s="376" t="s">
        <v>78</v>
      </c>
      <c r="B109" s="376" t="s">
        <v>79</v>
      </c>
      <c r="C109" s="376" t="s">
        <v>16</v>
      </c>
      <c r="D109" s="376" t="n">
        <v>77186.5687928859</v>
      </c>
      <c r="E109" s="376" t="n">
        <v>18.0970271579625</v>
      </c>
    </row>
    <row r="110">
      <c r="A110" s="376" t="s">
        <v>78</v>
      </c>
      <c r="B110" s="376" t="s">
        <v>79</v>
      </c>
      <c r="C110" s="376" t="s">
        <v>17</v>
      </c>
      <c r="D110" s="376" t="n">
        <v>101852.979465046</v>
      </c>
      <c r="E110" s="376" t="n">
        <v>6.94133503272292</v>
      </c>
    </row>
    <row r="111">
      <c r="A111" s="376" t="s">
        <v>80</v>
      </c>
      <c r="B111" s="376" t="s">
        <v>81</v>
      </c>
      <c r="C111" s="376" t="s">
        <v>16</v>
      </c>
      <c r="D111" s="376" t="n">
        <v>97569.3720321691</v>
      </c>
      <c r="E111" s="376" t="n">
        <v>12.6255777525988</v>
      </c>
    </row>
    <row r="112">
      <c r="A112" s="376" t="s">
        <v>80</v>
      </c>
      <c r="B112" s="376" t="s">
        <v>81</v>
      </c>
      <c r="C112" s="376" t="s">
        <v>17</v>
      </c>
      <c r="D112" s="376" t="n">
        <v>103937.101674594</v>
      </c>
      <c r="E112" s="376" t="n">
        <v>7.38548765069738</v>
      </c>
    </row>
    <row r="113">
      <c r="A113" s="376" t="s">
        <v>82</v>
      </c>
      <c r="B113" s="376" t="s">
        <v>83</v>
      </c>
      <c r="C113" s="376" t="s">
        <v>16</v>
      </c>
      <c r="D113" s="376" t="n">
        <v>96694.160345385</v>
      </c>
      <c r="E113" s="376" t="n">
        <v>23.437670120287</v>
      </c>
    </row>
    <row r="114">
      <c r="A114" s="376" t="s">
        <v>82</v>
      </c>
      <c r="B114" s="376" t="s">
        <v>83</v>
      </c>
      <c r="C114" s="376" t="s">
        <v>17</v>
      </c>
      <c r="D114" s="376" t="n">
        <v>125758.980368571</v>
      </c>
      <c r="E114" s="376" t="n">
        <v>13.8206356690721</v>
      </c>
    </row>
    <row r="115">
      <c r="A115" s="376" t="s">
        <v>84</v>
      </c>
      <c r="B115" s="376" t="s">
        <v>85</v>
      </c>
      <c r="C115" s="376" t="s">
        <v>16</v>
      </c>
      <c r="D115" s="376" t="n">
        <v>61895.8009521522</v>
      </c>
      <c r="E115" s="376" t="n">
        <v>11.0019351851711</v>
      </c>
    </row>
    <row r="116">
      <c r="A116" s="376" t="s">
        <v>84</v>
      </c>
      <c r="B116" s="376" t="s">
        <v>85</v>
      </c>
      <c r="C116" s="376" t="s">
        <v>17</v>
      </c>
      <c r="D116" s="376" t="n">
        <v>105622.541854122</v>
      </c>
      <c r="E116" s="376" t="n">
        <v>7.67783880329987</v>
      </c>
    </row>
    <row r="117">
      <c r="A117" s="376" t="s">
        <v>86</v>
      </c>
      <c r="B117" s="376" t="s">
        <v>87</v>
      </c>
      <c r="C117" s="376" t="s">
        <v>16</v>
      </c>
      <c r="D117" s="376" t="n">
        <v>118240.070561374</v>
      </c>
      <c r="E117" s="376" t="n">
        <v>37.3497649748877</v>
      </c>
    </row>
    <row r="118">
      <c r="A118" s="376" t="s">
        <v>86</v>
      </c>
      <c r="B118" s="376" t="s">
        <v>87</v>
      </c>
      <c r="C118" s="376" t="s">
        <v>17</v>
      </c>
      <c r="D118" s="376" t="n">
        <v>145214.506454448</v>
      </c>
      <c r="E118" s="376" t="n">
        <v>7.00688233425287</v>
      </c>
    </row>
    <row r="119">
      <c r="A119" s="376" t="s">
        <v>88</v>
      </c>
      <c r="B119" s="376" t="s">
        <v>89</v>
      </c>
      <c r="C119" s="376" t="s">
        <v>16</v>
      </c>
      <c r="D119" s="376" t="n">
        <v>148724.534621262</v>
      </c>
      <c r="E119" s="376" t="n">
        <v>27.3902820454095</v>
      </c>
    </row>
    <row r="120">
      <c r="A120" s="376" t="s">
        <v>88</v>
      </c>
      <c r="B120" s="376" t="s">
        <v>89</v>
      </c>
      <c r="C120" s="376" t="s">
        <v>17</v>
      </c>
      <c r="D120" s="376" t="n">
        <v>226313.054517983</v>
      </c>
      <c r="E120" s="376" t="n">
        <v>5.65629121360636</v>
      </c>
    </row>
    <row r="121">
      <c r="A121" s="376" t="s">
        <v>90</v>
      </c>
      <c r="B121" s="376" t="s">
        <v>91</v>
      </c>
      <c r="C121" s="376" t="s">
        <v>16</v>
      </c>
      <c r="D121" s="376" t="n">
        <v>132531.483140085</v>
      </c>
      <c r="E121" s="376" t="n">
        <v>22.5852446313819</v>
      </c>
    </row>
    <row r="122">
      <c r="A122" s="376" t="s">
        <v>90</v>
      </c>
      <c r="B122" s="376" t="s">
        <v>91</v>
      </c>
      <c r="C122" s="376" t="s">
        <v>17</v>
      </c>
      <c r="D122" s="376" t="n">
        <v>189312.242676122</v>
      </c>
      <c r="E122" s="376" t="n">
        <v>6.17442988293937</v>
      </c>
    </row>
    <row r="123">
      <c r="A123" s="376" t="s">
        <v>92</v>
      </c>
      <c r="B123" s="376" t="s">
        <v>93</v>
      </c>
      <c r="C123" s="376" t="s">
        <v>16</v>
      </c>
      <c r="D123" s="376" t="n">
        <v>155956.580029822</v>
      </c>
      <c r="E123" s="376" t="n">
        <v>18.8489482591859</v>
      </c>
    </row>
    <row r="124">
      <c r="A124" s="376" t="s">
        <v>92</v>
      </c>
      <c r="B124" s="376" t="s">
        <v>93</v>
      </c>
      <c r="C124" s="376" t="s">
        <v>17</v>
      </c>
      <c r="D124" s="376" t="n">
        <v>239988.293149663</v>
      </c>
      <c r="E124" s="376" t="n">
        <v>5.95837951380965</v>
      </c>
    </row>
    <row r="125">
      <c r="A125" s="376" t="s">
        <v>94</v>
      </c>
      <c r="B125" s="376" t="s">
        <v>95</v>
      </c>
      <c r="C125" s="376" t="s">
        <v>16</v>
      </c>
      <c r="D125" s="376" t="n">
        <v>164214.478504962</v>
      </c>
      <c r="E125" s="376" t="n">
        <v>18.5418836139377</v>
      </c>
    </row>
    <row r="126">
      <c r="A126" s="376" t="s">
        <v>94</v>
      </c>
      <c r="B126" s="376" t="s">
        <v>95</v>
      </c>
      <c r="C126" s="376" t="s">
        <v>17</v>
      </c>
      <c r="D126" s="376" t="n">
        <v>231357.73517067</v>
      </c>
      <c r="E126" s="376" t="n">
        <v>7.24879676878566</v>
      </c>
    </row>
    <row r="127">
      <c r="A127" s="376" t="s">
        <v>96</v>
      </c>
      <c r="B127" s="376" t="s">
        <v>97</v>
      </c>
      <c r="C127" s="376" t="s">
        <v>16</v>
      </c>
      <c r="D127" s="376" t="n">
        <v>213525.49420456</v>
      </c>
      <c r="E127" s="376" t="n">
        <v>38.158419988881</v>
      </c>
    </row>
    <row r="128">
      <c r="A128" s="376" t="s">
        <v>96</v>
      </c>
      <c r="B128" s="376" t="s">
        <v>97</v>
      </c>
      <c r="C128" s="376" t="s">
        <v>17</v>
      </c>
      <c r="D128" s="376" t="n">
        <v>261346.119461377</v>
      </c>
      <c r="E128" s="376" t="n">
        <v>5.63855132717092</v>
      </c>
    </row>
    <row r="129">
      <c r="A129" s="376" t="s">
        <v>98</v>
      </c>
      <c r="B129" s="376" t="s">
        <v>99</v>
      </c>
      <c r="C129" s="376" t="s">
        <v>16</v>
      </c>
      <c r="D129" s="376" t="n">
        <v>97886.0269897021</v>
      </c>
      <c r="E129" s="376" t="n">
        <v>20.7306954785273</v>
      </c>
    </row>
    <row r="130">
      <c r="A130" s="376" t="s">
        <v>98</v>
      </c>
      <c r="B130" s="376" t="s">
        <v>99</v>
      </c>
      <c r="C130" s="376" t="s">
        <v>17</v>
      </c>
      <c r="D130" s="376" t="n">
        <v>146718.347854472</v>
      </c>
      <c r="E130" s="376" t="n">
        <v>9.33193030406253</v>
      </c>
    </row>
    <row r="131">
      <c r="A131" s="376" t="s">
        <v>100</v>
      </c>
      <c r="B131" s="376" t="s">
        <v>101</v>
      </c>
      <c r="C131" s="376" t="s">
        <v>16</v>
      </c>
      <c r="D131" s="376" t="n">
        <v>94537.2163142621</v>
      </c>
      <c r="E131" s="376" t="n">
        <v>29.3155315352847</v>
      </c>
    </row>
    <row r="132">
      <c r="A132" s="376" t="s">
        <v>100</v>
      </c>
      <c r="B132" s="376" t="s">
        <v>101</v>
      </c>
      <c r="C132" s="376" t="s">
        <v>17</v>
      </c>
      <c r="D132" s="376" t="n">
        <v>149158.890936238</v>
      </c>
      <c r="E132" s="376" t="n">
        <v>12.1136975179453</v>
      </c>
    </row>
    <row r="133">
      <c r="A133" s="376" t="s">
        <v>102</v>
      </c>
      <c r="B133" s="376" t="s">
        <v>103</v>
      </c>
      <c r="C133" s="376" t="s">
        <v>16</v>
      </c>
      <c r="D133" s="376" t="n">
        <v>96414.7109555218</v>
      </c>
      <c r="E133" s="376" t="n">
        <v>27.9310113931725</v>
      </c>
    </row>
    <row r="134">
      <c r="A134" s="376" t="s">
        <v>102</v>
      </c>
      <c r="B134" s="376" t="s">
        <v>103</v>
      </c>
      <c r="C134" s="376" t="s">
        <v>17</v>
      </c>
      <c r="D134" s="376" t="n">
        <v>171453.411337345</v>
      </c>
      <c r="E134" s="376" t="n">
        <v>7.93295723497133</v>
      </c>
    </row>
    <row r="135">
      <c r="A135" s="376" t="s">
        <v>104</v>
      </c>
      <c r="B135" s="376" t="s">
        <v>105</v>
      </c>
      <c r="C135" s="376" t="s">
        <v>16</v>
      </c>
      <c r="D135" s="376" t="n">
        <v>115003.105588787</v>
      </c>
      <c r="E135" s="376" t="n">
        <v>16.479468540925</v>
      </c>
    </row>
    <row r="136">
      <c r="A136" s="376" t="s">
        <v>104</v>
      </c>
      <c r="B136" s="376" t="s">
        <v>105</v>
      </c>
      <c r="C136" s="376" t="s">
        <v>17</v>
      </c>
      <c r="D136" s="376" t="n">
        <v>208047.402226011</v>
      </c>
      <c r="E136" s="376" t="n">
        <v>15.6253491915459</v>
      </c>
    </row>
    <row r="137">
      <c r="A137" s="376" t="s">
        <v>106</v>
      </c>
      <c r="B137" s="376" t="s">
        <v>107</v>
      </c>
      <c r="C137" s="376" t="s">
        <v>16</v>
      </c>
      <c r="D137" s="376" t="n">
        <v>76637.9830421564</v>
      </c>
      <c r="E137" s="376" t="n">
        <v>18.4248679210344</v>
      </c>
    </row>
    <row r="138">
      <c r="A138" s="376" t="s">
        <v>106</v>
      </c>
      <c r="B138" s="376" t="s">
        <v>107</v>
      </c>
      <c r="C138" s="376" t="s">
        <v>17</v>
      </c>
      <c r="D138" s="376" t="n">
        <v>139094.194083894</v>
      </c>
      <c r="E138" s="376" t="n">
        <v>8.84563060705598</v>
      </c>
    </row>
    <row r="139">
      <c r="A139" s="376" t="s">
        <v>108</v>
      </c>
      <c r="B139" s="376" t="s">
        <v>109</v>
      </c>
      <c r="C139" s="376" t="s">
        <v>16</v>
      </c>
      <c r="D139" s="376" t="n">
        <v>86518.5524851976</v>
      </c>
      <c r="E139" s="376" t="n">
        <v>15.2628177730524</v>
      </c>
    </row>
    <row r="140">
      <c r="A140" s="376" t="s">
        <v>108</v>
      </c>
      <c r="B140" s="376" t="s">
        <v>109</v>
      </c>
      <c r="C140" s="376" t="s">
        <v>17</v>
      </c>
      <c r="D140" s="376" t="n">
        <v>110533.641016592</v>
      </c>
      <c r="E140" s="376" t="n">
        <v>8.43285771676936</v>
      </c>
    </row>
    <row r="141">
      <c r="A141" t="s">
        <v>20</v>
      </c>
    </row>
    <row r="142">
      <c r="A142" t="s">
        <v>21</v>
      </c>
    </row>
    <row r="143">
      <c r="A143" t="s">
        <v>22</v>
      </c>
    </row>
    <row r="144">
      <c r="A144" t="s">
        <v>23</v>
      </c>
    </row>
    <row r="145">
      <c r="A145" t="s">
        <v>24</v>
      </c>
    </row>
    <row r="148">
      <c r="E148" s="7" t="str">
        <f>=HYPERLINK("#'Indice'!A1", "Ir al índice")</f>
      </c>
    </row>
    <row r="149">
      <c r="A149" s="4" t="s">
        <v>899</v>
      </c>
    </row>
    <row r="150">
      <c r="A150" s="5" t="s">
        <v>9</v>
      </c>
      <c r="B150" s="5" t="s">
        <v>71</v>
      </c>
      <c r="C150" s="5" t="s">
        <v>11</v>
      </c>
      <c r="D150" s="5" t="s">
        <v>572</v>
      </c>
      <c r="E150" s="5" t="s">
        <v>573</v>
      </c>
    </row>
    <row r="151">
      <c r="A151" s="377" t="s">
        <v>72</v>
      </c>
      <c r="B151" s="377" t="s">
        <v>73</v>
      </c>
      <c r="C151" s="377" t="s">
        <v>16</v>
      </c>
      <c r="D151" s="377" t="n">
        <v>156343.484634512</v>
      </c>
      <c r="E151" s="377" t="n">
        <v>27.337628887042</v>
      </c>
    </row>
    <row r="152">
      <c r="A152" s="377" t="s">
        <v>72</v>
      </c>
      <c r="B152" s="377" t="s">
        <v>73</v>
      </c>
      <c r="C152" s="377" t="s">
        <v>17</v>
      </c>
      <c r="D152" s="377" t="n">
        <v>315174.657844942</v>
      </c>
      <c r="E152" s="377" t="n">
        <v>4.97391272417738</v>
      </c>
    </row>
    <row r="153">
      <c r="A153" s="377" t="s">
        <v>74</v>
      </c>
      <c r="B153" s="377" t="s">
        <v>75</v>
      </c>
      <c r="C153" s="377" t="s">
        <v>16</v>
      </c>
      <c r="D153" s="377" t="n">
        <v>120200.134973021</v>
      </c>
      <c r="E153" s="377" t="n">
        <v>19.632766404854</v>
      </c>
    </row>
    <row r="154">
      <c r="A154" s="377" t="s">
        <v>74</v>
      </c>
      <c r="B154" s="377" t="s">
        <v>75</v>
      </c>
      <c r="C154" s="377" t="s">
        <v>17</v>
      </c>
      <c r="D154" s="377" t="n">
        <v>431744.772073815</v>
      </c>
      <c r="E154" s="377" t="n">
        <v>8.03042206303075</v>
      </c>
    </row>
    <row r="155">
      <c r="A155" s="377" t="s">
        <v>76</v>
      </c>
      <c r="B155" s="377" t="s">
        <v>77</v>
      </c>
      <c r="C155" s="377" t="s">
        <v>16</v>
      </c>
      <c r="D155" s="377" t="n">
        <v>93569.462268696</v>
      </c>
      <c r="E155" s="377" t="n">
        <v>21.749158492758</v>
      </c>
    </row>
    <row r="156">
      <c r="A156" s="377" t="s">
        <v>76</v>
      </c>
      <c r="B156" s="377" t="s">
        <v>77</v>
      </c>
      <c r="C156" s="377" t="s">
        <v>17</v>
      </c>
      <c r="D156" s="377" t="n">
        <v>209045.217202066</v>
      </c>
      <c r="E156" s="377" t="n">
        <v>7.39181030773806</v>
      </c>
    </row>
    <row r="157">
      <c r="A157" s="377" t="s">
        <v>78</v>
      </c>
      <c r="B157" s="377" t="s">
        <v>79</v>
      </c>
      <c r="C157" s="377" t="s">
        <v>16</v>
      </c>
      <c r="D157" s="377" t="n">
        <v>77186.5687928859</v>
      </c>
      <c r="E157" s="377" t="n">
        <v>18.0970271579625</v>
      </c>
    </row>
    <row r="158">
      <c r="A158" s="377" t="s">
        <v>78</v>
      </c>
      <c r="B158" s="377" t="s">
        <v>79</v>
      </c>
      <c r="C158" s="377" t="s">
        <v>17</v>
      </c>
      <c r="D158" s="377" t="n">
        <v>101852.979465046</v>
      </c>
      <c r="E158" s="377" t="n">
        <v>6.94133503272292</v>
      </c>
    </row>
    <row r="159">
      <c r="A159" s="377" t="s">
        <v>80</v>
      </c>
      <c r="B159" s="377" t="s">
        <v>81</v>
      </c>
      <c r="C159" s="377" t="s">
        <v>16</v>
      </c>
      <c r="D159" s="377" t="n">
        <v>97569.3720321691</v>
      </c>
      <c r="E159" s="377" t="n">
        <v>12.6255777525988</v>
      </c>
    </row>
    <row r="160">
      <c r="A160" s="377" t="s">
        <v>80</v>
      </c>
      <c r="B160" s="377" t="s">
        <v>81</v>
      </c>
      <c r="C160" s="377" t="s">
        <v>17</v>
      </c>
      <c r="D160" s="377" t="n">
        <v>103937.101674594</v>
      </c>
      <c r="E160" s="377" t="n">
        <v>7.38548765069738</v>
      </c>
    </row>
    <row r="161">
      <c r="A161" s="377" t="s">
        <v>82</v>
      </c>
      <c r="B161" s="377" t="s">
        <v>83</v>
      </c>
      <c r="C161" s="377" t="s">
        <v>16</v>
      </c>
      <c r="D161" s="377" t="n">
        <v>96694.160345385</v>
      </c>
      <c r="E161" s="377" t="n">
        <v>23.437670120287</v>
      </c>
    </row>
    <row r="162">
      <c r="A162" s="377" t="s">
        <v>82</v>
      </c>
      <c r="B162" s="377" t="s">
        <v>83</v>
      </c>
      <c r="C162" s="377" t="s">
        <v>17</v>
      </c>
      <c r="D162" s="377" t="n">
        <v>125758.980368571</v>
      </c>
      <c r="E162" s="377" t="n">
        <v>13.8206356690721</v>
      </c>
    </row>
    <row r="163">
      <c r="A163" s="377" t="s">
        <v>84</v>
      </c>
      <c r="B163" s="377" t="s">
        <v>85</v>
      </c>
      <c r="C163" s="377" t="s">
        <v>16</v>
      </c>
      <c r="D163" s="377" t="n">
        <v>61895.8009521522</v>
      </c>
      <c r="E163" s="377" t="n">
        <v>11.0019351851711</v>
      </c>
    </row>
    <row r="164">
      <c r="A164" s="377" t="s">
        <v>84</v>
      </c>
      <c r="B164" s="377" t="s">
        <v>85</v>
      </c>
      <c r="C164" s="377" t="s">
        <v>17</v>
      </c>
      <c r="D164" s="377" t="n">
        <v>105622.541854122</v>
      </c>
      <c r="E164" s="377" t="n">
        <v>7.67783880329987</v>
      </c>
    </row>
    <row r="165">
      <c r="A165" s="377" t="s">
        <v>86</v>
      </c>
      <c r="B165" s="377" t="s">
        <v>87</v>
      </c>
      <c r="C165" s="377" t="s">
        <v>16</v>
      </c>
      <c r="D165" s="377" t="n">
        <v>118240.070561374</v>
      </c>
      <c r="E165" s="377" t="n">
        <v>37.3497649748877</v>
      </c>
    </row>
    <row r="166">
      <c r="A166" s="377" t="s">
        <v>86</v>
      </c>
      <c r="B166" s="377" t="s">
        <v>87</v>
      </c>
      <c r="C166" s="377" t="s">
        <v>17</v>
      </c>
      <c r="D166" s="377" t="n">
        <v>145214.506454448</v>
      </c>
      <c r="E166" s="377" t="n">
        <v>7.00688233425287</v>
      </c>
    </row>
    <row r="167">
      <c r="A167" s="377" t="s">
        <v>88</v>
      </c>
      <c r="B167" s="377" t="s">
        <v>89</v>
      </c>
      <c r="C167" s="377" t="s">
        <v>16</v>
      </c>
      <c r="D167" s="377" t="n">
        <v>148724.534621262</v>
      </c>
      <c r="E167" s="377" t="n">
        <v>27.3902820454095</v>
      </c>
    </row>
    <row r="168">
      <c r="A168" s="377" t="s">
        <v>88</v>
      </c>
      <c r="B168" s="377" t="s">
        <v>89</v>
      </c>
      <c r="C168" s="377" t="s">
        <v>17</v>
      </c>
      <c r="D168" s="377" t="n">
        <v>226313.054517983</v>
      </c>
      <c r="E168" s="377" t="n">
        <v>5.65629121360636</v>
      </c>
    </row>
    <row r="169">
      <c r="A169" s="377" t="s">
        <v>90</v>
      </c>
      <c r="B169" s="377" t="s">
        <v>91</v>
      </c>
      <c r="C169" s="377" t="s">
        <v>16</v>
      </c>
      <c r="D169" s="377" t="n">
        <v>132531.483140085</v>
      </c>
      <c r="E169" s="377" t="n">
        <v>22.5852446313819</v>
      </c>
    </row>
    <row r="170">
      <c r="A170" s="377" t="s">
        <v>90</v>
      </c>
      <c r="B170" s="377" t="s">
        <v>91</v>
      </c>
      <c r="C170" s="377" t="s">
        <v>17</v>
      </c>
      <c r="D170" s="377" t="n">
        <v>189312.242676122</v>
      </c>
      <c r="E170" s="377" t="n">
        <v>6.17442988293937</v>
      </c>
    </row>
    <row r="171">
      <c r="A171" s="377" t="s">
        <v>92</v>
      </c>
      <c r="B171" s="377" t="s">
        <v>93</v>
      </c>
      <c r="C171" s="377" t="s">
        <v>16</v>
      </c>
      <c r="D171" s="377" t="n">
        <v>155956.580029822</v>
      </c>
      <c r="E171" s="377" t="n">
        <v>18.8489482591859</v>
      </c>
    </row>
    <row r="172">
      <c r="A172" s="377" t="s">
        <v>92</v>
      </c>
      <c r="B172" s="377" t="s">
        <v>93</v>
      </c>
      <c r="C172" s="377" t="s">
        <v>17</v>
      </c>
      <c r="D172" s="377" t="n">
        <v>239988.293149663</v>
      </c>
      <c r="E172" s="377" t="n">
        <v>5.95837951380965</v>
      </c>
    </row>
    <row r="173">
      <c r="A173" s="377" t="s">
        <v>94</v>
      </c>
      <c r="B173" s="377" t="s">
        <v>95</v>
      </c>
      <c r="C173" s="377" t="s">
        <v>16</v>
      </c>
      <c r="D173" s="377" t="n">
        <v>164214.478504962</v>
      </c>
      <c r="E173" s="377" t="n">
        <v>18.5418836139377</v>
      </c>
    </row>
    <row r="174">
      <c r="A174" s="377" t="s">
        <v>94</v>
      </c>
      <c r="B174" s="377" t="s">
        <v>95</v>
      </c>
      <c r="C174" s="377" t="s">
        <v>17</v>
      </c>
      <c r="D174" s="377" t="n">
        <v>231357.73517067</v>
      </c>
      <c r="E174" s="377" t="n">
        <v>7.24879676878566</v>
      </c>
    </row>
    <row r="175">
      <c r="A175" s="377" t="s">
        <v>96</v>
      </c>
      <c r="B175" s="377" t="s">
        <v>97</v>
      </c>
      <c r="C175" s="377" t="s">
        <v>16</v>
      </c>
      <c r="D175" s="377" t="n">
        <v>213525.49420456</v>
      </c>
      <c r="E175" s="377" t="n">
        <v>38.158419988881</v>
      </c>
    </row>
    <row r="176">
      <c r="A176" s="377" t="s">
        <v>96</v>
      </c>
      <c r="B176" s="377" t="s">
        <v>97</v>
      </c>
      <c r="C176" s="377" t="s">
        <v>17</v>
      </c>
      <c r="D176" s="377" t="n">
        <v>261346.119461377</v>
      </c>
      <c r="E176" s="377" t="n">
        <v>5.63855132717092</v>
      </c>
    </row>
    <row r="177">
      <c r="A177" s="377" t="s">
        <v>98</v>
      </c>
      <c r="B177" s="377" t="s">
        <v>99</v>
      </c>
      <c r="C177" s="377" t="s">
        <v>16</v>
      </c>
      <c r="D177" s="377" t="n">
        <v>97886.0269897021</v>
      </c>
      <c r="E177" s="377" t="n">
        <v>20.7306954785273</v>
      </c>
    </row>
    <row r="178">
      <c r="A178" s="377" t="s">
        <v>98</v>
      </c>
      <c r="B178" s="377" t="s">
        <v>99</v>
      </c>
      <c r="C178" s="377" t="s">
        <v>17</v>
      </c>
      <c r="D178" s="377" t="n">
        <v>146718.347854472</v>
      </c>
      <c r="E178" s="377" t="n">
        <v>9.33193030406253</v>
      </c>
    </row>
    <row r="179">
      <c r="A179" s="377" t="s">
        <v>100</v>
      </c>
      <c r="B179" s="377" t="s">
        <v>101</v>
      </c>
      <c r="C179" s="377" t="s">
        <v>16</v>
      </c>
      <c r="D179" s="377" t="n">
        <v>94537.2163142621</v>
      </c>
      <c r="E179" s="377" t="n">
        <v>29.3155315352847</v>
      </c>
    </row>
    <row r="180">
      <c r="A180" s="377" t="s">
        <v>100</v>
      </c>
      <c r="B180" s="377" t="s">
        <v>101</v>
      </c>
      <c r="C180" s="377" t="s">
        <v>17</v>
      </c>
      <c r="D180" s="377" t="n">
        <v>149158.890936238</v>
      </c>
      <c r="E180" s="377" t="n">
        <v>12.1136975179453</v>
      </c>
    </row>
    <row r="181">
      <c r="A181" s="377" t="s">
        <v>102</v>
      </c>
      <c r="B181" s="377" t="s">
        <v>103</v>
      </c>
      <c r="C181" s="377" t="s">
        <v>16</v>
      </c>
      <c r="D181" s="377" t="n">
        <v>96414.7109555218</v>
      </c>
      <c r="E181" s="377" t="n">
        <v>27.9310113931725</v>
      </c>
    </row>
    <row r="182">
      <c r="A182" s="377" t="s">
        <v>102</v>
      </c>
      <c r="B182" s="377" t="s">
        <v>103</v>
      </c>
      <c r="C182" s="377" t="s">
        <v>17</v>
      </c>
      <c r="D182" s="377" t="n">
        <v>171453.411337345</v>
      </c>
      <c r="E182" s="377" t="n">
        <v>7.93295723497133</v>
      </c>
    </row>
    <row r="183">
      <c r="A183" s="377" t="s">
        <v>104</v>
      </c>
      <c r="B183" s="377" t="s">
        <v>105</v>
      </c>
      <c r="C183" s="377" t="s">
        <v>16</v>
      </c>
      <c r="D183" s="377" t="n">
        <v>115003.105588787</v>
      </c>
      <c r="E183" s="377" t="n">
        <v>16.479468540925</v>
      </c>
    </row>
    <row r="184">
      <c r="A184" s="377" t="s">
        <v>104</v>
      </c>
      <c r="B184" s="377" t="s">
        <v>105</v>
      </c>
      <c r="C184" s="377" t="s">
        <v>17</v>
      </c>
      <c r="D184" s="377" t="n">
        <v>208047.402226011</v>
      </c>
      <c r="E184" s="377" t="n">
        <v>15.6253491915459</v>
      </c>
    </row>
    <row r="185">
      <c r="A185" s="377" t="s">
        <v>106</v>
      </c>
      <c r="B185" s="377" t="s">
        <v>107</v>
      </c>
      <c r="C185" s="377" t="s">
        <v>16</v>
      </c>
      <c r="D185" s="377" t="n">
        <v>76637.9830421564</v>
      </c>
      <c r="E185" s="377" t="n">
        <v>18.4248679210344</v>
      </c>
    </row>
    <row r="186">
      <c r="A186" s="377" t="s">
        <v>106</v>
      </c>
      <c r="B186" s="377" t="s">
        <v>107</v>
      </c>
      <c r="C186" s="377" t="s">
        <v>17</v>
      </c>
      <c r="D186" s="377" t="n">
        <v>139094.194083894</v>
      </c>
      <c r="E186" s="377" t="n">
        <v>8.84563060705598</v>
      </c>
    </row>
    <row r="187">
      <c r="A187" s="377" t="s">
        <v>108</v>
      </c>
      <c r="B187" s="377" t="s">
        <v>109</v>
      </c>
      <c r="C187" s="377" t="s">
        <v>16</v>
      </c>
      <c r="D187" s="377" t="n">
        <v>86518.5524851976</v>
      </c>
      <c r="E187" s="377" t="n">
        <v>15.2628177730524</v>
      </c>
    </row>
    <row r="188">
      <c r="A188" s="377" t="s">
        <v>108</v>
      </c>
      <c r="B188" s="377" t="s">
        <v>109</v>
      </c>
      <c r="C188" s="377" t="s">
        <v>17</v>
      </c>
      <c r="D188" s="377" t="n">
        <v>110533.641016592</v>
      </c>
      <c r="E188" s="377" t="n">
        <v>8.43285771676936</v>
      </c>
    </row>
    <row r="189">
      <c r="A189" t="s">
        <v>20</v>
      </c>
    </row>
    <row r="190">
      <c r="A190" t="s">
        <v>21</v>
      </c>
    </row>
    <row r="191">
      <c r="A191" t="s">
        <v>22</v>
      </c>
    </row>
    <row r="192">
      <c r="A192" t="s">
        <v>23</v>
      </c>
    </row>
    <row r="193">
      <c r="A193" t="s">
        <v>24</v>
      </c>
    </row>
    <row r="196">
      <c r="E196" s="7" t="str">
        <f>=HYPERLINK("#'Indice'!A1", "Ir al índice")</f>
      </c>
    </row>
    <row r="197">
      <c r="A197" s="4" t="s">
        <v>900</v>
      </c>
    </row>
    <row r="198">
      <c r="A198" s="5" t="s">
        <v>9</v>
      </c>
      <c r="B198" s="5" t="s">
        <v>114</v>
      </c>
      <c r="C198" s="5" t="s">
        <v>11</v>
      </c>
      <c r="D198" s="5" t="s">
        <v>572</v>
      </c>
      <c r="E198" s="5" t="s">
        <v>573</v>
      </c>
    </row>
    <row r="199">
      <c r="A199" s="378" t="s">
        <v>88</v>
      </c>
      <c r="B199" s="378" t="s">
        <v>115</v>
      </c>
      <c r="C199" s="378" t="s">
        <v>16</v>
      </c>
      <c r="D199" s="378" t="n">
        <v>100132.161953414</v>
      </c>
      <c r="E199" s="378" t="n">
        <v>36.8203511035494</v>
      </c>
    </row>
    <row r="200">
      <c r="A200" s="378" t="s">
        <v>88</v>
      </c>
      <c r="B200" s="378" t="s">
        <v>115</v>
      </c>
      <c r="C200" s="378" t="s">
        <v>17</v>
      </c>
      <c r="D200" s="378" t="n">
        <v>211723.831141161</v>
      </c>
      <c r="E200" s="378" t="n">
        <v>21.0655092967084</v>
      </c>
    </row>
    <row r="201">
      <c r="A201" s="378" t="s">
        <v>92</v>
      </c>
      <c r="B201" s="378" t="s">
        <v>116</v>
      </c>
      <c r="C201" s="378" t="s">
        <v>16</v>
      </c>
      <c r="D201" s="378" t="n">
        <v>59150.3573505198</v>
      </c>
      <c r="E201" s="378" t="n">
        <v>15.566681779559</v>
      </c>
    </row>
    <row r="202">
      <c r="A202" s="378" t="s">
        <v>92</v>
      </c>
      <c r="B202" s="378" t="s">
        <v>116</v>
      </c>
      <c r="C202" s="378" t="s">
        <v>17</v>
      </c>
      <c r="D202" s="378" t="n">
        <v>147796.648148053</v>
      </c>
      <c r="E202" s="378" t="n">
        <v>13.4218838717665</v>
      </c>
    </row>
    <row r="203">
      <c r="A203" s="378" t="s">
        <v>94</v>
      </c>
      <c r="B203" s="378" t="s">
        <v>117</v>
      </c>
      <c r="C203" s="378" t="s">
        <v>16</v>
      </c>
      <c r="D203" s="378" t="n">
        <v>171276.450069225</v>
      </c>
      <c r="E203" s="378" t="n">
        <v>29.7563025261248</v>
      </c>
    </row>
    <row r="204">
      <c r="A204" s="378" t="s">
        <v>94</v>
      </c>
      <c r="B204" s="378" t="s">
        <v>117</v>
      </c>
      <c r="C204" s="378" t="s">
        <v>17</v>
      </c>
      <c r="D204" s="378" t="n">
        <v>281004.252322367</v>
      </c>
      <c r="E204" s="378" t="n">
        <v>9.85193433044916</v>
      </c>
    </row>
    <row r="205">
      <c r="A205" s="378" t="s">
        <v>96</v>
      </c>
      <c r="B205" s="378" t="s">
        <v>118</v>
      </c>
      <c r="C205" s="378" t="s">
        <v>17</v>
      </c>
      <c r="D205" s="378" t="n">
        <v>348761.923632884</v>
      </c>
      <c r="E205" s="378" t="n">
        <v>8.46056229007009</v>
      </c>
    </row>
    <row r="206">
      <c r="A206" s="378" t="s">
        <v>98</v>
      </c>
      <c r="B206" s="378" t="s">
        <v>119</v>
      </c>
      <c r="C206" s="378" t="s">
        <v>16</v>
      </c>
      <c r="D206" s="378" t="n">
        <v>411913.166492021</v>
      </c>
      <c r="E206" s="378" t="n">
        <v>91.188188684417</v>
      </c>
    </row>
    <row r="207">
      <c r="A207" s="378" t="s">
        <v>98</v>
      </c>
      <c r="B207" s="378" t="s">
        <v>119</v>
      </c>
      <c r="C207" s="378" t="s">
        <v>17</v>
      </c>
      <c r="D207" s="378" t="n">
        <v>446508.582471097</v>
      </c>
      <c r="E207" s="378" t="n">
        <v>9.57931377520811</v>
      </c>
    </row>
    <row r="208">
      <c r="A208" s="378" t="s">
        <v>108</v>
      </c>
      <c r="B208" s="378" t="s">
        <v>121</v>
      </c>
      <c r="C208" s="378" t="s">
        <v>16</v>
      </c>
      <c r="D208" s="378" t="n">
        <v>125271.982957647</v>
      </c>
      <c r="E208" s="378" t="n">
        <v>20.5487542422618</v>
      </c>
    </row>
    <row r="209">
      <c r="A209" s="378" t="s">
        <v>108</v>
      </c>
      <c r="B209" s="378" t="s">
        <v>121</v>
      </c>
      <c r="C209" s="378" t="s">
        <v>17</v>
      </c>
      <c r="D209" s="378" t="n">
        <v>265325.485585375</v>
      </c>
      <c r="E209" s="378" t="n">
        <v>19.0332451153163</v>
      </c>
    </row>
    <row r="210">
      <c r="A210" s="378" t="s">
        <v>110</v>
      </c>
      <c r="B210" s="378" t="s">
        <v>122</v>
      </c>
      <c r="C210" s="378" t="s">
        <v>16</v>
      </c>
      <c r="D210" s="378" t="n">
        <v>260479.887864284</v>
      </c>
      <c r="E210" s="378" t="n">
        <v>55.0686607028055</v>
      </c>
    </row>
    <row r="211">
      <c r="A211" s="378" t="s">
        <v>110</v>
      </c>
      <c r="B211" s="378" t="s">
        <v>122</v>
      </c>
      <c r="C211" s="378" t="s">
        <v>17</v>
      </c>
      <c r="D211" s="378" t="n">
        <v>300437.167736228</v>
      </c>
      <c r="E211" s="378" t="n">
        <v>6.37099913970368</v>
      </c>
    </row>
    <row r="212">
      <c r="A212" s="378" t="s">
        <v>123</v>
      </c>
      <c r="B212" s="378" t="s">
        <v>124</v>
      </c>
      <c r="C212" s="378" t="s">
        <v>16</v>
      </c>
      <c r="D212" s="378" t="n">
        <v>126787.918599702</v>
      </c>
      <c r="E212" s="378" t="n">
        <v>21.10329988198</v>
      </c>
    </row>
    <row r="213">
      <c r="A213" s="378" t="s">
        <v>123</v>
      </c>
      <c r="B213" s="378" t="s">
        <v>124</v>
      </c>
      <c r="C213" s="378" t="s">
        <v>17</v>
      </c>
      <c r="D213" s="378" t="n">
        <v>364924.633070792</v>
      </c>
      <c r="E213" s="378" t="n">
        <v>14.9165626006957</v>
      </c>
    </row>
    <row r="214">
      <c r="A214" s="378" t="s">
        <v>125</v>
      </c>
      <c r="B214" s="378" t="s">
        <v>126</v>
      </c>
      <c r="C214" s="378" t="s">
        <v>16</v>
      </c>
      <c r="D214" s="378" t="n">
        <v>361685.454361586</v>
      </c>
      <c r="E214" s="378" t="n">
        <v>35.9155759951496</v>
      </c>
    </row>
    <row r="215">
      <c r="A215" s="378" t="s">
        <v>125</v>
      </c>
      <c r="B215" s="378" t="s">
        <v>126</v>
      </c>
      <c r="C215" s="378" t="s">
        <v>17</v>
      </c>
      <c r="D215" s="378" t="n">
        <v>376474.198132985</v>
      </c>
      <c r="E215" s="378" t="n">
        <v>16.2334811304029</v>
      </c>
    </row>
    <row r="216">
      <c r="A216" s="378" t="s">
        <v>127</v>
      </c>
      <c r="B216" s="378" t="s">
        <v>128</v>
      </c>
      <c r="C216" s="378" t="s">
        <v>16</v>
      </c>
      <c r="D216" s="378" t="n">
        <v>71610.5096429269</v>
      </c>
      <c r="E216" s="378" t="n">
        <v>10.8511267019819</v>
      </c>
    </row>
    <row r="217">
      <c r="A217" s="378" t="s">
        <v>127</v>
      </c>
      <c r="B217" s="378" t="s">
        <v>128</v>
      </c>
      <c r="C217" s="378" t="s">
        <v>17</v>
      </c>
      <c r="D217" s="378" t="n">
        <v>313055.291048887</v>
      </c>
      <c r="E217" s="378" t="n">
        <v>8.93074581819482</v>
      </c>
    </row>
    <row r="218">
      <c r="A218" s="378" t="s">
        <v>131</v>
      </c>
      <c r="B218" s="378" t="s">
        <v>132</v>
      </c>
      <c r="C218" s="378" t="s">
        <v>16</v>
      </c>
      <c r="D218" s="378" t="n">
        <v>152402.667371386</v>
      </c>
      <c r="E218" s="378" t="n">
        <v>51.6142572519625</v>
      </c>
    </row>
    <row r="219">
      <c r="A219" s="378" t="s">
        <v>131</v>
      </c>
      <c r="B219" s="378" t="s">
        <v>132</v>
      </c>
      <c r="C219" s="378" t="s">
        <v>17</v>
      </c>
      <c r="D219" s="378" t="n">
        <v>209427.913243877</v>
      </c>
      <c r="E219" s="378" t="n">
        <v>15.2121341587949</v>
      </c>
    </row>
    <row r="220">
      <c r="A220" s="378" t="s">
        <v>133</v>
      </c>
      <c r="B220" s="378" t="s">
        <v>134</v>
      </c>
      <c r="C220" s="378" t="s">
        <v>16</v>
      </c>
      <c r="D220" s="378" t="n">
        <v>52588.8204890214</v>
      </c>
      <c r="E220" s="378" t="n">
        <v>16.0076984312683</v>
      </c>
    </row>
    <row r="221">
      <c r="A221" s="378" t="s">
        <v>133</v>
      </c>
      <c r="B221" s="378" t="s">
        <v>134</v>
      </c>
      <c r="C221" s="378" t="s">
        <v>17</v>
      </c>
      <c r="D221" s="378" t="n">
        <v>143483.925425991</v>
      </c>
      <c r="E221" s="378" t="n">
        <v>14.721230083917</v>
      </c>
    </row>
    <row r="222">
      <c r="A222" s="378" t="s">
        <v>135</v>
      </c>
      <c r="B222" s="378" t="s">
        <v>136</v>
      </c>
      <c r="C222" s="378" t="s">
        <v>16</v>
      </c>
      <c r="D222" s="378" t="n">
        <v>74430.3206494987</v>
      </c>
      <c r="E222" s="378" t="n">
        <v>47.0159238233402</v>
      </c>
    </row>
    <row r="223">
      <c r="A223" s="378" t="s">
        <v>135</v>
      </c>
      <c r="B223" s="378" t="s">
        <v>136</v>
      </c>
      <c r="C223" s="378" t="s">
        <v>17</v>
      </c>
      <c r="D223" s="378" t="n">
        <v>151477.254859974</v>
      </c>
      <c r="E223" s="378" t="n">
        <v>16.8818281666731</v>
      </c>
    </row>
    <row r="224">
      <c r="A224" s="378" t="s">
        <v>137</v>
      </c>
      <c r="B224" s="378" t="s">
        <v>138</v>
      </c>
      <c r="C224" s="378" t="s">
        <v>16</v>
      </c>
      <c r="D224" s="378" t="n">
        <v>68831.913121806</v>
      </c>
      <c r="E224" s="378" t="n">
        <v>37.5683421345713</v>
      </c>
    </row>
    <row r="225">
      <c r="A225" s="378" t="s">
        <v>137</v>
      </c>
      <c r="B225" s="378" t="s">
        <v>138</v>
      </c>
      <c r="C225" s="378" t="s">
        <v>17</v>
      </c>
      <c r="D225" s="378" t="n">
        <v>190524.90914618</v>
      </c>
      <c r="E225" s="378" t="n">
        <v>12.0904614745198</v>
      </c>
    </row>
    <row r="226">
      <c r="A226" s="378" t="s">
        <v>139</v>
      </c>
      <c r="B226" s="378" t="s">
        <v>140</v>
      </c>
      <c r="C226" s="378" t="s">
        <v>16</v>
      </c>
      <c r="D226" s="378" t="n">
        <v>213684.046983617</v>
      </c>
      <c r="E226" s="378" t="n">
        <v>41.713671499835</v>
      </c>
    </row>
    <row r="227">
      <c r="A227" s="378" t="s">
        <v>139</v>
      </c>
      <c r="B227" s="378" t="s">
        <v>140</v>
      </c>
      <c r="C227" s="378" t="s">
        <v>17</v>
      </c>
      <c r="D227" s="378" t="n">
        <v>194586.05299182</v>
      </c>
      <c r="E227" s="378" t="n">
        <v>14.7570720651144</v>
      </c>
    </row>
    <row r="228">
      <c r="A228" s="378" t="s">
        <v>141</v>
      </c>
      <c r="B228" s="378" t="s">
        <v>142</v>
      </c>
      <c r="C228" s="378" t="s">
        <v>16</v>
      </c>
      <c r="D228" s="378" t="n">
        <v>61434.3752692513</v>
      </c>
      <c r="E228" s="378" t="n">
        <v>21.9591055094203</v>
      </c>
    </row>
    <row r="229">
      <c r="A229" s="378" t="s">
        <v>141</v>
      </c>
      <c r="B229" s="378" t="s">
        <v>142</v>
      </c>
      <c r="C229" s="378" t="s">
        <v>17</v>
      </c>
      <c r="D229" s="378" t="n">
        <v>67929.1783786318</v>
      </c>
      <c r="E229" s="378" t="n">
        <v>14.8747489164913</v>
      </c>
    </row>
    <row r="230">
      <c r="A230" s="378" t="s">
        <v>145</v>
      </c>
      <c r="B230" s="378" t="s">
        <v>146</v>
      </c>
      <c r="C230" s="378" t="s">
        <v>16</v>
      </c>
      <c r="D230" s="378" t="n">
        <v>102116.717859716</v>
      </c>
      <c r="E230" s="378" t="n">
        <v>55.7045536520179</v>
      </c>
    </row>
    <row r="231">
      <c r="A231" s="378" t="s">
        <v>145</v>
      </c>
      <c r="B231" s="378" t="s">
        <v>146</v>
      </c>
      <c r="C231" s="378" t="s">
        <v>17</v>
      </c>
      <c r="D231" s="378" t="n">
        <v>93606.2275581702</v>
      </c>
      <c r="E231" s="378" t="n">
        <v>16.9039747633201</v>
      </c>
    </row>
    <row r="232">
      <c r="A232" s="378" t="s">
        <v>147</v>
      </c>
      <c r="B232" s="378" t="s">
        <v>148</v>
      </c>
      <c r="C232" s="378" t="s">
        <v>16</v>
      </c>
      <c r="D232" s="378" t="n">
        <v>139561.486511462</v>
      </c>
      <c r="E232" s="378" t="n">
        <v>38.375552026025</v>
      </c>
    </row>
    <row r="233">
      <c r="A233" s="378" t="s">
        <v>147</v>
      </c>
      <c r="B233" s="378" t="s">
        <v>148</v>
      </c>
      <c r="C233" s="378" t="s">
        <v>17</v>
      </c>
      <c r="D233" s="378" t="n">
        <v>167344.412871766</v>
      </c>
      <c r="E233" s="378" t="n">
        <v>26.5135451677694</v>
      </c>
    </row>
    <row r="234">
      <c r="A234" s="378" t="s">
        <v>149</v>
      </c>
      <c r="B234" s="378" t="s">
        <v>150</v>
      </c>
      <c r="C234" s="378" t="s">
        <v>16</v>
      </c>
      <c r="D234" s="378" t="n">
        <v>127542.994339117</v>
      </c>
      <c r="E234" s="378" t="n">
        <v>52.1708207717525</v>
      </c>
    </row>
    <row r="235">
      <c r="A235" s="378" t="s">
        <v>149</v>
      </c>
      <c r="B235" s="378" t="s">
        <v>150</v>
      </c>
      <c r="C235" s="378" t="s">
        <v>17</v>
      </c>
      <c r="D235" s="378" t="n">
        <v>151250.026532312</v>
      </c>
      <c r="E235" s="378" t="n">
        <v>18.9882969691407</v>
      </c>
    </row>
    <row r="236">
      <c r="A236" s="378" t="s">
        <v>151</v>
      </c>
      <c r="B236" s="378" t="s">
        <v>152</v>
      </c>
      <c r="C236" s="378" t="s">
        <v>16</v>
      </c>
      <c r="D236" s="378" t="n">
        <v>132447.946211823</v>
      </c>
      <c r="E236" s="378" t="n">
        <v>34.8538494925437</v>
      </c>
    </row>
    <row r="237">
      <c r="A237" s="378" t="s">
        <v>151</v>
      </c>
      <c r="B237" s="378" t="s">
        <v>152</v>
      </c>
      <c r="C237" s="378" t="s">
        <v>17</v>
      </c>
      <c r="D237" s="378" t="n">
        <v>174750.546526335</v>
      </c>
      <c r="E237" s="378" t="n">
        <v>14.884202865507</v>
      </c>
    </row>
    <row r="238">
      <c r="A238" s="378" t="s">
        <v>153</v>
      </c>
      <c r="B238" s="378" t="s">
        <v>154</v>
      </c>
      <c r="C238" s="378" t="s">
        <v>16</v>
      </c>
      <c r="D238" s="378" t="n">
        <v>73731.7776946603</v>
      </c>
      <c r="E238" s="378" t="n">
        <v>41.4845954277859</v>
      </c>
    </row>
    <row r="239">
      <c r="A239" s="378" t="s">
        <v>153</v>
      </c>
      <c r="B239" s="378" t="s">
        <v>154</v>
      </c>
      <c r="C239" s="378" t="s">
        <v>17</v>
      </c>
      <c r="D239" s="378" t="n">
        <v>142832.00478013</v>
      </c>
      <c r="E239" s="378" t="n">
        <v>13.2160900885705</v>
      </c>
    </row>
    <row r="240">
      <c r="A240" s="378" t="s">
        <v>155</v>
      </c>
      <c r="B240" s="378" t="s">
        <v>156</v>
      </c>
      <c r="C240" s="378" t="s">
        <v>16</v>
      </c>
      <c r="D240" s="378" t="n">
        <v>67855.521258102</v>
      </c>
      <c r="E240" s="378" t="n">
        <v>33.5747793603554</v>
      </c>
    </row>
    <row r="241">
      <c r="A241" s="378" t="s">
        <v>155</v>
      </c>
      <c r="B241" s="378" t="s">
        <v>156</v>
      </c>
      <c r="C241" s="378" t="s">
        <v>17</v>
      </c>
      <c r="D241" s="378" t="n">
        <v>139083.605441437</v>
      </c>
      <c r="E241" s="378" t="n">
        <v>17.7985401233713</v>
      </c>
    </row>
    <row r="242">
      <c r="A242" s="378" t="s">
        <v>161</v>
      </c>
      <c r="B242" s="378" t="s">
        <v>162</v>
      </c>
      <c r="C242" s="378" t="s">
        <v>16</v>
      </c>
      <c r="D242" s="378" t="n">
        <v>117413.040257816</v>
      </c>
      <c r="E242" s="378" t="n">
        <v>26.800711335448</v>
      </c>
    </row>
    <row r="243">
      <c r="A243" s="378" t="s">
        <v>161</v>
      </c>
      <c r="B243" s="378" t="s">
        <v>162</v>
      </c>
      <c r="C243" s="378" t="s">
        <v>17</v>
      </c>
      <c r="D243" s="378" t="n">
        <v>140281.501906398</v>
      </c>
      <c r="E243" s="378" t="n">
        <v>14.3720220267703</v>
      </c>
    </row>
    <row r="244">
      <c r="A244" s="378" t="s">
        <v>163</v>
      </c>
      <c r="B244" s="378" t="s">
        <v>164</v>
      </c>
      <c r="C244" s="378" t="s">
        <v>16</v>
      </c>
      <c r="D244" s="378" t="n">
        <v>59872.2179869169</v>
      </c>
      <c r="E244" s="378" t="n">
        <v>33.7430837378429</v>
      </c>
    </row>
    <row r="245">
      <c r="A245" s="378" t="s">
        <v>163</v>
      </c>
      <c r="B245" s="378" t="s">
        <v>164</v>
      </c>
      <c r="C245" s="378" t="s">
        <v>17</v>
      </c>
      <c r="D245" s="378" t="n">
        <v>161659.809996057</v>
      </c>
      <c r="E245" s="378" t="n">
        <v>8.23344081147472</v>
      </c>
    </row>
    <row r="246">
      <c r="A246" s="378" t="s">
        <v>165</v>
      </c>
      <c r="B246" s="378" t="s">
        <v>166</v>
      </c>
      <c r="C246" s="378" t="s">
        <v>16</v>
      </c>
      <c r="D246" s="378" t="n">
        <v>91822.064432724</v>
      </c>
      <c r="E246" s="378" t="n">
        <v>11.2427849655195</v>
      </c>
    </row>
    <row r="247">
      <c r="A247" s="378" t="s">
        <v>165</v>
      </c>
      <c r="B247" s="378" t="s">
        <v>166</v>
      </c>
      <c r="C247" s="378" t="s">
        <v>17</v>
      </c>
      <c r="D247" s="378" t="n">
        <v>227168.597144397</v>
      </c>
      <c r="E247" s="378" t="n">
        <v>10.4328204386197</v>
      </c>
    </row>
    <row r="248">
      <c r="A248" s="378" t="s">
        <v>167</v>
      </c>
      <c r="B248" s="378" t="s">
        <v>168</v>
      </c>
      <c r="C248" s="378" t="s">
        <v>16</v>
      </c>
      <c r="D248" s="378" t="n">
        <v>51494.6086566517</v>
      </c>
      <c r="E248" s="378" t="n">
        <v>22.2187192891852</v>
      </c>
    </row>
    <row r="249">
      <c r="A249" s="378" t="s">
        <v>167</v>
      </c>
      <c r="B249" s="378" t="s">
        <v>168</v>
      </c>
      <c r="C249" s="378" t="s">
        <v>17</v>
      </c>
      <c r="D249" s="378" t="n">
        <v>116624.131806178</v>
      </c>
      <c r="E249" s="378" t="n">
        <v>13.7896610037805</v>
      </c>
    </row>
    <row r="250">
      <c r="A250" s="378" t="s">
        <v>169</v>
      </c>
      <c r="B250" s="378" t="s">
        <v>170</v>
      </c>
      <c r="C250" s="378" t="s">
        <v>16</v>
      </c>
      <c r="D250" s="378" t="n">
        <v>82535.147549007</v>
      </c>
      <c r="E250" s="378" t="n">
        <v>41.9556004507938</v>
      </c>
    </row>
    <row r="251">
      <c r="A251" s="378" t="s">
        <v>169</v>
      </c>
      <c r="B251" s="378" t="s">
        <v>170</v>
      </c>
      <c r="C251" s="378" t="s">
        <v>17</v>
      </c>
      <c r="D251" s="378" t="n">
        <v>192563.011475058</v>
      </c>
      <c r="E251" s="378" t="n">
        <v>18.4284133402764</v>
      </c>
    </row>
    <row r="252">
      <c r="A252" s="378" t="s">
        <v>171</v>
      </c>
      <c r="B252" s="378" t="s">
        <v>172</v>
      </c>
      <c r="C252" s="378" t="s">
        <v>16</v>
      </c>
      <c r="D252" s="378" t="n">
        <v>82918.3452928154</v>
      </c>
      <c r="E252" s="378" t="n">
        <v>9.28051681606129</v>
      </c>
    </row>
    <row r="253">
      <c r="A253" s="378" t="s">
        <v>171</v>
      </c>
      <c r="B253" s="378" t="s">
        <v>172</v>
      </c>
      <c r="C253" s="378" t="s">
        <v>17</v>
      </c>
      <c r="D253" s="378" t="n">
        <v>122031.153108358</v>
      </c>
      <c r="E253" s="378" t="n">
        <v>11.7667764209915</v>
      </c>
    </row>
    <row r="254">
      <c r="A254" s="378" t="s">
        <v>173</v>
      </c>
      <c r="B254" s="378" t="s">
        <v>174</v>
      </c>
      <c r="C254" s="378" t="s">
        <v>16</v>
      </c>
      <c r="D254" s="378" t="n">
        <v>60159.4799240756</v>
      </c>
      <c r="E254" s="378" t="n">
        <v>18.9614872834203</v>
      </c>
    </row>
    <row r="255">
      <c r="A255" s="378" t="s">
        <v>173</v>
      </c>
      <c r="B255" s="378" t="s">
        <v>174</v>
      </c>
      <c r="C255" s="378" t="s">
        <v>17</v>
      </c>
      <c r="D255" s="378" t="n">
        <v>126576.845875451</v>
      </c>
      <c r="E255" s="378" t="n">
        <v>11.6583793369258</v>
      </c>
    </row>
    <row r="256">
      <c r="A256" s="378" t="s">
        <v>175</v>
      </c>
      <c r="B256" s="378" t="s">
        <v>176</v>
      </c>
      <c r="C256" s="378" t="s">
        <v>16</v>
      </c>
      <c r="D256" s="378" t="n">
        <v>145124.926670007</v>
      </c>
      <c r="E256" s="378" t="n">
        <v>41.1715465789685</v>
      </c>
    </row>
    <row r="257">
      <c r="A257" s="378" t="s">
        <v>175</v>
      </c>
      <c r="B257" s="378" t="s">
        <v>176</v>
      </c>
      <c r="C257" s="378" t="s">
        <v>17</v>
      </c>
      <c r="D257" s="378" t="n">
        <v>136880.250522906</v>
      </c>
      <c r="E257" s="378" t="n">
        <v>9.23602653434273</v>
      </c>
    </row>
    <row r="258">
      <c r="A258" s="378" t="s">
        <v>177</v>
      </c>
      <c r="B258" s="378" t="s">
        <v>178</v>
      </c>
      <c r="C258" s="378" t="s">
        <v>16</v>
      </c>
      <c r="D258" s="378" t="n">
        <v>59423.543305262</v>
      </c>
      <c r="E258" s="378" t="n">
        <v>25.7022224722899</v>
      </c>
    </row>
    <row r="259">
      <c r="A259" s="378" t="s">
        <v>177</v>
      </c>
      <c r="B259" s="378" t="s">
        <v>178</v>
      </c>
      <c r="C259" s="378" t="s">
        <v>17</v>
      </c>
      <c r="D259" s="378" t="n">
        <v>120632.783580176</v>
      </c>
      <c r="E259" s="378" t="n">
        <v>16.3044948021654</v>
      </c>
    </row>
    <row r="260">
      <c r="A260" s="378" t="s">
        <v>179</v>
      </c>
      <c r="B260" s="378" t="s">
        <v>180</v>
      </c>
      <c r="C260" s="378" t="s">
        <v>16</v>
      </c>
      <c r="D260" s="378" t="n">
        <v>75537.2626012974</v>
      </c>
      <c r="E260" s="378" t="n">
        <v>13.3114696506015</v>
      </c>
    </row>
    <row r="261">
      <c r="A261" s="378" t="s">
        <v>179</v>
      </c>
      <c r="B261" s="378" t="s">
        <v>180</v>
      </c>
      <c r="C261" s="378" t="s">
        <v>17</v>
      </c>
      <c r="D261" s="378" t="n">
        <v>100444.911429978</v>
      </c>
      <c r="E261" s="378" t="n">
        <v>14.1061395191815</v>
      </c>
    </row>
    <row r="262">
      <c r="A262" s="378" t="s">
        <v>181</v>
      </c>
      <c r="B262" s="378" t="s">
        <v>182</v>
      </c>
      <c r="C262" s="378" t="s">
        <v>16</v>
      </c>
      <c r="D262" s="378" t="n">
        <v>66501.0283017895</v>
      </c>
      <c r="E262" s="378" t="n">
        <v>33.7734661271767</v>
      </c>
    </row>
    <row r="263">
      <c r="A263" s="378" t="s">
        <v>181</v>
      </c>
      <c r="B263" s="378" t="s">
        <v>182</v>
      </c>
      <c r="C263" s="378" t="s">
        <v>17</v>
      </c>
      <c r="D263" s="378" t="n">
        <v>160530.613912312</v>
      </c>
      <c r="E263" s="378" t="n">
        <v>33.4467852601272</v>
      </c>
    </row>
    <row r="264">
      <c r="A264" s="378" t="s">
        <v>183</v>
      </c>
      <c r="B264" s="378" t="s">
        <v>184</v>
      </c>
      <c r="C264" s="378" t="s">
        <v>16</v>
      </c>
      <c r="D264" s="378" t="n">
        <v>94367.81201664</v>
      </c>
      <c r="E264" s="378" t="n">
        <v>36.4158216547335</v>
      </c>
    </row>
    <row r="265">
      <c r="A265" s="378" t="s">
        <v>183</v>
      </c>
      <c r="B265" s="378" t="s">
        <v>184</v>
      </c>
      <c r="C265" s="378" t="s">
        <v>17</v>
      </c>
      <c r="D265" s="378" t="n">
        <v>143511.722288694</v>
      </c>
      <c r="E265" s="378" t="n">
        <v>14.9744695254864</v>
      </c>
    </row>
    <row r="266">
      <c r="A266" s="378" t="s">
        <v>185</v>
      </c>
      <c r="B266" s="378" t="s">
        <v>186</v>
      </c>
      <c r="C266" s="378" t="s">
        <v>16</v>
      </c>
      <c r="D266" s="378" t="n">
        <v>54093.638078383</v>
      </c>
      <c r="E266" s="378" t="n">
        <v>35.8204002475421</v>
      </c>
    </row>
    <row r="267">
      <c r="A267" s="378" t="s">
        <v>185</v>
      </c>
      <c r="B267" s="378" t="s">
        <v>186</v>
      </c>
      <c r="C267" s="378" t="s">
        <v>17</v>
      </c>
      <c r="D267" s="378" t="n">
        <v>117412.758393505</v>
      </c>
      <c r="E267" s="378" t="n">
        <v>19.8377810141875</v>
      </c>
    </row>
    <row r="268">
      <c r="A268" s="378" t="s">
        <v>187</v>
      </c>
      <c r="B268" s="378" t="s">
        <v>188</v>
      </c>
      <c r="C268" s="378" t="s">
        <v>16</v>
      </c>
      <c r="D268" s="378" t="n">
        <v>159572.136031976</v>
      </c>
      <c r="E268" s="378" t="n">
        <v>18.727104582452</v>
      </c>
    </row>
    <row r="269">
      <c r="A269" s="378" t="s">
        <v>187</v>
      </c>
      <c r="B269" s="378" t="s">
        <v>188</v>
      </c>
      <c r="C269" s="378" t="s">
        <v>17</v>
      </c>
      <c r="D269" s="378" t="n">
        <v>94460.3592734599</v>
      </c>
      <c r="E269" s="378" t="n">
        <v>14.7765642660884</v>
      </c>
    </row>
    <row r="270">
      <c r="A270" s="378" t="s">
        <v>189</v>
      </c>
      <c r="B270" s="378" t="s">
        <v>190</v>
      </c>
      <c r="C270" s="378" t="s">
        <v>16</v>
      </c>
      <c r="D270" s="378" t="n">
        <v>96844.1475622126</v>
      </c>
      <c r="E270" s="378" t="n">
        <v>25.8721972729188</v>
      </c>
    </row>
    <row r="271">
      <c r="A271" s="378" t="s">
        <v>189</v>
      </c>
      <c r="B271" s="378" t="s">
        <v>190</v>
      </c>
      <c r="C271" s="378" t="s">
        <v>17</v>
      </c>
      <c r="D271" s="378" t="n">
        <v>115774.296620434</v>
      </c>
      <c r="E271" s="378" t="n">
        <v>11.2224381480086</v>
      </c>
    </row>
    <row r="272">
      <c r="A272" s="378" t="s">
        <v>191</v>
      </c>
      <c r="B272" s="378" t="s">
        <v>192</v>
      </c>
      <c r="C272" s="378" t="s">
        <v>16</v>
      </c>
      <c r="D272" s="378" t="n">
        <v>51039.320573604</v>
      </c>
      <c r="E272" s="378" t="n">
        <v>17.0373625875617</v>
      </c>
    </row>
    <row r="273">
      <c r="A273" s="378" t="s">
        <v>191</v>
      </c>
      <c r="B273" s="378" t="s">
        <v>192</v>
      </c>
      <c r="C273" s="378" t="s">
        <v>17</v>
      </c>
      <c r="D273" s="378" t="n">
        <v>56296.2468119896</v>
      </c>
      <c r="E273" s="378" t="n">
        <v>8.98171620360737</v>
      </c>
    </row>
    <row r="274">
      <c r="A274" s="378" t="s">
        <v>193</v>
      </c>
      <c r="B274" s="378" t="s">
        <v>194</v>
      </c>
      <c r="C274" s="378" t="s">
        <v>16</v>
      </c>
      <c r="D274" s="378" t="n">
        <v>187395.134000643</v>
      </c>
      <c r="E274" s="378" t="n">
        <v>72.2933951310821</v>
      </c>
    </row>
    <row r="275">
      <c r="A275" s="378" t="s">
        <v>193</v>
      </c>
      <c r="B275" s="378" t="s">
        <v>194</v>
      </c>
      <c r="C275" s="378" t="s">
        <v>17</v>
      </c>
      <c r="D275" s="378" t="n">
        <v>157422.617236235</v>
      </c>
      <c r="E275" s="378" t="n">
        <v>16.9178416199763</v>
      </c>
    </row>
    <row r="276">
      <c r="A276" s="378" t="s">
        <v>195</v>
      </c>
      <c r="B276" s="378" t="s">
        <v>196</v>
      </c>
      <c r="C276" s="378" t="s">
        <v>16</v>
      </c>
      <c r="D276" s="378" t="n">
        <v>72841.7547504871</v>
      </c>
      <c r="E276" s="378" t="n">
        <v>38.7381390878968</v>
      </c>
    </row>
    <row r="277">
      <c r="A277" s="378" t="s">
        <v>195</v>
      </c>
      <c r="B277" s="378" t="s">
        <v>196</v>
      </c>
      <c r="C277" s="378" t="s">
        <v>17</v>
      </c>
      <c r="D277" s="378" t="n">
        <v>118162.719234537</v>
      </c>
      <c r="E277" s="378" t="n">
        <v>13.4352329543751</v>
      </c>
    </row>
    <row r="278">
      <c r="A278" s="378" t="s">
        <v>197</v>
      </c>
      <c r="B278" s="378" t="s">
        <v>198</v>
      </c>
      <c r="C278" s="378" t="s">
        <v>16</v>
      </c>
      <c r="D278" s="378" t="n">
        <v>74483.30496734</v>
      </c>
      <c r="E278" s="378" t="n">
        <v>26.1590924600094</v>
      </c>
    </row>
    <row r="279">
      <c r="A279" s="378" t="s">
        <v>197</v>
      </c>
      <c r="B279" s="378" t="s">
        <v>198</v>
      </c>
      <c r="C279" s="378" t="s">
        <v>17</v>
      </c>
      <c r="D279" s="378" t="n">
        <v>73449.1395259317</v>
      </c>
      <c r="E279" s="378" t="n">
        <v>18.713077193835</v>
      </c>
    </row>
    <row r="280">
      <c r="A280" s="378" t="s">
        <v>199</v>
      </c>
      <c r="B280" s="378" t="s">
        <v>200</v>
      </c>
      <c r="C280" s="378" t="s">
        <v>16</v>
      </c>
      <c r="D280" s="378" t="n">
        <v>87687.5994532286</v>
      </c>
      <c r="E280" s="378" t="n">
        <v>40.919328317793</v>
      </c>
    </row>
    <row r="281">
      <c r="A281" s="378" t="s">
        <v>199</v>
      </c>
      <c r="B281" s="378" t="s">
        <v>200</v>
      </c>
      <c r="C281" s="378" t="s">
        <v>17</v>
      </c>
      <c r="D281" s="378" t="n">
        <v>103995.793767976</v>
      </c>
      <c r="E281" s="378" t="n">
        <v>16.4117492549712</v>
      </c>
    </row>
    <row r="282">
      <c r="A282" s="378" t="s">
        <v>201</v>
      </c>
      <c r="B282" s="378" t="s">
        <v>202</v>
      </c>
      <c r="C282" s="378" t="s">
        <v>16</v>
      </c>
      <c r="D282" s="378" t="n">
        <v>68528.7376870695</v>
      </c>
      <c r="E282" s="378" t="n">
        <v>18.0236592476936</v>
      </c>
    </row>
    <row r="283">
      <c r="A283" s="378" t="s">
        <v>201</v>
      </c>
      <c r="B283" s="378" t="s">
        <v>202</v>
      </c>
      <c r="C283" s="378" t="s">
        <v>17</v>
      </c>
      <c r="D283" s="378" t="n">
        <v>114053.491092539</v>
      </c>
      <c r="E283" s="378" t="n">
        <v>24.8355558176283</v>
      </c>
    </row>
    <row r="284">
      <c r="A284" s="378" t="s">
        <v>209</v>
      </c>
      <c r="B284" s="378" t="s">
        <v>210</v>
      </c>
      <c r="C284" s="378" t="s">
        <v>16</v>
      </c>
      <c r="D284" s="378" t="n">
        <v>110981.599769026</v>
      </c>
      <c r="E284" s="378" t="n">
        <v>20.6047930629422</v>
      </c>
    </row>
    <row r="285">
      <c r="A285" s="378" t="s">
        <v>209</v>
      </c>
      <c r="B285" s="378" t="s">
        <v>210</v>
      </c>
      <c r="C285" s="378" t="s">
        <v>17</v>
      </c>
      <c r="D285" s="378" t="n">
        <v>135446.455224057</v>
      </c>
      <c r="E285" s="378" t="n">
        <v>12.1717615572119</v>
      </c>
    </row>
    <row r="286">
      <c r="A286" s="378" t="s">
        <v>211</v>
      </c>
      <c r="B286" s="378" t="s">
        <v>212</v>
      </c>
      <c r="C286" s="378" t="s">
        <v>16</v>
      </c>
      <c r="D286" s="378" t="n">
        <v>70684.4217947578</v>
      </c>
      <c r="E286" s="378" t="n">
        <v>13.4415031470336</v>
      </c>
    </row>
    <row r="287">
      <c r="A287" s="378" t="s">
        <v>211</v>
      </c>
      <c r="B287" s="378" t="s">
        <v>212</v>
      </c>
      <c r="C287" s="378" t="s">
        <v>17</v>
      </c>
      <c r="D287" s="378" t="n">
        <v>198026.049948877</v>
      </c>
      <c r="E287" s="378" t="n">
        <v>14.1885363836376</v>
      </c>
    </row>
    <row r="288">
      <c r="A288" s="378" t="s">
        <v>213</v>
      </c>
      <c r="B288" s="378" t="s">
        <v>214</v>
      </c>
      <c r="C288" s="378" t="s">
        <v>16</v>
      </c>
      <c r="D288" s="378" t="n">
        <v>124569.403505917</v>
      </c>
      <c r="E288" s="378" t="n">
        <v>19.1993234353823</v>
      </c>
    </row>
    <row r="289">
      <c r="A289" s="378" t="s">
        <v>213</v>
      </c>
      <c r="B289" s="378" t="s">
        <v>214</v>
      </c>
      <c r="C289" s="378" t="s">
        <v>17</v>
      </c>
      <c r="D289" s="378" t="n">
        <v>99600.7262339526</v>
      </c>
      <c r="E289" s="378" t="n">
        <v>21.7736984175455</v>
      </c>
    </row>
    <row r="290">
      <c r="A290" s="378" t="s">
        <v>215</v>
      </c>
      <c r="B290" s="378" t="s">
        <v>216</v>
      </c>
      <c r="C290" s="378" t="s">
        <v>16</v>
      </c>
      <c r="D290" s="378" t="n">
        <v>135067.855807164</v>
      </c>
      <c r="E290" s="378" t="n">
        <v>43.6417654335746</v>
      </c>
    </row>
    <row r="291">
      <c r="A291" s="378" t="s">
        <v>215</v>
      </c>
      <c r="B291" s="378" t="s">
        <v>216</v>
      </c>
      <c r="C291" s="378" t="s">
        <v>17</v>
      </c>
      <c r="D291" s="378" t="n">
        <v>123148.327097742</v>
      </c>
      <c r="E291" s="378" t="n">
        <v>14.6067111961816</v>
      </c>
    </row>
    <row r="292">
      <c r="A292" s="378" t="s">
        <v>217</v>
      </c>
      <c r="B292" s="378" t="s">
        <v>218</v>
      </c>
      <c r="C292" s="378" t="s">
        <v>16</v>
      </c>
      <c r="D292" s="378" t="n">
        <v>49240.9383060282</v>
      </c>
      <c r="E292" s="378" t="n">
        <v>19.2892594131178</v>
      </c>
    </row>
    <row r="293">
      <c r="A293" s="378" t="s">
        <v>217</v>
      </c>
      <c r="B293" s="378" t="s">
        <v>218</v>
      </c>
      <c r="C293" s="378" t="s">
        <v>17</v>
      </c>
      <c r="D293" s="378" t="n">
        <v>197133.371935566</v>
      </c>
      <c r="E293" s="378" t="n">
        <v>17.0732976170229</v>
      </c>
    </row>
    <row r="294">
      <c r="A294" s="378" t="s">
        <v>219</v>
      </c>
      <c r="B294" s="378" t="s">
        <v>220</v>
      </c>
      <c r="C294" s="378" t="s">
        <v>16</v>
      </c>
      <c r="D294" s="378" t="n">
        <v>97968.2560661323</v>
      </c>
      <c r="E294" s="378" t="n">
        <v>36.7938560795529</v>
      </c>
    </row>
    <row r="295">
      <c r="A295" s="378" t="s">
        <v>219</v>
      </c>
      <c r="B295" s="378" t="s">
        <v>220</v>
      </c>
      <c r="C295" s="378" t="s">
        <v>17</v>
      </c>
      <c r="D295" s="378" t="n">
        <v>98265.3774326146</v>
      </c>
      <c r="E295" s="378" t="n">
        <v>12.9975069535125</v>
      </c>
    </row>
    <row r="296">
      <c r="A296" s="378" t="s">
        <v>221</v>
      </c>
      <c r="B296" s="378" t="s">
        <v>222</v>
      </c>
      <c r="C296" s="378" t="s">
        <v>16</v>
      </c>
      <c r="D296" s="378" t="n">
        <v>75099.7829531855</v>
      </c>
      <c r="E296" s="378" t="n">
        <v>25.747241565611</v>
      </c>
    </row>
    <row r="297">
      <c r="A297" s="378" t="s">
        <v>221</v>
      </c>
      <c r="B297" s="378" t="s">
        <v>222</v>
      </c>
      <c r="C297" s="378" t="s">
        <v>17</v>
      </c>
      <c r="D297" s="378" t="n">
        <v>126544.305589902</v>
      </c>
      <c r="E297" s="378" t="n">
        <v>18.1234795988973</v>
      </c>
    </row>
    <row r="298">
      <c r="A298" s="378" t="s">
        <v>223</v>
      </c>
      <c r="B298" s="378" t="s">
        <v>224</v>
      </c>
      <c r="C298" s="378" t="s">
        <v>16</v>
      </c>
      <c r="D298" s="378" t="n">
        <v>75879.3611473855</v>
      </c>
      <c r="E298" s="378" t="n">
        <v>31.272572508913</v>
      </c>
    </row>
    <row r="299">
      <c r="A299" s="378" t="s">
        <v>223</v>
      </c>
      <c r="B299" s="378" t="s">
        <v>224</v>
      </c>
      <c r="C299" s="378" t="s">
        <v>17</v>
      </c>
      <c r="D299" s="378" t="n">
        <v>111608.684153229</v>
      </c>
      <c r="E299" s="378" t="n">
        <v>12.5988022786389</v>
      </c>
    </row>
    <row r="300">
      <c r="A300" s="378" t="s">
        <v>225</v>
      </c>
      <c r="B300" s="378" t="s">
        <v>226</v>
      </c>
      <c r="C300" s="378" t="s">
        <v>16</v>
      </c>
      <c r="D300" s="378" t="n">
        <v>301371.822706365</v>
      </c>
      <c r="E300" s="378" t="n">
        <v>75.3913400855312</v>
      </c>
    </row>
    <row r="301">
      <c r="A301" s="378" t="s">
        <v>225</v>
      </c>
      <c r="B301" s="378" t="s">
        <v>226</v>
      </c>
      <c r="C301" s="378" t="s">
        <v>17</v>
      </c>
      <c r="D301" s="378" t="n">
        <v>88379.4977463168</v>
      </c>
      <c r="E301" s="378" t="n">
        <v>16.5406514155087</v>
      </c>
    </row>
    <row r="302">
      <c r="A302" s="378" t="s">
        <v>227</v>
      </c>
      <c r="B302" s="378" t="s">
        <v>228</v>
      </c>
      <c r="C302" s="378" t="s">
        <v>16</v>
      </c>
      <c r="D302" s="378" t="n">
        <v>173405.045398801</v>
      </c>
      <c r="E302" s="378" t="n">
        <v>47.6788789255859</v>
      </c>
    </row>
    <row r="303">
      <c r="A303" s="378" t="s">
        <v>227</v>
      </c>
      <c r="B303" s="378" t="s">
        <v>228</v>
      </c>
      <c r="C303" s="378" t="s">
        <v>17</v>
      </c>
      <c r="D303" s="378" t="n">
        <v>111208.242114615</v>
      </c>
      <c r="E303" s="378" t="n">
        <v>20.8897440469618</v>
      </c>
    </row>
    <row r="304">
      <c r="A304" s="378" t="s">
        <v>229</v>
      </c>
      <c r="B304" s="378" t="s">
        <v>230</v>
      </c>
      <c r="C304" s="378" t="s">
        <v>16</v>
      </c>
      <c r="D304" s="378" t="n">
        <v>47161.256835404</v>
      </c>
      <c r="E304" s="378" t="n">
        <v>23.9448298993196</v>
      </c>
    </row>
    <row r="305">
      <c r="A305" s="378" t="s">
        <v>229</v>
      </c>
      <c r="B305" s="378" t="s">
        <v>230</v>
      </c>
      <c r="C305" s="378" t="s">
        <v>17</v>
      </c>
      <c r="D305" s="378" t="n">
        <v>137865.239128266</v>
      </c>
      <c r="E305" s="378" t="n">
        <v>15.0008418081283</v>
      </c>
    </row>
    <row r="306">
      <c r="A306" s="378" t="s">
        <v>231</v>
      </c>
      <c r="B306" s="378" t="s">
        <v>232</v>
      </c>
      <c r="C306" s="378" t="s">
        <v>16</v>
      </c>
      <c r="D306" s="378" t="n">
        <v>60980.9447806579</v>
      </c>
      <c r="E306" s="378" t="n">
        <v>25.9327176571808</v>
      </c>
    </row>
    <row r="307">
      <c r="A307" s="378" t="s">
        <v>231</v>
      </c>
      <c r="B307" s="378" t="s">
        <v>232</v>
      </c>
      <c r="C307" s="378" t="s">
        <v>17</v>
      </c>
      <c r="D307" s="378" t="n">
        <v>85706.9892885298</v>
      </c>
      <c r="E307" s="378" t="n">
        <v>15.359149507767</v>
      </c>
    </row>
    <row r="308">
      <c r="A308" s="378" t="s">
        <v>233</v>
      </c>
      <c r="B308" s="378" t="s">
        <v>234</v>
      </c>
      <c r="C308" s="378" t="s">
        <v>16</v>
      </c>
      <c r="D308" s="378" t="n">
        <v>62484.7288067972</v>
      </c>
      <c r="E308" s="378" t="n">
        <v>16.3882360002784</v>
      </c>
    </row>
    <row r="309">
      <c r="A309" s="378" t="s">
        <v>233</v>
      </c>
      <c r="B309" s="378" t="s">
        <v>234</v>
      </c>
      <c r="C309" s="378" t="s">
        <v>17</v>
      </c>
      <c r="D309" s="378" t="n">
        <v>84361.5378392637</v>
      </c>
      <c r="E309" s="378" t="n">
        <v>12.1872875433782</v>
      </c>
    </row>
    <row r="310">
      <c r="A310" s="378" t="s">
        <v>235</v>
      </c>
      <c r="B310" s="378" t="s">
        <v>236</v>
      </c>
      <c r="C310" s="378" t="s">
        <v>16</v>
      </c>
      <c r="D310" s="378" t="n">
        <v>87464.5313401186</v>
      </c>
      <c r="E310" s="378" t="n">
        <v>27.670921371872</v>
      </c>
    </row>
    <row r="311">
      <c r="A311" s="378" t="s">
        <v>235</v>
      </c>
      <c r="B311" s="378" t="s">
        <v>236</v>
      </c>
      <c r="C311" s="378" t="s">
        <v>17</v>
      </c>
      <c r="D311" s="378" t="n">
        <v>90727.2831441435</v>
      </c>
      <c r="E311" s="378" t="n">
        <v>11.808379183673</v>
      </c>
    </row>
    <row r="312">
      <c r="A312" s="378" t="s">
        <v>237</v>
      </c>
      <c r="B312" s="378" t="s">
        <v>238</v>
      </c>
      <c r="C312" s="378" t="s">
        <v>16</v>
      </c>
      <c r="D312" s="378" t="n">
        <v>93957.7751112918</v>
      </c>
      <c r="E312" s="378" t="n">
        <v>16.2240063847871</v>
      </c>
    </row>
    <row r="313">
      <c r="A313" s="378" t="s">
        <v>237</v>
      </c>
      <c r="B313" s="378" t="s">
        <v>238</v>
      </c>
      <c r="C313" s="378" t="s">
        <v>17</v>
      </c>
      <c r="D313" s="378" t="n">
        <v>139647.008963774</v>
      </c>
      <c r="E313" s="378" t="n">
        <v>17.5755717833497</v>
      </c>
    </row>
    <row r="314">
      <c r="A314" s="378" t="s">
        <v>239</v>
      </c>
      <c r="B314" s="378" t="s">
        <v>240</v>
      </c>
      <c r="C314" s="378" t="s">
        <v>16</v>
      </c>
      <c r="D314" s="378" t="n">
        <v>241001.708835698</v>
      </c>
      <c r="E314" s="378" t="n">
        <v>46.2568375037432</v>
      </c>
    </row>
    <row r="315">
      <c r="A315" s="378" t="s">
        <v>239</v>
      </c>
      <c r="B315" s="378" t="s">
        <v>240</v>
      </c>
      <c r="C315" s="378" t="s">
        <v>17</v>
      </c>
      <c r="D315" s="378" t="n">
        <v>246736.731772692</v>
      </c>
      <c r="E315" s="378" t="n">
        <v>12.4687776892014</v>
      </c>
    </row>
    <row r="316">
      <c r="A316" s="378" t="s">
        <v>241</v>
      </c>
      <c r="B316" s="378" t="s">
        <v>242</v>
      </c>
      <c r="C316" s="378" t="s">
        <v>16</v>
      </c>
      <c r="D316" s="378" t="n">
        <v>115003.105588787</v>
      </c>
      <c r="E316" s="378" t="n">
        <v>16.479468540925</v>
      </c>
    </row>
    <row r="317">
      <c r="A317" s="378" t="s">
        <v>241</v>
      </c>
      <c r="B317" s="378" t="s">
        <v>242</v>
      </c>
      <c r="C317" s="378" t="s">
        <v>17</v>
      </c>
      <c r="D317" s="378" t="n">
        <v>208047.402226011</v>
      </c>
      <c r="E317" s="378" t="n">
        <v>15.6253491915459</v>
      </c>
    </row>
    <row r="318">
      <c r="A318" s="378" t="s">
        <v>243</v>
      </c>
      <c r="B318" s="378" t="s">
        <v>244</v>
      </c>
      <c r="C318" s="378" t="s">
        <v>16</v>
      </c>
      <c r="D318" s="378" t="n">
        <v>116647.818611844</v>
      </c>
      <c r="E318" s="378" t="n">
        <v>23.5196996573216</v>
      </c>
    </row>
    <row r="319">
      <c r="A319" s="378" t="s">
        <v>243</v>
      </c>
      <c r="B319" s="378" t="s">
        <v>244</v>
      </c>
      <c r="C319" s="378" t="s">
        <v>17</v>
      </c>
      <c r="D319" s="378" t="n">
        <v>114191.019535124</v>
      </c>
      <c r="E319" s="378" t="n">
        <v>15.2467970768403</v>
      </c>
    </row>
    <row r="320">
      <c r="A320" s="378" t="s">
        <v>245</v>
      </c>
      <c r="B320" s="378" t="s">
        <v>246</v>
      </c>
      <c r="C320" s="378" t="s">
        <v>16</v>
      </c>
      <c r="D320" s="378" t="n">
        <v>70024.6898137297</v>
      </c>
      <c r="E320" s="378" t="n">
        <v>21.5112424117233</v>
      </c>
    </row>
    <row r="321">
      <c r="A321" s="378" t="s">
        <v>245</v>
      </c>
      <c r="B321" s="378" t="s">
        <v>246</v>
      </c>
      <c r="C321" s="378" t="s">
        <v>17</v>
      </c>
      <c r="D321" s="378" t="n">
        <v>77874.8517563752</v>
      </c>
      <c r="E321" s="378" t="n">
        <v>10.9444460345359</v>
      </c>
    </row>
    <row r="322">
      <c r="A322" s="378" t="s">
        <v>247</v>
      </c>
      <c r="B322" s="378" t="s">
        <v>248</v>
      </c>
      <c r="C322" s="378" t="s">
        <v>16</v>
      </c>
      <c r="D322" s="378" t="n">
        <v>152641.376503961</v>
      </c>
      <c r="E322" s="378" t="n">
        <v>26.7929900618591</v>
      </c>
    </row>
    <row r="323">
      <c r="A323" s="378" t="s">
        <v>247</v>
      </c>
      <c r="B323" s="378" t="s">
        <v>248</v>
      </c>
      <c r="C323" s="378" t="s">
        <v>17</v>
      </c>
      <c r="D323" s="378" t="n">
        <v>214278.000282463</v>
      </c>
      <c r="E323" s="378" t="n">
        <v>10.3997709301544</v>
      </c>
    </row>
    <row r="324">
      <c r="A324" s="378" t="s">
        <v>249</v>
      </c>
      <c r="B324" s="378" t="s">
        <v>250</v>
      </c>
      <c r="C324" s="378" t="s">
        <v>16</v>
      </c>
      <c r="D324" s="378" t="n">
        <v>72604.152442703</v>
      </c>
      <c r="E324" s="378" t="n">
        <v>35.482937820129</v>
      </c>
    </row>
    <row r="325">
      <c r="A325" s="378" t="s">
        <v>249</v>
      </c>
      <c r="B325" s="378" t="s">
        <v>250</v>
      </c>
      <c r="C325" s="378" t="s">
        <v>17</v>
      </c>
      <c r="D325" s="378" t="n">
        <v>200813.33893912</v>
      </c>
      <c r="E325" s="378" t="n">
        <v>7.46840709703826</v>
      </c>
    </row>
    <row r="326">
      <c r="A326" s="378" t="s">
        <v>251</v>
      </c>
      <c r="B326" s="378" t="s">
        <v>252</v>
      </c>
      <c r="C326" s="378" t="s">
        <v>16</v>
      </c>
      <c r="D326" s="378" t="n">
        <v>441671.703983123</v>
      </c>
      <c r="E326" s="378" t="n">
        <v>40.9984689663054</v>
      </c>
    </row>
    <row r="327">
      <c r="A327" s="378" t="s">
        <v>251</v>
      </c>
      <c r="B327" s="378" t="s">
        <v>252</v>
      </c>
      <c r="C327" s="378" t="s">
        <v>17</v>
      </c>
      <c r="D327" s="378" t="n">
        <v>304672.478328203</v>
      </c>
      <c r="E327" s="378" t="n">
        <v>11.1708291650714</v>
      </c>
    </row>
    <row r="328">
      <c r="A328" s="378" t="s">
        <v>253</v>
      </c>
      <c r="B328" s="378" t="s">
        <v>254</v>
      </c>
      <c r="C328" s="378" t="s">
        <v>16</v>
      </c>
      <c r="D328" s="378" t="n">
        <v>78585.9571627496</v>
      </c>
      <c r="E328" s="378" t="n">
        <v>23.4235391131878</v>
      </c>
    </row>
    <row r="329">
      <c r="A329" s="378" t="s">
        <v>253</v>
      </c>
      <c r="B329" s="378" t="s">
        <v>254</v>
      </c>
      <c r="C329" s="378" t="s">
        <v>17</v>
      </c>
      <c r="D329" s="378" t="n">
        <v>125039.303921044</v>
      </c>
      <c r="E329" s="378" t="n">
        <v>10.2775695928549</v>
      </c>
    </row>
    <row r="330">
      <c r="A330" s="378" t="s">
        <v>255</v>
      </c>
      <c r="B330" s="378" t="s">
        <v>256</v>
      </c>
      <c r="C330" s="378" t="s">
        <v>16</v>
      </c>
      <c r="D330" s="378" t="n">
        <v>89085.8947844983</v>
      </c>
      <c r="E330" s="378" t="n">
        <v>7.9240401449731</v>
      </c>
    </row>
    <row r="331">
      <c r="A331" s="378" t="s">
        <v>255</v>
      </c>
      <c r="B331" s="378" t="s">
        <v>256</v>
      </c>
      <c r="C331" s="378" t="s">
        <v>17</v>
      </c>
      <c r="D331" s="378" t="n">
        <v>279026.002401176</v>
      </c>
      <c r="E331" s="378" t="n">
        <v>7.52149833751327</v>
      </c>
    </row>
    <row r="332">
      <c r="A332" s="378" t="s">
        <v>257</v>
      </c>
      <c r="B332" s="378" t="s">
        <v>258</v>
      </c>
      <c r="C332" s="378" t="s">
        <v>17</v>
      </c>
      <c r="D332" s="378" t="n">
        <v>329808.250987524</v>
      </c>
      <c r="E332" s="378" t="n">
        <v>15.4805185168957</v>
      </c>
    </row>
    <row r="333">
      <c r="A333" s="378" t="s">
        <v>259</v>
      </c>
      <c r="B333" s="378" t="s">
        <v>260</v>
      </c>
      <c r="C333" s="378" t="s">
        <v>17</v>
      </c>
      <c r="D333" s="378" t="n">
        <v>250942.346706244</v>
      </c>
      <c r="E333" s="378" t="n">
        <v>8.89215414327751</v>
      </c>
    </row>
    <row r="334">
      <c r="A334" s="378" t="s">
        <v>261</v>
      </c>
      <c r="B334" s="378" t="s">
        <v>262</v>
      </c>
      <c r="C334" s="378" t="s">
        <v>17</v>
      </c>
      <c r="D334" s="378" t="n">
        <v>291136.384737697</v>
      </c>
      <c r="E334" s="378" t="n">
        <v>13.7994924793198</v>
      </c>
    </row>
    <row r="335">
      <c r="A335" s="378" t="s">
        <v>263</v>
      </c>
      <c r="B335" s="378" t="s">
        <v>264</v>
      </c>
      <c r="C335" s="378" t="s">
        <v>16</v>
      </c>
      <c r="D335" s="378" t="n">
        <v>588764.994678343</v>
      </c>
      <c r="E335" s="378" t="n">
        <v>43.3745045852802</v>
      </c>
    </row>
    <row r="336">
      <c r="A336" s="378" t="s">
        <v>263</v>
      </c>
      <c r="B336" s="378" t="s">
        <v>264</v>
      </c>
      <c r="C336" s="378" t="s">
        <v>17</v>
      </c>
      <c r="D336" s="378" t="n">
        <v>349438.1686782</v>
      </c>
      <c r="E336" s="378" t="n">
        <v>8.9175383652732</v>
      </c>
    </row>
    <row r="337">
      <c r="A337" s="378" t="s">
        <v>271</v>
      </c>
      <c r="B337" s="378" t="s">
        <v>272</v>
      </c>
      <c r="C337" s="378" t="s">
        <v>16</v>
      </c>
      <c r="D337" s="378" t="n">
        <v>282201.381942944</v>
      </c>
      <c r="E337" s="378" t="n">
        <v>20.5672457981084</v>
      </c>
    </row>
    <row r="338">
      <c r="A338" s="378" t="s">
        <v>271</v>
      </c>
      <c r="B338" s="378" t="s">
        <v>272</v>
      </c>
      <c r="C338" s="378" t="s">
        <v>17</v>
      </c>
      <c r="D338" s="378" t="n">
        <v>305557.885070965</v>
      </c>
      <c r="E338" s="378" t="n">
        <v>11.2903686131283</v>
      </c>
    </row>
    <row r="339">
      <c r="A339" s="378" t="s">
        <v>273</v>
      </c>
      <c r="B339" s="378" t="s">
        <v>274</v>
      </c>
      <c r="C339" s="378" t="s">
        <v>16</v>
      </c>
      <c r="D339" s="378" t="n">
        <v>342615.481889781</v>
      </c>
      <c r="E339" s="378" t="n">
        <v>23.6652229143789</v>
      </c>
    </row>
    <row r="340">
      <c r="A340" s="378" t="s">
        <v>273</v>
      </c>
      <c r="B340" s="378" t="s">
        <v>274</v>
      </c>
      <c r="C340" s="378" t="s">
        <v>17</v>
      </c>
      <c r="D340" s="378" t="n">
        <v>236526.141459207</v>
      </c>
      <c r="E340" s="378" t="n">
        <v>12.2127366176224</v>
      </c>
    </row>
    <row r="341">
      <c r="A341" s="378" t="s">
        <v>275</v>
      </c>
      <c r="B341" s="378" t="s">
        <v>276</v>
      </c>
      <c r="C341" s="378" t="s">
        <v>16</v>
      </c>
      <c r="D341" s="378" t="n">
        <v>193871.682602166</v>
      </c>
      <c r="E341" s="378" t="n">
        <v>29.2957536971637</v>
      </c>
    </row>
    <row r="342">
      <c r="A342" s="378" t="s">
        <v>275</v>
      </c>
      <c r="B342" s="378" t="s">
        <v>276</v>
      </c>
      <c r="C342" s="378" t="s">
        <v>17</v>
      </c>
      <c r="D342" s="378" t="n">
        <v>189460.758890039</v>
      </c>
      <c r="E342" s="378" t="n">
        <v>11.5292208552291</v>
      </c>
    </row>
    <row r="343">
      <c r="A343" s="378" t="s">
        <v>279</v>
      </c>
      <c r="B343" s="378" t="s">
        <v>280</v>
      </c>
      <c r="C343" s="378" t="s">
        <v>16</v>
      </c>
      <c r="D343" s="378" t="n">
        <v>144214.381700108</v>
      </c>
      <c r="E343" s="378" t="n">
        <v>31.5136036079361</v>
      </c>
    </row>
    <row r="344">
      <c r="A344" s="378" t="s">
        <v>279</v>
      </c>
      <c r="B344" s="378" t="s">
        <v>280</v>
      </c>
      <c r="C344" s="378" t="s">
        <v>17</v>
      </c>
      <c r="D344" s="378" t="n">
        <v>221052.933837579</v>
      </c>
      <c r="E344" s="378" t="n">
        <v>20.5269130859942</v>
      </c>
    </row>
    <row r="345">
      <c r="A345" s="378" t="s">
        <v>281</v>
      </c>
      <c r="B345" s="378" t="s">
        <v>282</v>
      </c>
      <c r="C345" s="378" t="s">
        <v>16</v>
      </c>
      <c r="D345" s="378" t="n">
        <v>35405.0381322813</v>
      </c>
      <c r="E345" s="378" t="n">
        <v>32.0611028966224</v>
      </c>
    </row>
    <row r="346">
      <c r="A346" s="378" t="s">
        <v>281</v>
      </c>
      <c r="B346" s="378" t="s">
        <v>282</v>
      </c>
      <c r="C346" s="378" t="s">
        <v>17</v>
      </c>
      <c r="D346" s="378" t="n">
        <v>217485.631597557</v>
      </c>
      <c r="E346" s="378" t="n">
        <v>11.7716547777922</v>
      </c>
    </row>
    <row r="347">
      <c r="A347" s="378" t="s">
        <v>283</v>
      </c>
      <c r="B347" s="378" t="s">
        <v>284</v>
      </c>
      <c r="C347" s="378" t="s">
        <v>16</v>
      </c>
      <c r="D347" s="378" t="n">
        <v>63565.0774564909</v>
      </c>
      <c r="E347" s="378" t="n">
        <v>15.4270856730029</v>
      </c>
    </row>
    <row r="348">
      <c r="A348" s="378" t="s">
        <v>283</v>
      </c>
      <c r="B348" s="378" t="s">
        <v>284</v>
      </c>
      <c r="C348" s="378" t="s">
        <v>17</v>
      </c>
      <c r="D348" s="378" t="n">
        <v>107610.85898899</v>
      </c>
      <c r="E348" s="378" t="n">
        <v>19.1705338963788</v>
      </c>
    </row>
    <row r="349">
      <c r="A349" s="378" t="s">
        <v>285</v>
      </c>
      <c r="B349" s="378" t="s">
        <v>286</v>
      </c>
      <c r="C349" s="378" t="s">
        <v>16</v>
      </c>
      <c r="D349" s="378" t="n">
        <v>68037.1927022727</v>
      </c>
      <c r="E349" s="378" t="n">
        <v>38.6117222417081</v>
      </c>
    </row>
    <row r="350">
      <c r="A350" s="378" t="s">
        <v>285</v>
      </c>
      <c r="B350" s="378" t="s">
        <v>286</v>
      </c>
      <c r="C350" s="378" t="s">
        <v>17</v>
      </c>
      <c r="D350" s="378" t="n">
        <v>95350.4171476437</v>
      </c>
      <c r="E350" s="378" t="n">
        <v>14.7606961289564</v>
      </c>
    </row>
    <row r="351">
      <c r="A351" s="378" t="s">
        <v>287</v>
      </c>
      <c r="B351" s="378" t="s">
        <v>288</v>
      </c>
      <c r="C351" s="378" t="s">
        <v>17</v>
      </c>
      <c r="D351" s="378" t="n">
        <v>293951.608668772</v>
      </c>
      <c r="E351" s="378" t="n">
        <v>19.135544922067</v>
      </c>
    </row>
    <row r="352">
      <c r="A352" s="378" t="s">
        <v>289</v>
      </c>
      <c r="B352" s="378" t="s">
        <v>290</v>
      </c>
      <c r="C352" s="378" t="s">
        <v>16</v>
      </c>
      <c r="D352" s="378" t="n">
        <v>53214.8363620308</v>
      </c>
      <c r="E352" s="378" t="n">
        <v>29.1390893034581</v>
      </c>
    </row>
    <row r="353">
      <c r="A353" s="378" t="s">
        <v>289</v>
      </c>
      <c r="B353" s="378" t="s">
        <v>290</v>
      </c>
      <c r="C353" s="378" t="s">
        <v>17</v>
      </c>
      <c r="D353" s="378" t="n">
        <v>283481.371813903</v>
      </c>
      <c r="E353" s="378" t="n">
        <v>9.25826038453073</v>
      </c>
    </row>
    <row r="354">
      <c r="A354" s="378" t="s">
        <v>291</v>
      </c>
      <c r="B354" s="378" t="s">
        <v>292</v>
      </c>
      <c r="C354" s="378" t="s">
        <v>16</v>
      </c>
      <c r="D354" s="378" t="n">
        <v>193644.403115212</v>
      </c>
      <c r="E354" s="378" t="n">
        <v>23.4049774519277</v>
      </c>
    </row>
    <row r="355">
      <c r="A355" s="378" t="s">
        <v>291</v>
      </c>
      <c r="B355" s="378" t="s">
        <v>292</v>
      </c>
      <c r="C355" s="378" t="s">
        <v>17</v>
      </c>
      <c r="D355" s="378" t="n">
        <v>104304.347977445</v>
      </c>
      <c r="E355" s="378" t="n">
        <v>14.1543300456055</v>
      </c>
    </row>
    <row r="356">
      <c r="A356" s="378" t="s">
        <v>293</v>
      </c>
      <c r="B356" s="378" t="s">
        <v>294</v>
      </c>
      <c r="C356" s="378" t="s">
        <v>16</v>
      </c>
      <c r="D356" s="378" t="n">
        <v>181264.989536844</v>
      </c>
      <c r="E356" s="378" t="n">
        <v>36.1838872946903</v>
      </c>
    </row>
    <row r="357">
      <c r="A357" s="378" t="s">
        <v>293</v>
      </c>
      <c r="B357" s="378" t="s">
        <v>294</v>
      </c>
      <c r="C357" s="378" t="s">
        <v>17</v>
      </c>
      <c r="D357" s="378" t="n">
        <v>385400.232348885</v>
      </c>
      <c r="E357" s="378" t="n">
        <v>11.9491205585446</v>
      </c>
    </row>
    <row r="358">
      <c r="A358" s="378" t="s">
        <v>295</v>
      </c>
      <c r="B358" s="378" t="s">
        <v>296</v>
      </c>
      <c r="C358" s="378" t="s">
        <v>16</v>
      </c>
      <c r="D358" s="378" t="n">
        <v>71652.8538098683</v>
      </c>
      <c r="E358" s="378" t="n">
        <v>7.940324463703</v>
      </c>
    </row>
    <row r="359">
      <c r="A359" s="378" t="s">
        <v>295</v>
      </c>
      <c r="B359" s="378" t="s">
        <v>296</v>
      </c>
      <c r="C359" s="378" t="s">
        <v>17</v>
      </c>
      <c r="D359" s="378" t="n">
        <v>532469.014379042</v>
      </c>
      <c r="E359" s="378" t="n">
        <v>10.9149632241446</v>
      </c>
    </row>
    <row r="360">
      <c r="A360" t="s">
        <v>20</v>
      </c>
    </row>
    <row r="361">
      <c r="A361" t="s">
        <v>21</v>
      </c>
    </row>
    <row r="362">
      <c r="A362" t="s">
        <v>22</v>
      </c>
    </row>
    <row r="363">
      <c r="A363" t="s">
        <v>23</v>
      </c>
    </row>
    <row r="364">
      <c r="A364" t="s">
        <v>24</v>
      </c>
    </row>
    <row r="367">
      <c r="E367" s="7" t="str">
        <f>=HYPERLINK("#'Indice'!A1", "Ir al índice")</f>
      </c>
    </row>
    <row r="368">
      <c r="A368" s="4" t="s">
        <v>901</v>
      </c>
    </row>
    <row r="369">
      <c r="A369" s="5" t="s">
        <v>9</v>
      </c>
      <c r="B369" s="5" t="s">
        <v>10</v>
      </c>
      <c r="C369" s="5" t="s">
        <v>11</v>
      </c>
      <c r="D369" s="5" t="s">
        <v>572</v>
      </c>
      <c r="E369" s="5" t="s">
        <v>573</v>
      </c>
    </row>
    <row r="370">
      <c r="A370" s="379" t="s">
        <v>27</v>
      </c>
      <c r="B370" s="379" t="s">
        <v>28</v>
      </c>
      <c r="C370" s="379" t="s">
        <v>16</v>
      </c>
      <c r="D370" s="379" t="n">
        <v>101553.637232932</v>
      </c>
      <c r="E370" s="379" t="n">
        <v>19.7176123637328</v>
      </c>
    </row>
    <row r="371">
      <c r="A371" s="379" t="s">
        <v>27</v>
      </c>
      <c r="B371" s="379" t="s">
        <v>28</v>
      </c>
      <c r="C371" s="379" t="s">
        <v>17</v>
      </c>
      <c r="D371" s="379" t="n">
        <v>205997.91449872</v>
      </c>
      <c r="E371" s="379" t="n">
        <v>25.2428372503684</v>
      </c>
    </row>
    <row r="372">
      <c r="A372" s="379" t="s">
        <v>29</v>
      </c>
      <c r="B372" s="379" t="s">
        <v>30</v>
      </c>
      <c r="C372" s="379" t="s">
        <v>16</v>
      </c>
      <c r="D372" s="379" t="n">
        <v>177440.33757552</v>
      </c>
      <c r="E372" s="379" t="n">
        <v>32.866434539946</v>
      </c>
    </row>
    <row r="373">
      <c r="A373" s="379" t="s">
        <v>29</v>
      </c>
      <c r="B373" s="379" t="s">
        <v>30</v>
      </c>
      <c r="C373" s="379" t="s">
        <v>17</v>
      </c>
      <c r="D373" s="379" t="n">
        <v>181875.840848959</v>
      </c>
      <c r="E373" s="379" t="n">
        <v>19.8164599398572</v>
      </c>
    </row>
    <row r="374">
      <c r="A374" s="379" t="s">
        <v>31</v>
      </c>
      <c r="B374" s="379" t="s">
        <v>32</v>
      </c>
      <c r="C374" s="379" t="s">
        <v>16</v>
      </c>
      <c r="D374" s="379" t="n">
        <v>100386.666666667</v>
      </c>
      <c r="E374" s="379" t="n">
        <v>13.1427343615912</v>
      </c>
    </row>
    <row r="375">
      <c r="A375" s="379" t="s">
        <v>31</v>
      </c>
      <c r="B375" s="379" t="s">
        <v>32</v>
      </c>
      <c r="C375" s="379" t="s">
        <v>17</v>
      </c>
      <c r="D375" s="379" t="n">
        <v>129268.292682927</v>
      </c>
      <c r="E375" s="379" t="n">
        <v>9.65750103406235</v>
      </c>
    </row>
    <row r="376">
      <c r="A376" s="379" t="s">
        <v>33</v>
      </c>
      <c r="B376" s="379" t="s">
        <v>34</v>
      </c>
      <c r="C376" s="379" t="s">
        <v>16</v>
      </c>
      <c r="D376" s="379" t="n">
        <v>306001.503853824</v>
      </c>
      <c r="E376" s="379" t="n">
        <v>31.7591577746277</v>
      </c>
    </row>
    <row r="377">
      <c r="A377" s="379" t="s">
        <v>33</v>
      </c>
      <c r="B377" s="379" t="s">
        <v>34</v>
      </c>
      <c r="C377" s="379" t="s">
        <v>17</v>
      </c>
      <c r="D377" s="379" t="n">
        <v>296979.667307897</v>
      </c>
      <c r="E377" s="379" t="n">
        <v>22.1020616994593</v>
      </c>
    </row>
    <row r="378">
      <c r="A378" s="379" t="s">
        <v>35</v>
      </c>
      <c r="B378" s="379" t="s">
        <v>36</v>
      </c>
      <c r="C378" s="379" t="s">
        <v>16</v>
      </c>
      <c r="D378" s="379" t="n">
        <v>135660.164911377</v>
      </c>
      <c r="E378" s="379" t="n">
        <v>20.4281622466158</v>
      </c>
    </row>
    <row r="379">
      <c r="A379" s="379" t="s">
        <v>35</v>
      </c>
      <c r="B379" s="379" t="s">
        <v>36</v>
      </c>
      <c r="C379" s="379" t="s">
        <v>17</v>
      </c>
      <c r="D379" s="379" t="n">
        <v>138987.981142325</v>
      </c>
      <c r="E379" s="379" t="n">
        <v>17.9153752349848</v>
      </c>
    </row>
    <row r="380">
      <c r="A380" s="379" t="s">
        <v>37</v>
      </c>
      <c r="B380" s="379" t="s">
        <v>38</v>
      </c>
      <c r="C380" s="379" t="s">
        <v>16</v>
      </c>
      <c r="D380" s="379" t="n">
        <v>86022.669698161</v>
      </c>
      <c r="E380" s="379" t="n">
        <v>9.14022282781407</v>
      </c>
    </row>
    <row r="381">
      <c r="A381" s="379" t="s">
        <v>37</v>
      </c>
      <c r="B381" s="379" t="s">
        <v>38</v>
      </c>
      <c r="C381" s="379" t="s">
        <v>17</v>
      </c>
      <c r="D381" s="379" t="n">
        <v>61276.5393570628</v>
      </c>
      <c r="E381" s="379" t="n">
        <v>13.4620940713007</v>
      </c>
    </row>
    <row r="382">
      <c r="A382" s="379" t="s">
        <v>39</v>
      </c>
      <c r="B382" s="379" t="s">
        <v>40</v>
      </c>
      <c r="C382" s="379" t="s">
        <v>16</v>
      </c>
      <c r="D382" s="379" t="n">
        <v>116252.626263298</v>
      </c>
      <c r="E382" s="379" t="n">
        <v>11.6389944632257</v>
      </c>
    </row>
    <row r="383">
      <c r="A383" s="379" t="s">
        <v>39</v>
      </c>
      <c r="B383" s="379" t="s">
        <v>40</v>
      </c>
      <c r="C383" s="379" t="s">
        <v>17</v>
      </c>
      <c r="D383" s="379" t="n">
        <v>241518.67826342</v>
      </c>
      <c r="E383" s="379" t="n">
        <v>10.5018071443684</v>
      </c>
    </row>
    <row r="384">
      <c r="A384" t="s">
        <v>20</v>
      </c>
    </row>
    <row r="385">
      <c r="A385" t="s">
        <v>21</v>
      </c>
    </row>
    <row r="386">
      <c r="A386" t="s">
        <v>22</v>
      </c>
    </row>
    <row r="387">
      <c r="A387" t="s">
        <v>23</v>
      </c>
    </row>
    <row r="388">
      <c r="A388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902</v>
      </c>
    </row>
    <row r="9">
      <c r="A9" t="s">
        <v>3</v>
      </c>
    </row>
    <row r="10">
      <c r="A10" t="s">
        <v>4</v>
      </c>
    </row>
    <row r="11">
      <c r="A11" t="s">
        <v>903</v>
      </c>
    </row>
    <row r="12">
      <c r="A12" s="3" t="s">
        <v>6</v>
      </c>
    </row>
    <row r="13">
      <c r="A13" s="3" t="s">
        <v>904</v>
      </c>
    </row>
    <row r="15">
      <c r="A15" s="4" t="s">
        <v>905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380" t="s">
        <v>14</v>
      </c>
      <c r="B17" s="380" t="s">
        <v>15</v>
      </c>
      <c r="C17" s="380" t="s">
        <v>16</v>
      </c>
      <c r="D17" s="380" t="n">
        <v>81999.8847555043</v>
      </c>
      <c r="E17" s="380" t="n">
        <v>5.01444035195039</v>
      </c>
    </row>
    <row r="18">
      <c r="A18" s="380" t="s">
        <v>14</v>
      </c>
      <c r="B18" s="380" t="s">
        <v>15</v>
      </c>
      <c r="C18" s="380" t="s">
        <v>17</v>
      </c>
      <c r="D18" s="380" t="n">
        <v>132783.427431367</v>
      </c>
      <c r="E18" s="380" t="n">
        <v>1.64662901872874</v>
      </c>
    </row>
    <row r="19">
      <c r="A19" s="380" t="s">
        <v>14</v>
      </c>
      <c r="B19" s="380" t="s">
        <v>19</v>
      </c>
      <c r="C19" s="380" t="s">
        <v>16</v>
      </c>
      <c r="D19" s="380" t="n">
        <v>81999.8847555043</v>
      </c>
      <c r="E19" s="380" t="n">
        <v>5.01444035195039</v>
      </c>
    </row>
    <row r="20">
      <c r="A20" s="380" t="s">
        <v>14</v>
      </c>
      <c r="B20" s="380" t="s">
        <v>19</v>
      </c>
      <c r="C20" s="380" t="s">
        <v>17</v>
      </c>
      <c r="D20" s="380" t="n">
        <v>132783.427431367</v>
      </c>
      <c r="E20" s="380" t="n">
        <v>1.64662901872874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906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381" t="s">
        <v>14</v>
      </c>
      <c r="B31" s="381" t="s">
        <v>15</v>
      </c>
      <c r="C31" s="381" t="s">
        <v>16</v>
      </c>
      <c r="D31" s="381" t="n">
        <v>81999.8847555043</v>
      </c>
      <c r="E31" s="381" t="n">
        <v>5.01444035195039</v>
      </c>
    </row>
    <row r="32">
      <c r="A32" s="381" t="s">
        <v>14</v>
      </c>
      <c r="B32" s="381" t="s">
        <v>15</v>
      </c>
      <c r="C32" s="381" t="s">
        <v>17</v>
      </c>
      <c r="D32" s="381" t="n">
        <v>132783.427431367</v>
      </c>
      <c r="E32" s="381" t="n">
        <v>1.64662901872874</v>
      </c>
    </row>
    <row r="33">
      <c r="A33" s="381" t="s">
        <v>27</v>
      </c>
      <c r="B33" s="381" t="s">
        <v>28</v>
      </c>
      <c r="C33" s="381" t="s">
        <v>16</v>
      </c>
      <c r="D33" s="381" t="n">
        <v>62890.4839591111</v>
      </c>
      <c r="E33" s="381" t="n">
        <v>15.1598946654842</v>
      </c>
    </row>
    <row r="34">
      <c r="A34" s="381" t="s">
        <v>27</v>
      </c>
      <c r="B34" s="381" t="s">
        <v>28</v>
      </c>
      <c r="C34" s="381" t="s">
        <v>17</v>
      </c>
      <c r="D34" s="381" t="n">
        <v>107720.920395633</v>
      </c>
      <c r="E34" s="381" t="n">
        <v>7.43115847046297</v>
      </c>
    </row>
    <row r="35">
      <c r="A35" s="381" t="s">
        <v>29</v>
      </c>
      <c r="B35" s="381" t="s">
        <v>30</v>
      </c>
      <c r="C35" s="381" t="s">
        <v>16</v>
      </c>
      <c r="D35" s="381" t="n">
        <v>77632.5462004011</v>
      </c>
      <c r="E35" s="381" t="n">
        <v>9.52531885925248</v>
      </c>
    </row>
    <row r="36">
      <c r="A36" s="381" t="s">
        <v>29</v>
      </c>
      <c r="B36" s="381" t="s">
        <v>30</v>
      </c>
      <c r="C36" s="381" t="s">
        <v>17</v>
      </c>
      <c r="D36" s="381" t="n">
        <v>111707.133430458</v>
      </c>
      <c r="E36" s="381" t="n">
        <v>8.51989497816608</v>
      </c>
    </row>
    <row r="37">
      <c r="A37" s="381" t="s">
        <v>31</v>
      </c>
      <c r="B37" s="381" t="s">
        <v>32</v>
      </c>
      <c r="C37" s="381" t="s">
        <v>16</v>
      </c>
      <c r="D37" s="381" t="n">
        <v>48127.7699568668</v>
      </c>
      <c r="E37" s="381" t="n">
        <v>30.7461582262101</v>
      </c>
    </row>
    <row r="38">
      <c r="A38" s="381" t="s">
        <v>31</v>
      </c>
      <c r="B38" s="381" t="s">
        <v>32</v>
      </c>
      <c r="C38" s="381" t="s">
        <v>17</v>
      </c>
      <c r="D38" s="381" t="n">
        <v>71132.5364399983</v>
      </c>
      <c r="E38" s="381" t="n">
        <v>12.2372363172305</v>
      </c>
    </row>
    <row r="39">
      <c r="A39" s="381" t="s">
        <v>33</v>
      </c>
      <c r="B39" s="381" t="s">
        <v>34</v>
      </c>
      <c r="C39" s="381" t="s">
        <v>16</v>
      </c>
      <c r="D39" s="381" t="n">
        <v>97711.3433018044</v>
      </c>
      <c r="E39" s="381" t="n">
        <v>13.8509407171156</v>
      </c>
    </row>
    <row r="40">
      <c r="A40" s="381" t="s">
        <v>33</v>
      </c>
      <c r="B40" s="381" t="s">
        <v>34</v>
      </c>
      <c r="C40" s="381" t="s">
        <v>17</v>
      </c>
      <c r="D40" s="381" t="n">
        <v>104446.338840192</v>
      </c>
      <c r="E40" s="381" t="n">
        <v>5.19154159217797</v>
      </c>
    </row>
    <row r="41">
      <c r="A41" s="381" t="s">
        <v>35</v>
      </c>
      <c r="B41" s="381" t="s">
        <v>36</v>
      </c>
      <c r="C41" s="381" t="s">
        <v>16</v>
      </c>
      <c r="D41" s="381" t="n">
        <v>79835.5218490517</v>
      </c>
      <c r="E41" s="381" t="n">
        <v>23.9818331541902</v>
      </c>
    </row>
    <row r="42">
      <c r="A42" s="381" t="s">
        <v>35</v>
      </c>
      <c r="B42" s="381" t="s">
        <v>36</v>
      </c>
      <c r="C42" s="381" t="s">
        <v>17</v>
      </c>
      <c r="D42" s="381" t="n">
        <v>83270.1073655494</v>
      </c>
      <c r="E42" s="381" t="n">
        <v>8.06853202275099</v>
      </c>
    </row>
    <row r="43">
      <c r="A43" s="381" t="s">
        <v>37</v>
      </c>
      <c r="B43" s="381" t="s">
        <v>38</v>
      </c>
      <c r="C43" s="381" t="s">
        <v>16</v>
      </c>
      <c r="D43" s="381" t="n">
        <v>60707.7114734362</v>
      </c>
      <c r="E43" s="381" t="n">
        <v>22.4487206601743</v>
      </c>
    </row>
    <row r="44">
      <c r="A44" s="381" t="s">
        <v>37</v>
      </c>
      <c r="B44" s="381" t="s">
        <v>38</v>
      </c>
      <c r="C44" s="381" t="s">
        <v>17</v>
      </c>
      <c r="D44" s="381" t="n">
        <v>82657.9487573879</v>
      </c>
      <c r="E44" s="381" t="n">
        <v>7.81178158101955</v>
      </c>
    </row>
    <row r="45">
      <c r="A45" s="381" t="s">
        <v>39</v>
      </c>
      <c r="B45" s="381" t="s">
        <v>40</v>
      </c>
      <c r="C45" s="381" t="s">
        <v>16</v>
      </c>
      <c r="D45" s="381" t="n">
        <v>96950.759450234</v>
      </c>
      <c r="E45" s="381" t="n">
        <v>23.8640740172394</v>
      </c>
    </row>
    <row r="46">
      <c r="A46" s="381" t="s">
        <v>39</v>
      </c>
      <c r="B46" s="381" t="s">
        <v>40</v>
      </c>
      <c r="C46" s="381" t="s">
        <v>17</v>
      </c>
      <c r="D46" s="381" t="n">
        <v>146596.976514318</v>
      </c>
      <c r="E46" s="381" t="n">
        <v>7.95626397656885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907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382" t="s">
        <v>14</v>
      </c>
      <c r="B57" s="382" t="s">
        <v>15</v>
      </c>
      <c r="C57" s="382" t="s">
        <v>16</v>
      </c>
      <c r="D57" s="382" t="n">
        <v>81999.8847555043</v>
      </c>
      <c r="E57" s="382" t="n">
        <v>5.01444035195039</v>
      </c>
    </row>
    <row r="58">
      <c r="A58" s="382" t="s">
        <v>14</v>
      </c>
      <c r="B58" s="382" t="s">
        <v>15</v>
      </c>
      <c r="C58" s="382" t="s">
        <v>17</v>
      </c>
      <c r="D58" s="382" t="n">
        <v>132783.427431367</v>
      </c>
      <c r="E58" s="382" t="n">
        <v>1.64662901872874</v>
      </c>
    </row>
    <row r="59">
      <c r="A59" s="382" t="s">
        <v>42</v>
      </c>
      <c r="B59" s="382" t="s">
        <v>43</v>
      </c>
      <c r="C59" s="382" t="s">
        <v>16</v>
      </c>
      <c r="D59" s="382" t="n">
        <v>39554.8183377838</v>
      </c>
      <c r="E59" s="382" t="n">
        <v>22.5250212856871</v>
      </c>
    </row>
    <row r="60">
      <c r="A60" s="382" t="s">
        <v>42</v>
      </c>
      <c r="B60" s="382" t="s">
        <v>43</v>
      </c>
      <c r="C60" s="382" t="s">
        <v>17</v>
      </c>
      <c r="D60" s="382" t="n">
        <v>72361.9320908586</v>
      </c>
      <c r="E60" s="382" t="n">
        <v>18.1642826655351</v>
      </c>
    </row>
    <row r="61">
      <c r="A61" s="382" t="s">
        <v>44</v>
      </c>
      <c r="B61" s="382" t="s">
        <v>45</v>
      </c>
      <c r="C61" s="382" t="s">
        <v>16</v>
      </c>
      <c r="D61" s="382" t="n">
        <v>66725.5411634387</v>
      </c>
      <c r="E61" s="382" t="n">
        <v>35.7983247933262</v>
      </c>
    </row>
    <row r="62">
      <c r="A62" s="382" t="s">
        <v>44</v>
      </c>
      <c r="B62" s="382" t="s">
        <v>45</v>
      </c>
      <c r="C62" s="382" t="s">
        <v>17</v>
      </c>
      <c r="D62" s="382" t="n">
        <v>181674.574791558</v>
      </c>
      <c r="E62" s="382" t="n">
        <v>27.7960382861061</v>
      </c>
    </row>
    <row r="63">
      <c r="A63" s="382" t="s">
        <v>27</v>
      </c>
      <c r="B63" s="382" t="s">
        <v>28</v>
      </c>
      <c r="C63" s="382" t="s">
        <v>16</v>
      </c>
      <c r="D63" s="382" t="n">
        <v>59808.1109188504</v>
      </c>
      <c r="E63" s="382" t="n">
        <v>20.5149923636083</v>
      </c>
    </row>
    <row r="64">
      <c r="A64" s="382" t="s">
        <v>27</v>
      </c>
      <c r="B64" s="382" t="s">
        <v>28</v>
      </c>
      <c r="C64" s="382" t="s">
        <v>17</v>
      </c>
      <c r="D64" s="382" t="n">
        <v>104616.559963797</v>
      </c>
      <c r="E64" s="382" t="n">
        <v>8.69768938961413</v>
      </c>
    </row>
    <row r="65">
      <c r="A65" s="382" t="s">
        <v>29</v>
      </c>
      <c r="B65" s="382" t="s">
        <v>30</v>
      </c>
      <c r="C65" s="382" t="s">
        <v>16</v>
      </c>
      <c r="D65" s="382" t="n">
        <v>66281.6003076772</v>
      </c>
      <c r="E65" s="382" t="n">
        <v>16.3710646072119</v>
      </c>
    </row>
    <row r="66">
      <c r="A66" s="382" t="s">
        <v>29</v>
      </c>
      <c r="B66" s="382" t="s">
        <v>30</v>
      </c>
      <c r="C66" s="382" t="s">
        <v>17</v>
      </c>
      <c r="D66" s="382" t="n">
        <v>111909.771068204</v>
      </c>
      <c r="E66" s="382" t="n">
        <v>10.5686764704318</v>
      </c>
    </row>
    <row r="67">
      <c r="A67" s="382" t="s">
        <v>46</v>
      </c>
      <c r="B67" s="382" t="s">
        <v>47</v>
      </c>
      <c r="C67" s="382" t="s">
        <v>16</v>
      </c>
      <c r="D67" s="382" t="n">
        <v>65231.2689841675</v>
      </c>
      <c r="E67" s="382" t="n">
        <v>31.8742811267989</v>
      </c>
    </row>
    <row r="68">
      <c r="A68" s="382" t="s">
        <v>46</v>
      </c>
      <c r="B68" s="382" t="s">
        <v>47</v>
      </c>
      <c r="C68" s="382" t="s">
        <v>17</v>
      </c>
      <c r="D68" s="382" t="n">
        <v>58648.5160691217</v>
      </c>
      <c r="E68" s="382" t="n">
        <v>13.7584915717764</v>
      </c>
    </row>
    <row r="69">
      <c r="A69" s="382" t="s">
        <v>48</v>
      </c>
      <c r="B69" s="382" t="s">
        <v>49</v>
      </c>
      <c r="C69" s="382" t="s">
        <v>16</v>
      </c>
      <c r="D69" s="382" t="n">
        <v>83538.5493524667</v>
      </c>
      <c r="E69" s="382" t="n">
        <v>16.7542386207719</v>
      </c>
    </row>
    <row r="70">
      <c r="A70" s="382" t="s">
        <v>48</v>
      </c>
      <c r="B70" s="382" t="s">
        <v>49</v>
      </c>
      <c r="C70" s="382" t="s">
        <v>17</v>
      </c>
      <c r="D70" s="382" t="n">
        <v>141772.119235896</v>
      </c>
      <c r="E70" s="382" t="n">
        <v>17.1595008869308</v>
      </c>
    </row>
    <row r="71">
      <c r="A71" s="382" t="s">
        <v>31</v>
      </c>
      <c r="B71" s="382" t="s">
        <v>32</v>
      </c>
      <c r="C71" s="382" t="s">
        <v>16</v>
      </c>
      <c r="D71" s="382" t="n">
        <v>49444.3864676204</v>
      </c>
      <c r="E71" s="382" t="n">
        <v>34.5980233642736</v>
      </c>
    </row>
    <row r="72">
      <c r="A72" s="382" t="s">
        <v>31</v>
      </c>
      <c r="B72" s="382" t="s">
        <v>32</v>
      </c>
      <c r="C72" s="382" t="s">
        <v>17</v>
      </c>
      <c r="D72" s="382" t="n">
        <v>71305.4113995057</v>
      </c>
      <c r="E72" s="382" t="n">
        <v>12.3369271252853</v>
      </c>
    </row>
    <row r="73">
      <c r="A73" s="382" t="s">
        <v>50</v>
      </c>
      <c r="B73" s="382" t="s">
        <v>51</v>
      </c>
      <c r="C73" s="382" t="s">
        <v>16</v>
      </c>
      <c r="D73" s="382" t="n">
        <v>69469.6842280566</v>
      </c>
      <c r="E73" s="382" t="n">
        <v>21.1826705457515</v>
      </c>
    </row>
    <row r="74">
      <c r="A74" s="382" t="s">
        <v>50</v>
      </c>
      <c r="B74" s="382" t="s">
        <v>51</v>
      </c>
      <c r="C74" s="382" t="s">
        <v>17</v>
      </c>
      <c r="D74" s="382" t="n">
        <v>96763.4768428972</v>
      </c>
      <c r="E74" s="382" t="n">
        <v>10.5762152446957</v>
      </c>
    </row>
    <row r="75">
      <c r="A75" s="382" t="s">
        <v>52</v>
      </c>
      <c r="B75" s="382" t="s">
        <v>53</v>
      </c>
      <c r="C75" s="382" t="s">
        <v>16</v>
      </c>
      <c r="D75" s="382" t="n">
        <v>57199.4899955381</v>
      </c>
      <c r="E75" s="382" t="n">
        <v>13.80005460806</v>
      </c>
    </row>
    <row r="76">
      <c r="A76" s="382" t="s">
        <v>52</v>
      </c>
      <c r="B76" s="382" t="s">
        <v>53</v>
      </c>
      <c r="C76" s="382" t="s">
        <v>17</v>
      </c>
      <c r="D76" s="382" t="n">
        <v>67916.4535279775</v>
      </c>
      <c r="E76" s="382" t="n">
        <v>10.7176769577339</v>
      </c>
    </row>
    <row r="77">
      <c r="A77" s="382" t="s">
        <v>33</v>
      </c>
      <c r="B77" s="382" t="s">
        <v>34</v>
      </c>
      <c r="C77" s="382" t="s">
        <v>16</v>
      </c>
      <c r="D77" s="382" t="n">
        <v>52746.9308979454</v>
      </c>
      <c r="E77" s="382" t="n">
        <v>15.7075851215352</v>
      </c>
    </row>
    <row r="78">
      <c r="A78" s="382" t="s">
        <v>33</v>
      </c>
      <c r="B78" s="382" t="s">
        <v>34</v>
      </c>
      <c r="C78" s="382" t="s">
        <v>17</v>
      </c>
      <c r="D78" s="382" t="n">
        <v>94740.2247934702</v>
      </c>
      <c r="E78" s="382" t="n">
        <v>8.64335407497545</v>
      </c>
    </row>
    <row r="79">
      <c r="A79" s="382" t="s">
        <v>54</v>
      </c>
      <c r="B79" s="382" t="s">
        <v>55</v>
      </c>
      <c r="C79" s="382" t="s">
        <v>16</v>
      </c>
      <c r="D79" s="382" t="n">
        <v>67947.6898900424</v>
      </c>
      <c r="E79" s="382" t="n">
        <v>32.4196723371408</v>
      </c>
    </row>
    <row r="80">
      <c r="A80" s="382" t="s">
        <v>54</v>
      </c>
      <c r="B80" s="382" t="s">
        <v>55</v>
      </c>
      <c r="C80" s="382" t="s">
        <v>17</v>
      </c>
      <c r="D80" s="382" t="n">
        <v>92207.0588573165</v>
      </c>
      <c r="E80" s="382" t="n">
        <v>14.7809192287443</v>
      </c>
    </row>
    <row r="81">
      <c r="A81" s="382" t="s">
        <v>35</v>
      </c>
      <c r="B81" s="382" t="s">
        <v>36</v>
      </c>
      <c r="C81" s="382" t="s">
        <v>16</v>
      </c>
      <c r="D81" s="382" t="n">
        <v>84664.3989764426</v>
      </c>
      <c r="E81" s="382" t="n">
        <v>26.1726238946456</v>
      </c>
    </row>
    <row r="82">
      <c r="A82" s="382" t="s">
        <v>35</v>
      </c>
      <c r="B82" s="382" t="s">
        <v>36</v>
      </c>
      <c r="C82" s="382" t="s">
        <v>17</v>
      </c>
      <c r="D82" s="382" t="n">
        <v>83040.2956763649</v>
      </c>
      <c r="E82" s="382" t="n">
        <v>8.14397998543041</v>
      </c>
    </row>
    <row r="83">
      <c r="A83" s="382" t="s">
        <v>56</v>
      </c>
      <c r="B83" s="382" t="s">
        <v>57</v>
      </c>
      <c r="C83" s="382" t="s">
        <v>16</v>
      </c>
      <c r="D83" s="382" t="n">
        <v>69912.2941129729</v>
      </c>
      <c r="E83" s="382" t="n">
        <v>16.9812343821533</v>
      </c>
    </row>
    <row r="84">
      <c r="A84" s="382" t="s">
        <v>56</v>
      </c>
      <c r="B84" s="382" t="s">
        <v>57</v>
      </c>
      <c r="C84" s="382" t="s">
        <v>17</v>
      </c>
      <c r="D84" s="382" t="n">
        <v>82262.5088389821</v>
      </c>
      <c r="E84" s="382" t="n">
        <v>19.2023752081662</v>
      </c>
    </row>
    <row r="85">
      <c r="A85" s="382" t="s">
        <v>37</v>
      </c>
      <c r="B85" s="382" t="s">
        <v>38</v>
      </c>
      <c r="C85" s="382" t="s">
        <v>16</v>
      </c>
      <c r="D85" s="382" t="n">
        <v>59925.0786545223</v>
      </c>
      <c r="E85" s="382" t="n">
        <v>23.3220533224259</v>
      </c>
    </row>
    <row r="86">
      <c r="A86" s="382" t="s">
        <v>37</v>
      </c>
      <c r="B86" s="382" t="s">
        <v>38</v>
      </c>
      <c r="C86" s="382" t="s">
        <v>17</v>
      </c>
      <c r="D86" s="382" t="n">
        <v>82607.6381204549</v>
      </c>
      <c r="E86" s="382" t="n">
        <v>7.82962101796237</v>
      </c>
    </row>
    <row r="87">
      <c r="A87" s="382" t="s">
        <v>39</v>
      </c>
      <c r="B87" s="382" t="s">
        <v>40</v>
      </c>
      <c r="C87" s="382" t="s">
        <v>16</v>
      </c>
      <c r="D87" s="382" t="n">
        <v>106013.676207645</v>
      </c>
      <c r="E87" s="382" t="n">
        <v>31.3776624216274</v>
      </c>
    </row>
    <row r="88">
      <c r="A88" s="382" t="s">
        <v>39</v>
      </c>
      <c r="B88" s="382" t="s">
        <v>40</v>
      </c>
      <c r="C88" s="382" t="s">
        <v>17</v>
      </c>
      <c r="D88" s="382" t="n">
        <v>126759.439413011</v>
      </c>
      <c r="E88" s="382" t="n">
        <v>9.64304372358111</v>
      </c>
    </row>
    <row r="89">
      <c r="A89" s="382" t="s">
        <v>58</v>
      </c>
      <c r="B89" s="382" t="s">
        <v>59</v>
      </c>
      <c r="C89" s="382" t="s">
        <v>16</v>
      </c>
      <c r="D89" s="382" t="n">
        <v>151359.749113399</v>
      </c>
      <c r="E89" s="382" t="n">
        <v>16.9069252933339</v>
      </c>
    </row>
    <row r="90">
      <c r="A90" s="382" t="s">
        <v>58</v>
      </c>
      <c r="B90" s="382" t="s">
        <v>59</v>
      </c>
      <c r="C90" s="382" t="s">
        <v>17</v>
      </c>
      <c r="D90" s="382" t="n">
        <v>140591.790714054</v>
      </c>
      <c r="E90" s="382" t="n">
        <v>14.8197382222143</v>
      </c>
    </row>
    <row r="91">
      <c r="A91" s="382" t="s">
        <v>60</v>
      </c>
      <c r="B91" s="382" t="s">
        <v>61</v>
      </c>
      <c r="C91" s="382" t="s">
        <v>16</v>
      </c>
      <c r="D91" s="382" t="n">
        <v>71490.5459037018</v>
      </c>
      <c r="E91" s="382" t="n">
        <v>14.3428296574033</v>
      </c>
    </row>
    <row r="92">
      <c r="A92" s="382" t="s">
        <v>60</v>
      </c>
      <c r="B92" s="382" t="s">
        <v>61</v>
      </c>
      <c r="C92" s="382" t="s">
        <v>17</v>
      </c>
      <c r="D92" s="382" t="n">
        <v>89372.1171093564</v>
      </c>
      <c r="E92" s="382" t="n">
        <v>7.63208261664347</v>
      </c>
    </row>
    <row r="93">
      <c r="A93" s="382" t="s">
        <v>62</v>
      </c>
      <c r="B93" s="382" t="s">
        <v>63</v>
      </c>
      <c r="C93" s="382" t="s">
        <v>16</v>
      </c>
      <c r="D93" s="382" t="n">
        <v>104188.895778664</v>
      </c>
      <c r="E93" s="382" t="n">
        <v>24.9852946338755</v>
      </c>
    </row>
    <row r="94">
      <c r="A94" s="382" t="s">
        <v>62</v>
      </c>
      <c r="B94" s="382" t="s">
        <v>63</v>
      </c>
      <c r="C94" s="382" t="s">
        <v>17</v>
      </c>
      <c r="D94" s="382" t="n">
        <v>201019.165932331</v>
      </c>
      <c r="E94" s="382" t="n">
        <v>37.7641492636369</v>
      </c>
    </row>
    <row r="95">
      <c r="A95" s="382" t="s">
        <v>64</v>
      </c>
      <c r="B95" s="382" t="s">
        <v>65</v>
      </c>
      <c r="C95" s="382" t="s">
        <v>16</v>
      </c>
      <c r="D95" s="382" t="n">
        <v>79323.5146861507</v>
      </c>
      <c r="E95" s="382" t="n">
        <v>30.5301821898016</v>
      </c>
    </row>
    <row r="96">
      <c r="A96" s="382" t="s">
        <v>64</v>
      </c>
      <c r="B96" s="382" t="s">
        <v>65</v>
      </c>
      <c r="C96" s="382" t="s">
        <v>17</v>
      </c>
      <c r="D96" s="382" t="n">
        <v>114230.203662248</v>
      </c>
      <c r="E96" s="382" t="n">
        <v>15.0038000896798</v>
      </c>
    </row>
    <row r="97">
      <c r="A97" s="382" t="s">
        <v>66</v>
      </c>
      <c r="B97" s="382" t="s">
        <v>67</v>
      </c>
      <c r="C97" s="382" t="s">
        <v>16</v>
      </c>
      <c r="D97" s="382" t="n">
        <v>61776.7602036213</v>
      </c>
      <c r="E97" s="382" t="n">
        <v>24.7933449080805</v>
      </c>
    </row>
    <row r="98">
      <c r="A98" s="382" t="s">
        <v>66</v>
      </c>
      <c r="B98" s="382" t="s">
        <v>67</v>
      </c>
      <c r="C98" s="382" t="s">
        <v>17</v>
      </c>
      <c r="D98" s="382" t="n">
        <v>87564.6922714048</v>
      </c>
      <c r="E98" s="382" t="n">
        <v>13.1702624295878</v>
      </c>
    </row>
    <row r="99">
      <c r="A99" s="382" t="s">
        <v>68</v>
      </c>
      <c r="B99" s="382" t="s">
        <v>69</v>
      </c>
      <c r="C99" s="382" t="s">
        <v>16</v>
      </c>
      <c r="D99" s="382" t="n">
        <v>71595.8457528515</v>
      </c>
      <c r="E99" s="382" t="n">
        <v>17.1846893361884</v>
      </c>
    </row>
    <row r="100">
      <c r="A100" s="382" t="s">
        <v>68</v>
      </c>
      <c r="B100" s="382" t="s">
        <v>69</v>
      </c>
      <c r="C100" s="382" t="s">
        <v>17</v>
      </c>
      <c r="D100" s="382" t="n">
        <v>97896.8693761776</v>
      </c>
      <c r="E100" s="382" t="n">
        <v>5.4617314506075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908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383" t="s">
        <v>72</v>
      </c>
      <c r="B111" s="383" t="s">
        <v>73</v>
      </c>
      <c r="C111" s="383" t="s">
        <v>16</v>
      </c>
      <c r="D111" s="383" t="n">
        <v>113559.008187713</v>
      </c>
      <c r="E111" s="383" t="n">
        <v>19.0940342777036</v>
      </c>
    </row>
    <row r="112">
      <c r="A112" s="383" t="s">
        <v>72</v>
      </c>
      <c r="B112" s="383" t="s">
        <v>73</v>
      </c>
      <c r="C112" s="383" t="s">
        <v>17</v>
      </c>
      <c r="D112" s="383" t="n">
        <v>199602.180359124</v>
      </c>
      <c r="E112" s="383" t="n">
        <v>3.62330212137434</v>
      </c>
    </row>
    <row r="113">
      <c r="A113" s="383" t="s">
        <v>74</v>
      </c>
      <c r="B113" s="383" t="s">
        <v>75</v>
      </c>
      <c r="C113" s="383" t="s">
        <v>16</v>
      </c>
      <c r="D113" s="383" t="n">
        <v>122797.181195166</v>
      </c>
      <c r="E113" s="383" t="n">
        <v>23.8350554463439</v>
      </c>
    </row>
    <row r="114">
      <c r="A114" s="383" t="s">
        <v>74</v>
      </c>
      <c r="B114" s="383" t="s">
        <v>75</v>
      </c>
      <c r="C114" s="383" t="s">
        <v>17</v>
      </c>
      <c r="D114" s="383" t="n">
        <v>247639.347674472</v>
      </c>
      <c r="E114" s="383" t="n">
        <v>9.29902894996155</v>
      </c>
    </row>
    <row r="115">
      <c r="A115" s="383" t="s">
        <v>76</v>
      </c>
      <c r="B115" s="383" t="s">
        <v>77</v>
      </c>
      <c r="C115" s="383" t="s">
        <v>16</v>
      </c>
      <c r="D115" s="383" t="n">
        <v>86504.9735898316</v>
      </c>
      <c r="E115" s="383" t="n">
        <v>23.5882465914189</v>
      </c>
    </row>
    <row r="116">
      <c r="A116" s="383" t="s">
        <v>76</v>
      </c>
      <c r="B116" s="383" t="s">
        <v>77</v>
      </c>
      <c r="C116" s="383" t="s">
        <v>17</v>
      </c>
      <c r="D116" s="383" t="n">
        <v>163163.806191405</v>
      </c>
      <c r="E116" s="383" t="n">
        <v>8.93501767256338</v>
      </c>
    </row>
    <row r="117">
      <c r="A117" s="383" t="s">
        <v>78</v>
      </c>
      <c r="B117" s="383" t="s">
        <v>79</v>
      </c>
      <c r="C117" s="383" t="s">
        <v>16</v>
      </c>
      <c r="D117" s="383" t="n">
        <v>60318.272464495</v>
      </c>
      <c r="E117" s="383" t="n">
        <v>16.5997814862787</v>
      </c>
    </row>
    <row r="118">
      <c r="A118" s="383" t="s">
        <v>78</v>
      </c>
      <c r="B118" s="383" t="s">
        <v>79</v>
      </c>
      <c r="C118" s="383" t="s">
        <v>17</v>
      </c>
      <c r="D118" s="383" t="n">
        <v>75943.1619049069</v>
      </c>
      <c r="E118" s="383" t="n">
        <v>3.81069478471313</v>
      </c>
    </row>
    <row r="119">
      <c r="A119" s="383" t="s">
        <v>80</v>
      </c>
      <c r="B119" s="383" t="s">
        <v>81</v>
      </c>
      <c r="C119" s="383" t="s">
        <v>16</v>
      </c>
      <c r="D119" s="383" t="n">
        <v>58916.1539556219</v>
      </c>
      <c r="E119" s="383" t="n">
        <v>12.2941820274802</v>
      </c>
    </row>
    <row r="120">
      <c r="A120" s="383" t="s">
        <v>80</v>
      </c>
      <c r="B120" s="383" t="s">
        <v>81</v>
      </c>
      <c r="C120" s="383" t="s">
        <v>17</v>
      </c>
      <c r="D120" s="383" t="n">
        <v>60076.1323230369</v>
      </c>
      <c r="E120" s="383" t="n">
        <v>12.4486739727375</v>
      </c>
    </row>
    <row r="121">
      <c r="A121" s="383" t="s">
        <v>82</v>
      </c>
      <c r="B121" s="383" t="s">
        <v>83</v>
      </c>
      <c r="C121" s="383" t="s">
        <v>16</v>
      </c>
      <c r="D121" s="383" t="n">
        <v>69689.8671173018</v>
      </c>
      <c r="E121" s="383" t="n">
        <v>19.1677045857392</v>
      </c>
    </row>
    <row r="122">
      <c r="A122" s="383" t="s">
        <v>82</v>
      </c>
      <c r="B122" s="383" t="s">
        <v>83</v>
      </c>
      <c r="C122" s="383" t="s">
        <v>17</v>
      </c>
      <c r="D122" s="383" t="n">
        <v>87819.4570064333</v>
      </c>
      <c r="E122" s="383" t="n">
        <v>9.92083954139792</v>
      </c>
    </row>
    <row r="123">
      <c r="A123" s="383" t="s">
        <v>84</v>
      </c>
      <c r="B123" s="383" t="s">
        <v>85</v>
      </c>
      <c r="C123" s="383" t="s">
        <v>16</v>
      </c>
      <c r="D123" s="383" t="n">
        <v>89622.3843898667</v>
      </c>
      <c r="E123" s="383" t="n">
        <v>34.9727092494445</v>
      </c>
    </row>
    <row r="124">
      <c r="A124" s="383" t="s">
        <v>84</v>
      </c>
      <c r="B124" s="383" t="s">
        <v>85</v>
      </c>
      <c r="C124" s="383" t="s">
        <v>17</v>
      </c>
      <c r="D124" s="383" t="n">
        <v>76800.3869790158</v>
      </c>
      <c r="E124" s="383" t="n">
        <v>6.23006865267437</v>
      </c>
    </row>
    <row r="125">
      <c r="A125" s="383" t="s">
        <v>86</v>
      </c>
      <c r="B125" s="383" t="s">
        <v>87</v>
      </c>
      <c r="C125" s="383" t="s">
        <v>16</v>
      </c>
      <c r="D125" s="383" t="n">
        <v>74960.9952229804</v>
      </c>
      <c r="E125" s="383" t="n">
        <v>9.47402064376527</v>
      </c>
    </row>
    <row r="126">
      <c r="A126" s="383" t="s">
        <v>86</v>
      </c>
      <c r="B126" s="383" t="s">
        <v>87</v>
      </c>
      <c r="C126" s="383" t="s">
        <v>17</v>
      </c>
      <c r="D126" s="383" t="n">
        <v>120725.940867377</v>
      </c>
      <c r="E126" s="383" t="n">
        <v>4.12489313954718</v>
      </c>
    </row>
    <row r="127">
      <c r="A127" s="383" t="s">
        <v>88</v>
      </c>
      <c r="B127" s="383" t="s">
        <v>89</v>
      </c>
      <c r="C127" s="383" t="s">
        <v>16</v>
      </c>
      <c r="D127" s="383" t="n">
        <v>61069.5753153105</v>
      </c>
      <c r="E127" s="383" t="n">
        <v>11.4420094923253</v>
      </c>
    </row>
    <row r="128">
      <c r="A128" s="383" t="s">
        <v>88</v>
      </c>
      <c r="B128" s="383" t="s">
        <v>89</v>
      </c>
      <c r="C128" s="383" t="s">
        <v>17</v>
      </c>
      <c r="D128" s="383" t="n">
        <v>119033.054977653</v>
      </c>
      <c r="E128" s="383" t="n">
        <v>4.19335584648284</v>
      </c>
    </row>
    <row r="129">
      <c r="A129" s="383" t="s">
        <v>90</v>
      </c>
      <c r="B129" s="383" t="s">
        <v>91</v>
      </c>
      <c r="C129" s="383" t="s">
        <v>16</v>
      </c>
      <c r="D129" s="383" t="n">
        <v>80937.1900449966</v>
      </c>
      <c r="E129" s="383" t="n">
        <v>14.1352363583363</v>
      </c>
    </row>
    <row r="130">
      <c r="A130" s="383" t="s">
        <v>90</v>
      </c>
      <c r="B130" s="383" t="s">
        <v>91</v>
      </c>
      <c r="C130" s="383" t="s">
        <v>17</v>
      </c>
      <c r="D130" s="383" t="n">
        <v>110024.399343205</v>
      </c>
      <c r="E130" s="383" t="n">
        <v>5.36416374728524</v>
      </c>
    </row>
    <row r="131">
      <c r="A131" s="383" t="s">
        <v>92</v>
      </c>
      <c r="B131" s="383" t="s">
        <v>93</v>
      </c>
      <c r="C131" s="383" t="s">
        <v>16</v>
      </c>
      <c r="D131" s="383" t="n">
        <v>101480.554791899</v>
      </c>
      <c r="E131" s="383" t="n">
        <v>14.5379687774765</v>
      </c>
    </row>
    <row r="132">
      <c r="A132" s="383" t="s">
        <v>92</v>
      </c>
      <c r="B132" s="383" t="s">
        <v>93</v>
      </c>
      <c r="C132" s="383" t="s">
        <v>17</v>
      </c>
      <c r="D132" s="383" t="n">
        <v>139619.277495817</v>
      </c>
      <c r="E132" s="383" t="n">
        <v>3.76712993732525</v>
      </c>
    </row>
    <row r="133">
      <c r="A133" s="383" t="s">
        <v>94</v>
      </c>
      <c r="B133" s="383" t="s">
        <v>95</v>
      </c>
      <c r="C133" s="383" t="s">
        <v>16</v>
      </c>
      <c r="D133" s="383" t="n">
        <v>83324.5615537584</v>
      </c>
      <c r="E133" s="383" t="n">
        <v>14.9332283846209</v>
      </c>
    </row>
    <row r="134">
      <c r="A134" s="383" t="s">
        <v>94</v>
      </c>
      <c r="B134" s="383" t="s">
        <v>95</v>
      </c>
      <c r="C134" s="383" t="s">
        <v>17</v>
      </c>
      <c r="D134" s="383" t="n">
        <v>145899.602955426</v>
      </c>
      <c r="E134" s="383" t="n">
        <v>8.31319466178593</v>
      </c>
    </row>
    <row r="135">
      <c r="A135" s="383" t="s">
        <v>96</v>
      </c>
      <c r="B135" s="383" t="s">
        <v>97</v>
      </c>
      <c r="C135" s="383" t="s">
        <v>16</v>
      </c>
      <c r="D135" s="383" t="n">
        <v>166152.614644857</v>
      </c>
      <c r="E135" s="383" t="n">
        <v>30.4170910075212</v>
      </c>
    </row>
    <row r="136">
      <c r="A136" s="383" t="s">
        <v>96</v>
      </c>
      <c r="B136" s="383" t="s">
        <v>97</v>
      </c>
      <c r="C136" s="383" t="s">
        <v>17</v>
      </c>
      <c r="D136" s="383" t="n">
        <v>178609.719730307</v>
      </c>
      <c r="E136" s="383" t="n">
        <v>4.30370211486344</v>
      </c>
    </row>
    <row r="137">
      <c r="A137" s="383" t="s">
        <v>98</v>
      </c>
      <c r="B137" s="383" t="s">
        <v>99</v>
      </c>
      <c r="C137" s="383" t="s">
        <v>16</v>
      </c>
      <c r="D137" s="383" t="n">
        <v>128776.990189604</v>
      </c>
      <c r="E137" s="383" t="n">
        <v>40.8654734447325</v>
      </c>
    </row>
    <row r="138">
      <c r="A138" s="383" t="s">
        <v>98</v>
      </c>
      <c r="B138" s="383" t="s">
        <v>99</v>
      </c>
      <c r="C138" s="383" t="s">
        <v>17</v>
      </c>
      <c r="D138" s="383" t="n">
        <v>153877.38965171</v>
      </c>
      <c r="E138" s="383" t="n">
        <v>10.8070072309816</v>
      </c>
    </row>
    <row r="139">
      <c r="A139" s="383" t="s">
        <v>100</v>
      </c>
      <c r="B139" s="383" t="s">
        <v>101</v>
      </c>
      <c r="C139" s="383" t="s">
        <v>16</v>
      </c>
      <c r="D139" s="383" t="n">
        <v>102937.702875558</v>
      </c>
      <c r="E139" s="383" t="n">
        <v>25.6127795733284</v>
      </c>
    </row>
    <row r="140">
      <c r="A140" s="383" t="s">
        <v>100</v>
      </c>
      <c r="B140" s="383" t="s">
        <v>101</v>
      </c>
      <c r="C140" s="383" t="s">
        <v>17</v>
      </c>
      <c r="D140" s="383" t="n">
        <v>119066.174361967</v>
      </c>
      <c r="E140" s="383" t="n">
        <v>9.40148908550453</v>
      </c>
    </row>
    <row r="141">
      <c r="A141" s="383" t="s">
        <v>102</v>
      </c>
      <c r="B141" s="383" t="s">
        <v>103</v>
      </c>
      <c r="C141" s="383" t="s">
        <v>16</v>
      </c>
      <c r="D141" s="383" t="n">
        <v>81797.1385733497</v>
      </c>
      <c r="E141" s="383" t="n">
        <v>13.9499535264487</v>
      </c>
    </row>
    <row r="142">
      <c r="A142" s="383" t="s">
        <v>102</v>
      </c>
      <c r="B142" s="383" t="s">
        <v>103</v>
      </c>
      <c r="C142" s="383" t="s">
        <v>17</v>
      </c>
      <c r="D142" s="383" t="n">
        <v>109469.339868822</v>
      </c>
      <c r="E142" s="383" t="n">
        <v>7.22339532910294</v>
      </c>
    </row>
    <row r="143">
      <c r="A143" s="383" t="s">
        <v>104</v>
      </c>
      <c r="B143" s="383" t="s">
        <v>105</v>
      </c>
      <c r="C143" s="383" t="s">
        <v>16</v>
      </c>
      <c r="D143" s="383" t="n">
        <v>100559.239526077</v>
      </c>
      <c r="E143" s="383" t="n">
        <v>17.978646649023</v>
      </c>
    </row>
    <row r="144">
      <c r="A144" s="383" t="s">
        <v>104</v>
      </c>
      <c r="B144" s="383" t="s">
        <v>105</v>
      </c>
      <c r="C144" s="383" t="s">
        <v>17</v>
      </c>
      <c r="D144" s="383" t="n">
        <v>120095.371185177</v>
      </c>
      <c r="E144" s="383" t="n">
        <v>8.31675103927051</v>
      </c>
    </row>
    <row r="145">
      <c r="A145" s="383" t="s">
        <v>106</v>
      </c>
      <c r="B145" s="383" t="s">
        <v>107</v>
      </c>
      <c r="C145" s="383" t="s">
        <v>16</v>
      </c>
      <c r="D145" s="383" t="n">
        <v>60775.4366466564</v>
      </c>
      <c r="E145" s="383" t="n">
        <v>10.3595286087464</v>
      </c>
    </row>
    <row r="146">
      <c r="A146" s="383" t="s">
        <v>106</v>
      </c>
      <c r="B146" s="383" t="s">
        <v>107</v>
      </c>
      <c r="C146" s="383" t="s">
        <v>17</v>
      </c>
      <c r="D146" s="383" t="n">
        <v>78533.3920228348</v>
      </c>
      <c r="E146" s="383" t="n">
        <v>4.68208738627884</v>
      </c>
    </row>
    <row r="147">
      <c r="A147" s="383" t="s">
        <v>108</v>
      </c>
      <c r="B147" s="383" t="s">
        <v>109</v>
      </c>
      <c r="C147" s="383" t="s">
        <v>16</v>
      </c>
      <c r="D147" s="383" t="n">
        <v>63504.4829567569</v>
      </c>
      <c r="E147" s="383" t="n">
        <v>11.2167802290453</v>
      </c>
    </row>
    <row r="148">
      <c r="A148" s="383" t="s">
        <v>108</v>
      </c>
      <c r="B148" s="383" t="s">
        <v>109</v>
      </c>
      <c r="C148" s="383" t="s">
        <v>17</v>
      </c>
      <c r="D148" s="383" t="n">
        <v>84170.4453155439</v>
      </c>
      <c r="E148" s="383" t="n">
        <v>6.05204495131779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909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384" t="s">
        <v>72</v>
      </c>
      <c r="B159" s="384" t="s">
        <v>73</v>
      </c>
      <c r="C159" s="384" t="s">
        <v>16</v>
      </c>
      <c r="D159" s="384" t="n">
        <v>113559.008187713</v>
      </c>
      <c r="E159" s="384" t="n">
        <v>19.0940342777036</v>
      </c>
    </row>
    <row r="160">
      <c r="A160" s="384" t="s">
        <v>72</v>
      </c>
      <c r="B160" s="384" t="s">
        <v>73</v>
      </c>
      <c r="C160" s="384" t="s">
        <v>17</v>
      </c>
      <c r="D160" s="384" t="n">
        <v>199602.180359124</v>
      </c>
      <c r="E160" s="384" t="n">
        <v>3.62330212137434</v>
      </c>
    </row>
    <row r="161">
      <c r="A161" s="384" t="s">
        <v>74</v>
      </c>
      <c r="B161" s="384" t="s">
        <v>75</v>
      </c>
      <c r="C161" s="384" t="s">
        <v>16</v>
      </c>
      <c r="D161" s="384" t="n">
        <v>122797.181195166</v>
      </c>
      <c r="E161" s="384" t="n">
        <v>23.8350554463439</v>
      </c>
    </row>
    <row r="162">
      <c r="A162" s="384" t="s">
        <v>74</v>
      </c>
      <c r="B162" s="384" t="s">
        <v>75</v>
      </c>
      <c r="C162" s="384" t="s">
        <v>17</v>
      </c>
      <c r="D162" s="384" t="n">
        <v>247639.347674472</v>
      </c>
      <c r="E162" s="384" t="n">
        <v>9.29902894996155</v>
      </c>
    </row>
    <row r="163">
      <c r="A163" s="384" t="s">
        <v>76</v>
      </c>
      <c r="B163" s="384" t="s">
        <v>77</v>
      </c>
      <c r="C163" s="384" t="s">
        <v>16</v>
      </c>
      <c r="D163" s="384" t="n">
        <v>86504.9735898316</v>
      </c>
      <c r="E163" s="384" t="n">
        <v>23.5882465914189</v>
      </c>
    </row>
    <row r="164">
      <c r="A164" s="384" t="s">
        <v>76</v>
      </c>
      <c r="B164" s="384" t="s">
        <v>77</v>
      </c>
      <c r="C164" s="384" t="s">
        <v>17</v>
      </c>
      <c r="D164" s="384" t="n">
        <v>163163.806191405</v>
      </c>
      <c r="E164" s="384" t="n">
        <v>8.93501767256338</v>
      </c>
    </row>
    <row r="165">
      <c r="A165" s="384" t="s">
        <v>78</v>
      </c>
      <c r="B165" s="384" t="s">
        <v>79</v>
      </c>
      <c r="C165" s="384" t="s">
        <v>16</v>
      </c>
      <c r="D165" s="384" t="n">
        <v>60318.272464495</v>
      </c>
      <c r="E165" s="384" t="n">
        <v>16.5997814862787</v>
      </c>
    </row>
    <row r="166">
      <c r="A166" s="384" t="s">
        <v>78</v>
      </c>
      <c r="B166" s="384" t="s">
        <v>79</v>
      </c>
      <c r="C166" s="384" t="s">
        <v>17</v>
      </c>
      <c r="D166" s="384" t="n">
        <v>75943.1619049069</v>
      </c>
      <c r="E166" s="384" t="n">
        <v>3.81069478471313</v>
      </c>
    </row>
    <row r="167">
      <c r="A167" s="384" t="s">
        <v>80</v>
      </c>
      <c r="B167" s="384" t="s">
        <v>81</v>
      </c>
      <c r="C167" s="384" t="s">
        <v>16</v>
      </c>
      <c r="D167" s="384" t="n">
        <v>58916.1539556219</v>
      </c>
      <c r="E167" s="384" t="n">
        <v>12.2941820274802</v>
      </c>
    </row>
    <row r="168">
      <c r="A168" s="384" t="s">
        <v>80</v>
      </c>
      <c r="B168" s="384" t="s">
        <v>81</v>
      </c>
      <c r="C168" s="384" t="s">
        <v>17</v>
      </c>
      <c r="D168" s="384" t="n">
        <v>60076.1323230369</v>
      </c>
      <c r="E168" s="384" t="n">
        <v>12.4486739727375</v>
      </c>
    </row>
    <row r="169">
      <c r="A169" s="384" t="s">
        <v>82</v>
      </c>
      <c r="B169" s="384" t="s">
        <v>83</v>
      </c>
      <c r="C169" s="384" t="s">
        <v>16</v>
      </c>
      <c r="D169" s="384" t="n">
        <v>69689.8671173018</v>
      </c>
      <c r="E169" s="384" t="n">
        <v>19.1677045857392</v>
      </c>
    </row>
    <row r="170">
      <c r="A170" s="384" t="s">
        <v>82</v>
      </c>
      <c r="B170" s="384" t="s">
        <v>83</v>
      </c>
      <c r="C170" s="384" t="s">
        <v>17</v>
      </c>
      <c r="D170" s="384" t="n">
        <v>87819.4570064333</v>
      </c>
      <c r="E170" s="384" t="n">
        <v>9.92083954139792</v>
      </c>
    </row>
    <row r="171">
      <c r="A171" s="384" t="s">
        <v>84</v>
      </c>
      <c r="B171" s="384" t="s">
        <v>85</v>
      </c>
      <c r="C171" s="384" t="s">
        <v>16</v>
      </c>
      <c r="D171" s="384" t="n">
        <v>89622.3843898667</v>
      </c>
      <c r="E171" s="384" t="n">
        <v>34.9727092494445</v>
      </c>
    </row>
    <row r="172">
      <c r="A172" s="384" t="s">
        <v>84</v>
      </c>
      <c r="B172" s="384" t="s">
        <v>85</v>
      </c>
      <c r="C172" s="384" t="s">
        <v>17</v>
      </c>
      <c r="D172" s="384" t="n">
        <v>76800.3869790158</v>
      </c>
      <c r="E172" s="384" t="n">
        <v>6.23006865267437</v>
      </c>
    </row>
    <row r="173">
      <c r="A173" s="384" t="s">
        <v>86</v>
      </c>
      <c r="B173" s="384" t="s">
        <v>87</v>
      </c>
      <c r="C173" s="384" t="s">
        <v>16</v>
      </c>
      <c r="D173" s="384" t="n">
        <v>74960.9952229804</v>
      </c>
      <c r="E173" s="384" t="n">
        <v>9.47402064376527</v>
      </c>
    </row>
    <row r="174">
      <c r="A174" s="384" t="s">
        <v>86</v>
      </c>
      <c r="B174" s="384" t="s">
        <v>87</v>
      </c>
      <c r="C174" s="384" t="s">
        <v>17</v>
      </c>
      <c r="D174" s="384" t="n">
        <v>120725.940867377</v>
      </c>
      <c r="E174" s="384" t="n">
        <v>4.12489313954718</v>
      </c>
    </row>
    <row r="175">
      <c r="A175" s="384" t="s">
        <v>88</v>
      </c>
      <c r="B175" s="384" t="s">
        <v>89</v>
      </c>
      <c r="C175" s="384" t="s">
        <v>16</v>
      </c>
      <c r="D175" s="384" t="n">
        <v>61069.5753153105</v>
      </c>
      <c r="E175" s="384" t="n">
        <v>11.4420094923253</v>
      </c>
    </row>
    <row r="176">
      <c r="A176" s="384" t="s">
        <v>88</v>
      </c>
      <c r="B176" s="384" t="s">
        <v>89</v>
      </c>
      <c r="C176" s="384" t="s">
        <v>17</v>
      </c>
      <c r="D176" s="384" t="n">
        <v>119033.054977653</v>
      </c>
      <c r="E176" s="384" t="n">
        <v>4.19335584648284</v>
      </c>
    </row>
    <row r="177">
      <c r="A177" s="384" t="s">
        <v>90</v>
      </c>
      <c r="B177" s="384" t="s">
        <v>91</v>
      </c>
      <c r="C177" s="384" t="s">
        <v>16</v>
      </c>
      <c r="D177" s="384" t="n">
        <v>80937.1900449966</v>
      </c>
      <c r="E177" s="384" t="n">
        <v>14.1352363583363</v>
      </c>
    </row>
    <row r="178">
      <c r="A178" s="384" t="s">
        <v>90</v>
      </c>
      <c r="B178" s="384" t="s">
        <v>91</v>
      </c>
      <c r="C178" s="384" t="s">
        <v>17</v>
      </c>
      <c r="D178" s="384" t="n">
        <v>110024.399343205</v>
      </c>
      <c r="E178" s="384" t="n">
        <v>5.36416374728524</v>
      </c>
    </row>
    <row r="179">
      <c r="A179" s="384" t="s">
        <v>92</v>
      </c>
      <c r="B179" s="384" t="s">
        <v>93</v>
      </c>
      <c r="C179" s="384" t="s">
        <v>16</v>
      </c>
      <c r="D179" s="384" t="n">
        <v>101480.554791899</v>
      </c>
      <c r="E179" s="384" t="n">
        <v>14.5379687774765</v>
      </c>
    </row>
    <row r="180">
      <c r="A180" s="384" t="s">
        <v>92</v>
      </c>
      <c r="B180" s="384" t="s">
        <v>93</v>
      </c>
      <c r="C180" s="384" t="s">
        <v>17</v>
      </c>
      <c r="D180" s="384" t="n">
        <v>139619.277495817</v>
      </c>
      <c r="E180" s="384" t="n">
        <v>3.76712993732525</v>
      </c>
    </row>
    <row r="181">
      <c r="A181" s="384" t="s">
        <v>94</v>
      </c>
      <c r="B181" s="384" t="s">
        <v>95</v>
      </c>
      <c r="C181" s="384" t="s">
        <v>16</v>
      </c>
      <c r="D181" s="384" t="n">
        <v>83324.5615537584</v>
      </c>
      <c r="E181" s="384" t="n">
        <v>14.9332283846209</v>
      </c>
    </row>
    <row r="182">
      <c r="A182" s="384" t="s">
        <v>94</v>
      </c>
      <c r="B182" s="384" t="s">
        <v>95</v>
      </c>
      <c r="C182" s="384" t="s">
        <v>17</v>
      </c>
      <c r="D182" s="384" t="n">
        <v>145899.602955426</v>
      </c>
      <c r="E182" s="384" t="n">
        <v>8.31319466178593</v>
      </c>
    </row>
    <row r="183">
      <c r="A183" s="384" t="s">
        <v>96</v>
      </c>
      <c r="B183" s="384" t="s">
        <v>97</v>
      </c>
      <c r="C183" s="384" t="s">
        <v>16</v>
      </c>
      <c r="D183" s="384" t="n">
        <v>166152.614644857</v>
      </c>
      <c r="E183" s="384" t="n">
        <v>30.4170910075212</v>
      </c>
    </row>
    <row r="184">
      <c r="A184" s="384" t="s">
        <v>96</v>
      </c>
      <c r="B184" s="384" t="s">
        <v>97</v>
      </c>
      <c r="C184" s="384" t="s">
        <v>17</v>
      </c>
      <c r="D184" s="384" t="n">
        <v>178609.719730307</v>
      </c>
      <c r="E184" s="384" t="n">
        <v>4.30370211486344</v>
      </c>
    </row>
    <row r="185">
      <c r="A185" s="384" t="s">
        <v>98</v>
      </c>
      <c r="B185" s="384" t="s">
        <v>99</v>
      </c>
      <c r="C185" s="384" t="s">
        <v>16</v>
      </c>
      <c r="D185" s="384" t="n">
        <v>128776.990189604</v>
      </c>
      <c r="E185" s="384" t="n">
        <v>40.8654734447325</v>
      </c>
    </row>
    <row r="186">
      <c r="A186" s="384" t="s">
        <v>98</v>
      </c>
      <c r="B186" s="384" t="s">
        <v>99</v>
      </c>
      <c r="C186" s="384" t="s">
        <v>17</v>
      </c>
      <c r="D186" s="384" t="n">
        <v>153877.38965171</v>
      </c>
      <c r="E186" s="384" t="n">
        <v>10.8070072309816</v>
      </c>
    </row>
    <row r="187">
      <c r="A187" s="384" t="s">
        <v>100</v>
      </c>
      <c r="B187" s="384" t="s">
        <v>101</v>
      </c>
      <c r="C187" s="384" t="s">
        <v>16</v>
      </c>
      <c r="D187" s="384" t="n">
        <v>102937.702875558</v>
      </c>
      <c r="E187" s="384" t="n">
        <v>25.6127795733284</v>
      </c>
    </row>
    <row r="188">
      <c r="A188" s="384" t="s">
        <v>100</v>
      </c>
      <c r="B188" s="384" t="s">
        <v>101</v>
      </c>
      <c r="C188" s="384" t="s">
        <v>17</v>
      </c>
      <c r="D188" s="384" t="n">
        <v>119066.174361967</v>
      </c>
      <c r="E188" s="384" t="n">
        <v>9.40148908550453</v>
      </c>
    </row>
    <row r="189">
      <c r="A189" s="384" t="s">
        <v>102</v>
      </c>
      <c r="B189" s="384" t="s">
        <v>103</v>
      </c>
      <c r="C189" s="384" t="s">
        <v>16</v>
      </c>
      <c r="D189" s="384" t="n">
        <v>81797.1385733497</v>
      </c>
      <c r="E189" s="384" t="n">
        <v>13.9499535264487</v>
      </c>
    </row>
    <row r="190">
      <c r="A190" s="384" t="s">
        <v>102</v>
      </c>
      <c r="B190" s="384" t="s">
        <v>103</v>
      </c>
      <c r="C190" s="384" t="s">
        <v>17</v>
      </c>
      <c r="D190" s="384" t="n">
        <v>109469.339868822</v>
      </c>
      <c r="E190" s="384" t="n">
        <v>7.22339532910294</v>
      </c>
    </row>
    <row r="191">
      <c r="A191" s="384" t="s">
        <v>104</v>
      </c>
      <c r="B191" s="384" t="s">
        <v>105</v>
      </c>
      <c r="C191" s="384" t="s">
        <v>16</v>
      </c>
      <c r="D191" s="384" t="n">
        <v>100559.239526077</v>
      </c>
      <c r="E191" s="384" t="n">
        <v>17.978646649023</v>
      </c>
    </row>
    <row r="192">
      <c r="A192" s="384" t="s">
        <v>104</v>
      </c>
      <c r="B192" s="384" t="s">
        <v>105</v>
      </c>
      <c r="C192" s="384" t="s">
        <v>17</v>
      </c>
      <c r="D192" s="384" t="n">
        <v>120095.371185177</v>
      </c>
      <c r="E192" s="384" t="n">
        <v>8.31675103927051</v>
      </c>
    </row>
    <row r="193">
      <c r="A193" s="384" t="s">
        <v>106</v>
      </c>
      <c r="B193" s="384" t="s">
        <v>107</v>
      </c>
      <c r="C193" s="384" t="s">
        <v>16</v>
      </c>
      <c r="D193" s="384" t="n">
        <v>60775.4366466564</v>
      </c>
      <c r="E193" s="384" t="n">
        <v>10.3595286087464</v>
      </c>
    </row>
    <row r="194">
      <c r="A194" s="384" t="s">
        <v>106</v>
      </c>
      <c r="B194" s="384" t="s">
        <v>107</v>
      </c>
      <c r="C194" s="384" t="s">
        <v>17</v>
      </c>
      <c r="D194" s="384" t="n">
        <v>78533.3920228348</v>
      </c>
      <c r="E194" s="384" t="n">
        <v>4.68208738627884</v>
      </c>
    </row>
    <row r="195">
      <c r="A195" s="384" t="s">
        <v>108</v>
      </c>
      <c r="B195" s="384" t="s">
        <v>109</v>
      </c>
      <c r="C195" s="384" t="s">
        <v>16</v>
      </c>
      <c r="D195" s="384" t="n">
        <v>63504.4829567569</v>
      </c>
      <c r="E195" s="384" t="n">
        <v>11.2167802290453</v>
      </c>
    </row>
    <row r="196">
      <c r="A196" s="384" t="s">
        <v>108</v>
      </c>
      <c r="B196" s="384" t="s">
        <v>109</v>
      </c>
      <c r="C196" s="384" t="s">
        <v>17</v>
      </c>
      <c r="D196" s="384" t="n">
        <v>84170.4453155439</v>
      </c>
      <c r="E196" s="384" t="n">
        <v>6.05204495131779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910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385" t="s">
        <v>88</v>
      </c>
      <c r="B207" s="385" t="s">
        <v>115</v>
      </c>
      <c r="C207" s="385" t="s">
        <v>16</v>
      </c>
      <c r="D207" s="385" t="n">
        <v>43784.455874072</v>
      </c>
      <c r="E207" s="385" t="n">
        <v>21.5633085865455</v>
      </c>
    </row>
    <row r="208">
      <c r="A208" s="385" t="s">
        <v>88</v>
      </c>
      <c r="B208" s="385" t="s">
        <v>115</v>
      </c>
      <c r="C208" s="385" t="s">
        <v>17</v>
      </c>
      <c r="D208" s="385" t="n">
        <v>151445.785426506</v>
      </c>
      <c r="E208" s="385" t="n">
        <v>13.0462643164479</v>
      </c>
    </row>
    <row r="209">
      <c r="A209" s="385" t="s">
        <v>92</v>
      </c>
      <c r="B209" s="385" t="s">
        <v>116</v>
      </c>
      <c r="C209" s="385" t="s">
        <v>16</v>
      </c>
      <c r="D209" s="385" t="n">
        <v>91209.5312656616</v>
      </c>
      <c r="E209" s="385" t="n">
        <v>33.0478939223055</v>
      </c>
    </row>
    <row r="210">
      <c r="A210" s="385" t="s">
        <v>92</v>
      </c>
      <c r="B210" s="385" t="s">
        <v>116</v>
      </c>
      <c r="C210" s="385" t="s">
        <v>17</v>
      </c>
      <c r="D210" s="385" t="n">
        <v>110010.305549128</v>
      </c>
      <c r="E210" s="385" t="n">
        <v>14.7734484823069</v>
      </c>
    </row>
    <row r="211">
      <c r="A211" s="385" t="s">
        <v>94</v>
      </c>
      <c r="B211" s="385" t="s">
        <v>117</v>
      </c>
      <c r="C211" s="385" t="s">
        <v>16</v>
      </c>
      <c r="D211" s="385" t="n">
        <v>145085.613452077</v>
      </c>
      <c r="E211" s="385" t="n">
        <v>38.2199093024856</v>
      </c>
    </row>
    <row r="212">
      <c r="A212" s="385" t="s">
        <v>94</v>
      </c>
      <c r="B212" s="385" t="s">
        <v>117</v>
      </c>
      <c r="C212" s="385" t="s">
        <v>17</v>
      </c>
      <c r="D212" s="385" t="n">
        <v>161409.492783805</v>
      </c>
      <c r="E212" s="385" t="n">
        <v>9.4623067388324</v>
      </c>
    </row>
    <row r="213">
      <c r="A213" s="385" t="s">
        <v>96</v>
      </c>
      <c r="B213" s="385" t="s">
        <v>118</v>
      </c>
      <c r="C213" s="385" t="s">
        <v>16</v>
      </c>
      <c r="D213" s="385" t="n">
        <v>112873.506650974</v>
      </c>
      <c r="E213" s="385" t="n">
        <v>15.1003698588649</v>
      </c>
    </row>
    <row r="214">
      <c r="A214" s="385" t="s">
        <v>96</v>
      </c>
      <c r="B214" s="385" t="s">
        <v>118</v>
      </c>
      <c r="C214" s="385" t="s">
        <v>17</v>
      </c>
      <c r="D214" s="385" t="n">
        <v>203014.818817192</v>
      </c>
      <c r="E214" s="385" t="n">
        <v>8.54970293310292</v>
      </c>
    </row>
    <row r="215">
      <c r="A215" s="385" t="s">
        <v>98</v>
      </c>
      <c r="B215" s="385" t="s">
        <v>119</v>
      </c>
      <c r="C215" s="385" t="s">
        <v>16</v>
      </c>
      <c r="D215" s="385" t="n">
        <v>160262.134134885</v>
      </c>
      <c r="E215" s="385" t="n">
        <v>50.8586613946907</v>
      </c>
    </row>
    <row r="216">
      <c r="A216" s="385" t="s">
        <v>98</v>
      </c>
      <c r="B216" s="385" t="s">
        <v>119</v>
      </c>
      <c r="C216" s="385" t="s">
        <v>17</v>
      </c>
      <c r="D216" s="385" t="n">
        <v>218035.779284459</v>
      </c>
      <c r="E216" s="385" t="n">
        <v>8.46937874448577</v>
      </c>
    </row>
    <row r="217">
      <c r="A217" s="385" t="s">
        <v>106</v>
      </c>
      <c r="B217" s="385" t="s">
        <v>120</v>
      </c>
      <c r="C217" s="385" t="s">
        <v>16</v>
      </c>
      <c r="D217" s="385" t="n">
        <v>114844.457555862</v>
      </c>
      <c r="E217" s="385" t="n">
        <v>32.3232301873171</v>
      </c>
    </row>
    <row r="218">
      <c r="A218" s="385" t="s">
        <v>106</v>
      </c>
      <c r="B218" s="385" t="s">
        <v>120</v>
      </c>
      <c r="C218" s="385" t="s">
        <v>17</v>
      </c>
      <c r="D218" s="385" t="n">
        <v>147095.702616837</v>
      </c>
      <c r="E218" s="385" t="n">
        <v>7.23959421997928</v>
      </c>
    </row>
    <row r="219">
      <c r="A219" s="385" t="s">
        <v>108</v>
      </c>
      <c r="B219" s="385" t="s">
        <v>121</v>
      </c>
      <c r="C219" s="385" t="s">
        <v>16</v>
      </c>
      <c r="D219" s="385" t="n">
        <v>56972.2589497681</v>
      </c>
      <c r="E219" s="385" t="n">
        <v>19.7866285789247</v>
      </c>
    </row>
    <row r="220">
      <c r="A220" s="385" t="s">
        <v>108</v>
      </c>
      <c r="B220" s="385" t="s">
        <v>121</v>
      </c>
      <c r="C220" s="385" t="s">
        <v>17</v>
      </c>
      <c r="D220" s="385" t="n">
        <v>176013.799805516</v>
      </c>
      <c r="E220" s="385" t="n">
        <v>16.8415654379889</v>
      </c>
    </row>
    <row r="221">
      <c r="A221" s="385" t="s">
        <v>110</v>
      </c>
      <c r="B221" s="385" t="s">
        <v>122</v>
      </c>
      <c r="C221" s="385" t="s">
        <v>16</v>
      </c>
      <c r="D221" s="385" t="n">
        <v>387900.751920229</v>
      </c>
      <c r="E221" s="385" t="n">
        <v>58.6805354752325</v>
      </c>
    </row>
    <row r="222">
      <c r="A222" s="385" t="s">
        <v>110</v>
      </c>
      <c r="B222" s="385" t="s">
        <v>122</v>
      </c>
      <c r="C222" s="385" t="s">
        <v>17</v>
      </c>
      <c r="D222" s="385" t="n">
        <v>187530.291555318</v>
      </c>
      <c r="E222" s="385" t="n">
        <v>7.660978049407</v>
      </c>
    </row>
    <row r="223">
      <c r="A223" s="385" t="s">
        <v>123</v>
      </c>
      <c r="B223" s="385" t="s">
        <v>124</v>
      </c>
      <c r="C223" s="385" t="s">
        <v>16</v>
      </c>
      <c r="D223" s="385" t="n">
        <v>73668.0506224496</v>
      </c>
      <c r="E223" s="385" t="n">
        <v>15.945603382738</v>
      </c>
    </row>
    <row r="224">
      <c r="A224" s="385" t="s">
        <v>123</v>
      </c>
      <c r="B224" s="385" t="s">
        <v>124</v>
      </c>
      <c r="C224" s="385" t="s">
        <v>17</v>
      </c>
      <c r="D224" s="385" t="n">
        <v>165470.635302363</v>
      </c>
      <c r="E224" s="385" t="n">
        <v>9.35300147445092</v>
      </c>
    </row>
    <row r="225">
      <c r="A225" s="385" t="s">
        <v>125</v>
      </c>
      <c r="B225" s="385" t="s">
        <v>126</v>
      </c>
      <c r="C225" s="385" t="s">
        <v>16</v>
      </c>
      <c r="D225" s="385" t="n">
        <v>162361.626000287</v>
      </c>
      <c r="E225" s="385" t="n">
        <v>39.1563685794881</v>
      </c>
    </row>
    <row r="226">
      <c r="A226" s="385" t="s">
        <v>125</v>
      </c>
      <c r="B226" s="385" t="s">
        <v>126</v>
      </c>
      <c r="C226" s="385" t="s">
        <v>17</v>
      </c>
      <c r="D226" s="385" t="n">
        <v>169612.372273768</v>
      </c>
      <c r="E226" s="385" t="n">
        <v>6.98989402988323</v>
      </c>
    </row>
    <row r="227">
      <c r="A227" s="385" t="s">
        <v>127</v>
      </c>
      <c r="B227" s="385" t="s">
        <v>128</v>
      </c>
      <c r="C227" s="385" t="s">
        <v>16</v>
      </c>
      <c r="D227" s="385" t="n">
        <v>147266.695738082</v>
      </c>
      <c r="E227" s="385" t="n">
        <v>39.3604774314214</v>
      </c>
    </row>
    <row r="228">
      <c r="A228" s="385" t="s">
        <v>127</v>
      </c>
      <c r="B228" s="385" t="s">
        <v>128</v>
      </c>
      <c r="C228" s="385" t="s">
        <v>17</v>
      </c>
      <c r="D228" s="385" t="n">
        <v>154324.839964587</v>
      </c>
      <c r="E228" s="385" t="n">
        <v>5.57406959799209</v>
      </c>
    </row>
    <row r="229">
      <c r="A229" s="385" t="s">
        <v>129</v>
      </c>
      <c r="B229" s="385" t="s">
        <v>130</v>
      </c>
      <c r="C229" s="385" t="s">
        <v>16</v>
      </c>
      <c r="D229" s="385" t="n">
        <v>181588.132700731</v>
      </c>
      <c r="E229" s="385" t="n">
        <v>22.6176080225429</v>
      </c>
    </row>
    <row r="230">
      <c r="A230" s="385" t="s">
        <v>129</v>
      </c>
      <c r="B230" s="385" t="s">
        <v>130</v>
      </c>
      <c r="C230" s="385" t="s">
        <v>17</v>
      </c>
      <c r="D230" s="385" t="n">
        <v>164482.15612447</v>
      </c>
      <c r="E230" s="385" t="n">
        <v>6.47924552702824</v>
      </c>
    </row>
    <row r="231">
      <c r="A231" s="385" t="s">
        <v>131</v>
      </c>
      <c r="B231" s="385" t="s">
        <v>132</v>
      </c>
      <c r="C231" s="385" t="s">
        <v>16</v>
      </c>
      <c r="D231" s="385" t="n">
        <v>40333.023127405</v>
      </c>
      <c r="E231" s="385" t="n">
        <v>16.4562400796743</v>
      </c>
    </row>
    <row r="232">
      <c r="A232" s="385" t="s">
        <v>131</v>
      </c>
      <c r="B232" s="385" t="s">
        <v>132</v>
      </c>
      <c r="C232" s="385" t="s">
        <v>17</v>
      </c>
      <c r="D232" s="385" t="n">
        <v>103180.359077896</v>
      </c>
      <c r="E232" s="385" t="n">
        <v>7.59260252882502</v>
      </c>
    </row>
    <row r="233">
      <c r="A233" s="385" t="s">
        <v>133</v>
      </c>
      <c r="B233" s="385" t="s">
        <v>134</v>
      </c>
      <c r="C233" s="385" t="s">
        <v>16</v>
      </c>
      <c r="D233" s="385" t="n">
        <v>69538.1398292704</v>
      </c>
      <c r="E233" s="385" t="n">
        <v>37.6859161462342</v>
      </c>
    </row>
    <row r="234">
      <c r="A234" s="385" t="s">
        <v>133</v>
      </c>
      <c r="B234" s="385" t="s">
        <v>134</v>
      </c>
      <c r="C234" s="385" t="s">
        <v>17</v>
      </c>
      <c r="D234" s="385" t="n">
        <v>118619.672118887</v>
      </c>
      <c r="E234" s="385" t="n">
        <v>9.45352778683889</v>
      </c>
    </row>
    <row r="235">
      <c r="A235" s="385" t="s">
        <v>135</v>
      </c>
      <c r="B235" s="385" t="s">
        <v>136</v>
      </c>
      <c r="C235" s="385" t="s">
        <v>16</v>
      </c>
      <c r="D235" s="385" t="n">
        <v>50355.2963263819</v>
      </c>
      <c r="E235" s="385" t="n">
        <v>32.2178825632275</v>
      </c>
    </row>
    <row r="236">
      <c r="A236" s="385" t="s">
        <v>135</v>
      </c>
      <c r="B236" s="385" t="s">
        <v>136</v>
      </c>
      <c r="C236" s="385" t="s">
        <v>17</v>
      </c>
      <c r="D236" s="385" t="n">
        <v>87346.1190359445</v>
      </c>
      <c r="E236" s="385" t="n">
        <v>11.8103004781526</v>
      </c>
    </row>
    <row r="237">
      <c r="A237" s="385" t="s">
        <v>137</v>
      </c>
      <c r="B237" s="385" t="s">
        <v>138</v>
      </c>
      <c r="C237" s="385" t="s">
        <v>16</v>
      </c>
      <c r="D237" s="385" t="n">
        <v>58079.1098387343</v>
      </c>
      <c r="E237" s="385" t="n">
        <v>28.370612702021</v>
      </c>
    </row>
    <row r="238">
      <c r="A238" s="385" t="s">
        <v>137</v>
      </c>
      <c r="B238" s="385" t="s">
        <v>138</v>
      </c>
      <c r="C238" s="385" t="s">
        <v>17</v>
      </c>
      <c r="D238" s="385" t="n">
        <v>106927.057405294</v>
      </c>
      <c r="E238" s="385" t="n">
        <v>11.6038644998578</v>
      </c>
    </row>
    <row r="239">
      <c r="A239" s="385" t="s">
        <v>139</v>
      </c>
      <c r="B239" s="385" t="s">
        <v>140</v>
      </c>
      <c r="C239" s="385" t="s">
        <v>16</v>
      </c>
      <c r="D239" s="385" t="n">
        <v>98075.2400928211</v>
      </c>
      <c r="E239" s="385" t="n">
        <v>25.6401600255815</v>
      </c>
    </row>
    <row r="240">
      <c r="A240" s="385" t="s">
        <v>139</v>
      </c>
      <c r="B240" s="385" t="s">
        <v>140</v>
      </c>
      <c r="C240" s="385" t="s">
        <v>17</v>
      </c>
      <c r="D240" s="385" t="n">
        <v>92246.7310772752</v>
      </c>
      <c r="E240" s="385" t="n">
        <v>9.39254257032617</v>
      </c>
    </row>
    <row r="241">
      <c r="A241" s="385" t="s">
        <v>141</v>
      </c>
      <c r="B241" s="385" t="s">
        <v>142</v>
      </c>
      <c r="C241" s="385" t="s">
        <v>16</v>
      </c>
      <c r="D241" s="385" t="n">
        <v>59149.3348262169</v>
      </c>
      <c r="E241" s="385" t="n">
        <v>23.3586201157955</v>
      </c>
    </row>
    <row r="242">
      <c r="A242" s="385" t="s">
        <v>141</v>
      </c>
      <c r="B242" s="385" t="s">
        <v>142</v>
      </c>
      <c r="C242" s="385" t="s">
        <v>17</v>
      </c>
      <c r="D242" s="385" t="n">
        <v>61355.7817555941</v>
      </c>
      <c r="E242" s="385" t="n">
        <v>7.66293889219879</v>
      </c>
    </row>
    <row r="243">
      <c r="A243" s="385" t="s">
        <v>143</v>
      </c>
      <c r="B243" s="385" t="s">
        <v>144</v>
      </c>
      <c r="C243" s="385" t="s">
        <v>16</v>
      </c>
      <c r="D243" s="385" t="n">
        <v>61908.0255633747</v>
      </c>
      <c r="E243" s="385" t="n">
        <v>28.7083207857468</v>
      </c>
    </row>
    <row r="244">
      <c r="A244" s="385" t="s">
        <v>143</v>
      </c>
      <c r="B244" s="385" t="s">
        <v>144</v>
      </c>
      <c r="C244" s="385" t="s">
        <v>17</v>
      </c>
      <c r="D244" s="385" t="n">
        <v>89262.951800824</v>
      </c>
      <c r="E244" s="385" t="n">
        <v>6.69163652191915</v>
      </c>
    </row>
    <row r="245">
      <c r="A245" s="385" t="s">
        <v>145</v>
      </c>
      <c r="B245" s="385" t="s">
        <v>146</v>
      </c>
      <c r="C245" s="385" t="s">
        <v>16</v>
      </c>
      <c r="D245" s="385" t="n">
        <v>63210.0748403996</v>
      </c>
      <c r="E245" s="385" t="n">
        <v>19.589688882905</v>
      </c>
    </row>
    <row r="246">
      <c r="A246" s="385" t="s">
        <v>145</v>
      </c>
      <c r="B246" s="385" t="s">
        <v>146</v>
      </c>
      <c r="C246" s="385" t="s">
        <v>17</v>
      </c>
      <c r="D246" s="385" t="n">
        <v>81822.1783540788</v>
      </c>
      <c r="E246" s="385" t="n">
        <v>10.5673661803467</v>
      </c>
    </row>
    <row r="247">
      <c r="A247" s="385" t="s">
        <v>147</v>
      </c>
      <c r="B247" s="385" t="s">
        <v>148</v>
      </c>
      <c r="C247" s="385" t="s">
        <v>16</v>
      </c>
      <c r="D247" s="385" t="n">
        <v>204201.963647295</v>
      </c>
      <c r="E247" s="385" t="n">
        <v>37.5144723891016</v>
      </c>
    </row>
    <row r="248">
      <c r="A248" s="385" t="s">
        <v>147</v>
      </c>
      <c r="B248" s="385" t="s">
        <v>148</v>
      </c>
      <c r="C248" s="385" t="s">
        <v>17</v>
      </c>
      <c r="D248" s="385" t="n">
        <v>149242.895981563</v>
      </c>
      <c r="E248" s="385" t="n">
        <v>22.8468775016618</v>
      </c>
    </row>
    <row r="249">
      <c r="A249" s="385" t="s">
        <v>149</v>
      </c>
      <c r="B249" s="385" t="s">
        <v>150</v>
      </c>
      <c r="C249" s="385" t="s">
        <v>16</v>
      </c>
      <c r="D249" s="385" t="n">
        <v>36865.9989783048</v>
      </c>
      <c r="E249" s="385" t="n">
        <v>22.1767653457956</v>
      </c>
    </row>
    <row r="250">
      <c r="A250" s="385" t="s">
        <v>149</v>
      </c>
      <c r="B250" s="385" t="s">
        <v>150</v>
      </c>
      <c r="C250" s="385" t="s">
        <v>17</v>
      </c>
      <c r="D250" s="385" t="n">
        <v>111638.166135572</v>
      </c>
      <c r="E250" s="385" t="n">
        <v>10.7390372694058</v>
      </c>
    </row>
    <row r="251">
      <c r="A251" s="385" t="s">
        <v>151</v>
      </c>
      <c r="B251" s="385" t="s">
        <v>152</v>
      </c>
      <c r="C251" s="385" t="s">
        <v>16</v>
      </c>
      <c r="D251" s="385" t="n">
        <v>202495.791882476</v>
      </c>
      <c r="E251" s="385" t="n">
        <v>45.3389101400878</v>
      </c>
    </row>
    <row r="252">
      <c r="A252" s="385" t="s">
        <v>151</v>
      </c>
      <c r="B252" s="385" t="s">
        <v>152</v>
      </c>
      <c r="C252" s="385" t="s">
        <v>17</v>
      </c>
      <c r="D252" s="385" t="n">
        <v>185787.261982827</v>
      </c>
      <c r="E252" s="385" t="n">
        <v>12.5875441439461</v>
      </c>
    </row>
    <row r="253">
      <c r="A253" s="385" t="s">
        <v>153</v>
      </c>
      <c r="B253" s="385" t="s">
        <v>154</v>
      </c>
      <c r="C253" s="385" t="s">
        <v>16</v>
      </c>
      <c r="D253" s="385" t="n">
        <v>76960.6633779639</v>
      </c>
      <c r="E253" s="385" t="n">
        <v>31.1383456579032</v>
      </c>
    </row>
    <row r="254">
      <c r="A254" s="385" t="s">
        <v>153</v>
      </c>
      <c r="B254" s="385" t="s">
        <v>154</v>
      </c>
      <c r="C254" s="385" t="s">
        <v>17</v>
      </c>
      <c r="D254" s="385" t="n">
        <v>107008.622629787</v>
      </c>
      <c r="E254" s="385" t="n">
        <v>7.16685666345951</v>
      </c>
    </row>
    <row r="255">
      <c r="A255" s="385" t="s">
        <v>155</v>
      </c>
      <c r="B255" s="385" t="s">
        <v>156</v>
      </c>
      <c r="C255" s="385" t="s">
        <v>16</v>
      </c>
      <c r="D255" s="385" t="n">
        <v>57071.1885053604</v>
      </c>
      <c r="E255" s="385" t="n">
        <v>14.3205096620954</v>
      </c>
    </row>
    <row r="256">
      <c r="A256" s="385" t="s">
        <v>155</v>
      </c>
      <c r="B256" s="385" t="s">
        <v>156</v>
      </c>
      <c r="C256" s="385" t="s">
        <v>17</v>
      </c>
      <c r="D256" s="385" t="n">
        <v>86387.979197173</v>
      </c>
      <c r="E256" s="385" t="n">
        <v>9.28603080153778</v>
      </c>
    </row>
    <row r="257">
      <c r="A257" s="385" t="s">
        <v>157</v>
      </c>
      <c r="B257" s="385" t="s">
        <v>158</v>
      </c>
      <c r="C257" s="385" t="s">
        <v>16</v>
      </c>
      <c r="D257" s="385" t="n">
        <v>101114.429739629</v>
      </c>
      <c r="E257" s="385" t="n">
        <v>56.7463644009866</v>
      </c>
    </row>
    <row r="258">
      <c r="A258" s="385" t="s">
        <v>157</v>
      </c>
      <c r="B258" s="385" t="s">
        <v>158</v>
      </c>
      <c r="C258" s="385" t="s">
        <v>17</v>
      </c>
      <c r="D258" s="385" t="n">
        <v>119663.665713535</v>
      </c>
      <c r="E258" s="385" t="n">
        <v>15.1346171437272</v>
      </c>
    </row>
    <row r="259">
      <c r="A259" s="385" t="s">
        <v>159</v>
      </c>
      <c r="B259" s="385" t="s">
        <v>160</v>
      </c>
      <c r="C259" s="385" t="s">
        <v>16</v>
      </c>
      <c r="D259" s="385" t="n">
        <v>62028.9639473955</v>
      </c>
      <c r="E259" s="385" t="n">
        <v>28.1321337845158</v>
      </c>
    </row>
    <row r="260">
      <c r="A260" s="385" t="s">
        <v>159</v>
      </c>
      <c r="B260" s="385" t="s">
        <v>160</v>
      </c>
      <c r="C260" s="385" t="s">
        <v>17</v>
      </c>
      <c r="D260" s="385" t="n">
        <v>124296.108187819</v>
      </c>
      <c r="E260" s="385" t="n">
        <v>16.8972414236238</v>
      </c>
    </row>
    <row r="261">
      <c r="A261" s="385" t="s">
        <v>161</v>
      </c>
      <c r="B261" s="385" t="s">
        <v>162</v>
      </c>
      <c r="C261" s="385" t="s">
        <v>16</v>
      </c>
      <c r="D261" s="385" t="n">
        <v>69203.5618063695</v>
      </c>
      <c r="E261" s="385" t="n">
        <v>20.2550398919401</v>
      </c>
    </row>
    <row r="262">
      <c r="A262" s="385" t="s">
        <v>161</v>
      </c>
      <c r="B262" s="385" t="s">
        <v>162</v>
      </c>
      <c r="C262" s="385" t="s">
        <v>17</v>
      </c>
      <c r="D262" s="385" t="n">
        <v>89843.9850471177</v>
      </c>
      <c r="E262" s="385" t="n">
        <v>10.5095403711702</v>
      </c>
    </row>
    <row r="263">
      <c r="A263" s="385" t="s">
        <v>163</v>
      </c>
      <c r="B263" s="385" t="s">
        <v>164</v>
      </c>
      <c r="C263" s="385" t="s">
        <v>16</v>
      </c>
      <c r="D263" s="385" t="n">
        <v>89385.1946229581</v>
      </c>
      <c r="E263" s="385" t="n">
        <v>16.5098122108421</v>
      </c>
    </row>
    <row r="264">
      <c r="A264" s="385" t="s">
        <v>163</v>
      </c>
      <c r="B264" s="385" t="s">
        <v>164</v>
      </c>
      <c r="C264" s="385" t="s">
        <v>17</v>
      </c>
      <c r="D264" s="385" t="n">
        <v>93682.9038823409</v>
      </c>
      <c r="E264" s="385" t="n">
        <v>6.33261924158624</v>
      </c>
    </row>
    <row r="265">
      <c r="A265" s="385" t="s">
        <v>165</v>
      </c>
      <c r="B265" s="385" t="s">
        <v>166</v>
      </c>
      <c r="C265" s="385" t="s">
        <v>16</v>
      </c>
      <c r="D265" s="385" t="n">
        <v>48587.4875595999</v>
      </c>
      <c r="E265" s="385" t="n">
        <v>35.5461635493529</v>
      </c>
    </row>
    <row r="266">
      <c r="A266" s="385" t="s">
        <v>165</v>
      </c>
      <c r="B266" s="385" t="s">
        <v>166</v>
      </c>
      <c r="C266" s="385" t="s">
        <v>17</v>
      </c>
      <c r="D266" s="385" t="n">
        <v>122597.278559267</v>
      </c>
      <c r="E266" s="385" t="n">
        <v>11.1673171299994</v>
      </c>
    </row>
    <row r="267">
      <c r="A267" s="385" t="s">
        <v>167</v>
      </c>
      <c r="B267" s="385" t="s">
        <v>168</v>
      </c>
      <c r="C267" s="385" t="s">
        <v>16</v>
      </c>
      <c r="D267" s="385" t="n">
        <v>77471.6527556363</v>
      </c>
      <c r="E267" s="385" t="n">
        <v>27.1159715539112</v>
      </c>
    </row>
    <row r="268">
      <c r="A268" s="385" t="s">
        <v>167</v>
      </c>
      <c r="B268" s="385" t="s">
        <v>168</v>
      </c>
      <c r="C268" s="385" t="s">
        <v>17</v>
      </c>
      <c r="D268" s="385" t="n">
        <v>74697.0035863117</v>
      </c>
      <c r="E268" s="385" t="n">
        <v>8.39506208053217</v>
      </c>
    </row>
    <row r="269">
      <c r="A269" s="385" t="s">
        <v>169</v>
      </c>
      <c r="B269" s="385" t="s">
        <v>170</v>
      </c>
      <c r="C269" s="385" t="s">
        <v>16</v>
      </c>
      <c r="D269" s="385" t="n">
        <v>45234.8519429196</v>
      </c>
      <c r="E269" s="385" t="n">
        <v>26.9757746537952</v>
      </c>
    </row>
    <row r="270">
      <c r="A270" s="385" t="s">
        <v>169</v>
      </c>
      <c r="B270" s="385" t="s">
        <v>170</v>
      </c>
      <c r="C270" s="385" t="s">
        <v>17</v>
      </c>
      <c r="D270" s="385" t="n">
        <v>95521.3194373764</v>
      </c>
      <c r="E270" s="385" t="n">
        <v>8.08662978321446</v>
      </c>
    </row>
    <row r="271">
      <c r="A271" s="385" t="s">
        <v>171</v>
      </c>
      <c r="B271" s="385" t="s">
        <v>172</v>
      </c>
      <c r="C271" s="385" t="s">
        <v>16</v>
      </c>
      <c r="D271" s="385" t="n">
        <v>73720.3714023432</v>
      </c>
      <c r="E271" s="385" t="n">
        <v>17.2189096963775</v>
      </c>
    </row>
    <row r="272">
      <c r="A272" s="385" t="s">
        <v>171</v>
      </c>
      <c r="B272" s="385" t="s">
        <v>172</v>
      </c>
      <c r="C272" s="385" t="s">
        <v>17</v>
      </c>
      <c r="D272" s="385" t="n">
        <v>102241.058717962</v>
      </c>
      <c r="E272" s="385" t="n">
        <v>6.71799910622914</v>
      </c>
    </row>
    <row r="273">
      <c r="A273" s="385" t="s">
        <v>173</v>
      </c>
      <c r="B273" s="385" t="s">
        <v>174</v>
      </c>
      <c r="C273" s="385" t="s">
        <v>16</v>
      </c>
      <c r="D273" s="385" t="n">
        <v>62825.5870674325</v>
      </c>
      <c r="E273" s="385" t="n">
        <v>8.19237887052362</v>
      </c>
    </row>
    <row r="274">
      <c r="A274" s="385" t="s">
        <v>173</v>
      </c>
      <c r="B274" s="385" t="s">
        <v>174</v>
      </c>
      <c r="C274" s="385" t="s">
        <v>17</v>
      </c>
      <c r="D274" s="385" t="n">
        <v>85519.5359122933</v>
      </c>
      <c r="E274" s="385" t="n">
        <v>6.81115505541199</v>
      </c>
    </row>
    <row r="275">
      <c r="A275" s="385" t="s">
        <v>175</v>
      </c>
      <c r="B275" s="385" t="s">
        <v>176</v>
      </c>
      <c r="C275" s="385" t="s">
        <v>16</v>
      </c>
      <c r="D275" s="385" t="n">
        <v>60321.5724287981</v>
      </c>
      <c r="E275" s="385" t="n">
        <v>41.1476124713465</v>
      </c>
    </row>
    <row r="276">
      <c r="A276" s="385" t="s">
        <v>175</v>
      </c>
      <c r="B276" s="385" t="s">
        <v>176</v>
      </c>
      <c r="C276" s="385" t="s">
        <v>17</v>
      </c>
      <c r="D276" s="385" t="n">
        <v>75652.9705714127</v>
      </c>
      <c r="E276" s="385" t="n">
        <v>8.30164027432732</v>
      </c>
    </row>
    <row r="277">
      <c r="A277" s="385" t="s">
        <v>177</v>
      </c>
      <c r="B277" s="385" t="s">
        <v>178</v>
      </c>
      <c r="C277" s="385" t="s">
        <v>16</v>
      </c>
      <c r="D277" s="385" t="n">
        <v>60266.3429430968</v>
      </c>
      <c r="E277" s="385" t="n">
        <v>22.3589820200972</v>
      </c>
    </row>
    <row r="278">
      <c r="A278" s="385" t="s">
        <v>177</v>
      </c>
      <c r="B278" s="385" t="s">
        <v>178</v>
      </c>
      <c r="C278" s="385" t="s">
        <v>17</v>
      </c>
      <c r="D278" s="385" t="n">
        <v>81224.3638977781</v>
      </c>
      <c r="E278" s="385" t="n">
        <v>8.35870781367908</v>
      </c>
    </row>
    <row r="279">
      <c r="A279" s="385" t="s">
        <v>179</v>
      </c>
      <c r="B279" s="385" t="s">
        <v>180</v>
      </c>
      <c r="C279" s="385" t="s">
        <v>16</v>
      </c>
      <c r="D279" s="385" t="n">
        <v>50560.6838554601</v>
      </c>
      <c r="E279" s="385" t="n">
        <v>17.0629553367016</v>
      </c>
    </row>
    <row r="280">
      <c r="A280" s="385" t="s">
        <v>179</v>
      </c>
      <c r="B280" s="385" t="s">
        <v>180</v>
      </c>
      <c r="C280" s="385" t="s">
        <v>17</v>
      </c>
      <c r="D280" s="385" t="n">
        <v>53872.0997512135</v>
      </c>
      <c r="E280" s="385" t="n">
        <v>9.44226990080268</v>
      </c>
    </row>
    <row r="281">
      <c r="A281" s="385" t="s">
        <v>181</v>
      </c>
      <c r="B281" s="385" t="s">
        <v>182</v>
      </c>
      <c r="C281" s="385" t="s">
        <v>16</v>
      </c>
      <c r="D281" s="385" t="n">
        <v>77105.4089438558</v>
      </c>
      <c r="E281" s="385" t="n">
        <v>21.158851954851</v>
      </c>
    </row>
    <row r="282">
      <c r="A282" s="385" t="s">
        <v>181</v>
      </c>
      <c r="B282" s="385" t="s">
        <v>182</v>
      </c>
      <c r="C282" s="385" t="s">
        <v>17</v>
      </c>
      <c r="D282" s="385" t="n">
        <v>66022.3482365199</v>
      </c>
      <c r="E282" s="385" t="n">
        <v>5.70918678265471</v>
      </c>
    </row>
    <row r="283">
      <c r="A283" s="385" t="s">
        <v>183</v>
      </c>
      <c r="B283" s="385" t="s">
        <v>184</v>
      </c>
      <c r="C283" s="385" t="s">
        <v>16</v>
      </c>
      <c r="D283" s="385" t="n">
        <v>90122.9454009906</v>
      </c>
      <c r="E283" s="385" t="n">
        <v>22.2049887856348</v>
      </c>
    </row>
    <row r="284">
      <c r="A284" s="385" t="s">
        <v>183</v>
      </c>
      <c r="B284" s="385" t="s">
        <v>184</v>
      </c>
      <c r="C284" s="385" t="s">
        <v>17</v>
      </c>
      <c r="D284" s="385" t="n">
        <v>70836.3875689123</v>
      </c>
      <c r="E284" s="385" t="n">
        <v>9.38055957826528</v>
      </c>
    </row>
    <row r="285">
      <c r="A285" s="385" t="s">
        <v>185</v>
      </c>
      <c r="B285" s="385" t="s">
        <v>186</v>
      </c>
      <c r="C285" s="385" t="s">
        <v>16</v>
      </c>
      <c r="D285" s="385" t="n">
        <v>41698.9260660059</v>
      </c>
      <c r="E285" s="385" t="n">
        <v>15.0801593600988</v>
      </c>
    </row>
    <row r="286">
      <c r="A286" s="385" t="s">
        <v>185</v>
      </c>
      <c r="B286" s="385" t="s">
        <v>186</v>
      </c>
      <c r="C286" s="385" t="s">
        <v>17</v>
      </c>
      <c r="D286" s="385" t="n">
        <v>53473.8907937193</v>
      </c>
      <c r="E286" s="385" t="n">
        <v>8.95525379429155</v>
      </c>
    </row>
    <row r="287">
      <c r="A287" s="385" t="s">
        <v>187</v>
      </c>
      <c r="B287" s="385" t="s">
        <v>188</v>
      </c>
      <c r="C287" s="385" t="s">
        <v>16</v>
      </c>
      <c r="D287" s="385" t="n">
        <v>33809.8742008058</v>
      </c>
      <c r="E287" s="385" t="n">
        <v>30.0939572832424</v>
      </c>
    </row>
    <row r="288">
      <c r="A288" s="385" t="s">
        <v>187</v>
      </c>
      <c r="B288" s="385" t="s">
        <v>188</v>
      </c>
      <c r="C288" s="385" t="s">
        <v>17</v>
      </c>
      <c r="D288" s="385" t="n">
        <v>66723.2968313056</v>
      </c>
      <c r="E288" s="385" t="n">
        <v>23.5692321562975</v>
      </c>
    </row>
    <row r="289">
      <c r="A289" s="385" t="s">
        <v>189</v>
      </c>
      <c r="B289" s="385" t="s">
        <v>190</v>
      </c>
      <c r="C289" s="385" t="s">
        <v>16</v>
      </c>
      <c r="D289" s="385" t="n">
        <v>64995.9282813639</v>
      </c>
      <c r="E289" s="385" t="n">
        <v>21.1325976625654</v>
      </c>
    </row>
    <row r="290">
      <c r="A290" s="385" t="s">
        <v>189</v>
      </c>
      <c r="B290" s="385" t="s">
        <v>190</v>
      </c>
      <c r="C290" s="385" t="s">
        <v>17</v>
      </c>
      <c r="D290" s="385" t="n">
        <v>42433.2698626923</v>
      </c>
      <c r="E290" s="385" t="n">
        <v>8.01276307178651</v>
      </c>
    </row>
    <row r="291">
      <c r="A291" s="385" t="s">
        <v>191</v>
      </c>
      <c r="B291" s="385" t="s">
        <v>192</v>
      </c>
      <c r="C291" s="385" t="s">
        <v>16</v>
      </c>
      <c r="D291" s="385" t="n">
        <v>78388.9763147271</v>
      </c>
      <c r="E291" s="385" t="n">
        <v>32.728387552754</v>
      </c>
    </row>
    <row r="292">
      <c r="A292" s="385" t="s">
        <v>191</v>
      </c>
      <c r="B292" s="385" t="s">
        <v>192</v>
      </c>
      <c r="C292" s="385" t="s">
        <v>17</v>
      </c>
      <c r="D292" s="385" t="n">
        <v>65021.4102990734</v>
      </c>
      <c r="E292" s="385" t="n">
        <v>11.1896406591489</v>
      </c>
    </row>
    <row r="293">
      <c r="A293" s="385" t="s">
        <v>193</v>
      </c>
      <c r="B293" s="385" t="s">
        <v>194</v>
      </c>
      <c r="C293" s="385" t="s">
        <v>16</v>
      </c>
      <c r="D293" s="385" t="n">
        <v>32325.9155203258</v>
      </c>
      <c r="E293" s="385" t="n">
        <v>47.9593594737806</v>
      </c>
    </row>
    <row r="294">
      <c r="A294" s="385" t="s">
        <v>193</v>
      </c>
      <c r="B294" s="385" t="s">
        <v>194</v>
      </c>
      <c r="C294" s="385" t="s">
        <v>17</v>
      </c>
      <c r="D294" s="385" t="n">
        <v>114983.032960289</v>
      </c>
      <c r="E294" s="385" t="n">
        <v>9.78267543973631</v>
      </c>
    </row>
    <row r="295">
      <c r="A295" s="385" t="s">
        <v>195</v>
      </c>
      <c r="B295" s="385" t="s">
        <v>196</v>
      </c>
      <c r="C295" s="385" t="s">
        <v>16</v>
      </c>
      <c r="D295" s="385" t="n">
        <v>79409.2422143072</v>
      </c>
      <c r="E295" s="385" t="n">
        <v>34.7542239113645</v>
      </c>
    </row>
    <row r="296">
      <c r="A296" s="385" t="s">
        <v>195</v>
      </c>
      <c r="B296" s="385" t="s">
        <v>196</v>
      </c>
      <c r="C296" s="385" t="s">
        <v>17</v>
      </c>
      <c r="D296" s="385" t="n">
        <v>72080.682814775</v>
      </c>
      <c r="E296" s="385" t="n">
        <v>11.2441276040943</v>
      </c>
    </row>
    <row r="297">
      <c r="A297" s="385" t="s">
        <v>197</v>
      </c>
      <c r="B297" s="385" t="s">
        <v>198</v>
      </c>
      <c r="C297" s="385" t="s">
        <v>16</v>
      </c>
      <c r="D297" s="385" t="n">
        <v>70122.8332175208</v>
      </c>
      <c r="E297" s="385" t="n">
        <v>20.2725751924527</v>
      </c>
    </row>
    <row r="298">
      <c r="A298" s="385" t="s">
        <v>197</v>
      </c>
      <c r="B298" s="385" t="s">
        <v>198</v>
      </c>
      <c r="C298" s="385" t="s">
        <v>17</v>
      </c>
      <c r="D298" s="385" t="n">
        <v>62345.83733856</v>
      </c>
      <c r="E298" s="385" t="n">
        <v>18.1055301826143</v>
      </c>
    </row>
    <row r="299">
      <c r="A299" s="385" t="s">
        <v>199</v>
      </c>
      <c r="B299" s="385" t="s">
        <v>200</v>
      </c>
      <c r="C299" s="385" t="s">
        <v>16</v>
      </c>
      <c r="D299" s="385" t="n">
        <v>67564.721289989</v>
      </c>
      <c r="E299" s="385" t="n">
        <v>21.0575331276626</v>
      </c>
    </row>
    <row r="300">
      <c r="A300" s="385" t="s">
        <v>199</v>
      </c>
      <c r="B300" s="385" t="s">
        <v>200</v>
      </c>
      <c r="C300" s="385" t="s">
        <v>17</v>
      </c>
      <c r="D300" s="385" t="n">
        <v>77903.5735574946</v>
      </c>
      <c r="E300" s="385" t="n">
        <v>13.7163519721919</v>
      </c>
    </row>
    <row r="301">
      <c r="A301" s="385" t="s">
        <v>201</v>
      </c>
      <c r="B301" s="385" t="s">
        <v>202</v>
      </c>
      <c r="C301" s="385" t="s">
        <v>16</v>
      </c>
      <c r="D301" s="385" t="n">
        <v>53409.5048355032</v>
      </c>
      <c r="E301" s="385" t="n">
        <v>11.4083686359019</v>
      </c>
    </row>
    <row r="302">
      <c r="A302" s="385" t="s">
        <v>201</v>
      </c>
      <c r="B302" s="385" t="s">
        <v>202</v>
      </c>
      <c r="C302" s="385" t="s">
        <v>17</v>
      </c>
      <c r="D302" s="385" t="n">
        <v>57358.504926405</v>
      </c>
      <c r="E302" s="385" t="n">
        <v>9.71518445980352</v>
      </c>
    </row>
    <row r="303">
      <c r="A303" s="385" t="s">
        <v>203</v>
      </c>
      <c r="B303" s="385" t="s">
        <v>204</v>
      </c>
      <c r="C303" s="385" t="s">
        <v>16</v>
      </c>
      <c r="D303" s="385" t="n">
        <v>44161.2941666963</v>
      </c>
      <c r="E303" s="385" t="n">
        <v>20.0973598883958</v>
      </c>
    </row>
    <row r="304">
      <c r="A304" s="385" t="s">
        <v>203</v>
      </c>
      <c r="B304" s="385" t="s">
        <v>204</v>
      </c>
      <c r="C304" s="385" t="s">
        <v>17</v>
      </c>
      <c r="D304" s="385" t="n">
        <v>85828.8707865784</v>
      </c>
      <c r="E304" s="385" t="n">
        <v>9.7368639180999</v>
      </c>
    </row>
    <row r="305">
      <c r="A305" s="385" t="s">
        <v>205</v>
      </c>
      <c r="B305" s="385" t="s">
        <v>206</v>
      </c>
      <c r="C305" s="385" t="s">
        <v>16</v>
      </c>
      <c r="D305" s="385" t="n">
        <v>63413.8504076653</v>
      </c>
      <c r="E305" s="385" t="n">
        <v>3.73815600363742</v>
      </c>
    </row>
    <row r="306">
      <c r="A306" s="385" t="s">
        <v>205</v>
      </c>
      <c r="B306" s="385" t="s">
        <v>206</v>
      </c>
      <c r="C306" s="385" t="s">
        <v>17</v>
      </c>
      <c r="D306" s="385" t="n">
        <v>105083.318053587</v>
      </c>
      <c r="E306" s="385" t="n">
        <v>6.50251649047635</v>
      </c>
    </row>
    <row r="307">
      <c r="A307" s="385" t="s">
        <v>207</v>
      </c>
      <c r="B307" s="385" t="s">
        <v>208</v>
      </c>
      <c r="C307" s="385" t="s">
        <v>16</v>
      </c>
      <c r="D307" s="385" t="n">
        <v>115855.897567247</v>
      </c>
      <c r="E307" s="385" t="n">
        <v>31.7713178661966</v>
      </c>
    </row>
    <row r="308">
      <c r="A308" s="385" t="s">
        <v>207</v>
      </c>
      <c r="B308" s="385" t="s">
        <v>208</v>
      </c>
      <c r="C308" s="385" t="s">
        <v>17</v>
      </c>
      <c r="D308" s="385" t="n">
        <v>138152.732879048</v>
      </c>
      <c r="E308" s="385" t="n">
        <v>18.7724123313765</v>
      </c>
    </row>
    <row r="309">
      <c r="A309" s="385" t="s">
        <v>209</v>
      </c>
      <c r="B309" s="385" t="s">
        <v>210</v>
      </c>
      <c r="C309" s="385" t="s">
        <v>16</v>
      </c>
      <c r="D309" s="385" t="n">
        <v>74017.8659206255</v>
      </c>
      <c r="E309" s="385" t="n">
        <v>36.7021453928999</v>
      </c>
    </row>
    <row r="310">
      <c r="A310" s="385" t="s">
        <v>209</v>
      </c>
      <c r="B310" s="385" t="s">
        <v>210</v>
      </c>
      <c r="C310" s="385" t="s">
        <v>17</v>
      </c>
      <c r="D310" s="385" t="n">
        <v>86404.370212447</v>
      </c>
      <c r="E310" s="385" t="n">
        <v>7.18742763615519</v>
      </c>
    </row>
    <row r="311">
      <c r="A311" s="385" t="s">
        <v>211</v>
      </c>
      <c r="B311" s="385" t="s">
        <v>212</v>
      </c>
      <c r="C311" s="385" t="s">
        <v>16</v>
      </c>
      <c r="D311" s="385" t="n">
        <v>38557.3324862056</v>
      </c>
      <c r="E311" s="385" t="n">
        <v>8.93580110636032</v>
      </c>
    </row>
    <row r="312">
      <c r="A312" s="385" t="s">
        <v>211</v>
      </c>
      <c r="B312" s="385" t="s">
        <v>212</v>
      </c>
      <c r="C312" s="385" t="s">
        <v>17</v>
      </c>
      <c r="D312" s="385" t="n">
        <v>80668.961528088</v>
      </c>
      <c r="E312" s="385" t="n">
        <v>7.81197187991675</v>
      </c>
    </row>
    <row r="313">
      <c r="A313" s="385" t="s">
        <v>213</v>
      </c>
      <c r="B313" s="385" t="s">
        <v>214</v>
      </c>
      <c r="C313" s="385" t="s">
        <v>16</v>
      </c>
      <c r="D313" s="385" t="n">
        <v>82521.2157793595</v>
      </c>
      <c r="E313" s="385" t="n">
        <v>20.6347955222637</v>
      </c>
    </row>
    <row r="314">
      <c r="A314" s="385" t="s">
        <v>213</v>
      </c>
      <c r="B314" s="385" t="s">
        <v>214</v>
      </c>
      <c r="C314" s="385" t="s">
        <v>17</v>
      </c>
      <c r="D314" s="385" t="n">
        <v>72673.3974478845</v>
      </c>
      <c r="E314" s="385" t="n">
        <v>10.7258433260456</v>
      </c>
    </row>
    <row r="315">
      <c r="A315" s="385" t="s">
        <v>215</v>
      </c>
      <c r="B315" s="385" t="s">
        <v>216</v>
      </c>
      <c r="C315" s="385" t="s">
        <v>16</v>
      </c>
      <c r="D315" s="385" t="n">
        <v>63333.0265404147</v>
      </c>
      <c r="E315" s="385" t="n">
        <v>16.9506096833821</v>
      </c>
    </row>
    <row r="316">
      <c r="A316" s="385" t="s">
        <v>215</v>
      </c>
      <c r="B316" s="385" t="s">
        <v>216</v>
      </c>
      <c r="C316" s="385" t="s">
        <v>17</v>
      </c>
      <c r="D316" s="385" t="n">
        <v>79752.6493687187</v>
      </c>
      <c r="E316" s="385" t="n">
        <v>10.4885859784941</v>
      </c>
    </row>
    <row r="317">
      <c r="A317" s="385" t="s">
        <v>217</v>
      </c>
      <c r="B317" s="385" t="s">
        <v>218</v>
      </c>
      <c r="C317" s="385" t="s">
        <v>16</v>
      </c>
      <c r="D317" s="385" t="n">
        <v>89613.9467948746</v>
      </c>
      <c r="E317" s="385" t="n">
        <v>20.0723630680255</v>
      </c>
    </row>
    <row r="318">
      <c r="A318" s="385" t="s">
        <v>217</v>
      </c>
      <c r="B318" s="385" t="s">
        <v>218</v>
      </c>
      <c r="C318" s="385" t="s">
        <v>17</v>
      </c>
      <c r="D318" s="385" t="n">
        <v>151467.852221715</v>
      </c>
      <c r="E318" s="385" t="n">
        <v>7.8048507574793</v>
      </c>
    </row>
    <row r="319">
      <c r="A319" s="385" t="s">
        <v>219</v>
      </c>
      <c r="B319" s="385" t="s">
        <v>220</v>
      </c>
      <c r="C319" s="385" t="s">
        <v>16</v>
      </c>
      <c r="D319" s="385" t="n">
        <v>82022.1616068121</v>
      </c>
      <c r="E319" s="385" t="n">
        <v>28.8197107319309</v>
      </c>
    </row>
    <row r="320">
      <c r="A320" s="385" t="s">
        <v>219</v>
      </c>
      <c r="B320" s="385" t="s">
        <v>220</v>
      </c>
      <c r="C320" s="385" t="s">
        <v>17</v>
      </c>
      <c r="D320" s="385" t="n">
        <v>133159.883811327</v>
      </c>
      <c r="E320" s="385" t="n">
        <v>18.1227352635139</v>
      </c>
    </row>
    <row r="321">
      <c r="A321" s="385" t="s">
        <v>221</v>
      </c>
      <c r="B321" s="385" t="s">
        <v>222</v>
      </c>
      <c r="C321" s="385" t="s">
        <v>16</v>
      </c>
      <c r="D321" s="385" t="n">
        <v>78643.4056385614</v>
      </c>
      <c r="E321" s="385" t="n">
        <v>18.7211006863673</v>
      </c>
    </row>
    <row r="322">
      <c r="A322" s="385" t="s">
        <v>221</v>
      </c>
      <c r="B322" s="385" t="s">
        <v>222</v>
      </c>
      <c r="C322" s="385" t="s">
        <v>17</v>
      </c>
      <c r="D322" s="385" t="n">
        <v>92198.4734241393</v>
      </c>
      <c r="E322" s="385" t="n">
        <v>8.16531490509045</v>
      </c>
    </row>
    <row r="323">
      <c r="A323" s="385" t="s">
        <v>223</v>
      </c>
      <c r="B323" s="385" t="s">
        <v>224</v>
      </c>
      <c r="C323" s="385" t="s">
        <v>16</v>
      </c>
      <c r="D323" s="385" t="n">
        <v>50078.1822088627</v>
      </c>
      <c r="E323" s="385" t="n">
        <v>25.533723338165</v>
      </c>
    </row>
    <row r="324">
      <c r="A324" s="385" t="s">
        <v>223</v>
      </c>
      <c r="B324" s="385" t="s">
        <v>224</v>
      </c>
      <c r="C324" s="385" t="s">
        <v>17</v>
      </c>
      <c r="D324" s="385" t="n">
        <v>89080.6486351911</v>
      </c>
      <c r="E324" s="385" t="n">
        <v>7.61291132244578</v>
      </c>
    </row>
    <row r="325">
      <c r="A325" s="385" t="s">
        <v>225</v>
      </c>
      <c r="B325" s="385" t="s">
        <v>226</v>
      </c>
      <c r="C325" s="385" t="s">
        <v>16</v>
      </c>
      <c r="D325" s="385" t="n">
        <v>65128.5285586229</v>
      </c>
      <c r="E325" s="385" t="n">
        <v>19.6954823937573</v>
      </c>
    </row>
    <row r="326">
      <c r="A326" s="385" t="s">
        <v>225</v>
      </c>
      <c r="B326" s="385" t="s">
        <v>226</v>
      </c>
      <c r="C326" s="385" t="s">
        <v>17</v>
      </c>
      <c r="D326" s="385" t="n">
        <v>79123.6577257713</v>
      </c>
      <c r="E326" s="385" t="n">
        <v>11.6328275113306</v>
      </c>
    </row>
    <row r="327">
      <c r="A327" s="385" t="s">
        <v>227</v>
      </c>
      <c r="B327" s="385" t="s">
        <v>228</v>
      </c>
      <c r="C327" s="385" t="s">
        <v>16</v>
      </c>
      <c r="D327" s="385" t="n">
        <v>65123.822123622</v>
      </c>
      <c r="E327" s="385" t="n">
        <v>13.1190361543112</v>
      </c>
    </row>
    <row r="328">
      <c r="A328" s="385" t="s">
        <v>227</v>
      </c>
      <c r="B328" s="385" t="s">
        <v>228</v>
      </c>
      <c r="C328" s="385" t="s">
        <v>17</v>
      </c>
      <c r="D328" s="385" t="n">
        <v>110382.742392786</v>
      </c>
      <c r="E328" s="385" t="n">
        <v>9.22045784458687</v>
      </c>
    </row>
    <row r="329">
      <c r="A329" s="385" t="s">
        <v>229</v>
      </c>
      <c r="B329" s="385" t="s">
        <v>230</v>
      </c>
      <c r="C329" s="385" t="s">
        <v>16</v>
      </c>
      <c r="D329" s="385" t="n">
        <v>61061.7014845017</v>
      </c>
      <c r="E329" s="385" t="n">
        <v>18.9698996334224</v>
      </c>
    </row>
    <row r="330">
      <c r="A330" s="385" t="s">
        <v>229</v>
      </c>
      <c r="B330" s="385" t="s">
        <v>230</v>
      </c>
      <c r="C330" s="385" t="s">
        <v>17</v>
      </c>
      <c r="D330" s="385" t="n">
        <v>74054.2329985578</v>
      </c>
      <c r="E330" s="385" t="n">
        <v>9.7242027371774</v>
      </c>
    </row>
    <row r="331">
      <c r="A331" s="385" t="s">
        <v>231</v>
      </c>
      <c r="B331" s="385" t="s">
        <v>232</v>
      </c>
      <c r="C331" s="385" t="s">
        <v>16</v>
      </c>
      <c r="D331" s="385" t="n">
        <v>42089.9568937366</v>
      </c>
      <c r="E331" s="385" t="n">
        <v>40.0939537742885</v>
      </c>
    </row>
    <row r="332">
      <c r="A332" s="385" t="s">
        <v>231</v>
      </c>
      <c r="B332" s="385" t="s">
        <v>232</v>
      </c>
      <c r="C332" s="385" t="s">
        <v>17</v>
      </c>
      <c r="D332" s="385" t="n">
        <v>79895.1230556453</v>
      </c>
      <c r="E332" s="385" t="n">
        <v>14.5536229434054</v>
      </c>
    </row>
    <row r="333">
      <c r="A333" s="385" t="s">
        <v>233</v>
      </c>
      <c r="B333" s="385" t="s">
        <v>234</v>
      </c>
      <c r="C333" s="385" t="s">
        <v>16</v>
      </c>
      <c r="D333" s="385" t="n">
        <v>233229.522837322</v>
      </c>
      <c r="E333" s="385" t="n">
        <v>62.5867946540069</v>
      </c>
    </row>
    <row r="334">
      <c r="A334" s="385" t="s">
        <v>233</v>
      </c>
      <c r="B334" s="385" t="s">
        <v>234</v>
      </c>
      <c r="C334" s="385" t="s">
        <v>17</v>
      </c>
      <c r="D334" s="385" t="n">
        <v>72985.2588183687</v>
      </c>
      <c r="E334" s="385" t="n">
        <v>9.91939715278038</v>
      </c>
    </row>
    <row r="335">
      <c r="A335" s="385" t="s">
        <v>235</v>
      </c>
      <c r="B335" s="385" t="s">
        <v>236</v>
      </c>
      <c r="C335" s="385" t="s">
        <v>16</v>
      </c>
      <c r="D335" s="385" t="n">
        <v>59732.6958228533</v>
      </c>
      <c r="E335" s="385" t="n">
        <v>21.548494905604</v>
      </c>
    </row>
    <row r="336">
      <c r="A336" s="385" t="s">
        <v>235</v>
      </c>
      <c r="B336" s="385" t="s">
        <v>236</v>
      </c>
      <c r="C336" s="385" t="s">
        <v>17</v>
      </c>
      <c r="D336" s="385" t="n">
        <v>77633.7967259286</v>
      </c>
      <c r="E336" s="385" t="n">
        <v>15.7523309215643</v>
      </c>
    </row>
    <row r="337">
      <c r="A337" s="385" t="s">
        <v>237</v>
      </c>
      <c r="B337" s="385" t="s">
        <v>238</v>
      </c>
      <c r="C337" s="385" t="s">
        <v>16</v>
      </c>
      <c r="D337" s="385" t="n">
        <v>58086.5059817508</v>
      </c>
      <c r="E337" s="385" t="n">
        <v>13.411368836023</v>
      </c>
    </row>
    <row r="338">
      <c r="A338" s="385" t="s">
        <v>237</v>
      </c>
      <c r="B338" s="385" t="s">
        <v>238</v>
      </c>
      <c r="C338" s="385" t="s">
        <v>17</v>
      </c>
      <c r="D338" s="385" t="n">
        <v>79177.9791787158</v>
      </c>
      <c r="E338" s="385" t="n">
        <v>9.07114810268021</v>
      </c>
    </row>
    <row r="339">
      <c r="A339" s="385" t="s">
        <v>239</v>
      </c>
      <c r="B339" s="385" t="s">
        <v>240</v>
      </c>
      <c r="C339" s="385" t="s">
        <v>16</v>
      </c>
      <c r="D339" s="385" t="n">
        <v>137177.469201971</v>
      </c>
      <c r="E339" s="385" t="n">
        <v>39.1817190007218</v>
      </c>
    </row>
    <row r="340">
      <c r="A340" s="385" t="s">
        <v>239</v>
      </c>
      <c r="B340" s="385" t="s">
        <v>240</v>
      </c>
      <c r="C340" s="385" t="s">
        <v>17</v>
      </c>
      <c r="D340" s="385" t="n">
        <v>154680.759344931</v>
      </c>
      <c r="E340" s="385" t="n">
        <v>21.9046267325682</v>
      </c>
    </row>
    <row r="341">
      <c r="A341" s="385" t="s">
        <v>241</v>
      </c>
      <c r="B341" s="385" t="s">
        <v>242</v>
      </c>
      <c r="C341" s="385" t="s">
        <v>16</v>
      </c>
      <c r="D341" s="385" t="n">
        <v>100559.239526077</v>
      </c>
      <c r="E341" s="385" t="n">
        <v>17.978646649023</v>
      </c>
    </row>
    <row r="342">
      <c r="A342" s="385" t="s">
        <v>241</v>
      </c>
      <c r="B342" s="385" t="s">
        <v>242</v>
      </c>
      <c r="C342" s="385" t="s">
        <v>17</v>
      </c>
      <c r="D342" s="385" t="n">
        <v>120095.371185177</v>
      </c>
      <c r="E342" s="385" t="n">
        <v>8.31675103927051</v>
      </c>
    </row>
    <row r="343">
      <c r="A343" s="385" t="s">
        <v>243</v>
      </c>
      <c r="B343" s="385" t="s">
        <v>244</v>
      </c>
      <c r="C343" s="385" t="s">
        <v>16</v>
      </c>
      <c r="D343" s="385" t="n">
        <v>33389.8764310809</v>
      </c>
      <c r="E343" s="385" t="n">
        <v>20.4844318369516</v>
      </c>
    </row>
    <row r="344">
      <c r="A344" s="385" t="s">
        <v>243</v>
      </c>
      <c r="B344" s="385" t="s">
        <v>244</v>
      </c>
      <c r="C344" s="385" t="s">
        <v>17</v>
      </c>
      <c r="D344" s="385" t="n">
        <v>96017.9484715171</v>
      </c>
      <c r="E344" s="385" t="n">
        <v>11.9830648065487</v>
      </c>
    </row>
    <row r="345">
      <c r="A345" s="385" t="s">
        <v>245</v>
      </c>
      <c r="B345" s="385" t="s">
        <v>246</v>
      </c>
      <c r="C345" s="385" t="s">
        <v>16</v>
      </c>
      <c r="D345" s="385" t="n">
        <v>40013.5936848827</v>
      </c>
      <c r="E345" s="385" t="n">
        <v>19.2833416117675</v>
      </c>
    </row>
    <row r="346">
      <c r="A346" s="385" t="s">
        <v>245</v>
      </c>
      <c r="B346" s="385" t="s">
        <v>246</v>
      </c>
      <c r="C346" s="385" t="s">
        <v>17</v>
      </c>
      <c r="D346" s="385" t="n">
        <v>61931.3112737868</v>
      </c>
      <c r="E346" s="385" t="n">
        <v>11.2036547910947</v>
      </c>
    </row>
    <row r="347">
      <c r="A347" s="385" t="s">
        <v>247</v>
      </c>
      <c r="B347" s="385" t="s">
        <v>248</v>
      </c>
      <c r="C347" s="385" t="s">
        <v>16</v>
      </c>
      <c r="D347" s="385" t="n">
        <v>66714.3793466917</v>
      </c>
      <c r="E347" s="385" t="n">
        <v>17.2338353367548</v>
      </c>
    </row>
    <row r="348">
      <c r="A348" s="385" t="s">
        <v>247</v>
      </c>
      <c r="B348" s="385" t="s">
        <v>248</v>
      </c>
      <c r="C348" s="385" t="s">
        <v>17</v>
      </c>
      <c r="D348" s="385" t="n">
        <v>105805.288866718</v>
      </c>
      <c r="E348" s="385" t="n">
        <v>7.75665411652347</v>
      </c>
    </row>
    <row r="349">
      <c r="A349" s="385" t="s">
        <v>249</v>
      </c>
      <c r="B349" s="385" t="s">
        <v>250</v>
      </c>
      <c r="C349" s="385" t="s">
        <v>16</v>
      </c>
      <c r="D349" s="385" t="n">
        <v>95049.2918083241</v>
      </c>
      <c r="E349" s="385" t="n">
        <v>37.8891684312935</v>
      </c>
    </row>
    <row r="350">
      <c r="A350" s="385" t="s">
        <v>249</v>
      </c>
      <c r="B350" s="385" t="s">
        <v>250</v>
      </c>
      <c r="C350" s="385" t="s">
        <v>17</v>
      </c>
      <c r="D350" s="385" t="n">
        <v>127827.527575778</v>
      </c>
      <c r="E350" s="385" t="n">
        <v>6.42445834368691</v>
      </c>
    </row>
    <row r="351">
      <c r="A351" s="385" t="s">
        <v>251</v>
      </c>
      <c r="B351" s="385" t="s">
        <v>252</v>
      </c>
      <c r="C351" s="385" t="s">
        <v>16</v>
      </c>
      <c r="D351" s="385" t="n">
        <v>172009.008738802</v>
      </c>
      <c r="E351" s="385" t="n">
        <v>56.0894703004369</v>
      </c>
    </row>
    <row r="352">
      <c r="A352" s="385" t="s">
        <v>251</v>
      </c>
      <c r="B352" s="385" t="s">
        <v>252</v>
      </c>
      <c r="C352" s="385" t="s">
        <v>17</v>
      </c>
      <c r="D352" s="385" t="n">
        <v>150736.075248304</v>
      </c>
      <c r="E352" s="385" t="n">
        <v>10.0296586136892</v>
      </c>
    </row>
    <row r="353">
      <c r="A353" s="385" t="s">
        <v>253</v>
      </c>
      <c r="B353" s="385" t="s">
        <v>254</v>
      </c>
      <c r="C353" s="385" t="s">
        <v>16</v>
      </c>
      <c r="D353" s="385" t="n">
        <v>38350.8119002018</v>
      </c>
      <c r="E353" s="385" t="n">
        <v>21.4110128200054</v>
      </c>
    </row>
    <row r="354">
      <c r="A354" s="385" t="s">
        <v>253</v>
      </c>
      <c r="B354" s="385" t="s">
        <v>254</v>
      </c>
      <c r="C354" s="385" t="s">
        <v>17</v>
      </c>
      <c r="D354" s="385" t="n">
        <v>95881.6074092968</v>
      </c>
      <c r="E354" s="385" t="n">
        <v>15.6640169505917</v>
      </c>
    </row>
    <row r="355">
      <c r="A355" s="385" t="s">
        <v>255</v>
      </c>
      <c r="B355" s="385" t="s">
        <v>256</v>
      </c>
      <c r="C355" s="385" t="s">
        <v>16</v>
      </c>
      <c r="D355" s="385" t="n">
        <v>121488.499538599</v>
      </c>
      <c r="E355" s="385" t="n">
        <v>37.5417800488818</v>
      </c>
    </row>
    <row r="356">
      <c r="A356" s="385" t="s">
        <v>255</v>
      </c>
      <c r="B356" s="385" t="s">
        <v>256</v>
      </c>
      <c r="C356" s="385" t="s">
        <v>17</v>
      </c>
      <c r="D356" s="385" t="n">
        <v>158890.5572827</v>
      </c>
      <c r="E356" s="385" t="n">
        <v>5.86456147036438</v>
      </c>
    </row>
    <row r="357">
      <c r="A357" s="385" t="s">
        <v>257</v>
      </c>
      <c r="B357" s="385" t="s">
        <v>258</v>
      </c>
      <c r="C357" s="385" t="s">
        <v>16</v>
      </c>
      <c r="D357" s="385" t="n">
        <v>339576.745658444</v>
      </c>
      <c r="E357" s="385" t="n">
        <v>60.9257636725768</v>
      </c>
    </row>
    <row r="358">
      <c r="A358" s="385" t="s">
        <v>257</v>
      </c>
      <c r="B358" s="385" t="s">
        <v>258</v>
      </c>
      <c r="C358" s="385" t="s">
        <v>17</v>
      </c>
      <c r="D358" s="385" t="n">
        <v>240098.195414382</v>
      </c>
      <c r="E358" s="385" t="n">
        <v>8.50143438127054</v>
      </c>
    </row>
    <row r="359">
      <c r="A359" s="385" t="s">
        <v>259</v>
      </c>
      <c r="B359" s="385" t="s">
        <v>260</v>
      </c>
      <c r="C359" s="385" t="s">
        <v>16</v>
      </c>
      <c r="D359" s="385" t="n">
        <v>111082.092354531</v>
      </c>
      <c r="E359" s="385" t="n">
        <v>41.5126619682326</v>
      </c>
    </row>
    <row r="360">
      <c r="A360" s="385" t="s">
        <v>259</v>
      </c>
      <c r="B360" s="385" t="s">
        <v>260</v>
      </c>
      <c r="C360" s="385" t="s">
        <v>17</v>
      </c>
      <c r="D360" s="385" t="n">
        <v>151077.42176299</v>
      </c>
      <c r="E360" s="385" t="n">
        <v>10.4620522651263</v>
      </c>
    </row>
    <row r="361">
      <c r="A361" s="385" t="s">
        <v>261</v>
      </c>
      <c r="B361" s="385" t="s">
        <v>262</v>
      </c>
      <c r="C361" s="385" t="s">
        <v>16</v>
      </c>
      <c r="D361" s="385" t="n">
        <v>61970.3930934939</v>
      </c>
      <c r="E361" s="385" t="n">
        <v>24.904221058984</v>
      </c>
    </row>
    <row r="362">
      <c r="A362" s="385" t="s">
        <v>261</v>
      </c>
      <c r="B362" s="385" t="s">
        <v>262</v>
      </c>
      <c r="C362" s="385" t="s">
        <v>17</v>
      </c>
      <c r="D362" s="385" t="n">
        <v>147380.380309198</v>
      </c>
      <c r="E362" s="385" t="n">
        <v>8.08208997451884</v>
      </c>
    </row>
    <row r="363">
      <c r="A363" s="385" t="s">
        <v>263</v>
      </c>
      <c r="B363" s="385" t="s">
        <v>264</v>
      </c>
      <c r="C363" s="385" t="s">
        <v>16</v>
      </c>
      <c r="D363" s="385" t="n">
        <v>82844.1012420223</v>
      </c>
      <c r="E363" s="385" t="n">
        <v>28.6100737996094</v>
      </c>
    </row>
    <row r="364">
      <c r="A364" s="385" t="s">
        <v>263</v>
      </c>
      <c r="B364" s="385" t="s">
        <v>264</v>
      </c>
      <c r="C364" s="385" t="s">
        <v>17</v>
      </c>
      <c r="D364" s="385" t="n">
        <v>194013.632485513</v>
      </c>
      <c r="E364" s="385" t="n">
        <v>10.7605618860766</v>
      </c>
    </row>
    <row r="365">
      <c r="A365" s="385" t="s">
        <v>265</v>
      </c>
      <c r="B365" s="385" t="s">
        <v>266</v>
      </c>
      <c r="C365" s="385" t="s">
        <v>16</v>
      </c>
      <c r="D365" s="385" t="n">
        <v>82051.359084698</v>
      </c>
      <c r="E365" s="385" t="n">
        <v>22.1752405199209</v>
      </c>
    </row>
    <row r="366">
      <c r="A366" s="385" t="s">
        <v>265</v>
      </c>
      <c r="B366" s="385" t="s">
        <v>266</v>
      </c>
      <c r="C366" s="385" t="s">
        <v>17</v>
      </c>
      <c r="D366" s="385" t="n">
        <v>150667.341155058</v>
      </c>
      <c r="E366" s="385" t="n">
        <v>19.7956013181561</v>
      </c>
    </row>
    <row r="367">
      <c r="A367" s="385" t="s">
        <v>267</v>
      </c>
      <c r="B367" s="385" t="s">
        <v>268</v>
      </c>
      <c r="C367" s="385" t="s">
        <v>16</v>
      </c>
      <c r="D367" s="385" t="n">
        <v>116934.790489603</v>
      </c>
      <c r="E367" s="385" t="n">
        <v>28.2373431864029</v>
      </c>
    </row>
    <row r="368">
      <c r="A368" s="385" t="s">
        <v>267</v>
      </c>
      <c r="B368" s="385" t="s">
        <v>268</v>
      </c>
      <c r="C368" s="385" t="s">
        <v>17</v>
      </c>
      <c r="D368" s="385" t="n">
        <v>158785.395658099</v>
      </c>
      <c r="E368" s="385" t="n">
        <v>8.45133823049686</v>
      </c>
    </row>
    <row r="369">
      <c r="A369" s="385" t="s">
        <v>269</v>
      </c>
      <c r="B369" s="385" t="s">
        <v>270</v>
      </c>
      <c r="C369" s="385" t="s">
        <v>16</v>
      </c>
      <c r="D369" s="385" t="n">
        <v>392617.682633991</v>
      </c>
      <c r="E369" s="385" t="n">
        <v>60.67647288558</v>
      </c>
    </row>
    <row r="370">
      <c r="A370" s="385" t="s">
        <v>269</v>
      </c>
      <c r="B370" s="385" t="s">
        <v>270</v>
      </c>
      <c r="C370" s="385" t="s">
        <v>17</v>
      </c>
      <c r="D370" s="385" t="n">
        <v>252208.311259424</v>
      </c>
      <c r="E370" s="385" t="n">
        <v>5.59356593895607</v>
      </c>
    </row>
    <row r="371">
      <c r="A371" s="385" t="s">
        <v>271</v>
      </c>
      <c r="B371" s="385" t="s">
        <v>272</v>
      </c>
      <c r="C371" s="385" t="s">
        <v>16</v>
      </c>
      <c r="D371" s="385" t="n">
        <v>130753.017237948</v>
      </c>
      <c r="E371" s="385" t="n">
        <v>14.7867316529351</v>
      </c>
    </row>
    <row r="372">
      <c r="A372" s="385" t="s">
        <v>271</v>
      </c>
      <c r="B372" s="385" t="s">
        <v>272</v>
      </c>
      <c r="C372" s="385" t="s">
        <v>17</v>
      </c>
      <c r="D372" s="385" t="n">
        <v>186161.50639798</v>
      </c>
      <c r="E372" s="385" t="n">
        <v>8.54791541948102</v>
      </c>
    </row>
    <row r="373">
      <c r="A373" s="385" t="s">
        <v>273</v>
      </c>
      <c r="B373" s="385" t="s">
        <v>274</v>
      </c>
      <c r="C373" s="385" t="s">
        <v>16</v>
      </c>
      <c r="D373" s="385" t="n">
        <v>255493.103217349</v>
      </c>
      <c r="E373" s="385" t="n">
        <v>17.4951825771288</v>
      </c>
    </row>
    <row r="374">
      <c r="A374" s="385" t="s">
        <v>273</v>
      </c>
      <c r="B374" s="385" t="s">
        <v>274</v>
      </c>
      <c r="C374" s="385" t="s">
        <v>17</v>
      </c>
      <c r="D374" s="385" t="n">
        <v>187538.142583013</v>
      </c>
      <c r="E374" s="385" t="n">
        <v>15.4593104415433</v>
      </c>
    </row>
    <row r="375">
      <c r="A375" s="385" t="s">
        <v>275</v>
      </c>
      <c r="B375" s="385" t="s">
        <v>276</v>
      </c>
      <c r="C375" s="385" t="s">
        <v>16</v>
      </c>
      <c r="D375" s="385" t="n">
        <v>132168.167094557</v>
      </c>
      <c r="E375" s="385" t="n">
        <v>18.120066988491</v>
      </c>
    </row>
    <row r="376">
      <c r="A376" s="385" t="s">
        <v>275</v>
      </c>
      <c r="B376" s="385" t="s">
        <v>276</v>
      </c>
      <c r="C376" s="385" t="s">
        <v>17</v>
      </c>
      <c r="D376" s="385" t="n">
        <v>160387.910734673</v>
      </c>
      <c r="E376" s="385" t="n">
        <v>13.3448626711115</v>
      </c>
    </row>
    <row r="377">
      <c r="A377" s="385" t="s">
        <v>277</v>
      </c>
      <c r="B377" s="385" t="s">
        <v>278</v>
      </c>
      <c r="C377" s="385" t="s">
        <v>16</v>
      </c>
      <c r="D377" s="385" t="n">
        <v>530081.666594857</v>
      </c>
      <c r="E377" s="385" t="n">
        <v>75.7355369100557</v>
      </c>
    </row>
    <row r="378">
      <c r="A378" s="385" t="s">
        <v>277</v>
      </c>
      <c r="B378" s="385" t="s">
        <v>278</v>
      </c>
      <c r="C378" s="385" t="s">
        <v>17</v>
      </c>
      <c r="D378" s="385" t="n">
        <v>279484.099699667</v>
      </c>
      <c r="E378" s="385" t="n">
        <v>12.4104688164651</v>
      </c>
    </row>
    <row r="379">
      <c r="A379" s="385" t="s">
        <v>279</v>
      </c>
      <c r="B379" s="385" t="s">
        <v>280</v>
      </c>
      <c r="C379" s="385" t="s">
        <v>16</v>
      </c>
      <c r="D379" s="385" t="n">
        <v>69490.1461611137</v>
      </c>
      <c r="E379" s="385" t="n">
        <v>20.6621617055117</v>
      </c>
    </row>
    <row r="380">
      <c r="A380" s="385" t="s">
        <v>279</v>
      </c>
      <c r="B380" s="385" t="s">
        <v>280</v>
      </c>
      <c r="C380" s="385" t="s">
        <v>17</v>
      </c>
      <c r="D380" s="385" t="n">
        <v>100753.562948261</v>
      </c>
      <c r="E380" s="385" t="n">
        <v>14.245120933655</v>
      </c>
    </row>
    <row r="381">
      <c r="A381" s="385" t="s">
        <v>281</v>
      </c>
      <c r="B381" s="385" t="s">
        <v>282</v>
      </c>
      <c r="C381" s="385" t="s">
        <v>16</v>
      </c>
      <c r="D381" s="385" t="n">
        <v>133434.725949941</v>
      </c>
      <c r="E381" s="385" t="n">
        <v>34.1566391160673</v>
      </c>
    </row>
    <row r="382">
      <c r="A382" s="385" t="s">
        <v>281</v>
      </c>
      <c r="B382" s="385" t="s">
        <v>282</v>
      </c>
      <c r="C382" s="385" t="s">
        <v>17</v>
      </c>
      <c r="D382" s="385" t="n">
        <v>118392.516524199</v>
      </c>
      <c r="E382" s="385" t="n">
        <v>8.56472677147791</v>
      </c>
    </row>
    <row r="383">
      <c r="A383" s="385" t="s">
        <v>283</v>
      </c>
      <c r="B383" s="385" t="s">
        <v>284</v>
      </c>
      <c r="C383" s="385" t="s">
        <v>16</v>
      </c>
      <c r="D383" s="385" t="n">
        <v>79915.7791011391</v>
      </c>
      <c r="E383" s="385" t="n">
        <v>19.1777135987707</v>
      </c>
    </row>
    <row r="384">
      <c r="A384" s="385" t="s">
        <v>283</v>
      </c>
      <c r="B384" s="385" t="s">
        <v>284</v>
      </c>
      <c r="C384" s="385" t="s">
        <v>17</v>
      </c>
      <c r="D384" s="385" t="n">
        <v>71550.7217642793</v>
      </c>
      <c r="E384" s="385" t="n">
        <v>28.9243330269578</v>
      </c>
    </row>
    <row r="385">
      <c r="A385" s="385" t="s">
        <v>285</v>
      </c>
      <c r="B385" s="385" t="s">
        <v>286</v>
      </c>
      <c r="C385" s="385" t="s">
        <v>16</v>
      </c>
      <c r="D385" s="385" t="n">
        <v>61644.3864153109</v>
      </c>
      <c r="E385" s="385" t="n">
        <v>19.7349959161207</v>
      </c>
    </row>
    <row r="386">
      <c r="A386" s="385" t="s">
        <v>285</v>
      </c>
      <c r="B386" s="385" t="s">
        <v>286</v>
      </c>
      <c r="C386" s="385" t="s">
        <v>17</v>
      </c>
      <c r="D386" s="385" t="n">
        <v>54690.2410732197</v>
      </c>
      <c r="E386" s="385" t="n">
        <v>9.62150901109948</v>
      </c>
    </row>
    <row r="387">
      <c r="A387" s="385" t="s">
        <v>287</v>
      </c>
      <c r="B387" s="385" t="s">
        <v>288</v>
      </c>
      <c r="C387" s="385" t="s">
        <v>16</v>
      </c>
      <c r="D387" s="385" t="n">
        <v>71129.6523755</v>
      </c>
      <c r="E387" s="385" t="n">
        <v>43.5909347159254</v>
      </c>
    </row>
    <row r="388">
      <c r="A388" s="385" t="s">
        <v>287</v>
      </c>
      <c r="B388" s="385" t="s">
        <v>288</v>
      </c>
      <c r="C388" s="385" t="s">
        <v>17</v>
      </c>
      <c r="D388" s="385" t="n">
        <v>155421.995121476</v>
      </c>
      <c r="E388" s="385" t="n">
        <v>10.7672335431539</v>
      </c>
    </row>
    <row r="389">
      <c r="A389" s="385" t="s">
        <v>289</v>
      </c>
      <c r="B389" s="385" t="s">
        <v>290</v>
      </c>
      <c r="C389" s="385" t="s">
        <v>16</v>
      </c>
      <c r="D389" s="385" t="n">
        <v>137485.83900093</v>
      </c>
      <c r="E389" s="385" t="n">
        <v>30.8232912164971</v>
      </c>
    </row>
    <row r="390">
      <c r="A390" s="385" t="s">
        <v>289</v>
      </c>
      <c r="B390" s="385" t="s">
        <v>290</v>
      </c>
      <c r="C390" s="385" t="s">
        <v>17</v>
      </c>
      <c r="D390" s="385" t="n">
        <v>194564.010626931</v>
      </c>
      <c r="E390" s="385" t="n">
        <v>10.4083412254517</v>
      </c>
    </row>
    <row r="391">
      <c r="A391" s="385" t="s">
        <v>291</v>
      </c>
      <c r="B391" s="385" t="s">
        <v>292</v>
      </c>
      <c r="C391" s="385" t="s">
        <v>16</v>
      </c>
      <c r="D391" s="385" t="n">
        <v>28206.7653884818</v>
      </c>
      <c r="E391" s="385" t="n">
        <v>27.3721318559404</v>
      </c>
    </row>
    <row r="392">
      <c r="A392" s="385" t="s">
        <v>291</v>
      </c>
      <c r="B392" s="385" t="s">
        <v>292</v>
      </c>
      <c r="C392" s="385" t="s">
        <v>17</v>
      </c>
      <c r="D392" s="385" t="n">
        <v>78838.0225075633</v>
      </c>
      <c r="E392" s="385" t="n">
        <v>16.4818418171368</v>
      </c>
    </row>
    <row r="393">
      <c r="A393" s="385" t="s">
        <v>293</v>
      </c>
      <c r="B393" s="385" t="s">
        <v>294</v>
      </c>
      <c r="C393" s="385" t="s">
        <v>16</v>
      </c>
      <c r="D393" s="385" t="n">
        <v>144237.795601957</v>
      </c>
      <c r="E393" s="385" t="n">
        <v>39.1698969263092</v>
      </c>
    </row>
    <row r="394">
      <c r="A394" s="385" t="s">
        <v>293</v>
      </c>
      <c r="B394" s="385" t="s">
        <v>294</v>
      </c>
      <c r="C394" s="385" t="s">
        <v>17</v>
      </c>
      <c r="D394" s="385" t="n">
        <v>175848.139119769</v>
      </c>
      <c r="E394" s="385" t="n">
        <v>4.55082277432264</v>
      </c>
    </row>
    <row r="395">
      <c r="A395" s="385" t="s">
        <v>295</v>
      </c>
      <c r="B395" s="385" t="s">
        <v>296</v>
      </c>
      <c r="C395" s="385" t="s">
        <v>16</v>
      </c>
      <c r="D395" s="385" t="n">
        <v>282707.925266312</v>
      </c>
      <c r="E395" s="385" t="n">
        <v>30.9199923543055</v>
      </c>
    </row>
    <row r="396">
      <c r="A396" s="385" t="s">
        <v>295</v>
      </c>
      <c r="B396" s="385" t="s">
        <v>296</v>
      </c>
      <c r="C396" s="385" t="s">
        <v>17</v>
      </c>
      <c r="D396" s="385" t="n">
        <v>366741.002160817</v>
      </c>
      <c r="E396" s="385" t="n">
        <v>14.3479663855497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911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386" t="s">
        <v>27</v>
      </c>
      <c r="B407" s="386" t="s">
        <v>28</v>
      </c>
      <c r="C407" s="386" t="s">
        <v>16</v>
      </c>
      <c r="D407" s="386" t="n">
        <v>71771.4666376061</v>
      </c>
      <c r="E407" s="386" t="n">
        <v>13.601777216368</v>
      </c>
    </row>
    <row r="408">
      <c r="A408" s="386" t="s">
        <v>27</v>
      </c>
      <c r="B408" s="386" t="s">
        <v>28</v>
      </c>
      <c r="C408" s="386" t="s">
        <v>17</v>
      </c>
      <c r="D408" s="386" t="n">
        <v>127650.69902582</v>
      </c>
      <c r="E408" s="386" t="n">
        <v>8.9534596816624</v>
      </c>
    </row>
    <row r="409">
      <c r="A409" s="386" t="s">
        <v>29</v>
      </c>
      <c r="B409" s="386" t="s">
        <v>30</v>
      </c>
      <c r="C409" s="386" t="s">
        <v>16</v>
      </c>
      <c r="D409" s="386" t="n">
        <v>87931.7884899922</v>
      </c>
      <c r="E409" s="386" t="n">
        <v>11.627081026633</v>
      </c>
    </row>
    <row r="410">
      <c r="A410" s="386" t="s">
        <v>29</v>
      </c>
      <c r="B410" s="386" t="s">
        <v>30</v>
      </c>
      <c r="C410" s="386" t="s">
        <v>17</v>
      </c>
      <c r="D410" s="386" t="n">
        <v>111147.968769996</v>
      </c>
      <c r="E410" s="386" t="n">
        <v>13.2048853280737</v>
      </c>
    </row>
    <row r="411">
      <c r="A411" s="386" t="s">
        <v>31</v>
      </c>
      <c r="B411" s="386" t="s">
        <v>32</v>
      </c>
      <c r="C411" s="386" t="s">
        <v>16</v>
      </c>
      <c r="D411" s="386" t="n">
        <v>39606.9648145989</v>
      </c>
      <c r="E411" s="386" t="n">
        <v>11.6531971765146</v>
      </c>
    </row>
    <row r="412">
      <c r="A412" s="386" t="s">
        <v>31</v>
      </c>
      <c r="B412" s="386" t="s">
        <v>32</v>
      </c>
      <c r="C412" s="386" t="s">
        <v>17</v>
      </c>
      <c r="D412" s="386" t="n">
        <v>54943.037460134</v>
      </c>
      <c r="E412" s="386" t="n">
        <v>12.9746556056921</v>
      </c>
    </row>
    <row r="413">
      <c r="A413" s="386" t="s">
        <v>33</v>
      </c>
      <c r="B413" s="386" t="s">
        <v>34</v>
      </c>
      <c r="C413" s="386" t="s">
        <v>16</v>
      </c>
      <c r="D413" s="386" t="n">
        <v>100811.040277087</v>
      </c>
      <c r="E413" s="386" t="n">
        <v>14.1945352474862</v>
      </c>
    </row>
    <row r="414">
      <c r="A414" s="386" t="s">
        <v>33</v>
      </c>
      <c r="B414" s="386" t="s">
        <v>34</v>
      </c>
      <c r="C414" s="386" t="s">
        <v>17</v>
      </c>
      <c r="D414" s="386" t="n">
        <v>110221.314661032</v>
      </c>
      <c r="E414" s="386" t="n">
        <v>6.48386979325642</v>
      </c>
    </row>
    <row r="415">
      <c r="A415" s="386" t="s">
        <v>35</v>
      </c>
      <c r="B415" s="386" t="s">
        <v>36</v>
      </c>
      <c r="C415" s="386" t="s">
        <v>16</v>
      </c>
      <c r="D415" s="386" t="n">
        <v>50861.1270710938</v>
      </c>
      <c r="E415" s="386" t="n">
        <v>17.3578777346453</v>
      </c>
    </row>
    <row r="416">
      <c r="A416" s="386" t="s">
        <v>35</v>
      </c>
      <c r="B416" s="386" t="s">
        <v>36</v>
      </c>
      <c r="C416" s="386" t="s">
        <v>17</v>
      </c>
      <c r="D416" s="386" t="n">
        <v>115357.141041528</v>
      </c>
      <c r="E416" s="386" t="n">
        <v>32.2518472862007</v>
      </c>
    </row>
    <row r="417">
      <c r="A417" s="386" t="s">
        <v>37</v>
      </c>
      <c r="B417" s="386" t="s">
        <v>38</v>
      </c>
      <c r="C417" s="386" t="s">
        <v>16</v>
      </c>
      <c r="D417" s="386" t="n">
        <v>90579.2995963109</v>
      </c>
      <c r="E417" s="386" t="n">
        <v>12.656487453372</v>
      </c>
    </row>
    <row r="418">
      <c r="A418" s="386" t="s">
        <v>37</v>
      </c>
      <c r="B418" s="386" t="s">
        <v>38</v>
      </c>
      <c r="C418" s="386" t="s">
        <v>17</v>
      </c>
      <c r="D418" s="386" t="n">
        <v>115069.595787097</v>
      </c>
      <c r="E418" s="386" t="n">
        <v>11.9142961072572</v>
      </c>
    </row>
    <row r="419">
      <c r="A419" s="386" t="s">
        <v>39</v>
      </c>
      <c r="B419" s="386" t="s">
        <v>40</v>
      </c>
      <c r="C419" s="386" t="s">
        <v>16</v>
      </c>
      <c r="D419" s="386" t="n">
        <v>77603.5172899982</v>
      </c>
      <c r="E419" s="386" t="n">
        <v>16.3650454443398</v>
      </c>
    </row>
    <row r="420">
      <c r="A420" s="386" t="s">
        <v>39</v>
      </c>
      <c r="B420" s="386" t="s">
        <v>40</v>
      </c>
      <c r="C420" s="386" t="s">
        <v>17</v>
      </c>
      <c r="D420" s="386" t="n">
        <v>233311.260750198</v>
      </c>
      <c r="E420" s="386" t="n">
        <v>13.8288200486658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912</v>
      </c>
    </row>
    <row r="9">
      <c r="A9" t="s">
        <v>3</v>
      </c>
    </row>
    <row r="10">
      <c r="A10" t="s">
        <v>4</v>
      </c>
    </row>
    <row r="11">
      <c r="A11" t="s">
        <v>913</v>
      </c>
    </row>
    <row r="12">
      <c r="A12" s="3" t="s">
        <v>6</v>
      </c>
    </row>
    <row r="13">
      <c r="A13" s="3" t="s">
        <v>570</v>
      </c>
    </row>
    <row r="15">
      <c r="A15" s="4" t="s">
        <v>914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387" t="s">
        <v>14</v>
      </c>
      <c r="B17" s="387" t="s">
        <v>15</v>
      </c>
      <c r="C17" s="387" t="s">
        <v>16</v>
      </c>
      <c r="D17" s="387" t="n">
        <v>789047.51620873</v>
      </c>
      <c r="E17" s="387" t="n">
        <v>1.85902486911448</v>
      </c>
    </row>
    <row r="18">
      <c r="A18" s="387" t="s">
        <v>14</v>
      </c>
      <c r="B18" s="387" t="s">
        <v>15</v>
      </c>
      <c r="C18" s="387" t="s">
        <v>17</v>
      </c>
      <c r="D18" s="387" t="n">
        <v>1457330.16322429</v>
      </c>
      <c r="E18" s="387" t="n">
        <v>0.634607563738152</v>
      </c>
    </row>
    <row r="19">
      <c r="A19" s="387" t="s">
        <v>14</v>
      </c>
      <c r="B19" s="387" t="s">
        <v>19</v>
      </c>
      <c r="C19" s="387" t="s">
        <v>16</v>
      </c>
      <c r="D19" s="387" t="n">
        <v>789047.51620873</v>
      </c>
      <c r="E19" s="387" t="n">
        <v>1.85902486911448</v>
      </c>
    </row>
    <row r="20">
      <c r="A20" s="387" t="s">
        <v>14</v>
      </c>
      <c r="B20" s="387" t="s">
        <v>19</v>
      </c>
      <c r="C20" s="387" t="s">
        <v>17</v>
      </c>
      <c r="D20" s="387" t="n">
        <v>1457330.16322429</v>
      </c>
      <c r="E20" s="387" t="n">
        <v>0.634607563738152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915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388" t="s">
        <v>14</v>
      </c>
      <c r="B31" s="388" t="s">
        <v>15</v>
      </c>
      <c r="C31" s="388" t="s">
        <v>16</v>
      </c>
      <c r="D31" s="388" t="n">
        <v>789047.51620873</v>
      </c>
      <c r="E31" s="388" t="n">
        <v>1.85902486911448</v>
      </c>
    </row>
    <row r="32">
      <c r="A32" s="388" t="s">
        <v>14</v>
      </c>
      <c r="B32" s="388" t="s">
        <v>15</v>
      </c>
      <c r="C32" s="388" t="s">
        <v>17</v>
      </c>
      <c r="D32" s="388" t="n">
        <v>1457330.16322429</v>
      </c>
      <c r="E32" s="388" t="n">
        <v>0.634607563738152</v>
      </c>
    </row>
    <row r="33">
      <c r="A33" s="388" t="s">
        <v>27</v>
      </c>
      <c r="B33" s="388" t="s">
        <v>28</v>
      </c>
      <c r="C33" s="388" t="s">
        <v>16</v>
      </c>
      <c r="D33" s="388" t="n">
        <v>1058562.7023055</v>
      </c>
      <c r="E33" s="388" t="n">
        <v>26.6357653435064</v>
      </c>
    </row>
    <row r="34">
      <c r="A34" s="388" t="s">
        <v>27</v>
      </c>
      <c r="B34" s="388" t="s">
        <v>28</v>
      </c>
      <c r="C34" s="388" t="s">
        <v>17</v>
      </c>
      <c r="D34" s="388" t="n">
        <v>1413790.3841562</v>
      </c>
      <c r="E34" s="388" t="n">
        <v>6.53105464368609</v>
      </c>
    </row>
    <row r="35">
      <c r="A35" s="388" t="s">
        <v>29</v>
      </c>
      <c r="B35" s="388" t="s">
        <v>30</v>
      </c>
      <c r="C35" s="388" t="s">
        <v>16</v>
      </c>
      <c r="D35" s="388" t="n">
        <v>1018612.90842357</v>
      </c>
      <c r="E35" s="388" t="n">
        <v>10.4111628005998</v>
      </c>
    </row>
    <row r="36">
      <c r="A36" s="388" t="s">
        <v>29</v>
      </c>
      <c r="B36" s="388" t="s">
        <v>30</v>
      </c>
      <c r="C36" s="388" t="s">
        <v>17</v>
      </c>
      <c r="D36" s="388" t="n">
        <v>1499676.48834661</v>
      </c>
      <c r="E36" s="388" t="n">
        <v>5.58178087803089</v>
      </c>
    </row>
    <row r="37">
      <c r="A37" s="388" t="s">
        <v>31</v>
      </c>
      <c r="B37" s="388" t="s">
        <v>32</v>
      </c>
      <c r="C37" s="388" t="s">
        <v>16</v>
      </c>
      <c r="D37" s="388" t="n">
        <v>652823.999697999</v>
      </c>
      <c r="E37" s="388" t="n">
        <v>6.55351133009429</v>
      </c>
    </row>
    <row r="38">
      <c r="A38" s="388" t="s">
        <v>31</v>
      </c>
      <c r="B38" s="388" t="s">
        <v>32</v>
      </c>
      <c r="C38" s="388" t="s">
        <v>17</v>
      </c>
      <c r="D38" s="388" t="n">
        <v>895557.963234877</v>
      </c>
      <c r="E38" s="388" t="n">
        <v>4.20004395174768</v>
      </c>
    </row>
    <row r="39">
      <c r="A39" s="388" t="s">
        <v>33</v>
      </c>
      <c r="B39" s="388" t="s">
        <v>34</v>
      </c>
      <c r="C39" s="388" t="s">
        <v>16</v>
      </c>
      <c r="D39" s="388" t="n">
        <v>756696.821811167</v>
      </c>
      <c r="E39" s="388" t="n">
        <v>15.1243020606589</v>
      </c>
    </row>
    <row r="40">
      <c r="A40" s="388" t="s">
        <v>33</v>
      </c>
      <c r="B40" s="388" t="s">
        <v>34</v>
      </c>
      <c r="C40" s="388" t="s">
        <v>17</v>
      </c>
      <c r="D40" s="388" t="n">
        <v>870309.487551776</v>
      </c>
      <c r="E40" s="388" t="n">
        <v>5.19549571006077</v>
      </c>
    </row>
    <row r="41">
      <c r="A41" s="388" t="s">
        <v>35</v>
      </c>
      <c r="B41" s="388" t="s">
        <v>36</v>
      </c>
      <c r="C41" s="388" t="s">
        <v>16</v>
      </c>
      <c r="D41" s="388" t="n">
        <v>611075.666298668</v>
      </c>
      <c r="E41" s="388" t="n">
        <v>4.66660129245379</v>
      </c>
    </row>
    <row r="42">
      <c r="A42" s="388" t="s">
        <v>35</v>
      </c>
      <c r="B42" s="388" t="s">
        <v>36</v>
      </c>
      <c r="C42" s="388" t="s">
        <v>17</v>
      </c>
      <c r="D42" s="388" t="n">
        <v>943557.648212401</v>
      </c>
      <c r="E42" s="388" t="n">
        <v>5.45539754507635</v>
      </c>
    </row>
    <row r="43">
      <c r="A43" s="388" t="s">
        <v>37</v>
      </c>
      <c r="B43" s="388" t="s">
        <v>38</v>
      </c>
      <c r="C43" s="388" t="s">
        <v>16</v>
      </c>
      <c r="D43" s="388" t="n">
        <v>495363.754957966</v>
      </c>
      <c r="E43" s="388" t="n">
        <v>5.58717323352219</v>
      </c>
    </row>
    <row r="44">
      <c r="A44" s="388" t="s">
        <v>37</v>
      </c>
      <c r="B44" s="388" t="s">
        <v>38</v>
      </c>
      <c r="C44" s="388" t="s">
        <v>17</v>
      </c>
      <c r="D44" s="388" t="n">
        <v>696720.699943746</v>
      </c>
      <c r="E44" s="388" t="n">
        <v>2.22975160039781</v>
      </c>
    </row>
    <row r="45">
      <c r="A45" s="388" t="s">
        <v>39</v>
      </c>
      <c r="B45" s="388" t="s">
        <v>40</v>
      </c>
      <c r="C45" s="388" t="s">
        <v>16</v>
      </c>
      <c r="D45" s="388" t="n">
        <v>706139.9154411</v>
      </c>
      <c r="E45" s="388" t="n">
        <v>4.91483319061471</v>
      </c>
    </row>
    <row r="46">
      <c r="A46" s="388" t="s">
        <v>39</v>
      </c>
      <c r="B46" s="388" t="s">
        <v>40</v>
      </c>
      <c r="C46" s="388" t="s">
        <v>17</v>
      </c>
      <c r="D46" s="388" t="n">
        <v>1121916.28847724</v>
      </c>
      <c r="E46" s="388" t="n">
        <v>5.68690783691533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916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389" t="s">
        <v>14</v>
      </c>
      <c r="B57" s="389" t="s">
        <v>15</v>
      </c>
      <c r="C57" s="389" t="s">
        <v>16</v>
      </c>
      <c r="D57" s="389" t="n">
        <v>789047.51620873</v>
      </c>
      <c r="E57" s="389" t="n">
        <v>1.85902486911448</v>
      </c>
    </row>
    <row r="58">
      <c r="A58" s="389" t="s">
        <v>14</v>
      </c>
      <c r="B58" s="389" t="s">
        <v>15</v>
      </c>
      <c r="C58" s="389" t="s">
        <v>17</v>
      </c>
      <c r="D58" s="389" t="n">
        <v>1457330.16322429</v>
      </c>
      <c r="E58" s="389" t="n">
        <v>0.634607563738152</v>
      </c>
    </row>
    <row r="59">
      <c r="A59" s="389" t="s">
        <v>42</v>
      </c>
      <c r="B59" s="389" t="s">
        <v>43</v>
      </c>
      <c r="C59" s="389" t="s">
        <v>16</v>
      </c>
      <c r="D59" s="389" t="n">
        <v>581434.057751199</v>
      </c>
      <c r="E59" s="389" t="n">
        <v>6.22942754574755</v>
      </c>
    </row>
    <row r="60">
      <c r="A60" s="389" t="s">
        <v>42</v>
      </c>
      <c r="B60" s="389" t="s">
        <v>43</v>
      </c>
      <c r="C60" s="389" t="s">
        <v>17</v>
      </c>
      <c r="D60" s="389" t="n">
        <v>636236.740931078</v>
      </c>
      <c r="E60" s="389" t="n">
        <v>3.43420135765729</v>
      </c>
    </row>
    <row r="61">
      <c r="A61" s="389" t="s">
        <v>44</v>
      </c>
      <c r="B61" s="389" t="s">
        <v>45</v>
      </c>
      <c r="C61" s="389" t="s">
        <v>16</v>
      </c>
      <c r="D61" s="389" t="n">
        <v>893643.946247463</v>
      </c>
      <c r="E61" s="389" t="n">
        <v>11.6960640001775</v>
      </c>
    </row>
    <row r="62">
      <c r="A62" s="389" t="s">
        <v>44</v>
      </c>
      <c r="B62" s="389" t="s">
        <v>45</v>
      </c>
      <c r="C62" s="389" t="s">
        <v>17</v>
      </c>
      <c r="D62" s="389" t="n">
        <v>1424166.40651188</v>
      </c>
      <c r="E62" s="389" t="n">
        <v>7.64575086520122</v>
      </c>
    </row>
    <row r="63">
      <c r="A63" s="389" t="s">
        <v>27</v>
      </c>
      <c r="B63" s="389" t="s">
        <v>28</v>
      </c>
      <c r="C63" s="389" t="s">
        <v>16</v>
      </c>
      <c r="D63" s="389" t="n">
        <v>1185036.39242345</v>
      </c>
      <c r="E63" s="389" t="n">
        <v>32.6111906265574</v>
      </c>
    </row>
    <row r="64">
      <c r="A64" s="389" t="s">
        <v>27</v>
      </c>
      <c r="B64" s="389" t="s">
        <v>28</v>
      </c>
      <c r="C64" s="389" t="s">
        <v>17</v>
      </c>
      <c r="D64" s="389" t="n">
        <v>1439457.92894247</v>
      </c>
      <c r="E64" s="389" t="n">
        <v>7.29944955420502</v>
      </c>
    </row>
    <row r="65">
      <c r="A65" s="389" t="s">
        <v>29</v>
      </c>
      <c r="B65" s="389" t="s">
        <v>30</v>
      </c>
      <c r="C65" s="389" t="s">
        <v>16</v>
      </c>
      <c r="D65" s="389" t="n">
        <v>1073244.941427</v>
      </c>
      <c r="E65" s="389" t="n">
        <v>16.8060623558254</v>
      </c>
    </row>
    <row r="66">
      <c r="A66" s="389" t="s">
        <v>29</v>
      </c>
      <c r="B66" s="389" t="s">
        <v>30</v>
      </c>
      <c r="C66" s="389" t="s">
        <v>17</v>
      </c>
      <c r="D66" s="389" t="n">
        <v>1497272.96419415</v>
      </c>
      <c r="E66" s="389" t="n">
        <v>6.84032459580625</v>
      </c>
    </row>
    <row r="67">
      <c r="A67" s="389" t="s">
        <v>46</v>
      </c>
      <c r="B67" s="389" t="s">
        <v>47</v>
      </c>
      <c r="C67" s="389" t="s">
        <v>16</v>
      </c>
      <c r="D67" s="389" t="n">
        <v>606808.878932813</v>
      </c>
      <c r="E67" s="389" t="n">
        <v>2.75970226962931</v>
      </c>
    </row>
    <row r="68">
      <c r="A68" s="389" t="s">
        <v>46</v>
      </c>
      <c r="B68" s="389" t="s">
        <v>47</v>
      </c>
      <c r="C68" s="389" t="s">
        <v>17</v>
      </c>
      <c r="D68" s="389" t="n">
        <v>684387.051003912</v>
      </c>
      <c r="E68" s="389" t="n">
        <v>1.75291743370381</v>
      </c>
    </row>
    <row r="69">
      <c r="A69" s="389" t="s">
        <v>48</v>
      </c>
      <c r="B69" s="389" t="s">
        <v>49</v>
      </c>
      <c r="C69" s="389" t="s">
        <v>16</v>
      </c>
      <c r="D69" s="389" t="n">
        <v>634260.297017938</v>
      </c>
      <c r="E69" s="389" t="n">
        <v>6.56916075803028</v>
      </c>
    </row>
    <row r="70">
      <c r="A70" s="389" t="s">
        <v>48</v>
      </c>
      <c r="B70" s="389" t="s">
        <v>49</v>
      </c>
      <c r="C70" s="389" t="s">
        <v>17</v>
      </c>
      <c r="D70" s="389" t="n">
        <v>812741.776773905</v>
      </c>
      <c r="E70" s="389" t="n">
        <v>4.24312880539656</v>
      </c>
    </row>
    <row r="71">
      <c r="A71" s="389" t="s">
        <v>31</v>
      </c>
      <c r="B71" s="389" t="s">
        <v>32</v>
      </c>
      <c r="C71" s="389" t="s">
        <v>16</v>
      </c>
      <c r="D71" s="389" t="n">
        <v>658305.988738028</v>
      </c>
      <c r="E71" s="389" t="n">
        <v>7.12559134912344</v>
      </c>
    </row>
    <row r="72">
      <c r="A72" s="389" t="s">
        <v>31</v>
      </c>
      <c r="B72" s="389" t="s">
        <v>32</v>
      </c>
      <c r="C72" s="389" t="s">
        <v>17</v>
      </c>
      <c r="D72" s="389" t="n">
        <v>897574.425718067</v>
      </c>
      <c r="E72" s="389" t="n">
        <v>4.22965955383008</v>
      </c>
    </row>
    <row r="73">
      <c r="A73" s="389" t="s">
        <v>50</v>
      </c>
      <c r="B73" s="389" t="s">
        <v>51</v>
      </c>
      <c r="C73" s="389" t="s">
        <v>16</v>
      </c>
      <c r="D73" s="389" t="n">
        <v>625682.753224819</v>
      </c>
      <c r="E73" s="389" t="n">
        <v>8.24201059121249</v>
      </c>
    </row>
    <row r="74">
      <c r="A74" s="389" t="s">
        <v>50</v>
      </c>
      <c r="B74" s="389" t="s">
        <v>51</v>
      </c>
      <c r="C74" s="389" t="s">
        <v>17</v>
      </c>
      <c r="D74" s="389" t="n">
        <v>960474.824782369</v>
      </c>
      <c r="E74" s="389" t="n">
        <v>5.08161443879137</v>
      </c>
    </row>
    <row r="75">
      <c r="A75" s="389" t="s">
        <v>52</v>
      </c>
      <c r="B75" s="389" t="s">
        <v>53</v>
      </c>
      <c r="C75" s="389" t="s">
        <v>16</v>
      </c>
      <c r="D75" s="389" t="n">
        <v>696714.416489987</v>
      </c>
      <c r="E75" s="389" t="n">
        <v>5.77754356118778</v>
      </c>
    </row>
    <row r="76">
      <c r="A76" s="389" t="s">
        <v>52</v>
      </c>
      <c r="B76" s="389" t="s">
        <v>53</v>
      </c>
      <c r="C76" s="389" t="s">
        <v>17</v>
      </c>
      <c r="D76" s="389" t="n">
        <v>750826.449111261</v>
      </c>
      <c r="E76" s="389" t="n">
        <v>2.87132965427979</v>
      </c>
    </row>
    <row r="77">
      <c r="A77" s="389" t="s">
        <v>33</v>
      </c>
      <c r="B77" s="389" t="s">
        <v>34</v>
      </c>
      <c r="C77" s="389" t="s">
        <v>16</v>
      </c>
      <c r="D77" s="389" t="n">
        <v>686404.870479697</v>
      </c>
      <c r="E77" s="389" t="n">
        <v>9.09809577962086</v>
      </c>
    </row>
    <row r="78">
      <c r="A78" s="389" t="s">
        <v>33</v>
      </c>
      <c r="B78" s="389" t="s">
        <v>34</v>
      </c>
      <c r="C78" s="389" t="s">
        <v>17</v>
      </c>
      <c r="D78" s="389" t="n">
        <v>897237.140948046</v>
      </c>
      <c r="E78" s="389" t="n">
        <v>8.10033177391883</v>
      </c>
    </row>
    <row r="79">
      <c r="A79" s="389" t="s">
        <v>54</v>
      </c>
      <c r="B79" s="389" t="s">
        <v>55</v>
      </c>
      <c r="C79" s="389" t="s">
        <v>16</v>
      </c>
      <c r="D79" s="389" t="n">
        <v>829042.297365768</v>
      </c>
      <c r="E79" s="389" t="n">
        <v>12.0277254266091</v>
      </c>
    </row>
    <row r="80">
      <c r="A80" s="389" t="s">
        <v>54</v>
      </c>
      <c r="B80" s="389" t="s">
        <v>55</v>
      </c>
      <c r="C80" s="389" t="s">
        <v>17</v>
      </c>
      <c r="D80" s="389" t="n">
        <v>977669.773717944</v>
      </c>
      <c r="E80" s="389" t="n">
        <v>5.09376092097865</v>
      </c>
    </row>
    <row r="81">
      <c r="A81" s="389" t="s">
        <v>35</v>
      </c>
      <c r="B81" s="389" t="s">
        <v>36</v>
      </c>
      <c r="C81" s="389" t="s">
        <v>16</v>
      </c>
      <c r="D81" s="389" t="n">
        <v>622999.808668982</v>
      </c>
      <c r="E81" s="389" t="n">
        <v>5.27057544055482</v>
      </c>
    </row>
    <row r="82">
      <c r="A82" s="389" t="s">
        <v>35</v>
      </c>
      <c r="B82" s="389" t="s">
        <v>36</v>
      </c>
      <c r="C82" s="389" t="s">
        <v>17</v>
      </c>
      <c r="D82" s="389" t="n">
        <v>939725.190858815</v>
      </c>
      <c r="E82" s="389" t="n">
        <v>5.49708200988316</v>
      </c>
    </row>
    <row r="83">
      <c r="A83" s="389" t="s">
        <v>56</v>
      </c>
      <c r="B83" s="389" t="s">
        <v>57</v>
      </c>
      <c r="C83" s="389" t="s">
        <v>16</v>
      </c>
      <c r="D83" s="389" t="n">
        <v>515104.425814753</v>
      </c>
      <c r="E83" s="389" t="n">
        <v>5.53638369984284</v>
      </c>
    </row>
    <row r="84">
      <c r="A84" s="389" t="s">
        <v>56</v>
      </c>
      <c r="B84" s="389" t="s">
        <v>57</v>
      </c>
      <c r="C84" s="389" t="s">
        <v>17</v>
      </c>
      <c r="D84" s="389" t="n">
        <v>724479.963270708</v>
      </c>
      <c r="E84" s="389" t="n">
        <v>7.44518956009361</v>
      </c>
    </row>
    <row r="85">
      <c r="A85" s="389" t="s">
        <v>37</v>
      </c>
      <c r="B85" s="389" t="s">
        <v>38</v>
      </c>
      <c r="C85" s="389" t="s">
        <v>16</v>
      </c>
      <c r="D85" s="389" t="n">
        <v>498199.388638759</v>
      </c>
      <c r="E85" s="389" t="n">
        <v>5.74811171017123</v>
      </c>
    </row>
    <row r="86">
      <c r="A86" s="389" t="s">
        <v>37</v>
      </c>
      <c r="B86" s="389" t="s">
        <v>38</v>
      </c>
      <c r="C86" s="389" t="s">
        <v>17</v>
      </c>
      <c r="D86" s="389" t="n">
        <v>697593.046511251</v>
      </c>
      <c r="E86" s="389" t="n">
        <v>2.23294399949087</v>
      </c>
    </row>
    <row r="87">
      <c r="A87" s="389" t="s">
        <v>39</v>
      </c>
      <c r="B87" s="389" t="s">
        <v>40</v>
      </c>
      <c r="C87" s="389" t="s">
        <v>16</v>
      </c>
      <c r="D87" s="389" t="n">
        <v>768671.547831344</v>
      </c>
      <c r="E87" s="389" t="n">
        <v>4.47644572189563</v>
      </c>
    </row>
    <row r="88">
      <c r="A88" s="389" t="s">
        <v>39</v>
      </c>
      <c r="B88" s="389" t="s">
        <v>40</v>
      </c>
      <c r="C88" s="389" t="s">
        <v>17</v>
      </c>
      <c r="D88" s="389" t="n">
        <v>1036101.1447574</v>
      </c>
      <c r="E88" s="389" t="n">
        <v>4.51007541013933</v>
      </c>
    </row>
    <row r="89">
      <c r="A89" s="389" t="s">
        <v>58</v>
      </c>
      <c r="B89" s="389" t="s">
        <v>59</v>
      </c>
      <c r="C89" s="389" t="s">
        <v>16</v>
      </c>
      <c r="D89" s="389" t="n">
        <v>721486.205310372</v>
      </c>
      <c r="E89" s="389" t="n">
        <v>10.9726698565171</v>
      </c>
    </row>
    <row r="90">
      <c r="A90" s="389" t="s">
        <v>58</v>
      </c>
      <c r="B90" s="389" t="s">
        <v>59</v>
      </c>
      <c r="C90" s="389" t="s">
        <v>17</v>
      </c>
      <c r="D90" s="389" t="n">
        <v>806584.958058571</v>
      </c>
      <c r="E90" s="389" t="n">
        <v>2.47364744654685</v>
      </c>
    </row>
    <row r="91">
      <c r="A91" s="389" t="s">
        <v>60</v>
      </c>
      <c r="B91" s="389" t="s">
        <v>61</v>
      </c>
      <c r="C91" s="389" t="s">
        <v>16</v>
      </c>
      <c r="D91" s="389" t="n">
        <v>831692.241833373</v>
      </c>
      <c r="E91" s="389" t="n">
        <v>5.99756018575016</v>
      </c>
    </row>
    <row r="92">
      <c r="A92" s="389" t="s">
        <v>60</v>
      </c>
      <c r="B92" s="389" t="s">
        <v>61</v>
      </c>
      <c r="C92" s="389" t="s">
        <v>17</v>
      </c>
      <c r="D92" s="389" t="n">
        <v>1053997.13591188</v>
      </c>
      <c r="E92" s="389" t="n">
        <v>2.47940353846029</v>
      </c>
    </row>
    <row r="93">
      <c r="A93" s="389" t="s">
        <v>62</v>
      </c>
      <c r="B93" s="389" t="s">
        <v>63</v>
      </c>
      <c r="C93" s="389" t="s">
        <v>16</v>
      </c>
      <c r="D93" s="389" t="n">
        <v>727837.632409551</v>
      </c>
      <c r="E93" s="389" t="n">
        <v>6.06716508045297</v>
      </c>
    </row>
    <row r="94">
      <c r="A94" s="389" t="s">
        <v>62</v>
      </c>
      <c r="B94" s="389" t="s">
        <v>63</v>
      </c>
      <c r="C94" s="389" t="s">
        <v>17</v>
      </c>
      <c r="D94" s="389" t="n">
        <v>1036302.25277492</v>
      </c>
      <c r="E94" s="389" t="n">
        <v>4.72227849890949</v>
      </c>
    </row>
    <row r="95">
      <c r="A95" s="389" t="s">
        <v>64</v>
      </c>
      <c r="B95" s="389" t="s">
        <v>65</v>
      </c>
      <c r="C95" s="389" t="s">
        <v>16</v>
      </c>
      <c r="D95" s="389" t="n">
        <v>695234.180653214</v>
      </c>
      <c r="E95" s="389" t="n">
        <v>5.48724142162526</v>
      </c>
    </row>
    <row r="96">
      <c r="A96" s="389" t="s">
        <v>64</v>
      </c>
      <c r="B96" s="389" t="s">
        <v>65</v>
      </c>
      <c r="C96" s="389" t="s">
        <v>17</v>
      </c>
      <c r="D96" s="389" t="n">
        <v>888472.562750838</v>
      </c>
      <c r="E96" s="389" t="n">
        <v>4.560255858519</v>
      </c>
    </row>
    <row r="97">
      <c r="A97" s="389" t="s">
        <v>66</v>
      </c>
      <c r="B97" s="389" t="s">
        <v>67</v>
      </c>
      <c r="C97" s="389" t="s">
        <v>16</v>
      </c>
      <c r="D97" s="389" t="n">
        <v>556078.586240667</v>
      </c>
      <c r="E97" s="389" t="n">
        <v>7.41885118655383</v>
      </c>
    </row>
    <row r="98">
      <c r="A98" s="389" t="s">
        <v>66</v>
      </c>
      <c r="B98" s="389" t="s">
        <v>67</v>
      </c>
      <c r="C98" s="389" t="s">
        <v>17</v>
      </c>
      <c r="D98" s="389" t="n">
        <v>536968.546042038</v>
      </c>
      <c r="E98" s="389" t="n">
        <v>3.97276825171882</v>
      </c>
    </row>
    <row r="99">
      <c r="A99" s="389" t="s">
        <v>68</v>
      </c>
      <c r="B99" s="389" t="s">
        <v>69</v>
      </c>
      <c r="C99" s="389" t="s">
        <v>16</v>
      </c>
      <c r="D99" s="389" t="n">
        <v>693584.827276788</v>
      </c>
      <c r="E99" s="389" t="n">
        <v>5.60036258044182</v>
      </c>
    </row>
    <row r="100">
      <c r="A100" s="389" t="s">
        <v>68</v>
      </c>
      <c r="B100" s="389" t="s">
        <v>69</v>
      </c>
      <c r="C100" s="389" t="s">
        <v>17</v>
      </c>
      <c r="D100" s="389" t="n">
        <v>921038.832365203</v>
      </c>
      <c r="E100" s="389" t="n">
        <v>3.65462319268908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917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390" t="s">
        <v>72</v>
      </c>
      <c r="B111" s="390" t="s">
        <v>73</v>
      </c>
      <c r="C111" s="390" t="s">
        <v>16</v>
      </c>
      <c r="D111" s="390" t="n">
        <v>1280066.61749071</v>
      </c>
      <c r="E111" s="390" t="n">
        <v>9.71930622238286</v>
      </c>
    </row>
    <row r="112">
      <c r="A112" s="390" t="s">
        <v>72</v>
      </c>
      <c r="B112" s="390" t="s">
        <v>73</v>
      </c>
      <c r="C112" s="390" t="s">
        <v>17</v>
      </c>
      <c r="D112" s="390" t="n">
        <v>2710601.75356077</v>
      </c>
      <c r="E112" s="390" t="n">
        <v>1.90350102737845</v>
      </c>
    </row>
    <row r="113">
      <c r="A113" s="390" t="s">
        <v>74</v>
      </c>
      <c r="B113" s="390" t="s">
        <v>75</v>
      </c>
      <c r="C113" s="390" t="s">
        <v>16</v>
      </c>
      <c r="D113" s="390" t="n">
        <v>1503009.69896818</v>
      </c>
      <c r="E113" s="390" t="n">
        <v>12.4328517702723</v>
      </c>
    </row>
    <row r="114">
      <c r="A114" s="390" t="s">
        <v>74</v>
      </c>
      <c r="B114" s="390" t="s">
        <v>75</v>
      </c>
      <c r="C114" s="390" t="s">
        <v>17</v>
      </c>
      <c r="D114" s="390" t="n">
        <v>3705193.52591272</v>
      </c>
      <c r="E114" s="390" t="n">
        <v>3.31706618709006</v>
      </c>
    </row>
    <row r="115">
      <c r="A115" s="390" t="s">
        <v>76</v>
      </c>
      <c r="B115" s="390" t="s">
        <v>77</v>
      </c>
      <c r="C115" s="390" t="s">
        <v>16</v>
      </c>
      <c r="D115" s="390" t="n">
        <v>728674.806862391</v>
      </c>
      <c r="E115" s="390" t="n">
        <v>5.06818705161199</v>
      </c>
    </row>
    <row r="116">
      <c r="A116" s="390" t="s">
        <v>76</v>
      </c>
      <c r="B116" s="390" t="s">
        <v>77</v>
      </c>
      <c r="C116" s="390" t="s">
        <v>17</v>
      </c>
      <c r="D116" s="390" t="n">
        <v>1321627.78822304</v>
      </c>
      <c r="E116" s="390" t="n">
        <v>3.12102070349813</v>
      </c>
    </row>
    <row r="117">
      <c r="A117" s="390" t="s">
        <v>78</v>
      </c>
      <c r="B117" s="390" t="s">
        <v>79</v>
      </c>
      <c r="C117" s="390" t="s">
        <v>16</v>
      </c>
      <c r="D117" s="390" t="n">
        <v>607380.435677938</v>
      </c>
      <c r="E117" s="390" t="n">
        <v>3.79202812357345</v>
      </c>
    </row>
    <row r="118">
      <c r="A118" s="390" t="s">
        <v>78</v>
      </c>
      <c r="B118" s="390" t="s">
        <v>79</v>
      </c>
      <c r="C118" s="390" t="s">
        <v>17</v>
      </c>
      <c r="D118" s="390" t="n">
        <v>770970.484003361</v>
      </c>
      <c r="E118" s="390" t="n">
        <v>1.397839948958</v>
      </c>
    </row>
    <row r="119">
      <c r="A119" s="390" t="s">
        <v>80</v>
      </c>
      <c r="B119" s="390" t="s">
        <v>81</v>
      </c>
      <c r="C119" s="390" t="s">
        <v>16</v>
      </c>
      <c r="D119" s="390" t="n">
        <v>566778.382420296</v>
      </c>
      <c r="E119" s="390" t="n">
        <v>4.70975519878836</v>
      </c>
    </row>
    <row r="120">
      <c r="A120" s="390" t="s">
        <v>80</v>
      </c>
      <c r="B120" s="390" t="s">
        <v>81</v>
      </c>
      <c r="C120" s="390" t="s">
        <v>17</v>
      </c>
      <c r="D120" s="390" t="n">
        <v>624712.434748509</v>
      </c>
      <c r="E120" s="390" t="n">
        <v>1.86815028576614</v>
      </c>
    </row>
    <row r="121">
      <c r="A121" s="390" t="s">
        <v>82</v>
      </c>
      <c r="B121" s="390" t="s">
        <v>83</v>
      </c>
      <c r="C121" s="390" t="s">
        <v>16</v>
      </c>
      <c r="D121" s="390" t="n">
        <v>603878.612287634</v>
      </c>
      <c r="E121" s="390" t="n">
        <v>2.99101012014767</v>
      </c>
    </row>
    <row r="122">
      <c r="A122" s="390" t="s">
        <v>82</v>
      </c>
      <c r="B122" s="390" t="s">
        <v>83</v>
      </c>
      <c r="C122" s="390" t="s">
        <v>17</v>
      </c>
      <c r="D122" s="390" t="n">
        <v>879378.427123565</v>
      </c>
      <c r="E122" s="390" t="n">
        <v>3.97419820942044</v>
      </c>
    </row>
    <row r="123">
      <c r="A123" s="390" t="s">
        <v>84</v>
      </c>
      <c r="B123" s="390" t="s">
        <v>85</v>
      </c>
      <c r="C123" s="390" t="s">
        <v>16</v>
      </c>
      <c r="D123" s="390" t="n">
        <v>673870.529394833</v>
      </c>
      <c r="E123" s="390" t="n">
        <v>3.35140160241002</v>
      </c>
    </row>
    <row r="124">
      <c r="A124" s="390" t="s">
        <v>84</v>
      </c>
      <c r="B124" s="390" t="s">
        <v>85</v>
      </c>
      <c r="C124" s="390" t="s">
        <v>17</v>
      </c>
      <c r="D124" s="390" t="n">
        <v>789101.985715128</v>
      </c>
      <c r="E124" s="390" t="n">
        <v>1.79759779459117</v>
      </c>
    </row>
    <row r="125">
      <c r="A125" s="390" t="s">
        <v>86</v>
      </c>
      <c r="B125" s="390" t="s">
        <v>87</v>
      </c>
      <c r="C125" s="390" t="s">
        <v>16</v>
      </c>
      <c r="D125" s="390" t="n">
        <v>750309.332991239</v>
      </c>
      <c r="E125" s="390" t="n">
        <v>3.40144940726118</v>
      </c>
    </row>
    <row r="126">
      <c r="A126" s="390" t="s">
        <v>86</v>
      </c>
      <c r="B126" s="390" t="s">
        <v>87</v>
      </c>
      <c r="C126" s="390" t="s">
        <v>17</v>
      </c>
      <c r="D126" s="390" t="n">
        <v>1192019.47206008</v>
      </c>
      <c r="E126" s="390" t="n">
        <v>2.50237495029032</v>
      </c>
    </row>
    <row r="127">
      <c r="A127" s="390" t="s">
        <v>88</v>
      </c>
      <c r="B127" s="390" t="s">
        <v>89</v>
      </c>
      <c r="C127" s="390" t="s">
        <v>16</v>
      </c>
      <c r="D127" s="390" t="n">
        <v>1048759.14585403</v>
      </c>
      <c r="E127" s="390" t="n">
        <v>9.20430986624538</v>
      </c>
    </row>
    <row r="128">
      <c r="A128" s="390" t="s">
        <v>88</v>
      </c>
      <c r="B128" s="390" t="s">
        <v>89</v>
      </c>
      <c r="C128" s="390" t="s">
        <v>17</v>
      </c>
      <c r="D128" s="390" t="n">
        <v>1681823.50490656</v>
      </c>
      <c r="E128" s="390" t="n">
        <v>1.71734170209168</v>
      </c>
    </row>
    <row r="129">
      <c r="A129" s="390" t="s">
        <v>90</v>
      </c>
      <c r="B129" s="390" t="s">
        <v>91</v>
      </c>
      <c r="C129" s="390" t="s">
        <v>16</v>
      </c>
      <c r="D129" s="390" t="n">
        <v>873091.726509303</v>
      </c>
      <c r="E129" s="390" t="n">
        <v>4.07388884896316</v>
      </c>
    </row>
    <row r="130">
      <c r="A130" s="390" t="s">
        <v>90</v>
      </c>
      <c r="B130" s="390" t="s">
        <v>91</v>
      </c>
      <c r="C130" s="390" t="s">
        <v>17</v>
      </c>
      <c r="D130" s="390" t="n">
        <v>1333509.9528798</v>
      </c>
      <c r="E130" s="390" t="n">
        <v>1.54655984705791</v>
      </c>
    </row>
    <row r="131">
      <c r="A131" s="390" t="s">
        <v>92</v>
      </c>
      <c r="B131" s="390" t="s">
        <v>93</v>
      </c>
      <c r="C131" s="390" t="s">
        <v>16</v>
      </c>
      <c r="D131" s="390" t="n">
        <v>1133733.82201967</v>
      </c>
      <c r="E131" s="390" t="n">
        <v>7.55877699207012</v>
      </c>
    </row>
    <row r="132">
      <c r="A132" s="390" t="s">
        <v>92</v>
      </c>
      <c r="B132" s="390" t="s">
        <v>93</v>
      </c>
      <c r="C132" s="390" t="s">
        <v>17</v>
      </c>
      <c r="D132" s="390" t="n">
        <v>1756925.60772667</v>
      </c>
      <c r="E132" s="390" t="n">
        <v>1.43166401156025</v>
      </c>
    </row>
    <row r="133">
      <c r="A133" s="390" t="s">
        <v>94</v>
      </c>
      <c r="B133" s="390" t="s">
        <v>95</v>
      </c>
      <c r="C133" s="390" t="s">
        <v>16</v>
      </c>
      <c r="D133" s="390" t="n">
        <v>949634.403515751</v>
      </c>
      <c r="E133" s="390" t="n">
        <v>5.78293920446955</v>
      </c>
    </row>
    <row r="134">
      <c r="A134" s="390" t="s">
        <v>94</v>
      </c>
      <c r="B134" s="390" t="s">
        <v>95</v>
      </c>
      <c r="C134" s="390" t="s">
        <v>17</v>
      </c>
      <c r="D134" s="390" t="n">
        <v>1795422.10429865</v>
      </c>
      <c r="E134" s="390" t="n">
        <v>2.52441441303819</v>
      </c>
    </row>
    <row r="135">
      <c r="A135" s="390" t="s">
        <v>96</v>
      </c>
      <c r="B135" s="390" t="s">
        <v>97</v>
      </c>
      <c r="C135" s="390" t="s">
        <v>16</v>
      </c>
      <c r="D135" s="390" t="n">
        <v>1532920.67504073</v>
      </c>
      <c r="E135" s="390" t="n">
        <v>6.61549263432644</v>
      </c>
    </row>
    <row r="136">
      <c r="A136" s="390" t="s">
        <v>96</v>
      </c>
      <c r="B136" s="390" t="s">
        <v>97</v>
      </c>
      <c r="C136" s="390" t="s">
        <v>17</v>
      </c>
      <c r="D136" s="390" t="n">
        <v>2442502.51513118</v>
      </c>
      <c r="E136" s="390" t="n">
        <v>1.56828211872919</v>
      </c>
    </row>
    <row r="137">
      <c r="A137" s="390" t="s">
        <v>98</v>
      </c>
      <c r="B137" s="390" t="s">
        <v>99</v>
      </c>
      <c r="C137" s="390" t="s">
        <v>16</v>
      </c>
      <c r="D137" s="390" t="n">
        <v>873913.604824439</v>
      </c>
      <c r="E137" s="390" t="n">
        <v>7.24440889958694</v>
      </c>
    </row>
    <row r="138">
      <c r="A138" s="390" t="s">
        <v>98</v>
      </c>
      <c r="B138" s="390" t="s">
        <v>99</v>
      </c>
      <c r="C138" s="390" t="s">
        <v>17</v>
      </c>
      <c r="D138" s="390" t="n">
        <v>1187547.22020278</v>
      </c>
      <c r="E138" s="390" t="n">
        <v>3.96792021384486</v>
      </c>
    </row>
    <row r="139">
      <c r="A139" s="390" t="s">
        <v>100</v>
      </c>
      <c r="B139" s="390" t="s">
        <v>101</v>
      </c>
      <c r="C139" s="390" t="s">
        <v>16</v>
      </c>
      <c r="D139" s="390" t="n">
        <v>871935.867967782</v>
      </c>
      <c r="E139" s="390" t="n">
        <v>5.30540140282729</v>
      </c>
    </row>
    <row r="140">
      <c r="A140" s="390" t="s">
        <v>100</v>
      </c>
      <c r="B140" s="390" t="s">
        <v>101</v>
      </c>
      <c r="C140" s="390" t="s">
        <v>17</v>
      </c>
      <c r="D140" s="390" t="n">
        <v>1450837.21113707</v>
      </c>
      <c r="E140" s="390" t="n">
        <v>2.4727516037571</v>
      </c>
    </row>
    <row r="141">
      <c r="A141" s="390" t="s">
        <v>102</v>
      </c>
      <c r="B141" s="390" t="s">
        <v>103</v>
      </c>
      <c r="C141" s="390" t="s">
        <v>16</v>
      </c>
      <c r="D141" s="390" t="n">
        <v>1072016.41381339</v>
      </c>
      <c r="E141" s="390" t="n">
        <v>7.26020974440456</v>
      </c>
    </row>
    <row r="142">
      <c r="A142" s="390" t="s">
        <v>102</v>
      </c>
      <c r="B142" s="390" t="s">
        <v>103</v>
      </c>
      <c r="C142" s="390" t="s">
        <v>17</v>
      </c>
      <c r="D142" s="390" t="n">
        <v>1320441.33085586</v>
      </c>
      <c r="E142" s="390" t="n">
        <v>2.34675526136765</v>
      </c>
    </row>
    <row r="143">
      <c r="A143" s="390" t="s">
        <v>104</v>
      </c>
      <c r="B143" s="390" t="s">
        <v>105</v>
      </c>
      <c r="C143" s="390" t="s">
        <v>16</v>
      </c>
      <c r="D143" s="390" t="n">
        <v>900385.871691863</v>
      </c>
      <c r="E143" s="390" t="n">
        <v>12.3201672175264</v>
      </c>
    </row>
    <row r="144">
      <c r="A144" s="390" t="s">
        <v>104</v>
      </c>
      <c r="B144" s="390" t="s">
        <v>105</v>
      </c>
      <c r="C144" s="390" t="s">
        <v>17</v>
      </c>
      <c r="D144" s="390" t="n">
        <v>1366378.05579636</v>
      </c>
      <c r="E144" s="390" t="n">
        <v>5.26186611951795</v>
      </c>
    </row>
    <row r="145">
      <c r="A145" s="390" t="s">
        <v>106</v>
      </c>
      <c r="B145" s="390" t="s">
        <v>107</v>
      </c>
      <c r="C145" s="390" t="s">
        <v>16</v>
      </c>
      <c r="D145" s="390" t="n">
        <v>646417.943054598</v>
      </c>
      <c r="E145" s="390" t="n">
        <v>3.82778364417804</v>
      </c>
    </row>
    <row r="146">
      <c r="A146" s="390" t="s">
        <v>106</v>
      </c>
      <c r="B146" s="390" t="s">
        <v>107</v>
      </c>
      <c r="C146" s="390" t="s">
        <v>17</v>
      </c>
      <c r="D146" s="390" t="n">
        <v>840744.64525236</v>
      </c>
      <c r="E146" s="390" t="n">
        <v>1.66865871977276</v>
      </c>
    </row>
    <row r="147">
      <c r="A147" s="390" t="s">
        <v>108</v>
      </c>
      <c r="B147" s="390" t="s">
        <v>109</v>
      </c>
      <c r="C147" s="390" t="s">
        <v>16</v>
      </c>
      <c r="D147" s="390" t="n">
        <v>541840.013678401</v>
      </c>
      <c r="E147" s="390" t="n">
        <v>3.39427547437153</v>
      </c>
    </row>
    <row r="148">
      <c r="A148" s="390" t="s">
        <v>108</v>
      </c>
      <c r="B148" s="390" t="s">
        <v>109</v>
      </c>
      <c r="C148" s="390" t="s">
        <v>17</v>
      </c>
      <c r="D148" s="390" t="n">
        <v>712496.682630092</v>
      </c>
      <c r="E148" s="390" t="n">
        <v>1.93003412640949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918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391" t="s">
        <v>72</v>
      </c>
      <c r="B159" s="391" t="s">
        <v>73</v>
      </c>
      <c r="C159" s="391" t="s">
        <v>16</v>
      </c>
      <c r="D159" s="391" t="n">
        <v>1280066.61749071</v>
      </c>
      <c r="E159" s="391" t="n">
        <v>9.71930622238286</v>
      </c>
    </row>
    <row r="160">
      <c r="A160" s="391" t="s">
        <v>72</v>
      </c>
      <c r="B160" s="391" t="s">
        <v>73</v>
      </c>
      <c r="C160" s="391" t="s">
        <v>17</v>
      </c>
      <c r="D160" s="391" t="n">
        <v>2710601.75356077</v>
      </c>
      <c r="E160" s="391" t="n">
        <v>1.90350102737845</v>
      </c>
    </row>
    <row r="161">
      <c r="A161" s="391" t="s">
        <v>74</v>
      </c>
      <c r="B161" s="391" t="s">
        <v>75</v>
      </c>
      <c r="C161" s="391" t="s">
        <v>16</v>
      </c>
      <c r="D161" s="391" t="n">
        <v>1503009.69896818</v>
      </c>
      <c r="E161" s="391" t="n">
        <v>12.4328517702723</v>
      </c>
    </row>
    <row r="162">
      <c r="A162" s="391" t="s">
        <v>74</v>
      </c>
      <c r="B162" s="391" t="s">
        <v>75</v>
      </c>
      <c r="C162" s="391" t="s">
        <v>17</v>
      </c>
      <c r="D162" s="391" t="n">
        <v>3705193.52591272</v>
      </c>
      <c r="E162" s="391" t="n">
        <v>3.31706618709006</v>
      </c>
    </row>
    <row r="163">
      <c r="A163" s="391" t="s">
        <v>76</v>
      </c>
      <c r="B163" s="391" t="s">
        <v>77</v>
      </c>
      <c r="C163" s="391" t="s">
        <v>16</v>
      </c>
      <c r="D163" s="391" t="n">
        <v>728674.806862391</v>
      </c>
      <c r="E163" s="391" t="n">
        <v>5.06818705161199</v>
      </c>
    </row>
    <row r="164">
      <c r="A164" s="391" t="s">
        <v>76</v>
      </c>
      <c r="B164" s="391" t="s">
        <v>77</v>
      </c>
      <c r="C164" s="391" t="s">
        <v>17</v>
      </c>
      <c r="D164" s="391" t="n">
        <v>1321627.78822304</v>
      </c>
      <c r="E164" s="391" t="n">
        <v>3.12102070349813</v>
      </c>
    </row>
    <row r="165">
      <c r="A165" s="391" t="s">
        <v>78</v>
      </c>
      <c r="B165" s="391" t="s">
        <v>79</v>
      </c>
      <c r="C165" s="391" t="s">
        <v>16</v>
      </c>
      <c r="D165" s="391" t="n">
        <v>607380.435677938</v>
      </c>
      <c r="E165" s="391" t="n">
        <v>3.79202812357345</v>
      </c>
    </row>
    <row r="166">
      <c r="A166" s="391" t="s">
        <v>78</v>
      </c>
      <c r="B166" s="391" t="s">
        <v>79</v>
      </c>
      <c r="C166" s="391" t="s">
        <v>17</v>
      </c>
      <c r="D166" s="391" t="n">
        <v>770970.484003361</v>
      </c>
      <c r="E166" s="391" t="n">
        <v>1.397839948958</v>
      </c>
    </row>
    <row r="167">
      <c r="A167" s="391" t="s">
        <v>80</v>
      </c>
      <c r="B167" s="391" t="s">
        <v>81</v>
      </c>
      <c r="C167" s="391" t="s">
        <v>16</v>
      </c>
      <c r="D167" s="391" t="n">
        <v>566778.382420296</v>
      </c>
      <c r="E167" s="391" t="n">
        <v>4.70975519878836</v>
      </c>
    </row>
    <row r="168">
      <c r="A168" s="391" t="s">
        <v>80</v>
      </c>
      <c r="B168" s="391" t="s">
        <v>81</v>
      </c>
      <c r="C168" s="391" t="s">
        <v>17</v>
      </c>
      <c r="D168" s="391" t="n">
        <v>624712.434748509</v>
      </c>
      <c r="E168" s="391" t="n">
        <v>1.86815028576614</v>
      </c>
    </row>
    <row r="169">
      <c r="A169" s="391" t="s">
        <v>82</v>
      </c>
      <c r="B169" s="391" t="s">
        <v>83</v>
      </c>
      <c r="C169" s="391" t="s">
        <v>16</v>
      </c>
      <c r="D169" s="391" t="n">
        <v>603878.612287634</v>
      </c>
      <c r="E169" s="391" t="n">
        <v>2.99101012014767</v>
      </c>
    </row>
    <row r="170">
      <c r="A170" s="391" t="s">
        <v>82</v>
      </c>
      <c r="B170" s="391" t="s">
        <v>83</v>
      </c>
      <c r="C170" s="391" t="s">
        <v>17</v>
      </c>
      <c r="D170" s="391" t="n">
        <v>879378.427123565</v>
      </c>
      <c r="E170" s="391" t="n">
        <v>3.97419820942044</v>
      </c>
    </row>
    <row r="171">
      <c r="A171" s="391" t="s">
        <v>84</v>
      </c>
      <c r="B171" s="391" t="s">
        <v>85</v>
      </c>
      <c r="C171" s="391" t="s">
        <v>16</v>
      </c>
      <c r="D171" s="391" t="n">
        <v>673870.529394833</v>
      </c>
      <c r="E171" s="391" t="n">
        <v>3.35140160241002</v>
      </c>
    </row>
    <row r="172">
      <c r="A172" s="391" t="s">
        <v>84</v>
      </c>
      <c r="B172" s="391" t="s">
        <v>85</v>
      </c>
      <c r="C172" s="391" t="s">
        <v>17</v>
      </c>
      <c r="D172" s="391" t="n">
        <v>789101.985715128</v>
      </c>
      <c r="E172" s="391" t="n">
        <v>1.79759779459117</v>
      </c>
    </row>
    <row r="173">
      <c r="A173" s="391" t="s">
        <v>86</v>
      </c>
      <c r="B173" s="391" t="s">
        <v>87</v>
      </c>
      <c r="C173" s="391" t="s">
        <v>16</v>
      </c>
      <c r="D173" s="391" t="n">
        <v>750309.332991239</v>
      </c>
      <c r="E173" s="391" t="n">
        <v>3.40144940726118</v>
      </c>
    </row>
    <row r="174">
      <c r="A174" s="391" t="s">
        <v>86</v>
      </c>
      <c r="B174" s="391" t="s">
        <v>87</v>
      </c>
      <c r="C174" s="391" t="s">
        <v>17</v>
      </c>
      <c r="D174" s="391" t="n">
        <v>1192019.47206008</v>
      </c>
      <c r="E174" s="391" t="n">
        <v>2.50237495029032</v>
      </c>
    </row>
    <row r="175">
      <c r="A175" s="391" t="s">
        <v>88</v>
      </c>
      <c r="B175" s="391" t="s">
        <v>89</v>
      </c>
      <c r="C175" s="391" t="s">
        <v>16</v>
      </c>
      <c r="D175" s="391" t="n">
        <v>1048759.14585403</v>
      </c>
      <c r="E175" s="391" t="n">
        <v>9.20430986624538</v>
      </c>
    </row>
    <row r="176">
      <c r="A176" s="391" t="s">
        <v>88</v>
      </c>
      <c r="B176" s="391" t="s">
        <v>89</v>
      </c>
      <c r="C176" s="391" t="s">
        <v>17</v>
      </c>
      <c r="D176" s="391" t="n">
        <v>1681823.50490656</v>
      </c>
      <c r="E176" s="391" t="n">
        <v>1.71734170209168</v>
      </c>
    </row>
    <row r="177">
      <c r="A177" s="391" t="s">
        <v>90</v>
      </c>
      <c r="B177" s="391" t="s">
        <v>91</v>
      </c>
      <c r="C177" s="391" t="s">
        <v>16</v>
      </c>
      <c r="D177" s="391" t="n">
        <v>873091.726509303</v>
      </c>
      <c r="E177" s="391" t="n">
        <v>4.07388884896316</v>
      </c>
    </row>
    <row r="178">
      <c r="A178" s="391" t="s">
        <v>90</v>
      </c>
      <c r="B178" s="391" t="s">
        <v>91</v>
      </c>
      <c r="C178" s="391" t="s">
        <v>17</v>
      </c>
      <c r="D178" s="391" t="n">
        <v>1333509.9528798</v>
      </c>
      <c r="E178" s="391" t="n">
        <v>1.54655984705791</v>
      </c>
    </row>
    <row r="179">
      <c r="A179" s="391" t="s">
        <v>92</v>
      </c>
      <c r="B179" s="391" t="s">
        <v>93</v>
      </c>
      <c r="C179" s="391" t="s">
        <v>16</v>
      </c>
      <c r="D179" s="391" t="n">
        <v>1133733.82201967</v>
      </c>
      <c r="E179" s="391" t="n">
        <v>7.55877699207012</v>
      </c>
    </row>
    <row r="180">
      <c r="A180" s="391" t="s">
        <v>92</v>
      </c>
      <c r="B180" s="391" t="s">
        <v>93</v>
      </c>
      <c r="C180" s="391" t="s">
        <v>17</v>
      </c>
      <c r="D180" s="391" t="n">
        <v>1756925.60772667</v>
      </c>
      <c r="E180" s="391" t="n">
        <v>1.43166401156025</v>
      </c>
    </row>
    <row r="181">
      <c r="A181" s="391" t="s">
        <v>94</v>
      </c>
      <c r="B181" s="391" t="s">
        <v>95</v>
      </c>
      <c r="C181" s="391" t="s">
        <v>16</v>
      </c>
      <c r="D181" s="391" t="n">
        <v>949634.403515751</v>
      </c>
      <c r="E181" s="391" t="n">
        <v>5.78293920446955</v>
      </c>
    </row>
    <row r="182">
      <c r="A182" s="391" t="s">
        <v>94</v>
      </c>
      <c r="B182" s="391" t="s">
        <v>95</v>
      </c>
      <c r="C182" s="391" t="s">
        <v>17</v>
      </c>
      <c r="D182" s="391" t="n">
        <v>1795422.10429865</v>
      </c>
      <c r="E182" s="391" t="n">
        <v>2.52441441303819</v>
      </c>
    </row>
    <row r="183">
      <c r="A183" s="391" t="s">
        <v>96</v>
      </c>
      <c r="B183" s="391" t="s">
        <v>97</v>
      </c>
      <c r="C183" s="391" t="s">
        <v>16</v>
      </c>
      <c r="D183" s="391" t="n">
        <v>1532920.67504073</v>
      </c>
      <c r="E183" s="391" t="n">
        <v>6.61549263432644</v>
      </c>
    </row>
    <row r="184">
      <c r="A184" s="391" t="s">
        <v>96</v>
      </c>
      <c r="B184" s="391" t="s">
        <v>97</v>
      </c>
      <c r="C184" s="391" t="s">
        <v>17</v>
      </c>
      <c r="D184" s="391" t="n">
        <v>2442502.51513118</v>
      </c>
      <c r="E184" s="391" t="n">
        <v>1.56828211872919</v>
      </c>
    </row>
    <row r="185">
      <c r="A185" s="391" t="s">
        <v>98</v>
      </c>
      <c r="B185" s="391" t="s">
        <v>99</v>
      </c>
      <c r="C185" s="391" t="s">
        <v>16</v>
      </c>
      <c r="D185" s="391" t="n">
        <v>873913.604824439</v>
      </c>
      <c r="E185" s="391" t="n">
        <v>7.24440889958694</v>
      </c>
    </row>
    <row r="186">
      <c r="A186" s="391" t="s">
        <v>98</v>
      </c>
      <c r="B186" s="391" t="s">
        <v>99</v>
      </c>
      <c r="C186" s="391" t="s">
        <v>17</v>
      </c>
      <c r="D186" s="391" t="n">
        <v>1187547.22020278</v>
      </c>
      <c r="E186" s="391" t="n">
        <v>3.96792021384486</v>
      </c>
    </row>
    <row r="187">
      <c r="A187" s="391" t="s">
        <v>100</v>
      </c>
      <c r="B187" s="391" t="s">
        <v>101</v>
      </c>
      <c r="C187" s="391" t="s">
        <v>16</v>
      </c>
      <c r="D187" s="391" t="n">
        <v>871935.867967782</v>
      </c>
      <c r="E187" s="391" t="n">
        <v>5.30540140282729</v>
      </c>
    </row>
    <row r="188">
      <c r="A188" s="391" t="s">
        <v>100</v>
      </c>
      <c r="B188" s="391" t="s">
        <v>101</v>
      </c>
      <c r="C188" s="391" t="s">
        <v>17</v>
      </c>
      <c r="D188" s="391" t="n">
        <v>1450837.21113707</v>
      </c>
      <c r="E188" s="391" t="n">
        <v>2.4727516037571</v>
      </c>
    </row>
    <row r="189">
      <c r="A189" s="391" t="s">
        <v>102</v>
      </c>
      <c r="B189" s="391" t="s">
        <v>103</v>
      </c>
      <c r="C189" s="391" t="s">
        <v>16</v>
      </c>
      <c r="D189" s="391" t="n">
        <v>1072016.41381339</v>
      </c>
      <c r="E189" s="391" t="n">
        <v>7.26020974440456</v>
      </c>
    </row>
    <row r="190">
      <c r="A190" s="391" t="s">
        <v>102</v>
      </c>
      <c r="B190" s="391" t="s">
        <v>103</v>
      </c>
      <c r="C190" s="391" t="s">
        <v>17</v>
      </c>
      <c r="D190" s="391" t="n">
        <v>1320441.33085586</v>
      </c>
      <c r="E190" s="391" t="n">
        <v>2.34675526136765</v>
      </c>
    </row>
    <row r="191">
      <c r="A191" s="391" t="s">
        <v>104</v>
      </c>
      <c r="B191" s="391" t="s">
        <v>105</v>
      </c>
      <c r="C191" s="391" t="s">
        <v>16</v>
      </c>
      <c r="D191" s="391" t="n">
        <v>900385.871691863</v>
      </c>
      <c r="E191" s="391" t="n">
        <v>12.3201672175264</v>
      </c>
    </row>
    <row r="192">
      <c r="A192" s="391" t="s">
        <v>104</v>
      </c>
      <c r="B192" s="391" t="s">
        <v>105</v>
      </c>
      <c r="C192" s="391" t="s">
        <v>17</v>
      </c>
      <c r="D192" s="391" t="n">
        <v>1366378.05579636</v>
      </c>
      <c r="E192" s="391" t="n">
        <v>5.26186611951795</v>
      </c>
    </row>
    <row r="193">
      <c r="A193" s="391" t="s">
        <v>106</v>
      </c>
      <c r="B193" s="391" t="s">
        <v>107</v>
      </c>
      <c r="C193" s="391" t="s">
        <v>16</v>
      </c>
      <c r="D193" s="391" t="n">
        <v>646417.943054598</v>
      </c>
      <c r="E193" s="391" t="n">
        <v>3.82778364417804</v>
      </c>
    </row>
    <row r="194">
      <c r="A194" s="391" t="s">
        <v>106</v>
      </c>
      <c r="B194" s="391" t="s">
        <v>107</v>
      </c>
      <c r="C194" s="391" t="s">
        <v>17</v>
      </c>
      <c r="D194" s="391" t="n">
        <v>840744.64525236</v>
      </c>
      <c r="E194" s="391" t="n">
        <v>1.66865871977276</v>
      </c>
    </row>
    <row r="195">
      <c r="A195" s="391" t="s">
        <v>108</v>
      </c>
      <c r="B195" s="391" t="s">
        <v>109</v>
      </c>
      <c r="C195" s="391" t="s">
        <v>16</v>
      </c>
      <c r="D195" s="391" t="n">
        <v>541840.013678401</v>
      </c>
      <c r="E195" s="391" t="n">
        <v>3.39427547437153</v>
      </c>
    </row>
    <row r="196">
      <c r="A196" s="391" t="s">
        <v>108</v>
      </c>
      <c r="B196" s="391" t="s">
        <v>109</v>
      </c>
      <c r="C196" s="391" t="s">
        <v>17</v>
      </c>
      <c r="D196" s="391" t="n">
        <v>712496.682630092</v>
      </c>
      <c r="E196" s="391" t="n">
        <v>1.93003412640949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919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392" t="s">
        <v>88</v>
      </c>
      <c r="B207" s="392" t="s">
        <v>115</v>
      </c>
      <c r="C207" s="392" t="s">
        <v>16</v>
      </c>
      <c r="D207" s="392" t="n">
        <v>720014.977087165</v>
      </c>
      <c r="E207" s="392" t="n">
        <v>5.67095460768942</v>
      </c>
    </row>
    <row r="208">
      <c r="A208" s="392" t="s">
        <v>88</v>
      </c>
      <c r="B208" s="392" t="s">
        <v>115</v>
      </c>
      <c r="C208" s="392" t="s">
        <v>17</v>
      </c>
      <c r="D208" s="392" t="n">
        <v>1276920.51085805</v>
      </c>
      <c r="E208" s="392" t="n">
        <v>7.46931668285792</v>
      </c>
    </row>
    <row r="209">
      <c r="A209" s="392" t="s">
        <v>92</v>
      </c>
      <c r="B209" s="392" t="s">
        <v>116</v>
      </c>
      <c r="C209" s="392" t="s">
        <v>16</v>
      </c>
      <c r="D209" s="392" t="n">
        <v>744271.082352789</v>
      </c>
      <c r="E209" s="392" t="n">
        <v>7.44829142009885</v>
      </c>
    </row>
    <row r="210">
      <c r="A210" s="392" t="s">
        <v>92</v>
      </c>
      <c r="B210" s="392" t="s">
        <v>116</v>
      </c>
      <c r="C210" s="392" t="s">
        <v>17</v>
      </c>
      <c r="D210" s="392" t="n">
        <v>1019698.41851508</v>
      </c>
      <c r="E210" s="392" t="n">
        <v>4.30456693096552</v>
      </c>
    </row>
    <row r="211">
      <c r="A211" s="392" t="s">
        <v>94</v>
      </c>
      <c r="B211" s="392" t="s">
        <v>117</v>
      </c>
      <c r="C211" s="392" t="s">
        <v>16</v>
      </c>
      <c r="D211" s="392" t="n">
        <v>2099498.11890507</v>
      </c>
      <c r="E211" s="392" t="n">
        <v>28.8472700859238</v>
      </c>
    </row>
    <row r="212">
      <c r="A212" s="392" t="s">
        <v>94</v>
      </c>
      <c r="B212" s="392" t="s">
        <v>117</v>
      </c>
      <c r="C212" s="392" t="s">
        <v>17</v>
      </c>
      <c r="D212" s="392" t="n">
        <v>2108843.48467612</v>
      </c>
      <c r="E212" s="392" t="n">
        <v>4.56889957215994</v>
      </c>
    </row>
    <row r="213">
      <c r="A213" s="392" t="s">
        <v>96</v>
      </c>
      <c r="B213" s="392" t="s">
        <v>118</v>
      </c>
      <c r="C213" s="392" t="s">
        <v>16</v>
      </c>
      <c r="D213" s="392" t="n">
        <v>2783429.61731463</v>
      </c>
      <c r="E213" s="392" t="n">
        <v>6.61261276500616</v>
      </c>
    </row>
    <row r="214">
      <c r="A214" s="392" t="s">
        <v>96</v>
      </c>
      <c r="B214" s="392" t="s">
        <v>118</v>
      </c>
      <c r="C214" s="392" t="s">
        <v>17</v>
      </c>
      <c r="D214" s="392" t="n">
        <v>2970052.82358332</v>
      </c>
      <c r="E214" s="392" t="n">
        <v>4.49231293365029</v>
      </c>
    </row>
    <row r="215">
      <c r="A215" s="392" t="s">
        <v>98</v>
      </c>
      <c r="B215" s="392" t="s">
        <v>119</v>
      </c>
      <c r="C215" s="392" t="s">
        <v>16</v>
      </c>
      <c r="D215" s="392" t="n">
        <v>2041204.21494721</v>
      </c>
      <c r="E215" s="392" t="n">
        <v>25.3351131408936</v>
      </c>
    </row>
    <row r="216">
      <c r="A216" s="392" t="s">
        <v>98</v>
      </c>
      <c r="B216" s="392" t="s">
        <v>119</v>
      </c>
      <c r="C216" s="392" t="s">
        <v>17</v>
      </c>
      <c r="D216" s="392" t="n">
        <v>4201596.99240983</v>
      </c>
      <c r="E216" s="392" t="n">
        <v>5.196161046813</v>
      </c>
    </row>
    <row r="217">
      <c r="A217" s="392" t="s">
        <v>106</v>
      </c>
      <c r="B217" s="392" t="s">
        <v>120</v>
      </c>
      <c r="C217" s="392" t="s">
        <v>16</v>
      </c>
      <c r="D217" s="392" t="n">
        <v>1256984.19493775</v>
      </c>
      <c r="E217" s="392" t="n">
        <v>8.58096247774744</v>
      </c>
    </row>
    <row r="218">
      <c r="A218" s="392" t="s">
        <v>106</v>
      </c>
      <c r="B218" s="392" t="s">
        <v>120</v>
      </c>
      <c r="C218" s="392" t="s">
        <v>17</v>
      </c>
      <c r="D218" s="392" t="n">
        <v>1840926.59778909</v>
      </c>
      <c r="E218" s="392" t="n">
        <v>3.38436961827708</v>
      </c>
    </row>
    <row r="219">
      <c r="A219" s="392" t="s">
        <v>108</v>
      </c>
      <c r="B219" s="392" t="s">
        <v>121</v>
      </c>
      <c r="C219" s="392" t="s">
        <v>16</v>
      </c>
      <c r="D219" s="392" t="n">
        <v>1182218.31398877</v>
      </c>
      <c r="E219" s="392" t="n">
        <v>21.6942566346625</v>
      </c>
    </row>
    <row r="220">
      <c r="A220" s="392" t="s">
        <v>108</v>
      </c>
      <c r="B220" s="392" t="s">
        <v>121</v>
      </c>
      <c r="C220" s="392" t="s">
        <v>17</v>
      </c>
      <c r="D220" s="392" t="n">
        <v>2374434.78195642</v>
      </c>
      <c r="E220" s="392" t="n">
        <v>4.42955045948396</v>
      </c>
    </row>
    <row r="221">
      <c r="A221" s="392" t="s">
        <v>110</v>
      </c>
      <c r="B221" s="392" t="s">
        <v>122</v>
      </c>
      <c r="C221" s="392" t="s">
        <v>16</v>
      </c>
      <c r="D221" s="392" t="n">
        <v>3000075.5369568</v>
      </c>
      <c r="E221" s="392" t="n">
        <v>8.94898881468506</v>
      </c>
    </row>
    <row r="222">
      <c r="A222" s="392" t="s">
        <v>110</v>
      </c>
      <c r="B222" s="392" t="s">
        <v>122</v>
      </c>
      <c r="C222" s="392" t="s">
        <v>17</v>
      </c>
      <c r="D222" s="392" t="n">
        <v>3577344.594008</v>
      </c>
      <c r="E222" s="392" t="n">
        <v>3.36311052143971</v>
      </c>
    </row>
    <row r="223">
      <c r="A223" s="392" t="s">
        <v>123</v>
      </c>
      <c r="B223" s="392" t="s">
        <v>124</v>
      </c>
      <c r="C223" s="392" t="s">
        <v>16</v>
      </c>
      <c r="D223" s="392" t="n">
        <v>1409511.31972232</v>
      </c>
      <c r="E223" s="392" t="n">
        <v>14.8877681074838</v>
      </c>
    </row>
    <row r="224">
      <c r="A224" s="392" t="s">
        <v>123</v>
      </c>
      <c r="B224" s="392" t="s">
        <v>124</v>
      </c>
      <c r="C224" s="392" t="s">
        <v>17</v>
      </c>
      <c r="D224" s="392" t="n">
        <v>2244154.26324152</v>
      </c>
      <c r="E224" s="392" t="n">
        <v>4.31493800910968</v>
      </c>
    </row>
    <row r="225">
      <c r="A225" s="392" t="s">
        <v>125</v>
      </c>
      <c r="B225" s="392" t="s">
        <v>126</v>
      </c>
      <c r="C225" s="392" t="s">
        <v>16</v>
      </c>
      <c r="D225" s="392" t="n">
        <v>2378862.90883462</v>
      </c>
      <c r="E225" s="392" t="n">
        <v>24.8110371483734</v>
      </c>
    </row>
    <row r="226">
      <c r="A226" s="392" t="s">
        <v>125</v>
      </c>
      <c r="B226" s="392" t="s">
        <v>126</v>
      </c>
      <c r="C226" s="392" t="s">
        <v>17</v>
      </c>
      <c r="D226" s="392" t="n">
        <v>3159043.41121228</v>
      </c>
      <c r="E226" s="392" t="n">
        <v>5.42611253072915</v>
      </c>
    </row>
    <row r="227">
      <c r="A227" s="392" t="s">
        <v>127</v>
      </c>
      <c r="B227" s="392" t="s">
        <v>128</v>
      </c>
      <c r="C227" s="392" t="s">
        <v>16</v>
      </c>
      <c r="D227" s="392" t="n">
        <v>1731445.05658221</v>
      </c>
      <c r="E227" s="392" t="n">
        <v>21.9175965993454</v>
      </c>
    </row>
    <row r="228">
      <c r="A228" s="392" t="s">
        <v>127</v>
      </c>
      <c r="B228" s="392" t="s">
        <v>128</v>
      </c>
      <c r="C228" s="392" t="s">
        <v>17</v>
      </c>
      <c r="D228" s="392" t="n">
        <v>3184386.26040781</v>
      </c>
      <c r="E228" s="392" t="n">
        <v>4.36525293976079</v>
      </c>
    </row>
    <row r="229">
      <c r="A229" s="392" t="s">
        <v>129</v>
      </c>
      <c r="B229" s="392" t="s">
        <v>130</v>
      </c>
      <c r="C229" s="392" t="s">
        <v>16</v>
      </c>
      <c r="D229" s="392" t="n">
        <v>2445090.36751236</v>
      </c>
      <c r="E229" s="392" t="n">
        <v>12.1134918333969</v>
      </c>
    </row>
    <row r="230">
      <c r="A230" s="392" t="s">
        <v>129</v>
      </c>
      <c r="B230" s="392" t="s">
        <v>130</v>
      </c>
      <c r="C230" s="392" t="s">
        <v>17</v>
      </c>
      <c r="D230" s="392" t="n">
        <v>2806502.87166082</v>
      </c>
      <c r="E230" s="392" t="n">
        <v>3.54573606870901</v>
      </c>
    </row>
    <row r="231">
      <c r="A231" s="392" t="s">
        <v>131</v>
      </c>
      <c r="B231" s="392" t="s">
        <v>132</v>
      </c>
      <c r="C231" s="392" t="s">
        <v>16</v>
      </c>
      <c r="D231" s="392" t="n">
        <v>885541.112345987</v>
      </c>
      <c r="E231" s="392" t="n">
        <v>7.15045214790234</v>
      </c>
    </row>
    <row r="232">
      <c r="A232" s="392" t="s">
        <v>131</v>
      </c>
      <c r="B232" s="392" t="s">
        <v>132</v>
      </c>
      <c r="C232" s="392" t="s">
        <v>17</v>
      </c>
      <c r="D232" s="392" t="n">
        <v>1354332.08290746</v>
      </c>
      <c r="E232" s="392" t="n">
        <v>3.97632811723514</v>
      </c>
    </row>
    <row r="233">
      <c r="A233" s="392" t="s">
        <v>133</v>
      </c>
      <c r="B233" s="392" t="s">
        <v>134</v>
      </c>
      <c r="C233" s="392" t="s">
        <v>16</v>
      </c>
      <c r="D233" s="392" t="n">
        <v>980926.750381368</v>
      </c>
      <c r="E233" s="392" t="n">
        <v>12.5803048937122</v>
      </c>
    </row>
    <row r="234">
      <c r="A234" s="392" t="s">
        <v>133</v>
      </c>
      <c r="B234" s="392" t="s">
        <v>134</v>
      </c>
      <c r="C234" s="392" t="s">
        <v>17</v>
      </c>
      <c r="D234" s="392" t="n">
        <v>1268299.79316261</v>
      </c>
      <c r="E234" s="392" t="n">
        <v>3.33211060856386</v>
      </c>
    </row>
    <row r="235">
      <c r="A235" s="392" t="s">
        <v>135</v>
      </c>
      <c r="B235" s="392" t="s">
        <v>136</v>
      </c>
      <c r="C235" s="392" t="s">
        <v>16</v>
      </c>
      <c r="D235" s="392" t="n">
        <v>750739.148594295</v>
      </c>
      <c r="E235" s="392" t="n">
        <v>4.18912944014247</v>
      </c>
    </row>
    <row r="236">
      <c r="A236" s="392" t="s">
        <v>135</v>
      </c>
      <c r="B236" s="392" t="s">
        <v>136</v>
      </c>
      <c r="C236" s="392" t="s">
        <v>17</v>
      </c>
      <c r="D236" s="392" t="n">
        <v>965928.175660369</v>
      </c>
      <c r="E236" s="392" t="n">
        <v>4.03065418267179</v>
      </c>
    </row>
    <row r="237">
      <c r="A237" s="392" t="s">
        <v>137</v>
      </c>
      <c r="B237" s="392" t="s">
        <v>138</v>
      </c>
      <c r="C237" s="392" t="s">
        <v>16</v>
      </c>
      <c r="D237" s="392" t="n">
        <v>819228.791741852</v>
      </c>
      <c r="E237" s="392" t="n">
        <v>6.62455062254348</v>
      </c>
    </row>
    <row r="238">
      <c r="A238" s="392" t="s">
        <v>137</v>
      </c>
      <c r="B238" s="392" t="s">
        <v>138</v>
      </c>
      <c r="C238" s="392" t="s">
        <v>17</v>
      </c>
      <c r="D238" s="392" t="n">
        <v>1142683.04189974</v>
      </c>
      <c r="E238" s="392" t="n">
        <v>2.83299729221823</v>
      </c>
    </row>
    <row r="239">
      <c r="A239" s="392" t="s">
        <v>139</v>
      </c>
      <c r="B239" s="392" t="s">
        <v>140</v>
      </c>
      <c r="C239" s="392" t="s">
        <v>16</v>
      </c>
      <c r="D239" s="392" t="n">
        <v>1016794.37136767</v>
      </c>
      <c r="E239" s="392" t="n">
        <v>9.53721898999224</v>
      </c>
    </row>
    <row r="240">
      <c r="A240" s="392" t="s">
        <v>139</v>
      </c>
      <c r="B240" s="392" t="s">
        <v>140</v>
      </c>
      <c r="C240" s="392" t="s">
        <v>17</v>
      </c>
      <c r="D240" s="392" t="n">
        <v>1277173.50350829</v>
      </c>
      <c r="E240" s="392" t="n">
        <v>2.68367204268902</v>
      </c>
    </row>
    <row r="241">
      <c r="A241" s="392" t="s">
        <v>141</v>
      </c>
      <c r="B241" s="392" t="s">
        <v>142</v>
      </c>
      <c r="C241" s="392" t="s">
        <v>16</v>
      </c>
      <c r="D241" s="392" t="n">
        <v>569490.163237706</v>
      </c>
      <c r="E241" s="392" t="n">
        <v>6.10317141372523</v>
      </c>
    </row>
    <row r="242">
      <c r="A242" s="392" t="s">
        <v>141</v>
      </c>
      <c r="B242" s="392" t="s">
        <v>142</v>
      </c>
      <c r="C242" s="392" t="s">
        <v>17</v>
      </c>
      <c r="D242" s="392" t="n">
        <v>724887.68021875</v>
      </c>
      <c r="E242" s="392" t="n">
        <v>2.56622771824396</v>
      </c>
    </row>
    <row r="243">
      <c r="A243" s="392" t="s">
        <v>143</v>
      </c>
      <c r="B243" s="392" t="s">
        <v>144</v>
      </c>
      <c r="C243" s="392" t="s">
        <v>16</v>
      </c>
      <c r="D243" s="392" t="n">
        <v>767961.99368824</v>
      </c>
      <c r="E243" s="392" t="n">
        <v>9.45534946232421</v>
      </c>
    </row>
    <row r="244">
      <c r="A244" s="392" t="s">
        <v>143</v>
      </c>
      <c r="B244" s="392" t="s">
        <v>144</v>
      </c>
      <c r="C244" s="392" t="s">
        <v>17</v>
      </c>
      <c r="D244" s="392" t="n">
        <v>1171156.8163365</v>
      </c>
      <c r="E244" s="392" t="n">
        <v>3.67106551995728</v>
      </c>
    </row>
    <row r="245">
      <c r="A245" s="392" t="s">
        <v>145</v>
      </c>
      <c r="B245" s="392" t="s">
        <v>146</v>
      </c>
      <c r="C245" s="392" t="s">
        <v>16</v>
      </c>
      <c r="D245" s="392" t="n">
        <v>636112.979700963</v>
      </c>
      <c r="E245" s="392" t="n">
        <v>4.28549955929019</v>
      </c>
    </row>
    <row r="246">
      <c r="A246" s="392" t="s">
        <v>145</v>
      </c>
      <c r="B246" s="392" t="s">
        <v>146</v>
      </c>
      <c r="C246" s="392" t="s">
        <v>17</v>
      </c>
      <c r="D246" s="392" t="n">
        <v>833561.258077203</v>
      </c>
      <c r="E246" s="392" t="n">
        <v>3.05922107815512</v>
      </c>
    </row>
    <row r="247">
      <c r="A247" s="392" t="s">
        <v>147</v>
      </c>
      <c r="B247" s="392" t="s">
        <v>148</v>
      </c>
      <c r="C247" s="392" t="s">
        <v>16</v>
      </c>
      <c r="D247" s="392" t="n">
        <v>906998.567859009</v>
      </c>
      <c r="E247" s="392" t="n">
        <v>10.6158380904475</v>
      </c>
    </row>
    <row r="248">
      <c r="A248" s="392" t="s">
        <v>147</v>
      </c>
      <c r="B248" s="392" t="s">
        <v>148</v>
      </c>
      <c r="C248" s="392" t="s">
        <v>17</v>
      </c>
      <c r="D248" s="392" t="n">
        <v>1645284.61474753</v>
      </c>
      <c r="E248" s="392" t="n">
        <v>4.69682248299259</v>
      </c>
    </row>
    <row r="249">
      <c r="A249" s="392" t="s">
        <v>149</v>
      </c>
      <c r="B249" s="392" t="s">
        <v>150</v>
      </c>
      <c r="C249" s="392" t="s">
        <v>16</v>
      </c>
      <c r="D249" s="392" t="n">
        <v>766734.639391668</v>
      </c>
      <c r="E249" s="392" t="n">
        <v>7.47210181146452</v>
      </c>
    </row>
    <row r="250">
      <c r="A250" s="392" t="s">
        <v>149</v>
      </c>
      <c r="B250" s="392" t="s">
        <v>150</v>
      </c>
      <c r="C250" s="392" t="s">
        <v>17</v>
      </c>
      <c r="D250" s="392" t="n">
        <v>1132248.85044865</v>
      </c>
      <c r="E250" s="392" t="n">
        <v>3.59434672812266</v>
      </c>
    </row>
    <row r="251">
      <c r="A251" s="392" t="s">
        <v>151</v>
      </c>
      <c r="B251" s="392" t="s">
        <v>152</v>
      </c>
      <c r="C251" s="392" t="s">
        <v>16</v>
      </c>
      <c r="D251" s="392" t="n">
        <v>1082255.75019849</v>
      </c>
      <c r="E251" s="392" t="n">
        <v>10.7357275639907</v>
      </c>
    </row>
    <row r="252">
      <c r="A252" s="392" t="s">
        <v>151</v>
      </c>
      <c r="B252" s="392" t="s">
        <v>152</v>
      </c>
      <c r="C252" s="392" t="s">
        <v>17</v>
      </c>
      <c r="D252" s="392" t="n">
        <v>1245788.92432423</v>
      </c>
      <c r="E252" s="392" t="n">
        <v>4.16486484592466</v>
      </c>
    </row>
    <row r="253">
      <c r="A253" s="392" t="s">
        <v>153</v>
      </c>
      <c r="B253" s="392" t="s">
        <v>154</v>
      </c>
      <c r="C253" s="392" t="s">
        <v>16</v>
      </c>
      <c r="D253" s="392" t="n">
        <v>856985.033841615</v>
      </c>
      <c r="E253" s="392" t="n">
        <v>6.01549668665573</v>
      </c>
    </row>
    <row r="254">
      <c r="A254" s="392" t="s">
        <v>153</v>
      </c>
      <c r="B254" s="392" t="s">
        <v>154</v>
      </c>
      <c r="C254" s="392" t="s">
        <v>17</v>
      </c>
      <c r="D254" s="392" t="n">
        <v>1352624.3277311</v>
      </c>
      <c r="E254" s="392" t="n">
        <v>2.81423037420569</v>
      </c>
    </row>
    <row r="255">
      <c r="A255" s="392" t="s">
        <v>155</v>
      </c>
      <c r="B255" s="392" t="s">
        <v>156</v>
      </c>
      <c r="C255" s="392" t="s">
        <v>16</v>
      </c>
      <c r="D255" s="392" t="n">
        <v>661122.27000595</v>
      </c>
      <c r="E255" s="392" t="n">
        <v>6.93965021960009</v>
      </c>
    </row>
    <row r="256">
      <c r="A256" s="392" t="s">
        <v>155</v>
      </c>
      <c r="B256" s="392" t="s">
        <v>156</v>
      </c>
      <c r="C256" s="392" t="s">
        <v>17</v>
      </c>
      <c r="D256" s="392" t="n">
        <v>977676.765800966</v>
      </c>
      <c r="E256" s="392" t="n">
        <v>3.30580916475814</v>
      </c>
    </row>
    <row r="257">
      <c r="A257" s="392" t="s">
        <v>157</v>
      </c>
      <c r="B257" s="392" t="s">
        <v>158</v>
      </c>
      <c r="C257" s="392" t="s">
        <v>16</v>
      </c>
      <c r="D257" s="392" t="n">
        <v>1144638.60048412</v>
      </c>
      <c r="E257" s="392" t="n">
        <v>9.55212804177417</v>
      </c>
    </row>
    <row r="258">
      <c r="A258" s="392" t="s">
        <v>157</v>
      </c>
      <c r="B258" s="392" t="s">
        <v>158</v>
      </c>
      <c r="C258" s="392" t="s">
        <v>17</v>
      </c>
      <c r="D258" s="392" t="n">
        <v>1371446.89943601</v>
      </c>
      <c r="E258" s="392" t="n">
        <v>4.62949405349567</v>
      </c>
    </row>
    <row r="259">
      <c r="A259" s="392" t="s">
        <v>159</v>
      </c>
      <c r="B259" s="392" t="s">
        <v>160</v>
      </c>
      <c r="C259" s="392" t="s">
        <v>16</v>
      </c>
      <c r="D259" s="392" t="n">
        <v>977755.690458429</v>
      </c>
      <c r="E259" s="392" t="n">
        <v>8.87283670135165</v>
      </c>
    </row>
    <row r="260">
      <c r="A260" s="392" t="s">
        <v>159</v>
      </c>
      <c r="B260" s="392" t="s">
        <v>160</v>
      </c>
      <c r="C260" s="392" t="s">
        <v>17</v>
      </c>
      <c r="D260" s="392" t="n">
        <v>1337659.92514906</v>
      </c>
      <c r="E260" s="392" t="n">
        <v>3.77533330616611</v>
      </c>
    </row>
    <row r="261">
      <c r="A261" s="392" t="s">
        <v>161</v>
      </c>
      <c r="B261" s="392" t="s">
        <v>162</v>
      </c>
      <c r="C261" s="392" t="s">
        <v>16</v>
      </c>
      <c r="D261" s="392" t="n">
        <v>628964.035713584</v>
      </c>
      <c r="E261" s="392" t="n">
        <v>4.02125221305219</v>
      </c>
    </row>
    <row r="262">
      <c r="A262" s="392" t="s">
        <v>161</v>
      </c>
      <c r="B262" s="392" t="s">
        <v>162</v>
      </c>
      <c r="C262" s="392" t="s">
        <v>17</v>
      </c>
      <c r="D262" s="392" t="n">
        <v>932624.248299383</v>
      </c>
      <c r="E262" s="392" t="n">
        <v>4.62726547831214</v>
      </c>
    </row>
    <row r="263">
      <c r="A263" s="392" t="s">
        <v>163</v>
      </c>
      <c r="B263" s="392" t="s">
        <v>164</v>
      </c>
      <c r="C263" s="392" t="s">
        <v>16</v>
      </c>
      <c r="D263" s="392" t="n">
        <v>1120474.28930157</v>
      </c>
      <c r="E263" s="392" t="n">
        <v>14.2256006338088</v>
      </c>
    </row>
    <row r="264">
      <c r="A264" s="392" t="s">
        <v>163</v>
      </c>
      <c r="B264" s="392" t="s">
        <v>164</v>
      </c>
      <c r="C264" s="392" t="s">
        <v>17</v>
      </c>
      <c r="D264" s="392" t="n">
        <v>1295087.93010813</v>
      </c>
      <c r="E264" s="392" t="n">
        <v>2.80454494867031</v>
      </c>
    </row>
    <row r="265">
      <c r="A265" s="392" t="s">
        <v>165</v>
      </c>
      <c r="B265" s="392" t="s">
        <v>166</v>
      </c>
      <c r="C265" s="392" t="s">
        <v>16</v>
      </c>
      <c r="D265" s="392" t="n">
        <v>986924.287965579</v>
      </c>
      <c r="E265" s="392" t="n">
        <v>12.226859419313</v>
      </c>
    </row>
    <row r="266">
      <c r="A266" s="392" t="s">
        <v>165</v>
      </c>
      <c r="B266" s="392" t="s">
        <v>166</v>
      </c>
      <c r="C266" s="392" t="s">
        <v>17</v>
      </c>
      <c r="D266" s="392" t="n">
        <v>1506450.96245735</v>
      </c>
      <c r="E266" s="392" t="n">
        <v>5.87774245123623</v>
      </c>
    </row>
    <row r="267">
      <c r="A267" s="392" t="s">
        <v>167</v>
      </c>
      <c r="B267" s="392" t="s">
        <v>168</v>
      </c>
      <c r="C267" s="392" t="s">
        <v>16</v>
      </c>
      <c r="D267" s="392" t="n">
        <v>845323.316258277</v>
      </c>
      <c r="E267" s="392" t="n">
        <v>7.71130515558958</v>
      </c>
    </row>
    <row r="268">
      <c r="A268" s="392" t="s">
        <v>167</v>
      </c>
      <c r="B268" s="392" t="s">
        <v>168</v>
      </c>
      <c r="C268" s="392" t="s">
        <v>17</v>
      </c>
      <c r="D268" s="392" t="n">
        <v>1063730.45634802</v>
      </c>
      <c r="E268" s="392" t="n">
        <v>3.0213748913383</v>
      </c>
    </row>
    <row r="269">
      <c r="A269" s="392" t="s">
        <v>169</v>
      </c>
      <c r="B269" s="392" t="s">
        <v>170</v>
      </c>
      <c r="C269" s="392" t="s">
        <v>16</v>
      </c>
      <c r="D269" s="392" t="n">
        <v>884975.691666522</v>
      </c>
      <c r="E269" s="392" t="n">
        <v>7.52102607984525</v>
      </c>
    </row>
    <row r="270">
      <c r="A270" s="392" t="s">
        <v>169</v>
      </c>
      <c r="B270" s="392" t="s">
        <v>170</v>
      </c>
      <c r="C270" s="392" t="s">
        <v>17</v>
      </c>
      <c r="D270" s="392" t="n">
        <v>1136170.55955723</v>
      </c>
      <c r="E270" s="392" t="n">
        <v>3.01069171242611</v>
      </c>
    </row>
    <row r="271">
      <c r="A271" s="392" t="s">
        <v>171</v>
      </c>
      <c r="B271" s="392" t="s">
        <v>172</v>
      </c>
      <c r="C271" s="392" t="s">
        <v>16</v>
      </c>
      <c r="D271" s="392" t="n">
        <v>762773.043242861</v>
      </c>
      <c r="E271" s="392" t="n">
        <v>5.82720425068871</v>
      </c>
    </row>
    <row r="272">
      <c r="A272" s="392" t="s">
        <v>171</v>
      </c>
      <c r="B272" s="392" t="s">
        <v>172</v>
      </c>
      <c r="C272" s="392" t="s">
        <v>17</v>
      </c>
      <c r="D272" s="392" t="n">
        <v>963971.298506585</v>
      </c>
      <c r="E272" s="392" t="n">
        <v>2.97262014789807</v>
      </c>
    </row>
    <row r="273">
      <c r="A273" s="392" t="s">
        <v>173</v>
      </c>
      <c r="B273" s="392" t="s">
        <v>174</v>
      </c>
      <c r="C273" s="392" t="s">
        <v>16</v>
      </c>
      <c r="D273" s="392" t="n">
        <v>759578.353062784</v>
      </c>
      <c r="E273" s="392" t="n">
        <v>5.76939647993409</v>
      </c>
    </row>
    <row r="274">
      <c r="A274" s="392" t="s">
        <v>173</v>
      </c>
      <c r="B274" s="392" t="s">
        <v>174</v>
      </c>
      <c r="C274" s="392" t="s">
        <v>17</v>
      </c>
      <c r="D274" s="392" t="n">
        <v>1066523.69898323</v>
      </c>
      <c r="E274" s="392" t="n">
        <v>4.43115304941218</v>
      </c>
    </row>
    <row r="275">
      <c r="A275" s="392" t="s">
        <v>175</v>
      </c>
      <c r="B275" s="392" t="s">
        <v>176</v>
      </c>
      <c r="C275" s="392" t="s">
        <v>16</v>
      </c>
      <c r="D275" s="392" t="n">
        <v>588535.992254418</v>
      </c>
      <c r="E275" s="392" t="n">
        <v>10.1650128203077</v>
      </c>
    </row>
    <row r="276">
      <c r="A276" s="392" t="s">
        <v>175</v>
      </c>
      <c r="B276" s="392" t="s">
        <v>176</v>
      </c>
      <c r="C276" s="392" t="s">
        <v>17</v>
      </c>
      <c r="D276" s="392" t="n">
        <v>652419.645565843</v>
      </c>
      <c r="E276" s="392" t="n">
        <v>3.27724267618231</v>
      </c>
    </row>
    <row r="277">
      <c r="A277" s="392" t="s">
        <v>177</v>
      </c>
      <c r="B277" s="392" t="s">
        <v>178</v>
      </c>
      <c r="C277" s="392" t="s">
        <v>16</v>
      </c>
      <c r="D277" s="392" t="n">
        <v>619373.693752013</v>
      </c>
      <c r="E277" s="392" t="n">
        <v>8.50476347664525</v>
      </c>
    </row>
    <row r="278">
      <c r="A278" s="392" t="s">
        <v>177</v>
      </c>
      <c r="B278" s="392" t="s">
        <v>178</v>
      </c>
      <c r="C278" s="392" t="s">
        <v>17</v>
      </c>
      <c r="D278" s="392" t="n">
        <v>651092.485948748</v>
      </c>
      <c r="E278" s="392" t="n">
        <v>2.4762070734029</v>
      </c>
    </row>
    <row r="279">
      <c r="A279" s="392" t="s">
        <v>179</v>
      </c>
      <c r="B279" s="392" t="s">
        <v>180</v>
      </c>
      <c r="C279" s="392" t="s">
        <v>16</v>
      </c>
      <c r="D279" s="392" t="n">
        <v>406239.51337369</v>
      </c>
      <c r="E279" s="392" t="n">
        <v>3.03282347493692</v>
      </c>
    </row>
    <row r="280">
      <c r="A280" s="392" t="s">
        <v>179</v>
      </c>
      <c r="B280" s="392" t="s">
        <v>180</v>
      </c>
      <c r="C280" s="392" t="s">
        <v>17</v>
      </c>
      <c r="D280" s="392" t="n">
        <v>458101.102008347</v>
      </c>
      <c r="E280" s="392" t="n">
        <v>2.23447935761757</v>
      </c>
    </row>
    <row r="281">
      <c r="A281" s="392" t="s">
        <v>181</v>
      </c>
      <c r="B281" s="392" t="s">
        <v>182</v>
      </c>
      <c r="C281" s="392" t="s">
        <v>16</v>
      </c>
      <c r="D281" s="392" t="n">
        <v>537063.037294919</v>
      </c>
      <c r="E281" s="392" t="n">
        <v>4.216813766607</v>
      </c>
    </row>
    <row r="282">
      <c r="A282" s="392" t="s">
        <v>181</v>
      </c>
      <c r="B282" s="392" t="s">
        <v>182</v>
      </c>
      <c r="C282" s="392" t="s">
        <v>17</v>
      </c>
      <c r="D282" s="392" t="n">
        <v>667246.875099772</v>
      </c>
      <c r="E282" s="392" t="n">
        <v>1.94359026990771</v>
      </c>
    </row>
    <row r="283">
      <c r="A283" s="392" t="s">
        <v>183</v>
      </c>
      <c r="B283" s="392" t="s">
        <v>184</v>
      </c>
      <c r="C283" s="392" t="s">
        <v>16</v>
      </c>
      <c r="D283" s="392" t="n">
        <v>745734.570034711</v>
      </c>
      <c r="E283" s="392" t="n">
        <v>8.61545462065154</v>
      </c>
    </row>
    <row r="284">
      <c r="A284" s="392" t="s">
        <v>183</v>
      </c>
      <c r="B284" s="392" t="s">
        <v>184</v>
      </c>
      <c r="C284" s="392" t="s">
        <v>17</v>
      </c>
      <c r="D284" s="392" t="n">
        <v>795227.755551199</v>
      </c>
      <c r="E284" s="392" t="n">
        <v>3.91538319615431</v>
      </c>
    </row>
    <row r="285">
      <c r="A285" s="392" t="s">
        <v>185</v>
      </c>
      <c r="B285" s="392" t="s">
        <v>186</v>
      </c>
      <c r="C285" s="392" t="s">
        <v>16</v>
      </c>
      <c r="D285" s="392" t="n">
        <v>535993.857314227</v>
      </c>
      <c r="E285" s="392" t="n">
        <v>3.99303213611276</v>
      </c>
    </row>
    <row r="286">
      <c r="A286" s="392" t="s">
        <v>185</v>
      </c>
      <c r="B286" s="392" t="s">
        <v>186</v>
      </c>
      <c r="C286" s="392" t="s">
        <v>17</v>
      </c>
      <c r="D286" s="392" t="n">
        <v>617738.579699042</v>
      </c>
      <c r="E286" s="392" t="n">
        <v>3.04474073343435</v>
      </c>
    </row>
    <row r="287">
      <c r="A287" s="392" t="s">
        <v>187</v>
      </c>
      <c r="B287" s="392" t="s">
        <v>188</v>
      </c>
      <c r="C287" s="392" t="s">
        <v>16</v>
      </c>
      <c r="D287" s="392" t="n">
        <v>673489.638989319</v>
      </c>
      <c r="E287" s="392" t="n">
        <v>9.10867885748273</v>
      </c>
    </row>
    <row r="288">
      <c r="A288" s="392" t="s">
        <v>187</v>
      </c>
      <c r="B288" s="392" t="s">
        <v>188</v>
      </c>
      <c r="C288" s="392" t="s">
        <v>17</v>
      </c>
      <c r="D288" s="392" t="n">
        <v>699174.983329799</v>
      </c>
      <c r="E288" s="392" t="n">
        <v>3.60092369160769</v>
      </c>
    </row>
    <row r="289">
      <c r="A289" s="392" t="s">
        <v>189</v>
      </c>
      <c r="B289" s="392" t="s">
        <v>190</v>
      </c>
      <c r="C289" s="392" t="s">
        <v>16</v>
      </c>
      <c r="D289" s="392" t="n">
        <v>567010.371397067</v>
      </c>
      <c r="E289" s="392" t="n">
        <v>9.64221134291878</v>
      </c>
    </row>
    <row r="290">
      <c r="A290" s="392" t="s">
        <v>189</v>
      </c>
      <c r="B290" s="392" t="s">
        <v>190</v>
      </c>
      <c r="C290" s="392" t="s">
        <v>17</v>
      </c>
      <c r="D290" s="392" t="n">
        <v>578833.534521979</v>
      </c>
      <c r="E290" s="392" t="n">
        <v>3.0676606716828</v>
      </c>
    </row>
    <row r="291">
      <c r="A291" s="392" t="s">
        <v>191</v>
      </c>
      <c r="B291" s="392" t="s">
        <v>192</v>
      </c>
      <c r="C291" s="392" t="s">
        <v>16</v>
      </c>
      <c r="D291" s="392" t="n">
        <v>554550.299371798</v>
      </c>
      <c r="E291" s="392" t="n">
        <v>3.24330293445966</v>
      </c>
    </row>
    <row r="292">
      <c r="A292" s="392" t="s">
        <v>191</v>
      </c>
      <c r="B292" s="392" t="s">
        <v>192</v>
      </c>
      <c r="C292" s="392" t="s">
        <v>17</v>
      </c>
      <c r="D292" s="392" t="n">
        <v>661314.709427049</v>
      </c>
      <c r="E292" s="392" t="n">
        <v>2.47043123963633</v>
      </c>
    </row>
    <row r="293">
      <c r="A293" s="392" t="s">
        <v>193</v>
      </c>
      <c r="B293" s="392" t="s">
        <v>194</v>
      </c>
      <c r="C293" s="392" t="s">
        <v>16</v>
      </c>
      <c r="D293" s="392" t="n">
        <v>826808.412196321</v>
      </c>
      <c r="E293" s="392" t="n">
        <v>5.36652722433845</v>
      </c>
    </row>
    <row r="294">
      <c r="A294" s="392" t="s">
        <v>193</v>
      </c>
      <c r="B294" s="392" t="s">
        <v>194</v>
      </c>
      <c r="C294" s="392" t="s">
        <v>17</v>
      </c>
      <c r="D294" s="392" t="n">
        <v>1136800.29688549</v>
      </c>
      <c r="E294" s="392" t="n">
        <v>4.66577225495884</v>
      </c>
    </row>
    <row r="295">
      <c r="A295" s="392" t="s">
        <v>195</v>
      </c>
      <c r="B295" s="392" t="s">
        <v>196</v>
      </c>
      <c r="C295" s="392" t="s">
        <v>16</v>
      </c>
      <c r="D295" s="392" t="n">
        <v>640996.87664633</v>
      </c>
      <c r="E295" s="392" t="n">
        <v>3.73836033946976</v>
      </c>
    </row>
    <row r="296">
      <c r="A296" s="392" t="s">
        <v>195</v>
      </c>
      <c r="B296" s="392" t="s">
        <v>196</v>
      </c>
      <c r="C296" s="392" t="s">
        <v>17</v>
      </c>
      <c r="D296" s="392" t="n">
        <v>723212.356736236</v>
      </c>
      <c r="E296" s="392" t="n">
        <v>2.53630283428356</v>
      </c>
    </row>
    <row r="297">
      <c r="A297" s="392" t="s">
        <v>197</v>
      </c>
      <c r="B297" s="392" t="s">
        <v>198</v>
      </c>
      <c r="C297" s="392" t="s">
        <v>16</v>
      </c>
      <c r="D297" s="392" t="n">
        <v>508088.911292297</v>
      </c>
      <c r="E297" s="392" t="n">
        <v>7.73412877287992</v>
      </c>
    </row>
    <row r="298">
      <c r="A298" s="392" t="s">
        <v>197</v>
      </c>
      <c r="B298" s="392" t="s">
        <v>198</v>
      </c>
      <c r="C298" s="392" t="s">
        <v>17</v>
      </c>
      <c r="D298" s="392" t="n">
        <v>568336.603047967</v>
      </c>
      <c r="E298" s="392" t="n">
        <v>4.53406847001575</v>
      </c>
    </row>
    <row r="299">
      <c r="A299" s="392" t="s">
        <v>199</v>
      </c>
      <c r="B299" s="392" t="s">
        <v>200</v>
      </c>
      <c r="C299" s="392" t="s">
        <v>16</v>
      </c>
      <c r="D299" s="392" t="n">
        <v>576665.67759004</v>
      </c>
      <c r="E299" s="392" t="n">
        <v>6.36605654083341</v>
      </c>
    </row>
    <row r="300">
      <c r="A300" s="392" t="s">
        <v>199</v>
      </c>
      <c r="B300" s="392" t="s">
        <v>200</v>
      </c>
      <c r="C300" s="392" t="s">
        <v>17</v>
      </c>
      <c r="D300" s="392" t="n">
        <v>720010.802467434</v>
      </c>
      <c r="E300" s="392" t="n">
        <v>4.18934855799677</v>
      </c>
    </row>
    <row r="301">
      <c r="A301" s="392" t="s">
        <v>201</v>
      </c>
      <c r="B301" s="392" t="s">
        <v>202</v>
      </c>
      <c r="C301" s="392" t="s">
        <v>16</v>
      </c>
      <c r="D301" s="392" t="n">
        <v>520041.488609372</v>
      </c>
      <c r="E301" s="392" t="n">
        <v>4.33716087576888</v>
      </c>
    </row>
    <row r="302">
      <c r="A302" s="392" t="s">
        <v>201</v>
      </c>
      <c r="B302" s="392" t="s">
        <v>202</v>
      </c>
      <c r="C302" s="392" t="s">
        <v>17</v>
      </c>
      <c r="D302" s="392" t="n">
        <v>564281.380872175</v>
      </c>
      <c r="E302" s="392" t="n">
        <v>3.09255891389313</v>
      </c>
    </row>
    <row r="303">
      <c r="A303" s="392" t="s">
        <v>203</v>
      </c>
      <c r="B303" s="392" t="s">
        <v>204</v>
      </c>
      <c r="C303" s="392" t="s">
        <v>16</v>
      </c>
      <c r="D303" s="392" t="n">
        <v>715886.549460396</v>
      </c>
      <c r="E303" s="392" t="n">
        <v>7.37256935243222</v>
      </c>
    </row>
    <row r="304">
      <c r="A304" s="392" t="s">
        <v>203</v>
      </c>
      <c r="B304" s="392" t="s">
        <v>204</v>
      </c>
      <c r="C304" s="392" t="s">
        <v>17</v>
      </c>
      <c r="D304" s="392" t="n">
        <v>958959.962260302</v>
      </c>
      <c r="E304" s="392" t="n">
        <v>4.4802682423329</v>
      </c>
    </row>
    <row r="305">
      <c r="A305" s="392" t="s">
        <v>205</v>
      </c>
      <c r="B305" s="392" t="s">
        <v>206</v>
      </c>
      <c r="C305" s="392" t="s">
        <v>16</v>
      </c>
      <c r="D305" s="392" t="n">
        <v>1276205.40391442</v>
      </c>
      <c r="E305" s="392" t="n">
        <v>12.6578713148752</v>
      </c>
    </row>
    <row r="306">
      <c r="A306" s="392" t="s">
        <v>205</v>
      </c>
      <c r="B306" s="392" t="s">
        <v>206</v>
      </c>
      <c r="C306" s="392" t="s">
        <v>17</v>
      </c>
      <c r="D306" s="392" t="n">
        <v>1756984.83974158</v>
      </c>
      <c r="E306" s="392" t="n">
        <v>5.16158052080771</v>
      </c>
    </row>
    <row r="307">
      <c r="A307" s="392" t="s">
        <v>207</v>
      </c>
      <c r="B307" s="392" t="s">
        <v>208</v>
      </c>
      <c r="C307" s="392" t="s">
        <v>16</v>
      </c>
      <c r="D307" s="392" t="n">
        <v>807541.757890994</v>
      </c>
      <c r="E307" s="392" t="n">
        <v>9.52538936589071</v>
      </c>
    </row>
    <row r="308">
      <c r="A308" s="392" t="s">
        <v>207</v>
      </c>
      <c r="B308" s="392" t="s">
        <v>208</v>
      </c>
      <c r="C308" s="392" t="s">
        <v>17</v>
      </c>
      <c r="D308" s="392" t="n">
        <v>1324867.81017312</v>
      </c>
      <c r="E308" s="392" t="n">
        <v>4.54690742928594</v>
      </c>
    </row>
    <row r="309">
      <c r="A309" s="392" t="s">
        <v>209</v>
      </c>
      <c r="B309" s="392" t="s">
        <v>210</v>
      </c>
      <c r="C309" s="392" t="s">
        <v>16</v>
      </c>
      <c r="D309" s="392" t="n">
        <v>803805.453707621</v>
      </c>
      <c r="E309" s="392" t="n">
        <v>9.39461996568679</v>
      </c>
    </row>
    <row r="310">
      <c r="A310" s="392" t="s">
        <v>209</v>
      </c>
      <c r="B310" s="392" t="s">
        <v>210</v>
      </c>
      <c r="C310" s="392" t="s">
        <v>17</v>
      </c>
      <c r="D310" s="392" t="n">
        <v>870557.788161532</v>
      </c>
      <c r="E310" s="392" t="n">
        <v>2.52739612965662</v>
      </c>
    </row>
    <row r="311">
      <c r="A311" s="392" t="s">
        <v>211</v>
      </c>
      <c r="B311" s="392" t="s">
        <v>212</v>
      </c>
      <c r="C311" s="392" t="s">
        <v>16</v>
      </c>
      <c r="D311" s="392" t="n">
        <v>949812.690319443</v>
      </c>
      <c r="E311" s="392" t="n">
        <v>15.7761642199802</v>
      </c>
    </row>
    <row r="312">
      <c r="A312" s="392" t="s">
        <v>211</v>
      </c>
      <c r="B312" s="392" t="s">
        <v>212</v>
      </c>
      <c r="C312" s="392" t="s">
        <v>17</v>
      </c>
      <c r="D312" s="392" t="n">
        <v>1152774.8152683</v>
      </c>
      <c r="E312" s="392" t="n">
        <v>3.96888415436695</v>
      </c>
    </row>
    <row r="313">
      <c r="A313" s="392" t="s">
        <v>213</v>
      </c>
      <c r="B313" s="392" t="s">
        <v>214</v>
      </c>
      <c r="C313" s="392" t="s">
        <v>16</v>
      </c>
      <c r="D313" s="392" t="n">
        <v>707625.409279157</v>
      </c>
      <c r="E313" s="392" t="n">
        <v>4.58913460561507</v>
      </c>
    </row>
    <row r="314">
      <c r="A314" s="392" t="s">
        <v>213</v>
      </c>
      <c r="B314" s="392" t="s">
        <v>214</v>
      </c>
      <c r="C314" s="392" t="s">
        <v>17</v>
      </c>
      <c r="D314" s="392" t="n">
        <v>805140.125205633</v>
      </c>
      <c r="E314" s="392" t="n">
        <v>2.98652654675377</v>
      </c>
    </row>
    <row r="315">
      <c r="A315" s="392" t="s">
        <v>215</v>
      </c>
      <c r="B315" s="392" t="s">
        <v>216</v>
      </c>
      <c r="C315" s="392" t="s">
        <v>16</v>
      </c>
      <c r="D315" s="392" t="n">
        <v>750451.563601366</v>
      </c>
      <c r="E315" s="392" t="n">
        <v>9.27491051974381</v>
      </c>
    </row>
    <row r="316">
      <c r="A316" s="392" t="s">
        <v>215</v>
      </c>
      <c r="B316" s="392" t="s">
        <v>216</v>
      </c>
      <c r="C316" s="392" t="s">
        <v>17</v>
      </c>
      <c r="D316" s="392" t="n">
        <v>947932.95307474</v>
      </c>
      <c r="E316" s="392" t="n">
        <v>2.53481819820039</v>
      </c>
    </row>
    <row r="317">
      <c r="A317" s="392" t="s">
        <v>217</v>
      </c>
      <c r="B317" s="392" t="s">
        <v>218</v>
      </c>
      <c r="C317" s="392" t="s">
        <v>16</v>
      </c>
      <c r="D317" s="392" t="n">
        <v>997383.004761049</v>
      </c>
      <c r="E317" s="392" t="n">
        <v>6.61080715766432</v>
      </c>
    </row>
    <row r="318">
      <c r="A318" s="392" t="s">
        <v>217</v>
      </c>
      <c r="B318" s="392" t="s">
        <v>218</v>
      </c>
      <c r="C318" s="392" t="s">
        <v>17</v>
      </c>
      <c r="D318" s="392" t="n">
        <v>1027855.41713605</v>
      </c>
      <c r="E318" s="392" t="n">
        <v>2.25115432772688</v>
      </c>
    </row>
    <row r="319">
      <c r="A319" s="392" t="s">
        <v>219</v>
      </c>
      <c r="B319" s="392" t="s">
        <v>220</v>
      </c>
      <c r="C319" s="392" t="s">
        <v>16</v>
      </c>
      <c r="D319" s="392" t="n">
        <v>742727.204932022</v>
      </c>
      <c r="E319" s="392" t="n">
        <v>4.77862924523527</v>
      </c>
    </row>
    <row r="320">
      <c r="A320" s="392" t="s">
        <v>219</v>
      </c>
      <c r="B320" s="392" t="s">
        <v>220</v>
      </c>
      <c r="C320" s="392" t="s">
        <v>17</v>
      </c>
      <c r="D320" s="392" t="n">
        <v>987043.826720681</v>
      </c>
      <c r="E320" s="392" t="n">
        <v>4.27689703849365</v>
      </c>
    </row>
    <row r="321">
      <c r="A321" s="392" t="s">
        <v>221</v>
      </c>
      <c r="B321" s="392" t="s">
        <v>222</v>
      </c>
      <c r="C321" s="392" t="s">
        <v>16</v>
      </c>
      <c r="D321" s="392" t="n">
        <v>588591.40438602</v>
      </c>
      <c r="E321" s="392" t="n">
        <v>4.05419128078735</v>
      </c>
    </row>
    <row r="322">
      <c r="A322" s="392" t="s">
        <v>221</v>
      </c>
      <c r="B322" s="392" t="s">
        <v>222</v>
      </c>
      <c r="C322" s="392" t="s">
        <v>17</v>
      </c>
      <c r="D322" s="392" t="n">
        <v>751957.651990371</v>
      </c>
      <c r="E322" s="392" t="n">
        <v>2.43154198074689</v>
      </c>
    </row>
    <row r="323">
      <c r="A323" s="392" t="s">
        <v>223</v>
      </c>
      <c r="B323" s="392" t="s">
        <v>224</v>
      </c>
      <c r="C323" s="392" t="s">
        <v>16</v>
      </c>
      <c r="D323" s="392" t="n">
        <v>697938.863874497</v>
      </c>
      <c r="E323" s="392" t="n">
        <v>4.15866168196492</v>
      </c>
    </row>
    <row r="324">
      <c r="A324" s="392" t="s">
        <v>223</v>
      </c>
      <c r="B324" s="392" t="s">
        <v>224</v>
      </c>
      <c r="C324" s="392" t="s">
        <v>17</v>
      </c>
      <c r="D324" s="392" t="n">
        <v>805078.274182824</v>
      </c>
      <c r="E324" s="392" t="n">
        <v>2.60189395719888</v>
      </c>
    </row>
    <row r="325">
      <c r="A325" s="392" t="s">
        <v>225</v>
      </c>
      <c r="B325" s="392" t="s">
        <v>226</v>
      </c>
      <c r="C325" s="392" t="s">
        <v>16</v>
      </c>
      <c r="D325" s="392" t="n">
        <v>589137.940329449</v>
      </c>
      <c r="E325" s="392" t="n">
        <v>2.19817973735894</v>
      </c>
    </row>
    <row r="326">
      <c r="A326" s="392" t="s">
        <v>225</v>
      </c>
      <c r="B326" s="392" t="s">
        <v>226</v>
      </c>
      <c r="C326" s="392" t="s">
        <v>17</v>
      </c>
      <c r="D326" s="392" t="n">
        <v>672147.847693616</v>
      </c>
      <c r="E326" s="392" t="n">
        <v>2.2854157093878</v>
      </c>
    </row>
    <row r="327">
      <c r="A327" s="392" t="s">
        <v>227</v>
      </c>
      <c r="B327" s="392" t="s">
        <v>228</v>
      </c>
      <c r="C327" s="392" t="s">
        <v>16</v>
      </c>
      <c r="D327" s="392" t="n">
        <v>829444.451152243</v>
      </c>
      <c r="E327" s="392" t="n">
        <v>7.0652277388249</v>
      </c>
    </row>
    <row r="328">
      <c r="A328" s="392" t="s">
        <v>227</v>
      </c>
      <c r="B328" s="392" t="s">
        <v>228</v>
      </c>
      <c r="C328" s="392" t="s">
        <v>17</v>
      </c>
      <c r="D328" s="392" t="n">
        <v>887996.211868034</v>
      </c>
      <c r="E328" s="392" t="n">
        <v>1.73266691442703</v>
      </c>
    </row>
    <row r="329">
      <c r="A329" s="392" t="s">
        <v>229</v>
      </c>
      <c r="B329" s="392" t="s">
        <v>230</v>
      </c>
      <c r="C329" s="392" t="s">
        <v>16</v>
      </c>
      <c r="D329" s="392" t="n">
        <v>614443.529990915</v>
      </c>
      <c r="E329" s="392" t="n">
        <v>3.04617746163114</v>
      </c>
    </row>
    <row r="330">
      <c r="A330" s="392" t="s">
        <v>229</v>
      </c>
      <c r="B330" s="392" t="s">
        <v>230</v>
      </c>
      <c r="C330" s="392" t="s">
        <v>17</v>
      </c>
      <c r="D330" s="392" t="n">
        <v>793311.854631448</v>
      </c>
      <c r="E330" s="392" t="n">
        <v>4.86635824903494</v>
      </c>
    </row>
    <row r="331">
      <c r="A331" s="392" t="s">
        <v>231</v>
      </c>
      <c r="B331" s="392" t="s">
        <v>232</v>
      </c>
      <c r="C331" s="392" t="s">
        <v>16</v>
      </c>
      <c r="D331" s="392" t="n">
        <v>679476.178603588</v>
      </c>
      <c r="E331" s="392" t="n">
        <v>4.98016730424092</v>
      </c>
    </row>
    <row r="332">
      <c r="A332" s="392" t="s">
        <v>231</v>
      </c>
      <c r="B332" s="392" t="s">
        <v>232</v>
      </c>
      <c r="C332" s="392" t="s">
        <v>17</v>
      </c>
      <c r="D332" s="392" t="n">
        <v>799485.523839226</v>
      </c>
      <c r="E332" s="392" t="n">
        <v>2.95534423705735</v>
      </c>
    </row>
    <row r="333">
      <c r="A333" s="392" t="s">
        <v>233</v>
      </c>
      <c r="B333" s="392" t="s">
        <v>234</v>
      </c>
      <c r="C333" s="392" t="s">
        <v>16</v>
      </c>
      <c r="D333" s="392" t="n">
        <v>756092.732967337</v>
      </c>
      <c r="E333" s="392" t="n">
        <v>10.2665928292153</v>
      </c>
    </row>
    <row r="334">
      <c r="A334" s="392" t="s">
        <v>233</v>
      </c>
      <c r="B334" s="392" t="s">
        <v>234</v>
      </c>
      <c r="C334" s="392" t="s">
        <v>17</v>
      </c>
      <c r="D334" s="392" t="n">
        <v>738430.956749109</v>
      </c>
      <c r="E334" s="392" t="n">
        <v>3.43933744891629</v>
      </c>
    </row>
    <row r="335">
      <c r="A335" s="392" t="s">
        <v>235</v>
      </c>
      <c r="B335" s="392" t="s">
        <v>236</v>
      </c>
      <c r="C335" s="392" t="s">
        <v>16</v>
      </c>
      <c r="D335" s="392" t="n">
        <v>651325.409457423</v>
      </c>
      <c r="E335" s="392" t="n">
        <v>9.18299208339113</v>
      </c>
    </row>
    <row r="336">
      <c r="A336" s="392" t="s">
        <v>235</v>
      </c>
      <c r="B336" s="392" t="s">
        <v>236</v>
      </c>
      <c r="C336" s="392" t="s">
        <v>17</v>
      </c>
      <c r="D336" s="392" t="n">
        <v>733796.832278772</v>
      </c>
      <c r="E336" s="392" t="n">
        <v>2.18926127664016</v>
      </c>
    </row>
    <row r="337">
      <c r="A337" s="392" t="s">
        <v>237</v>
      </c>
      <c r="B337" s="392" t="s">
        <v>238</v>
      </c>
      <c r="C337" s="392" t="s">
        <v>16</v>
      </c>
      <c r="D337" s="392" t="n">
        <v>874392.921842893</v>
      </c>
      <c r="E337" s="392" t="n">
        <v>11.3893984395308</v>
      </c>
    </row>
    <row r="338">
      <c r="A338" s="392" t="s">
        <v>237</v>
      </c>
      <c r="B338" s="392" t="s">
        <v>238</v>
      </c>
      <c r="C338" s="392" t="s">
        <v>17</v>
      </c>
      <c r="D338" s="392" t="n">
        <v>770667.429010763</v>
      </c>
      <c r="E338" s="392" t="n">
        <v>3.70536179434017</v>
      </c>
    </row>
    <row r="339">
      <c r="A339" s="392" t="s">
        <v>239</v>
      </c>
      <c r="B339" s="392" t="s">
        <v>240</v>
      </c>
      <c r="C339" s="392" t="s">
        <v>16</v>
      </c>
      <c r="D339" s="392" t="n">
        <v>891749.368736887</v>
      </c>
      <c r="E339" s="392" t="n">
        <v>7.45528849370153</v>
      </c>
    </row>
    <row r="340">
      <c r="A340" s="392" t="s">
        <v>239</v>
      </c>
      <c r="B340" s="392" t="s">
        <v>240</v>
      </c>
      <c r="C340" s="392" t="s">
        <v>17</v>
      </c>
      <c r="D340" s="392" t="n">
        <v>1657386.45050101</v>
      </c>
      <c r="E340" s="392" t="n">
        <v>5.78109178884842</v>
      </c>
    </row>
    <row r="341">
      <c r="A341" s="392" t="s">
        <v>241</v>
      </c>
      <c r="B341" s="392" t="s">
        <v>242</v>
      </c>
      <c r="C341" s="392" t="s">
        <v>16</v>
      </c>
      <c r="D341" s="392" t="n">
        <v>900385.871691863</v>
      </c>
      <c r="E341" s="392" t="n">
        <v>12.3201672175264</v>
      </c>
    </row>
    <row r="342">
      <c r="A342" s="392" t="s">
        <v>241</v>
      </c>
      <c r="B342" s="392" t="s">
        <v>242</v>
      </c>
      <c r="C342" s="392" t="s">
        <v>17</v>
      </c>
      <c r="D342" s="392" t="n">
        <v>1366378.05579636</v>
      </c>
      <c r="E342" s="392" t="n">
        <v>5.26186611951795</v>
      </c>
    </row>
    <row r="343">
      <c r="A343" s="392" t="s">
        <v>243</v>
      </c>
      <c r="B343" s="392" t="s">
        <v>244</v>
      </c>
      <c r="C343" s="392" t="s">
        <v>16</v>
      </c>
      <c r="D343" s="392" t="n">
        <v>631223.903509328</v>
      </c>
      <c r="E343" s="392" t="n">
        <v>5.62333805405405</v>
      </c>
    </row>
    <row r="344">
      <c r="A344" s="392" t="s">
        <v>243</v>
      </c>
      <c r="B344" s="392" t="s">
        <v>244</v>
      </c>
      <c r="C344" s="392" t="s">
        <v>17</v>
      </c>
      <c r="D344" s="392" t="n">
        <v>818679.832699543</v>
      </c>
      <c r="E344" s="392" t="n">
        <v>3.44858073532377</v>
      </c>
    </row>
    <row r="345">
      <c r="A345" s="392" t="s">
        <v>245</v>
      </c>
      <c r="B345" s="392" t="s">
        <v>246</v>
      </c>
      <c r="C345" s="392" t="s">
        <v>16</v>
      </c>
      <c r="D345" s="392" t="n">
        <v>593144.165873712</v>
      </c>
      <c r="E345" s="392" t="n">
        <v>6.25371964931831</v>
      </c>
    </row>
    <row r="346">
      <c r="A346" s="392" t="s">
        <v>245</v>
      </c>
      <c r="B346" s="392" t="s">
        <v>246</v>
      </c>
      <c r="C346" s="392" t="s">
        <v>17</v>
      </c>
      <c r="D346" s="392" t="n">
        <v>716622.379628901</v>
      </c>
      <c r="E346" s="392" t="n">
        <v>3.27270710214197</v>
      </c>
    </row>
    <row r="347">
      <c r="A347" s="392" t="s">
        <v>247</v>
      </c>
      <c r="B347" s="392" t="s">
        <v>248</v>
      </c>
      <c r="C347" s="392" t="s">
        <v>16</v>
      </c>
      <c r="D347" s="392" t="n">
        <v>944743.784364892</v>
      </c>
      <c r="E347" s="392" t="n">
        <v>7.53227924030303</v>
      </c>
    </row>
    <row r="348">
      <c r="A348" s="392" t="s">
        <v>247</v>
      </c>
      <c r="B348" s="392" t="s">
        <v>248</v>
      </c>
      <c r="C348" s="392" t="s">
        <v>17</v>
      </c>
      <c r="D348" s="392" t="n">
        <v>1509233.21090636</v>
      </c>
      <c r="E348" s="392" t="n">
        <v>4.23352895191098</v>
      </c>
    </row>
    <row r="349">
      <c r="A349" s="392" t="s">
        <v>249</v>
      </c>
      <c r="B349" s="392" t="s">
        <v>250</v>
      </c>
      <c r="C349" s="392" t="s">
        <v>16</v>
      </c>
      <c r="D349" s="392" t="n">
        <v>1050653.80860042</v>
      </c>
      <c r="E349" s="392" t="n">
        <v>9.30826339212634</v>
      </c>
    </row>
    <row r="350">
      <c r="A350" s="392" t="s">
        <v>249</v>
      </c>
      <c r="B350" s="392" t="s">
        <v>250</v>
      </c>
      <c r="C350" s="392" t="s">
        <v>17</v>
      </c>
      <c r="D350" s="392" t="n">
        <v>1835631.06439094</v>
      </c>
      <c r="E350" s="392" t="n">
        <v>2.92248672750089</v>
      </c>
    </row>
    <row r="351">
      <c r="A351" s="392" t="s">
        <v>251</v>
      </c>
      <c r="B351" s="392" t="s">
        <v>252</v>
      </c>
      <c r="C351" s="392" t="s">
        <v>16</v>
      </c>
      <c r="D351" s="392" t="n">
        <v>1527630.72621099</v>
      </c>
      <c r="E351" s="392" t="n">
        <v>10.8057480776828</v>
      </c>
    </row>
    <row r="352">
      <c r="A352" s="392" t="s">
        <v>251</v>
      </c>
      <c r="B352" s="392" t="s">
        <v>252</v>
      </c>
      <c r="C352" s="392" t="s">
        <v>17</v>
      </c>
      <c r="D352" s="392" t="n">
        <v>2123342.08470505</v>
      </c>
      <c r="E352" s="392" t="n">
        <v>3.58771179189783</v>
      </c>
    </row>
    <row r="353">
      <c r="A353" s="392" t="s">
        <v>253</v>
      </c>
      <c r="B353" s="392" t="s">
        <v>254</v>
      </c>
      <c r="C353" s="392" t="s">
        <v>16</v>
      </c>
      <c r="D353" s="392" t="n">
        <v>672354.551299457</v>
      </c>
      <c r="E353" s="392" t="n">
        <v>4.77432829729226</v>
      </c>
    </row>
    <row r="354">
      <c r="A354" s="392" t="s">
        <v>253</v>
      </c>
      <c r="B354" s="392" t="s">
        <v>254</v>
      </c>
      <c r="C354" s="392" t="s">
        <v>17</v>
      </c>
      <c r="D354" s="392" t="n">
        <v>1118670.21696981</v>
      </c>
      <c r="E354" s="392" t="n">
        <v>7.39639562999567</v>
      </c>
    </row>
    <row r="355">
      <c r="A355" s="392" t="s">
        <v>255</v>
      </c>
      <c r="B355" s="392" t="s">
        <v>256</v>
      </c>
      <c r="C355" s="392" t="s">
        <v>16</v>
      </c>
      <c r="D355" s="392" t="n">
        <v>2349526.4695081</v>
      </c>
      <c r="E355" s="392" t="n">
        <v>10.7463262371616</v>
      </c>
    </row>
    <row r="356">
      <c r="A356" s="392" t="s">
        <v>255</v>
      </c>
      <c r="B356" s="392" t="s">
        <v>256</v>
      </c>
      <c r="C356" s="392" t="s">
        <v>17</v>
      </c>
      <c r="D356" s="392" t="n">
        <v>2477878.14095111</v>
      </c>
      <c r="E356" s="392" t="n">
        <v>3.48742904919016</v>
      </c>
    </row>
    <row r="357">
      <c r="A357" s="392" t="s">
        <v>257</v>
      </c>
      <c r="B357" s="392" t="s">
        <v>258</v>
      </c>
      <c r="C357" s="392" t="s">
        <v>16</v>
      </c>
      <c r="D357" s="392" t="n">
        <v>2421430.32037478</v>
      </c>
      <c r="E357" s="392" t="n">
        <v>5.5023807303552</v>
      </c>
    </row>
    <row r="358">
      <c r="A358" s="392" t="s">
        <v>257</v>
      </c>
      <c r="B358" s="392" t="s">
        <v>258</v>
      </c>
      <c r="C358" s="392" t="s">
        <v>17</v>
      </c>
      <c r="D358" s="392" t="n">
        <v>3181882.88816761</v>
      </c>
      <c r="E358" s="392" t="n">
        <v>3.69906875973001</v>
      </c>
    </row>
    <row r="359">
      <c r="A359" s="392" t="s">
        <v>259</v>
      </c>
      <c r="B359" s="392" t="s">
        <v>260</v>
      </c>
      <c r="C359" s="392" t="s">
        <v>16</v>
      </c>
      <c r="D359" s="392" t="n">
        <v>2521807.76226305</v>
      </c>
      <c r="E359" s="392" t="n">
        <v>8.43210383135784</v>
      </c>
    </row>
    <row r="360">
      <c r="A360" s="392" t="s">
        <v>259</v>
      </c>
      <c r="B360" s="392" t="s">
        <v>260</v>
      </c>
      <c r="C360" s="392" t="s">
        <v>17</v>
      </c>
      <c r="D360" s="392" t="n">
        <v>2742008.19689551</v>
      </c>
      <c r="E360" s="392" t="n">
        <v>4.48914672256993</v>
      </c>
    </row>
    <row r="361">
      <c r="A361" s="392" t="s">
        <v>261</v>
      </c>
      <c r="B361" s="392" t="s">
        <v>262</v>
      </c>
      <c r="C361" s="392" t="s">
        <v>16</v>
      </c>
      <c r="D361" s="392" t="n">
        <v>2615673.51911748</v>
      </c>
      <c r="E361" s="392" t="n">
        <v>29.2856825999994</v>
      </c>
    </row>
    <row r="362">
      <c r="A362" s="392" t="s">
        <v>261</v>
      </c>
      <c r="B362" s="392" t="s">
        <v>262</v>
      </c>
      <c r="C362" s="392" t="s">
        <v>17</v>
      </c>
      <c r="D362" s="392" t="n">
        <v>2388943.18461683</v>
      </c>
      <c r="E362" s="392" t="n">
        <v>4.29624030392477</v>
      </c>
    </row>
    <row r="363">
      <c r="A363" s="392" t="s">
        <v>263</v>
      </c>
      <c r="B363" s="392" t="s">
        <v>264</v>
      </c>
      <c r="C363" s="392" t="s">
        <v>16</v>
      </c>
      <c r="D363" s="392" t="n">
        <v>2119791.01842469</v>
      </c>
      <c r="E363" s="392" t="n">
        <v>13.3018080487513</v>
      </c>
    </row>
    <row r="364">
      <c r="A364" s="392" t="s">
        <v>263</v>
      </c>
      <c r="B364" s="392" t="s">
        <v>264</v>
      </c>
      <c r="C364" s="392" t="s">
        <v>17</v>
      </c>
      <c r="D364" s="392" t="n">
        <v>2404818.74019775</v>
      </c>
      <c r="E364" s="392" t="n">
        <v>2.43437643538608</v>
      </c>
    </row>
    <row r="365">
      <c r="A365" s="392" t="s">
        <v>265</v>
      </c>
      <c r="B365" s="392" t="s">
        <v>266</v>
      </c>
      <c r="C365" s="392" t="s">
        <v>16</v>
      </c>
      <c r="D365" s="392" t="n">
        <v>1093390.11948871</v>
      </c>
      <c r="E365" s="392" t="n">
        <v>6.60190529154611</v>
      </c>
    </row>
    <row r="366">
      <c r="A366" s="392" t="s">
        <v>265</v>
      </c>
      <c r="B366" s="392" t="s">
        <v>266</v>
      </c>
      <c r="C366" s="392" t="s">
        <v>17</v>
      </c>
      <c r="D366" s="392" t="n">
        <v>1419860.70020501</v>
      </c>
      <c r="E366" s="392" t="n">
        <v>3.77136248366384</v>
      </c>
    </row>
    <row r="367">
      <c r="A367" s="392" t="s">
        <v>267</v>
      </c>
      <c r="B367" s="392" t="s">
        <v>268</v>
      </c>
      <c r="C367" s="392" t="s">
        <v>16</v>
      </c>
      <c r="D367" s="392" t="n">
        <v>1219620.0095957</v>
      </c>
      <c r="E367" s="392" t="n">
        <v>21.9695032237884</v>
      </c>
    </row>
    <row r="368">
      <c r="A368" s="392" t="s">
        <v>267</v>
      </c>
      <c r="B368" s="392" t="s">
        <v>268</v>
      </c>
      <c r="C368" s="392" t="s">
        <v>17</v>
      </c>
      <c r="D368" s="392" t="n">
        <v>1927613.91250675</v>
      </c>
      <c r="E368" s="392" t="n">
        <v>6.88148510323667</v>
      </c>
    </row>
    <row r="369">
      <c r="A369" s="392" t="s">
        <v>269</v>
      </c>
      <c r="B369" s="392" t="s">
        <v>270</v>
      </c>
      <c r="C369" s="392" t="s">
        <v>16</v>
      </c>
      <c r="D369" s="392" t="n">
        <v>3980873.01226238</v>
      </c>
      <c r="E369" s="392" t="n">
        <v>7.83391056936779</v>
      </c>
    </row>
    <row r="370">
      <c r="A370" s="392" t="s">
        <v>269</v>
      </c>
      <c r="B370" s="392" t="s">
        <v>270</v>
      </c>
      <c r="C370" s="392" t="s">
        <v>17</v>
      </c>
      <c r="D370" s="392" t="n">
        <v>4493429.75206894</v>
      </c>
      <c r="E370" s="392" t="n">
        <v>2.67853030986119</v>
      </c>
    </row>
    <row r="371">
      <c r="A371" s="392" t="s">
        <v>271</v>
      </c>
      <c r="B371" s="392" t="s">
        <v>272</v>
      </c>
      <c r="C371" s="392" t="s">
        <v>16</v>
      </c>
      <c r="D371" s="392" t="n">
        <v>2662641.19966971</v>
      </c>
      <c r="E371" s="392" t="n">
        <v>28.0902676764156</v>
      </c>
    </row>
    <row r="372">
      <c r="A372" s="392" t="s">
        <v>271</v>
      </c>
      <c r="B372" s="392" t="s">
        <v>272</v>
      </c>
      <c r="C372" s="392" t="s">
        <v>17</v>
      </c>
      <c r="D372" s="392" t="n">
        <v>2103122.47578668</v>
      </c>
      <c r="E372" s="392" t="n">
        <v>5.19491422072392</v>
      </c>
    </row>
    <row r="373">
      <c r="A373" s="392" t="s">
        <v>273</v>
      </c>
      <c r="B373" s="392" t="s">
        <v>274</v>
      </c>
      <c r="C373" s="392" t="s">
        <v>16</v>
      </c>
      <c r="D373" s="392" t="n">
        <v>4422548.3405094</v>
      </c>
      <c r="E373" s="392" t="n">
        <v>10.2573616936032</v>
      </c>
    </row>
    <row r="374">
      <c r="A374" s="392" t="s">
        <v>273</v>
      </c>
      <c r="B374" s="392" t="s">
        <v>274</v>
      </c>
      <c r="C374" s="392" t="s">
        <v>17</v>
      </c>
      <c r="D374" s="392" t="n">
        <v>2306900.18323085</v>
      </c>
      <c r="E374" s="392" t="n">
        <v>7.65450695026264</v>
      </c>
    </row>
    <row r="375">
      <c r="A375" s="392" t="s">
        <v>275</v>
      </c>
      <c r="B375" s="392" t="s">
        <v>276</v>
      </c>
      <c r="C375" s="392" t="s">
        <v>16</v>
      </c>
      <c r="D375" s="392" t="n">
        <v>846549.368244419</v>
      </c>
      <c r="E375" s="392" t="n">
        <v>6.86909245803026</v>
      </c>
    </row>
    <row r="376">
      <c r="A376" s="392" t="s">
        <v>275</v>
      </c>
      <c r="B376" s="392" t="s">
        <v>276</v>
      </c>
      <c r="C376" s="392" t="s">
        <v>17</v>
      </c>
      <c r="D376" s="392" t="n">
        <v>1787514.11293199</v>
      </c>
      <c r="E376" s="392" t="n">
        <v>4.15964294202347</v>
      </c>
    </row>
    <row r="377">
      <c r="A377" s="392" t="s">
        <v>277</v>
      </c>
      <c r="B377" s="392" t="s">
        <v>278</v>
      </c>
      <c r="C377" s="392" t="s">
        <v>16</v>
      </c>
      <c r="D377" s="392" t="n">
        <v>2256500.57086724</v>
      </c>
      <c r="E377" s="392" t="n">
        <v>8.97072526899647</v>
      </c>
    </row>
    <row r="378">
      <c r="A378" s="392" t="s">
        <v>277</v>
      </c>
      <c r="B378" s="392" t="s">
        <v>278</v>
      </c>
      <c r="C378" s="392" t="s">
        <v>17</v>
      </c>
      <c r="D378" s="392" t="n">
        <v>2898842.77559283</v>
      </c>
      <c r="E378" s="392" t="n">
        <v>3.24848489062233</v>
      </c>
    </row>
    <row r="379">
      <c r="A379" s="392" t="s">
        <v>279</v>
      </c>
      <c r="B379" s="392" t="s">
        <v>280</v>
      </c>
      <c r="C379" s="392" t="s">
        <v>16</v>
      </c>
      <c r="D379" s="392" t="n">
        <v>855540.537703031</v>
      </c>
      <c r="E379" s="392" t="n">
        <v>7.2634505593462</v>
      </c>
    </row>
    <row r="380">
      <c r="A380" s="392" t="s">
        <v>279</v>
      </c>
      <c r="B380" s="392" t="s">
        <v>280</v>
      </c>
      <c r="C380" s="392" t="s">
        <v>17</v>
      </c>
      <c r="D380" s="392" t="n">
        <v>1070477.56641565</v>
      </c>
      <c r="E380" s="392" t="n">
        <v>3.83634374115791</v>
      </c>
    </row>
    <row r="381">
      <c r="A381" s="392" t="s">
        <v>281</v>
      </c>
      <c r="B381" s="392" t="s">
        <v>282</v>
      </c>
      <c r="C381" s="392" t="s">
        <v>16</v>
      </c>
      <c r="D381" s="392" t="n">
        <v>1214159.07661444</v>
      </c>
      <c r="E381" s="392" t="n">
        <v>19.4456314656947</v>
      </c>
    </row>
    <row r="382">
      <c r="A382" s="392" t="s">
        <v>281</v>
      </c>
      <c r="B382" s="392" t="s">
        <v>282</v>
      </c>
      <c r="C382" s="392" t="s">
        <v>17</v>
      </c>
      <c r="D382" s="392" t="n">
        <v>1895335.93943242</v>
      </c>
      <c r="E382" s="392" t="n">
        <v>4.28398967125669</v>
      </c>
    </row>
    <row r="383">
      <c r="A383" s="392" t="s">
        <v>283</v>
      </c>
      <c r="B383" s="392" t="s">
        <v>284</v>
      </c>
      <c r="C383" s="392" t="s">
        <v>16</v>
      </c>
      <c r="D383" s="392" t="n">
        <v>501890.864871936</v>
      </c>
      <c r="E383" s="392" t="n">
        <v>7.62637772979279</v>
      </c>
    </row>
    <row r="384">
      <c r="A384" s="392" t="s">
        <v>283</v>
      </c>
      <c r="B384" s="392" t="s">
        <v>284</v>
      </c>
      <c r="C384" s="392" t="s">
        <v>17</v>
      </c>
      <c r="D384" s="392" t="n">
        <v>556844.890208284</v>
      </c>
      <c r="E384" s="392" t="n">
        <v>4.72188595756285</v>
      </c>
    </row>
    <row r="385">
      <c r="A385" s="392" t="s">
        <v>285</v>
      </c>
      <c r="B385" s="392" t="s">
        <v>286</v>
      </c>
      <c r="C385" s="392" t="s">
        <v>16</v>
      </c>
      <c r="D385" s="392" t="n">
        <v>615413.038150251</v>
      </c>
      <c r="E385" s="392" t="n">
        <v>16.0570265553978</v>
      </c>
    </row>
    <row r="386">
      <c r="A386" s="392" t="s">
        <v>285</v>
      </c>
      <c r="B386" s="392" t="s">
        <v>286</v>
      </c>
      <c r="C386" s="392" t="s">
        <v>17</v>
      </c>
      <c r="D386" s="392" t="n">
        <v>659948.072285348</v>
      </c>
      <c r="E386" s="392" t="n">
        <v>3.04079378879047</v>
      </c>
    </row>
    <row r="387">
      <c r="A387" s="392" t="s">
        <v>287</v>
      </c>
      <c r="B387" s="392" t="s">
        <v>288</v>
      </c>
      <c r="C387" s="392" t="s">
        <v>16</v>
      </c>
      <c r="D387" s="392" t="n">
        <v>2391405.58558247</v>
      </c>
      <c r="E387" s="392" t="n">
        <v>32.8645851670159</v>
      </c>
    </row>
    <row r="388">
      <c r="A388" s="392" t="s">
        <v>287</v>
      </c>
      <c r="B388" s="392" t="s">
        <v>288</v>
      </c>
      <c r="C388" s="392" t="s">
        <v>17</v>
      </c>
      <c r="D388" s="392" t="n">
        <v>2000461.92999102</v>
      </c>
      <c r="E388" s="392" t="n">
        <v>5.95921788351509</v>
      </c>
    </row>
    <row r="389">
      <c r="A389" s="392" t="s">
        <v>289</v>
      </c>
      <c r="B389" s="392" t="s">
        <v>290</v>
      </c>
      <c r="C389" s="392" t="s">
        <v>16</v>
      </c>
      <c r="D389" s="392" t="n">
        <v>1410526.92249523</v>
      </c>
      <c r="E389" s="392" t="n">
        <v>10.5158693195174</v>
      </c>
    </row>
    <row r="390">
      <c r="A390" s="392" t="s">
        <v>289</v>
      </c>
      <c r="B390" s="392" t="s">
        <v>290</v>
      </c>
      <c r="C390" s="392" t="s">
        <v>17</v>
      </c>
      <c r="D390" s="392" t="n">
        <v>1989539.62835119</v>
      </c>
      <c r="E390" s="392" t="n">
        <v>4.75794005662628</v>
      </c>
    </row>
    <row r="391">
      <c r="A391" s="392" t="s">
        <v>291</v>
      </c>
      <c r="B391" s="392" t="s">
        <v>292</v>
      </c>
      <c r="C391" s="392" t="s">
        <v>16</v>
      </c>
      <c r="D391" s="392" t="n">
        <v>386989.207894712</v>
      </c>
      <c r="E391" s="392" t="n">
        <v>6.5801508764028</v>
      </c>
    </row>
    <row r="392">
      <c r="A392" s="392" t="s">
        <v>291</v>
      </c>
      <c r="B392" s="392" t="s">
        <v>292</v>
      </c>
      <c r="C392" s="392" t="s">
        <v>17</v>
      </c>
      <c r="D392" s="392" t="n">
        <v>596476.187556037</v>
      </c>
      <c r="E392" s="392" t="n">
        <v>6.43913910770939</v>
      </c>
    </row>
    <row r="393">
      <c r="A393" s="392" t="s">
        <v>293</v>
      </c>
      <c r="B393" s="392" t="s">
        <v>294</v>
      </c>
      <c r="C393" s="392" t="s">
        <v>16</v>
      </c>
      <c r="D393" s="392" t="n">
        <v>1389837.79774759</v>
      </c>
      <c r="E393" s="392" t="n">
        <v>20.9471678011406</v>
      </c>
    </row>
    <row r="394">
      <c r="A394" s="392" t="s">
        <v>293</v>
      </c>
      <c r="B394" s="392" t="s">
        <v>294</v>
      </c>
      <c r="C394" s="392" t="s">
        <v>17</v>
      </c>
      <c r="D394" s="392" t="n">
        <v>2514316.87498343</v>
      </c>
      <c r="E394" s="392" t="n">
        <v>6.23321674247915</v>
      </c>
    </row>
    <row r="395">
      <c r="A395" s="392" t="s">
        <v>295</v>
      </c>
      <c r="B395" s="392" t="s">
        <v>296</v>
      </c>
      <c r="C395" s="392" t="s">
        <v>16</v>
      </c>
      <c r="D395" s="392" t="n">
        <v>5018237.99057866</v>
      </c>
      <c r="E395" s="392" t="n">
        <v>12.2999560381615</v>
      </c>
    </row>
    <row r="396">
      <c r="A396" s="392" t="s">
        <v>295</v>
      </c>
      <c r="B396" s="392" t="s">
        <v>296</v>
      </c>
      <c r="C396" s="392" t="s">
        <v>17</v>
      </c>
      <c r="D396" s="392" t="n">
        <v>5331278.22410608</v>
      </c>
      <c r="E396" s="392" t="n">
        <v>3.88976733867777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920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393" t="s">
        <v>27</v>
      </c>
      <c r="B407" s="393" t="s">
        <v>28</v>
      </c>
      <c r="C407" s="393" t="s">
        <v>16</v>
      </c>
      <c r="D407" s="393" t="n">
        <v>739472.968372248</v>
      </c>
      <c r="E407" s="393" t="n">
        <v>6.31326287268294</v>
      </c>
    </row>
    <row r="408">
      <c r="A408" s="393" t="s">
        <v>27</v>
      </c>
      <c r="B408" s="393" t="s">
        <v>28</v>
      </c>
      <c r="C408" s="393" t="s">
        <v>17</v>
      </c>
      <c r="D408" s="393" t="n">
        <v>1247098.72641428</v>
      </c>
      <c r="E408" s="393" t="n">
        <v>9.19066319528643</v>
      </c>
    </row>
    <row r="409">
      <c r="A409" s="393" t="s">
        <v>29</v>
      </c>
      <c r="B409" s="393" t="s">
        <v>30</v>
      </c>
      <c r="C409" s="393" t="s">
        <v>16</v>
      </c>
      <c r="D409" s="393" t="n">
        <v>959321.699183048</v>
      </c>
      <c r="E409" s="393" t="n">
        <v>10.0583092410509</v>
      </c>
    </row>
    <row r="410">
      <c r="A410" s="393" t="s">
        <v>29</v>
      </c>
      <c r="B410" s="393" t="s">
        <v>30</v>
      </c>
      <c r="C410" s="393" t="s">
        <v>17</v>
      </c>
      <c r="D410" s="393" t="n">
        <v>1506079.4875028</v>
      </c>
      <c r="E410" s="393" t="n">
        <v>9.30712455770829</v>
      </c>
    </row>
    <row r="411">
      <c r="A411" s="393" t="s">
        <v>31</v>
      </c>
      <c r="B411" s="393" t="s">
        <v>32</v>
      </c>
      <c r="C411" s="393" t="s">
        <v>16</v>
      </c>
      <c r="D411" s="393" t="n">
        <v>593380.770920502</v>
      </c>
      <c r="E411" s="393" t="n">
        <v>6.32726174816103</v>
      </c>
    </row>
    <row r="412">
      <c r="A412" s="393" t="s">
        <v>31</v>
      </c>
      <c r="B412" s="393" t="s">
        <v>32</v>
      </c>
      <c r="C412" s="393" t="s">
        <v>17</v>
      </c>
      <c r="D412" s="393" t="n">
        <v>686206.54293131</v>
      </c>
      <c r="E412" s="393" t="n">
        <v>4.36709501778966</v>
      </c>
    </row>
    <row r="413">
      <c r="A413" s="393" t="s">
        <v>33</v>
      </c>
      <c r="B413" s="393" t="s">
        <v>34</v>
      </c>
      <c r="C413" s="393" t="s">
        <v>16</v>
      </c>
      <c r="D413" s="393" t="n">
        <v>774967.588338097</v>
      </c>
      <c r="E413" s="393" t="n">
        <v>18.4732557687858</v>
      </c>
    </row>
    <row r="414">
      <c r="A414" s="393" t="s">
        <v>33</v>
      </c>
      <c r="B414" s="393" t="s">
        <v>34</v>
      </c>
      <c r="C414" s="393" t="s">
        <v>17</v>
      </c>
      <c r="D414" s="393" t="n">
        <v>838811.98091805</v>
      </c>
      <c r="E414" s="393" t="n">
        <v>5.8512099036141</v>
      </c>
    </row>
    <row r="415">
      <c r="A415" s="393" t="s">
        <v>35</v>
      </c>
      <c r="B415" s="393" t="s">
        <v>36</v>
      </c>
      <c r="C415" s="393" t="s">
        <v>16</v>
      </c>
      <c r="D415" s="393" t="n">
        <v>499869.233082815</v>
      </c>
      <c r="E415" s="393" t="n">
        <v>5.13408398885194</v>
      </c>
    </row>
    <row r="416">
      <c r="A416" s="393" t="s">
        <v>35</v>
      </c>
      <c r="B416" s="393" t="s">
        <v>36</v>
      </c>
      <c r="C416" s="393" t="s">
        <v>17</v>
      </c>
      <c r="D416" s="393" t="n">
        <v>1647339.68773879</v>
      </c>
      <c r="E416" s="393" t="n">
        <v>33.7727024123808</v>
      </c>
    </row>
    <row r="417">
      <c r="A417" s="393" t="s">
        <v>37</v>
      </c>
      <c r="B417" s="393" t="s">
        <v>38</v>
      </c>
      <c r="C417" s="393" t="s">
        <v>16</v>
      </c>
      <c r="D417" s="393" t="n">
        <v>384561.971057312</v>
      </c>
      <c r="E417" s="393" t="n">
        <v>2.20225633592072</v>
      </c>
    </row>
    <row r="418">
      <c r="A418" s="393" t="s">
        <v>37</v>
      </c>
      <c r="B418" s="393" t="s">
        <v>38</v>
      </c>
      <c r="C418" s="393" t="s">
        <v>17</v>
      </c>
      <c r="D418" s="393" t="n">
        <v>421714.239595226</v>
      </c>
      <c r="E418" s="393" t="n">
        <v>3.6472684993412</v>
      </c>
    </row>
    <row r="419">
      <c r="A419" s="393" t="s">
        <v>39</v>
      </c>
      <c r="B419" s="393" t="s">
        <v>40</v>
      </c>
      <c r="C419" s="393" t="s">
        <v>16</v>
      </c>
      <c r="D419" s="393" t="n">
        <v>598291.793895785</v>
      </c>
      <c r="E419" s="393" t="n">
        <v>11.1042956712183</v>
      </c>
    </row>
    <row r="420">
      <c r="A420" s="393" t="s">
        <v>39</v>
      </c>
      <c r="B420" s="393" t="s">
        <v>40</v>
      </c>
      <c r="C420" s="393" t="s">
        <v>17</v>
      </c>
      <c r="D420" s="393" t="n">
        <v>1322690.74778283</v>
      </c>
      <c r="E420" s="393" t="n">
        <v>13.8024056652604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921</v>
      </c>
    </row>
    <row r="9">
      <c r="A9" t="s">
        <v>3</v>
      </c>
    </row>
    <row r="10">
      <c r="A10" t="s">
        <v>4</v>
      </c>
    </row>
    <row r="11">
      <c r="A11" t="s">
        <v>922</v>
      </c>
    </row>
    <row r="12">
      <c r="A12" s="3" t="s">
        <v>6</v>
      </c>
    </row>
    <row r="13">
      <c r="A13" s="3" t="s">
        <v>923</v>
      </c>
    </row>
    <row r="15">
      <c r="A15" s="4" t="s">
        <v>924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394" t="s">
        <v>14</v>
      </c>
      <c r="B17" s="394" t="s">
        <v>15</v>
      </c>
      <c r="C17" s="394" t="s">
        <v>16</v>
      </c>
      <c r="D17" s="394" t="n">
        <v>29187.3001103637</v>
      </c>
      <c r="E17" s="394" t="n">
        <v>13.4602268497685</v>
      </c>
    </row>
    <row r="18">
      <c r="A18" s="394" t="s">
        <v>14</v>
      </c>
      <c r="B18" s="394" t="s">
        <v>15</v>
      </c>
      <c r="C18" s="394" t="s">
        <v>17</v>
      </c>
      <c r="D18" s="394" t="n">
        <v>44303.2468264015</v>
      </c>
      <c r="E18" s="394" t="n">
        <v>3.27779112673724</v>
      </c>
    </row>
    <row r="19">
      <c r="A19" s="394" t="s">
        <v>14</v>
      </c>
      <c r="B19" s="394" t="s">
        <v>19</v>
      </c>
      <c r="C19" s="394" t="s">
        <v>16</v>
      </c>
      <c r="D19" s="394" t="n">
        <v>29187.3001103637</v>
      </c>
      <c r="E19" s="394" t="n">
        <v>13.4602268497685</v>
      </c>
    </row>
    <row r="20">
      <c r="A20" s="394" t="s">
        <v>14</v>
      </c>
      <c r="B20" s="394" t="s">
        <v>19</v>
      </c>
      <c r="C20" s="394" t="s">
        <v>17</v>
      </c>
      <c r="D20" s="394" t="n">
        <v>44303.2468264015</v>
      </c>
      <c r="E20" s="394" t="n">
        <v>3.27779112673724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925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395" t="s">
        <v>14</v>
      </c>
      <c r="B31" s="395" t="s">
        <v>15</v>
      </c>
      <c r="C31" s="395" t="s">
        <v>16</v>
      </c>
      <c r="D31" s="395" t="n">
        <v>29187.3001103637</v>
      </c>
      <c r="E31" s="395" t="n">
        <v>13.4602268497685</v>
      </c>
    </row>
    <row r="32">
      <c r="A32" s="395" t="s">
        <v>14</v>
      </c>
      <c r="B32" s="395" t="s">
        <v>15</v>
      </c>
      <c r="C32" s="395" t="s">
        <v>17</v>
      </c>
      <c r="D32" s="395" t="n">
        <v>44303.2468264015</v>
      </c>
      <c r="E32" s="395" t="n">
        <v>3.27779112673724</v>
      </c>
    </row>
    <row r="33">
      <c r="A33" s="395" t="s">
        <v>27</v>
      </c>
      <c r="B33" s="395" t="s">
        <v>28</v>
      </c>
      <c r="C33" s="395" t="s">
        <v>16</v>
      </c>
      <c r="D33" s="395" t="n">
        <v>4697.04531074952</v>
      </c>
      <c r="E33" s="395" t="n">
        <v>22.6000796423793</v>
      </c>
    </row>
    <row r="34">
      <c r="A34" s="395" t="s">
        <v>27</v>
      </c>
      <c r="B34" s="395" t="s">
        <v>28</v>
      </c>
      <c r="C34" s="395" t="s">
        <v>17</v>
      </c>
      <c r="D34" s="395" t="n">
        <v>30779.1174338138</v>
      </c>
      <c r="E34" s="395" t="n">
        <v>22.5599287804251</v>
      </c>
    </row>
    <row r="35">
      <c r="A35" s="395" t="s">
        <v>29</v>
      </c>
      <c r="B35" s="395" t="s">
        <v>30</v>
      </c>
      <c r="C35" s="395" t="s">
        <v>16</v>
      </c>
      <c r="D35" s="395" t="n">
        <v>29306.9299100792</v>
      </c>
      <c r="E35" s="395" t="n">
        <v>23.4626485703975</v>
      </c>
    </row>
    <row r="36">
      <c r="A36" s="395" t="s">
        <v>29</v>
      </c>
      <c r="B36" s="395" t="s">
        <v>30</v>
      </c>
      <c r="C36" s="395" t="s">
        <v>17</v>
      </c>
      <c r="D36" s="395" t="n">
        <v>36162.0059886295</v>
      </c>
      <c r="E36" s="395" t="n">
        <v>24.5486690367382</v>
      </c>
    </row>
    <row r="37">
      <c r="A37" s="395" t="s">
        <v>31</v>
      </c>
      <c r="B37" s="395" t="s">
        <v>32</v>
      </c>
      <c r="C37" s="395" t="s">
        <v>16</v>
      </c>
      <c r="D37" s="395" t="n">
        <v>11171.7081800578</v>
      </c>
      <c r="E37" s="395" t="n">
        <v>16.9387328846957</v>
      </c>
    </row>
    <row r="38">
      <c r="A38" s="395" t="s">
        <v>31</v>
      </c>
      <c r="B38" s="395" t="s">
        <v>32</v>
      </c>
      <c r="C38" s="395" t="s">
        <v>17</v>
      </c>
      <c r="D38" s="395" t="n">
        <v>13287.4814117742</v>
      </c>
      <c r="E38" s="395" t="n">
        <v>14.5629757563486</v>
      </c>
    </row>
    <row r="39">
      <c r="A39" s="395" t="s">
        <v>33</v>
      </c>
      <c r="B39" s="395" t="s">
        <v>34</v>
      </c>
      <c r="C39" s="395" t="s">
        <v>16</v>
      </c>
      <c r="D39" s="395" t="n">
        <v>16294.4313419506</v>
      </c>
      <c r="E39" s="395" t="n">
        <v>34.7947049810385</v>
      </c>
    </row>
    <row r="40">
      <c r="A40" s="395" t="s">
        <v>33</v>
      </c>
      <c r="B40" s="395" t="s">
        <v>34</v>
      </c>
      <c r="C40" s="395" t="s">
        <v>17</v>
      </c>
      <c r="D40" s="395" t="n">
        <v>38050.8033032913</v>
      </c>
      <c r="E40" s="395" t="n">
        <v>41.5345107443333</v>
      </c>
    </row>
    <row r="41">
      <c r="A41" s="395" t="s">
        <v>35</v>
      </c>
      <c r="B41" s="395" t="s">
        <v>36</v>
      </c>
      <c r="C41" s="395" t="s">
        <v>16</v>
      </c>
      <c r="D41" s="395" t="n">
        <v>14604.4635160743</v>
      </c>
      <c r="E41" s="395" t="n">
        <v>43.2079093210003</v>
      </c>
    </row>
    <row r="42">
      <c r="A42" s="395" t="s">
        <v>35</v>
      </c>
      <c r="B42" s="395" t="s">
        <v>36</v>
      </c>
      <c r="C42" s="395" t="s">
        <v>17</v>
      </c>
      <c r="D42" s="395" t="n">
        <v>17570.2962139833</v>
      </c>
      <c r="E42" s="395" t="n">
        <v>24.9910014051024</v>
      </c>
    </row>
    <row r="43">
      <c r="A43" s="395" t="s">
        <v>37</v>
      </c>
      <c r="B43" s="395" t="s">
        <v>38</v>
      </c>
      <c r="C43" s="395" t="s">
        <v>16</v>
      </c>
      <c r="D43" s="395" t="n">
        <v>12710.3879230963</v>
      </c>
      <c r="E43" s="395" t="n">
        <v>13.9911058897348</v>
      </c>
    </row>
    <row r="44">
      <c r="A44" s="395" t="s">
        <v>37</v>
      </c>
      <c r="B44" s="395" t="s">
        <v>38</v>
      </c>
      <c r="C44" s="395" t="s">
        <v>17</v>
      </c>
      <c r="D44" s="395" t="n">
        <v>26502.7043995907</v>
      </c>
      <c r="E44" s="395" t="n">
        <v>26.8243478187446</v>
      </c>
    </row>
    <row r="45">
      <c r="A45" s="395" t="s">
        <v>39</v>
      </c>
      <c r="B45" s="395" t="s">
        <v>40</v>
      </c>
      <c r="C45" s="395" t="s">
        <v>17</v>
      </c>
      <c r="D45" s="395" t="n">
        <v>26014.6733889094</v>
      </c>
      <c r="E45" s="395" t="n">
        <v>19.957704231356</v>
      </c>
    </row>
    <row r="46">
      <c r="A46" t="s">
        <v>20</v>
      </c>
    </row>
    <row r="47">
      <c r="A47" t="s">
        <v>21</v>
      </c>
    </row>
    <row r="48">
      <c r="A48" t="s">
        <v>22</v>
      </c>
    </row>
    <row r="49">
      <c r="A49" t="s">
        <v>23</v>
      </c>
    </row>
    <row r="50">
      <c r="A50" t="s">
        <v>24</v>
      </c>
    </row>
    <row r="53">
      <c r="E53" s="7" t="str">
        <f>=HYPERLINK("#'Indice'!A1", "Ir al índice")</f>
      </c>
    </row>
    <row r="54">
      <c r="A54" s="4" t="s">
        <v>926</v>
      </c>
    </row>
    <row r="55">
      <c r="A55" s="5" t="s">
        <v>9</v>
      </c>
      <c r="B55" s="5" t="s">
        <v>10</v>
      </c>
      <c r="C55" s="5" t="s">
        <v>11</v>
      </c>
      <c r="D55" s="5" t="s">
        <v>572</v>
      </c>
      <c r="E55" s="5" t="s">
        <v>573</v>
      </c>
    </row>
    <row r="56">
      <c r="A56" s="396" t="s">
        <v>14</v>
      </c>
      <c r="B56" s="396" t="s">
        <v>15</v>
      </c>
      <c r="C56" s="396" t="s">
        <v>16</v>
      </c>
      <c r="D56" s="396" t="n">
        <v>29187.3001103637</v>
      </c>
      <c r="E56" s="396" t="n">
        <v>13.4602268497685</v>
      </c>
    </row>
    <row r="57">
      <c r="A57" s="396" t="s">
        <v>14</v>
      </c>
      <c r="B57" s="396" t="s">
        <v>15</v>
      </c>
      <c r="C57" s="396" t="s">
        <v>17</v>
      </c>
      <c r="D57" s="396" t="n">
        <v>44303.2468264015</v>
      </c>
      <c r="E57" s="396" t="n">
        <v>3.27779112673724</v>
      </c>
    </row>
    <row r="58">
      <c r="A58" s="396" t="s">
        <v>42</v>
      </c>
      <c r="B58" s="396" t="s">
        <v>43</v>
      </c>
      <c r="C58" s="396" t="s">
        <v>16</v>
      </c>
      <c r="D58" s="396" t="n">
        <v>30684.4895534919</v>
      </c>
      <c r="E58" s="396" t="n">
        <v>32.1813454433101</v>
      </c>
    </row>
    <row r="59">
      <c r="A59" s="396" t="s">
        <v>42</v>
      </c>
      <c r="B59" s="396" t="s">
        <v>43</v>
      </c>
      <c r="C59" s="396" t="s">
        <v>17</v>
      </c>
      <c r="D59" s="396" t="n">
        <v>16234.7001251549</v>
      </c>
      <c r="E59" s="396" t="n">
        <v>25.8928596611895</v>
      </c>
    </row>
    <row r="60">
      <c r="A60" s="396" t="s">
        <v>44</v>
      </c>
      <c r="B60" s="396" t="s">
        <v>45</v>
      </c>
      <c r="C60" s="396" t="s">
        <v>16</v>
      </c>
      <c r="D60" s="396" t="n">
        <v>7775.72680843184</v>
      </c>
      <c r="E60" s="396" t="n">
        <v>6.51605339372151</v>
      </c>
    </row>
    <row r="61">
      <c r="A61" s="396" t="s">
        <v>44</v>
      </c>
      <c r="B61" s="396" t="s">
        <v>45</v>
      </c>
      <c r="C61" s="396" t="s">
        <v>17</v>
      </c>
      <c r="D61" s="396" t="n">
        <v>35637.4363459943</v>
      </c>
      <c r="E61" s="396" t="n">
        <v>15.5426903996141</v>
      </c>
    </row>
    <row r="62">
      <c r="A62" s="396" t="s">
        <v>27</v>
      </c>
      <c r="B62" s="396" t="s">
        <v>28</v>
      </c>
      <c r="C62" s="396" t="s">
        <v>16</v>
      </c>
      <c r="D62" s="396" t="n">
        <v>2766.22226621766</v>
      </c>
      <c r="E62" s="396" t="n">
        <v>17.8750835178524</v>
      </c>
    </row>
    <row r="63">
      <c r="A63" s="396" t="s">
        <v>27</v>
      </c>
      <c r="B63" s="396" t="s">
        <v>28</v>
      </c>
      <c r="C63" s="396" t="s">
        <v>17</v>
      </c>
      <c r="D63" s="396" t="n">
        <v>30187.8082792816</v>
      </c>
      <c r="E63" s="396" t="n">
        <v>24.5550855175209</v>
      </c>
    </row>
    <row r="64">
      <c r="A64" s="396" t="s">
        <v>29</v>
      </c>
      <c r="B64" s="396" t="s">
        <v>30</v>
      </c>
      <c r="C64" s="396" t="s">
        <v>16</v>
      </c>
      <c r="D64" s="396" t="n">
        <v>30675.5704708233</v>
      </c>
      <c r="E64" s="396" t="n">
        <v>41.6904043828446</v>
      </c>
    </row>
    <row r="65">
      <c r="A65" s="396" t="s">
        <v>29</v>
      </c>
      <c r="B65" s="396" t="s">
        <v>30</v>
      </c>
      <c r="C65" s="396" t="s">
        <v>17</v>
      </c>
      <c r="D65" s="396" t="n">
        <v>34458.6873848664</v>
      </c>
      <c r="E65" s="396" t="n">
        <v>35.7218296113913</v>
      </c>
    </row>
    <row r="66">
      <c r="A66" s="396" t="s">
        <v>46</v>
      </c>
      <c r="B66" s="396" t="s">
        <v>47</v>
      </c>
      <c r="C66" s="396" t="s">
        <v>16</v>
      </c>
      <c r="D66" s="396" t="n">
        <v>13741.2825202349</v>
      </c>
      <c r="E66" s="396" t="n">
        <v>34.2922636531405</v>
      </c>
    </row>
    <row r="67">
      <c r="A67" s="396" t="s">
        <v>46</v>
      </c>
      <c r="B67" s="396" t="s">
        <v>47</v>
      </c>
      <c r="C67" s="396" t="s">
        <v>17</v>
      </c>
      <c r="D67" s="396" t="n">
        <v>12119.8089225484</v>
      </c>
      <c r="E67" s="396" t="n">
        <v>12.2743712052368</v>
      </c>
    </row>
    <row r="68">
      <c r="A68" s="396" t="s">
        <v>48</v>
      </c>
      <c r="B68" s="396" t="s">
        <v>49</v>
      </c>
      <c r="C68" s="396" t="s">
        <v>16</v>
      </c>
      <c r="D68" s="396" t="n">
        <v>20760.2853428367</v>
      </c>
      <c r="E68" s="396" t="n">
        <v>38.3928000614816</v>
      </c>
    </row>
    <row r="69">
      <c r="A69" s="396" t="s">
        <v>48</v>
      </c>
      <c r="B69" s="396" t="s">
        <v>49</v>
      </c>
      <c r="C69" s="396" t="s">
        <v>17</v>
      </c>
      <c r="D69" s="396" t="n">
        <v>30290.9782189885</v>
      </c>
      <c r="E69" s="396" t="n">
        <v>19.5728856732143</v>
      </c>
    </row>
    <row r="70">
      <c r="A70" s="396" t="s">
        <v>31</v>
      </c>
      <c r="B70" s="396" t="s">
        <v>32</v>
      </c>
      <c r="C70" s="396" t="s">
        <v>16</v>
      </c>
      <c r="D70" s="396" t="n">
        <v>12850.7126990313</v>
      </c>
      <c r="E70" s="396" t="n">
        <v>18.1981200098399</v>
      </c>
    </row>
    <row r="71">
      <c r="A71" s="396" t="s">
        <v>31</v>
      </c>
      <c r="B71" s="396" t="s">
        <v>32</v>
      </c>
      <c r="C71" s="396" t="s">
        <v>17</v>
      </c>
      <c r="D71" s="396" t="n">
        <v>13355.6915107267</v>
      </c>
      <c r="E71" s="396" t="n">
        <v>14.6396968933089</v>
      </c>
    </row>
    <row r="72">
      <c r="A72" s="396" t="s">
        <v>50</v>
      </c>
      <c r="B72" s="396" t="s">
        <v>51</v>
      </c>
      <c r="C72" s="396" t="s">
        <v>16</v>
      </c>
      <c r="D72" s="396" t="n">
        <v>24221.4447561961</v>
      </c>
      <c r="E72" s="396" t="n">
        <v>36.8968595644559</v>
      </c>
    </row>
    <row r="73">
      <c r="A73" s="396" t="s">
        <v>50</v>
      </c>
      <c r="B73" s="396" t="s">
        <v>51</v>
      </c>
      <c r="C73" s="396" t="s">
        <v>17</v>
      </c>
      <c r="D73" s="396" t="n">
        <v>28575.609100988</v>
      </c>
      <c r="E73" s="396" t="n">
        <v>25.4056576176594</v>
      </c>
    </row>
    <row r="74">
      <c r="A74" s="396" t="s">
        <v>52</v>
      </c>
      <c r="B74" s="396" t="s">
        <v>53</v>
      </c>
      <c r="C74" s="396" t="s">
        <v>16</v>
      </c>
      <c r="D74" s="396" t="n">
        <v>9375.93663287883</v>
      </c>
      <c r="E74" s="396" t="n">
        <v>25.5744136264464</v>
      </c>
    </row>
    <row r="75">
      <c r="A75" s="396" t="s">
        <v>52</v>
      </c>
      <c r="B75" s="396" t="s">
        <v>53</v>
      </c>
      <c r="C75" s="396" t="s">
        <v>17</v>
      </c>
      <c r="D75" s="396" t="n">
        <v>20041.9085413234</v>
      </c>
      <c r="E75" s="396" t="n">
        <v>24.5244632315105</v>
      </c>
    </row>
    <row r="76">
      <c r="A76" s="396" t="s">
        <v>54</v>
      </c>
      <c r="B76" s="396" t="s">
        <v>55</v>
      </c>
      <c r="C76" s="396" t="s">
        <v>17</v>
      </c>
      <c r="D76" s="396" t="n">
        <v>51710.8928451376</v>
      </c>
      <c r="E76" s="396" t="n">
        <v>44.2710473116767</v>
      </c>
    </row>
    <row r="77">
      <c r="A77" s="396" t="s">
        <v>37</v>
      </c>
      <c r="B77" s="396" t="s">
        <v>38</v>
      </c>
      <c r="C77" s="396" t="s">
        <v>16</v>
      </c>
      <c r="D77" s="396" t="n">
        <v>12491.9113136989</v>
      </c>
      <c r="E77" s="396" t="n">
        <v>14.9504166117136</v>
      </c>
    </row>
    <row r="78">
      <c r="A78" s="396" t="s">
        <v>37</v>
      </c>
      <c r="B78" s="396" t="s">
        <v>38</v>
      </c>
      <c r="C78" s="396" t="s">
        <v>17</v>
      </c>
      <c r="D78" s="396" t="n">
        <v>26516.3943174842</v>
      </c>
      <c r="E78" s="396" t="n">
        <v>27.0257829662111</v>
      </c>
    </row>
    <row r="79">
      <c r="A79" s="396" t="s">
        <v>58</v>
      </c>
      <c r="B79" s="396" t="s">
        <v>59</v>
      </c>
      <c r="C79" s="396" t="s">
        <v>16</v>
      </c>
      <c r="D79" s="396" t="n">
        <v>16376.9690760187</v>
      </c>
      <c r="E79" s="396" t="n">
        <v>38.7858225902659</v>
      </c>
    </row>
    <row r="80">
      <c r="A80" s="396" t="s">
        <v>58</v>
      </c>
      <c r="B80" s="396" t="s">
        <v>59</v>
      </c>
      <c r="C80" s="396" t="s">
        <v>17</v>
      </c>
      <c r="D80" s="396" t="n">
        <v>56857.2335210807</v>
      </c>
      <c r="E80" s="396" t="n">
        <v>33.6805140344206</v>
      </c>
    </row>
    <row r="81">
      <c r="A81" s="396" t="s">
        <v>60</v>
      </c>
      <c r="B81" s="396" t="s">
        <v>61</v>
      </c>
      <c r="C81" s="396" t="s">
        <v>16</v>
      </c>
      <c r="D81" s="396" t="n">
        <v>24043.6199423513</v>
      </c>
      <c r="E81" s="396" t="n">
        <v>28.2944987825202</v>
      </c>
    </row>
    <row r="82">
      <c r="A82" s="396" t="s">
        <v>60</v>
      </c>
      <c r="B82" s="396" t="s">
        <v>61</v>
      </c>
      <c r="C82" s="396" t="s">
        <v>17</v>
      </c>
      <c r="D82" s="396" t="n">
        <v>42353.5306686482</v>
      </c>
      <c r="E82" s="396" t="n">
        <v>16.1835650876516</v>
      </c>
    </row>
    <row r="83">
      <c r="A83" s="396" t="s">
        <v>62</v>
      </c>
      <c r="B83" s="396" t="s">
        <v>63</v>
      </c>
      <c r="C83" s="396" t="s">
        <v>16</v>
      </c>
      <c r="D83" s="396" t="n">
        <v>16796.8260817186</v>
      </c>
      <c r="E83" s="396" t="n">
        <v>50.1281415413861</v>
      </c>
    </row>
    <row r="84">
      <c r="A84" s="396" t="s">
        <v>62</v>
      </c>
      <c r="B84" s="396" t="s">
        <v>63</v>
      </c>
      <c r="C84" s="396" t="s">
        <v>17</v>
      </c>
      <c r="D84" s="396" t="n">
        <v>101196.15988372</v>
      </c>
      <c r="E84" s="396" t="n">
        <v>53.8528598367049</v>
      </c>
    </row>
    <row r="85">
      <c r="A85" s="396" t="s">
        <v>64</v>
      </c>
      <c r="B85" s="396" t="s">
        <v>65</v>
      </c>
      <c r="C85" s="396" t="s">
        <v>16</v>
      </c>
      <c r="D85" s="396" t="n">
        <v>7287.0427907584</v>
      </c>
      <c r="E85" s="396" t="n">
        <v>24.6112423007879</v>
      </c>
    </row>
    <row r="86">
      <c r="A86" s="396" t="s">
        <v>64</v>
      </c>
      <c r="B86" s="396" t="s">
        <v>65</v>
      </c>
      <c r="C86" s="396" t="s">
        <v>17</v>
      </c>
      <c r="D86" s="396" t="n">
        <v>19605.6799341556</v>
      </c>
      <c r="E86" s="396" t="n">
        <v>21.9884349102803</v>
      </c>
    </row>
    <row r="87">
      <c r="A87" s="396" t="s">
        <v>66</v>
      </c>
      <c r="B87" s="396" t="s">
        <v>67</v>
      </c>
      <c r="C87" s="396" t="s">
        <v>16</v>
      </c>
      <c r="D87" s="396" t="n">
        <v>4433.46853145947</v>
      </c>
      <c r="E87" s="396" t="n">
        <v>28.6126858105531</v>
      </c>
    </row>
    <row r="88">
      <c r="A88" s="396" t="s">
        <v>66</v>
      </c>
      <c r="B88" s="396" t="s">
        <v>67</v>
      </c>
      <c r="C88" s="396" t="s">
        <v>17</v>
      </c>
      <c r="D88" s="396" t="n">
        <v>9931.71374090329</v>
      </c>
      <c r="E88" s="396" t="n">
        <v>18.3466718763729</v>
      </c>
    </row>
    <row r="89">
      <c r="A89" s="396" t="s">
        <v>68</v>
      </c>
      <c r="B89" s="396" t="s">
        <v>69</v>
      </c>
      <c r="C89" s="396" t="s">
        <v>16</v>
      </c>
      <c r="D89" s="396" t="n">
        <v>4910.44275977525</v>
      </c>
      <c r="E89" s="396" t="n">
        <v>8.8348391790643</v>
      </c>
    </row>
    <row r="90">
      <c r="A90" s="396" t="s">
        <v>68</v>
      </c>
      <c r="B90" s="396" t="s">
        <v>69</v>
      </c>
      <c r="C90" s="396" t="s">
        <v>17</v>
      </c>
      <c r="D90" s="396" t="n">
        <v>74262.5572363011</v>
      </c>
      <c r="E90" s="396" t="n">
        <v>44.8560458749236</v>
      </c>
    </row>
    <row r="91">
      <c r="A91" t="s">
        <v>20</v>
      </c>
    </row>
    <row r="92">
      <c r="A92" t="s">
        <v>21</v>
      </c>
    </row>
    <row r="93">
      <c r="A93" t="s">
        <v>22</v>
      </c>
    </row>
    <row r="94">
      <c r="A94" t="s">
        <v>23</v>
      </c>
    </row>
    <row r="95">
      <c r="A95" t="s">
        <v>24</v>
      </c>
    </row>
    <row r="98">
      <c r="E98" s="7" t="str">
        <f>=HYPERLINK("#'Indice'!A1", "Ir al índice")</f>
      </c>
    </row>
    <row r="99">
      <c r="A99" s="4" t="s">
        <v>927</v>
      </c>
    </row>
    <row r="100">
      <c r="A100" s="5" t="s">
        <v>9</v>
      </c>
      <c r="B100" s="5" t="s">
        <v>71</v>
      </c>
      <c r="C100" s="5" t="s">
        <v>11</v>
      </c>
      <c r="D100" s="5" t="s">
        <v>572</v>
      </c>
      <c r="E100" s="5" t="s">
        <v>573</v>
      </c>
    </row>
    <row r="101">
      <c r="A101" s="397" t="s">
        <v>72</v>
      </c>
      <c r="B101" s="397" t="s">
        <v>73</v>
      </c>
      <c r="C101" s="397" t="s">
        <v>16</v>
      </c>
      <c r="D101" s="397" t="n">
        <v>20541.8328530299</v>
      </c>
      <c r="E101" s="397" t="n">
        <v>24.0743770210389</v>
      </c>
    </row>
    <row r="102">
      <c r="A102" s="397" t="s">
        <v>72</v>
      </c>
      <c r="B102" s="397" t="s">
        <v>73</v>
      </c>
      <c r="C102" s="397" t="s">
        <v>17</v>
      </c>
      <c r="D102" s="397" t="n">
        <v>59116.0006090971</v>
      </c>
      <c r="E102" s="397" t="n">
        <v>7.71961357103405</v>
      </c>
    </row>
    <row r="103">
      <c r="A103" s="397" t="s">
        <v>74</v>
      </c>
      <c r="B103" s="397" t="s">
        <v>75</v>
      </c>
      <c r="C103" s="397" t="s">
        <v>16</v>
      </c>
      <c r="D103" s="397" t="n">
        <v>16981.9315113502</v>
      </c>
      <c r="E103" s="397" t="n">
        <v>22.3738353172377</v>
      </c>
    </row>
    <row r="104">
      <c r="A104" s="397" t="s">
        <v>74</v>
      </c>
      <c r="B104" s="397" t="s">
        <v>75</v>
      </c>
      <c r="C104" s="397" t="s">
        <v>17</v>
      </c>
      <c r="D104" s="397" t="n">
        <v>73231.9814754079</v>
      </c>
      <c r="E104" s="397" t="n">
        <v>20.5846699306868</v>
      </c>
    </row>
    <row r="105">
      <c r="A105" s="397" t="s">
        <v>76</v>
      </c>
      <c r="B105" s="397" t="s">
        <v>77</v>
      </c>
      <c r="C105" s="397" t="s">
        <v>16</v>
      </c>
      <c r="D105" s="397" t="n">
        <v>16963.0647103432</v>
      </c>
      <c r="E105" s="397" t="n">
        <v>41.1179513708113</v>
      </c>
    </row>
    <row r="106">
      <c r="A106" s="397" t="s">
        <v>76</v>
      </c>
      <c r="B106" s="397" t="s">
        <v>77</v>
      </c>
      <c r="C106" s="397" t="s">
        <v>17</v>
      </c>
      <c r="D106" s="397" t="n">
        <v>38374.1401940458</v>
      </c>
      <c r="E106" s="397" t="n">
        <v>11.2853316424947</v>
      </c>
    </row>
    <row r="107">
      <c r="A107" s="397" t="s">
        <v>78</v>
      </c>
      <c r="B107" s="397" t="s">
        <v>79</v>
      </c>
      <c r="C107" s="397" t="s">
        <v>16</v>
      </c>
      <c r="D107" s="397" t="n">
        <v>11852.1159118215</v>
      </c>
      <c r="E107" s="397" t="n">
        <v>24.3369335777186</v>
      </c>
    </row>
    <row r="108">
      <c r="A108" s="397" t="s">
        <v>78</v>
      </c>
      <c r="B108" s="397" t="s">
        <v>79</v>
      </c>
      <c r="C108" s="397" t="s">
        <v>17</v>
      </c>
      <c r="D108" s="397" t="n">
        <v>35531.5042981071</v>
      </c>
      <c r="E108" s="397" t="n">
        <v>10.3375233197134</v>
      </c>
    </row>
    <row r="109">
      <c r="A109" s="397" t="s">
        <v>80</v>
      </c>
      <c r="B109" s="397" t="s">
        <v>81</v>
      </c>
      <c r="C109" s="397" t="s">
        <v>16</v>
      </c>
      <c r="D109" s="397" t="n">
        <v>17719.9040365311</v>
      </c>
      <c r="E109" s="397" t="n">
        <v>21.5207697674237</v>
      </c>
    </row>
    <row r="110">
      <c r="A110" s="397" t="s">
        <v>80</v>
      </c>
      <c r="B110" s="397" t="s">
        <v>81</v>
      </c>
      <c r="C110" s="397" t="s">
        <v>17</v>
      </c>
      <c r="D110" s="397" t="n">
        <v>20128.7439710877</v>
      </c>
      <c r="E110" s="397" t="n">
        <v>10.9283658882479</v>
      </c>
    </row>
    <row r="111">
      <c r="A111" s="397" t="s">
        <v>82</v>
      </c>
      <c r="B111" s="397" t="s">
        <v>83</v>
      </c>
      <c r="C111" s="397" t="s">
        <v>16</v>
      </c>
      <c r="D111" s="397" t="n">
        <v>39638.1138819738</v>
      </c>
      <c r="E111" s="397" t="n">
        <v>23.068245187066</v>
      </c>
    </row>
    <row r="112">
      <c r="A112" s="397" t="s">
        <v>82</v>
      </c>
      <c r="B112" s="397" t="s">
        <v>83</v>
      </c>
      <c r="C112" s="397" t="s">
        <v>17</v>
      </c>
      <c r="D112" s="397" t="n">
        <v>41796.3045182226</v>
      </c>
      <c r="E112" s="397" t="n">
        <v>21.6000983464024</v>
      </c>
    </row>
    <row r="113">
      <c r="A113" s="397" t="s">
        <v>84</v>
      </c>
      <c r="B113" s="397" t="s">
        <v>85</v>
      </c>
      <c r="C113" s="397" t="s">
        <v>16</v>
      </c>
      <c r="D113" s="397" t="n">
        <v>23129.3249693238</v>
      </c>
      <c r="E113" s="397" t="n">
        <v>32.2482778409824</v>
      </c>
    </row>
    <row r="114">
      <c r="A114" s="397" t="s">
        <v>84</v>
      </c>
      <c r="B114" s="397" t="s">
        <v>85</v>
      </c>
      <c r="C114" s="397" t="s">
        <v>17</v>
      </c>
      <c r="D114" s="397" t="n">
        <v>32246.7111875988</v>
      </c>
      <c r="E114" s="397" t="n">
        <v>16.0800498638093</v>
      </c>
    </row>
    <row r="115">
      <c r="A115" s="397" t="s">
        <v>86</v>
      </c>
      <c r="B115" s="397" t="s">
        <v>87</v>
      </c>
      <c r="C115" s="397" t="s">
        <v>16</v>
      </c>
      <c r="D115" s="397" t="n">
        <v>26474.5278372338</v>
      </c>
      <c r="E115" s="397" t="n">
        <v>25.8806270556341</v>
      </c>
    </row>
    <row r="116">
      <c r="A116" s="397" t="s">
        <v>86</v>
      </c>
      <c r="B116" s="397" t="s">
        <v>87</v>
      </c>
      <c r="C116" s="397" t="s">
        <v>17</v>
      </c>
      <c r="D116" s="397" t="n">
        <v>39346.2606371299</v>
      </c>
      <c r="E116" s="397" t="n">
        <v>7.39969824859643</v>
      </c>
    </row>
    <row r="117">
      <c r="A117" s="397" t="s">
        <v>88</v>
      </c>
      <c r="B117" s="397" t="s">
        <v>89</v>
      </c>
      <c r="C117" s="397" t="s">
        <v>16</v>
      </c>
      <c r="D117" s="397" t="n">
        <v>14382.9755075982</v>
      </c>
      <c r="E117" s="397" t="n">
        <v>30.475482662788</v>
      </c>
    </row>
    <row r="118">
      <c r="A118" s="397" t="s">
        <v>88</v>
      </c>
      <c r="B118" s="397" t="s">
        <v>89</v>
      </c>
      <c r="C118" s="397" t="s">
        <v>17</v>
      </c>
      <c r="D118" s="397" t="n">
        <v>37709.7389065918</v>
      </c>
      <c r="E118" s="397" t="n">
        <v>10.1826810163002</v>
      </c>
    </row>
    <row r="119">
      <c r="A119" s="397" t="s">
        <v>90</v>
      </c>
      <c r="B119" s="397" t="s">
        <v>91</v>
      </c>
      <c r="C119" s="397" t="s">
        <v>16</v>
      </c>
      <c r="D119" s="397" t="n">
        <v>39164.0230096913</v>
      </c>
      <c r="E119" s="397" t="n">
        <v>30.4463278746691</v>
      </c>
    </row>
    <row r="120">
      <c r="A120" s="397" t="s">
        <v>90</v>
      </c>
      <c r="B120" s="397" t="s">
        <v>91</v>
      </c>
      <c r="C120" s="397" t="s">
        <v>17</v>
      </c>
      <c r="D120" s="397" t="n">
        <v>36544.9115250258</v>
      </c>
      <c r="E120" s="397" t="n">
        <v>8.63851615795861</v>
      </c>
    </row>
    <row r="121">
      <c r="A121" s="397" t="s">
        <v>92</v>
      </c>
      <c r="B121" s="397" t="s">
        <v>93</v>
      </c>
      <c r="C121" s="397" t="s">
        <v>16</v>
      </c>
      <c r="D121" s="397" t="n">
        <v>60044.150784016</v>
      </c>
      <c r="E121" s="397" t="n">
        <v>33.1626221921441</v>
      </c>
    </row>
    <row r="122">
      <c r="A122" s="397" t="s">
        <v>92</v>
      </c>
      <c r="B122" s="397" t="s">
        <v>93</v>
      </c>
      <c r="C122" s="397" t="s">
        <v>17</v>
      </c>
      <c r="D122" s="397" t="n">
        <v>48805.791750214</v>
      </c>
      <c r="E122" s="397" t="n">
        <v>5.02545165600514</v>
      </c>
    </row>
    <row r="123">
      <c r="A123" s="397" t="s">
        <v>94</v>
      </c>
      <c r="B123" s="397" t="s">
        <v>95</v>
      </c>
      <c r="C123" s="397" t="s">
        <v>16</v>
      </c>
      <c r="D123" s="397" t="n">
        <v>12476.9393825777</v>
      </c>
      <c r="E123" s="397" t="n">
        <v>49.3384687282695</v>
      </c>
    </row>
    <row r="124">
      <c r="A124" s="397" t="s">
        <v>94</v>
      </c>
      <c r="B124" s="397" t="s">
        <v>95</v>
      </c>
      <c r="C124" s="397" t="s">
        <v>17</v>
      </c>
      <c r="D124" s="397" t="n">
        <v>40676.5887641517</v>
      </c>
      <c r="E124" s="397" t="n">
        <v>24.1465860675196</v>
      </c>
    </row>
    <row r="125">
      <c r="A125" s="397" t="s">
        <v>96</v>
      </c>
      <c r="B125" s="397" t="s">
        <v>97</v>
      </c>
      <c r="C125" s="397" t="s">
        <v>16</v>
      </c>
      <c r="D125" s="397" t="n">
        <v>12687.0959936541</v>
      </c>
      <c r="E125" s="397" t="n">
        <v>28.6112153606439</v>
      </c>
    </row>
    <row r="126">
      <c r="A126" s="397" t="s">
        <v>96</v>
      </c>
      <c r="B126" s="397" t="s">
        <v>97</v>
      </c>
      <c r="C126" s="397" t="s">
        <v>17</v>
      </c>
      <c r="D126" s="397" t="n">
        <v>56873.3426292796</v>
      </c>
      <c r="E126" s="397" t="n">
        <v>13.4684781829531</v>
      </c>
    </row>
    <row r="127">
      <c r="A127" s="397" t="s">
        <v>98</v>
      </c>
      <c r="B127" s="397" t="s">
        <v>99</v>
      </c>
      <c r="C127" s="397" t="s">
        <v>16</v>
      </c>
      <c r="D127" s="397" t="n">
        <v>8480.57752563045</v>
      </c>
      <c r="E127" s="397" t="n">
        <v>24.4081910975714</v>
      </c>
    </row>
    <row r="128">
      <c r="A128" s="397" t="s">
        <v>98</v>
      </c>
      <c r="B128" s="397" t="s">
        <v>99</v>
      </c>
      <c r="C128" s="397" t="s">
        <v>17</v>
      </c>
      <c r="D128" s="397" t="n">
        <v>23563.2051681262</v>
      </c>
      <c r="E128" s="397" t="n">
        <v>19.2116683095841</v>
      </c>
    </row>
    <row r="129">
      <c r="A129" s="397" t="s">
        <v>100</v>
      </c>
      <c r="B129" s="397" t="s">
        <v>101</v>
      </c>
      <c r="C129" s="397" t="s">
        <v>16</v>
      </c>
      <c r="D129" s="397" t="n">
        <v>14991.2891862531</v>
      </c>
      <c r="E129" s="397" t="n">
        <v>49.0275548313225</v>
      </c>
    </row>
    <row r="130">
      <c r="A130" s="397" t="s">
        <v>100</v>
      </c>
      <c r="B130" s="397" t="s">
        <v>101</v>
      </c>
      <c r="C130" s="397" t="s">
        <v>17</v>
      </c>
      <c r="D130" s="397" t="n">
        <v>32169.5886659225</v>
      </c>
      <c r="E130" s="397" t="n">
        <v>9.17201878594087</v>
      </c>
    </row>
    <row r="131">
      <c r="A131" s="397" t="s">
        <v>102</v>
      </c>
      <c r="B131" s="397" t="s">
        <v>103</v>
      </c>
      <c r="C131" s="397" t="s">
        <v>16</v>
      </c>
      <c r="D131" s="397" t="n">
        <v>22670.6977157245</v>
      </c>
      <c r="E131" s="397" t="n">
        <v>16.9569386835761</v>
      </c>
    </row>
    <row r="132">
      <c r="A132" s="397" t="s">
        <v>102</v>
      </c>
      <c r="B132" s="397" t="s">
        <v>103</v>
      </c>
      <c r="C132" s="397" t="s">
        <v>17</v>
      </c>
      <c r="D132" s="397" t="n">
        <v>41482.3629824384</v>
      </c>
      <c r="E132" s="397" t="n">
        <v>14.897404598262</v>
      </c>
    </row>
    <row r="133">
      <c r="A133" s="397" t="s">
        <v>104</v>
      </c>
      <c r="B133" s="397" t="s">
        <v>105</v>
      </c>
      <c r="C133" s="397" t="s">
        <v>16</v>
      </c>
      <c r="D133" s="397" t="n">
        <v>28661.9344990001</v>
      </c>
      <c r="E133" s="397" t="n">
        <v>34.9485971352686</v>
      </c>
    </row>
    <row r="134">
      <c r="A134" s="397" t="s">
        <v>104</v>
      </c>
      <c r="B134" s="397" t="s">
        <v>105</v>
      </c>
      <c r="C134" s="397" t="s">
        <v>17</v>
      </c>
      <c r="D134" s="397" t="n">
        <v>46060.1007460422</v>
      </c>
      <c r="E134" s="397" t="n">
        <v>14.2532550167239</v>
      </c>
    </row>
    <row r="135">
      <c r="A135" s="397" t="s">
        <v>106</v>
      </c>
      <c r="B135" s="397" t="s">
        <v>107</v>
      </c>
      <c r="C135" s="397" t="s">
        <v>16</v>
      </c>
      <c r="D135" s="397" t="n">
        <v>8983.98057553954</v>
      </c>
      <c r="E135" s="397" t="n">
        <v>26.857572370203</v>
      </c>
    </row>
    <row r="136">
      <c r="A136" s="397" t="s">
        <v>106</v>
      </c>
      <c r="B136" s="397" t="s">
        <v>107</v>
      </c>
      <c r="C136" s="397" t="s">
        <v>17</v>
      </c>
      <c r="D136" s="397" t="n">
        <v>22609.3224252719</v>
      </c>
      <c r="E136" s="397" t="n">
        <v>10.8123091275424</v>
      </c>
    </row>
    <row r="137">
      <c r="A137" s="397" t="s">
        <v>108</v>
      </c>
      <c r="B137" s="397" t="s">
        <v>109</v>
      </c>
      <c r="C137" s="397" t="s">
        <v>16</v>
      </c>
      <c r="D137" s="397" t="n">
        <v>20460.1824037985</v>
      </c>
      <c r="E137" s="397" t="n">
        <v>22.2998341466007</v>
      </c>
    </row>
    <row r="138">
      <c r="A138" s="397" t="s">
        <v>108</v>
      </c>
      <c r="B138" s="397" t="s">
        <v>109</v>
      </c>
      <c r="C138" s="397" t="s">
        <v>17</v>
      </c>
      <c r="D138" s="397" t="n">
        <v>34012.5860932362</v>
      </c>
      <c r="E138" s="397" t="n">
        <v>9.93389025611829</v>
      </c>
    </row>
    <row r="139">
      <c r="A139" t="s">
        <v>20</v>
      </c>
    </row>
    <row r="140">
      <c r="A140" t="s">
        <v>21</v>
      </c>
    </row>
    <row r="141">
      <c r="A141" t="s">
        <v>22</v>
      </c>
    </row>
    <row r="142">
      <c r="A142" t="s">
        <v>23</v>
      </c>
    </row>
    <row r="143">
      <c r="A143" t="s">
        <v>24</v>
      </c>
    </row>
    <row r="146">
      <c r="E146" s="7" t="str">
        <f>=HYPERLINK("#'Indice'!A1", "Ir al índice")</f>
      </c>
    </row>
    <row r="147">
      <c r="A147" s="4" t="s">
        <v>928</v>
      </c>
    </row>
    <row r="148">
      <c r="A148" s="5" t="s">
        <v>9</v>
      </c>
      <c r="B148" s="5" t="s">
        <v>71</v>
      </c>
      <c r="C148" s="5" t="s">
        <v>11</v>
      </c>
      <c r="D148" s="5" t="s">
        <v>572</v>
      </c>
      <c r="E148" s="5" t="s">
        <v>573</v>
      </c>
    </row>
    <row r="149">
      <c r="A149" s="398" t="s">
        <v>72</v>
      </c>
      <c r="B149" s="398" t="s">
        <v>73</v>
      </c>
      <c r="C149" s="398" t="s">
        <v>16</v>
      </c>
      <c r="D149" s="398" t="n">
        <v>20541.8328530299</v>
      </c>
      <c r="E149" s="398" t="n">
        <v>24.0743770210389</v>
      </c>
    </row>
    <row r="150">
      <c r="A150" s="398" t="s">
        <v>72</v>
      </c>
      <c r="B150" s="398" t="s">
        <v>73</v>
      </c>
      <c r="C150" s="398" t="s">
        <v>17</v>
      </c>
      <c r="D150" s="398" t="n">
        <v>59116.0006090971</v>
      </c>
      <c r="E150" s="398" t="n">
        <v>7.71961357103405</v>
      </c>
    </row>
    <row r="151">
      <c r="A151" s="398" t="s">
        <v>74</v>
      </c>
      <c r="B151" s="398" t="s">
        <v>75</v>
      </c>
      <c r="C151" s="398" t="s">
        <v>16</v>
      </c>
      <c r="D151" s="398" t="n">
        <v>16981.9315113502</v>
      </c>
      <c r="E151" s="398" t="n">
        <v>22.3738353172377</v>
      </c>
    </row>
    <row r="152">
      <c r="A152" s="398" t="s">
        <v>74</v>
      </c>
      <c r="B152" s="398" t="s">
        <v>75</v>
      </c>
      <c r="C152" s="398" t="s">
        <v>17</v>
      </c>
      <c r="D152" s="398" t="n">
        <v>73231.9814754079</v>
      </c>
      <c r="E152" s="398" t="n">
        <v>20.5846699306868</v>
      </c>
    </row>
    <row r="153">
      <c r="A153" s="398" t="s">
        <v>76</v>
      </c>
      <c r="B153" s="398" t="s">
        <v>77</v>
      </c>
      <c r="C153" s="398" t="s">
        <v>16</v>
      </c>
      <c r="D153" s="398" t="n">
        <v>16963.0647103432</v>
      </c>
      <c r="E153" s="398" t="n">
        <v>41.1179513708113</v>
      </c>
    </row>
    <row r="154">
      <c r="A154" s="398" t="s">
        <v>76</v>
      </c>
      <c r="B154" s="398" t="s">
        <v>77</v>
      </c>
      <c r="C154" s="398" t="s">
        <v>17</v>
      </c>
      <c r="D154" s="398" t="n">
        <v>38374.1401940458</v>
      </c>
      <c r="E154" s="398" t="n">
        <v>11.2853316424947</v>
      </c>
    </row>
    <row r="155">
      <c r="A155" s="398" t="s">
        <v>78</v>
      </c>
      <c r="B155" s="398" t="s">
        <v>79</v>
      </c>
      <c r="C155" s="398" t="s">
        <v>16</v>
      </c>
      <c r="D155" s="398" t="n">
        <v>11852.1159118215</v>
      </c>
      <c r="E155" s="398" t="n">
        <v>24.3369335777186</v>
      </c>
    </row>
    <row r="156">
      <c r="A156" s="398" t="s">
        <v>78</v>
      </c>
      <c r="B156" s="398" t="s">
        <v>79</v>
      </c>
      <c r="C156" s="398" t="s">
        <v>17</v>
      </c>
      <c r="D156" s="398" t="n">
        <v>35531.5042981071</v>
      </c>
      <c r="E156" s="398" t="n">
        <v>10.3375233197134</v>
      </c>
    </row>
    <row r="157">
      <c r="A157" s="398" t="s">
        <v>80</v>
      </c>
      <c r="B157" s="398" t="s">
        <v>81</v>
      </c>
      <c r="C157" s="398" t="s">
        <v>16</v>
      </c>
      <c r="D157" s="398" t="n">
        <v>17719.9040365311</v>
      </c>
      <c r="E157" s="398" t="n">
        <v>21.5207697674237</v>
      </c>
    </row>
    <row r="158">
      <c r="A158" s="398" t="s">
        <v>80</v>
      </c>
      <c r="B158" s="398" t="s">
        <v>81</v>
      </c>
      <c r="C158" s="398" t="s">
        <v>17</v>
      </c>
      <c r="D158" s="398" t="n">
        <v>20128.7439710877</v>
      </c>
      <c r="E158" s="398" t="n">
        <v>10.9283658882479</v>
      </c>
    </row>
    <row r="159">
      <c r="A159" s="398" t="s">
        <v>82</v>
      </c>
      <c r="B159" s="398" t="s">
        <v>83</v>
      </c>
      <c r="C159" s="398" t="s">
        <v>16</v>
      </c>
      <c r="D159" s="398" t="n">
        <v>39638.1138819738</v>
      </c>
      <c r="E159" s="398" t="n">
        <v>23.068245187066</v>
      </c>
    </row>
    <row r="160">
      <c r="A160" s="398" t="s">
        <v>82</v>
      </c>
      <c r="B160" s="398" t="s">
        <v>83</v>
      </c>
      <c r="C160" s="398" t="s">
        <v>17</v>
      </c>
      <c r="D160" s="398" t="n">
        <v>41796.3045182226</v>
      </c>
      <c r="E160" s="398" t="n">
        <v>21.6000983464024</v>
      </c>
    </row>
    <row r="161">
      <c r="A161" s="398" t="s">
        <v>84</v>
      </c>
      <c r="B161" s="398" t="s">
        <v>85</v>
      </c>
      <c r="C161" s="398" t="s">
        <v>16</v>
      </c>
      <c r="D161" s="398" t="n">
        <v>23129.3249693238</v>
      </c>
      <c r="E161" s="398" t="n">
        <v>32.2482778409824</v>
      </c>
    </row>
    <row r="162">
      <c r="A162" s="398" t="s">
        <v>84</v>
      </c>
      <c r="B162" s="398" t="s">
        <v>85</v>
      </c>
      <c r="C162" s="398" t="s">
        <v>17</v>
      </c>
      <c r="D162" s="398" t="n">
        <v>32246.7111875988</v>
      </c>
      <c r="E162" s="398" t="n">
        <v>16.0800498638093</v>
      </c>
    </row>
    <row r="163">
      <c r="A163" s="398" t="s">
        <v>86</v>
      </c>
      <c r="B163" s="398" t="s">
        <v>87</v>
      </c>
      <c r="C163" s="398" t="s">
        <v>16</v>
      </c>
      <c r="D163" s="398" t="n">
        <v>26474.5278372338</v>
      </c>
      <c r="E163" s="398" t="n">
        <v>25.8806270556341</v>
      </c>
    </row>
    <row r="164">
      <c r="A164" s="398" t="s">
        <v>86</v>
      </c>
      <c r="B164" s="398" t="s">
        <v>87</v>
      </c>
      <c r="C164" s="398" t="s">
        <v>17</v>
      </c>
      <c r="D164" s="398" t="n">
        <v>39346.2606371299</v>
      </c>
      <c r="E164" s="398" t="n">
        <v>7.39969824859643</v>
      </c>
    </row>
    <row r="165">
      <c r="A165" s="398" t="s">
        <v>88</v>
      </c>
      <c r="B165" s="398" t="s">
        <v>89</v>
      </c>
      <c r="C165" s="398" t="s">
        <v>16</v>
      </c>
      <c r="D165" s="398" t="n">
        <v>14382.9755075982</v>
      </c>
      <c r="E165" s="398" t="n">
        <v>30.475482662788</v>
      </c>
    </row>
    <row r="166">
      <c r="A166" s="398" t="s">
        <v>88</v>
      </c>
      <c r="B166" s="398" t="s">
        <v>89</v>
      </c>
      <c r="C166" s="398" t="s">
        <v>17</v>
      </c>
      <c r="D166" s="398" t="n">
        <v>37709.7389065918</v>
      </c>
      <c r="E166" s="398" t="n">
        <v>10.1826810163002</v>
      </c>
    </row>
    <row r="167">
      <c r="A167" s="398" t="s">
        <v>90</v>
      </c>
      <c r="B167" s="398" t="s">
        <v>91</v>
      </c>
      <c r="C167" s="398" t="s">
        <v>16</v>
      </c>
      <c r="D167" s="398" t="n">
        <v>39164.0230096913</v>
      </c>
      <c r="E167" s="398" t="n">
        <v>30.4463278746691</v>
      </c>
    </row>
    <row r="168">
      <c r="A168" s="398" t="s">
        <v>90</v>
      </c>
      <c r="B168" s="398" t="s">
        <v>91</v>
      </c>
      <c r="C168" s="398" t="s">
        <v>17</v>
      </c>
      <c r="D168" s="398" t="n">
        <v>36544.9115250258</v>
      </c>
      <c r="E168" s="398" t="n">
        <v>8.63851615795861</v>
      </c>
    </row>
    <row r="169">
      <c r="A169" s="398" t="s">
        <v>92</v>
      </c>
      <c r="B169" s="398" t="s">
        <v>93</v>
      </c>
      <c r="C169" s="398" t="s">
        <v>16</v>
      </c>
      <c r="D169" s="398" t="n">
        <v>60044.150784016</v>
      </c>
      <c r="E169" s="398" t="n">
        <v>33.1626221921441</v>
      </c>
    </row>
    <row r="170">
      <c r="A170" s="398" t="s">
        <v>92</v>
      </c>
      <c r="B170" s="398" t="s">
        <v>93</v>
      </c>
      <c r="C170" s="398" t="s">
        <v>17</v>
      </c>
      <c r="D170" s="398" t="n">
        <v>48805.791750214</v>
      </c>
      <c r="E170" s="398" t="n">
        <v>5.02545165600514</v>
      </c>
    </row>
    <row r="171">
      <c r="A171" s="398" t="s">
        <v>94</v>
      </c>
      <c r="B171" s="398" t="s">
        <v>95</v>
      </c>
      <c r="C171" s="398" t="s">
        <v>16</v>
      </c>
      <c r="D171" s="398" t="n">
        <v>12476.9393825777</v>
      </c>
      <c r="E171" s="398" t="n">
        <v>49.3384687282695</v>
      </c>
    </row>
    <row r="172">
      <c r="A172" s="398" t="s">
        <v>94</v>
      </c>
      <c r="B172" s="398" t="s">
        <v>95</v>
      </c>
      <c r="C172" s="398" t="s">
        <v>17</v>
      </c>
      <c r="D172" s="398" t="n">
        <v>40676.5887641517</v>
      </c>
      <c r="E172" s="398" t="n">
        <v>24.1465860675196</v>
      </c>
    </row>
    <row r="173">
      <c r="A173" s="398" t="s">
        <v>96</v>
      </c>
      <c r="B173" s="398" t="s">
        <v>97</v>
      </c>
      <c r="C173" s="398" t="s">
        <v>16</v>
      </c>
      <c r="D173" s="398" t="n">
        <v>12687.0959936541</v>
      </c>
      <c r="E173" s="398" t="n">
        <v>28.6112153606439</v>
      </c>
    </row>
    <row r="174">
      <c r="A174" s="398" t="s">
        <v>96</v>
      </c>
      <c r="B174" s="398" t="s">
        <v>97</v>
      </c>
      <c r="C174" s="398" t="s">
        <v>17</v>
      </c>
      <c r="D174" s="398" t="n">
        <v>56873.3426292796</v>
      </c>
      <c r="E174" s="398" t="n">
        <v>13.4684781829531</v>
      </c>
    </row>
    <row r="175">
      <c r="A175" s="398" t="s">
        <v>98</v>
      </c>
      <c r="B175" s="398" t="s">
        <v>99</v>
      </c>
      <c r="C175" s="398" t="s">
        <v>16</v>
      </c>
      <c r="D175" s="398" t="n">
        <v>8480.57752563045</v>
      </c>
      <c r="E175" s="398" t="n">
        <v>24.4081910975714</v>
      </c>
    </row>
    <row r="176">
      <c r="A176" s="398" t="s">
        <v>98</v>
      </c>
      <c r="B176" s="398" t="s">
        <v>99</v>
      </c>
      <c r="C176" s="398" t="s">
        <v>17</v>
      </c>
      <c r="D176" s="398" t="n">
        <v>23563.2051681262</v>
      </c>
      <c r="E176" s="398" t="n">
        <v>19.2116683095841</v>
      </c>
    </row>
    <row r="177">
      <c r="A177" s="398" t="s">
        <v>100</v>
      </c>
      <c r="B177" s="398" t="s">
        <v>101</v>
      </c>
      <c r="C177" s="398" t="s">
        <v>16</v>
      </c>
      <c r="D177" s="398" t="n">
        <v>14991.2891862531</v>
      </c>
      <c r="E177" s="398" t="n">
        <v>49.0275548313225</v>
      </c>
    </row>
    <row r="178">
      <c r="A178" s="398" t="s">
        <v>100</v>
      </c>
      <c r="B178" s="398" t="s">
        <v>101</v>
      </c>
      <c r="C178" s="398" t="s">
        <v>17</v>
      </c>
      <c r="D178" s="398" t="n">
        <v>32169.5886659225</v>
      </c>
      <c r="E178" s="398" t="n">
        <v>9.17201878594087</v>
      </c>
    </row>
    <row r="179">
      <c r="A179" s="398" t="s">
        <v>102</v>
      </c>
      <c r="B179" s="398" t="s">
        <v>103</v>
      </c>
      <c r="C179" s="398" t="s">
        <v>16</v>
      </c>
      <c r="D179" s="398" t="n">
        <v>22670.6977157245</v>
      </c>
      <c r="E179" s="398" t="n">
        <v>16.9569386835761</v>
      </c>
    </row>
    <row r="180">
      <c r="A180" s="398" t="s">
        <v>102</v>
      </c>
      <c r="B180" s="398" t="s">
        <v>103</v>
      </c>
      <c r="C180" s="398" t="s">
        <v>17</v>
      </c>
      <c r="D180" s="398" t="n">
        <v>41482.3629824384</v>
      </c>
      <c r="E180" s="398" t="n">
        <v>14.897404598262</v>
      </c>
    </row>
    <row r="181">
      <c r="A181" s="398" t="s">
        <v>104</v>
      </c>
      <c r="B181" s="398" t="s">
        <v>105</v>
      </c>
      <c r="C181" s="398" t="s">
        <v>16</v>
      </c>
      <c r="D181" s="398" t="n">
        <v>28661.9344990001</v>
      </c>
      <c r="E181" s="398" t="n">
        <v>34.9485971352686</v>
      </c>
    </row>
    <row r="182">
      <c r="A182" s="398" t="s">
        <v>104</v>
      </c>
      <c r="B182" s="398" t="s">
        <v>105</v>
      </c>
      <c r="C182" s="398" t="s">
        <v>17</v>
      </c>
      <c r="D182" s="398" t="n">
        <v>46060.1007460422</v>
      </c>
      <c r="E182" s="398" t="n">
        <v>14.2532550167239</v>
      </c>
    </row>
    <row r="183">
      <c r="A183" s="398" t="s">
        <v>106</v>
      </c>
      <c r="B183" s="398" t="s">
        <v>107</v>
      </c>
      <c r="C183" s="398" t="s">
        <v>16</v>
      </c>
      <c r="D183" s="398" t="n">
        <v>8983.98057553954</v>
      </c>
      <c r="E183" s="398" t="n">
        <v>26.857572370203</v>
      </c>
    </row>
    <row r="184">
      <c r="A184" s="398" t="s">
        <v>106</v>
      </c>
      <c r="B184" s="398" t="s">
        <v>107</v>
      </c>
      <c r="C184" s="398" t="s">
        <v>17</v>
      </c>
      <c r="D184" s="398" t="n">
        <v>22609.3224252719</v>
      </c>
      <c r="E184" s="398" t="n">
        <v>10.8123091275424</v>
      </c>
    </row>
    <row r="185">
      <c r="A185" s="398" t="s">
        <v>108</v>
      </c>
      <c r="B185" s="398" t="s">
        <v>109</v>
      </c>
      <c r="C185" s="398" t="s">
        <v>16</v>
      </c>
      <c r="D185" s="398" t="n">
        <v>20460.1824037985</v>
      </c>
      <c r="E185" s="398" t="n">
        <v>22.2998341466007</v>
      </c>
    </row>
    <row r="186">
      <c r="A186" s="398" t="s">
        <v>108</v>
      </c>
      <c r="B186" s="398" t="s">
        <v>109</v>
      </c>
      <c r="C186" s="398" t="s">
        <v>17</v>
      </c>
      <c r="D186" s="398" t="n">
        <v>34012.5860932362</v>
      </c>
      <c r="E186" s="398" t="n">
        <v>9.93389025611829</v>
      </c>
    </row>
    <row r="187">
      <c r="A187" t="s">
        <v>20</v>
      </c>
    </row>
    <row r="188">
      <c r="A188" t="s">
        <v>21</v>
      </c>
    </row>
    <row r="189">
      <c r="A189" t="s">
        <v>22</v>
      </c>
    </row>
    <row r="190">
      <c r="A190" t="s">
        <v>23</v>
      </c>
    </row>
    <row r="191">
      <c r="A191" t="s">
        <v>24</v>
      </c>
    </row>
    <row r="194">
      <c r="E194" s="7" t="str">
        <f>=HYPERLINK("#'Indice'!A1", "Ir al índice")</f>
      </c>
    </row>
    <row r="195">
      <c r="A195" s="4" t="s">
        <v>929</v>
      </c>
    </row>
    <row r="196">
      <c r="A196" s="5" t="s">
        <v>9</v>
      </c>
      <c r="B196" s="5" t="s">
        <v>114</v>
      </c>
      <c r="C196" s="5" t="s">
        <v>11</v>
      </c>
      <c r="D196" s="5" t="s">
        <v>572</v>
      </c>
      <c r="E196" s="5" t="s">
        <v>573</v>
      </c>
    </row>
    <row r="197">
      <c r="A197" s="399" t="s">
        <v>88</v>
      </c>
      <c r="B197" s="399" t="s">
        <v>115</v>
      </c>
      <c r="C197" s="399" t="s">
        <v>16</v>
      </c>
      <c r="D197" s="399" t="n">
        <v>13345.7013804097</v>
      </c>
      <c r="E197" s="399" t="n">
        <v>29.7553760503919</v>
      </c>
    </row>
    <row r="198">
      <c r="A198" s="399" t="s">
        <v>88</v>
      </c>
      <c r="B198" s="399" t="s">
        <v>115</v>
      </c>
      <c r="C198" s="399" t="s">
        <v>17</v>
      </c>
      <c r="D198" s="399" t="n">
        <v>50891.1699911436</v>
      </c>
      <c r="E198" s="399" t="n">
        <v>19.1590528548257</v>
      </c>
    </row>
    <row r="199">
      <c r="A199" s="399" t="s">
        <v>94</v>
      </c>
      <c r="B199" s="399" t="s">
        <v>117</v>
      </c>
      <c r="C199" s="399" t="s">
        <v>16</v>
      </c>
      <c r="D199" s="399" t="n">
        <v>16023.5554315062</v>
      </c>
      <c r="E199" s="399" t="n">
        <v>40.4019868072628</v>
      </c>
    </row>
    <row r="200">
      <c r="A200" s="399" t="s">
        <v>94</v>
      </c>
      <c r="B200" s="399" t="s">
        <v>117</v>
      </c>
      <c r="C200" s="399" t="s">
        <v>17</v>
      </c>
      <c r="D200" s="399" t="n">
        <v>54011.3405208688</v>
      </c>
      <c r="E200" s="399" t="n">
        <v>16.3295945497073</v>
      </c>
    </row>
    <row r="201">
      <c r="A201" s="399" t="s">
        <v>98</v>
      </c>
      <c r="B201" s="399" t="s">
        <v>119</v>
      </c>
      <c r="C201" s="399" t="s">
        <v>16</v>
      </c>
      <c r="D201" s="399" t="n">
        <v>21458.9609973722</v>
      </c>
      <c r="E201" s="399" t="n">
        <v>27.0909938497127</v>
      </c>
    </row>
    <row r="202">
      <c r="A202" s="399" t="s">
        <v>98</v>
      </c>
      <c r="B202" s="399" t="s">
        <v>119</v>
      </c>
      <c r="C202" s="399" t="s">
        <v>17</v>
      </c>
      <c r="D202" s="399" t="n">
        <v>66285.833112381</v>
      </c>
      <c r="E202" s="399" t="n">
        <v>16.9426375163912</v>
      </c>
    </row>
    <row r="203">
      <c r="A203" s="399" t="s">
        <v>106</v>
      </c>
      <c r="B203" s="399" t="s">
        <v>120</v>
      </c>
      <c r="C203" s="399" t="s">
        <v>16</v>
      </c>
      <c r="D203" s="399" t="n">
        <v>27690.5543932203</v>
      </c>
      <c r="E203" s="399" t="n">
        <v>56.8538147390474</v>
      </c>
    </row>
    <row r="204">
      <c r="A204" s="399" t="s">
        <v>106</v>
      </c>
      <c r="B204" s="399" t="s">
        <v>120</v>
      </c>
      <c r="C204" s="399" t="s">
        <v>17</v>
      </c>
      <c r="D204" s="399" t="n">
        <v>55766.5404273853</v>
      </c>
      <c r="E204" s="399" t="n">
        <v>16.7150135284255</v>
      </c>
    </row>
    <row r="205">
      <c r="A205" s="399" t="s">
        <v>108</v>
      </c>
      <c r="B205" s="399" t="s">
        <v>121</v>
      </c>
      <c r="C205" s="399" t="s">
        <v>16</v>
      </c>
      <c r="D205" s="399" t="n">
        <v>327137.689106133</v>
      </c>
      <c r="E205" s="399" t="n">
        <v>60.4114832124233</v>
      </c>
    </row>
    <row r="206">
      <c r="A206" s="399" t="s">
        <v>108</v>
      </c>
      <c r="B206" s="399" t="s">
        <v>121</v>
      </c>
      <c r="C206" s="399" t="s">
        <v>17</v>
      </c>
      <c r="D206" s="399" t="n">
        <v>55896.4457597178</v>
      </c>
      <c r="E206" s="399" t="n">
        <v>11.7556852935845</v>
      </c>
    </row>
    <row r="207">
      <c r="A207" s="399" t="s">
        <v>110</v>
      </c>
      <c r="B207" s="399" t="s">
        <v>122</v>
      </c>
      <c r="C207" s="399" t="s">
        <v>16</v>
      </c>
      <c r="D207" s="399" t="n">
        <v>16658.6780130709</v>
      </c>
      <c r="E207" s="399" t="n">
        <v>31.614609009518</v>
      </c>
    </row>
    <row r="208">
      <c r="A208" s="399" t="s">
        <v>110</v>
      </c>
      <c r="B208" s="399" t="s">
        <v>122</v>
      </c>
      <c r="C208" s="399" t="s">
        <v>17</v>
      </c>
      <c r="D208" s="399" t="n">
        <v>59927.6810276256</v>
      </c>
      <c r="E208" s="399" t="n">
        <v>12.3985592632083</v>
      </c>
    </row>
    <row r="209">
      <c r="A209" s="399" t="s">
        <v>125</v>
      </c>
      <c r="B209" s="399" t="s">
        <v>126</v>
      </c>
      <c r="C209" s="399" t="s">
        <v>16</v>
      </c>
      <c r="D209" s="399" t="n">
        <v>43618.3967818852</v>
      </c>
      <c r="E209" s="399" t="n">
        <v>52.9985786259896</v>
      </c>
    </row>
    <row r="210">
      <c r="A210" s="399" t="s">
        <v>125</v>
      </c>
      <c r="B210" s="399" t="s">
        <v>126</v>
      </c>
      <c r="C210" s="399" t="s">
        <v>17</v>
      </c>
      <c r="D210" s="399" t="n">
        <v>53241.2466554651</v>
      </c>
      <c r="E210" s="399" t="n">
        <v>14.1566904811871</v>
      </c>
    </row>
    <row r="211">
      <c r="A211" s="399" t="s">
        <v>127</v>
      </c>
      <c r="B211" s="399" t="s">
        <v>128</v>
      </c>
      <c r="C211" s="399" t="s">
        <v>16</v>
      </c>
      <c r="D211" s="399" t="n">
        <v>217047.627526129</v>
      </c>
      <c r="E211" s="399" t="n">
        <v>43.2529451698248</v>
      </c>
    </row>
    <row r="212">
      <c r="A212" s="399" t="s">
        <v>127</v>
      </c>
      <c r="B212" s="399" t="s">
        <v>128</v>
      </c>
      <c r="C212" s="399" t="s">
        <v>17</v>
      </c>
      <c r="D212" s="399" t="n">
        <v>67696.7356877776</v>
      </c>
      <c r="E212" s="399" t="n">
        <v>15.3493867592294</v>
      </c>
    </row>
    <row r="213">
      <c r="A213" s="399" t="s">
        <v>129</v>
      </c>
      <c r="B213" s="399" t="s">
        <v>130</v>
      </c>
      <c r="C213" s="399" t="s">
        <v>16</v>
      </c>
      <c r="D213" s="399" t="n">
        <v>115874.825655915</v>
      </c>
      <c r="E213" s="399" t="n">
        <v>57.1918380743235</v>
      </c>
    </row>
    <row r="214">
      <c r="A214" s="399" t="s">
        <v>129</v>
      </c>
      <c r="B214" s="399" t="s">
        <v>130</v>
      </c>
      <c r="C214" s="399" t="s">
        <v>17</v>
      </c>
      <c r="D214" s="399" t="n">
        <v>47025.5450145801</v>
      </c>
      <c r="E214" s="399" t="n">
        <v>9.10712107447141</v>
      </c>
    </row>
    <row r="215">
      <c r="A215" s="399" t="s">
        <v>131</v>
      </c>
      <c r="B215" s="399" t="s">
        <v>132</v>
      </c>
      <c r="C215" s="399" t="s">
        <v>16</v>
      </c>
      <c r="D215" s="399" t="n">
        <v>4670.96807222419</v>
      </c>
      <c r="E215" s="399" t="n">
        <v>79.0573798649768</v>
      </c>
    </row>
    <row r="216">
      <c r="A216" s="399" t="s">
        <v>131</v>
      </c>
      <c r="B216" s="399" t="s">
        <v>132</v>
      </c>
      <c r="C216" s="399" t="s">
        <v>17</v>
      </c>
      <c r="D216" s="399" t="n">
        <v>33764.7456234535</v>
      </c>
      <c r="E216" s="399" t="n">
        <v>24.9064391041771</v>
      </c>
    </row>
    <row r="217">
      <c r="A217" s="399" t="s">
        <v>133</v>
      </c>
      <c r="B217" s="399" t="s">
        <v>134</v>
      </c>
      <c r="C217" s="399" t="s">
        <v>16</v>
      </c>
      <c r="D217" s="399" t="n">
        <v>14801.7629769579</v>
      </c>
      <c r="E217" s="399" t="n">
        <v>29.5608007032444</v>
      </c>
    </row>
    <row r="218">
      <c r="A218" s="399" t="s">
        <v>133</v>
      </c>
      <c r="B218" s="399" t="s">
        <v>134</v>
      </c>
      <c r="C218" s="399" t="s">
        <v>17</v>
      </c>
      <c r="D218" s="399" t="n">
        <v>40230.570970812</v>
      </c>
      <c r="E218" s="399" t="n">
        <v>10.7061757490903</v>
      </c>
    </row>
    <row r="219">
      <c r="A219" s="399" t="s">
        <v>135</v>
      </c>
      <c r="B219" s="399" t="s">
        <v>136</v>
      </c>
      <c r="C219" s="399" t="s">
        <v>16</v>
      </c>
      <c r="D219" s="399" t="n">
        <v>6031.78265730803</v>
      </c>
      <c r="E219" s="399" t="n">
        <v>27.4484216774794</v>
      </c>
    </row>
    <row r="220">
      <c r="A220" s="399" t="s">
        <v>135</v>
      </c>
      <c r="B220" s="399" t="s">
        <v>136</v>
      </c>
      <c r="C220" s="399" t="s">
        <v>17</v>
      </c>
      <c r="D220" s="399" t="n">
        <v>24242.1832634122</v>
      </c>
      <c r="E220" s="399" t="n">
        <v>19.0086849954355</v>
      </c>
    </row>
    <row r="221">
      <c r="A221" s="399" t="s">
        <v>139</v>
      </c>
      <c r="B221" s="399" t="s">
        <v>140</v>
      </c>
      <c r="C221" s="399" t="s">
        <v>16</v>
      </c>
      <c r="D221" s="399" t="n">
        <v>37225.2256187593</v>
      </c>
      <c r="E221" s="399" t="n">
        <v>16.8086780074955</v>
      </c>
    </row>
    <row r="222">
      <c r="A222" s="399" t="s">
        <v>139</v>
      </c>
      <c r="B222" s="399" t="s">
        <v>140</v>
      </c>
      <c r="C222" s="399" t="s">
        <v>17</v>
      </c>
      <c r="D222" s="399" t="n">
        <v>35195.7644090365</v>
      </c>
      <c r="E222" s="399" t="n">
        <v>22.5078404917789</v>
      </c>
    </row>
    <row r="223">
      <c r="A223" s="399" t="s">
        <v>141</v>
      </c>
      <c r="B223" s="399" t="s">
        <v>142</v>
      </c>
      <c r="C223" s="399" t="s">
        <v>16</v>
      </c>
      <c r="D223" s="399" t="n">
        <v>14636.1990826354</v>
      </c>
      <c r="E223" s="399" t="n">
        <v>25.5533924251707</v>
      </c>
    </row>
    <row r="224">
      <c r="A224" s="399" t="s">
        <v>141</v>
      </c>
      <c r="B224" s="399" t="s">
        <v>142</v>
      </c>
      <c r="C224" s="399" t="s">
        <v>17</v>
      </c>
      <c r="D224" s="399" t="n">
        <v>30260.1339355923</v>
      </c>
      <c r="E224" s="399" t="n">
        <v>26.5681350901927</v>
      </c>
    </row>
    <row r="225">
      <c r="A225" s="399" t="s">
        <v>143</v>
      </c>
      <c r="B225" s="399" t="s">
        <v>144</v>
      </c>
      <c r="C225" s="399" t="s">
        <v>16</v>
      </c>
      <c r="D225" s="399" t="n">
        <v>4645.51112626196</v>
      </c>
      <c r="E225" s="399" t="n">
        <v>19.1803859707557</v>
      </c>
    </row>
    <row r="226">
      <c r="A226" s="399" t="s">
        <v>143</v>
      </c>
      <c r="B226" s="399" t="s">
        <v>144</v>
      </c>
      <c r="C226" s="399" t="s">
        <v>17</v>
      </c>
      <c r="D226" s="399" t="n">
        <v>44500.9600633927</v>
      </c>
      <c r="E226" s="399" t="n">
        <v>14.8353124884067</v>
      </c>
    </row>
    <row r="227">
      <c r="A227" s="399" t="s">
        <v>145</v>
      </c>
      <c r="B227" s="399" t="s">
        <v>146</v>
      </c>
      <c r="C227" s="399" t="s">
        <v>16</v>
      </c>
      <c r="D227" s="399" t="n">
        <v>7248.98673290996</v>
      </c>
      <c r="E227" s="399" t="n">
        <v>57.7257471207554</v>
      </c>
    </row>
    <row r="228">
      <c r="A228" s="399" t="s">
        <v>145</v>
      </c>
      <c r="B228" s="399" t="s">
        <v>146</v>
      </c>
      <c r="C228" s="399" t="s">
        <v>17</v>
      </c>
      <c r="D228" s="399" t="n">
        <v>25436.9618081328</v>
      </c>
      <c r="E228" s="399" t="n">
        <v>28.2972179965012</v>
      </c>
    </row>
    <row r="229">
      <c r="A229" s="399" t="s">
        <v>147</v>
      </c>
      <c r="B229" s="399" t="s">
        <v>148</v>
      </c>
      <c r="C229" s="399" t="s">
        <v>16</v>
      </c>
      <c r="D229" s="399" t="n">
        <v>44491.5001814029</v>
      </c>
      <c r="E229" s="399" t="n">
        <v>52.4510876549085</v>
      </c>
    </row>
    <row r="230">
      <c r="A230" s="399" t="s">
        <v>147</v>
      </c>
      <c r="B230" s="399" t="s">
        <v>148</v>
      </c>
      <c r="C230" s="399" t="s">
        <v>17</v>
      </c>
      <c r="D230" s="399" t="n">
        <v>32902.2587539087</v>
      </c>
      <c r="E230" s="399" t="n">
        <v>17.1635764289473</v>
      </c>
    </row>
    <row r="231">
      <c r="A231" s="399" t="s">
        <v>149</v>
      </c>
      <c r="B231" s="399" t="s">
        <v>150</v>
      </c>
      <c r="C231" s="399" t="s">
        <v>16</v>
      </c>
      <c r="D231" s="399" t="n">
        <v>27152.0313351776</v>
      </c>
      <c r="E231" s="399" t="n">
        <v>60.1905293232647</v>
      </c>
    </row>
    <row r="232">
      <c r="A232" s="399" t="s">
        <v>149</v>
      </c>
      <c r="B232" s="399" t="s">
        <v>150</v>
      </c>
      <c r="C232" s="399" t="s">
        <v>17</v>
      </c>
      <c r="D232" s="399" t="n">
        <v>36167.9642064251</v>
      </c>
      <c r="E232" s="399" t="n">
        <v>18.9208064673518</v>
      </c>
    </row>
    <row r="233">
      <c r="A233" s="399" t="s">
        <v>151</v>
      </c>
      <c r="B233" s="399" t="s">
        <v>152</v>
      </c>
      <c r="C233" s="399" t="s">
        <v>16</v>
      </c>
      <c r="D233" s="399" t="n">
        <v>12797.5321502283</v>
      </c>
      <c r="E233" s="399" t="n">
        <v>30.3782278343906</v>
      </c>
    </row>
    <row r="234">
      <c r="A234" s="399" t="s">
        <v>151</v>
      </c>
      <c r="B234" s="399" t="s">
        <v>152</v>
      </c>
      <c r="C234" s="399" t="s">
        <v>17</v>
      </c>
      <c r="D234" s="399" t="n">
        <v>21777.792656866</v>
      </c>
      <c r="E234" s="399" t="n">
        <v>18.4497333599724</v>
      </c>
    </row>
    <row r="235">
      <c r="A235" s="399" t="s">
        <v>153</v>
      </c>
      <c r="B235" s="399" t="s">
        <v>154</v>
      </c>
      <c r="C235" s="399" t="s">
        <v>16</v>
      </c>
      <c r="D235" s="399" t="n">
        <v>4993.73934493513</v>
      </c>
      <c r="E235" s="399" t="n">
        <v>28.1782978632209</v>
      </c>
    </row>
    <row r="236">
      <c r="A236" s="399" t="s">
        <v>153</v>
      </c>
      <c r="B236" s="399" t="s">
        <v>154</v>
      </c>
      <c r="C236" s="399" t="s">
        <v>17</v>
      </c>
      <c r="D236" s="399" t="n">
        <v>31952.5846637012</v>
      </c>
      <c r="E236" s="399" t="n">
        <v>10.7686173249184</v>
      </c>
    </row>
    <row r="237">
      <c r="A237" s="399" t="s">
        <v>155</v>
      </c>
      <c r="B237" s="399" t="s">
        <v>156</v>
      </c>
      <c r="C237" s="399" t="s">
        <v>16</v>
      </c>
      <c r="D237" s="399" t="n">
        <v>2845.1114494192</v>
      </c>
      <c r="E237" s="399" t="n">
        <v>34.7473714518496</v>
      </c>
    </row>
    <row r="238">
      <c r="A238" s="399" t="s">
        <v>155</v>
      </c>
      <c r="B238" s="399" t="s">
        <v>156</v>
      </c>
      <c r="C238" s="399" t="s">
        <v>17</v>
      </c>
      <c r="D238" s="399" t="n">
        <v>17920.1412675914</v>
      </c>
      <c r="E238" s="399" t="n">
        <v>28.6356271872182</v>
      </c>
    </row>
    <row r="239">
      <c r="A239" s="399" t="s">
        <v>157</v>
      </c>
      <c r="B239" s="399" t="s">
        <v>158</v>
      </c>
      <c r="C239" s="399" t="s">
        <v>17</v>
      </c>
      <c r="D239" s="399" t="n">
        <v>25048.3815659428</v>
      </c>
      <c r="E239" s="399" t="n">
        <v>26.6430717172793</v>
      </c>
    </row>
    <row r="240">
      <c r="A240" s="399" t="s">
        <v>159</v>
      </c>
      <c r="B240" s="399" t="s">
        <v>160</v>
      </c>
      <c r="C240" s="399" t="s">
        <v>16</v>
      </c>
      <c r="D240" s="399" t="n">
        <v>13925.6183801036</v>
      </c>
      <c r="E240" s="399" t="n">
        <v>37.6777556170346</v>
      </c>
    </row>
    <row r="241">
      <c r="A241" s="399" t="s">
        <v>159</v>
      </c>
      <c r="B241" s="399" t="s">
        <v>160</v>
      </c>
      <c r="C241" s="399" t="s">
        <v>17</v>
      </c>
      <c r="D241" s="399" t="n">
        <v>24580.5797554305</v>
      </c>
      <c r="E241" s="399" t="n">
        <v>15.7775136188874</v>
      </c>
    </row>
    <row r="242">
      <c r="A242" s="399" t="s">
        <v>161</v>
      </c>
      <c r="B242" s="399" t="s">
        <v>162</v>
      </c>
      <c r="C242" s="399" t="s">
        <v>16</v>
      </c>
      <c r="D242" s="399" t="n">
        <v>38357.4883233211</v>
      </c>
      <c r="E242" s="399" t="n">
        <v>25.2442930806023</v>
      </c>
    </row>
    <row r="243">
      <c r="A243" s="399" t="s">
        <v>161</v>
      </c>
      <c r="B243" s="399" t="s">
        <v>162</v>
      </c>
      <c r="C243" s="399" t="s">
        <v>17</v>
      </c>
      <c r="D243" s="399" t="n">
        <v>43508.6015903307</v>
      </c>
      <c r="E243" s="399" t="n">
        <v>23.7096118693019</v>
      </c>
    </row>
    <row r="244">
      <c r="A244" s="399" t="s">
        <v>163</v>
      </c>
      <c r="B244" s="399" t="s">
        <v>164</v>
      </c>
      <c r="C244" s="399" t="s">
        <v>16</v>
      </c>
      <c r="D244" s="399" t="n">
        <v>23917.578390581</v>
      </c>
      <c r="E244" s="399" t="n">
        <v>21.4269727981101</v>
      </c>
    </row>
    <row r="245">
      <c r="A245" s="399" t="s">
        <v>163</v>
      </c>
      <c r="B245" s="399" t="s">
        <v>164</v>
      </c>
      <c r="C245" s="399" t="s">
        <v>17</v>
      </c>
      <c r="D245" s="399" t="n">
        <v>54716.5416510862</v>
      </c>
      <c r="E245" s="399" t="n">
        <v>21.4667937424017</v>
      </c>
    </row>
    <row r="246">
      <c r="A246" s="399" t="s">
        <v>165</v>
      </c>
      <c r="B246" s="399" t="s">
        <v>166</v>
      </c>
      <c r="C246" s="399" t="s">
        <v>17</v>
      </c>
      <c r="D246" s="399" t="n">
        <v>18363.5387786644</v>
      </c>
      <c r="E246" s="399" t="n">
        <v>24.9550156306103</v>
      </c>
    </row>
    <row r="247">
      <c r="A247" s="399" t="s">
        <v>167</v>
      </c>
      <c r="B247" s="399" t="s">
        <v>168</v>
      </c>
      <c r="C247" s="399" t="s">
        <v>16</v>
      </c>
      <c r="D247" s="399" t="n">
        <v>24428.7468078089</v>
      </c>
      <c r="E247" s="399" t="n">
        <v>28.0429506135393</v>
      </c>
    </row>
    <row r="248">
      <c r="A248" s="399" t="s">
        <v>167</v>
      </c>
      <c r="B248" s="399" t="s">
        <v>168</v>
      </c>
      <c r="C248" s="399" t="s">
        <v>17</v>
      </c>
      <c r="D248" s="399" t="n">
        <v>37343.6279931477</v>
      </c>
      <c r="E248" s="399" t="n">
        <v>19.6285501819268</v>
      </c>
    </row>
    <row r="249">
      <c r="A249" s="399" t="s">
        <v>169</v>
      </c>
      <c r="B249" s="399" t="s">
        <v>170</v>
      </c>
      <c r="C249" s="399" t="s">
        <v>16</v>
      </c>
      <c r="D249" s="399" t="n">
        <v>85691.2241402942</v>
      </c>
      <c r="E249" s="399" t="n">
        <v>73.3721911931004</v>
      </c>
    </row>
    <row r="250">
      <c r="A250" s="399" t="s">
        <v>169</v>
      </c>
      <c r="B250" s="399" t="s">
        <v>170</v>
      </c>
      <c r="C250" s="399" t="s">
        <v>17</v>
      </c>
      <c r="D250" s="399" t="n">
        <v>44059.8243624887</v>
      </c>
      <c r="E250" s="399" t="n">
        <v>13.3047629015855</v>
      </c>
    </row>
    <row r="251">
      <c r="A251" s="399" t="s">
        <v>171</v>
      </c>
      <c r="B251" s="399" t="s">
        <v>172</v>
      </c>
      <c r="C251" s="399" t="s">
        <v>16</v>
      </c>
      <c r="D251" s="399" t="n">
        <v>14495.0068467682</v>
      </c>
      <c r="E251" s="399" t="n">
        <v>19.3186255652581</v>
      </c>
    </row>
    <row r="252">
      <c r="A252" s="399" t="s">
        <v>171</v>
      </c>
      <c r="B252" s="399" t="s">
        <v>172</v>
      </c>
      <c r="C252" s="399" t="s">
        <v>17</v>
      </c>
      <c r="D252" s="399" t="n">
        <v>50178.7024331155</v>
      </c>
      <c r="E252" s="399" t="n">
        <v>16.1400527618942</v>
      </c>
    </row>
    <row r="253">
      <c r="A253" s="399" t="s">
        <v>173</v>
      </c>
      <c r="B253" s="399" t="s">
        <v>174</v>
      </c>
      <c r="C253" s="399" t="s">
        <v>16</v>
      </c>
      <c r="D253" s="399" t="n">
        <v>46569.7938170446</v>
      </c>
      <c r="E253" s="399" t="n">
        <v>69.9902883818363</v>
      </c>
    </row>
    <row r="254">
      <c r="A254" s="399" t="s">
        <v>173</v>
      </c>
      <c r="B254" s="399" t="s">
        <v>174</v>
      </c>
      <c r="C254" s="399" t="s">
        <v>17</v>
      </c>
      <c r="D254" s="399" t="n">
        <v>33525.5471684999</v>
      </c>
      <c r="E254" s="399" t="n">
        <v>21.4932146435148</v>
      </c>
    </row>
    <row r="255">
      <c r="A255" s="399" t="s">
        <v>175</v>
      </c>
      <c r="B255" s="399" t="s">
        <v>176</v>
      </c>
      <c r="C255" s="399" t="s">
        <v>17</v>
      </c>
      <c r="D255" s="399" t="n">
        <v>36243.7798230733</v>
      </c>
      <c r="E255" s="399" t="n">
        <v>23.1134852450823</v>
      </c>
    </row>
    <row r="256">
      <c r="A256" s="399" t="s">
        <v>177</v>
      </c>
      <c r="B256" s="399" t="s">
        <v>178</v>
      </c>
      <c r="C256" s="399" t="s">
        <v>17</v>
      </c>
      <c r="D256" s="399" t="n">
        <v>32463.4768211798</v>
      </c>
      <c r="E256" s="399" t="n">
        <v>26.3989487768552</v>
      </c>
    </row>
    <row r="257">
      <c r="A257" s="399" t="s">
        <v>179</v>
      </c>
      <c r="B257" s="399" t="s">
        <v>180</v>
      </c>
      <c r="C257" s="399" t="s">
        <v>16</v>
      </c>
      <c r="D257" s="399" t="n">
        <v>8963.50797780659</v>
      </c>
      <c r="E257" s="399" t="n">
        <v>22.1577884981908</v>
      </c>
    </row>
    <row r="258">
      <c r="A258" s="399" t="s">
        <v>179</v>
      </c>
      <c r="B258" s="399" t="s">
        <v>180</v>
      </c>
      <c r="C258" s="399" t="s">
        <v>17</v>
      </c>
      <c r="D258" s="399" t="n">
        <v>21725.8323225825</v>
      </c>
      <c r="E258" s="399" t="n">
        <v>17.9858498700165</v>
      </c>
    </row>
    <row r="259">
      <c r="A259" s="399" t="s">
        <v>181</v>
      </c>
      <c r="B259" s="399" t="s">
        <v>182</v>
      </c>
      <c r="C259" s="399" t="s">
        <v>16</v>
      </c>
      <c r="D259" s="399" t="n">
        <v>16237.2313373827</v>
      </c>
      <c r="E259" s="399" t="n">
        <v>18.5394469639712</v>
      </c>
    </row>
    <row r="260">
      <c r="A260" s="399" t="s">
        <v>181</v>
      </c>
      <c r="B260" s="399" t="s">
        <v>182</v>
      </c>
      <c r="C260" s="399" t="s">
        <v>17</v>
      </c>
      <c r="D260" s="399" t="n">
        <v>20947.9837191374</v>
      </c>
      <c r="E260" s="399" t="n">
        <v>15.6419540687999</v>
      </c>
    </row>
    <row r="261">
      <c r="A261" s="399" t="s">
        <v>183</v>
      </c>
      <c r="B261" s="399" t="s">
        <v>184</v>
      </c>
      <c r="C261" s="399" t="s">
        <v>16</v>
      </c>
      <c r="D261" s="399" t="n">
        <v>3984.70955575077</v>
      </c>
      <c r="E261" s="399" t="n">
        <v>25.5018291990565</v>
      </c>
    </row>
    <row r="262">
      <c r="A262" s="399" t="s">
        <v>183</v>
      </c>
      <c r="B262" s="399" t="s">
        <v>184</v>
      </c>
      <c r="C262" s="399" t="s">
        <v>17</v>
      </c>
      <c r="D262" s="399" t="n">
        <v>25231.2829644403</v>
      </c>
      <c r="E262" s="399" t="n">
        <v>32.0815091326947</v>
      </c>
    </row>
    <row r="263">
      <c r="A263" s="399" t="s">
        <v>185</v>
      </c>
      <c r="B263" s="399" t="s">
        <v>186</v>
      </c>
      <c r="C263" s="399" t="s">
        <v>16</v>
      </c>
      <c r="D263" s="399" t="n">
        <v>5496.33136438226</v>
      </c>
      <c r="E263" s="399" t="n">
        <v>25.6801202340866</v>
      </c>
    </row>
    <row r="264">
      <c r="A264" s="399" t="s">
        <v>185</v>
      </c>
      <c r="B264" s="399" t="s">
        <v>186</v>
      </c>
      <c r="C264" s="399" t="s">
        <v>17</v>
      </c>
      <c r="D264" s="399" t="n">
        <v>15632.8253491163</v>
      </c>
      <c r="E264" s="399" t="n">
        <v>21.6924146377553</v>
      </c>
    </row>
    <row r="265">
      <c r="A265" s="399" t="s">
        <v>187</v>
      </c>
      <c r="B265" s="399" t="s">
        <v>188</v>
      </c>
      <c r="C265" s="399" t="s">
        <v>16</v>
      </c>
      <c r="D265" s="399" t="n">
        <v>17869.0263665619</v>
      </c>
      <c r="E265" s="399" t="n">
        <v>61.7182298772989</v>
      </c>
    </row>
    <row r="266">
      <c r="A266" s="399" t="s">
        <v>187</v>
      </c>
      <c r="B266" s="399" t="s">
        <v>188</v>
      </c>
      <c r="C266" s="399" t="s">
        <v>17</v>
      </c>
      <c r="D266" s="399" t="n">
        <v>26750.6335075115</v>
      </c>
      <c r="E266" s="399" t="n">
        <v>20.6003028960308</v>
      </c>
    </row>
    <row r="267">
      <c r="A267" s="399" t="s">
        <v>189</v>
      </c>
      <c r="B267" s="399" t="s">
        <v>190</v>
      </c>
      <c r="C267" s="399" t="s">
        <v>16</v>
      </c>
      <c r="D267" s="399" t="n">
        <v>38475.8255934375</v>
      </c>
      <c r="E267" s="399" t="n">
        <v>35.8019130709652</v>
      </c>
    </row>
    <row r="268">
      <c r="A268" s="399" t="s">
        <v>189</v>
      </c>
      <c r="B268" s="399" t="s">
        <v>190</v>
      </c>
      <c r="C268" s="399" t="s">
        <v>17</v>
      </c>
      <c r="D268" s="399" t="n">
        <v>14247.9306622784</v>
      </c>
      <c r="E268" s="399" t="n">
        <v>15.9525167621955</v>
      </c>
    </row>
    <row r="269">
      <c r="A269" s="399" t="s">
        <v>191</v>
      </c>
      <c r="B269" s="399" t="s">
        <v>192</v>
      </c>
      <c r="C269" s="399" t="s">
        <v>16</v>
      </c>
      <c r="D269" s="399" t="n">
        <v>47706.137533514</v>
      </c>
      <c r="E269" s="399" t="n">
        <v>54.2147502749888</v>
      </c>
    </row>
    <row r="270">
      <c r="A270" s="399" t="s">
        <v>191</v>
      </c>
      <c r="B270" s="399" t="s">
        <v>192</v>
      </c>
      <c r="C270" s="399" t="s">
        <v>17</v>
      </c>
      <c r="D270" s="399" t="n">
        <v>31257.4391227701</v>
      </c>
      <c r="E270" s="399" t="n">
        <v>35.1175896565581</v>
      </c>
    </row>
    <row r="271">
      <c r="A271" s="399" t="s">
        <v>193</v>
      </c>
      <c r="B271" s="399" t="s">
        <v>194</v>
      </c>
      <c r="C271" s="399" t="s">
        <v>16</v>
      </c>
      <c r="D271" s="399" t="n">
        <v>55368.4903938509</v>
      </c>
      <c r="E271" s="399" t="n">
        <v>58.9423657615139</v>
      </c>
    </row>
    <row r="272">
      <c r="A272" s="399" t="s">
        <v>193</v>
      </c>
      <c r="B272" s="399" t="s">
        <v>194</v>
      </c>
      <c r="C272" s="399" t="s">
        <v>17</v>
      </c>
      <c r="D272" s="399" t="n">
        <v>42691.6054596921</v>
      </c>
      <c r="E272" s="399" t="n">
        <v>13.4842889840386</v>
      </c>
    </row>
    <row r="273">
      <c r="A273" s="399" t="s">
        <v>195</v>
      </c>
      <c r="B273" s="399" t="s">
        <v>196</v>
      </c>
      <c r="C273" s="399" t="s">
        <v>16</v>
      </c>
      <c r="D273" s="399" t="n">
        <v>22421.2099243173</v>
      </c>
      <c r="E273" s="399" t="n">
        <v>25.6620827090079</v>
      </c>
    </row>
    <row r="274">
      <c r="A274" s="399" t="s">
        <v>195</v>
      </c>
      <c r="B274" s="399" t="s">
        <v>196</v>
      </c>
      <c r="C274" s="399" t="s">
        <v>17</v>
      </c>
      <c r="D274" s="399" t="n">
        <v>34851.5092184799</v>
      </c>
      <c r="E274" s="399" t="n">
        <v>20.3484322847188</v>
      </c>
    </row>
    <row r="275">
      <c r="A275" s="399" t="s">
        <v>197</v>
      </c>
      <c r="B275" s="399" t="s">
        <v>198</v>
      </c>
      <c r="C275" s="399" t="s">
        <v>16</v>
      </c>
      <c r="D275" s="399" t="n">
        <v>14551.949660418</v>
      </c>
      <c r="E275" s="399" t="n">
        <v>24.9080434579313</v>
      </c>
    </row>
    <row r="276">
      <c r="A276" s="399" t="s">
        <v>197</v>
      </c>
      <c r="B276" s="399" t="s">
        <v>198</v>
      </c>
      <c r="C276" s="399" t="s">
        <v>17</v>
      </c>
      <c r="D276" s="399" t="n">
        <v>13746.6998436308</v>
      </c>
      <c r="E276" s="399" t="n">
        <v>28.9465839765184</v>
      </c>
    </row>
    <row r="277">
      <c r="A277" s="399" t="s">
        <v>199</v>
      </c>
      <c r="B277" s="399" t="s">
        <v>200</v>
      </c>
      <c r="C277" s="399" t="s">
        <v>16</v>
      </c>
      <c r="D277" s="399" t="n">
        <v>11572.9033265917</v>
      </c>
      <c r="E277" s="399" t="n">
        <v>11.1867810983062</v>
      </c>
    </row>
    <row r="278">
      <c r="A278" s="399" t="s">
        <v>199</v>
      </c>
      <c r="B278" s="399" t="s">
        <v>200</v>
      </c>
      <c r="C278" s="399" t="s">
        <v>17</v>
      </c>
      <c r="D278" s="399" t="n">
        <v>39930.0672875704</v>
      </c>
      <c r="E278" s="399" t="n">
        <v>18.4777368363897</v>
      </c>
    </row>
    <row r="279">
      <c r="A279" s="399" t="s">
        <v>201</v>
      </c>
      <c r="B279" s="399" t="s">
        <v>202</v>
      </c>
      <c r="C279" s="399" t="s">
        <v>16</v>
      </c>
      <c r="D279" s="399" t="n">
        <v>24089.1604683375</v>
      </c>
      <c r="E279" s="399" t="n">
        <v>40.8885905168077</v>
      </c>
    </row>
    <row r="280">
      <c r="A280" s="399" t="s">
        <v>201</v>
      </c>
      <c r="B280" s="399" t="s">
        <v>202</v>
      </c>
      <c r="C280" s="399" t="s">
        <v>17</v>
      </c>
      <c r="D280" s="399" t="n">
        <v>12129.676307632</v>
      </c>
      <c r="E280" s="399" t="n">
        <v>25.4103172069329</v>
      </c>
    </row>
    <row r="281">
      <c r="A281" s="399" t="s">
        <v>203</v>
      </c>
      <c r="B281" s="399" t="s">
        <v>204</v>
      </c>
      <c r="C281" s="399" t="s">
        <v>17</v>
      </c>
      <c r="D281" s="399" t="n">
        <v>27089.5267088354</v>
      </c>
      <c r="E281" s="399" t="n">
        <v>21.7775912635512</v>
      </c>
    </row>
    <row r="282">
      <c r="A282" s="399" t="s">
        <v>207</v>
      </c>
      <c r="B282" s="399" t="s">
        <v>208</v>
      </c>
      <c r="C282" s="399" t="s">
        <v>16</v>
      </c>
      <c r="D282" s="399" t="n">
        <v>62991.1511395607</v>
      </c>
      <c r="E282" s="399" t="n">
        <v>42.939267327825</v>
      </c>
    </row>
    <row r="283">
      <c r="A283" s="399" t="s">
        <v>207</v>
      </c>
      <c r="B283" s="399" t="s">
        <v>208</v>
      </c>
      <c r="C283" s="399" t="s">
        <v>17</v>
      </c>
      <c r="D283" s="399" t="n">
        <v>38427.7446413533</v>
      </c>
      <c r="E283" s="399" t="n">
        <v>17.1636040559513</v>
      </c>
    </row>
    <row r="284">
      <c r="A284" s="399" t="s">
        <v>209</v>
      </c>
      <c r="B284" s="399" t="s">
        <v>210</v>
      </c>
      <c r="C284" s="399" t="s">
        <v>16</v>
      </c>
      <c r="D284" s="399" t="n">
        <v>12624.6373153304</v>
      </c>
      <c r="E284" s="399" t="n">
        <v>28.2291586071661</v>
      </c>
    </row>
    <row r="285">
      <c r="A285" s="399" t="s">
        <v>209</v>
      </c>
      <c r="B285" s="399" t="s">
        <v>210</v>
      </c>
      <c r="C285" s="399" t="s">
        <v>17</v>
      </c>
      <c r="D285" s="399" t="n">
        <v>22571.7729218276</v>
      </c>
      <c r="E285" s="399" t="n">
        <v>19.7200256220118</v>
      </c>
    </row>
    <row r="286">
      <c r="A286" s="399" t="s">
        <v>211</v>
      </c>
      <c r="B286" s="399" t="s">
        <v>212</v>
      </c>
      <c r="C286" s="399" t="s">
        <v>16</v>
      </c>
      <c r="D286" s="399" t="n">
        <v>5942.10286953377</v>
      </c>
      <c r="E286" s="399" t="n">
        <v>57.3641708270101</v>
      </c>
    </row>
    <row r="287">
      <c r="A287" s="399" t="s">
        <v>211</v>
      </c>
      <c r="B287" s="399" t="s">
        <v>212</v>
      </c>
      <c r="C287" s="399" t="s">
        <v>17</v>
      </c>
      <c r="D287" s="399" t="n">
        <v>40918.4339917707</v>
      </c>
      <c r="E287" s="399" t="n">
        <v>18.7785160977259</v>
      </c>
    </row>
    <row r="288">
      <c r="A288" s="399" t="s">
        <v>213</v>
      </c>
      <c r="B288" s="399" t="s">
        <v>214</v>
      </c>
      <c r="C288" s="399" t="s">
        <v>16</v>
      </c>
      <c r="D288" s="399" t="n">
        <v>29746.729791959</v>
      </c>
      <c r="E288" s="399" t="n">
        <v>45.8824361764353</v>
      </c>
    </row>
    <row r="289">
      <c r="A289" s="399" t="s">
        <v>213</v>
      </c>
      <c r="B289" s="399" t="s">
        <v>214</v>
      </c>
      <c r="C289" s="399" t="s">
        <v>17</v>
      </c>
      <c r="D289" s="399" t="n">
        <v>57823.3255441945</v>
      </c>
      <c r="E289" s="399" t="n">
        <v>41.3068496260419</v>
      </c>
    </row>
    <row r="290">
      <c r="A290" s="399" t="s">
        <v>215</v>
      </c>
      <c r="B290" s="399" t="s">
        <v>216</v>
      </c>
      <c r="C290" s="399" t="s">
        <v>16</v>
      </c>
      <c r="D290" s="399" t="n">
        <v>12697.393835866</v>
      </c>
      <c r="E290" s="399" t="n">
        <v>34.0958195873102</v>
      </c>
    </row>
    <row r="291">
      <c r="A291" s="399" t="s">
        <v>215</v>
      </c>
      <c r="B291" s="399" t="s">
        <v>216</v>
      </c>
      <c r="C291" s="399" t="s">
        <v>17</v>
      </c>
      <c r="D291" s="399" t="n">
        <v>26698.506202426</v>
      </c>
      <c r="E291" s="399" t="n">
        <v>14.0030001279791</v>
      </c>
    </row>
    <row r="292">
      <c r="A292" s="399" t="s">
        <v>217</v>
      </c>
      <c r="B292" s="399" t="s">
        <v>218</v>
      </c>
      <c r="C292" s="399" t="s">
        <v>16</v>
      </c>
      <c r="D292" s="399" t="n">
        <v>4069.45027639712</v>
      </c>
      <c r="E292" s="399" t="n">
        <v>30.0044474028129</v>
      </c>
    </row>
    <row r="293">
      <c r="A293" s="399" t="s">
        <v>217</v>
      </c>
      <c r="B293" s="399" t="s">
        <v>218</v>
      </c>
      <c r="C293" s="399" t="s">
        <v>17</v>
      </c>
      <c r="D293" s="399" t="n">
        <v>50669.7677015734</v>
      </c>
      <c r="E293" s="399" t="n">
        <v>19.0684727071779</v>
      </c>
    </row>
    <row r="294">
      <c r="A294" s="399" t="s">
        <v>219</v>
      </c>
      <c r="B294" s="399" t="s">
        <v>220</v>
      </c>
      <c r="C294" s="399" t="s">
        <v>17</v>
      </c>
      <c r="D294" s="399" t="n">
        <v>43082.880052404</v>
      </c>
      <c r="E294" s="399" t="n">
        <v>19.6492473680345</v>
      </c>
    </row>
    <row r="295">
      <c r="A295" s="399" t="s">
        <v>221</v>
      </c>
      <c r="B295" s="399" t="s">
        <v>222</v>
      </c>
      <c r="C295" s="399" t="s">
        <v>16</v>
      </c>
      <c r="D295" s="399" t="n">
        <v>25168.5692795235</v>
      </c>
      <c r="E295" s="399" t="n">
        <v>38.7288061765912</v>
      </c>
    </row>
    <row r="296">
      <c r="A296" s="399" t="s">
        <v>221</v>
      </c>
      <c r="B296" s="399" t="s">
        <v>222</v>
      </c>
      <c r="C296" s="399" t="s">
        <v>17</v>
      </c>
      <c r="D296" s="399" t="n">
        <v>18674.1316070401</v>
      </c>
      <c r="E296" s="399" t="n">
        <v>9.95551695398326</v>
      </c>
    </row>
    <row r="297">
      <c r="A297" s="399" t="s">
        <v>223</v>
      </c>
      <c r="B297" s="399" t="s">
        <v>224</v>
      </c>
      <c r="C297" s="399" t="s">
        <v>16</v>
      </c>
      <c r="D297" s="399" t="n">
        <v>31420.8655097443</v>
      </c>
      <c r="E297" s="399" t="n">
        <v>54.0328900842451</v>
      </c>
    </row>
    <row r="298">
      <c r="A298" s="399" t="s">
        <v>223</v>
      </c>
      <c r="B298" s="399" t="s">
        <v>224</v>
      </c>
      <c r="C298" s="399" t="s">
        <v>17</v>
      </c>
      <c r="D298" s="399" t="n">
        <v>22524.6993196511</v>
      </c>
      <c r="E298" s="399" t="n">
        <v>18.6294771182085</v>
      </c>
    </row>
    <row r="299">
      <c r="A299" s="399" t="s">
        <v>225</v>
      </c>
      <c r="B299" s="399" t="s">
        <v>226</v>
      </c>
      <c r="C299" s="399" t="s">
        <v>16</v>
      </c>
      <c r="D299" s="399" t="n">
        <v>30987.5186007767</v>
      </c>
      <c r="E299" s="399" t="n">
        <v>57.7835819397484</v>
      </c>
    </row>
    <row r="300">
      <c r="A300" s="399" t="s">
        <v>225</v>
      </c>
      <c r="B300" s="399" t="s">
        <v>226</v>
      </c>
      <c r="C300" s="399" t="s">
        <v>17</v>
      </c>
      <c r="D300" s="399" t="n">
        <v>22879.3224860876</v>
      </c>
      <c r="E300" s="399" t="n">
        <v>31.4142153330976</v>
      </c>
    </row>
    <row r="301">
      <c r="A301" s="399" t="s">
        <v>227</v>
      </c>
      <c r="B301" s="399" t="s">
        <v>228</v>
      </c>
      <c r="C301" s="399" t="s">
        <v>17</v>
      </c>
      <c r="D301" s="399" t="n">
        <v>61966.4088896355</v>
      </c>
      <c r="E301" s="399" t="n">
        <v>47.9696004314118</v>
      </c>
    </row>
    <row r="302">
      <c r="A302" s="399" t="s">
        <v>229</v>
      </c>
      <c r="B302" s="399" t="s">
        <v>230</v>
      </c>
      <c r="C302" s="399" t="s">
        <v>16</v>
      </c>
      <c r="D302" s="399" t="n">
        <v>18117.0067585454</v>
      </c>
      <c r="E302" s="399" t="n">
        <v>71.2410256936822</v>
      </c>
    </row>
    <row r="303">
      <c r="A303" s="399" t="s">
        <v>229</v>
      </c>
      <c r="B303" s="399" t="s">
        <v>230</v>
      </c>
      <c r="C303" s="399" t="s">
        <v>17</v>
      </c>
      <c r="D303" s="399" t="n">
        <v>28591.3750424572</v>
      </c>
      <c r="E303" s="399" t="n">
        <v>36.1803722374811</v>
      </c>
    </row>
    <row r="304">
      <c r="A304" s="399" t="s">
        <v>231</v>
      </c>
      <c r="B304" s="399" t="s">
        <v>232</v>
      </c>
      <c r="C304" s="399" t="s">
        <v>16</v>
      </c>
      <c r="D304" s="399" t="n">
        <v>20766.3909783713</v>
      </c>
      <c r="E304" s="399" t="n">
        <v>40.394026825707</v>
      </c>
    </row>
    <row r="305">
      <c r="A305" s="399" t="s">
        <v>231</v>
      </c>
      <c r="B305" s="399" t="s">
        <v>232</v>
      </c>
      <c r="C305" s="399" t="s">
        <v>17</v>
      </c>
      <c r="D305" s="399" t="n">
        <v>35357.402002787</v>
      </c>
      <c r="E305" s="399" t="n">
        <v>32.5484894600041</v>
      </c>
    </row>
    <row r="306">
      <c r="A306" s="399" t="s">
        <v>233</v>
      </c>
      <c r="B306" s="399" t="s">
        <v>234</v>
      </c>
      <c r="C306" s="399" t="s">
        <v>16</v>
      </c>
      <c r="D306" s="399" t="n">
        <v>34530.3494894158</v>
      </c>
      <c r="E306" s="399" t="n">
        <v>31.3322899182174</v>
      </c>
    </row>
    <row r="307">
      <c r="A307" s="399" t="s">
        <v>233</v>
      </c>
      <c r="B307" s="399" t="s">
        <v>234</v>
      </c>
      <c r="C307" s="399" t="s">
        <v>17</v>
      </c>
      <c r="D307" s="399" t="n">
        <v>37342.4982885833</v>
      </c>
      <c r="E307" s="399" t="n">
        <v>29.4972361832889</v>
      </c>
    </row>
    <row r="308">
      <c r="A308" s="399" t="s">
        <v>235</v>
      </c>
      <c r="B308" s="399" t="s">
        <v>236</v>
      </c>
      <c r="C308" s="399" t="s">
        <v>17</v>
      </c>
      <c r="D308" s="399" t="n">
        <v>24750.450325286</v>
      </c>
      <c r="E308" s="399" t="n">
        <v>23.3433230909544</v>
      </c>
    </row>
    <row r="309">
      <c r="A309" s="399" t="s">
        <v>237</v>
      </c>
      <c r="B309" s="399" t="s">
        <v>238</v>
      </c>
      <c r="C309" s="399" t="s">
        <v>16</v>
      </c>
      <c r="D309" s="399" t="n">
        <v>22827.6751849728</v>
      </c>
      <c r="E309" s="399" t="n">
        <v>30.1950660455995</v>
      </c>
    </row>
    <row r="310">
      <c r="A310" s="399" t="s">
        <v>237</v>
      </c>
      <c r="B310" s="399" t="s">
        <v>238</v>
      </c>
      <c r="C310" s="399" t="s">
        <v>17</v>
      </c>
      <c r="D310" s="399" t="n">
        <v>18916.3126163381</v>
      </c>
      <c r="E310" s="399" t="n">
        <v>18.2518353631156</v>
      </c>
    </row>
    <row r="311">
      <c r="A311" s="399" t="s">
        <v>239</v>
      </c>
      <c r="B311" s="399" t="s">
        <v>240</v>
      </c>
      <c r="C311" s="399" t="s">
        <v>16</v>
      </c>
      <c r="D311" s="399" t="n">
        <v>13988.9290035677</v>
      </c>
      <c r="E311" s="399" t="n">
        <v>48.9339502736284</v>
      </c>
    </row>
    <row r="312">
      <c r="A312" s="399" t="s">
        <v>239</v>
      </c>
      <c r="B312" s="399" t="s">
        <v>240</v>
      </c>
      <c r="C312" s="399" t="s">
        <v>17</v>
      </c>
      <c r="D312" s="399" t="n">
        <v>41989.2791631397</v>
      </c>
      <c r="E312" s="399" t="n">
        <v>16.5848061293213</v>
      </c>
    </row>
    <row r="313">
      <c r="A313" s="399" t="s">
        <v>241</v>
      </c>
      <c r="B313" s="399" t="s">
        <v>242</v>
      </c>
      <c r="C313" s="399" t="s">
        <v>16</v>
      </c>
      <c r="D313" s="399" t="n">
        <v>28661.9344990001</v>
      </c>
      <c r="E313" s="399" t="n">
        <v>34.9485971352686</v>
      </c>
    </row>
    <row r="314">
      <c r="A314" s="399" t="s">
        <v>241</v>
      </c>
      <c r="B314" s="399" t="s">
        <v>242</v>
      </c>
      <c r="C314" s="399" t="s">
        <v>17</v>
      </c>
      <c r="D314" s="399" t="n">
        <v>46060.1007460422</v>
      </c>
      <c r="E314" s="399" t="n">
        <v>14.2532550167239</v>
      </c>
    </row>
    <row r="315">
      <c r="A315" s="399" t="s">
        <v>243</v>
      </c>
      <c r="B315" s="399" t="s">
        <v>244</v>
      </c>
      <c r="C315" s="399" t="s">
        <v>16</v>
      </c>
      <c r="D315" s="399" t="n">
        <v>6344.44999239647</v>
      </c>
      <c r="E315" s="399" t="n">
        <v>50.4096528080532</v>
      </c>
    </row>
    <row r="316">
      <c r="A316" s="399" t="s">
        <v>243</v>
      </c>
      <c r="B316" s="399" t="s">
        <v>244</v>
      </c>
      <c r="C316" s="399" t="s">
        <v>17</v>
      </c>
      <c r="D316" s="399" t="n">
        <v>22554.1129529163</v>
      </c>
      <c r="E316" s="399" t="n">
        <v>21.0158859945209</v>
      </c>
    </row>
    <row r="317">
      <c r="A317" s="399" t="s">
        <v>247</v>
      </c>
      <c r="B317" s="399" t="s">
        <v>248</v>
      </c>
      <c r="C317" s="399" t="s">
        <v>16</v>
      </c>
      <c r="D317" s="399" t="n">
        <v>12476.9393825777</v>
      </c>
      <c r="E317" s="399" t="n">
        <v>49.3384687282695</v>
      </c>
    </row>
    <row r="318">
      <c r="A318" s="399" t="s">
        <v>247</v>
      </c>
      <c r="B318" s="399" t="s">
        <v>248</v>
      </c>
      <c r="C318" s="399" t="s">
        <v>17</v>
      </c>
      <c r="D318" s="399" t="n">
        <v>40676.5887641517</v>
      </c>
      <c r="E318" s="399" t="n">
        <v>24.1465860675196</v>
      </c>
    </row>
    <row r="319">
      <c r="A319" s="399" t="s">
        <v>249</v>
      </c>
      <c r="B319" s="399" t="s">
        <v>250</v>
      </c>
      <c r="C319" s="399" t="s">
        <v>16</v>
      </c>
      <c r="D319" s="399" t="n">
        <v>12687.0959936541</v>
      </c>
      <c r="E319" s="399" t="n">
        <v>28.6112153606439</v>
      </c>
    </row>
    <row r="320">
      <c r="A320" s="399" t="s">
        <v>249</v>
      </c>
      <c r="B320" s="399" t="s">
        <v>250</v>
      </c>
      <c r="C320" s="399" t="s">
        <v>17</v>
      </c>
      <c r="D320" s="399" t="n">
        <v>35687.2661390372</v>
      </c>
      <c r="E320" s="399" t="n">
        <v>8.72146652556454</v>
      </c>
    </row>
    <row r="321">
      <c r="A321" s="399" t="s">
        <v>253</v>
      </c>
      <c r="B321" s="399" t="s">
        <v>254</v>
      </c>
      <c r="C321" s="399" t="s">
        <v>16</v>
      </c>
      <c r="D321" s="399" t="n">
        <v>5898.17129776622</v>
      </c>
      <c r="E321" s="399" t="n">
        <v>23.7429655936631</v>
      </c>
    </row>
    <row r="322">
      <c r="A322" s="399" t="s">
        <v>253</v>
      </c>
      <c r="B322" s="399" t="s">
        <v>254</v>
      </c>
      <c r="C322" s="399" t="s">
        <v>17</v>
      </c>
      <c r="D322" s="399" t="n">
        <v>25995.3324904763</v>
      </c>
      <c r="E322" s="399" t="n">
        <v>35.4921392878357</v>
      </c>
    </row>
    <row r="323">
      <c r="A323" s="399" t="s">
        <v>257</v>
      </c>
      <c r="B323" s="399" t="s">
        <v>258</v>
      </c>
      <c r="C323" s="399" t="s">
        <v>17</v>
      </c>
      <c r="D323" s="399" t="n">
        <v>70989.9613161978</v>
      </c>
      <c r="E323" s="399" t="n">
        <v>14.5888281918387</v>
      </c>
    </row>
    <row r="324">
      <c r="A324" s="399" t="s">
        <v>259</v>
      </c>
      <c r="B324" s="399" t="s">
        <v>260</v>
      </c>
      <c r="C324" s="399" t="s">
        <v>17</v>
      </c>
      <c r="D324" s="399" t="n">
        <v>54467.1710269802</v>
      </c>
      <c r="E324" s="399" t="n">
        <v>16.9183899816114</v>
      </c>
    </row>
    <row r="325">
      <c r="A325" s="399" t="s">
        <v>267</v>
      </c>
      <c r="B325" s="399" t="s">
        <v>268</v>
      </c>
      <c r="C325" s="399" t="s">
        <v>16</v>
      </c>
      <c r="D325" s="399" t="n">
        <v>7812.04890886489</v>
      </c>
      <c r="E325" s="399" t="n">
        <v>80.1998783485518</v>
      </c>
    </row>
    <row r="326">
      <c r="A326" s="399" t="s">
        <v>267</v>
      </c>
      <c r="B326" s="399" t="s">
        <v>268</v>
      </c>
      <c r="C326" s="399" t="s">
        <v>17</v>
      </c>
      <c r="D326" s="399" t="n">
        <v>44899.8223758246</v>
      </c>
      <c r="E326" s="399" t="n">
        <v>16.7048067485215</v>
      </c>
    </row>
    <row r="327">
      <c r="A327" s="399" t="s">
        <v>269</v>
      </c>
      <c r="B327" s="399" t="s">
        <v>270</v>
      </c>
      <c r="C327" s="399" t="s">
        <v>17</v>
      </c>
      <c r="D327" s="399" t="n">
        <v>68670.6043311246</v>
      </c>
      <c r="E327" s="399" t="n">
        <v>13.2771387527806</v>
      </c>
    </row>
    <row r="328">
      <c r="A328" s="399" t="s">
        <v>271</v>
      </c>
      <c r="B328" s="399" t="s">
        <v>272</v>
      </c>
      <c r="C328" s="399" t="s">
        <v>16</v>
      </c>
      <c r="D328" s="399" t="n">
        <v>31301.2735508774</v>
      </c>
      <c r="E328" s="399" t="n">
        <v>39.2633850384424</v>
      </c>
    </row>
    <row r="329">
      <c r="A329" s="399" t="s">
        <v>271</v>
      </c>
      <c r="B329" s="399" t="s">
        <v>272</v>
      </c>
      <c r="C329" s="399" t="s">
        <v>17</v>
      </c>
      <c r="D329" s="399" t="n">
        <v>43529.4025422279</v>
      </c>
      <c r="E329" s="399" t="n">
        <v>14.0969880281443</v>
      </c>
    </row>
    <row r="330">
      <c r="A330" s="399" t="s">
        <v>273</v>
      </c>
      <c r="B330" s="399" t="s">
        <v>274</v>
      </c>
      <c r="C330" s="399" t="s">
        <v>16</v>
      </c>
      <c r="D330" s="399" t="n">
        <v>47365.6794781771</v>
      </c>
      <c r="E330" s="399" t="n">
        <v>19.4506965330583</v>
      </c>
    </row>
    <row r="331">
      <c r="A331" s="399" t="s">
        <v>273</v>
      </c>
      <c r="B331" s="399" t="s">
        <v>274</v>
      </c>
      <c r="C331" s="399" t="s">
        <v>17</v>
      </c>
      <c r="D331" s="399" t="n">
        <v>48546.8862179961</v>
      </c>
      <c r="E331" s="399" t="n">
        <v>17.4020206619789</v>
      </c>
    </row>
    <row r="332">
      <c r="A332" s="399" t="s">
        <v>277</v>
      </c>
      <c r="B332" s="399" t="s">
        <v>278</v>
      </c>
      <c r="C332" s="399" t="s">
        <v>17</v>
      </c>
      <c r="D332" s="399" t="n">
        <v>112301.249411767</v>
      </c>
      <c r="E332" s="399" t="n">
        <v>38.9838453900145</v>
      </c>
    </row>
    <row r="333">
      <c r="A333" s="399" t="s">
        <v>279</v>
      </c>
      <c r="B333" s="399" t="s">
        <v>280</v>
      </c>
      <c r="C333" s="399" t="s">
        <v>16</v>
      </c>
      <c r="D333" s="399" t="n">
        <v>42648.6273859167</v>
      </c>
      <c r="E333" s="399" t="n">
        <v>26.9354536354996</v>
      </c>
    </row>
    <row r="334">
      <c r="A334" s="399" t="s">
        <v>279</v>
      </c>
      <c r="B334" s="399" t="s">
        <v>280</v>
      </c>
      <c r="C334" s="399" t="s">
        <v>17</v>
      </c>
      <c r="D334" s="399" t="n">
        <v>53446.86209147</v>
      </c>
      <c r="E334" s="399" t="n">
        <v>30.2958164368795</v>
      </c>
    </row>
    <row r="335">
      <c r="A335" s="399" t="s">
        <v>281</v>
      </c>
      <c r="B335" s="399" t="s">
        <v>282</v>
      </c>
      <c r="C335" s="399" t="s">
        <v>16</v>
      </c>
      <c r="D335" s="399" t="n">
        <v>21648.5800594594</v>
      </c>
      <c r="E335" s="399" t="n">
        <v>29.9375374720698</v>
      </c>
    </row>
    <row r="336">
      <c r="A336" s="399" t="s">
        <v>281</v>
      </c>
      <c r="B336" s="399" t="s">
        <v>282</v>
      </c>
      <c r="C336" s="399" t="s">
        <v>17</v>
      </c>
      <c r="D336" s="399" t="n">
        <v>46928.8537387799</v>
      </c>
      <c r="E336" s="399" t="n">
        <v>13.303592663891</v>
      </c>
    </row>
    <row r="337">
      <c r="A337" s="399" t="s">
        <v>283</v>
      </c>
      <c r="B337" s="399" t="s">
        <v>284</v>
      </c>
      <c r="C337" s="399" t="s">
        <v>16</v>
      </c>
      <c r="D337" s="399" t="n">
        <v>16093.4248656725</v>
      </c>
      <c r="E337" s="399" t="n">
        <v>34.5586028038073</v>
      </c>
    </row>
    <row r="338">
      <c r="A338" s="399" t="s">
        <v>283</v>
      </c>
      <c r="B338" s="399" t="s">
        <v>284</v>
      </c>
      <c r="C338" s="399" t="s">
        <v>17</v>
      </c>
      <c r="D338" s="399" t="n">
        <v>21241.6766900887</v>
      </c>
      <c r="E338" s="399" t="n">
        <v>21.9995617456186</v>
      </c>
    </row>
    <row r="339">
      <c r="A339" s="399" t="s">
        <v>285</v>
      </c>
      <c r="B339" s="399" t="s">
        <v>286</v>
      </c>
      <c r="C339" s="399" t="s">
        <v>16</v>
      </c>
      <c r="D339" s="399" t="n">
        <v>15040.9842991647</v>
      </c>
      <c r="E339" s="399" t="n">
        <v>28.4385097392404</v>
      </c>
    </row>
    <row r="340">
      <c r="A340" s="399" t="s">
        <v>285</v>
      </c>
      <c r="B340" s="399" t="s">
        <v>286</v>
      </c>
      <c r="C340" s="399" t="s">
        <v>17</v>
      </c>
      <c r="D340" s="399" t="n">
        <v>15082.9411414149</v>
      </c>
      <c r="E340" s="399" t="n">
        <v>21.4493787069883</v>
      </c>
    </row>
    <row r="341">
      <c r="A341" s="399" t="s">
        <v>289</v>
      </c>
      <c r="B341" s="399" t="s">
        <v>290</v>
      </c>
      <c r="C341" s="399" t="s">
        <v>16</v>
      </c>
      <c r="D341" s="399" t="n">
        <v>19245.8771250052</v>
      </c>
      <c r="E341" s="399" t="n">
        <v>52.0786172886915</v>
      </c>
    </row>
    <row r="342">
      <c r="A342" s="399" t="s">
        <v>289</v>
      </c>
      <c r="B342" s="399" t="s">
        <v>290</v>
      </c>
      <c r="C342" s="399" t="s">
        <v>17</v>
      </c>
      <c r="D342" s="399" t="n">
        <v>39391.1854910829</v>
      </c>
      <c r="E342" s="399" t="n">
        <v>14.574227104758</v>
      </c>
    </row>
    <row r="343">
      <c r="A343" s="399" t="s">
        <v>291</v>
      </c>
      <c r="B343" s="399" t="s">
        <v>292</v>
      </c>
      <c r="C343" s="399" t="s">
        <v>17</v>
      </c>
      <c r="D343" s="399" t="n">
        <v>6056.75469705789</v>
      </c>
      <c r="E343" s="399" t="n">
        <v>25.7033911652164</v>
      </c>
    </row>
    <row r="344">
      <c r="A344" s="399" t="s">
        <v>293</v>
      </c>
      <c r="B344" s="399" t="s">
        <v>294</v>
      </c>
      <c r="C344" s="399" t="s">
        <v>16</v>
      </c>
      <c r="D344" s="399" t="n">
        <v>7477.18015736197</v>
      </c>
      <c r="E344" s="399" t="n">
        <v>7.93706250042529</v>
      </c>
    </row>
    <row r="345">
      <c r="A345" s="399" t="s">
        <v>293</v>
      </c>
      <c r="B345" s="399" t="s">
        <v>294</v>
      </c>
      <c r="C345" s="399" t="s">
        <v>17</v>
      </c>
      <c r="D345" s="399" t="n">
        <v>46302.3525979043</v>
      </c>
      <c r="E345" s="399" t="n">
        <v>11.6177208625906</v>
      </c>
    </row>
    <row r="346">
      <c r="A346" s="399" t="s">
        <v>295</v>
      </c>
      <c r="B346" s="399" t="s">
        <v>296</v>
      </c>
      <c r="C346" s="399" t="s">
        <v>16</v>
      </c>
      <c r="D346" s="399" t="n">
        <v>18549.0667922994</v>
      </c>
      <c r="E346" s="399" t="n">
        <v>7.93551059163652</v>
      </c>
    </row>
    <row r="347">
      <c r="A347" s="399" t="s">
        <v>295</v>
      </c>
      <c r="B347" s="399" t="s">
        <v>296</v>
      </c>
      <c r="C347" s="399" t="s">
        <v>17</v>
      </c>
      <c r="D347" s="399" t="n">
        <v>119672.778313985</v>
      </c>
      <c r="E347" s="399" t="n">
        <v>32.2490656431112</v>
      </c>
    </row>
    <row r="348">
      <c r="A348" t="s">
        <v>20</v>
      </c>
    </row>
    <row r="349">
      <c r="A349" t="s">
        <v>21</v>
      </c>
    </row>
    <row r="350">
      <c r="A350" t="s">
        <v>22</v>
      </c>
    </row>
    <row r="351">
      <c r="A351" t="s">
        <v>23</v>
      </c>
    </row>
    <row r="352">
      <c r="A352" t="s">
        <v>24</v>
      </c>
    </row>
    <row r="355">
      <c r="E355" s="7" t="str">
        <f>=HYPERLINK("#'Indice'!A1", "Ir al índice")</f>
      </c>
    </row>
    <row r="356">
      <c r="A356" s="4" t="s">
        <v>930</v>
      </c>
    </row>
    <row r="357">
      <c r="A357" s="5" t="s">
        <v>9</v>
      </c>
      <c r="B357" s="5" t="s">
        <v>10</v>
      </c>
      <c r="C357" s="5" t="s">
        <v>11</v>
      </c>
      <c r="D357" s="5" t="s">
        <v>572</v>
      </c>
      <c r="E357" s="5" t="s">
        <v>573</v>
      </c>
    </row>
    <row r="358">
      <c r="A358" s="400" t="s">
        <v>27</v>
      </c>
      <c r="B358" s="400" t="s">
        <v>28</v>
      </c>
      <c r="C358" s="400" t="s">
        <v>16</v>
      </c>
      <c r="D358" s="400" t="n">
        <v>10829.8486632452</v>
      </c>
      <c r="E358" s="400" t="n">
        <v>26.4851217442614</v>
      </c>
    </row>
    <row r="359">
      <c r="A359" s="400" t="s">
        <v>27</v>
      </c>
      <c r="B359" s="400" t="s">
        <v>28</v>
      </c>
      <c r="C359" s="400" t="s">
        <v>17</v>
      </c>
      <c r="D359" s="400" t="n">
        <v>34469.6185550455</v>
      </c>
      <c r="E359" s="400" t="n">
        <v>58.0959482415129</v>
      </c>
    </row>
    <row r="360">
      <c r="A360" s="400" t="s">
        <v>29</v>
      </c>
      <c r="B360" s="400" t="s">
        <v>30</v>
      </c>
      <c r="C360" s="400" t="s">
        <v>16</v>
      </c>
      <c r="D360" s="400" t="n">
        <v>28283.5959441938</v>
      </c>
      <c r="E360" s="400" t="n">
        <v>25.8237490779072</v>
      </c>
    </row>
    <row r="361">
      <c r="A361" s="400" t="s">
        <v>29</v>
      </c>
      <c r="B361" s="400" t="s">
        <v>30</v>
      </c>
      <c r="C361" s="400" t="s">
        <v>17</v>
      </c>
      <c r="D361" s="400" t="n">
        <v>39760.7584154649</v>
      </c>
      <c r="E361" s="400" t="n">
        <v>22.6065626891114</v>
      </c>
    </row>
    <row r="362">
      <c r="A362" s="400" t="s">
        <v>31</v>
      </c>
      <c r="B362" s="400" t="s">
        <v>32</v>
      </c>
      <c r="C362" s="400" t="s">
        <v>16</v>
      </c>
      <c r="D362" s="400" t="n">
        <v>5846.77415810862</v>
      </c>
      <c r="E362" s="400" t="n">
        <v>13.6681971703194</v>
      </c>
    </row>
    <row r="363">
      <c r="A363" s="400" t="s">
        <v>31</v>
      </c>
      <c r="B363" s="400" t="s">
        <v>32</v>
      </c>
      <c r="C363" s="400" t="s">
        <v>17</v>
      </c>
      <c r="D363" s="400" t="n">
        <v>6146.66649414063</v>
      </c>
      <c r="E363" s="400" t="n">
        <v>14.9366700833117</v>
      </c>
    </row>
    <row r="364">
      <c r="A364" s="400" t="s">
        <v>33</v>
      </c>
      <c r="B364" s="400" t="s">
        <v>34</v>
      </c>
      <c r="C364" s="400" t="s">
        <v>16</v>
      </c>
      <c r="D364" s="400" t="n">
        <v>16294.4313419506</v>
      </c>
      <c r="E364" s="400" t="n">
        <v>34.7947049810385</v>
      </c>
    </row>
    <row r="365">
      <c r="A365" s="400" t="s">
        <v>33</v>
      </c>
      <c r="B365" s="400" t="s">
        <v>34</v>
      </c>
      <c r="C365" s="400" t="s">
        <v>17</v>
      </c>
      <c r="D365" s="400" t="n">
        <v>38050.8033032913</v>
      </c>
      <c r="E365" s="400" t="n">
        <v>41.5345107443333</v>
      </c>
    </row>
    <row r="366">
      <c r="A366" s="400" t="s">
        <v>35</v>
      </c>
      <c r="B366" s="400" t="s">
        <v>36</v>
      </c>
      <c r="C366" s="400" t="s">
        <v>16</v>
      </c>
      <c r="D366" s="400" t="n">
        <v>14604.4635160743</v>
      </c>
      <c r="E366" s="400" t="n">
        <v>43.2079093210003</v>
      </c>
    </row>
    <row r="367">
      <c r="A367" s="400" t="s">
        <v>35</v>
      </c>
      <c r="B367" s="400" t="s">
        <v>36</v>
      </c>
      <c r="C367" s="400" t="s">
        <v>17</v>
      </c>
      <c r="D367" s="400" t="n">
        <v>17570.2962139833</v>
      </c>
      <c r="E367" s="400" t="n">
        <v>24.9910014051024</v>
      </c>
    </row>
    <row r="368">
      <c r="A368" s="400" t="s">
        <v>37</v>
      </c>
      <c r="B368" s="400" t="s">
        <v>38</v>
      </c>
      <c r="C368" s="400" t="s">
        <v>16</v>
      </c>
      <c r="D368" s="400" t="n">
        <v>17253.2577795736</v>
      </c>
      <c r="E368" s="400" t="n">
        <v>16.9310291599701</v>
      </c>
    </row>
    <row r="369">
      <c r="A369" s="400" t="s">
        <v>37</v>
      </c>
      <c r="B369" s="400" t="s">
        <v>38</v>
      </c>
      <c r="C369" s="400" t="s">
        <v>17</v>
      </c>
      <c r="D369" s="400" t="n">
        <v>24782.3562244604</v>
      </c>
      <c r="E369" s="400" t="n">
        <v>12.4870545773893</v>
      </c>
    </row>
    <row r="370">
      <c r="A370" s="400" t="s">
        <v>39</v>
      </c>
      <c r="B370" s="400" t="s">
        <v>40</v>
      </c>
      <c r="C370" s="400" t="s">
        <v>17</v>
      </c>
      <c r="D370" s="400" t="n">
        <v>26014.6733889094</v>
      </c>
      <c r="E370" s="400" t="n">
        <v>19.957704231356</v>
      </c>
    </row>
    <row r="371">
      <c r="A371" t="s">
        <v>20</v>
      </c>
    </row>
    <row r="372">
      <c r="A372" t="s">
        <v>21</v>
      </c>
    </row>
    <row r="373">
      <c r="A373" t="s">
        <v>22</v>
      </c>
    </row>
    <row r="374">
      <c r="A374" t="s">
        <v>23</v>
      </c>
    </row>
    <row r="375">
      <c r="A37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931</v>
      </c>
    </row>
    <row r="9">
      <c r="A9" t="s">
        <v>3</v>
      </c>
    </row>
    <row r="10">
      <c r="A10" t="s">
        <v>4</v>
      </c>
    </row>
    <row r="11">
      <c r="A11" t="s">
        <v>932</v>
      </c>
    </row>
    <row r="12">
      <c r="A12" s="3" t="s">
        <v>6</v>
      </c>
    </row>
    <row r="13">
      <c r="A13" s="3" t="s">
        <v>570</v>
      </c>
    </row>
    <row r="15">
      <c r="A15" s="4" t="s">
        <v>933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01" t="s">
        <v>14</v>
      </c>
      <c r="B17" s="401" t="s">
        <v>15</v>
      </c>
      <c r="C17" s="401" t="s">
        <v>16</v>
      </c>
      <c r="D17" s="401" t="n">
        <v>85804.0862598779</v>
      </c>
      <c r="E17" s="401" t="n">
        <v>4.86244111681042</v>
      </c>
    </row>
    <row r="18">
      <c r="A18" s="401" t="s">
        <v>14</v>
      </c>
      <c r="B18" s="401" t="s">
        <v>15</v>
      </c>
      <c r="C18" s="401" t="s">
        <v>17</v>
      </c>
      <c r="D18" s="401" t="n">
        <v>162446.29469939</v>
      </c>
      <c r="E18" s="401" t="n">
        <v>1.46496805026979</v>
      </c>
    </row>
    <row r="19">
      <c r="A19" s="401" t="s">
        <v>14</v>
      </c>
      <c r="B19" s="401" t="s">
        <v>19</v>
      </c>
      <c r="C19" s="401" t="s">
        <v>16</v>
      </c>
      <c r="D19" s="401" t="n">
        <v>85804.0862598779</v>
      </c>
      <c r="E19" s="401" t="n">
        <v>4.86244111681042</v>
      </c>
    </row>
    <row r="20">
      <c r="A20" s="401" t="s">
        <v>14</v>
      </c>
      <c r="B20" s="401" t="s">
        <v>19</v>
      </c>
      <c r="C20" s="401" t="s">
        <v>17</v>
      </c>
      <c r="D20" s="401" t="n">
        <v>162446.29469939</v>
      </c>
      <c r="E20" s="401" t="n">
        <v>1.46496805026979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934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02" t="s">
        <v>14</v>
      </c>
      <c r="B31" s="402" t="s">
        <v>15</v>
      </c>
      <c r="C31" s="402" t="s">
        <v>16</v>
      </c>
      <c r="D31" s="402" t="n">
        <v>85804.0862598779</v>
      </c>
      <c r="E31" s="402" t="n">
        <v>4.86244111681042</v>
      </c>
    </row>
    <row r="32">
      <c r="A32" s="402" t="s">
        <v>14</v>
      </c>
      <c r="B32" s="402" t="s">
        <v>15</v>
      </c>
      <c r="C32" s="402" t="s">
        <v>17</v>
      </c>
      <c r="D32" s="402" t="n">
        <v>162446.29469939</v>
      </c>
      <c r="E32" s="402" t="n">
        <v>1.46496805026979</v>
      </c>
    </row>
    <row r="33">
      <c r="A33" s="402" t="s">
        <v>27</v>
      </c>
      <c r="B33" s="402" t="s">
        <v>28</v>
      </c>
      <c r="C33" s="402" t="s">
        <v>16</v>
      </c>
      <c r="D33" s="402" t="n">
        <v>76651.312224041</v>
      </c>
      <c r="E33" s="402" t="n">
        <v>37.704585597416</v>
      </c>
    </row>
    <row r="34">
      <c r="A34" s="402" t="s">
        <v>27</v>
      </c>
      <c r="B34" s="402" t="s">
        <v>28</v>
      </c>
      <c r="C34" s="402" t="s">
        <v>17</v>
      </c>
      <c r="D34" s="402" t="n">
        <v>85412.0733700111</v>
      </c>
      <c r="E34" s="402" t="n">
        <v>20.0575051099411</v>
      </c>
    </row>
    <row r="35">
      <c r="A35" s="402" t="s">
        <v>29</v>
      </c>
      <c r="B35" s="402" t="s">
        <v>30</v>
      </c>
      <c r="C35" s="402" t="s">
        <v>16</v>
      </c>
      <c r="D35" s="402" t="n">
        <v>110902.039703242</v>
      </c>
      <c r="E35" s="402" t="n">
        <v>25.5021996293083</v>
      </c>
    </row>
    <row r="36">
      <c r="A36" s="402" t="s">
        <v>29</v>
      </c>
      <c r="B36" s="402" t="s">
        <v>30</v>
      </c>
      <c r="C36" s="402" t="s">
        <v>17</v>
      </c>
      <c r="D36" s="402" t="n">
        <v>133899.988297832</v>
      </c>
      <c r="E36" s="402" t="n">
        <v>14.4446349616</v>
      </c>
    </row>
    <row r="37">
      <c r="A37" s="402" t="s">
        <v>31</v>
      </c>
      <c r="B37" s="402" t="s">
        <v>32</v>
      </c>
      <c r="C37" s="402" t="s">
        <v>16</v>
      </c>
      <c r="D37" s="402" t="n">
        <v>36676.3494636372</v>
      </c>
      <c r="E37" s="402" t="n">
        <v>26.6481317821701</v>
      </c>
    </row>
    <row r="38">
      <c r="A38" s="402" t="s">
        <v>31</v>
      </c>
      <c r="B38" s="402" t="s">
        <v>32</v>
      </c>
      <c r="C38" s="402" t="s">
        <v>17</v>
      </c>
      <c r="D38" s="402" t="n">
        <v>55692.8430614558</v>
      </c>
      <c r="E38" s="402" t="n">
        <v>13.1379425562185</v>
      </c>
    </row>
    <row r="39">
      <c r="A39" s="402" t="s">
        <v>33</v>
      </c>
      <c r="B39" s="402" t="s">
        <v>34</v>
      </c>
      <c r="C39" s="402" t="s">
        <v>16</v>
      </c>
      <c r="D39" s="402" t="n">
        <v>68614.9382138152</v>
      </c>
      <c r="E39" s="402" t="n">
        <v>29.9130835870119</v>
      </c>
    </row>
    <row r="40">
      <c r="A40" s="402" t="s">
        <v>33</v>
      </c>
      <c r="B40" s="402" t="s">
        <v>34</v>
      </c>
      <c r="C40" s="402" t="s">
        <v>17</v>
      </c>
      <c r="D40" s="402" t="n">
        <v>63978.4912721984</v>
      </c>
      <c r="E40" s="402" t="n">
        <v>12.9610237065665</v>
      </c>
    </row>
    <row r="41">
      <c r="A41" s="402" t="s">
        <v>35</v>
      </c>
      <c r="B41" s="402" t="s">
        <v>36</v>
      </c>
      <c r="C41" s="402" t="s">
        <v>16</v>
      </c>
      <c r="D41" s="402" t="n">
        <v>40886.4271907966</v>
      </c>
      <c r="E41" s="402" t="n">
        <v>20.2700891530393</v>
      </c>
    </row>
    <row r="42">
      <c r="A42" s="402" t="s">
        <v>35</v>
      </c>
      <c r="B42" s="402" t="s">
        <v>36</v>
      </c>
      <c r="C42" s="402" t="s">
        <v>17</v>
      </c>
      <c r="D42" s="402" t="n">
        <v>70497.9834576195</v>
      </c>
      <c r="E42" s="402" t="n">
        <v>12.8233672533091</v>
      </c>
    </row>
    <row r="43">
      <c r="A43" s="402" t="s">
        <v>37</v>
      </c>
      <c r="B43" s="402" t="s">
        <v>38</v>
      </c>
      <c r="C43" s="402" t="s">
        <v>16</v>
      </c>
      <c r="D43" s="402" t="n">
        <v>35986.2481170529</v>
      </c>
      <c r="E43" s="402" t="n">
        <v>18.2296189797851</v>
      </c>
    </row>
    <row r="44">
      <c r="A44" s="402" t="s">
        <v>37</v>
      </c>
      <c r="B44" s="402" t="s">
        <v>38</v>
      </c>
      <c r="C44" s="402" t="s">
        <v>17</v>
      </c>
      <c r="D44" s="402" t="n">
        <v>41092.3627724777</v>
      </c>
      <c r="E44" s="402" t="n">
        <v>9.75392017183561</v>
      </c>
    </row>
    <row r="45">
      <c r="A45" s="402" t="s">
        <v>39</v>
      </c>
      <c r="B45" s="402" t="s">
        <v>40</v>
      </c>
      <c r="C45" s="402" t="s">
        <v>16</v>
      </c>
      <c r="D45" s="402" t="n">
        <v>30167.8428093385</v>
      </c>
      <c r="E45" s="402" t="n">
        <v>26.4738426596878</v>
      </c>
    </row>
    <row r="46">
      <c r="A46" s="402" t="s">
        <v>39</v>
      </c>
      <c r="B46" s="402" t="s">
        <v>40</v>
      </c>
      <c r="C46" s="402" t="s">
        <v>17</v>
      </c>
      <c r="D46" s="402" t="n">
        <v>69043.1859722846</v>
      </c>
      <c r="E46" s="402" t="n">
        <v>11.0293385606312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935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03" t="s">
        <v>14</v>
      </c>
      <c r="B57" s="403" t="s">
        <v>15</v>
      </c>
      <c r="C57" s="403" t="s">
        <v>16</v>
      </c>
      <c r="D57" s="403" t="n">
        <v>85804.0862598779</v>
      </c>
      <c r="E57" s="403" t="n">
        <v>4.86244111681042</v>
      </c>
    </row>
    <row r="58">
      <c r="A58" s="403" t="s">
        <v>14</v>
      </c>
      <c r="B58" s="403" t="s">
        <v>15</v>
      </c>
      <c r="C58" s="403" t="s">
        <v>17</v>
      </c>
      <c r="D58" s="403" t="n">
        <v>162446.29469939</v>
      </c>
      <c r="E58" s="403" t="n">
        <v>1.46496805026979</v>
      </c>
    </row>
    <row r="59">
      <c r="A59" s="403" t="s">
        <v>42</v>
      </c>
      <c r="B59" s="403" t="s">
        <v>43</v>
      </c>
      <c r="C59" s="403" t="s">
        <v>16</v>
      </c>
      <c r="D59" s="403" t="n">
        <v>30796.457284116</v>
      </c>
      <c r="E59" s="403" t="n">
        <v>27.4718456231126</v>
      </c>
    </row>
    <row r="60">
      <c r="A60" s="403" t="s">
        <v>42</v>
      </c>
      <c r="B60" s="403" t="s">
        <v>43</v>
      </c>
      <c r="C60" s="403" t="s">
        <v>17</v>
      </c>
      <c r="D60" s="403" t="n">
        <v>37730.3595519495</v>
      </c>
      <c r="E60" s="403" t="n">
        <v>17.7514500681411</v>
      </c>
    </row>
    <row r="61">
      <c r="A61" s="403" t="s">
        <v>44</v>
      </c>
      <c r="B61" s="403" t="s">
        <v>45</v>
      </c>
      <c r="C61" s="403" t="s">
        <v>16</v>
      </c>
      <c r="D61" s="403" t="n">
        <v>268077.175268371</v>
      </c>
      <c r="E61" s="403" t="n">
        <v>34.2516086998876</v>
      </c>
    </row>
    <row r="62">
      <c r="A62" s="403" t="s">
        <v>44</v>
      </c>
      <c r="B62" s="403" t="s">
        <v>45</v>
      </c>
      <c r="C62" s="403" t="s">
        <v>17</v>
      </c>
      <c r="D62" s="403" t="n">
        <v>218406.638079704</v>
      </c>
      <c r="E62" s="403" t="n">
        <v>11.7645531901307</v>
      </c>
    </row>
    <row r="63">
      <c r="A63" s="403" t="s">
        <v>27</v>
      </c>
      <c r="B63" s="403" t="s">
        <v>28</v>
      </c>
      <c r="C63" s="403" t="s">
        <v>16</v>
      </c>
      <c r="D63" s="403" t="n">
        <v>87688.1853098514</v>
      </c>
      <c r="E63" s="403" t="n">
        <v>45.3488261129738</v>
      </c>
    </row>
    <row r="64">
      <c r="A64" s="403" t="s">
        <v>27</v>
      </c>
      <c r="B64" s="403" t="s">
        <v>28</v>
      </c>
      <c r="C64" s="403" t="s">
        <v>17</v>
      </c>
      <c r="D64" s="403" t="n">
        <v>78922.1473543386</v>
      </c>
      <c r="E64" s="403" t="n">
        <v>24.5805984430905</v>
      </c>
    </row>
    <row r="65">
      <c r="A65" s="403" t="s">
        <v>29</v>
      </c>
      <c r="B65" s="403" t="s">
        <v>30</v>
      </c>
      <c r="C65" s="403" t="s">
        <v>16</v>
      </c>
      <c r="D65" s="403" t="n">
        <v>118817.83076206</v>
      </c>
      <c r="E65" s="403" t="n">
        <v>40.4138490223739</v>
      </c>
    </row>
    <row r="66">
      <c r="A66" s="403" t="s">
        <v>29</v>
      </c>
      <c r="B66" s="403" t="s">
        <v>30</v>
      </c>
      <c r="C66" s="403" t="s">
        <v>17</v>
      </c>
      <c r="D66" s="403" t="n">
        <v>133766.832465877</v>
      </c>
      <c r="E66" s="403" t="n">
        <v>18.4583637069333</v>
      </c>
    </row>
    <row r="67">
      <c r="A67" s="403" t="s">
        <v>46</v>
      </c>
      <c r="B67" s="403" t="s">
        <v>47</v>
      </c>
      <c r="C67" s="403" t="s">
        <v>16</v>
      </c>
      <c r="D67" s="403" t="n">
        <v>65540.6215182456</v>
      </c>
      <c r="E67" s="403" t="n">
        <v>20.9187986456217</v>
      </c>
    </row>
    <row r="68">
      <c r="A68" s="403" t="s">
        <v>46</v>
      </c>
      <c r="B68" s="403" t="s">
        <v>47</v>
      </c>
      <c r="C68" s="403" t="s">
        <v>17</v>
      </c>
      <c r="D68" s="403" t="n">
        <v>65666.3359418402</v>
      </c>
      <c r="E68" s="403" t="n">
        <v>12.9930998590384</v>
      </c>
    </row>
    <row r="69">
      <c r="A69" s="403" t="s">
        <v>48</v>
      </c>
      <c r="B69" s="403" t="s">
        <v>49</v>
      </c>
      <c r="C69" s="403" t="s">
        <v>16</v>
      </c>
      <c r="D69" s="403" t="n">
        <v>72491.4507206743</v>
      </c>
      <c r="E69" s="403" t="n">
        <v>18.5849033146446</v>
      </c>
    </row>
    <row r="70">
      <c r="A70" s="403" t="s">
        <v>48</v>
      </c>
      <c r="B70" s="403" t="s">
        <v>49</v>
      </c>
      <c r="C70" s="403" t="s">
        <v>17</v>
      </c>
      <c r="D70" s="403" t="n">
        <v>77798.5203810143</v>
      </c>
      <c r="E70" s="403" t="n">
        <v>10.3457123015355</v>
      </c>
    </row>
    <row r="71">
      <c r="A71" s="403" t="s">
        <v>31</v>
      </c>
      <c r="B71" s="403" t="s">
        <v>32</v>
      </c>
      <c r="C71" s="403" t="s">
        <v>16</v>
      </c>
      <c r="D71" s="403" t="n">
        <v>34933.7625507935</v>
      </c>
      <c r="E71" s="403" t="n">
        <v>30.2903849244376</v>
      </c>
    </row>
    <row r="72">
      <c r="A72" s="403" t="s">
        <v>31</v>
      </c>
      <c r="B72" s="403" t="s">
        <v>32</v>
      </c>
      <c r="C72" s="403" t="s">
        <v>17</v>
      </c>
      <c r="D72" s="403" t="n">
        <v>55650.8815176818</v>
      </c>
      <c r="E72" s="403" t="n">
        <v>13.2737984604785</v>
      </c>
    </row>
    <row r="73">
      <c r="A73" s="403" t="s">
        <v>50</v>
      </c>
      <c r="B73" s="403" t="s">
        <v>51</v>
      </c>
      <c r="C73" s="403" t="s">
        <v>16</v>
      </c>
      <c r="D73" s="403" t="n">
        <v>40648.6432424685</v>
      </c>
      <c r="E73" s="403" t="n">
        <v>25.3002081184537</v>
      </c>
    </row>
    <row r="74">
      <c r="A74" s="403" t="s">
        <v>50</v>
      </c>
      <c r="B74" s="403" t="s">
        <v>51</v>
      </c>
      <c r="C74" s="403" t="s">
        <v>17</v>
      </c>
      <c r="D74" s="403" t="n">
        <v>111592.59347047</v>
      </c>
      <c r="E74" s="403" t="n">
        <v>12.2390236603032</v>
      </c>
    </row>
    <row r="75">
      <c r="A75" s="403" t="s">
        <v>52</v>
      </c>
      <c r="B75" s="403" t="s">
        <v>53</v>
      </c>
      <c r="C75" s="403" t="s">
        <v>16</v>
      </c>
      <c r="D75" s="403" t="n">
        <v>18630.1803316836</v>
      </c>
      <c r="E75" s="403" t="n">
        <v>34.5839111106849</v>
      </c>
    </row>
    <row r="76">
      <c r="A76" s="403" t="s">
        <v>52</v>
      </c>
      <c r="B76" s="403" t="s">
        <v>53</v>
      </c>
      <c r="C76" s="403" t="s">
        <v>17</v>
      </c>
      <c r="D76" s="403" t="n">
        <v>45661.2985916252</v>
      </c>
      <c r="E76" s="403" t="n">
        <v>20.9856789754332</v>
      </c>
    </row>
    <row r="77">
      <c r="A77" s="403" t="s">
        <v>33</v>
      </c>
      <c r="B77" s="403" t="s">
        <v>34</v>
      </c>
      <c r="C77" s="403" t="s">
        <v>16</v>
      </c>
      <c r="D77" s="403" t="n">
        <v>52018.0368110574</v>
      </c>
      <c r="E77" s="403" t="n">
        <v>32.6100048397749</v>
      </c>
    </row>
    <row r="78">
      <c r="A78" s="403" t="s">
        <v>33</v>
      </c>
      <c r="B78" s="403" t="s">
        <v>34</v>
      </c>
      <c r="C78" s="403" t="s">
        <v>17</v>
      </c>
      <c r="D78" s="403" t="n">
        <v>65825.9501247906</v>
      </c>
      <c r="E78" s="403" t="n">
        <v>21.1612077766616</v>
      </c>
    </row>
    <row r="79">
      <c r="A79" s="403" t="s">
        <v>54</v>
      </c>
      <c r="B79" s="403" t="s">
        <v>55</v>
      </c>
      <c r="C79" s="403" t="s">
        <v>16</v>
      </c>
      <c r="D79" s="403" t="n">
        <v>69699.8170149953</v>
      </c>
      <c r="E79" s="403" t="n">
        <v>20.9143055963262</v>
      </c>
    </row>
    <row r="80">
      <c r="A80" s="403" t="s">
        <v>54</v>
      </c>
      <c r="B80" s="403" t="s">
        <v>55</v>
      </c>
      <c r="C80" s="403" t="s">
        <v>17</v>
      </c>
      <c r="D80" s="403" t="n">
        <v>87701.2501017269</v>
      </c>
      <c r="E80" s="403" t="n">
        <v>14.8348337726475</v>
      </c>
    </row>
    <row r="81">
      <c r="A81" s="403" t="s">
        <v>35</v>
      </c>
      <c r="B81" s="403" t="s">
        <v>36</v>
      </c>
      <c r="C81" s="403" t="s">
        <v>16</v>
      </c>
      <c r="D81" s="403" t="n">
        <v>39019.7751249967</v>
      </c>
      <c r="E81" s="403" t="n">
        <v>23.0447826111282</v>
      </c>
    </row>
    <row r="82">
      <c r="A82" s="403" t="s">
        <v>35</v>
      </c>
      <c r="B82" s="403" t="s">
        <v>36</v>
      </c>
      <c r="C82" s="403" t="s">
        <v>17</v>
      </c>
      <c r="D82" s="403" t="n">
        <v>69272.1943071873</v>
      </c>
      <c r="E82" s="403" t="n">
        <v>13.0756313105304</v>
      </c>
    </row>
    <row r="83">
      <c r="A83" s="403" t="s">
        <v>56</v>
      </c>
      <c r="B83" s="403" t="s">
        <v>57</v>
      </c>
      <c r="C83" s="403" t="s">
        <v>16</v>
      </c>
      <c r="D83" s="403" t="n">
        <v>19027.6953173753</v>
      </c>
      <c r="E83" s="403" t="n">
        <v>30.0405189776928</v>
      </c>
    </row>
    <row r="84">
      <c r="A84" s="403" t="s">
        <v>56</v>
      </c>
      <c r="B84" s="403" t="s">
        <v>57</v>
      </c>
      <c r="C84" s="403" t="s">
        <v>17</v>
      </c>
      <c r="D84" s="403" t="n">
        <v>37352.8116143853</v>
      </c>
      <c r="E84" s="403" t="n">
        <v>18.4528919373453</v>
      </c>
    </row>
    <row r="85">
      <c r="A85" s="403" t="s">
        <v>37</v>
      </c>
      <c r="B85" s="403" t="s">
        <v>38</v>
      </c>
      <c r="C85" s="403" t="s">
        <v>16</v>
      </c>
      <c r="D85" s="403" t="n">
        <v>36611.4782767198</v>
      </c>
      <c r="E85" s="403" t="n">
        <v>18.4337851021171</v>
      </c>
    </row>
    <row r="86">
      <c r="A86" s="403" t="s">
        <v>37</v>
      </c>
      <c r="B86" s="403" t="s">
        <v>38</v>
      </c>
      <c r="C86" s="403" t="s">
        <v>17</v>
      </c>
      <c r="D86" s="403" t="n">
        <v>41187.673333673</v>
      </c>
      <c r="E86" s="403" t="n">
        <v>9.76211750344836</v>
      </c>
    </row>
    <row r="87">
      <c r="A87" s="403" t="s">
        <v>39</v>
      </c>
      <c r="B87" s="403" t="s">
        <v>40</v>
      </c>
      <c r="C87" s="403" t="s">
        <v>16</v>
      </c>
      <c r="D87" s="403" t="n">
        <v>35600.5120786233</v>
      </c>
      <c r="E87" s="403" t="n">
        <v>33.3169422236136</v>
      </c>
    </row>
    <row r="88">
      <c r="A88" s="403" t="s">
        <v>39</v>
      </c>
      <c r="B88" s="403" t="s">
        <v>40</v>
      </c>
      <c r="C88" s="403" t="s">
        <v>17</v>
      </c>
      <c r="D88" s="403" t="n">
        <v>73143.6225184766</v>
      </c>
      <c r="E88" s="403" t="n">
        <v>12.9272907108977</v>
      </c>
    </row>
    <row r="89">
      <c r="A89" s="403" t="s">
        <v>58</v>
      </c>
      <c r="B89" s="403" t="s">
        <v>59</v>
      </c>
      <c r="C89" s="403" t="s">
        <v>16</v>
      </c>
      <c r="D89" s="403" t="n">
        <v>152108.333283357</v>
      </c>
      <c r="E89" s="403" t="n">
        <v>37.4672728582451</v>
      </c>
    </row>
    <row r="90">
      <c r="A90" s="403" t="s">
        <v>58</v>
      </c>
      <c r="B90" s="403" t="s">
        <v>59</v>
      </c>
      <c r="C90" s="403" t="s">
        <v>17</v>
      </c>
      <c r="D90" s="403" t="n">
        <v>156538.33920279</v>
      </c>
      <c r="E90" s="403" t="n">
        <v>23.0641404930286</v>
      </c>
    </row>
    <row r="91">
      <c r="A91" s="403" t="s">
        <v>60</v>
      </c>
      <c r="B91" s="403" t="s">
        <v>61</v>
      </c>
      <c r="C91" s="403" t="s">
        <v>16</v>
      </c>
      <c r="D91" s="403" t="n">
        <v>142803.388581273</v>
      </c>
      <c r="E91" s="403" t="n">
        <v>20.7417767868366</v>
      </c>
    </row>
    <row r="92">
      <c r="A92" s="403" t="s">
        <v>60</v>
      </c>
      <c r="B92" s="403" t="s">
        <v>61</v>
      </c>
      <c r="C92" s="403" t="s">
        <v>17</v>
      </c>
      <c r="D92" s="403" t="n">
        <v>197702.653762514</v>
      </c>
      <c r="E92" s="403" t="n">
        <v>9.0543485610659</v>
      </c>
    </row>
    <row r="93">
      <c r="A93" s="403" t="s">
        <v>62</v>
      </c>
      <c r="B93" s="403" t="s">
        <v>63</v>
      </c>
      <c r="C93" s="403" t="s">
        <v>16</v>
      </c>
      <c r="D93" s="403" t="n">
        <v>82742.1592430538</v>
      </c>
      <c r="E93" s="403" t="n">
        <v>32.6024712086233</v>
      </c>
    </row>
    <row r="94">
      <c r="A94" s="403" t="s">
        <v>62</v>
      </c>
      <c r="B94" s="403" t="s">
        <v>63</v>
      </c>
      <c r="C94" s="403" t="s">
        <v>17</v>
      </c>
      <c r="D94" s="403" t="n">
        <v>81152.5290714178</v>
      </c>
      <c r="E94" s="403" t="n">
        <v>14.4893982121298</v>
      </c>
    </row>
    <row r="95">
      <c r="A95" s="403" t="s">
        <v>64</v>
      </c>
      <c r="B95" s="403" t="s">
        <v>65</v>
      </c>
      <c r="C95" s="403" t="s">
        <v>16</v>
      </c>
      <c r="D95" s="403" t="n">
        <v>59295.8315908182</v>
      </c>
      <c r="E95" s="403" t="n">
        <v>37.0069143975559</v>
      </c>
    </row>
    <row r="96">
      <c r="A96" s="403" t="s">
        <v>64</v>
      </c>
      <c r="B96" s="403" t="s">
        <v>65</v>
      </c>
      <c r="C96" s="403" t="s">
        <v>17</v>
      </c>
      <c r="D96" s="403" t="n">
        <v>61792.3587646139</v>
      </c>
      <c r="E96" s="403" t="n">
        <v>14.0758829015399</v>
      </c>
    </row>
    <row r="97">
      <c r="A97" s="403" t="s">
        <v>66</v>
      </c>
      <c r="B97" s="403" t="s">
        <v>67</v>
      </c>
      <c r="C97" s="403" t="s">
        <v>16</v>
      </c>
      <c r="D97" s="403" t="n">
        <v>17254.2323251436</v>
      </c>
      <c r="E97" s="403" t="n">
        <v>40.6853500164726</v>
      </c>
    </row>
    <row r="98">
      <c r="A98" s="403" t="s">
        <v>66</v>
      </c>
      <c r="B98" s="403" t="s">
        <v>67</v>
      </c>
      <c r="C98" s="403" t="s">
        <v>17</v>
      </c>
      <c r="D98" s="403" t="n">
        <v>26248.9150709041</v>
      </c>
      <c r="E98" s="403" t="n">
        <v>14.7500612604783</v>
      </c>
    </row>
    <row r="99">
      <c r="A99" s="403" t="s">
        <v>68</v>
      </c>
      <c r="B99" s="403" t="s">
        <v>69</v>
      </c>
      <c r="C99" s="403" t="s">
        <v>16</v>
      </c>
      <c r="D99" s="403" t="n">
        <v>104701.111196481</v>
      </c>
      <c r="E99" s="403" t="n">
        <v>32.9734914736269</v>
      </c>
    </row>
    <row r="100">
      <c r="A100" s="403" t="s">
        <v>68</v>
      </c>
      <c r="B100" s="403" t="s">
        <v>69</v>
      </c>
      <c r="C100" s="403" t="s">
        <v>17</v>
      </c>
      <c r="D100" s="403" t="n">
        <v>125633.247109853</v>
      </c>
      <c r="E100" s="403" t="n">
        <v>12.2019926942626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936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04" t="s">
        <v>72</v>
      </c>
      <c r="B111" s="404" t="s">
        <v>73</v>
      </c>
      <c r="C111" s="404" t="s">
        <v>16</v>
      </c>
      <c r="D111" s="404" t="n">
        <v>112988.465039745</v>
      </c>
      <c r="E111" s="404" t="n">
        <v>17.6845127392315</v>
      </c>
    </row>
    <row r="112">
      <c r="A112" s="404" t="s">
        <v>72</v>
      </c>
      <c r="B112" s="404" t="s">
        <v>73</v>
      </c>
      <c r="C112" s="404" t="s">
        <v>17</v>
      </c>
      <c r="D112" s="404" t="n">
        <v>366520.385801519</v>
      </c>
      <c r="E112" s="404" t="n">
        <v>3.46582632684744</v>
      </c>
    </row>
    <row r="113">
      <c r="A113" s="404" t="s">
        <v>74</v>
      </c>
      <c r="B113" s="404" t="s">
        <v>75</v>
      </c>
      <c r="C113" s="404" t="s">
        <v>16</v>
      </c>
      <c r="D113" s="404" t="n">
        <v>184882.506178173</v>
      </c>
      <c r="E113" s="404" t="n">
        <v>36.6158857104467</v>
      </c>
    </row>
    <row r="114">
      <c r="A114" s="404" t="s">
        <v>74</v>
      </c>
      <c r="B114" s="404" t="s">
        <v>75</v>
      </c>
      <c r="C114" s="404" t="s">
        <v>17</v>
      </c>
      <c r="D114" s="404" t="n">
        <v>464097.957521363</v>
      </c>
      <c r="E114" s="404" t="n">
        <v>9.18597839334242</v>
      </c>
    </row>
    <row r="115">
      <c r="A115" s="404" t="s">
        <v>76</v>
      </c>
      <c r="B115" s="404" t="s">
        <v>77</v>
      </c>
      <c r="C115" s="404" t="s">
        <v>16</v>
      </c>
      <c r="D115" s="404" t="n">
        <v>54831.3514161703</v>
      </c>
      <c r="E115" s="404" t="n">
        <v>19.4428774181457</v>
      </c>
    </row>
    <row r="116">
      <c r="A116" s="404" t="s">
        <v>76</v>
      </c>
      <c r="B116" s="404" t="s">
        <v>77</v>
      </c>
      <c r="C116" s="404" t="s">
        <v>17</v>
      </c>
      <c r="D116" s="404" t="n">
        <v>114675.379061402</v>
      </c>
      <c r="E116" s="404" t="n">
        <v>7.28841788823897</v>
      </c>
    </row>
    <row r="117">
      <c r="A117" s="404" t="s">
        <v>78</v>
      </c>
      <c r="B117" s="404" t="s">
        <v>79</v>
      </c>
      <c r="C117" s="404" t="s">
        <v>16</v>
      </c>
      <c r="D117" s="404" t="n">
        <v>57098.5645567359</v>
      </c>
      <c r="E117" s="404" t="n">
        <v>13.9042617948811</v>
      </c>
    </row>
    <row r="118">
      <c r="A118" s="404" t="s">
        <v>78</v>
      </c>
      <c r="B118" s="404" t="s">
        <v>79</v>
      </c>
      <c r="C118" s="404" t="s">
        <v>17</v>
      </c>
      <c r="D118" s="404" t="n">
        <v>72346.843424545</v>
      </c>
      <c r="E118" s="404" t="n">
        <v>5.01650807106153</v>
      </c>
    </row>
    <row r="119">
      <c r="A119" s="404" t="s">
        <v>80</v>
      </c>
      <c r="B119" s="404" t="s">
        <v>81</v>
      </c>
      <c r="C119" s="404" t="s">
        <v>16</v>
      </c>
      <c r="D119" s="404" t="n">
        <v>50519.901906374</v>
      </c>
      <c r="E119" s="404" t="n">
        <v>10.8541367103599</v>
      </c>
    </row>
    <row r="120">
      <c r="A120" s="404" t="s">
        <v>80</v>
      </c>
      <c r="B120" s="404" t="s">
        <v>81</v>
      </c>
      <c r="C120" s="404" t="s">
        <v>17</v>
      </c>
      <c r="D120" s="404" t="n">
        <v>50912.1174150492</v>
      </c>
      <c r="E120" s="404" t="n">
        <v>7.02553551229406</v>
      </c>
    </row>
    <row r="121">
      <c r="A121" s="404" t="s">
        <v>82</v>
      </c>
      <c r="B121" s="404" t="s">
        <v>83</v>
      </c>
      <c r="C121" s="404" t="s">
        <v>16</v>
      </c>
      <c r="D121" s="404" t="n">
        <v>80557.9162799285</v>
      </c>
      <c r="E121" s="404" t="n">
        <v>23.979247012366</v>
      </c>
    </row>
    <row r="122">
      <c r="A122" s="404" t="s">
        <v>82</v>
      </c>
      <c r="B122" s="404" t="s">
        <v>83</v>
      </c>
      <c r="C122" s="404" t="s">
        <v>17</v>
      </c>
      <c r="D122" s="404" t="n">
        <v>77787.7454293769</v>
      </c>
      <c r="E122" s="404" t="n">
        <v>11.1454771824667</v>
      </c>
    </row>
    <row r="123">
      <c r="A123" s="404" t="s">
        <v>84</v>
      </c>
      <c r="B123" s="404" t="s">
        <v>85</v>
      </c>
      <c r="C123" s="404" t="s">
        <v>16</v>
      </c>
      <c r="D123" s="404" t="n">
        <v>56866.9538567087</v>
      </c>
      <c r="E123" s="404" t="n">
        <v>10.9883667575736</v>
      </c>
    </row>
    <row r="124">
      <c r="A124" s="404" t="s">
        <v>84</v>
      </c>
      <c r="B124" s="404" t="s">
        <v>85</v>
      </c>
      <c r="C124" s="404" t="s">
        <v>17</v>
      </c>
      <c r="D124" s="404" t="n">
        <v>69513.0855950963</v>
      </c>
      <c r="E124" s="404" t="n">
        <v>6.44768302052696</v>
      </c>
    </row>
    <row r="125">
      <c r="A125" s="404" t="s">
        <v>86</v>
      </c>
      <c r="B125" s="404" t="s">
        <v>87</v>
      </c>
      <c r="C125" s="404" t="s">
        <v>16</v>
      </c>
      <c r="D125" s="404" t="n">
        <v>106649.304833092</v>
      </c>
      <c r="E125" s="404" t="n">
        <v>16.3528951037445</v>
      </c>
    </row>
    <row r="126">
      <c r="A126" s="404" t="s">
        <v>86</v>
      </c>
      <c r="B126" s="404" t="s">
        <v>87</v>
      </c>
      <c r="C126" s="404" t="s">
        <v>17</v>
      </c>
      <c r="D126" s="404" t="n">
        <v>101010.741793072</v>
      </c>
      <c r="E126" s="404" t="n">
        <v>4.98047333514946</v>
      </c>
    </row>
    <row r="127">
      <c r="A127" s="404" t="s">
        <v>88</v>
      </c>
      <c r="B127" s="404" t="s">
        <v>89</v>
      </c>
      <c r="C127" s="404" t="s">
        <v>16</v>
      </c>
      <c r="D127" s="404" t="n">
        <v>60266.0911001584</v>
      </c>
      <c r="E127" s="404" t="n">
        <v>14.4237127081719</v>
      </c>
    </row>
    <row r="128">
      <c r="A128" s="404" t="s">
        <v>88</v>
      </c>
      <c r="B128" s="404" t="s">
        <v>89</v>
      </c>
      <c r="C128" s="404" t="s">
        <v>17</v>
      </c>
      <c r="D128" s="404" t="n">
        <v>130779.232763456</v>
      </c>
      <c r="E128" s="404" t="n">
        <v>4.47944502259458</v>
      </c>
    </row>
    <row r="129">
      <c r="A129" s="404" t="s">
        <v>90</v>
      </c>
      <c r="B129" s="404" t="s">
        <v>91</v>
      </c>
      <c r="C129" s="404" t="s">
        <v>16</v>
      </c>
      <c r="D129" s="404" t="n">
        <v>71404.13532874</v>
      </c>
      <c r="E129" s="404" t="n">
        <v>13.4970397109293</v>
      </c>
    </row>
    <row r="130">
      <c r="A130" s="404" t="s">
        <v>90</v>
      </c>
      <c r="B130" s="404" t="s">
        <v>91</v>
      </c>
      <c r="C130" s="404" t="s">
        <v>17</v>
      </c>
      <c r="D130" s="404" t="n">
        <v>101722.868646221</v>
      </c>
      <c r="E130" s="404" t="n">
        <v>5.29037566439287</v>
      </c>
    </row>
    <row r="131">
      <c r="A131" s="404" t="s">
        <v>92</v>
      </c>
      <c r="B131" s="404" t="s">
        <v>93</v>
      </c>
      <c r="C131" s="404" t="s">
        <v>16</v>
      </c>
      <c r="D131" s="404" t="n">
        <v>148968.320876478</v>
      </c>
      <c r="E131" s="404" t="n">
        <v>13.5960620356993</v>
      </c>
    </row>
    <row r="132">
      <c r="A132" s="404" t="s">
        <v>92</v>
      </c>
      <c r="B132" s="404" t="s">
        <v>93</v>
      </c>
      <c r="C132" s="404" t="s">
        <v>17</v>
      </c>
      <c r="D132" s="404" t="n">
        <v>266164.909581379</v>
      </c>
      <c r="E132" s="404" t="n">
        <v>2.68829324960834</v>
      </c>
    </row>
    <row r="133">
      <c r="A133" s="404" t="s">
        <v>94</v>
      </c>
      <c r="B133" s="404" t="s">
        <v>95</v>
      </c>
      <c r="C133" s="404" t="s">
        <v>16</v>
      </c>
      <c r="D133" s="404" t="n">
        <v>62889.7250659253</v>
      </c>
      <c r="E133" s="404" t="n">
        <v>40.0479324010333</v>
      </c>
    </row>
    <row r="134">
      <c r="A134" s="404" t="s">
        <v>94</v>
      </c>
      <c r="B134" s="404" t="s">
        <v>95</v>
      </c>
      <c r="C134" s="404" t="s">
        <v>17</v>
      </c>
      <c r="D134" s="404" t="n">
        <v>136693.020440811</v>
      </c>
      <c r="E134" s="404" t="n">
        <v>6.12456435430813</v>
      </c>
    </row>
    <row r="135">
      <c r="A135" s="404" t="s">
        <v>96</v>
      </c>
      <c r="B135" s="404" t="s">
        <v>97</v>
      </c>
      <c r="C135" s="404" t="s">
        <v>16</v>
      </c>
      <c r="D135" s="404" t="n">
        <v>293858.6313188</v>
      </c>
      <c r="E135" s="404" t="n">
        <v>24.7539712813329</v>
      </c>
    </row>
    <row r="136">
      <c r="A136" s="404" t="s">
        <v>96</v>
      </c>
      <c r="B136" s="404" t="s">
        <v>97</v>
      </c>
      <c r="C136" s="404" t="s">
        <v>17</v>
      </c>
      <c r="D136" s="404" t="n">
        <v>322013.326614124</v>
      </c>
      <c r="E136" s="404" t="n">
        <v>3.45394628908818</v>
      </c>
    </row>
    <row r="137">
      <c r="A137" s="404" t="s">
        <v>98</v>
      </c>
      <c r="B137" s="404" t="s">
        <v>99</v>
      </c>
      <c r="C137" s="404" t="s">
        <v>16</v>
      </c>
      <c r="D137" s="404" t="n">
        <v>127981.326164536</v>
      </c>
      <c r="E137" s="404" t="n">
        <v>23.7128954110621</v>
      </c>
    </row>
    <row r="138">
      <c r="A138" s="404" t="s">
        <v>98</v>
      </c>
      <c r="B138" s="404" t="s">
        <v>99</v>
      </c>
      <c r="C138" s="404" t="s">
        <v>17</v>
      </c>
      <c r="D138" s="404" t="n">
        <v>86686.4835104352</v>
      </c>
      <c r="E138" s="404" t="n">
        <v>9.49028586965502</v>
      </c>
    </row>
    <row r="139">
      <c r="A139" s="404" t="s">
        <v>100</v>
      </c>
      <c r="B139" s="404" t="s">
        <v>101</v>
      </c>
      <c r="C139" s="404" t="s">
        <v>16</v>
      </c>
      <c r="D139" s="404" t="n">
        <v>228203.111131166</v>
      </c>
      <c r="E139" s="404" t="n">
        <v>26.6968740669233</v>
      </c>
    </row>
    <row r="140">
      <c r="A140" s="404" t="s">
        <v>100</v>
      </c>
      <c r="B140" s="404" t="s">
        <v>101</v>
      </c>
      <c r="C140" s="404" t="s">
        <v>17</v>
      </c>
      <c r="D140" s="404" t="n">
        <v>159079.877187112</v>
      </c>
      <c r="E140" s="404" t="n">
        <v>7.3904064550987</v>
      </c>
    </row>
    <row r="141">
      <c r="A141" s="404" t="s">
        <v>102</v>
      </c>
      <c r="B141" s="404" t="s">
        <v>103</v>
      </c>
      <c r="C141" s="404" t="s">
        <v>16</v>
      </c>
      <c r="D141" s="404" t="n">
        <v>123414.548163228</v>
      </c>
      <c r="E141" s="404" t="n">
        <v>19.5301757563916</v>
      </c>
    </row>
    <row r="142">
      <c r="A142" s="404" t="s">
        <v>102</v>
      </c>
      <c r="B142" s="404" t="s">
        <v>103</v>
      </c>
      <c r="C142" s="404" t="s">
        <v>17</v>
      </c>
      <c r="D142" s="404" t="n">
        <v>134756.350040779</v>
      </c>
      <c r="E142" s="404" t="n">
        <v>5.54537848160439</v>
      </c>
    </row>
    <row r="143">
      <c r="A143" s="404" t="s">
        <v>104</v>
      </c>
      <c r="B143" s="404" t="s">
        <v>105</v>
      </c>
      <c r="C143" s="404" t="s">
        <v>16</v>
      </c>
      <c r="D143" s="404" t="n">
        <v>106265.419754687</v>
      </c>
      <c r="E143" s="404" t="n">
        <v>25.1097421869302</v>
      </c>
    </row>
    <row r="144">
      <c r="A144" s="404" t="s">
        <v>104</v>
      </c>
      <c r="B144" s="404" t="s">
        <v>105</v>
      </c>
      <c r="C144" s="404" t="s">
        <v>17</v>
      </c>
      <c r="D144" s="404" t="n">
        <v>125995.612935894</v>
      </c>
      <c r="E144" s="404" t="n">
        <v>11.4159633317689</v>
      </c>
    </row>
    <row r="145">
      <c r="A145" s="404" t="s">
        <v>106</v>
      </c>
      <c r="B145" s="404" t="s">
        <v>107</v>
      </c>
      <c r="C145" s="404" t="s">
        <v>16</v>
      </c>
      <c r="D145" s="404" t="n">
        <v>58844.2341700832</v>
      </c>
      <c r="E145" s="404" t="n">
        <v>17.9993721940544</v>
      </c>
    </row>
    <row r="146">
      <c r="A146" s="404" t="s">
        <v>106</v>
      </c>
      <c r="B146" s="404" t="s">
        <v>107</v>
      </c>
      <c r="C146" s="404" t="s">
        <v>17</v>
      </c>
      <c r="D146" s="404" t="n">
        <v>75271.2219184947</v>
      </c>
      <c r="E146" s="404" t="n">
        <v>6.44755752694816</v>
      </c>
    </row>
    <row r="147">
      <c r="A147" s="404" t="s">
        <v>108</v>
      </c>
      <c r="B147" s="404" t="s">
        <v>109</v>
      </c>
      <c r="C147" s="404" t="s">
        <v>16</v>
      </c>
      <c r="D147" s="404" t="n">
        <v>59398.9048171329</v>
      </c>
      <c r="E147" s="404" t="n">
        <v>12.9306866249247</v>
      </c>
    </row>
    <row r="148">
      <c r="A148" s="404" t="s">
        <v>108</v>
      </c>
      <c r="B148" s="404" t="s">
        <v>109</v>
      </c>
      <c r="C148" s="404" t="s">
        <v>17</v>
      </c>
      <c r="D148" s="404" t="n">
        <v>72654.7831994361</v>
      </c>
      <c r="E148" s="404" t="n">
        <v>5.97148231297275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937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05" t="s">
        <v>72</v>
      </c>
      <c r="B159" s="405" t="s">
        <v>73</v>
      </c>
      <c r="C159" s="405" t="s">
        <v>16</v>
      </c>
      <c r="D159" s="405" t="n">
        <v>112988.465039745</v>
      </c>
      <c r="E159" s="405" t="n">
        <v>17.6845127392315</v>
      </c>
    </row>
    <row r="160">
      <c r="A160" s="405" t="s">
        <v>72</v>
      </c>
      <c r="B160" s="405" t="s">
        <v>73</v>
      </c>
      <c r="C160" s="405" t="s">
        <v>17</v>
      </c>
      <c r="D160" s="405" t="n">
        <v>366520.385801519</v>
      </c>
      <c r="E160" s="405" t="n">
        <v>3.46582632684744</v>
      </c>
    </row>
    <row r="161">
      <c r="A161" s="405" t="s">
        <v>74</v>
      </c>
      <c r="B161" s="405" t="s">
        <v>75</v>
      </c>
      <c r="C161" s="405" t="s">
        <v>16</v>
      </c>
      <c r="D161" s="405" t="n">
        <v>184882.506178173</v>
      </c>
      <c r="E161" s="405" t="n">
        <v>36.6158857104467</v>
      </c>
    </row>
    <row r="162">
      <c r="A162" s="405" t="s">
        <v>74</v>
      </c>
      <c r="B162" s="405" t="s">
        <v>75</v>
      </c>
      <c r="C162" s="405" t="s">
        <v>17</v>
      </c>
      <c r="D162" s="405" t="n">
        <v>464097.957521363</v>
      </c>
      <c r="E162" s="405" t="n">
        <v>9.18597839334242</v>
      </c>
    </row>
    <row r="163">
      <c r="A163" s="405" t="s">
        <v>76</v>
      </c>
      <c r="B163" s="405" t="s">
        <v>77</v>
      </c>
      <c r="C163" s="405" t="s">
        <v>16</v>
      </c>
      <c r="D163" s="405" t="n">
        <v>54831.3514161703</v>
      </c>
      <c r="E163" s="405" t="n">
        <v>19.4428774181457</v>
      </c>
    </row>
    <row r="164">
      <c r="A164" s="405" t="s">
        <v>76</v>
      </c>
      <c r="B164" s="405" t="s">
        <v>77</v>
      </c>
      <c r="C164" s="405" t="s">
        <v>17</v>
      </c>
      <c r="D164" s="405" t="n">
        <v>114675.379061402</v>
      </c>
      <c r="E164" s="405" t="n">
        <v>7.28841788823897</v>
      </c>
    </row>
    <row r="165">
      <c r="A165" s="405" t="s">
        <v>78</v>
      </c>
      <c r="B165" s="405" t="s">
        <v>79</v>
      </c>
      <c r="C165" s="405" t="s">
        <v>16</v>
      </c>
      <c r="D165" s="405" t="n">
        <v>57098.5645567359</v>
      </c>
      <c r="E165" s="405" t="n">
        <v>13.9042617948811</v>
      </c>
    </row>
    <row r="166">
      <c r="A166" s="405" t="s">
        <v>78</v>
      </c>
      <c r="B166" s="405" t="s">
        <v>79</v>
      </c>
      <c r="C166" s="405" t="s">
        <v>17</v>
      </c>
      <c r="D166" s="405" t="n">
        <v>72346.843424545</v>
      </c>
      <c r="E166" s="405" t="n">
        <v>5.01650807106153</v>
      </c>
    </row>
    <row r="167">
      <c r="A167" s="405" t="s">
        <v>80</v>
      </c>
      <c r="B167" s="405" t="s">
        <v>81</v>
      </c>
      <c r="C167" s="405" t="s">
        <v>16</v>
      </c>
      <c r="D167" s="405" t="n">
        <v>50519.901906374</v>
      </c>
      <c r="E167" s="405" t="n">
        <v>10.8541367103599</v>
      </c>
    </row>
    <row r="168">
      <c r="A168" s="405" t="s">
        <v>80</v>
      </c>
      <c r="B168" s="405" t="s">
        <v>81</v>
      </c>
      <c r="C168" s="405" t="s">
        <v>17</v>
      </c>
      <c r="D168" s="405" t="n">
        <v>50912.1174150492</v>
      </c>
      <c r="E168" s="405" t="n">
        <v>7.02553551229406</v>
      </c>
    </row>
    <row r="169">
      <c r="A169" s="405" t="s">
        <v>82</v>
      </c>
      <c r="B169" s="405" t="s">
        <v>83</v>
      </c>
      <c r="C169" s="405" t="s">
        <v>16</v>
      </c>
      <c r="D169" s="405" t="n">
        <v>80557.9162799285</v>
      </c>
      <c r="E169" s="405" t="n">
        <v>23.979247012366</v>
      </c>
    </row>
    <row r="170">
      <c r="A170" s="405" t="s">
        <v>82</v>
      </c>
      <c r="B170" s="405" t="s">
        <v>83</v>
      </c>
      <c r="C170" s="405" t="s">
        <v>17</v>
      </c>
      <c r="D170" s="405" t="n">
        <v>77787.7454293769</v>
      </c>
      <c r="E170" s="405" t="n">
        <v>11.1454771824667</v>
      </c>
    </row>
    <row r="171">
      <c r="A171" s="405" t="s">
        <v>84</v>
      </c>
      <c r="B171" s="405" t="s">
        <v>85</v>
      </c>
      <c r="C171" s="405" t="s">
        <v>16</v>
      </c>
      <c r="D171" s="405" t="n">
        <v>56866.9538567087</v>
      </c>
      <c r="E171" s="405" t="n">
        <v>10.9883667575736</v>
      </c>
    </row>
    <row r="172">
      <c r="A172" s="405" t="s">
        <v>84</v>
      </c>
      <c r="B172" s="405" t="s">
        <v>85</v>
      </c>
      <c r="C172" s="405" t="s">
        <v>17</v>
      </c>
      <c r="D172" s="405" t="n">
        <v>69513.0855950963</v>
      </c>
      <c r="E172" s="405" t="n">
        <v>6.44768302052696</v>
      </c>
    </row>
    <row r="173">
      <c r="A173" s="405" t="s">
        <v>86</v>
      </c>
      <c r="B173" s="405" t="s">
        <v>87</v>
      </c>
      <c r="C173" s="405" t="s">
        <v>16</v>
      </c>
      <c r="D173" s="405" t="n">
        <v>106649.304833092</v>
      </c>
      <c r="E173" s="405" t="n">
        <v>16.3528951037445</v>
      </c>
    </row>
    <row r="174">
      <c r="A174" s="405" t="s">
        <v>86</v>
      </c>
      <c r="B174" s="405" t="s">
        <v>87</v>
      </c>
      <c r="C174" s="405" t="s">
        <v>17</v>
      </c>
      <c r="D174" s="405" t="n">
        <v>101010.741793072</v>
      </c>
      <c r="E174" s="405" t="n">
        <v>4.98047333514946</v>
      </c>
    </row>
    <row r="175">
      <c r="A175" s="405" t="s">
        <v>88</v>
      </c>
      <c r="B175" s="405" t="s">
        <v>89</v>
      </c>
      <c r="C175" s="405" t="s">
        <v>16</v>
      </c>
      <c r="D175" s="405" t="n">
        <v>60266.0911001584</v>
      </c>
      <c r="E175" s="405" t="n">
        <v>14.4237127081719</v>
      </c>
    </row>
    <row r="176">
      <c r="A176" s="405" t="s">
        <v>88</v>
      </c>
      <c r="B176" s="405" t="s">
        <v>89</v>
      </c>
      <c r="C176" s="405" t="s">
        <v>17</v>
      </c>
      <c r="D176" s="405" t="n">
        <v>130779.232763456</v>
      </c>
      <c r="E176" s="405" t="n">
        <v>4.47944502259458</v>
      </c>
    </row>
    <row r="177">
      <c r="A177" s="405" t="s">
        <v>90</v>
      </c>
      <c r="B177" s="405" t="s">
        <v>91</v>
      </c>
      <c r="C177" s="405" t="s">
        <v>16</v>
      </c>
      <c r="D177" s="405" t="n">
        <v>71404.13532874</v>
      </c>
      <c r="E177" s="405" t="n">
        <v>13.4970397109293</v>
      </c>
    </row>
    <row r="178">
      <c r="A178" s="405" t="s">
        <v>90</v>
      </c>
      <c r="B178" s="405" t="s">
        <v>91</v>
      </c>
      <c r="C178" s="405" t="s">
        <v>17</v>
      </c>
      <c r="D178" s="405" t="n">
        <v>101722.868646221</v>
      </c>
      <c r="E178" s="405" t="n">
        <v>5.29037566439287</v>
      </c>
    </row>
    <row r="179">
      <c r="A179" s="405" t="s">
        <v>92</v>
      </c>
      <c r="B179" s="405" t="s">
        <v>93</v>
      </c>
      <c r="C179" s="405" t="s">
        <v>16</v>
      </c>
      <c r="D179" s="405" t="n">
        <v>148968.320876478</v>
      </c>
      <c r="E179" s="405" t="n">
        <v>13.5960620356993</v>
      </c>
    </row>
    <row r="180">
      <c r="A180" s="405" t="s">
        <v>92</v>
      </c>
      <c r="B180" s="405" t="s">
        <v>93</v>
      </c>
      <c r="C180" s="405" t="s">
        <v>17</v>
      </c>
      <c r="D180" s="405" t="n">
        <v>266164.909581379</v>
      </c>
      <c r="E180" s="405" t="n">
        <v>2.68829324960834</v>
      </c>
    </row>
    <row r="181">
      <c r="A181" s="405" t="s">
        <v>94</v>
      </c>
      <c r="B181" s="405" t="s">
        <v>95</v>
      </c>
      <c r="C181" s="405" t="s">
        <v>16</v>
      </c>
      <c r="D181" s="405" t="n">
        <v>62889.7250659253</v>
      </c>
      <c r="E181" s="405" t="n">
        <v>40.0479324010333</v>
      </c>
    </row>
    <row r="182">
      <c r="A182" s="405" t="s">
        <v>94</v>
      </c>
      <c r="B182" s="405" t="s">
        <v>95</v>
      </c>
      <c r="C182" s="405" t="s">
        <v>17</v>
      </c>
      <c r="D182" s="405" t="n">
        <v>136693.020440811</v>
      </c>
      <c r="E182" s="405" t="n">
        <v>6.12456435430813</v>
      </c>
    </row>
    <row r="183">
      <c r="A183" s="405" t="s">
        <v>96</v>
      </c>
      <c r="B183" s="405" t="s">
        <v>97</v>
      </c>
      <c r="C183" s="405" t="s">
        <v>16</v>
      </c>
      <c r="D183" s="405" t="n">
        <v>293858.6313188</v>
      </c>
      <c r="E183" s="405" t="n">
        <v>24.7539712813329</v>
      </c>
    </row>
    <row r="184">
      <c r="A184" s="405" t="s">
        <v>96</v>
      </c>
      <c r="B184" s="405" t="s">
        <v>97</v>
      </c>
      <c r="C184" s="405" t="s">
        <v>17</v>
      </c>
      <c r="D184" s="405" t="n">
        <v>322013.326614124</v>
      </c>
      <c r="E184" s="405" t="n">
        <v>3.45394628908818</v>
      </c>
    </row>
    <row r="185">
      <c r="A185" s="405" t="s">
        <v>98</v>
      </c>
      <c r="B185" s="405" t="s">
        <v>99</v>
      </c>
      <c r="C185" s="405" t="s">
        <v>16</v>
      </c>
      <c r="D185" s="405" t="n">
        <v>127981.326164536</v>
      </c>
      <c r="E185" s="405" t="n">
        <v>23.7128954110621</v>
      </c>
    </row>
    <row r="186">
      <c r="A186" s="405" t="s">
        <v>98</v>
      </c>
      <c r="B186" s="405" t="s">
        <v>99</v>
      </c>
      <c r="C186" s="405" t="s">
        <v>17</v>
      </c>
      <c r="D186" s="405" t="n">
        <v>86686.4835104352</v>
      </c>
      <c r="E186" s="405" t="n">
        <v>9.49028586965502</v>
      </c>
    </row>
    <row r="187">
      <c r="A187" s="405" t="s">
        <v>100</v>
      </c>
      <c r="B187" s="405" t="s">
        <v>101</v>
      </c>
      <c r="C187" s="405" t="s">
        <v>16</v>
      </c>
      <c r="D187" s="405" t="n">
        <v>228203.111131166</v>
      </c>
      <c r="E187" s="405" t="n">
        <v>26.6968740669233</v>
      </c>
    </row>
    <row r="188">
      <c r="A188" s="405" t="s">
        <v>100</v>
      </c>
      <c r="B188" s="405" t="s">
        <v>101</v>
      </c>
      <c r="C188" s="405" t="s">
        <v>17</v>
      </c>
      <c r="D188" s="405" t="n">
        <v>159079.877187112</v>
      </c>
      <c r="E188" s="405" t="n">
        <v>7.3904064550987</v>
      </c>
    </row>
    <row r="189">
      <c r="A189" s="405" t="s">
        <v>102</v>
      </c>
      <c r="B189" s="405" t="s">
        <v>103</v>
      </c>
      <c r="C189" s="405" t="s">
        <v>16</v>
      </c>
      <c r="D189" s="405" t="n">
        <v>123414.548163228</v>
      </c>
      <c r="E189" s="405" t="n">
        <v>19.5301757563916</v>
      </c>
    </row>
    <row r="190">
      <c r="A190" s="405" t="s">
        <v>102</v>
      </c>
      <c r="B190" s="405" t="s">
        <v>103</v>
      </c>
      <c r="C190" s="405" t="s">
        <v>17</v>
      </c>
      <c r="D190" s="405" t="n">
        <v>134756.350040779</v>
      </c>
      <c r="E190" s="405" t="n">
        <v>5.54537848160439</v>
      </c>
    </row>
    <row r="191">
      <c r="A191" s="405" t="s">
        <v>104</v>
      </c>
      <c r="B191" s="405" t="s">
        <v>105</v>
      </c>
      <c r="C191" s="405" t="s">
        <v>16</v>
      </c>
      <c r="D191" s="405" t="n">
        <v>106265.419754687</v>
      </c>
      <c r="E191" s="405" t="n">
        <v>25.1097421869302</v>
      </c>
    </row>
    <row r="192">
      <c r="A192" s="405" t="s">
        <v>104</v>
      </c>
      <c r="B192" s="405" t="s">
        <v>105</v>
      </c>
      <c r="C192" s="405" t="s">
        <v>17</v>
      </c>
      <c r="D192" s="405" t="n">
        <v>125995.612935894</v>
      </c>
      <c r="E192" s="405" t="n">
        <v>11.4159633317689</v>
      </c>
    </row>
    <row r="193">
      <c r="A193" s="405" t="s">
        <v>106</v>
      </c>
      <c r="B193" s="405" t="s">
        <v>107</v>
      </c>
      <c r="C193" s="405" t="s">
        <v>16</v>
      </c>
      <c r="D193" s="405" t="n">
        <v>58844.2341700832</v>
      </c>
      <c r="E193" s="405" t="n">
        <v>17.9993721940544</v>
      </c>
    </row>
    <row r="194">
      <c r="A194" s="405" t="s">
        <v>106</v>
      </c>
      <c r="B194" s="405" t="s">
        <v>107</v>
      </c>
      <c r="C194" s="405" t="s">
        <v>17</v>
      </c>
      <c r="D194" s="405" t="n">
        <v>75271.2219184947</v>
      </c>
      <c r="E194" s="405" t="n">
        <v>6.44755752694816</v>
      </c>
    </row>
    <row r="195">
      <c r="A195" s="405" t="s">
        <v>108</v>
      </c>
      <c r="B195" s="405" t="s">
        <v>109</v>
      </c>
      <c r="C195" s="405" t="s">
        <v>16</v>
      </c>
      <c r="D195" s="405" t="n">
        <v>59398.9048171329</v>
      </c>
      <c r="E195" s="405" t="n">
        <v>12.9306866249247</v>
      </c>
    </row>
    <row r="196">
      <c r="A196" s="405" t="s">
        <v>108</v>
      </c>
      <c r="B196" s="405" t="s">
        <v>109</v>
      </c>
      <c r="C196" s="405" t="s">
        <v>17</v>
      </c>
      <c r="D196" s="405" t="n">
        <v>72654.7831994361</v>
      </c>
      <c r="E196" s="405" t="n">
        <v>5.97148231297275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938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06" t="s">
        <v>88</v>
      </c>
      <c r="B207" s="406" t="s">
        <v>115</v>
      </c>
      <c r="C207" s="406" t="s">
        <v>16</v>
      </c>
      <c r="D207" s="406" t="n">
        <v>35661.9457968682</v>
      </c>
      <c r="E207" s="406" t="n">
        <v>36.0129685403958</v>
      </c>
    </row>
    <row r="208">
      <c r="A208" s="406" t="s">
        <v>88</v>
      </c>
      <c r="B208" s="406" t="s">
        <v>115</v>
      </c>
      <c r="C208" s="406" t="s">
        <v>17</v>
      </c>
      <c r="D208" s="406" t="n">
        <v>90778.2782348172</v>
      </c>
      <c r="E208" s="406" t="n">
        <v>14.826912131488</v>
      </c>
    </row>
    <row r="209">
      <c r="A209" s="406" t="s">
        <v>92</v>
      </c>
      <c r="B209" s="406" t="s">
        <v>116</v>
      </c>
      <c r="C209" s="406" t="s">
        <v>16</v>
      </c>
      <c r="D209" s="406" t="n">
        <v>32859.3382137735</v>
      </c>
      <c r="E209" s="406" t="n">
        <v>39.9046543833159</v>
      </c>
    </row>
    <row r="210">
      <c r="A210" s="406" t="s">
        <v>92</v>
      </c>
      <c r="B210" s="406" t="s">
        <v>116</v>
      </c>
      <c r="C210" s="406" t="s">
        <v>17</v>
      </c>
      <c r="D210" s="406" t="n">
        <v>58618.2250039173</v>
      </c>
      <c r="E210" s="406" t="n">
        <v>18.4863455116484</v>
      </c>
    </row>
    <row r="211">
      <c r="A211" s="406" t="s">
        <v>94</v>
      </c>
      <c r="B211" s="406" t="s">
        <v>117</v>
      </c>
      <c r="C211" s="406" t="s">
        <v>16</v>
      </c>
      <c r="D211" s="406" t="n">
        <v>283032.549999111</v>
      </c>
      <c r="E211" s="406" t="n">
        <v>33.3140844005986</v>
      </c>
    </row>
    <row r="212">
      <c r="A212" s="406" t="s">
        <v>94</v>
      </c>
      <c r="B212" s="406" t="s">
        <v>117</v>
      </c>
      <c r="C212" s="406" t="s">
        <v>17</v>
      </c>
      <c r="D212" s="406" t="n">
        <v>215850.449611501</v>
      </c>
      <c r="E212" s="406" t="n">
        <v>9.83613590361688</v>
      </c>
    </row>
    <row r="213">
      <c r="A213" s="406" t="s">
        <v>96</v>
      </c>
      <c r="B213" s="406" t="s">
        <v>118</v>
      </c>
      <c r="C213" s="406" t="s">
        <v>16</v>
      </c>
      <c r="D213" s="406" t="n">
        <v>99229.2400133888</v>
      </c>
      <c r="E213" s="406" t="n">
        <v>52.7082032303942</v>
      </c>
    </row>
    <row r="214">
      <c r="A214" s="406" t="s">
        <v>96</v>
      </c>
      <c r="B214" s="406" t="s">
        <v>118</v>
      </c>
      <c r="C214" s="406" t="s">
        <v>17</v>
      </c>
      <c r="D214" s="406" t="n">
        <v>380464.875027027</v>
      </c>
      <c r="E214" s="406" t="n">
        <v>7.05501680540362</v>
      </c>
    </row>
    <row r="215">
      <c r="A215" s="406" t="s">
        <v>98</v>
      </c>
      <c r="B215" s="406" t="s">
        <v>119</v>
      </c>
      <c r="C215" s="406" t="s">
        <v>16</v>
      </c>
      <c r="D215" s="406" t="n">
        <v>206540.600193329</v>
      </c>
      <c r="E215" s="406" t="n">
        <v>41.1423878411378</v>
      </c>
    </row>
    <row r="216">
      <c r="A216" s="406" t="s">
        <v>98</v>
      </c>
      <c r="B216" s="406" t="s">
        <v>119</v>
      </c>
      <c r="C216" s="406" t="s">
        <v>17</v>
      </c>
      <c r="D216" s="406" t="n">
        <v>668881.884079276</v>
      </c>
      <c r="E216" s="406" t="n">
        <v>8.88646226779727</v>
      </c>
    </row>
    <row r="217">
      <c r="A217" s="406" t="s">
        <v>106</v>
      </c>
      <c r="B217" s="406" t="s">
        <v>120</v>
      </c>
      <c r="C217" s="406" t="s">
        <v>16</v>
      </c>
      <c r="D217" s="406" t="n">
        <v>219050.914903532</v>
      </c>
      <c r="E217" s="406" t="n">
        <v>40.0152161556767</v>
      </c>
    </row>
    <row r="218">
      <c r="A218" s="406" t="s">
        <v>106</v>
      </c>
      <c r="B218" s="406" t="s">
        <v>120</v>
      </c>
      <c r="C218" s="406" t="s">
        <v>17</v>
      </c>
      <c r="D218" s="406" t="n">
        <v>304078.031858112</v>
      </c>
      <c r="E218" s="406" t="n">
        <v>7.33942860180791</v>
      </c>
    </row>
    <row r="219">
      <c r="A219" s="406" t="s">
        <v>108</v>
      </c>
      <c r="B219" s="406" t="s">
        <v>121</v>
      </c>
      <c r="C219" s="406" t="s">
        <v>16</v>
      </c>
      <c r="D219" s="406" t="n">
        <v>194749.529227641</v>
      </c>
      <c r="E219" s="406" t="n">
        <v>61.8161706047234</v>
      </c>
    </row>
    <row r="220">
      <c r="A220" s="406" t="s">
        <v>108</v>
      </c>
      <c r="B220" s="406" t="s">
        <v>121</v>
      </c>
      <c r="C220" s="406" t="s">
        <v>17</v>
      </c>
      <c r="D220" s="406" t="n">
        <v>398790.985255991</v>
      </c>
      <c r="E220" s="406" t="n">
        <v>7.50365535971917</v>
      </c>
    </row>
    <row r="221">
      <c r="A221" s="406" t="s">
        <v>110</v>
      </c>
      <c r="B221" s="406" t="s">
        <v>122</v>
      </c>
      <c r="C221" s="406" t="s">
        <v>16</v>
      </c>
      <c r="D221" s="406" t="n">
        <v>957158.234571562</v>
      </c>
      <c r="E221" s="406" t="n">
        <v>23.2801980936879</v>
      </c>
    </row>
    <row r="222">
      <c r="A222" s="406" t="s">
        <v>110</v>
      </c>
      <c r="B222" s="406" t="s">
        <v>122</v>
      </c>
      <c r="C222" s="406" t="s">
        <v>17</v>
      </c>
      <c r="D222" s="406" t="n">
        <v>710140.390693494</v>
      </c>
      <c r="E222" s="406" t="n">
        <v>5.73145603175085</v>
      </c>
    </row>
    <row r="223">
      <c r="A223" s="406" t="s">
        <v>123</v>
      </c>
      <c r="B223" s="406" t="s">
        <v>124</v>
      </c>
      <c r="C223" s="406" t="s">
        <v>16</v>
      </c>
      <c r="D223" s="406" t="n">
        <v>62546.3991013475</v>
      </c>
      <c r="E223" s="406" t="n">
        <v>51.779054080998</v>
      </c>
    </row>
    <row r="224">
      <c r="A224" s="406" t="s">
        <v>123</v>
      </c>
      <c r="B224" s="406" t="s">
        <v>124</v>
      </c>
      <c r="C224" s="406" t="s">
        <v>17</v>
      </c>
      <c r="D224" s="406" t="n">
        <v>178691.531975987</v>
      </c>
      <c r="E224" s="406" t="n">
        <v>11.1434966010492</v>
      </c>
    </row>
    <row r="225">
      <c r="A225" s="406" t="s">
        <v>125</v>
      </c>
      <c r="B225" s="406" t="s">
        <v>126</v>
      </c>
      <c r="C225" s="406" t="s">
        <v>16</v>
      </c>
      <c r="D225" s="406" t="n">
        <v>518468.766633125</v>
      </c>
      <c r="E225" s="406" t="n">
        <v>33.1560034320581</v>
      </c>
    </row>
    <row r="226">
      <c r="A226" s="406" t="s">
        <v>125</v>
      </c>
      <c r="B226" s="406" t="s">
        <v>126</v>
      </c>
      <c r="C226" s="406" t="s">
        <v>17</v>
      </c>
      <c r="D226" s="406" t="n">
        <v>658372.800963787</v>
      </c>
      <c r="E226" s="406" t="n">
        <v>8.24541444062136</v>
      </c>
    </row>
    <row r="227">
      <c r="A227" s="406" t="s">
        <v>127</v>
      </c>
      <c r="B227" s="406" t="s">
        <v>128</v>
      </c>
      <c r="C227" s="406" t="s">
        <v>16</v>
      </c>
      <c r="D227" s="406" t="n">
        <v>391085.232644771</v>
      </c>
      <c r="E227" s="406" t="n">
        <v>36.8473513798196</v>
      </c>
    </row>
    <row r="228">
      <c r="A228" s="406" t="s">
        <v>127</v>
      </c>
      <c r="B228" s="406" t="s">
        <v>128</v>
      </c>
      <c r="C228" s="406" t="s">
        <v>17</v>
      </c>
      <c r="D228" s="406" t="n">
        <v>673714.483702285</v>
      </c>
      <c r="E228" s="406" t="n">
        <v>7.3017482295373</v>
      </c>
    </row>
    <row r="229">
      <c r="A229" s="406" t="s">
        <v>129</v>
      </c>
      <c r="B229" s="406" t="s">
        <v>130</v>
      </c>
      <c r="C229" s="406" t="s">
        <v>16</v>
      </c>
      <c r="D229" s="406" t="n">
        <v>482636.003977574</v>
      </c>
      <c r="E229" s="406" t="n">
        <v>19.4670320572825</v>
      </c>
    </row>
    <row r="230">
      <c r="A230" s="406" t="s">
        <v>129</v>
      </c>
      <c r="B230" s="406" t="s">
        <v>130</v>
      </c>
      <c r="C230" s="406" t="s">
        <v>17</v>
      </c>
      <c r="D230" s="406" t="n">
        <v>540803.250681934</v>
      </c>
      <c r="E230" s="406" t="n">
        <v>6.35975281174323</v>
      </c>
    </row>
    <row r="231">
      <c r="A231" s="406" t="s">
        <v>131</v>
      </c>
      <c r="B231" s="406" t="s">
        <v>132</v>
      </c>
      <c r="C231" s="406" t="s">
        <v>16</v>
      </c>
      <c r="D231" s="406" t="n">
        <v>42523.6225083025</v>
      </c>
      <c r="E231" s="406" t="n">
        <v>24.9296216131301</v>
      </c>
    </row>
    <row r="232">
      <c r="A232" s="406" t="s">
        <v>131</v>
      </c>
      <c r="B232" s="406" t="s">
        <v>132</v>
      </c>
      <c r="C232" s="406" t="s">
        <v>17</v>
      </c>
      <c r="D232" s="406" t="n">
        <v>111340.887579829</v>
      </c>
      <c r="E232" s="406" t="n">
        <v>14.0553250042348</v>
      </c>
    </row>
    <row r="233">
      <c r="A233" s="406" t="s">
        <v>133</v>
      </c>
      <c r="B233" s="406" t="s">
        <v>134</v>
      </c>
      <c r="C233" s="406" t="s">
        <v>16</v>
      </c>
      <c r="D233" s="406" t="n">
        <v>83948.0186470425</v>
      </c>
      <c r="E233" s="406" t="n">
        <v>26.3889533426434</v>
      </c>
    </row>
    <row r="234">
      <c r="A234" s="406" t="s">
        <v>133</v>
      </c>
      <c r="B234" s="406" t="s">
        <v>134</v>
      </c>
      <c r="C234" s="406" t="s">
        <v>17</v>
      </c>
      <c r="D234" s="406" t="n">
        <v>140627.174099791</v>
      </c>
      <c r="E234" s="406" t="n">
        <v>9.33094670318011</v>
      </c>
    </row>
    <row r="235">
      <c r="A235" s="406" t="s">
        <v>135</v>
      </c>
      <c r="B235" s="406" t="s">
        <v>136</v>
      </c>
      <c r="C235" s="406" t="s">
        <v>16</v>
      </c>
      <c r="D235" s="406" t="n">
        <v>73543.9399016668</v>
      </c>
      <c r="E235" s="406" t="n">
        <v>24.8124392756718</v>
      </c>
    </row>
    <row r="236">
      <c r="A236" s="406" t="s">
        <v>135</v>
      </c>
      <c r="B236" s="406" t="s">
        <v>136</v>
      </c>
      <c r="C236" s="406" t="s">
        <v>17</v>
      </c>
      <c r="D236" s="406" t="n">
        <v>76999.0092878571</v>
      </c>
      <c r="E236" s="406" t="n">
        <v>11.8576704194948</v>
      </c>
    </row>
    <row r="237">
      <c r="A237" s="406" t="s">
        <v>137</v>
      </c>
      <c r="B237" s="406" t="s">
        <v>138</v>
      </c>
      <c r="C237" s="406" t="s">
        <v>16</v>
      </c>
      <c r="D237" s="406" t="n">
        <v>58919.0340082918</v>
      </c>
      <c r="E237" s="406" t="n">
        <v>36.4533102599684</v>
      </c>
    </row>
    <row r="238">
      <c r="A238" s="406" t="s">
        <v>137</v>
      </c>
      <c r="B238" s="406" t="s">
        <v>138</v>
      </c>
      <c r="C238" s="406" t="s">
        <v>17</v>
      </c>
      <c r="D238" s="406" t="n">
        <v>53255.6898958352</v>
      </c>
      <c r="E238" s="406" t="n">
        <v>11.4019196485401</v>
      </c>
    </row>
    <row r="239">
      <c r="A239" s="406" t="s">
        <v>139</v>
      </c>
      <c r="B239" s="406" t="s">
        <v>140</v>
      </c>
      <c r="C239" s="406" t="s">
        <v>16</v>
      </c>
      <c r="D239" s="406" t="n">
        <v>63920.4819480331</v>
      </c>
      <c r="E239" s="406" t="n">
        <v>30.7125711809974</v>
      </c>
    </row>
    <row r="240">
      <c r="A240" s="406" t="s">
        <v>139</v>
      </c>
      <c r="B240" s="406" t="s">
        <v>140</v>
      </c>
      <c r="C240" s="406" t="s">
        <v>17</v>
      </c>
      <c r="D240" s="406" t="n">
        <v>76718.6814356486</v>
      </c>
      <c r="E240" s="406" t="n">
        <v>13.1982223657437</v>
      </c>
    </row>
    <row r="241">
      <c r="A241" s="406" t="s">
        <v>141</v>
      </c>
      <c r="B241" s="406" t="s">
        <v>142</v>
      </c>
      <c r="C241" s="406" t="s">
        <v>16</v>
      </c>
      <c r="D241" s="406" t="n">
        <v>37639.5253018637</v>
      </c>
      <c r="E241" s="406" t="n">
        <v>17.857948274899</v>
      </c>
    </row>
    <row r="242">
      <c r="A242" s="406" t="s">
        <v>141</v>
      </c>
      <c r="B242" s="406" t="s">
        <v>142</v>
      </c>
      <c r="C242" s="406" t="s">
        <v>17</v>
      </c>
      <c r="D242" s="406" t="n">
        <v>66244.2187103259</v>
      </c>
      <c r="E242" s="406" t="n">
        <v>9.42479421227709</v>
      </c>
    </row>
    <row r="243">
      <c r="A243" s="406" t="s">
        <v>143</v>
      </c>
      <c r="B243" s="406" t="s">
        <v>144</v>
      </c>
      <c r="C243" s="406" t="s">
        <v>16</v>
      </c>
      <c r="D243" s="406" t="n">
        <v>55518.8215484684</v>
      </c>
      <c r="E243" s="406" t="n">
        <v>29.4942566985021</v>
      </c>
    </row>
    <row r="244">
      <c r="A244" s="406" t="s">
        <v>143</v>
      </c>
      <c r="B244" s="406" t="s">
        <v>144</v>
      </c>
      <c r="C244" s="406" t="s">
        <v>17</v>
      </c>
      <c r="D244" s="406" t="n">
        <v>142018.061117584</v>
      </c>
      <c r="E244" s="406" t="n">
        <v>10.7866854288138</v>
      </c>
    </row>
    <row r="245">
      <c r="A245" s="406" t="s">
        <v>145</v>
      </c>
      <c r="B245" s="406" t="s">
        <v>146</v>
      </c>
      <c r="C245" s="406" t="s">
        <v>16</v>
      </c>
      <c r="D245" s="406" t="n">
        <v>78980.6287684338</v>
      </c>
      <c r="E245" s="406" t="n">
        <v>19.3242010322825</v>
      </c>
    </row>
    <row r="246">
      <c r="A246" s="406" t="s">
        <v>145</v>
      </c>
      <c r="B246" s="406" t="s">
        <v>146</v>
      </c>
      <c r="C246" s="406" t="s">
        <v>17</v>
      </c>
      <c r="D246" s="406" t="n">
        <v>87786.0474356827</v>
      </c>
      <c r="E246" s="406" t="n">
        <v>9.63018403536558</v>
      </c>
    </row>
    <row r="247">
      <c r="A247" s="406" t="s">
        <v>147</v>
      </c>
      <c r="B247" s="406" t="s">
        <v>148</v>
      </c>
      <c r="C247" s="406" t="s">
        <v>16</v>
      </c>
      <c r="D247" s="406" t="n">
        <v>335606.632459787</v>
      </c>
      <c r="E247" s="406" t="n">
        <v>52.5102880628939</v>
      </c>
    </row>
    <row r="248">
      <c r="A248" s="406" t="s">
        <v>147</v>
      </c>
      <c r="B248" s="406" t="s">
        <v>148</v>
      </c>
      <c r="C248" s="406" t="s">
        <v>17</v>
      </c>
      <c r="D248" s="406" t="n">
        <v>192061.633096099</v>
      </c>
      <c r="E248" s="406" t="n">
        <v>13.732371075523</v>
      </c>
    </row>
    <row r="249">
      <c r="A249" s="406" t="s">
        <v>149</v>
      </c>
      <c r="B249" s="406" t="s">
        <v>150</v>
      </c>
      <c r="C249" s="406" t="s">
        <v>16</v>
      </c>
      <c r="D249" s="406" t="n">
        <v>59474.9457352151</v>
      </c>
      <c r="E249" s="406" t="n">
        <v>27.9806002593705</v>
      </c>
    </row>
    <row r="250">
      <c r="A250" s="406" t="s">
        <v>149</v>
      </c>
      <c r="B250" s="406" t="s">
        <v>150</v>
      </c>
      <c r="C250" s="406" t="s">
        <v>17</v>
      </c>
      <c r="D250" s="406" t="n">
        <v>121207.382268169</v>
      </c>
      <c r="E250" s="406" t="n">
        <v>12.755860263437</v>
      </c>
    </row>
    <row r="251">
      <c r="A251" s="406" t="s">
        <v>151</v>
      </c>
      <c r="B251" s="406" t="s">
        <v>152</v>
      </c>
      <c r="C251" s="406" t="s">
        <v>16</v>
      </c>
      <c r="D251" s="406" t="n">
        <v>217363.116204238</v>
      </c>
      <c r="E251" s="406" t="n">
        <v>27.8408196906747</v>
      </c>
    </row>
    <row r="252">
      <c r="A252" s="406" t="s">
        <v>151</v>
      </c>
      <c r="B252" s="406" t="s">
        <v>152</v>
      </c>
      <c r="C252" s="406" t="s">
        <v>17</v>
      </c>
      <c r="D252" s="406" t="n">
        <v>88158.9084588643</v>
      </c>
      <c r="E252" s="406" t="n">
        <v>12.2929480130898</v>
      </c>
    </row>
    <row r="253">
      <c r="A253" s="406" t="s">
        <v>153</v>
      </c>
      <c r="B253" s="406" t="s">
        <v>154</v>
      </c>
      <c r="C253" s="406" t="s">
        <v>16</v>
      </c>
      <c r="D253" s="406" t="n">
        <v>182405.946710514</v>
      </c>
      <c r="E253" s="406" t="n">
        <v>23.4589570833056</v>
      </c>
    </row>
    <row r="254">
      <c r="A254" s="406" t="s">
        <v>153</v>
      </c>
      <c r="B254" s="406" t="s">
        <v>154</v>
      </c>
      <c r="C254" s="406" t="s">
        <v>17</v>
      </c>
      <c r="D254" s="406" t="n">
        <v>142421.21634892</v>
      </c>
      <c r="E254" s="406" t="n">
        <v>8.17864972531884</v>
      </c>
    </row>
    <row r="255">
      <c r="A255" s="406" t="s">
        <v>155</v>
      </c>
      <c r="B255" s="406" t="s">
        <v>156</v>
      </c>
      <c r="C255" s="406" t="s">
        <v>16</v>
      </c>
      <c r="D255" s="406" t="n">
        <v>40080.911580227</v>
      </c>
      <c r="E255" s="406" t="n">
        <v>26.3348183583193</v>
      </c>
    </row>
    <row r="256">
      <c r="A256" s="406" t="s">
        <v>155</v>
      </c>
      <c r="B256" s="406" t="s">
        <v>156</v>
      </c>
      <c r="C256" s="406" t="s">
        <v>17</v>
      </c>
      <c r="D256" s="406" t="n">
        <v>92368.6221219416</v>
      </c>
      <c r="E256" s="406" t="n">
        <v>14.1410761610367</v>
      </c>
    </row>
    <row r="257">
      <c r="A257" s="406" t="s">
        <v>157</v>
      </c>
      <c r="B257" s="406" t="s">
        <v>158</v>
      </c>
      <c r="C257" s="406" t="s">
        <v>16</v>
      </c>
      <c r="D257" s="406" t="n">
        <v>152608.113496594</v>
      </c>
      <c r="E257" s="406" t="n">
        <v>44.1988667932153</v>
      </c>
    </row>
    <row r="258">
      <c r="A258" s="406" t="s">
        <v>157</v>
      </c>
      <c r="B258" s="406" t="s">
        <v>158</v>
      </c>
      <c r="C258" s="406" t="s">
        <v>17</v>
      </c>
      <c r="D258" s="406" t="n">
        <v>131188.716589053</v>
      </c>
      <c r="E258" s="406" t="n">
        <v>9.47209376536171</v>
      </c>
    </row>
    <row r="259">
      <c r="A259" s="406" t="s">
        <v>159</v>
      </c>
      <c r="B259" s="406" t="s">
        <v>160</v>
      </c>
      <c r="C259" s="406" t="s">
        <v>16</v>
      </c>
      <c r="D259" s="406" t="n">
        <v>62925.5827377865</v>
      </c>
      <c r="E259" s="406" t="n">
        <v>21.5702699443586</v>
      </c>
    </row>
    <row r="260">
      <c r="A260" s="406" t="s">
        <v>159</v>
      </c>
      <c r="B260" s="406" t="s">
        <v>160</v>
      </c>
      <c r="C260" s="406" t="s">
        <v>17</v>
      </c>
      <c r="D260" s="406" t="n">
        <v>134254.948749586</v>
      </c>
      <c r="E260" s="406" t="n">
        <v>11.7286118724433</v>
      </c>
    </row>
    <row r="261">
      <c r="A261" s="406" t="s">
        <v>161</v>
      </c>
      <c r="B261" s="406" t="s">
        <v>162</v>
      </c>
      <c r="C261" s="406" t="s">
        <v>16</v>
      </c>
      <c r="D261" s="406" t="n">
        <v>92753.9398506375</v>
      </c>
      <c r="E261" s="406" t="n">
        <v>30.8648128610286</v>
      </c>
    </row>
    <row r="262">
      <c r="A262" s="406" t="s">
        <v>161</v>
      </c>
      <c r="B262" s="406" t="s">
        <v>162</v>
      </c>
      <c r="C262" s="406" t="s">
        <v>17</v>
      </c>
      <c r="D262" s="406" t="n">
        <v>84847.8549483115</v>
      </c>
      <c r="E262" s="406" t="n">
        <v>12.5754393426463</v>
      </c>
    </row>
    <row r="263">
      <c r="A263" s="406" t="s">
        <v>163</v>
      </c>
      <c r="B263" s="406" t="s">
        <v>164</v>
      </c>
      <c r="C263" s="406" t="s">
        <v>16</v>
      </c>
      <c r="D263" s="406" t="n">
        <v>141361.362921843</v>
      </c>
      <c r="E263" s="406" t="n">
        <v>24.9578174552866</v>
      </c>
    </row>
    <row r="264">
      <c r="A264" s="406" t="s">
        <v>163</v>
      </c>
      <c r="B264" s="406" t="s">
        <v>164</v>
      </c>
      <c r="C264" s="406" t="s">
        <v>17</v>
      </c>
      <c r="D264" s="406" t="n">
        <v>152784.028360144</v>
      </c>
      <c r="E264" s="406" t="n">
        <v>9.06562339789969</v>
      </c>
    </row>
    <row r="265">
      <c r="A265" s="406" t="s">
        <v>165</v>
      </c>
      <c r="B265" s="406" t="s">
        <v>166</v>
      </c>
      <c r="C265" s="406" t="s">
        <v>16</v>
      </c>
      <c r="D265" s="406" t="n">
        <v>162865.897872674</v>
      </c>
      <c r="E265" s="406" t="n">
        <v>50.4748900079799</v>
      </c>
    </row>
    <row r="266">
      <c r="A266" s="406" t="s">
        <v>165</v>
      </c>
      <c r="B266" s="406" t="s">
        <v>166</v>
      </c>
      <c r="C266" s="406" t="s">
        <v>17</v>
      </c>
      <c r="D266" s="406" t="n">
        <v>101526.782552462</v>
      </c>
      <c r="E266" s="406" t="n">
        <v>11.6824511416303</v>
      </c>
    </row>
    <row r="267">
      <c r="A267" s="406" t="s">
        <v>167</v>
      </c>
      <c r="B267" s="406" t="s">
        <v>168</v>
      </c>
      <c r="C267" s="406" t="s">
        <v>16</v>
      </c>
      <c r="D267" s="406" t="n">
        <v>80107.7942392809</v>
      </c>
      <c r="E267" s="406" t="n">
        <v>16.8339246438916</v>
      </c>
    </row>
    <row r="268">
      <c r="A268" s="406" t="s">
        <v>167</v>
      </c>
      <c r="B268" s="406" t="s">
        <v>168</v>
      </c>
      <c r="C268" s="406" t="s">
        <v>17</v>
      </c>
      <c r="D268" s="406" t="n">
        <v>104748.247186456</v>
      </c>
      <c r="E268" s="406" t="n">
        <v>10.6892732319686</v>
      </c>
    </row>
    <row r="269">
      <c r="A269" s="406" t="s">
        <v>169</v>
      </c>
      <c r="B269" s="406" t="s">
        <v>170</v>
      </c>
      <c r="C269" s="406" t="s">
        <v>16</v>
      </c>
      <c r="D269" s="406" t="n">
        <v>73056.3350008349</v>
      </c>
      <c r="E269" s="406" t="n">
        <v>23.2083330044236</v>
      </c>
    </row>
    <row r="270">
      <c r="A270" s="406" t="s">
        <v>169</v>
      </c>
      <c r="B270" s="406" t="s">
        <v>170</v>
      </c>
      <c r="C270" s="406" t="s">
        <v>17</v>
      </c>
      <c r="D270" s="406" t="n">
        <v>92225.3580219712</v>
      </c>
      <c r="E270" s="406" t="n">
        <v>11.039534748703</v>
      </c>
    </row>
    <row r="271">
      <c r="A271" s="406" t="s">
        <v>171</v>
      </c>
      <c r="B271" s="406" t="s">
        <v>172</v>
      </c>
      <c r="C271" s="406" t="s">
        <v>16</v>
      </c>
      <c r="D271" s="406" t="n">
        <v>145204.546744567</v>
      </c>
      <c r="E271" s="406" t="n">
        <v>34.0007177458348</v>
      </c>
    </row>
    <row r="272">
      <c r="A272" s="406" t="s">
        <v>171</v>
      </c>
      <c r="B272" s="406" t="s">
        <v>172</v>
      </c>
      <c r="C272" s="406" t="s">
        <v>17</v>
      </c>
      <c r="D272" s="406" t="n">
        <v>121684.909354337</v>
      </c>
      <c r="E272" s="406" t="n">
        <v>14.1284566231936</v>
      </c>
    </row>
    <row r="273">
      <c r="A273" s="406" t="s">
        <v>173</v>
      </c>
      <c r="B273" s="406" t="s">
        <v>174</v>
      </c>
      <c r="C273" s="406" t="s">
        <v>16</v>
      </c>
      <c r="D273" s="406" t="n">
        <v>110101.661257291</v>
      </c>
      <c r="E273" s="406" t="n">
        <v>17.0172389404613</v>
      </c>
    </row>
    <row r="274">
      <c r="A274" s="406" t="s">
        <v>173</v>
      </c>
      <c r="B274" s="406" t="s">
        <v>174</v>
      </c>
      <c r="C274" s="406" t="s">
        <v>17</v>
      </c>
      <c r="D274" s="406" t="n">
        <v>101250.806086087</v>
      </c>
      <c r="E274" s="406" t="n">
        <v>10.1937465105133</v>
      </c>
    </row>
    <row r="275">
      <c r="A275" s="406" t="s">
        <v>175</v>
      </c>
      <c r="B275" s="406" t="s">
        <v>176</v>
      </c>
      <c r="C275" s="406" t="s">
        <v>16</v>
      </c>
      <c r="D275" s="406" t="n">
        <v>46641.7751354331</v>
      </c>
      <c r="E275" s="406" t="n">
        <v>17.8942282912615</v>
      </c>
    </row>
    <row r="276">
      <c r="A276" s="406" t="s">
        <v>175</v>
      </c>
      <c r="B276" s="406" t="s">
        <v>176</v>
      </c>
      <c r="C276" s="406" t="s">
        <v>17</v>
      </c>
      <c r="D276" s="406" t="n">
        <v>55815.7219914222</v>
      </c>
      <c r="E276" s="406" t="n">
        <v>13.8898519712042</v>
      </c>
    </row>
    <row r="277">
      <c r="A277" s="406" t="s">
        <v>177</v>
      </c>
      <c r="B277" s="406" t="s">
        <v>178</v>
      </c>
      <c r="C277" s="406" t="s">
        <v>16</v>
      </c>
      <c r="D277" s="406" t="n">
        <v>81302.6347826089</v>
      </c>
      <c r="E277" s="406" t="n">
        <v>39.9109457050483</v>
      </c>
    </row>
    <row r="278">
      <c r="A278" s="406" t="s">
        <v>177</v>
      </c>
      <c r="B278" s="406" t="s">
        <v>178</v>
      </c>
      <c r="C278" s="406" t="s">
        <v>17</v>
      </c>
      <c r="D278" s="406" t="n">
        <v>39211.9378324895</v>
      </c>
      <c r="E278" s="406" t="n">
        <v>11.8828957806837</v>
      </c>
    </row>
    <row r="279">
      <c r="A279" s="406" t="s">
        <v>179</v>
      </c>
      <c r="B279" s="406" t="s">
        <v>180</v>
      </c>
      <c r="C279" s="406" t="s">
        <v>16</v>
      </c>
      <c r="D279" s="406" t="n">
        <v>42728.9100934986</v>
      </c>
      <c r="E279" s="406" t="n">
        <v>12.854626029554</v>
      </c>
    </row>
    <row r="280">
      <c r="A280" s="406" t="s">
        <v>179</v>
      </c>
      <c r="B280" s="406" t="s">
        <v>180</v>
      </c>
      <c r="C280" s="406" t="s">
        <v>17</v>
      </c>
      <c r="D280" s="406" t="n">
        <v>41047.8335024162</v>
      </c>
      <c r="E280" s="406" t="n">
        <v>17.5730042845706</v>
      </c>
    </row>
    <row r="281">
      <c r="A281" s="406" t="s">
        <v>181</v>
      </c>
      <c r="B281" s="406" t="s">
        <v>182</v>
      </c>
      <c r="C281" s="406" t="s">
        <v>16</v>
      </c>
      <c r="D281" s="406" t="n">
        <v>112353.002399459</v>
      </c>
      <c r="E281" s="406" t="n">
        <v>58.7434660273785</v>
      </c>
    </row>
    <row r="282">
      <c r="A282" s="406" t="s">
        <v>181</v>
      </c>
      <c r="B282" s="406" t="s">
        <v>182</v>
      </c>
      <c r="C282" s="406" t="s">
        <v>17</v>
      </c>
      <c r="D282" s="406" t="n">
        <v>44522.7763882252</v>
      </c>
      <c r="E282" s="406" t="n">
        <v>11.7055571908958</v>
      </c>
    </row>
    <row r="283">
      <c r="A283" s="406" t="s">
        <v>183</v>
      </c>
      <c r="B283" s="406" t="s">
        <v>184</v>
      </c>
      <c r="C283" s="406" t="s">
        <v>16</v>
      </c>
      <c r="D283" s="406" t="n">
        <v>53788.8228410779</v>
      </c>
      <c r="E283" s="406" t="n">
        <v>25.5534539015</v>
      </c>
    </row>
    <row r="284">
      <c r="A284" s="406" t="s">
        <v>183</v>
      </c>
      <c r="B284" s="406" t="s">
        <v>184</v>
      </c>
      <c r="C284" s="406" t="s">
        <v>17</v>
      </c>
      <c r="D284" s="406" t="n">
        <v>63499.3054671927</v>
      </c>
      <c r="E284" s="406" t="n">
        <v>13.443172143851</v>
      </c>
    </row>
    <row r="285">
      <c r="A285" s="406" t="s">
        <v>185</v>
      </c>
      <c r="B285" s="406" t="s">
        <v>186</v>
      </c>
      <c r="C285" s="406" t="s">
        <v>16</v>
      </c>
      <c r="D285" s="406" t="n">
        <v>54326.9137117364</v>
      </c>
      <c r="E285" s="406" t="n">
        <v>18.7075406754349</v>
      </c>
    </row>
    <row r="286">
      <c r="A286" s="406" t="s">
        <v>185</v>
      </c>
      <c r="B286" s="406" t="s">
        <v>186</v>
      </c>
      <c r="C286" s="406" t="s">
        <v>17</v>
      </c>
      <c r="D286" s="406" t="n">
        <v>55633.739193933</v>
      </c>
      <c r="E286" s="406" t="n">
        <v>10.5910584614267</v>
      </c>
    </row>
    <row r="287">
      <c r="A287" s="406" t="s">
        <v>187</v>
      </c>
      <c r="B287" s="406" t="s">
        <v>188</v>
      </c>
      <c r="C287" s="406" t="s">
        <v>16</v>
      </c>
      <c r="D287" s="406" t="n">
        <v>48974.0657846253</v>
      </c>
      <c r="E287" s="406" t="n">
        <v>17.6067740653792</v>
      </c>
    </row>
    <row r="288">
      <c r="A288" s="406" t="s">
        <v>187</v>
      </c>
      <c r="B288" s="406" t="s">
        <v>188</v>
      </c>
      <c r="C288" s="406" t="s">
        <v>17</v>
      </c>
      <c r="D288" s="406" t="n">
        <v>66369.0984333706</v>
      </c>
      <c r="E288" s="406" t="n">
        <v>10.974548180913</v>
      </c>
    </row>
    <row r="289">
      <c r="A289" s="406" t="s">
        <v>189</v>
      </c>
      <c r="B289" s="406" t="s">
        <v>190</v>
      </c>
      <c r="C289" s="406" t="s">
        <v>16</v>
      </c>
      <c r="D289" s="406" t="n">
        <v>32736.0154806191</v>
      </c>
      <c r="E289" s="406" t="n">
        <v>18.3648975243427</v>
      </c>
    </row>
    <row r="290">
      <c r="A290" s="406" t="s">
        <v>189</v>
      </c>
      <c r="B290" s="406" t="s">
        <v>190</v>
      </c>
      <c r="C290" s="406" t="s">
        <v>17</v>
      </c>
      <c r="D290" s="406" t="n">
        <v>35006.7090354872</v>
      </c>
      <c r="E290" s="406" t="n">
        <v>13.8574557524273</v>
      </c>
    </row>
    <row r="291">
      <c r="A291" s="406" t="s">
        <v>191</v>
      </c>
      <c r="B291" s="406" t="s">
        <v>192</v>
      </c>
      <c r="C291" s="406" t="s">
        <v>16</v>
      </c>
      <c r="D291" s="406" t="n">
        <v>56575.4920326068</v>
      </c>
      <c r="E291" s="406" t="n">
        <v>21.3406756517104</v>
      </c>
    </row>
    <row r="292">
      <c r="A292" s="406" t="s">
        <v>191</v>
      </c>
      <c r="B292" s="406" t="s">
        <v>192</v>
      </c>
      <c r="C292" s="406" t="s">
        <v>17</v>
      </c>
      <c r="D292" s="406" t="n">
        <v>48873.6692625393</v>
      </c>
      <c r="E292" s="406" t="n">
        <v>11.961858077912</v>
      </c>
    </row>
    <row r="293">
      <c r="A293" s="406" t="s">
        <v>193</v>
      </c>
      <c r="B293" s="406" t="s">
        <v>194</v>
      </c>
      <c r="C293" s="406" t="s">
        <v>16</v>
      </c>
      <c r="D293" s="406" t="n">
        <v>110035.976285734</v>
      </c>
      <c r="E293" s="406" t="n">
        <v>23.6788859217086</v>
      </c>
    </row>
    <row r="294">
      <c r="A294" s="406" t="s">
        <v>193</v>
      </c>
      <c r="B294" s="406" t="s">
        <v>194</v>
      </c>
      <c r="C294" s="406" t="s">
        <v>17</v>
      </c>
      <c r="D294" s="406" t="n">
        <v>111758.577642248</v>
      </c>
      <c r="E294" s="406" t="n">
        <v>12.0673683055895</v>
      </c>
    </row>
    <row r="295">
      <c r="A295" s="406" t="s">
        <v>195</v>
      </c>
      <c r="B295" s="406" t="s">
        <v>196</v>
      </c>
      <c r="C295" s="406" t="s">
        <v>16</v>
      </c>
      <c r="D295" s="406" t="n">
        <v>86820.0120202217</v>
      </c>
      <c r="E295" s="406" t="n">
        <v>17.5246293612126</v>
      </c>
    </row>
    <row r="296">
      <c r="A296" s="406" t="s">
        <v>195</v>
      </c>
      <c r="B296" s="406" t="s">
        <v>196</v>
      </c>
      <c r="C296" s="406" t="s">
        <v>17</v>
      </c>
      <c r="D296" s="406" t="n">
        <v>77756.5910733424</v>
      </c>
      <c r="E296" s="406" t="n">
        <v>12.4093882484753</v>
      </c>
    </row>
    <row r="297">
      <c r="A297" s="406" t="s">
        <v>197</v>
      </c>
      <c r="B297" s="406" t="s">
        <v>198</v>
      </c>
      <c r="C297" s="406" t="s">
        <v>16</v>
      </c>
      <c r="D297" s="406" t="n">
        <v>35965.5872025181</v>
      </c>
      <c r="E297" s="406" t="n">
        <v>23.6414319395847</v>
      </c>
    </row>
    <row r="298">
      <c r="A298" s="406" t="s">
        <v>197</v>
      </c>
      <c r="B298" s="406" t="s">
        <v>198</v>
      </c>
      <c r="C298" s="406" t="s">
        <v>17</v>
      </c>
      <c r="D298" s="406" t="n">
        <v>46750.8465803615</v>
      </c>
      <c r="E298" s="406" t="n">
        <v>13.993379011825</v>
      </c>
    </row>
    <row r="299">
      <c r="A299" s="406" t="s">
        <v>199</v>
      </c>
      <c r="B299" s="406" t="s">
        <v>200</v>
      </c>
      <c r="C299" s="406" t="s">
        <v>16</v>
      </c>
      <c r="D299" s="406" t="n">
        <v>87413.1001469341</v>
      </c>
      <c r="E299" s="406" t="n">
        <v>32.5126924748248</v>
      </c>
    </row>
    <row r="300">
      <c r="A300" s="406" t="s">
        <v>199</v>
      </c>
      <c r="B300" s="406" t="s">
        <v>200</v>
      </c>
      <c r="C300" s="406" t="s">
        <v>17</v>
      </c>
      <c r="D300" s="406" t="n">
        <v>100573.315001963</v>
      </c>
      <c r="E300" s="406" t="n">
        <v>12.1010747873409</v>
      </c>
    </row>
    <row r="301">
      <c r="A301" s="406" t="s">
        <v>201</v>
      </c>
      <c r="B301" s="406" t="s">
        <v>202</v>
      </c>
      <c r="C301" s="406" t="s">
        <v>16</v>
      </c>
      <c r="D301" s="406" t="n">
        <v>52370.7477960529</v>
      </c>
      <c r="E301" s="406" t="n">
        <v>18.7474979886149</v>
      </c>
    </row>
    <row r="302">
      <c r="A302" s="406" t="s">
        <v>201</v>
      </c>
      <c r="B302" s="406" t="s">
        <v>202</v>
      </c>
      <c r="C302" s="406" t="s">
        <v>17</v>
      </c>
      <c r="D302" s="406" t="n">
        <v>47962.638711059</v>
      </c>
      <c r="E302" s="406" t="n">
        <v>10.9352182491711</v>
      </c>
    </row>
    <row r="303">
      <c r="A303" s="406" t="s">
        <v>203</v>
      </c>
      <c r="B303" s="406" t="s">
        <v>204</v>
      </c>
      <c r="C303" s="406" t="s">
        <v>16</v>
      </c>
      <c r="D303" s="406" t="n">
        <v>41130.5426373157</v>
      </c>
      <c r="E303" s="406" t="n">
        <v>31.8985946112948</v>
      </c>
    </row>
    <row r="304">
      <c r="A304" s="406" t="s">
        <v>203</v>
      </c>
      <c r="B304" s="406" t="s">
        <v>204</v>
      </c>
      <c r="C304" s="406" t="s">
        <v>17</v>
      </c>
      <c r="D304" s="406" t="n">
        <v>48091.0594683221</v>
      </c>
      <c r="E304" s="406" t="n">
        <v>10.9407185836071</v>
      </c>
    </row>
    <row r="305">
      <c r="A305" s="406" t="s">
        <v>205</v>
      </c>
      <c r="B305" s="406" t="s">
        <v>206</v>
      </c>
      <c r="C305" s="406" t="s">
        <v>16</v>
      </c>
      <c r="D305" s="406" t="n">
        <v>25641.3016194609</v>
      </c>
      <c r="E305" s="406" t="n">
        <v>38.7557989465934</v>
      </c>
    </row>
    <row r="306">
      <c r="A306" s="406" t="s">
        <v>205</v>
      </c>
      <c r="B306" s="406" t="s">
        <v>206</v>
      </c>
      <c r="C306" s="406" t="s">
        <v>17</v>
      </c>
      <c r="D306" s="406" t="n">
        <v>135812.560565979</v>
      </c>
      <c r="E306" s="406" t="n">
        <v>8.92102777438499</v>
      </c>
    </row>
    <row r="307">
      <c r="A307" s="406" t="s">
        <v>207</v>
      </c>
      <c r="B307" s="406" t="s">
        <v>208</v>
      </c>
      <c r="C307" s="406" t="s">
        <v>16</v>
      </c>
      <c r="D307" s="406" t="n">
        <v>47240.8083298374</v>
      </c>
      <c r="E307" s="406" t="n">
        <v>27.86753388398</v>
      </c>
    </row>
    <row r="308">
      <c r="A308" s="406" t="s">
        <v>207</v>
      </c>
      <c r="B308" s="406" t="s">
        <v>208</v>
      </c>
      <c r="C308" s="406" t="s">
        <v>17</v>
      </c>
      <c r="D308" s="406" t="n">
        <v>127618.163671172</v>
      </c>
      <c r="E308" s="406" t="n">
        <v>15.3614914690034</v>
      </c>
    </row>
    <row r="309">
      <c r="A309" s="406" t="s">
        <v>209</v>
      </c>
      <c r="B309" s="406" t="s">
        <v>210</v>
      </c>
      <c r="C309" s="406" t="s">
        <v>16</v>
      </c>
      <c r="D309" s="406" t="n">
        <v>86624.9660901111</v>
      </c>
      <c r="E309" s="406" t="n">
        <v>19.2960428310309</v>
      </c>
    </row>
    <row r="310">
      <c r="A310" s="406" t="s">
        <v>209</v>
      </c>
      <c r="B310" s="406" t="s">
        <v>210</v>
      </c>
      <c r="C310" s="406" t="s">
        <v>17</v>
      </c>
      <c r="D310" s="406" t="n">
        <v>63091.2035896896</v>
      </c>
      <c r="E310" s="406" t="n">
        <v>12.7383767985638</v>
      </c>
    </row>
    <row r="311">
      <c r="A311" s="406" t="s">
        <v>211</v>
      </c>
      <c r="B311" s="406" t="s">
        <v>212</v>
      </c>
      <c r="C311" s="406" t="s">
        <v>16</v>
      </c>
      <c r="D311" s="406" t="n">
        <v>37585.913630527</v>
      </c>
      <c r="E311" s="406" t="n">
        <v>28.0891436582591</v>
      </c>
    </row>
    <row r="312">
      <c r="A312" s="406" t="s">
        <v>211</v>
      </c>
      <c r="B312" s="406" t="s">
        <v>212</v>
      </c>
      <c r="C312" s="406" t="s">
        <v>17</v>
      </c>
      <c r="D312" s="406" t="n">
        <v>69223.4498353687</v>
      </c>
      <c r="E312" s="406" t="n">
        <v>13.4172551325467</v>
      </c>
    </row>
    <row r="313">
      <c r="A313" s="406" t="s">
        <v>213</v>
      </c>
      <c r="B313" s="406" t="s">
        <v>214</v>
      </c>
      <c r="C313" s="406" t="s">
        <v>16</v>
      </c>
      <c r="D313" s="406" t="n">
        <v>61284.4417052401</v>
      </c>
      <c r="E313" s="406" t="n">
        <v>18.4530442161751</v>
      </c>
    </row>
    <row r="314">
      <c r="A314" s="406" t="s">
        <v>213</v>
      </c>
      <c r="B314" s="406" t="s">
        <v>214</v>
      </c>
      <c r="C314" s="406" t="s">
        <v>17</v>
      </c>
      <c r="D314" s="406" t="n">
        <v>44461.400500396</v>
      </c>
      <c r="E314" s="406" t="n">
        <v>12.346360892003</v>
      </c>
    </row>
    <row r="315">
      <c r="A315" s="406" t="s">
        <v>215</v>
      </c>
      <c r="B315" s="406" t="s">
        <v>216</v>
      </c>
      <c r="C315" s="406" t="s">
        <v>16</v>
      </c>
      <c r="D315" s="406" t="n">
        <v>82754.6282087694</v>
      </c>
      <c r="E315" s="406" t="n">
        <v>20.6465538365835</v>
      </c>
    </row>
    <row r="316">
      <c r="A316" s="406" t="s">
        <v>215</v>
      </c>
      <c r="B316" s="406" t="s">
        <v>216</v>
      </c>
      <c r="C316" s="406" t="s">
        <v>17</v>
      </c>
      <c r="D316" s="406" t="n">
        <v>65565.85231773</v>
      </c>
      <c r="E316" s="406" t="n">
        <v>8.89908265307634</v>
      </c>
    </row>
    <row r="317">
      <c r="A317" s="406" t="s">
        <v>217</v>
      </c>
      <c r="B317" s="406" t="s">
        <v>218</v>
      </c>
      <c r="C317" s="406" t="s">
        <v>16</v>
      </c>
      <c r="D317" s="406" t="n">
        <v>279537.993025305</v>
      </c>
      <c r="E317" s="406" t="n">
        <v>62.2934158738921</v>
      </c>
    </row>
    <row r="318">
      <c r="A318" s="406" t="s">
        <v>217</v>
      </c>
      <c r="B318" s="406" t="s">
        <v>218</v>
      </c>
      <c r="C318" s="406" t="s">
        <v>17</v>
      </c>
      <c r="D318" s="406" t="n">
        <v>68189.2868396339</v>
      </c>
      <c r="E318" s="406" t="n">
        <v>9.002575329391</v>
      </c>
    </row>
    <row r="319">
      <c r="A319" s="406" t="s">
        <v>219</v>
      </c>
      <c r="B319" s="406" t="s">
        <v>220</v>
      </c>
      <c r="C319" s="406" t="s">
        <v>16</v>
      </c>
      <c r="D319" s="406" t="n">
        <v>136529.854674958</v>
      </c>
      <c r="E319" s="406" t="n">
        <v>20.3458439560806</v>
      </c>
    </row>
    <row r="320">
      <c r="A320" s="406" t="s">
        <v>219</v>
      </c>
      <c r="B320" s="406" t="s">
        <v>220</v>
      </c>
      <c r="C320" s="406" t="s">
        <v>17</v>
      </c>
      <c r="D320" s="406" t="n">
        <v>92999.9094613882</v>
      </c>
      <c r="E320" s="406" t="n">
        <v>10.7131676206138</v>
      </c>
    </row>
    <row r="321">
      <c r="A321" s="406" t="s">
        <v>221</v>
      </c>
      <c r="B321" s="406" t="s">
        <v>222</v>
      </c>
      <c r="C321" s="406" t="s">
        <v>16</v>
      </c>
      <c r="D321" s="406" t="n">
        <v>31094.4055651062</v>
      </c>
      <c r="E321" s="406" t="n">
        <v>22.4165930658615</v>
      </c>
    </row>
    <row r="322">
      <c r="A322" s="406" t="s">
        <v>221</v>
      </c>
      <c r="B322" s="406" t="s">
        <v>222</v>
      </c>
      <c r="C322" s="406" t="s">
        <v>17</v>
      </c>
      <c r="D322" s="406" t="n">
        <v>32299.6553058568</v>
      </c>
      <c r="E322" s="406" t="n">
        <v>9.73424908986673</v>
      </c>
    </row>
    <row r="323">
      <c r="A323" s="406" t="s">
        <v>223</v>
      </c>
      <c r="B323" s="406" t="s">
        <v>224</v>
      </c>
      <c r="C323" s="406" t="s">
        <v>16</v>
      </c>
      <c r="D323" s="406" t="n">
        <v>68865.520491745</v>
      </c>
      <c r="E323" s="406" t="n">
        <v>20.7337391308104</v>
      </c>
    </row>
    <row r="324">
      <c r="A324" s="406" t="s">
        <v>223</v>
      </c>
      <c r="B324" s="406" t="s">
        <v>224</v>
      </c>
      <c r="C324" s="406" t="s">
        <v>17</v>
      </c>
      <c r="D324" s="406" t="n">
        <v>90368.0164756978</v>
      </c>
      <c r="E324" s="406" t="n">
        <v>14.1455566693851</v>
      </c>
    </row>
    <row r="325">
      <c r="A325" s="406" t="s">
        <v>225</v>
      </c>
      <c r="B325" s="406" t="s">
        <v>226</v>
      </c>
      <c r="C325" s="406" t="s">
        <v>16</v>
      </c>
      <c r="D325" s="406" t="n">
        <v>65914.8395596397</v>
      </c>
      <c r="E325" s="406" t="n">
        <v>21.7660351261856</v>
      </c>
    </row>
    <row r="326">
      <c r="A326" s="406" t="s">
        <v>225</v>
      </c>
      <c r="B326" s="406" t="s">
        <v>226</v>
      </c>
      <c r="C326" s="406" t="s">
        <v>17</v>
      </c>
      <c r="D326" s="406" t="n">
        <v>39224.4660642421</v>
      </c>
      <c r="E326" s="406" t="n">
        <v>12.3041477357149</v>
      </c>
    </row>
    <row r="327">
      <c r="A327" s="406" t="s">
        <v>227</v>
      </c>
      <c r="B327" s="406" t="s">
        <v>228</v>
      </c>
      <c r="C327" s="406" t="s">
        <v>16</v>
      </c>
      <c r="D327" s="406" t="n">
        <v>47602.3303989094</v>
      </c>
      <c r="E327" s="406" t="n">
        <v>46.28138454286</v>
      </c>
    </row>
    <row r="328">
      <c r="A328" s="406" t="s">
        <v>227</v>
      </c>
      <c r="B328" s="406" t="s">
        <v>228</v>
      </c>
      <c r="C328" s="406" t="s">
        <v>17</v>
      </c>
      <c r="D328" s="406" t="n">
        <v>34439.5200093269</v>
      </c>
      <c r="E328" s="406" t="n">
        <v>17.7602261909773</v>
      </c>
    </row>
    <row r="329">
      <c r="A329" s="406" t="s">
        <v>229</v>
      </c>
      <c r="B329" s="406" t="s">
        <v>230</v>
      </c>
      <c r="C329" s="406" t="s">
        <v>16</v>
      </c>
      <c r="D329" s="406" t="n">
        <v>46683.1142130808</v>
      </c>
      <c r="E329" s="406" t="n">
        <v>21.3078255970333</v>
      </c>
    </row>
    <row r="330">
      <c r="A330" s="406" t="s">
        <v>229</v>
      </c>
      <c r="B330" s="406" t="s">
        <v>230</v>
      </c>
      <c r="C330" s="406" t="s">
        <v>17</v>
      </c>
      <c r="D330" s="406" t="n">
        <v>56188.5456191353</v>
      </c>
      <c r="E330" s="406" t="n">
        <v>19.9438485959247</v>
      </c>
    </row>
    <row r="331">
      <c r="A331" s="406" t="s">
        <v>231</v>
      </c>
      <c r="B331" s="406" t="s">
        <v>232</v>
      </c>
      <c r="C331" s="406" t="s">
        <v>16</v>
      </c>
      <c r="D331" s="406" t="n">
        <v>51458.2696994679</v>
      </c>
      <c r="E331" s="406" t="n">
        <v>21.7868761835119</v>
      </c>
    </row>
    <row r="332">
      <c r="A332" s="406" t="s">
        <v>231</v>
      </c>
      <c r="B332" s="406" t="s">
        <v>232</v>
      </c>
      <c r="C332" s="406" t="s">
        <v>17</v>
      </c>
      <c r="D332" s="406" t="n">
        <v>55152.1751276991</v>
      </c>
      <c r="E332" s="406" t="n">
        <v>11.9518073373483</v>
      </c>
    </row>
    <row r="333">
      <c r="A333" s="406" t="s">
        <v>233</v>
      </c>
      <c r="B333" s="406" t="s">
        <v>234</v>
      </c>
      <c r="C333" s="406" t="s">
        <v>16</v>
      </c>
      <c r="D333" s="406" t="n">
        <v>65616.2740141755</v>
      </c>
      <c r="E333" s="406" t="n">
        <v>24.7256820434242</v>
      </c>
    </row>
    <row r="334">
      <c r="A334" s="406" t="s">
        <v>233</v>
      </c>
      <c r="B334" s="406" t="s">
        <v>234</v>
      </c>
      <c r="C334" s="406" t="s">
        <v>17</v>
      </c>
      <c r="D334" s="406" t="n">
        <v>87747.2920505721</v>
      </c>
      <c r="E334" s="406" t="n">
        <v>12.8579103845254</v>
      </c>
    </row>
    <row r="335">
      <c r="A335" s="406" t="s">
        <v>235</v>
      </c>
      <c r="B335" s="406" t="s">
        <v>236</v>
      </c>
      <c r="C335" s="406" t="s">
        <v>16</v>
      </c>
      <c r="D335" s="406" t="n">
        <v>68778.9826899535</v>
      </c>
      <c r="E335" s="406" t="n">
        <v>28.8741548699661</v>
      </c>
    </row>
    <row r="336">
      <c r="A336" s="406" t="s">
        <v>235</v>
      </c>
      <c r="B336" s="406" t="s">
        <v>236</v>
      </c>
      <c r="C336" s="406" t="s">
        <v>17</v>
      </c>
      <c r="D336" s="406" t="n">
        <v>90093.5023388064</v>
      </c>
      <c r="E336" s="406" t="n">
        <v>8.34477169178712</v>
      </c>
    </row>
    <row r="337">
      <c r="A337" s="406" t="s">
        <v>237</v>
      </c>
      <c r="B337" s="406" t="s">
        <v>238</v>
      </c>
      <c r="C337" s="406" t="s">
        <v>16</v>
      </c>
      <c r="D337" s="406" t="n">
        <v>45962.3825654291</v>
      </c>
      <c r="E337" s="406" t="n">
        <v>15.6922723785075</v>
      </c>
    </row>
    <row r="338">
      <c r="A338" s="406" t="s">
        <v>237</v>
      </c>
      <c r="B338" s="406" t="s">
        <v>238</v>
      </c>
      <c r="C338" s="406" t="s">
        <v>17</v>
      </c>
      <c r="D338" s="406" t="n">
        <v>51491.5169576578</v>
      </c>
      <c r="E338" s="406" t="n">
        <v>14.3647238867497</v>
      </c>
    </row>
    <row r="339">
      <c r="A339" s="406" t="s">
        <v>239</v>
      </c>
      <c r="B339" s="406" t="s">
        <v>240</v>
      </c>
      <c r="C339" s="406" t="s">
        <v>16</v>
      </c>
      <c r="D339" s="406" t="n">
        <v>55776.8628573842</v>
      </c>
      <c r="E339" s="406" t="n">
        <v>26.5468183183163</v>
      </c>
    </row>
    <row r="340">
      <c r="A340" s="406" t="s">
        <v>239</v>
      </c>
      <c r="B340" s="406" t="s">
        <v>240</v>
      </c>
      <c r="C340" s="406" t="s">
        <v>17</v>
      </c>
      <c r="D340" s="406" t="n">
        <v>206022.029642958</v>
      </c>
      <c r="E340" s="406" t="n">
        <v>11.6413177883457</v>
      </c>
    </row>
    <row r="341">
      <c r="A341" s="406" t="s">
        <v>241</v>
      </c>
      <c r="B341" s="406" t="s">
        <v>242</v>
      </c>
      <c r="C341" s="406" t="s">
        <v>16</v>
      </c>
      <c r="D341" s="406" t="n">
        <v>106265.419754687</v>
      </c>
      <c r="E341" s="406" t="n">
        <v>25.1097421869302</v>
      </c>
    </row>
    <row r="342">
      <c r="A342" s="406" t="s">
        <v>241</v>
      </c>
      <c r="B342" s="406" t="s">
        <v>242</v>
      </c>
      <c r="C342" s="406" t="s">
        <v>17</v>
      </c>
      <c r="D342" s="406" t="n">
        <v>125995.612935894</v>
      </c>
      <c r="E342" s="406" t="n">
        <v>11.4159633317689</v>
      </c>
    </row>
    <row r="343">
      <c r="A343" s="406" t="s">
        <v>243</v>
      </c>
      <c r="B343" s="406" t="s">
        <v>244</v>
      </c>
      <c r="C343" s="406" t="s">
        <v>16</v>
      </c>
      <c r="D343" s="406" t="n">
        <v>31979.6160733634</v>
      </c>
      <c r="E343" s="406" t="n">
        <v>19.1356750442406</v>
      </c>
    </row>
    <row r="344">
      <c r="A344" s="406" t="s">
        <v>243</v>
      </c>
      <c r="B344" s="406" t="s">
        <v>244</v>
      </c>
      <c r="C344" s="406" t="s">
        <v>17</v>
      </c>
      <c r="D344" s="406" t="n">
        <v>51933.0683055918</v>
      </c>
      <c r="E344" s="406" t="n">
        <v>11.3290439579764</v>
      </c>
    </row>
    <row r="345">
      <c r="A345" s="406" t="s">
        <v>245</v>
      </c>
      <c r="B345" s="406" t="s">
        <v>246</v>
      </c>
      <c r="C345" s="406" t="s">
        <v>16</v>
      </c>
      <c r="D345" s="406" t="n">
        <v>51665.1407297092</v>
      </c>
      <c r="E345" s="406" t="n">
        <v>30.3102480679506</v>
      </c>
    </row>
    <row r="346">
      <c r="A346" s="406" t="s">
        <v>245</v>
      </c>
      <c r="B346" s="406" t="s">
        <v>246</v>
      </c>
      <c r="C346" s="406" t="s">
        <v>17</v>
      </c>
      <c r="D346" s="406" t="n">
        <v>44532.6454195534</v>
      </c>
      <c r="E346" s="406" t="n">
        <v>12.5729741437609</v>
      </c>
    </row>
    <row r="347">
      <c r="A347" s="406" t="s">
        <v>247</v>
      </c>
      <c r="B347" s="406" t="s">
        <v>248</v>
      </c>
      <c r="C347" s="406" t="s">
        <v>16</v>
      </c>
      <c r="D347" s="406" t="n">
        <v>113907.956344208</v>
      </c>
      <c r="E347" s="406" t="n">
        <v>59.8453451240475</v>
      </c>
    </row>
    <row r="348">
      <c r="A348" s="406" t="s">
        <v>247</v>
      </c>
      <c r="B348" s="406" t="s">
        <v>248</v>
      </c>
      <c r="C348" s="406" t="s">
        <v>17</v>
      </c>
      <c r="D348" s="406" t="n">
        <v>131736.822995944</v>
      </c>
      <c r="E348" s="406" t="n">
        <v>10.4507378954662</v>
      </c>
    </row>
    <row r="349">
      <c r="A349" s="406" t="s">
        <v>249</v>
      </c>
      <c r="B349" s="406" t="s">
        <v>250</v>
      </c>
      <c r="C349" s="406" t="s">
        <v>16</v>
      </c>
      <c r="D349" s="406" t="n">
        <v>140349.554163702</v>
      </c>
      <c r="E349" s="406" t="n">
        <v>31.4036979670834</v>
      </c>
    </row>
    <row r="350">
      <c r="A350" s="406" t="s">
        <v>249</v>
      </c>
      <c r="B350" s="406" t="s">
        <v>250</v>
      </c>
      <c r="C350" s="406" t="s">
        <v>17</v>
      </c>
      <c r="D350" s="406" t="n">
        <v>194777.105823979</v>
      </c>
      <c r="E350" s="406" t="n">
        <v>7.71245189980986</v>
      </c>
    </row>
    <row r="351">
      <c r="A351" s="406" t="s">
        <v>251</v>
      </c>
      <c r="B351" s="406" t="s">
        <v>252</v>
      </c>
      <c r="C351" s="406" t="s">
        <v>16</v>
      </c>
      <c r="D351" s="406" t="n">
        <v>306298.402606415</v>
      </c>
      <c r="E351" s="406" t="n">
        <v>42.2132059413641</v>
      </c>
    </row>
    <row r="352">
      <c r="A352" s="406" t="s">
        <v>251</v>
      </c>
      <c r="B352" s="406" t="s">
        <v>252</v>
      </c>
      <c r="C352" s="406" t="s">
        <v>17</v>
      </c>
      <c r="D352" s="406" t="n">
        <v>196960.389551984</v>
      </c>
      <c r="E352" s="406" t="n">
        <v>8.85136930311335</v>
      </c>
    </row>
    <row r="353">
      <c r="A353" s="406" t="s">
        <v>253</v>
      </c>
      <c r="B353" s="406" t="s">
        <v>254</v>
      </c>
      <c r="C353" s="406" t="s">
        <v>16</v>
      </c>
      <c r="D353" s="406" t="n">
        <v>41509.5805154428</v>
      </c>
      <c r="E353" s="406" t="n">
        <v>21.4862866885184</v>
      </c>
    </row>
    <row r="354">
      <c r="A354" s="406" t="s">
        <v>253</v>
      </c>
      <c r="B354" s="406" t="s">
        <v>254</v>
      </c>
      <c r="C354" s="406" t="s">
        <v>17</v>
      </c>
      <c r="D354" s="406" t="n">
        <v>84945.1845655796</v>
      </c>
      <c r="E354" s="406" t="n">
        <v>14.8041264385857</v>
      </c>
    </row>
    <row r="355">
      <c r="A355" s="406" t="s">
        <v>255</v>
      </c>
      <c r="B355" s="406" t="s">
        <v>256</v>
      </c>
      <c r="C355" s="406" t="s">
        <v>16</v>
      </c>
      <c r="D355" s="406" t="n">
        <v>151603.252617146</v>
      </c>
      <c r="E355" s="406" t="n">
        <v>38.4944169029783</v>
      </c>
    </row>
    <row r="356">
      <c r="A356" s="406" t="s">
        <v>255</v>
      </c>
      <c r="B356" s="406" t="s">
        <v>256</v>
      </c>
      <c r="C356" s="406" t="s">
        <v>17</v>
      </c>
      <c r="D356" s="406" t="n">
        <v>400127.157447961</v>
      </c>
      <c r="E356" s="406" t="n">
        <v>6.54437455276528</v>
      </c>
    </row>
    <row r="357">
      <c r="A357" s="406" t="s">
        <v>257</v>
      </c>
      <c r="B357" s="406" t="s">
        <v>258</v>
      </c>
      <c r="C357" s="406" t="s">
        <v>16</v>
      </c>
      <c r="D357" s="406" t="n">
        <v>366211.494763801</v>
      </c>
      <c r="E357" s="406" t="n">
        <v>74.0132275724353</v>
      </c>
    </row>
    <row r="358">
      <c r="A358" s="406" t="s">
        <v>257</v>
      </c>
      <c r="B358" s="406" t="s">
        <v>258</v>
      </c>
      <c r="C358" s="406" t="s">
        <v>17</v>
      </c>
      <c r="D358" s="406" t="n">
        <v>538166.624772905</v>
      </c>
      <c r="E358" s="406" t="n">
        <v>6.38211790361721</v>
      </c>
    </row>
    <row r="359">
      <c r="A359" s="406" t="s">
        <v>259</v>
      </c>
      <c r="B359" s="406" t="s">
        <v>260</v>
      </c>
      <c r="C359" s="406" t="s">
        <v>16</v>
      </c>
      <c r="D359" s="406" t="n">
        <v>88178.9306573759</v>
      </c>
      <c r="E359" s="406" t="n">
        <v>45.5204809328118</v>
      </c>
    </row>
    <row r="360">
      <c r="A360" s="406" t="s">
        <v>259</v>
      </c>
      <c r="B360" s="406" t="s">
        <v>260</v>
      </c>
      <c r="C360" s="406" t="s">
        <v>17</v>
      </c>
      <c r="D360" s="406" t="n">
        <v>303620.414842054</v>
      </c>
      <c r="E360" s="406" t="n">
        <v>8.5780055700364</v>
      </c>
    </row>
    <row r="361">
      <c r="A361" s="406" t="s">
        <v>261</v>
      </c>
      <c r="B361" s="406" t="s">
        <v>262</v>
      </c>
      <c r="C361" s="406" t="s">
        <v>16</v>
      </c>
      <c r="D361" s="406" t="n">
        <v>105240.289269254</v>
      </c>
      <c r="E361" s="406" t="n">
        <v>84.5606504367427</v>
      </c>
    </row>
    <row r="362">
      <c r="A362" s="406" t="s">
        <v>261</v>
      </c>
      <c r="B362" s="406" t="s">
        <v>262</v>
      </c>
      <c r="C362" s="406" t="s">
        <v>17</v>
      </c>
      <c r="D362" s="406" t="n">
        <v>146915.941245386</v>
      </c>
      <c r="E362" s="406" t="n">
        <v>10.8825927470634</v>
      </c>
    </row>
    <row r="363">
      <c r="A363" s="406" t="s">
        <v>263</v>
      </c>
      <c r="B363" s="406" t="s">
        <v>264</v>
      </c>
      <c r="C363" s="406" t="s">
        <v>16</v>
      </c>
      <c r="D363" s="406" t="n">
        <v>136992.931619634</v>
      </c>
      <c r="E363" s="406" t="n">
        <v>35.3762532289514</v>
      </c>
    </row>
    <row r="364">
      <c r="A364" s="406" t="s">
        <v>263</v>
      </c>
      <c r="B364" s="406" t="s">
        <v>264</v>
      </c>
      <c r="C364" s="406" t="s">
        <v>17</v>
      </c>
      <c r="D364" s="406" t="n">
        <v>201975.686184753</v>
      </c>
      <c r="E364" s="406" t="n">
        <v>8.82809010358128</v>
      </c>
    </row>
    <row r="365">
      <c r="A365" s="406" t="s">
        <v>265</v>
      </c>
      <c r="B365" s="406" t="s">
        <v>266</v>
      </c>
      <c r="C365" s="406" t="s">
        <v>16</v>
      </c>
      <c r="D365" s="406" t="n">
        <v>67166.5466979447</v>
      </c>
      <c r="E365" s="406" t="n">
        <v>43.6096293608689</v>
      </c>
    </row>
    <row r="366">
      <c r="A366" s="406" t="s">
        <v>265</v>
      </c>
      <c r="B366" s="406" t="s">
        <v>266</v>
      </c>
      <c r="C366" s="406" t="s">
        <v>17</v>
      </c>
      <c r="D366" s="406" t="n">
        <v>99121.6450111939</v>
      </c>
      <c r="E366" s="406" t="n">
        <v>11.7550830492606</v>
      </c>
    </row>
    <row r="367">
      <c r="A367" s="406" t="s">
        <v>267</v>
      </c>
      <c r="B367" s="406" t="s">
        <v>268</v>
      </c>
      <c r="C367" s="406" t="s">
        <v>16</v>
      </c>
      <c r="D367" s="406" t="n">
        <v>340478.536492739</v>
      </c>
      <c r="E367" s="406" t="n">
        <v>54.8361844793263</v>
      </c>
    </row>
    <row r="368">
      <c r="A368" s="406" t="s">
        <v>267</v>
      </c>
      <c r="B368" s="406" t="s">
        <v>268</v>
      </c>
      <c r="C368" s="406" t="s">
        <v>17</v>
      </c>
      <c r="D368" s="406" t="n">
        <v>158674.723902617</v>
      </c>
      <c r="E368" s="406" t="n">
        <v>11.6942265808368</v>
      </c>
    </row>
    <row r="369">
      <c r="A369" s="406" t="s">
        <v>269</v>
      </c>
      <c r="B369" s="406" t="s">
        <v>270</v>
      </c>
      <c r="C369" s="406" t="s">
        <v>16</v>
      </c>
      <c r="D369" s="406" t="n">
        <v>635562.40828581</v>
      </c>
      <c r="E369" s="406" t="n">
        <v>28.5415326246753</v>
      </c>
    </row>
    <row r="370">
      <c r="A370" s="406" t="s">
        <v>269</v>
      </c>
      <c r="B370" s="406" t="s">
        <v>270</v>
      </c>
      <c r="C370" s="406" t="s">
        <v>17</v>
      </c>
      <c r="D370" s="406" t="n">
        <v>768689.642337143</v>
      </c>
      <c r="E370" s="406" t="n">
        <v>5.63350589571666</v>
      </c>
    </row>
    <row r="371">
      <c r="A371" s="406" t="s">
        <v>271</v>
      </c>
      <c r="B371" s="406" t="s">
        <v>272</v>
      </c>
      <c r="C371" s="406" t="s">
        <v>16</v>
      </c>
      <c r="D371" s="406" t="n">
        <v>228132.718716574</v>
      </c>
      <c r="E371" s="406" t="n">
        <v>46.3342929318087</v>
      </c>
    </row>
    <row r="372">
      <c r="A372" s="406" t="s">
        <v>271</v>
      </c>
      <c r="B372" s="406" t="s">
        <v>272</v>
      </c>
      <c r="C372" s="406" t="s">
        <v>17</v>
      </c>
      <c r="D372" s="406" t="n">
        <v>229961.912717281</v>
      </c>
      <c r="E372" s="406" t="n">
        <v>10.5401702137446</v>
      </c>
    </row>
    <row r="373">
      <c r="A373" s="406" t="s">
        <v>273</v>
      </c>
      <c r="B373" s="406" t="s">
        <v>274</v>
      </c>
      <c r="C373" s="406" t="s">
        <v>16</v>
      </c>
      <c r="D373" s="406" t="n">
        <v>783690.872316253</v>
      </c>
      <c r="E373" s="406" t="n">
        <v>16.7520373101011</v>
      </c>
    </row>
    <row r="374">
      <c r="A374" s="406" t="s">
        <v>273</v>
      </c>
      <c r="B374" s="406" t="s">
        <v>274</v>
      </c>
      <c r="C374" s="406" t="s">
        <v>17</v>
      </c>
      <c r="D374" s="406" t="n">
        <v>339763.778171473</v>
      </c>
      <c r="E374" s="406" t="n">
        <v>9.07008020979127</v>
      </c>
    </row>
    <row r="375">
      <c r="A375" s="406" t="s">
        <v>275</v>
      </c>
      <c r="B375" s="406" t="s">
        <v>276</v>
      </c>
      <c r="C375" s="406" t="s">
        <v>16</v>
      </c>
      <c r="D375" s="406" t="n">
        <v>30421.0739935053</v>
      </c>
      <c r="E375" s="406" t="n">
        <v>39.6187919400691</v>
      </c>
    </row>
    <row r="376">
      <c r="A376" s="406" t="s">
        <v>275</v>
      </c>
      <c r="B376" s="406" t="s">
        <v>276</v>
      </c>
      <c r="C376" s="406" t="s">
        <v>17</v>
      </c>
      <c r="D376" s="406" t="n">
        <v>121216.786729268</v>
      </c>
      <c r="E376" s="406" t="n">
        <v>10.1822302631081</v>
      </c>
    </row>
    <row r="377">
      <c r="A377" s="406" t="s">
        <v>277</v>
      </c>
      <c r="B377" s="406" t="s">
        <v>278</v>
      </c>
      <c r="C377" s="406" t="s">
        <v>16</v>
      </c>
      <c r="D377" s="406" t="n">
        <v>828682.296334708</v>
      </c>
      <c r="E377" s="406" t="n">
        <v>42.5964771300542</v>
      </c>
    </row>
    <row r="378">
      <c r="A378" s="406" t="s">
        <v>277</v>
      </c>
      <c r="B378" s="406" t="s">
        <v>278</v>
      </c>
      <c r="C378" s="406" t="s">
        <v>17</v>
      </c>
      <c r="D378" s="406" t="n">
        <v>376821.507737821</v>
      </c>
      <c r="E378" s="406" t="n">
        <v>8.2424039965951</v>
      </c>
    </row>
    <row r="379">
      <c r="A379" s="406" t="s">
        <v>279</v>
      </c>
      <c r="B379" s="406" t="s">
        <v>280</v>
      </c>
      <c r="C379" s="406" t="s">
        <v>16</v>
      </c>
      <c r="D379" s="406" t="n">
        <v>87109.2034133551</v>
      </c>
      <c r="E379" s="406" t="n">
        <v>28.4510452558251</v>
      </c>
    </row>
    <row r="380">
      <c r="A380" s="406" t="s">
        <v>279</v>
      </c>
      <c r="B380" s="406" t="s">
        <v>280</v>
      </c>
      <c r="C380" s="406" t="s">
        <v>17</v>
      </c>
      <c r="D380" s="406" t="n">
        <v>90853.9419224477</v>
      </c>
      <c r="E380" s="406" t="n">
        <v>13.5662088050964</v>
      </c>
    </row>
    <row r="381">
      <c r="A381" s="406" t="s">
        <v>281</v>
      </c>
      <c r="B381" s="406" t="s">
        <v>282</v>
      </c>
      <c r="C381" s="406" t="s">
        <v>16</v>
      </c>
      <c r="D381" s="406" t="n">
        <v>296408.472438539</v>
      </c>
      <c r="E381" s="406" t="n">
        <v>49.426412767572</v>
      </c>
    </row>
    <row r="382">
      <c r="A382" s="406" t="s">
        <v>281</v>
      </c>
      <c r="B382" s="406" t="s">
        <v>282</v>
      </c>
      <c r="C382" s="406" t="s">
        <v>17</v>
      </c>
      <c r="D382" s="406" t="n">
        <v>165905.644670281</v>
      </c>
      <c r="E382" s="406" t="n">
        <v>10.6692926587176</v>
      </c>
    </row>
    <row r="383">
      <c r="A383" s="406" t="s">
        <v>283</v>
      </c>
      <c r="B383" s="406" t="s">
        <v>284</v>
      </c>
      <c r="C383" s="406" t="s">
        <v>16</v>
      </c>
      <c r="D383" s="406" t="n">
        <v>76965.1455858987</v>
      </c>
      <c r="E383" s="406" t="n">
        <v>21.8179771439363</v>
      </c>
    </row>
    <row r="384">
      <c r="A384" s="406" t="s">
        <v>283</v>
      </c>
      <c r="B384" s="406" t="s">
        <v>284</v>
      </c>
      <c r="C384" s="406" t="s">
        <v>17</v>
      </c>
      <c r="D384" s="406" t="n">
        <v>65153.2403528362</v>
      </c>
      <c r="E384" s="406" t="n">
        <v>16.3866451966981</v>
      </c>
    </row>
    <row r="385">
      <c r="A385" s="406" t="s">
        <v>285</v>
      </c>
      <c r="B385" s="406" t="s">
        <v>286</v>
      </c>
      <c r="C385" s="406" t="s">
        <v>16</v>
      </c>
      <c r="D385" s="406" t="n">
        <v>32826.7674807159</v>
      </c>
      <c r="E385" s="406" t="n">
        <v>25.6747907663446</v>
      </c>
    </row>
    <row r="386">
      <c r="A386" s="406" t="s">
        <v>285</v>
      </c>
      <c r="B386" s="406" t="s">
        <v>286</v>
      </c>
      <c r="C386" s="406" t="s">
        <v>17</v>
      </c>
      <c r="D386" s="406" t="n">
        <v>28230.4582184831</v>
      </c>
      <c r="E386" s="406" t="n">
        <v>13.4124850481959</v>
      </c>
    </row>
    <row r="387">
      <c r="A387" s="406" t="s">
        <v>287</v>
      </c>
      <c r="B387" s="406" t="s">
        <v>288</v>
      </c>
      <c r="C387" s="406" t="s">
        <v>16</v>
      </c>
      <c r="D387" s="406" t="n">
        <v>143226.615045084</v>
      </c>
      <c r="E387" s="406" t="n">
        <v>47.4537430810057</v>
      </c>
    </row>
    <row r="388">
      <c r="A388" s="406" t="s">
        <v>287</v>
      </c>
      <c r="B388" s="406" t="s">
        <v>288</v>
      </c>
      <c r="C388" s="406" t="s">
        <v>17</v>
      </c>
      <c r="D388" s="406" t="n">
        <v>167180.756087022</v>
      </c>
      <c r="E388" s="406" t="n">
        <v>13.8090035659954</v>
      </c>
    </row>
    <row r="389">
      <c r="A389" s="406" t="s">
        <v>289</v>
      </c>
      <c r="B389" s="406" t="s">
        <v>290</v>
      </c>
      <c r="C389" s="406" t="s">
        <v>16</v>
      </c>
      <c r="D389" s="406" t="n">
        <v>100399.83287664</v>
      </c>
      <c r="E389" s="406" t="n">
        <v>31.083066207046</v>
      </c>
    </row>
    <row r="390">
      <c r="A390" s="406" t="s">
        <v>289</v>
      </c>
      <c r="B390" s="406" t="s">
        <v>290</v>
      </c>
      <c r="C390" s="406" t="s">
        <v>17</v>
      </c>
      <c r="D390" s="406" t="n">
        <v>174357.087037485</v>
      </c>
      <c r="E390" s="406" t="n">
        <v>11.5802625781566</v>
      </c>
    </row>
    <row r="391">
      <c r="A391" s="406" t="s">
        <v>291</v>
      </c>
      <c r="B391" s="406" t="s">
        <v>292</v>
      </c>
      <c r="C391" s="406" t="s">
        <v>16</v>
      </c>
      <c r="D391" s="406" t="n">
        <v>40293.6030893291</v>
      </c>
      <c r="E391" s="406" t="n">
        <v>14.6755031927275</v>
      </c>
    </row>
    <row r="392">
      <c r="A392" s="406" t="s">
        <v>291</v>
      </c>
      <c r="B392" s="406" t="s">
        <v>292</v>
      </c>
      <c r="C392" s="406" t="s">
        <v>17</v>
      </c>
      <c r="D392" s="406" t="n">
        <v>27942.9706659418</v>
      </c>
      <c r="E392" s="406" t="n">
        <v>15.4639995900136</v>
      </c>
    </row>
    <row r="393">
      <c r="A393" s="406" t="s">
        <v>293</v>
      </c>
      <c r="B393" s="406" t="s">
        <v>294</v>
      </c>
      <c r="C393" s="406" t="s">
        <v>16</v>
      </c>
      <c r="D393" s="406" t="n">
        <v>119521.413193644</v>
      </c>
      <c r="E393" s="406" t="n">
        <v>47.0259282169623</v>
      </c>
    </row>
    <row r="394">
      <c r="A394" s="406" t="s">
        <v>293</v>
      </c>
      <c r="B394" s="406" t="s">
        <v>294</v>
      </c>
      <c r="C394" s="406" t="s">
        <v>17</v>
      </c>
      <c r="D394" s="406" t="n">
        <v>221941.8446827</v>
      </c>
      <c r="E394" s="406" t="n">
        <v>11.4063054871289</v>
      </c>
    </row>
    <row r="395">
      <c r="A395" s="406" t="s">
        <v>295</v>
      </c>
      <c r="B395" s="406" t="s">
        <v>296</v>
      </c>
      <c r="C395" s="406" t="s">
        <v>16</v>
      </c>
      <c r="D395" s="406" t="n">
        <v>1094230.06719411</v>
      </c>
      <c r="E395" s="406" t="n">
        <v>40.6261617597572</v>
      </c>
    </row>
    <row r="396">
      <c r="A396" s="406" t="s">
        <v>295</v>
      </c>
      <c r="B396" s="406" t="s">
        <v>296</v>
      </c>
      <c r="C396" s="406" t="s">
        <v>17</v>
      </c>
      <c r="D396" s="406" t="n">
        <v>773280.250133744</v>
      </c>
      <c r="E396" s="406" t="n">
        <v>11.3595883823485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939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07" t="s">
        <v>27</v>
      </c>
      <c r="B407" s="407" t="s">
        <v>28</v>
      </c>
      <c r="C407" s="407" t="s">
        <v>16</v>
      </c>
      <c r="D407" s="407" t="n">
        <v>48805.5769322056</v>
      </c>
      <c r="E407" s="407" t="n">
        <v>21.2981668472493</v>
      </c>
    </row>
    <row r="408">
      <c r="A408" s="407" t="s">
        <v>27</v>
      </c>
      <c r="B408" s="407" t="s">
        <v>28</v>
      </c>
      <c r="C408" s="407" t="s">
        <v>17</v>
      </c>
      <c r="D408" s="407" t="n">
        <v>127559.327234107</v>
      </c>
      <c r="E408" s="407" t="n">
        <v>19.0944916560127</v>
      </c>
    </row>
    <row r="409">
      <c r="A409" s="407" t="s">
        <v>29</v>
      </c>
      <c r="B409" s="407" t="s">
        <v>30</v>
      </c>
      <c r="C409" s="407" t="s">
        <v>16</v>
      </c>
      <c r="D409" s="407" t="n">
        <v>102311.167312621</v>
      </c>
      <c r="E409" s="407" t="n">
        <v>26.623896684363</v>
      </c>
    </row>
    <row r="410">
      <c r="A410" s="407" t="s">
        <v>29</v>
      </c>
      <c r="B410" s="407" t="s">
        <v>30</v>
      </c>
      <c r="C410" s="407" t="s">
        <v>17</v>
      </c>
      <c r="D410" s="407" t="n">
        <v>134254.716033259</v>
      </c>
      <c r="E410" s="407" t="n">
        <v>19.6463596113424</v>
      </c>
    </row>
    <row r="411">
      <c r="A411" s="407" t="s">
        <v>31</v>
      </c>
      <c r="B411" s="407" t="s">
        <v>32</v>
      </c>
      <c r="C411" s="407" t="s">
        <v>16</v>
      </c>
      <c r="D411" s="407" t="n">
        <v>55571.8619808053</v>
      </c>
      <c r="E411" s="407" t="n">
        <v>14.7936172751006</v>
      </c>
    </row>
    <row r="412">
      <c r="A412" s="407" t="s">
        <v>31</v>
      </c>
      <c r="B412" s="407" t="s">
        <v>32</v>
      </c>
      <c r="C412" s="407" t="s">
        <v>17</v>
      </c>
      <c r="D412" s="407" t="n">
        <v>60049.338091963</v>
      </c>
      <c r="E412" s="407" t="n">
        <v>14.7598901764404</v>
      </c>
    </row>
    <row r="413">
      <c r="A413" s="407" t="s">
        <v>33</v>
      </c>
      <c r="B413" s="407" t="s">
        <v>34</v>
      </c>
      <c r="C413" s="407" t="s">
        <v>16</v>
      </c>
      <c r="D413" s="407" t="n">
        <v>72821.4143163257</v>
      </c>
      <c r="E413" s="407" t="n">
        <v>34.7869865821766</v>
      </c>
    </row>
    <row r="414">
      <c r="A414" s="407" t="s">
        <v>33</v>
      </c>
      <c r="B414" s="407" t="s">
        <v>34</v>
      </c>
      <c r="C414" s="407" t="s">
        <v>17</v>
      </c>
      <c r="D414" s="407" t="n">
        <v>61830.4249679644</v>
      </c>
      <c r="E414" s="407" t="n">
        <v>12.4604839507718</v>
      </c>
    </row>
    <row r="415">
      <c r="A415" s="407" t="s">
        <v>35</v>
      </c>
      <c r="B415" s="407" t="s">
        <v>36</v>
      </c>
      <c r="C415" s="407" t="s">
        <v>16</v>
      </c>
      <c r="D415" s="407" t="n">
        <v>58295.1188891941</v>
      </c>
      <c r="E415" s="407" t="n">
        <v>11.6019734156545</v>
      </c>
    </row>
    <row r="416">
      <c r="A416" s="407" t="s">
        <v>35</v>
      </c>
      <c r="B416" s="407" t="s">
        <v>36</v>
      </c>
      <c r="C416" s="407" t="s">
        <v>17</v>
      </c>
      <c r="D416" s="407" t="n">
        <v>295598.567424507</v>
      </c>
      <c r="E416" s="407" t="n">
        <v>43.6894476687429</v>
      </c>
    </row>
    <row r="417">
      <c r="A417" s="407" t="s">
        <v>37</v>
      </c>
      <c r="B417" s="407" t="s">
        <v>38</v>
      </c>
      <c r="C417" s="407" t="s">
        <v>16</v>
      </c>
      <c r="D417" s="407" t="n">
        <v>11555.5124022006</v>
      </c>
      <c r="E417" s="407" t="n">
        <v>18.0370154828518</v>
      </c>
    </row>
    <row r="418">
      <c r="A418" s="407" t="s">
        <v>37</v>
      </c>
      <c r="B418" s="407" t="s">
        <v>38</v>
      </c>
      <c r="C418" s="407" t="s">
        <v>17</v>
      </c>
      <c r="D418" s="407" t="n">
        <v>11045.7952217782</v>
      </c>
      <c r="E418" s="407" t="n">
        <v>24.2537988425139</v>
      </c>
    </row>
    <row r="419">
      <c r="A419" s="407" t="s">
        <v>39</v>
      </c>
      <c r="B419" s="407" t="s">
        <v>40</v>
      </c>
      <c r="C419" s="407" t="s">
        <v>16</v>
      </c>
      <c r="D419" s="407" t="n">
        <v>20798.1341791068</v>
      </c>
      <c r="E419" s="407" t="n">
        <v>32.6459759897143</v>
      </c>
    </row>
    <row r="420">
      <c r="A420" s="407" t="s">
        <v>39</v>
      </c>
      <c r="B420" s="407" t="s">
        <v>40</v>
      </c>
      <c r="C420" s="407" t="s">
        <v>17</v>
      </c>
      <c r="D420" s="407" t="n">
        <v>59449.7401678201</v>
      </c>
      <c r="E420" s="407" t="n">
        <v>21.1002000849497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940</v>
      </c>
    </row>
    <row r="9">
      <c r="A9" t="s">
        <v>3</v>
      </c>
    </row>
    <row r="10">
      <c r="A10" t="s">
        <v>4</v>
      </c>
    </row>
    <row r="11">
      <c r="A11" t="s">
        <v>941</v>
      </c>
    </row>
    <row r="12">
      <c r="A12" s="3" t="s">
        <v>6</v>
      </c>
    </row>
    <row r="13">
      <c r="A13" s="3" t="s">
        <v>570</v>
      </c>
    </row>
    <row r="15">
      <c r="A15" s="4" t="s">
        <v>942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08" t="s">
        <v>14</v>
      </c>
      <c r="B17" s="408" t="s">
        <v>15</v>
      </c>
      <c r="C17" s="408" t="s">
        <v>16</v>
      </c>
      <c r="D17" s="408" t="n">
        <v>251778.08805165</v>
      </c>
      <c r="E17" s="408" t="n">
        <v>2.10691593035809</v>
      </c>
    </row>
    <row r="18">
      <c r="A18" s="408" t="s">
        <v>14</v>
      </c>
      <c r="B18" s="408" t="s">
        <v>15</v>
      </c>
      <c r="C18" s="408" t="s">
        <v>17</v>
      </c>
      <c r="D18" s="408" t="n">
        <v>376263.635174011</v>
      </c>
      <c r="E18" s="408" t="n">
        <v>0.601445536188064</v>
      </c>
    </row>
    <row r="19">
      <c r="A19" s="408" t="s">
        <v>14</v>
      </c>
      <c r="B19" s="408" t="s">
        <v>19</v>
      </c>
      <c r="C19" s="408" t="s">
        <v>16</v>
      </c>
      <c r="D19" s="408" t="n">
        <v>251778.08805165</v>
      </c>
      <c r="E19" s="408" t="n">
        <v>2.10691593035809</v>
      </c>
    </row>
    <row r="20">
      <c r="A20" s="408" t="s">
        <v>14</v>
      </c>
      <c r="B20" s="408" t="s">
        <v>19</v>
      </c>
      <c r="C20" s="408" t="s">
        <v>17</v>
      </c>
      <c r="D20" s="408" t="n">
        <v>376263.635174011</v>
      </c>
      <c r="E20" s="408" t="n">
        <v>0.601445536188064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943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09" t="s">
        <v>14</v>
      </c>
      <c r="B31" s="409" t="s">
        <v>15</v>
      </c>
      <c r="C31" s="409" t="s">
        <v>16</v>
      </c>
      <c r="D31" s="409" t="n">
        <v>251778.08805165</v>
      </c>
      <c r="E31" s="409" t="n">
        <v>2.10691593035809</v>
      </c>
    </row>
    <row r="32">
      <c r="A32" s="409" t="s">
        <v>14</v>
      </c>
      <c r="B32" s="409" t="s">
        <v>15</v>
      </c>
      <c r="C32" s="409" t="s">
        <v>17</v>
      </c>
      <c r="D32" s="409" t="n">
        <v>376263.635174011</v>
      </c>
      <c r="E32" s="409" t="n">
        <v>0.601445536188064</v>
      </c>
    </row>
    <row r="33">
      <c r="A33" s="409" t="s">
        <v>27</v>
      </c>
      <c r="B33" s="409" t="s">
        <v>28</v>
      </c>
      <c r="C33" s="409" t="s">
        <v>16</v>
      </c>
      <c r="D33" s="409" t="n">
        <v>283357.134985375</v>
      </c>
      <c r="E33" s="409" t="n">
        <v>27.2024109566607</v>
      </c>
    </row>
    <row r="34">
      <c r="A34" s="409" t="s">
        <v>27</v>
      </c>
      <c r="B34" s="409" t="s">
        <v>28</v>
      </c>
      <c r="C34" s="409" t="s">
        <v>17</v>
      </c>
      <c r="D34" s="409" t="n">
        <v>359309.829095421</v>
      </c>
      <c r="E34" s="409" t="n">
        <v>6.53508640162599</v>
      </c>
    </row>
    <row r="35">
      <c r="A35" s="409" t="s">
        <v>29</v>
      </c>
      <c r="B35" s="409" t="s">
        <v>30</v>
      </c>
      <c r="C35" s="409" t="s">
        <v>16</v>
      </c>
      <c r="D35" s="409" t="n">
        <v>263339.764542174</v>
      </c>
      <c r="E35" s="409" t="n">
        <v>10.48911345737</v>
      </c>
    </row>
    <row r="36">
      <c r="A36" s="409" t="s">
        <v>29</v>
      </c>
      <c r="B36" s="409" t="s">
        <v>30</v>
      </c>
      <c r="C36" s="409" t="s">
        <v>17</v>
      </c>
      <c r="D36" s="409" t="n">
        <v>373179.999992874</v>
      </c>
      <c r="E36" s="409" t="n">
        <v>6.43582873065658</v>
      </c>
    </row>
    <row r="37">
      <c r="A37" s="409" t="s">
        <v>31</v>
      </c>
      <c r="B37" s="409" t="s">
        <v>32</v>
      </c>
      <c r="C37" s="409" t="s">
        <v>16</v>
      </c>
      <c r="D37" s="409" t="n">
        <v>206142.794107001</v>
      </c>
      <c r="E37" s="409" t="n">
        <v>19.7566662382705</v>
      </c>
    </row>
    <row r="38">
      <c r="A38" s="409" t="s">
        <v>31</v>
      </c>
      <c r="B38" s="409" t="s">
        <v>32</v>
      </c>
      <c r="C38" s="409" t="s">
        <v>17</v>
      </c>
      <c r="D38" s="409" t="n">
        <v>269057.198074784</v>
      </c>
      <c r="E38" s="409" t="n">
        <v>6.11957566631015</v>
      </c>
    </row>
    <row r="39">
      <c r="A39" s="409" t="s">
        <v>33</v>
      </c>
      <c r="B39" s="409" t="s">
        <v>34</v>
      </c>
      <c r="C39" s="409" t="s">
        <v>16</v>
      </c>
      <c r="D39" s="409" t="n">
        <v>322307.321244928</v>
      </c>
      <c r="E39" s="409" t="n">
        <v>16.5000734127247</v>
      </c>
    </row>
    <row r="40">
      <c r="A40" s="409" t="s">
        <v>33</v>
      </c>
      <c r="B40" s="409" t="s">
        <v>34</v>
      </c>
      <c r="C40" s="409" t="s">
        <v>17</v>
      </c>
      <c r="D40" s="409" t="n">
        <v>344994.204524255</v>
      </c>
      <c r="E40" s="409" t="n">
        <v>6.05696802747891</v>
      </c>
    </row>
    <row r="41">
      <c r="A41" s="409" t="s">
        <v>35</v>
      </c>
      <c r="B41" s="409" t="s">
        <v>36</v>
      </c>
      <c r="C41" s="409" t="s">
        <v>16</v>
      </c>
      <c r="D41" s="409" t="n">
        <v>216452.406926779</v>
      </c>
      <c r="E41" s="409" t="n">
        <v>21.588818146108</v>
      </c>
    </row>
    <row r="42">
      <c r="A42" s="409" t="s">
        <v>35</v>
      </c>
      <c r="B42" s="409" t="s">
        <v>36</v>
      </c>
      <c r="C42" s="409" t="s">
        <v>17</v>
      </c>
      <c r="D42" s="409" t="n">
        <v>301720.875154595</v>
      </c>
      <c r="E42" s="409" t="n">
        <v>5.81837246463614</v>
      </c>
    </row>
    <row r="43">
      <c r="A43" s="409" t="s">
        <v>37</v>
      </c>
      <c r="B43" s="409" t="s">
        <v>38</v>
      </c>
      <c r="C43" s="409" t="s">
        <v>16</v>
      </c>
      <c r="D43" s="409" t="n">
        <v>221804.718548045</v>
      </c>
      <c r="E43" s="409" t="n">
        <v>14.9908335379796</v>
      </c>
    </row>
    <row r="44">
      <c r="A44" s="409" t="s">
        <v>37</v>
      </c>
      <c r="B44" s="409" t="s">
        <v>38</v>
      </c>
      <c r="C44" s="409" t="s">
        <v>17</v>
      </c>
      <c r="D44" s="409" t="n">
        <v>262662.936310987</v>
      </c>
      <c r="E44" s="409" t="n">
        <v>4.17266705689057</v>
      </c>
    </row>
    <row r="45">
      <c r="A45" s="409" t="s">
        <v>39</v>
      </c>
      <c r="B45" s="409" t="s">
        <v>40</v>
      </c>
      <c r="C45" s="409" t="s">
        <v>16</v>
      </c>
      <c r="D45" s="409" t="n">
        <v>241048.96121654</v>
      </c>
      <c r="E45" s="409" t="n">
        <v>10.175063424519</v>
      </c>
    </row>
    <row r="46">
      <c r="A46" s="409" t="s">
        <v>39</v>
      </c>
      <c r="B46" s="409" t="s">
        <v>40</v>
      </c>
      <c r="C46" s="409" t="s">
        <v>17</v>
      </c>
      <c r="D46" s="409" t="n">
        <v>426466.775159925</v>
      </c>
      <c r="E46" s="409" t="n">
        <v>5.99337012001583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944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10" t="s">
        <v>14</v>
      </c>
      <c r="B57" s="410" t="s">
        <v>15</v>
      </c>
      <c r="C57" s="410" t="s">
        <v>16</v>
      </c>
      <c r="D57" s="410" t="n">
        <v>251778.08805165</v>
      </c>
      <c r="E57" s="410" t="n">
        <v>2.10691593035809</v>
      </c>
    </row>
    <row r="58">
      <c r="A58" s="410" t="s">
        <v>14</v>
      </c>
      <c r="B58" s="410" t="s">
        <v>15</v>
      </c>
      <c r="C58" s="410" t="s">
        <v>17</v>
      </c>
      <c r="D58" s="410" t="n">
        <v>376263.635174011</v>
      </c>
      <c r="E58" s="410" t="n">
        <v>0.601445536188064</v>
      </c>
    </row>
    <row r="59">
      <c r="A59" s="410" t="s">
        <v>42</v>
      </c>
      <c r="B59" s="410" t="s">
        <v>43</v>
      </c>
      <c r="C59" s="410" t="s">
        <v>16</v>
      </c>
      <c r="D59" s="410" t="n">
        <v>151529.515403502</v>
      </c>
      <c r="E59" s="410" t="n">
        <v>19.0035300140952</v>
      </c>
    </row>
    <row r="60">
      <c r="A60" s="410" t="s">
        <v>42</v>
      </c>
      <c r="B60" s="410" t="s">
        <v>43</v>
      </c>
      <c r="C60" s="410" t="s">
        <v>17</v>
      </c>
      <c r="D60" s="410" t="n">
        <v>194192.640781201</v>
      </c>
      <c r="E60" s="410" t="n">
        <v>10.692923118897</v>
      </c>
    </row>
    <row r="61">
      <c r="A61" s="410" t="s">
        <v>44</v>
      </c>
      <c r="B61" s="410" t="s">
        <v>45</v>
      </c>
      <c r="C61" s="410" t="s">
        <v>16</v>
      </c>
      <c r="D61" s="410" t="n">
        <v>257328.827151325</v>
      </c>
      <c r="E61" s="410" t="n">
        <v>31.545974230529</v>
      </c>
    </row>
    <row r="62">
      <c r="A62" s="410" t="s">
        <v>44</v>
      </c>
      <c r="B62" s="410" t="s">
        <v>45</v>
      </c>
      <c r="C62" s="410" t="s">
        <v>17</v>
      </c>
      <c r="D62" s="410" t="n">
        <v>372636.457448847</v>
      </c>
      <c r="E62" s="410" t="n">
        <v>6.44416225293557</v>
      </c>
    </row>
    <row r="63">
      <c r="A63" s="410" t="s">
        <v>27</v>
      </c>
      <c r="B63" s="410" t="s">
        <v>28</v>
      </c>
      <c r="C63" s="410" t="s">
        <v>16</v>
      </c>
      <c r="D63" s="410" t="n">
        <v>312497.772042792</v>
      </c>
      <c r="E63" s="410" t="n">
        <v>33.9118983762497</v>
      </c>
    </row>
    <row r="64">
      <c r="A64" s="410" t="s">
        <v>27</v>
      </c>
      <c r="B64" s="410" t="s">
        <v>28</v>
      </c>
      <c r="C64" s="410" t="s">
        <v>17</v>
      </c>
      <c r="D64" s="410" t="n">
        <v>364290.435005164</v>
      </c>
      <c r="E64" s="410" t="n">
        <v>7.35076201635345</v>
      </c>
    </row>
    <row r="65">
      <c r="A65" s="410" t="s">
        <v>29</v>
      </c>
      <c r="B65" s="410" t="s">
        <v>30</v>
      </c>
      <c r="C65" s="410" t="s">
        <v>16</v>
      </c>
      <c r="D65" s="410" t="n">
        <v>247489.729959821</v>
      </c>
      <c r="E65" s="410" t="n">
        <v>18.1260724038856</v>
      </c>
    </row>
    <row r="66">
      <c r="A66" s="410" t="s">
        <v>29</v>
      </c>
      <c r="B66" s="410" t="s">
        <v>30</v>
      </c>
      <c r="C66" s="410" t="s">
        <v>17</v>
      </c>
      <c r="D66" s="410" t="n">
        <v>386771.135598297</v>
      </c>
      <c r="E66" s="410" t="n">
        <v>8.06644180558436</v>
      </c>
    </row>
    <row r="67">
      <c r="A67" s="410" t="s">
        <v>46</v>
      </c>
      <c r="B67" s="410" t="s">
        <v>47</v>
      </c>
      <c r="C67" s="410" t="s">
        <v>16</v>
      </c>
      <c r="D67" s="410" t="n">
        <v>149458.971040158</v>
      </c>
      <c r="E67" s="410" t="n">
        <v>10.5258498382589</v>
      </c>
    </row>
    <row r="68">
      <c r="A68" s="410" t="s">
        <v>46</v>
      </c>
      <c r="B68" s="410" t="s">
        <v>47</v>
      </c>
      <c r="C68" s="410" t="s">
        <v>17</v>
      </c>
      <c r="D68" s="410" t="n">
        <v>211985.853786336</v>
      </c>
      <c r="E68" s="410" t="n">
        <v>19.1351380945083</v>
      </c>
    </row>
    <row r="69">
      <c r="A69" s="410" t="s">
        <v>48</v>
      </c>
      <c r="B69" s="410" t="s">
        <v>49</v>
      </c>
      <c r="C69" s="410" t="s">
        <v>16</v>
      </c>
      <c r="D69" s="410" t="n">
        <v>179836.593281367</v>
      </c>
      <c r="E69" s="410" t="n">
        <v>14.3638910645095</v>
      </c>
    </row>
    <row r="70">
      <c r="A70" s="410" t="s">
        <v>48</v>
      </c>
      <c r="B70" s="410" t="s">
        <v>49</v>
      </c>
      <c r="C70" s="410" t="s">
        <v>17</v>
      </c>
      <c r="D70" s="410" t="n">
        <v>333975.848151895</v>
      </c>
      <c r="E70" s="410" t="n">
        <v>6.3132461300511</v>
      </c>
    </row>
    <row r="71">
      <c r="A71" s="410" t="s">
        <v>31</v>
      </c>
      <c r="B71" s="410" t="s">
        <v>32</v>
      </c>
      <c r="C71" s="410" t="s">
        <v>16</v>
      </c>
      <c r="D71" s="410" t="n">
        <v>210041.541034369</v>
      </c>
      <c r="E71" s="410" t="n">
        <v>21.2061963637855</v>
      </c>
    </row>
    <row r="72">
      <c r="A72" s="410" t="s">
        <v>31</v>
      </c>
      <c r="B72" s="410" t="s">
        <v>32</v>
      </c>
      <c r="C72" s="410" t="s">
        <v>17</v>
      </c>
      <c r="D72" s="410" t="n">
        <v>269464.857256842</v>
      </c>
      <c r="E72" s="410" t="n">
        <v>6.16824153303572</v>
      </c>
    </row>
    <row r="73">
      <c r="A73" s="410" t="s">
        <v>50</v>
      </c>
      <c r="B73" s="410" t="s">
        <v>51</v>
      </c>
      <c r="C73" s="410" t="s">
        <v>16</v>
      </c>
      <c r="D73" s="410" t="n">
        <v>182666.118113951</v>
      </c>
      <c r="E73" s="410" t="n">
        <v>16.3055490534222</v>
      </c>
    </row>
    <row r="74">
      <c r="A74" s="410" t="s">
        <v>50</v>
      </c>
      <c r="B74" s="410" t="s">
        <v>51</v>
      </c>
      <c r="C74" s="410" t="s">
        <v>17</v>
      </c>
      <c r="D74" s="410" t="n">
        <v>257195.379527959</v>
      </c>
      <c r="E74" s="410" t="n">
        <v>6.18004393662714</v>
      </c>
    </row>
    <row r="75">
      <c r="A75" s="410" t="s">
        <v>52</v>
      </c>
      <c r="B75" s="410" t="s">
        <v>53</v>
      </c>
      <c r="C75" s="410" t="s">
        <v>16</v>
      </c>
      <c r="D75" s="410" t="n">
        <v>161910.0375249</v>
      </c>
      <c r="E75" s="410" t="n">
        <v>13.9030131336773</v>
      </c>
    </row>
    <row r="76">
      <c r="A76" s="410" t="s">
        <v>52</v>
      </c>
      <c r="B76" s="410" t="s">
        <v>53</v>
      </c>
      <c r="C76" s="410" t="s">
        <v>17</v>
      </c>
      <c r="D76" s="410" t="n">
        <v>239960.635376597</v>
      </c>
      <c r="E76" s="410" t="n">
        <v>7.74426912203649</v>
      </c>
    </row>
    <row r="77">
      <c r="A77" s="410" t="s">
        <v>33</v>
      </c>
      <c r="B77" s="410" t="s">
        <v>34</v>
      </c>
      <c r="C77" s="410" t="s">
        <v>16</v>
      </c>
      <c r="D77" s="410" t="n">
        <v>346725.161316594</v>
      </c>
      <c r="E77" s="410" t="n">
        <v>28.5123153487729</v>
      </c>
    </row>
    <row r="78">
      <c r="A78" s="410" t="s">
        <v>33</v>
      </c>
      <c r="B78" s="410" t="s">
        <v>34</v>
      </c>
      <c r="C78" s="410" t="s">
        <v>17</v>
      </c>
      <c r="D78" s="410" t="n">
        <v>340696.861447385</v>
      </c>
      <c r="E78" s="410" t="n">
        <v>9.08293398815009</v>
      </c>
    </row>
    <row r="79">
      <c r="A79" s="410" t="s">
        <v>54</v>
      </c>
      <c r="B79" s="410" t="s">
        <v>55</v>
      </c>
      <c r="C79" s="410" t="s">
        <v>16</v>
      </c>
      <c r="D79" s="410" t="n">
        <v>438584.568849565</v>
      </c>
      <c r="E79" s="410" t="n">
        <v>19.3667191691403</v>
      </c>
    </row>
    <row r="80">
      <c r="A80" s="410" t="s">
        <v>54</v>
      </c>
      <c r="B80" s="410" t="s">
        <v>55</v>
      </c>
      <c r="C80" s="410" t="s">
        <v>17</v>
      </c>
      <c r="D80" s="410" t="n">
        <v>350949.201256007</v>
      </c>
      <c r="E80" s="410" t="n">
        <v>7.72923710450458</v>
      </c>
    </row>
    <row r="81">
      <c r="A81" s="410" t="s">
        <v>35</v>
      </c>
      <c r="B81" s="410" t="s">
        <v>36</v>
      </c>
      <c r="C81" s="410" t="s">
        <v>16</v>
      </c>
      <c r="D81" s="410" t="n">
        <v>224120.391069324</v>
      </c>
      <c r="E81" s="410" t="n">
        <v>22.9968848878612</v>
      </c>
    </row>
    <row r="82">
      <c r="A82" s="410" t="s">
        <v>35</v>
      </c>
      <c r="B82" s="410" t="s">
        <v>36</v>
      </c>
      <c r="C82" s="410" t="s">
        <v>17</v>
      </c>
      <c r="D82" s="410" t="n">
        <v>301372.387894368</v>
      </c>
      <c r="E82" s="410" t="n">
        <v>5.85404225503775</v>
      </c>
    </row>
    <row r="83">
      <c r="A83" s="410" t="s">
        <v>56</v>
      </c>
      <c r="B83" s="410" t="s">
        <v>57</v>
      </c>
      <c r="C83" s="410" t="s">
        <v>16</v>
      </c>
      <c r="D83" s="410" t="n">
        <v>212646.129328075</v>
      </c>
      <c r="E83" s="410" t="n">
        <v>18.2207384070664</v>
      </c>
    </row>
    <row r="84">
      <c r="A84" s="410" t="s">
        <v>56</v>
      </c>
      <c r="B84" s="410" t="s">
        <v>57</v>
      </c>
      <c r="C84" s="410" t="s">
        <v>17</v>
      </c>
      <c r="D84" s="410" t="n">
        <v>316120.15324005</v>
      </c>
      <c r="E84" s="410" t="n">
        <v>6.33363992293847</v>
      </c>
    </row>
    <row r="85">
      <c r="A85" s="410" t="s">
        <v>37</v>
      </c>
      <c r="B85" s="410" t="s">
        <v>38</v>
      </c>
      <c r="C85" s="410" t="s">
        <v>16</v>
      </c>
      <c r="D85" s="410" t="n">
        <v>224118.37336509</v>
      </c>
      <c r="E85" s="410" t="n">
        <v>15.2922754998492</v>
      </c>
    </row>
    <row r="86">
      <c r="A86" s="410" t="s">
        <v>37</v>
      </c>
      <c r="B86" s="410" t="s">
        <v>38</v>
      </c>
      <c r="C86" s="410" t="s">
        <v>17</v>
      </c>
      <c r="D86" s="410" t="n">
        <v>262807.987354234</v>
      </c>
      <c r="E86" s="410" t="n">
        <v>4.18309879628182</v>
      </c>
    </row>
    <row r="87">
      <c r="A87" s="410" t="s">
        <v>39</v>
      </c>
      <c r="B87" s="410" t="s">
        <v>40</v>
      </c>
      <c r="C87" s="410" t="s">
        <v>16</v>
      </c>
      <c r="D87" s="410" t="n">
        <v>270448.361059141</v>
      </c>
      <c r="E87" s="410" t="n">
        <v>13.1254901153085</v>
      </c>
    </row>
    <row r="88">
      <c r="A88" s="410" t="s">
        <v>39</v>
      </c>
      <c r="B88" s="410" t="s">
        <v>40</v>
      </c>
      <c r="C88" s="410" t="s">
        <v>17</v>
      </c>
      <c r="D88" s="410" t="n">
        <v>428769.410674316</v>
      </c>
      <c r="E88" s="410" t="n">
        <v>6.78336855271666</v>
      </c>
    </row>
    <row r="89">
      <c r="A89" s="410" t="s">
        <v>58</v>
      </c>
      <c r="B89" s="410" t="s">
        <v>59</v>
      </c>
      <c r="C89" s="410" t="s">
        <v>16</v>
      </c>
      <c r="D89" s="410" t="n">
        <v>332798.295187124</v>
      </c>
      <c r="E89" s="410" t="n">
        <v>16.2417806760478</v>
      </c>
    </row>
    <row r="90">
      <c r="A90" s="410" t="s">
        <v>58</v>
      </c>
      <c r="B90" s="410" t="s">
        <v>59</v>
      </c>
      <c r="C90" s="410" t="s">
        <v>17</v>
      </c>
      <c r="D90" s="410" t="n">
        <v>380477.728363561</v>
      </c>
      <c r="E90" s="410" t="n">
        <v>7.94832674863244</v>
      </c>
    </row>
    <row r="91">
      <c r="A91" s="410" t="s">
        <v>60</v>
      </c>
      <c r="B91" s="410" t="s">
        <v>61</v>
      </c>
      <c r="C91" s="410" t="s">
        <v>16</v>
      </c>
      <c r="D91" s="410" t="n">
        <v>269323.563436659</v>
      </c>
      <c r="E91" s="410" t="n">
        <v>17.3427610427325</v>
      </c>
    </row>
    <row r="92">
      <c r="A92" s="410" t="s">
        <v>60</v>
      </c>
      <c r="B92" s="410" t="s">
        <v>61</v>
      </c>
      <c r="C92" s="410" t="s">
        <v>17</v>
      </c>
      <c r="D92" s="410" t="n">
        <v>392030.089367257</v>
      </c>
      <c r="E92" s="410" t="n">
        <v>5.13468491917275</v>
      </c>
    </row>
    <row r="93">
      <c r="A93" s="410" t="s">
        <v>62</v>
      </c>
      <c r="B93" s="410" t="s">
        <v>63</v>
      </c>
      <c r="C93" s="410" t="s">
        <v>16</v>
      </c>
      <c r="D93" s="410" t="n">
        <v>209579.166510101</v>
      </c>
      <c r="E93" s="410" t="n">
        <v>21.4419041706761</v>
      </c>
    </row>
    <row r="94">
      <c r="A94" s="410" t="s">
        <v>62</v>
      </c>
      <c r="B94" s="410" t="s">
        <v>63</v>
      </c>
      <c r="C94" s="410" t="s">
        <v>17</v>
      </c>
      <c r="D94" s="410" t="n">
        <v>263539.487161216</v>
      </c>
      <c r="E94" s="410" t="n">
        <v>7.31218864538303</v>
      </c>
    </row>
    <row r="95">
      <c r="A95" s="410" t="s">
        <v>64</v>
      </c>
      <c r="B95" s="410" t="s">
        <v>65</v>
      </c>
      <c r="C95" s="410" t="s">
        <v>16</v>
      </c>
      <c r="D95" s="410" t="n">
        <v>235720.990320333</v>
      </c>
      <c r="E95" s="410" t="n">
        <v>17.2623709318314</v>
      </c>
    </row>
    <row r="96">
      <c r="A96" s="410" t="s">
        <v>64</v>
      </c>
      <c r="B96" s="410" t="s">
        <v>65</v>
      </c>
      <c r="C96" s="410" t="s">
        <v>17</v>
      </c>
      <c r="D96" s="410" t="n">
        <v>289454.566386966</v>
      </c>
      <c r="E96" s="410" t="n">
        <v>7.45165666240594</v>
      </c>
    </row>
    <row r="97">
      <c r="A97" s="410" t="s">
        <v>66</v>
      </c>
      <c r="B97" s="410" t="s">
        <v>67</v>
      </c>
      <c r="C97" s="410" t="s">
        <v>16</v>
      </c>
      <c r="D97" s="410" t="n">
        <v>210428.308526979</v>
      </c>
      <c r="E97" s="410" t="n">
        <v>20.1994168096947</v>
      </c>
    </row>
    <row r="98">
      <c r="A98" s="410" t="s">
        <v>66</v>
      </c>
      <c r="B98" s="410" t="s">
        <v>67</v>
      </c>
      <c r="C98" s="410" t="s">
        <v>17</v>
      </c>
      <c r="D98" s="410" t="n">
        <v>229173.402723474</v>
      </c>
      <c r="E98" s="410" t="n">
        <v>8.24961277279866</v>
      </c>
    </row>
    <row r="99">
      <c r="A99" s="410" t="s">
        <v>68</v>
      </c>
      <c r="B99" s="410" t="s">
        <v>69</v>
      </c>
      <c r="C99" s="410" t="s">
        <v>16</v>
      </c>
      <c r="D99" s="410" t="n">
        <v>269332.427094089</v>
      </c>
      <c r="E99" s="410" t="n">
        <v>12.5848274915568</v>
      </c>
    </row>
    <row r="100">
      <c r="A100" s="410" t="s">
        <v>68</v>
      </c>
      <c r="B100" s="410" t="s">
        <v>69</v>
      </c>
      <c r="C100" s="410" t="s">
        <v>17</v>
      </c>
      <c r="D100" s="410" t="n">
        <v>395640.872274825</v>
      </c>
      <c r="E100" s="410" t="n">
        <v>4.82148005260235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945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11" t="s">
        <v>72</v>
      </c>
      <c r="B111" s="411" t="s">
        <v>73</v>
      </c>
      <c r="C111" s="411" t="s">
        <v>16</v>
      </c>
      <c r="D111" s="411" t="n">
        <v>335210.817779372</v>
      </c>
      <c r="E111" s="411" t="n">
        <v>11.6746786266738</v>
      </c>
    </row>
    <row r="112">
      <c r="A112" s="411" t="s">
        <v>72</v>
      </c>
      <c r="B112" s="411" t="s">
        <v>73</v>
      </c>
      <c r="C112" s="411" t="s">
        <v>17</v>
      </c>
      <c r="D112" s="411" t="n">
        <v>516278.758291204</v>
      </c>
      <c r="E112" s="411" t="n">
        <v>1.93766247469748</v>
      </c>
    </row>
    <row r="113">
      <c r="A113" s="411" t="s">
        <v>74</v>
      </c>
      <c r="B113" s="411" t="s">
        <v>75</v>
      </c>
      <c r="C113" s="411" t="s">
        <v>16</v>
      </c>
      <c r="D113" s="411" t="n">
        <v>429690.881101004</v>
      </c>
      <c r="E113" s="411" t="n">
        <v>19.8473061551852</v>
      </c>
    </row>
    <row r="114">
      <c r="A114" s="411" t="s">
        <v>74</v>
      </c>
      <c r="B114" s="411" t="s">
        <v>75</v>
      </c>
      <c r="C114" s="411" t="s">
        <v>17</v>
      </c>
      <c r="D114" s="411" t="n">
        <v>613482.975223179</v>
      </c>
      <c r="E114" s="411" t="n">
        <v>3.41862937616395</v>
      </c>
    </row>
    <row r="115">
      <c r="A115" s="411" t="s">
        <v>76</v>
      </c>
      <c r="B115" s="411" t="s">
        <v>77</v>
      </c>
      <c r="C115" s="411" t="s">
        <v>16</v>
      </c>
      <c r="D115" s="411" t="n">
        <v>226026.01624353</v>
      </c>
      <c r="E115" s="411" t="n">
        <v>20.9832703370249</v>
      </c>
    </row>
    <row r="116">
      <c r="A116" s="411" t="s">
        <v>76</v>
      </c>
      <c r="B116" s="411" t="s">
        <v>77</v>
      </c>
      <c r="C116" s="411" t="s">
        <v>17</v>
      </c>
      <c r="D116" s="411" t="n">
        <v>322133.788324132</v>
      </c>
      <c r="E116" s="411" t="n">
        <v>3.24041766185069</v>
      </c>
    </row>
    <row r="117">
      <c r="A117" s="411" t="s">
        <v>78</v>
      </c>
      <c r="B117" s="411" t="s">
        <v>79</v>
      </c>
      <c r="C117" s="411" t="s">
        <v>16</v>
      </c>
      <c r="D117" s="411" t="n">
        <v>241802.044031635</v>
      </c>
      <c r="E117" s="411" t="n">
        <v>6.38048105030645</v>
      </c>
    </row>
    <row r="118">
      <c r="A118" s="411" t="s">
        <v>78</v>
      </c>
      <c r="B118" s="411" t="s">
        <v>79</v>
      </c>
      <c r="C118" s="411" t="s">
        <v>17</v>
      </c>
      <c r="D118" s="411" t="n">
        <v>285862.13835133</v>
      </c>
      <c r="E118" s="411" t="n">
        <v>2.05738012035411</v>
      </c>
    </row>
    <row r="119">
      <c r="A119" s="411" t="s">
        <v>80</v>
      </c>
      <c r="B119" s="411" t="s">
        <v>81</v>
      </c>
      <c r="C119" s="411" t="s">
        <v>16</v>
      </c>
      <c r="D119" s="411" t="n">
        <v>215269.638315958</v>
      </c>
      <c r="E119" s="411" t="n">
        <v>5.01950426392457</v>
      </c>
    </row>
    <row r="120">
      <c r="A120" s="411" t="s">
        <v>80</v>
      </c>
      <c r="B120" s="411" t="s">
        <v>81</v>
      </c>
      <c r="C120" s="411" t="s">
        <v>17</v>
      </c>
      <c r="D120" s="411" t="n">
        <v>242674.845075713</v>
      </c>
      <c r="E120" s="411" t="n">
        <v>2.55623078227836</v>
      </c>
    </row>
    <row r="121">
      <c r="A121" s="411" t="s">
        <v>82</v>
      </c>
      <c r="B121" s="411" t="s">
        <v>83</v>
      </c>
      <c r="C121" s="411" t="s">
        <v>16</v>
      </c>
      <c r="D121" s="411" t="n">
        <v>198611.816997243</v>
      </c>
      <c r="E121" s="411" t="n">
        <v>8.35901170263504</v>
      </c>
    </row>
    <row r="122">
      <c r="A122" s="411" t="s">
        <v>82</v>
      </c>
      <c r="B122" s="411" t="s">
        <v>83</v>
      </c>
      <c r="C122" s="411" t="s">
        <v>17</v>
      </c>
      <c r="D122" s="411" t="n">
        <v>252558.613843675</v>
      </c>
      <c r="E122" s="411" t="n">
        <v>4.25627277201627</v>
      </c>
    </row>
    <row r="123">
      <c r="A123" s="411" t="s">
        <v>84</v>
      </c>
      <c r="B123" s="411" t="s">
        <v>85</v>
      </c>
      <c r="C123" s="411" t="s">
        <v>16</v>
      </c>
      <c r="D123" s="411" t="n">
        <v>181849.818256487</v>
      </c>
      <c r="E123" s="411" t="n">
        <v>5.93455352517715</v>
      </c>
    </row>
    <row r="124">
      <c r="A124" s="411" t="s">
        <v>84</v>
      </c>
      <c r="B124" s="411" t="s">
        <v>85</v>
      </c>
      <c r="C124" s="411" t="s">
        <v>17</v>
      </c>
      <c r="D124" s="411" t="n">
        <v>244827.576772985</v>
      </c>
      <c r="E124" s="411" t="n">
        <v>2.70931058761648</v>
      </c>
    </row>
    <row r="125">
      <c r="A125" s="411" t="s">
        <v>86</v>
      </c>
      <c r="B125" s="411" t="s">
        <v>87</v>
      </c>
      <c r="C125" s="411" t="s">
        <v>16</v>
      </c>
      <c r="D125" s="411" t="n">
        <v>243386.498823967</v>
      </c>
      <c r="E125" s="411" t="n">
        <v>5.07749574443792</v>
      </c>
    </row>
    <row r="126">
      <c r="A126" s="411" t="s">
        <v>86</v>
      </c>
      <c r="B126" s="411" t="s">
        <v>87</v>
      </c>
      <c r="C126" s="411" t="s">
        <v>17</v>
      </c>
      <c r="D126" s="411" t="n">
        <v>339856.672163976</v>
      </c>
      <c r="E126" s="411" t="n">
        <v>1.9537740521109</v>
      </c>
    </row>
    <row r="127">
      <c r="A127" s="411" t="s">
        <v>88</v>
      </c>
      <c r="B127" s="411" t="s">
        <v>89</v>
      </c>
      <c r="C127" s="411" t="s">
        <v>16</v>
      </c>
      <c r="D127" s="411" t="n">
        <v>222715.252540435</v>
      </c>
      <c r="E127" s="411" t="n">
        <v>7.6701728599176</v>
      </c>
    </row>
    <row r="128">
      <c r="A128" s="411" t="s">
        <v>88</v>
      </c>
      <c r="B128" s="411" t="s">
        <v>89</v>
      </c>
      <c r="C128" s="411" t="s">
        <v>17</v>
      </c>
      <c r="D128" s="411" t="n">
        <v>425325.997387564</v>
      </c>
      <c r="E128" s="411" t="n">
        <v>2.09535802765426</v>
      </c>
    </row>
    <row r="129">
      <c r="A129" s="411" t="s">
        <v>90</v>
      </c>
      <c r="B129" s="411" t="s">
        <v>91</v>
      </c>
      <c r="C129" s="411" t="s">
        <v>16</v>
      </c>
      <c r="D129" s="411" t="n">
        <v>267419.916939285</v>
      </c>
      <c r="E129" s="411" t="n">
        <v>6.13252376726653</v>
      </c>
    </row>
    <row r="130">
      <c r="A130" s="411" t="s">
        <v>90</v>
      </c>
      <c r="B130" s="411" t="s">
        <v>91</v>
      </c>
      <c r="C130" s="411" t="s">
        <v>17</v>
      </c>
      <c r="D130" s="411" t="n">
        <v>367349.603876995</v>
      </c>
      <c r="E130" s="411" t="n">
        <v>1.91189395789327</v>
      </c>
    </row>
    <row r="131">
      <c r="A131" s="411" t="s">
        <v>92</v>
      </c>
      <c r="B131" s="411" t="s">
        <v>93</v>
      </c>
      <c r="C131" s="411" t="s">
        <v>16</v>
      </c>
      <c r="D131" s="411" t="n">
        <v>307133.288441163</v>
      </c>
      <c r="E131" s="411" t="n">
        <v>7.80548783181809</v>
      </c>
    </row>
    <row r="132">
      <c r="A132" s="411" t="s">
        <v>92</v>
      </c>
      <c r="B132" s="411" t="s">
        <v>93</v>
      </c>
      <c r="C132" s="411" t="s">
        <v>17</v>
      </c>
      <c r="D132" s="411" t="n">
        <v>465656.862058465</v>
      </c>
      <c r="E132" s="411" t="n">
        <v>1.45898776346172</v>
      </c>
    </row>
    <row r="133">
      <c r="A133" s="411" t="s">
        <v>94</v>
      </c>
      <c r="B133" s="411" t="s">
        <v>95</v>
      </c>
      <c r="C133" s="411" t="s">
        <v>16</v>
      </c>
      <c r="D133" s="411" t="n">
        <v>267048.678552096</v>
      </c>
      <c r="E133" s="411" t="n">
        <v>15.5007597535571</v>
      </c>
    </row>
    <row r="134">
      <c r="A134" s="411" t="s">
        <v>94</v>
      </c>
      <c r="B134" s="411" t="s">
        <v>95</v>
      </c>
      <c r="C134" s="411" t="s">
        <v>17</v>
      </c>
      <c r="D134" s="411" t="n">
        <v>404326.343221868</v>
      </c>
      <c r="E134" s="411" t="n">
        <v>2.88986387466882</v>
      </c>
    </row>
    <row r="135">
      <c r="A135" s="411" t="s">
        <v>96</v>
      </c>
      <c r="B135" s="411" t="s">
        <v>97</v>
      </c>
      <c r="C135" s="411" t="s">
        <v>16</v>
      </c>
      <c r="D135" s="411" t="n">
        <v>392543.414960651</v>
      </c>
      <c r="E135" s="411" t="n">
        <v>12.2881046072586</v>
      </c>
    </row>
    <row r="136">
      <c r="A136" s="411" t="s">
        <v>96</v>
      </c>
      <c r="B136" s="411" t="s">
        <v>97</v>
      </c>
      <c r="C136" s="411" t="s">
        <v>17</v>
      </c>
      <c r="D136" s="411" t="n">
        <v>516586.985134746</v>
      </c>
      <c r="E136" s="411" t="n">
        <v>1.80798890061494</v>
      </c>
    </row>
    <row r="137">
      <c r="A137" s="411" t="s">
        <v>98</v>
      </c>
      <c r="B137" s="411" t="s">
        <v>99</v>
      </c>
      <c r="C137" s="411" t="s">
        <v>16</v>
      </c>
      <c r="D137" s="411" t="n">
        <v>316119.180191166</v>
      </c>
      <c r="E137" s="411" t="n">
        <v>15.6883549047483</v>
      </c>
    </row>
    <row r="138">
      <c r="A138" s="411" t="s">
        <v>98</v>
      </c>
      <c r="B138" s="411" t="s">
        <v>99</v>
      </c>
      <c r="C138" s="411" t="s">
        <v>17</v>
      </c>
      <c r="D138" s="411" t="n">
        <v>281365.87088581</v>
      </c>
      <c r="E138" s="411" t="n">
        <v>4.51828000299628</v>
      </c>
    </row>
    <row r="139">
      <c r="A139" s="411" t="s">
        <v>100</v>
      </c>
      <c r="B139" s="411" t="s">
        <v>101</v>
      </c>
      <c r="C139" s="411" t="s">
        <v>16</v>
      </c>
      <c r="D139" s="411" t="n">
        <v>221982.972179647</v>
      </c>
      <c r="E139" s="411" t="n">
        <v>9.64872653685877</v>
      </c>
    </row>
    <row r="140">
      <c r="A140" s="411" t="s">
        <v>100</v>
      </c>
      <c r="B140" s="411" t="s">
        <v>101</v>
      </c>
      <c r="C140" s="411" t="s">
        <v>17</v>
      </c>
      <c r="D140" s="411" t="n">
        <v>395956.756259429</v>
      </c>
      <c r="E140" s="411" t="n">
        <v>3.81634470330186</v>
      </c>
    </row>
    <row r="141">
      <c r="A141" s="411" t="s">
        <v>102</v>
      </c>
      <c r="B141" s="411" t="s">
        <v>103</v>
      </c>
      <c r="C141" s="411" t="s">
        <v>16</v>
      </c>
      <c r="D141" s="411" t="n">
        <v>327112.230019646</v>
      </c>
      <c r="E141" s="411" t="n">
        <v>8.91514463552615</v>
      </c>
    </row>
    <row r="142">
      <c r="A142" s="411" t="s">
        <v>102</v>
      </c>
      <c r="B142" s="411" t="s">
        <v>103</v>
      </c>
      <c r="C142" s="411" t="s">
        <v>17</v>
      </c>
      <c r="D142" s="411" t="n">
        <v>382379.365295693</v>
      </c>
      <c r="E142" s="411" t="n">
        <v>2.29013708296668</v>
      </c>
    </row>
    <row r="143">
      <c r="A143" s="411" t="s">
        <v>104</v>
      </c>
      <c r="B143" s="411" t="s">
        <v>105</v>
      </c>
      <c r="C143" s="411" t="s">
        <v>16</v>
      </c>
      <c r="D143" s="411" t="n">
        <v>215247.34459023</v>
      </c>
      <c r="E143" s="411" t="n">
        <v>18.0091787600429</v>
      </c>
    </row>
    <row r="144">
      <c r="A144" s="411" t="s">
        <v>104</v>
      </c>
      <c r="B144" s="411" t="s">
        <v>105</v>
      </c>
      <c r="C144" s="411" t="s">
        <v>17</v>
      </c>
      <c r="D144" s="411" t="n">
        <v>325532.75901516</v>
      </c>
      <c r="E144" s="411" t="n">
        <v>6.07369612923028</v>
      </c>
    </row>
    <row r="145">
      <c r="A145" s="411" t="s">
        <v>106</v>
      </c>
      <c r="B145" s="411" t="s">
        <v>107</v>
      </c>
      <c r="C145" s="411" t="s">
        <v>16</v>
      </c>
      <c r="D145" s="411" t="n">
        <v>209544.14415298</v>
      </c>
      <c r="E145" s="411" t="n">
        <v>6.15917502847323</v>
      </c>
    </row>
    <row r="146">
      <c r="A146" s="411" t="s">
        <v>106</v>
      </c>
      <c r="B146" s="411" t="s">
        <v>107</v>
      </c>
      <c r="C146" s="411" t="s">
        <v>17</v>
      </c>
      <c r="D146" s="411" t="n">
        <v>285907.429458473</v>
      </c>
      <c r="E146" s="411" t="n">
        <v>2.69644918314247</v>
      </c>
    </row>
    <row r="147">
      <c r="A147" s="411" t="s">
        <v>108</v>
      </c>
      <c r="B147" s="411" t="s">
        <v>109</v>
      </c>
      <c r="C147" s="411" t="s">
        <v>16</v>
      </c>
      <c r="D147" s="411" t="n">
        <v>259843.632392226</v>
      </c>
      <c r="E147" s="411" t="n">
        <v>4.84984469279295</v>
      </c>
    </row>
    <row r="148">
      <c r="A148" s="411" t="s">
        <v>108</v>
      </c>
      <c r="B148" s="411" t="s">
        <v>109</v>
      </c>
      <c r="C148" s="411" t="s">
        <v>17</v>
      </c>
      <c r="D148" s="411" t="n">
        <v>282844.317434049</v>
      </c>
      <c r="E148" s="411" t="n">
        <v>2.20568078718875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946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12" t="s">
        <v>72</v>
      </c>
      <c r="B159" s="412" t="s">
        <v>73</v>
      </c>
      <c r="C159" s="412" t="s">
        <v>16</v>
      </c>
      <c r="D159" s="412" t="n">
        <v>335210.817779372</v>
      </c>
      <c r="E159" s="412" t="n">
        <v>11.6746786266738</v>
      </c>
    </row>
    <row r="160">
      <c r="A160" s="412" t="s">
        <v>72</v>
      </c>
      <c r="B160" s="412" t="s">
        <v>73</v>
      </c>
      <c r="C160" s="412" t="s">
        <v>17</v>
      </c>
      <c r="D160" s="412" t="n">
        <v>516278.758291204</v>
      </c>
      <c r="E160" s="412" t="n">
        <v>1.93766247469748</v>
      </c>
    </row>
    <row r="161">
      <c r="A161" s="412" t="s">
        <v>74</v>
      </c>
      <c r="B161" s="412" t="s">
        <v>75</v>
      </c>
      <c r="C161" s="412" t="s">
        <v>16</v>
      </c>
      <c r="D161" s="412" t="n">
        <v>429690.881101004</v>
      </c>
      <c r="E161" s="412" t="n">
        <v>19.8473061551852</v>
      </c>
    </row>
    <row r="162">
      <c r="A162" s="412" t="s">
        <v>74</v>
      </c>
      <c r="B162" s="412" t="s">
        <v>75</v>
      </c>
      <c r="C162" s="412" t="s">
        <v>17</v>
      </c>
      <c r="D162" s="412" t="n">
        <v>613482.975223179</v>
      </c>
      <c r="E162" s="412" t="n">
        <v>3.41862937616395</v>
      </c>
    </row>
    <row r="163">
      <c r="A163" s="412" t="s">
        <v>76</v>
      </c>
      <c r="B163" s="412" t="s">
        <v>77</v>
      </c>
      <c r="C163" s="412" t="s">
        <v>16</v>
      </c>
      <c r="D163" s="412" t="n">
        <v>226026.01624353</v>
      </c>
      <c r="E163" s="412" t="n">
        <v>20.9832703370249</v>
      </c>
    </row>
    <row r="164">
      <c r="A164" s="412" t="s">
        <v>76</v>
      </c>
      <c r="B164" s="412" t="s">
        <v>77</v>
      </c>
      <c r="C164" s="412" t="s">
        <v>17</v>
      </c>
      <c r="D164" s="412" t="n">
        <v>322133.788324132</v>
      </c>
      <c r="E164" s="412" t="n">
        <v>3.24041766185069</v>
      </c>
    </row>
    <row r="165">
      <c r="A165" s="412" t="s">
        <v>78</v>
      </c>
      <c r="B165" s="412" t="s">
        <v>79</v>
      </c>
      <c r="C165" s="412" t="s">
        <v>16</v>
      </c>
      <c r="D165" s="412" t="n">
        <v>241802.044031635</v>
      </c>
      <c r="E165" s="412" t="n">
        <v>6.38048105030645</v>
      </c>
    </row>
    <row r="166">
      <c r="A166" s="412" t="s">
        <v>78</v>
      </c>
      <c r="B166" s="412" t="s">
        <v>79</v>
      </c>
      <c r="C166" s="412" t="s">
        <v>17</v>
      </c>
      <c r="D166" s="412" t="n">
        <v>285862.13835133</v>
      </c>
      <c r="E166" s="412" t="n">
        <v>2.05738012035411</v>
      </c>
    </row>
    <row r="167">
      <c r="A167" s="412" t="s">
        <v>80</v>
      </c>
      <c r="B167" s="412" t="s">
        <v>81</v>
      </c>
      <c r="C167" s="412" t="s">
        <v>16</v>
      </c>
      <c r="D167" s="412" t="n">
        <v>215269.638315958</v>
      </c>
      <c r="E167" s="412" t="n">
        <v>5.01950426392457</v>
      </c>
    </row>
    <row r="168">
      <c r="A168" s="412" t="s">
        <v>80</v>
      </c>
      <c r="B168" s="412" t="s">
        <v>81</v>
      </c>
      <c r="C168" s="412" t="s">
        <v>17</v>
      </c>
      <c r="D168" s="412" t="n">
        <v>242674.845075713</v>
      </c>
      <c r="E168" s="412" t="n">
        <v>2.55623078227836</v>
      </c>
    </row>
    <row r="169">
      <c r="A169" s="412" t="s">
        <v>82</v>
      </c>
      <c r="B169" s="412" t="s">
        <v>83</v>
      </c>
      <c r="C169" s="412" t="s">
        <v>16</v>
      </c>
      <c r="D169" s="412" t="n">
        <v>198611.816997243</v>
      </c>
      <c r="E169" s="412" t="n">
        <v>8.35901170263504</v>
      </c>
    </row>
    <row r="170">
      <c r="A170" s="412" t="s">
        <v>82</v>
      </c>
      <c r="B170" s="412" t="s">
        <v>83</v>
      </c>
      <c r="C170" s="412" t="s">
        <v>17</v>
      </c>
      <c r="D170" s="412" t="n">
        <v>252558.613843675</v>
      </c>
      <c r="E170" s="412" t="n">
        <v>4.25627277201627</v>
      </c>
    </row>
    <row r="171">
      <c r="A171" s="412" t="s">
        <v>84</v>
      </c>
      <c r="B171" s="412" t="s">
        <v>85</v>
      </c>
      <c r="C171" s="412" t="s">
        <v>16</v>
      </c>
      <c r="D171" s="412" t="n">
        <v>181849.818256487</v>
      </c>
      <c r="E171" s="412" t="n">
        <v>5.93455352517715</v>
      </c>
    </row>
    <row r="172">
      <c r="A172" s="412" t="s">
        <v>84</v>
      </c>
      <c r="B172" s="412" t="s">
        <v>85</v>
      </c>
      <c r="C172" s="412" t="s">
        <v>17</v>
      </c>
      <c r="D172" s="412" t="n">
        <v>244827.576772985</v>
      </c>
      <c r="E172" s="412" t="n">
        <v>2.70931058761648</v>
      </c>
    </row>
    <row r="173">
      <c r="A173" s="412" t="s">
        <v>86</v>
      </c>
      <c r="B173" s="412" t="s">
        <v>87</v>
      </c>
      <c r="C173" s="412" t="s">
        <v>16</v>
      </c>
      <c r="D173" s="412" t="n">
        <v>243386.498823967</v>
      </c>
      <c r="E173" s="412" t="n">
        <v>5.07749574443792</v>
      </c>
    </row>
    <row r="174">
      <c r="A174" s="412" t="s">
        <v>86</v>
      </c>
      <c r="B174" s="412" t="s">
        <v>87</v>
      </c>
      <c r="C174" s="412" t="s">
        <v>17</v>
      </c>
      <c r="D174" s="412" t="n">
        <v>339856.672163976</v>
      </c>
      <c r="E174" s="412" t="n">
        <v>1.9537740521109</v>
      </c>
    </row>
    <row r="175">
      <c r="A175" s="412" t="s">
        <v>88</v>
      </c>
      <c r="B175" s="412" t="s">
        <v>89</v>
      </c>
      <c r="C175" s="412" t="s">
        <v>16</v>
      </c>
      <c r="D175" s="412" t="n">
        <v>222715.252540435</v>
      </c>
      <c r="E175" s="412" t="n">
        <v>7.6701728599176</v>
      </c>
    </row>
    <row r="176">
      <c r="A176" s="412" t="s">
        <v>88</v>
      </c>
      <c r="B176" s="412" t="s">
        <v>89</v>
      </c>
      <c r="C176" s="412" t="s">
        <v>17</v>
      </c>
      <c r="D176" s="412" t="n">
        <v>425325.997387564</v>
      </c>
      <c r="E176" s="412" t="n">
        <v>2.09535802765426</v>
      </c>
    </row>
    <row r="177">
      <c r="A177" s="412" t="s">
        <v>90</v>
      </c>
      <c r="B177" s="412" t="s">
        <v>91</v>
      </c>
      <c r="C177" s="412" t="s">
        <v>16</v>
      </c>
      <c r="D177" s="412" t="n">
        <v>267419.916939285</v>
      </c>
      <c r="E177" s="412" t="n">
        <v>6.13252376726653</v>
      </c>
    </row>
    <row r="178">
      <c r="A178" s="412" t="s">
        <v>90</v>
      </c>
      <c r="B178" s="412" t="s">
        <v>91</v>
      </c>
      <c r="C178" s="412" t="s">
        <v>17</v>
      </c>
      <c r="D178" s="412" t="n">
        <v>367349.603876995</v>
      </c>
      <c r="E178" s="412" t="n">
        <v>1.91189395789327</v>
      </c>
    </row>
    <row r="179">
      <c r="A179" s="412" t="s">
        <v>92</v>
      </c>
      <c r="B179" s="412" t="s">
        <v>93</v>
      </c>
      <c r="C179" s="412" t="s">
        <v>16</v>
      </c>
      <c r="D179" s="412" t="n">
        <v>307133.288441163</v>
      </c>
      <c r="E179" s="412" t="n">
        <v>7.80548783181809</v>
      </c>
    </row>
    <row r="180">
      <c r="A180" s="412" t="s">
        <v>92</v>
      </c>
      <c r="B180" s="412" t="s">
        <v>93</v>
      </c>
      <c r="C180" s="412" t="s">
        <v>17</v>
      </c>
      <c r="D180" s="412" t="n">
        <v>465656.862058465</v>
      </c>
      <c r="E180" s="412" t="n">
        <v>1.45898776346172</v>
      </c>
    </row>
    <row r="181">
      <c r="A181" s="412" t="s">
        <v>94</v>
      </c>
      <c r="B181" s="412" t="s">
        <v>95</v>
      </c>
      <c r="C181" s="412" t="s">
        <v>16</v>
      </c>
      <c r="D181" s="412" t="n">
        <v>267048.678552096</v>
      </c>
      <c r="E181" s="412" t="n">
        <v>15.5007597535571</v>
      </c>
    </row>
    <row r="182">
      <c r="A182" s="412" t="s">
        <v>94</v>
      </c>
      <c r="B182" s="412" t="s">
        <v>95</v>
      </c>
      <c r="C182" s="412" t="s">
        <v>17</v>
      </c>
      <c r="D182" s="412" t="n">
        <v>404326.343221868</v>
      </c>
      <c r="E182" s="412" t="n">
        <v>2.88986387466882</v>
      </c>
    </row>
    <row r="183">
      <c r="A183" s="412" t="s">
        <v>96</v>
      </c>
      <c r="B183" s="412" t="s">
        <v>97</v>
      </c>
      <c r="C183" s="412" t="s">
        <v>16</v>
      </c>
      <c r="D183" s="412" t="n">
        <v>392543.414960651</v>
      </c>
      <c r="E183" s="412" t="n">
        <v>12.2881046072586</v>
      </c>
    </row>
    <row r="184">
      <c r="A184" s="412" t="s">
        <v>96</v>
      </c>
      <c r="B184" s="412" t="s">
        <v>97</v>
      </c>
      <c r="C184" s="412" t="s">
        <v>17</v>
      </c>
      <c r="D184" s="412" t="n">
        <v>516586.985134746</v>
      </c>
      <c r="E184" s="412" t="n">
        <v>1.80798890061494</v>
      </c>
    </row>
    <row r="185">
      <c r="A185" s="412" t="s">
        <v>98</v>
      </c>
      <c r="B185" s="412" t="s">
        <v>99</v>
      </c>
      <c r="C185" s="412" t="s">
        <v>16</v>
      </c>
      <c r="D185" s="412" t="n">
        <v>316119.180191166</v>
      </c>
      <c r="E185" s="412" t="n">
        <v>15.6883549047483</v>
      </c>
    </row>
    <row r="186">
      <c r="A186" s="412" t="s">
        <v>98</v>
      </c>
      <c r="B186" s="412" t="s">
        <v>99</v>
      </c>
      <c r="C186" s="412" t="s">
        <v>17</v>
      </c>
      <c r="D186" s="412" t="n">
        <v>281365.87088581</v>
      </c>
      <c r="E186" s="412" t="n">
        <v>4.51828000299628</v>
      </c>
    </row>
    <row r="187">
      <c r="A187" s="412" t="s">
        <v>100</v>
      </c>
      <c r="B187" s="412" t="s">
        <v>101</v>
      </c>
      <c r="C187" s="412" t="s">
        <v>16</v>
      </c>
      <c r="D187" s="412" t="n">
        <v>221982.972179647</v>
      </c>
      <c r="E187" s="412" t="n">
        <v>9.64872653685877</v>
      </c>
    </row>
    <row r="188">
      <c r="A188" s="412" t="s">
        <v>100</v>
      </c>
      <c r="B188" s="412" t="s">
        <v>101</v>
      </c>
      <c r="C188" s="412" t="s">
        <v>17</v>
      </c>
      <c r="D188" s="412" t="n">
        <v>395956.756259429</v>
      </c>
      <c r="E188" s="412" t="n">
        <v>3.81634470330186</v>
      </c>
    </row>
    <row r="189">
      <c r="A189" s="412" t="s">
        <v>102</v>
      </c>
      <c r="B189" s="412" t="s">
        <v>103</v>
      </c>
      <c r="C189" s="412" t="s">
        <v>16</v>
      </c>
      <c r="D189" s="412" t="n">
        <v>327112.230019646</v>
      </c>
      <c r="E189" s="412" t="n">
        <v>8.91514463552615</v>
      </c>
    </row>
    <row r="190">
      <c r="A190" s="412" t="s">
        <v>102</v>
      </c>
      <c r="B190" s="412" t="s">
        <v>103</v>
      </c>
      <c r="C190" s="412" t="s">
        <v>17</v>
      </c>
      <c r="D190" s="412" t="n">
        <v>382379.365295693</v>
      </c>
      <c r="E190" s="412" t="n">
        <v>2.29013708296668</v>
      </c>
    </row>
    <row r="191">
      <c r="A191" s="412" t="s">
        <v>104</v>
      </c>
      <c r="B191" s="412" t="s">
        <v>105</v>
      </c>
      <c r="C191" s="412" t="s">
        <v>16</v>
      </c>
      <c r="D191" s="412" t="n">
        <v>215247.34459023</v>
      </c>
      <c r="E191" s="412" t="n">
        <v>18.0091787600429</v>
      </c>
    </row>
    <row r="192">
      <c r="A192" s="412" t="s">
        <v>104</v>
      </c>
      <c r="B192" s="412" t="s">
        <v>105</v>
      </c>
      <c r="C192" s="412" t="s">
        <v>17</v>
      </c>
      <c r="D192" s="412" t="n">
        <v>325532.75901516</v>
      </c>
      <c r="E192" s="412" t="n">
        <v>6.07369612923028</v>
      </c>
    </row>
    <row r="193">
      <c r="A193" s="412" t="s">
        <v>106</v>
      </c>
      <c r="B193" s="412" t="s">
        <v>107</v>
      </c>
      <c r="C193" s="412" t="s">
        <v>16</v>
      </c>
      <c r="D193" s="412" t="n">
        <v>209544.14415298</v>
      </c>
      <c r="E193" s="412" t="n">
        <v>6.15917502847323</v>
      </c>
    </row>
    <row r="194">
      <c r="A194" s="412" t="s">
        <v>106</v>
      </c>
      <c r="B194" s="412" t="s">
        <v>107</v>
      </c>
      <c r="C194" s="412" t="s">
        <v>17</v>
      </c>
      <c r="D194" s="412" t="n">
        <v>285907.429458473</v>
      </c>
      <c r="E194" s="412" t="n">
        <v>2.69644918314247</v>
      </c>
    </row>
    <row r="195">
      <c r="A195" s="412" t="s">
        <v>108</v>
      </c>
      <c r="B195" s="412" t="s">
        <v>109</v>
      </c>
      <c r="C195" s="412" t="s">
        <v>16</v>
      </c>
      <c r="D195" s="412" t="n">
        <v>259843.632392226</v>
      </c>
      <c r="E195" s="412" t="n">
        <v>4.84984469279295</v>
      </c>
    </row>
    <row r="196">
      <c r="A196" s="412" t="s">
        <v>108</v>
      </c>
      <c r="B196" s="412" t="s">
        <v>109</v>
      </c>
      <c r="C196" s="412" t="s">
        <v>17</v>
      </c>
      <c r="D196" s="412" t="n">
        <v>282844.317434049</v>
      </c>
      <c r="E196" s="412" t="n">
        <v>2.20568078718875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947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13" t="s">
        <v>88</v>
      </c>
      <c r="B207" s="413" t="s">
        <v>115</v>
      </c>
      <c r="C207" s="413" t="s">
        <v>16</v>
      </c>
      <c r="D207" s="413" t="n">
        <v>260545.225349868</v>
      </c>
      <c r="E207" s="413" t="n">
        <v>11.7629641680835</v>
      </c>
    </row>
    <row r="208">
      <c r="A208" s="413" t="s">
        <v>88</v>
      </c>
      <c r="B208" s="413" t="s">
        <v>115</v>
      </c>
      <c r="C208" s="413" t="s">
        <v>17</v>
      </c>
      <c r="D208" s="413" t="n">
        <v>387794.175715405</v>
      </c>
      <c r="E208" s="413" t="n">
        <v>5.82220107727369</v>
      </c>
    </row>
    <row r="209">
      <c r="A209" s="413" t="s">
        <v>92</v>
      </c>
      <c r="B209" s="413" t="s">
        <v>116</v>
      </c>
      <c r="C209" s="413" t="s">
        <v>16</v>
      </c>
      <c r="D209" s="413" t="n">
        <v>215709.4054592</v>
      </c>
      <c r="E209" s="413" t="n">
        <v>12.5339395121081</v>
      </c>
    </row>
    <row r="210">
      <c r="A210" s="413" t="s">
        <v>92</v>
      </c>
      <c r="B210" s="413" t="s">
        <v>116</v>
      </c>
      <c r="C210" s="413" t="s">
        <v>17</v>
      </c>
      <c r="D210" s="413" t="n">
        <v>232637.069505549</v>
      </c>
      <c r="E210" s="413" t="n">
        <v>6.65642984216362</v>
      </c>
    </row>
    <row r="211">
      <c r="A211" s="413" t="s">
        <v>94</v>
      </c>
      <c r="B211" s="413" t="s">
        <v>117</v>
      </c>
      <c r="C211" s="413" t="s">
        <v>16</v>
      </c>
      <c r="D211" s="413" t="n">
        <v>374376.051621599</v>
      </c>
      <c r="E211" s="413" t="n">
        <v>17.6392925169212</v>
      </c>
    </row>
    <row r="212">
      <c r="A212" s="413" t="s">
        <v>94</v>
      </c>
      <c r="B212" s="413" t="s">
        <v>117</v>
      </c>
      <c r="C212" s="413" t="s">
        <v>17</v>
      </c>
      <c r="D212" s="413" t="n">
        <v>456242.722111838</v>
      </c>
      <c r="E212" s="413" t="n">
        <v>3.98580907993995</v>
      </c>
    </row>
    <row r="213">
      <c r="A213" s="413" t="s">
        <v>96</v>
      </c>
      <c r="B213" s="413" t="s">
        <v>118</v>
      </c>
      <c r="C213" s="413" t="s">
        <v>16</v>
      </c>
      <c r="D213" s="413" t="n">
        <v>523496.588676215</v>
      </c>
      <c r="E213" s="413" t="n">
        <v>18.0755226441782</v>
      </c>
    </row>
    <row r="214">
      <c r="A214" s="413" t="s">
        <v>96</v>
      </c>
      <c r="B214" s="413" t="s">
        <v>118</v>
      </c>
      <c r="C214" s="413" t="s">
        <v>17</v>
      </c>
      <c r="D214" s="413" t="n">
        <v>543423.060405839</v>
      </c>
      <c r="E214" s="413" t="n">
        <v>3.98703132585004</v>
      </c>
    </row>
    <row r="215">
      <c r="A215" s="413" t="s">
        <v>98</v>
      </c>
      <c r="B215" s="413" t="s">
        <v>119</v>
      </c>
      <c r="C215" s="413" t="s">
        <v>16</v>
      </c>
      <c r="D215" s="413" t="n">
        <v>1011192.40761182</v>
      </c>
      <c r="E215" s="413" t="n">
        <v>61.9953078819899</v>
      </c>
    </row>
    <row r="216">
      <c r="A216" s="413" t="s">
        <v>98</v>
      </c>
      <c r="B216" s="413" t="s">
        <v>119</v>
      </c>
      <c r="C216" s="413" t="s">
        <v>17</v>
      </c>
      <c r="D216" s="413" t="n">
        <v>705146.308897881</v>
      </c>
      <c r="E216" s="413" t="n">
        <v>5.39660219270502</v>
      </c>
    </row>
    <row r="217">
      <c r="A217" s="413" t="s">
        <v>106</v>
      </c>
      <c r="B217" s="413" t="s">
        <v>120</v>
      </c>
      <c r="C217" s="413" t="s">
        <v>16</v>
      </c>
      <c r="D217" s="413" t="n">
        <v>438937.19504214</v>
      </c>
      <c r="E217" s="413" t="n">
        <v>16.2102619126595</v>
      </c>
    </row>
    <row r="218">
      <c r="A218" s="413" t="s">
        <v>106</v>
      </c>
      <c r="B218" s="413" t="s">
        <v>120</v>
      </c>
      <c r="C218" s="413" t="s">
        <v>17</v>
      </c>
      <c r="D218" s="413" t="n">
        <v>493820.059469446</v>
      </c>
      <c r="E218" s="413" t="n">
        <v>3.29007826579944</v>
      </c>
    </row>
    <row r="219">
      <c r="A219" s="413" t="s">
        <v>108</v>
      </c>
      <c r="B219" s="413" t="s">
        <v>121</v>
      </c>
      <c r="C219" s="413" t="s">
        <v>16</v>
      </c>
      <c r="D219" s="413" t="n">
        <v>219757.497935575</v>
      </c>
      <c r="E219" s="413" t="n">
        <v>25.3651905027893</v>
      </c>
    </row>
    <row r="220">
      <c r="A220" s="413" t="s">
        <v>108</v>
      </c>
      <c r="B220" s="413" t="s">
        <v>121</v>
      </c>
      <c r="C220" s="413" t="s">
        <v>17</v>
      </c>
      <c r="D220" s="413" t="n">
        <v>524284.336523439</v>
      </c>
      <c r="E220" s="413" t="n">
        <v>4.43616683565511</v>
      </c>
    </row>
    <row r="221">
      <c r="A221" s="413" t="s">
        <v>110</v>
      </c>
      <c r="B221" s="413" t="s">
        <v>122</v>
      </c>
      <c r="C221" s="413" t="s">
        <v>16</v>
      </c>
      <c r="D221" s="413" t="n">
        <v>562227.043046744</v>
      </c>
      <c r="E221" s="413" t="n">
        <v>17.417697714917</v>
      </c>
    </row>
    <row r="222">
      <c r="A222" s="413" t="s">
        <v>110</v>
      </c>
      <c r="B222" s="413" t="s">
        <v>122</v>
      </c>
      <c r="C222" s="413" t="s">
        <v>17</v>
      </c>
      <c r="D222" s="413" t="n">
        <v>753624.313221429</v>
      </c>
      <c r="E222" s="413" t="n">
        <v>3.41380058627521</v>
      </c>
    </row>
    <row r="223">
      <c r="A223" s="413" t="s">
        <v>123</v>
      </c>
      <c r="B223" s="413" t="s">
        <v>124</v>
      </c>
      <c r="C223" s="413" t="s">
        <v>16</v>
      </c>
      <c r="D223" s="413" t="n">
        <v>297506.754153117</v>
      </c>
      <c r="E223" s="413" t="n">
        <v>14.263284621742</v>
      </c>
    </row>
    <row r="224">
      <c r="A224" s="413" t="s">
        <v>123</v>
      </c>
      <c r="B224" s="413" t="s">
        <v>124</v>
      </c>
      <c r="C224" s="413" t="s">
        <v>17</v>
      </c>
      <c r="D224" s="413" t="n">
        <v>539806.948293289</v>
      </c>
      <c r="E224" s="413" t="n">
        <v>4.9396797809158</v>
      </c>
    </row>
    <row r="225">
      <c r="A225" s="413" t="s">
        <v>125</v>
      </c>
      <c r="B225" s="413" t="s">
        <v>126</v>
      </c>
      <c r="C225" s="413" t="s">
        <v>16</v>
      </c>
      <c r="D225" s="413" t="n">
        <v>817119.345388894</v>
      </c>
      <c r="E225" s="413" t="n">
        <v>27.7237009054373</v>
      </c>
    </row>
    <row r="226">
      <c r="A226" s="413" t="s">
        <v>125</v>
      </c>
      <c r="B226" s="413" t="s">
        <v>126</v>
      </c>
      <c r="C226" s="413" t="s">
        <v>17</v>
      </c>
      <c r="D226" s="413" t="n">
        <v>795861.69218901</v>
      </c>
      <c r="E226" s="413" t="n">
        <v>4.15263622085918</v>
      </c>
    </row>
    <row r="227">
      <c r="A227" s="413" t="s">
        <v>127</v>
      </c>
      <c r="B227" s="413" t="s">
        <v>128</v>
      </c>
      <c r="C227" s="413" t="s">
        <v>16</v>
      </c>
      <c r="D227" s="413" t="n">
        <v>784702.519732036</v>
      </c>
      <c r="E227" s="413" t="n">
        <v>29.499918429992</v>
      </c>
    </row>
    <row r="228">
      <c r="A228" s="413" t="s">
        <v>127</v>
      </c>
      <c r="B228" s="413" t="s">
        <v>128</v>
      </c>
      <c r="C228" s="413" t="s">
        <v>17</v>
      </c>
      <c r="D228" s="413" t="n">
        <v>706787.032701602</v>
      </c>
      <c r="E228" s="413" t="n">
        <v>3.81575682188186</v>
      </c>
    </row>
    <row r="229">
      <c r="A229" s="413" t="s">
        <v>129</v>
      </c>
      <c r="B229" s="413" t="s">
        <v>130</v>
      </c>
      <c r="C229" s="413" t="s">
        <v>16</v>
      </c>
      <c r="D229" s="413" t="n">
        <v>584211.408425495</v>
      </c>
      <c r="E229" s="413" t="n">
        <v>15.7547833149485</v>
      </c>
    </row>
    <row r="230">
      <c r="A230" s="413" t="s">
        <v>129</v>
      </c>
      <c r="B230" s="413" t="s">
        <v>130</v>
      </c>
      <c r="C230" s="413" t="s">
        <v>17</v>
      </c>
      <c r="D230" s="413" t="n">
        <v>586589.116396738</v>
      </c>
      <c r="E230" s="413" t="n">
        <v>3.37893639185307</v>
      </c>
    </row>
    <row r="231">
      <c r="A231" s="413" t="s">
        <v>131</v>
      </c>
      <c r="B231" s="413" t="s">
        <v>132</v>
      </c>
      <c r="C231" s="413" t="s">
        <v>16</v>
      </c>
      <c r="D231" s="413" t="n">
        <v>196935.620298277</v>
      </c>
      <c r="E231" s="413" t="n">
        <v>13.2552718251249</v>
      </c>
    </row>
    <row r="232">
      <c r="A232" s="413" t="s">
        <v>131</v>
      </c>
      <c r="B232" s="413" t="s">
        <v>132</v>
      </c>
      <c r="C232" s="413" t="s">
        <v>17</v>
      </c>
      <c r="D232" s="413" t="n">
        <v>343443.13765118</v>
      </c>
      <c r="E232" s="413" t="n">
        <v>4.32514352415228</v>
      </c>
    </row>
    <row r="233">
      <c r="A233" s="413" t="s">
        <v>133</v>
      </c>
      <c r="B233" s="413" t="s">
        <v>134</v>
      </c>
      <c r="C233" s="413" t="s">
        <v>16</v>
      </c>
      <c r="D233" s="413" t="n">
        <v>295865.732639049</v>
      </c>
      <c r="E233" s="413" t="n">
        <v>15.2243245862911</v>
      </c>
    </row>
    <row r="234">
      <c r="A234" s="413" t="s">
        <v>133</v>
      </c>
      <c r="B234" s="413" t="s">
        <v>134</v>
      </c>
      <c r="C234" s="413" t="s">
        <v>17</v>
      </c>
      <c r="D234" s="413" t="n">
        <v>428577.678655802</v>
      </c>
      <c r="E234" s="413" t="n">
        <v>3.49282347326263</v>
      </c>
    </row>
    <row r="235">
      <c r="A235" s="413" t="s">
        <v>135</v>
      </c>
      <c r="B235" s="413" t="s">
        <v>136</v>
      </c>
      <c r="C235" s="413" t="s">
        <v>16</v>
      </c>
      <c r="D235" s="413" t="n">
        <v>233155.69581181</v>
      </c>
      <c r="E235" s="413" t="n">
        <v>13.1763561627191</v>
      </c>
    </row>
    <row r="236">
      <c r="A236" s="413" t="s">
        <v>135</v>
      </c>
      <c r="B236" s="413" t="s">
        <v>136</v>
      </c>
      <c r="C236" s="413" t="s">
        <v>17</v>
      </c>
      <c r="D236" s="413" t="n">
        <v>293859.00905229</v>
      </c>
      <c r="E236" s="413" t="n">
        <v>4.98753447700128</v>
      </c>
    </row>
    <row r="237">
      <c r="A237" s="413" t="s">
        <v>137</v>
      </c>
      <c r="B237" s="413" t="s">
        <v>138</v>
      </c>
      <c r="C237" s="413" t="s">
        <v>16</v>
      </c>
      <c r="D237" s="413" t="n">
        <v>235368.602979035</v>
      </c>
      <c r="E237" s="413" t="n">
        <v>16.7662268860924</v>
      </c>
    </row>
    <row r="238">
      <c r="A238" s="413" t="s">
        <v>137</v>
      </c>
      <c r="B238" s="413" t="s">
        <v>138</v>
      </c>
      <c r="C238" s="413" t="s">
        <v>17</v>
      </c>
      <c r="D238" s="413" t="n">
        <v>323250.288590316</v>
      </c>
      <c r="E238" s="413" t="n">
        <v>7.18938485101777</v>
      </c>
    </row>
    <row r="239">
      <c r="A239" s="413" t="s">
        <v>139</v>
      </c>
      <c r="B239" s="413" t="s">
        <v>140</v>
      </c>
      <c r="C239" s="413" t="s">
        <v>16</v>
      </c>
      <c r="D239" s="413" t="n">
        <v>311937.344844559</v>
      </c>
      <c r="E239" s="413" t="n">
        <v>14.2927863829144</v>
      </c>
    </row>
    <row r="240">
      <c r="A240" s="413" t="s">
        <v>139</v>
      </c>
      <c r="B240" s="413" t="s">
        <v>140</v>
      </c>
      <c r="C240" s="413" t="s">
        <v>17</v>
      </c>
      <c r="D240" s="413" t="n">
        <v>380569.543857674</v>
      </c>
      <c r="E240" s="413" t="n">
        <v>4.91277097045723</v>
      </c>
    </row>
    <row r="241">
      <c r="A241" s="413" t="s">
        <v>141</v>
      </c>
      <c r="B241" s="413" t="s">
        <v>142</v>
      </c>
      <c r="C241" s="413" t="s">
        <v>16</v>
      </c>
      <c r="D241" s="413" t="n">
        <v>262885.082289434</v>
      </c>
      <c r="E241" s="413" t="n">
        <v>15.6223319110831</v>
      </c>
    </row>
    <row r="242">
      <c r="A242" s="413" t="s">
        <v>141</v>
      </c>
      <c r="B242" s="413" t="s">
        <v>142</v>
      </c>
      <c r="C242" s="413" t="s">
        <v>17</v>
      </c>
      <c r="D242" s="413" t="n">
        <v>282738.998173832</v>
      </c>
      <c r="E242" s="413" t="n">
        <v>4.69162869803686</v>
      </c>
    </row>
    <row r="243">
      <c r="A243" s="413" t="s">
        <v>143</v>
      </c>
      <c r="B243" s="413" t="s">
        <v>144</v>
      </c>
      <c r="C243" s="413" t="s">
        <v>16</v>
      </c>
      <c r="D243" s="413" t="n">
        <v>222437.111777551</v>
      </c>
      <c r="E243" s="413" t="n">
        <v>14.3904397553087</v>
      </c>
    </row>
    <row r="244">
      <c r="A244" s="413" t="s">
        <v>143</v>
      </c>
      <c r="B244" s="413" t="s">
        <v>144</v>
      </c>
      <c r="C244" s="413" t="s">
        <v>17</v>
      </c>
      <c r="D244" s="413" t="n">
        <v>384848.202522908</v>
      </c>
      <c r="E244" s="413" t="n">
        <v>4.53054135155955</v>
      </c>
    </row>
    <row r="245">
      <c r="A245" s="413" t="s">
        <v>145</v>
      </c>
      <c r="B245" s="413" t="s">
        <v>146</v>
      </c>
      <c r="C245" s="413" t="s">
        <v>16</v>
      </c>
      <c r="D245" s="413" t="n">
        <v>193746.951410133</v>
      </c>
      <c r="E245" s="413" t="n">
        <v>10.2587408567059</v>
      </c>
    </row>
    <row r="246">
      <c r="A246" s="413" t="s">
        <v>145</v>
      </c>
      <c r="B246" s="413" t="s">
        <v>146</v>
      </c>
      <c r="C246" s="413" t="s">
        <v>17</v>
      </c>
      <c r="D246" s="413" t="n">
        <v>259318.200804689</v>
      </c>
      <c r="E246" s="413" t="n">
        <v>3.77947638867366</v>
      </c>
    </row>
    <row r="247">
      <c r="A247" s="413" t="s">
        <v>147</v>
      </c>
      <c r="B247" s="413" t="s">
        <v>148</v>
      </c>
      <c r="C247" s="413" t="s">
        <v>16</v>
      </c>
      <c r="D247" s="413" t="n">
        <v>268130.274563844</v>
      </c>
      <c r="E247" s="413" t="n">
        <v>14.5479976866808</v>
      </c>
    </row>
    <row r="248">
      <c r="A248" s="413" t="s">
        <v>147</v>
      </c>
      <c r="B248" s="413" t="s">
        <v>148</v>
      </c>
      <c r="C248" s="413" t="s">
        <v>17</v>
      </c>
      <c r="D248" s="413" t="n">
        <v>426032.565512792</v>
      </c>
      <c r="E248" s="413" t="n">
        <v>5.469144387565</v>
      </c>
    </row>
    <row r="249">
      <c r="A249" s="413" t="s">
        <v>149</v>
      </c>
      <c r="B249" s="413" t="s">
        <v>150</v>
      </c>
      <c r="C249" s="413" t="s">
        <v>16</v>
      </c>
      <c r="D249" s="413" t="n">
        <v>226268.273635547</v>
      </c>
      <c r="E249" s="413" t="n">
        <v>10.9224558868024</v>
      </c>
    </row>
    <row r="250">
      <c r="A250" s="413" t="s">
        <v>149</v>
      </c>
      <c r="B250" s="413" t="s">
        <v>150</v>
      </c>
      <c r="C250" s="413" t="s">
        <v>17</v>
      </c>
      <c r="D250" s="413" t="n">
        <v>328551.632415648</v>
      </c>
      <c r="E250" s="413" t="n">
        <v>4.74871732698983</v>
      </c>
    </row>
    <row r="251">
      <c r="A251" s="413" t="s">
        <v>151</v>
      </c>
      <c r="B251" s="413" t="s">
        <v>152</v>
      </c>
      <c r="C251" s="413" t="s">
        <v>16</v>
      </c>
      <c r="D251" s="413" t="n">
        <v>480922.90146511</v>
      </c>
      <c r="E251" s="413" t="n">
        <v>18.8017952606322</v>
      </c>
    </row>
    <row r="252">
      <c r="A252" s="413" t="s">
        <v>151</v>
      </c>
      <c r="B252" s="413" t="s">
        <v>152</v>
      </c>
      <c r="C252" s="413" t="s">
        <v>17</v>
      </c>
      <c r="D252" s="413" t="n">
        <v>300081.390112506</v>
      </c>
      <c r="E252" s="413" t="n">
        <v>5.08657982381115</v>
      </c>
    </row>
    <row r="253">
      <c r="A253" s="413" t="s">
        <v>153</v>
      </c>
      <c r="B253" s="413" t="s">
        <v>154</v>
      </c>
      <c r="C253" s="413" t="s">
        <v>16</v>
      </c>
      <c r="D253" s="413" t="n">
        <v>202264.534523995</v>
      </c>
      <c r="E253" s="413" t="n">
        <v>12.1710937098232</v>
      </c>
    </row>
    <row r="254">
      <c r="A254" s="413" t="s">
        <v>153</v>
      </c>
      <c r="B254" s="413" t="s">
        <v>154</v>
      </c>
      <c r="C254" s="413" t="s">
        <v>17</v>
      </c>
      <c r="D254" s="413" t="n">
        <v>380726.068545485</v>
      </c>
      <c r="E254" s="413" t="n">
        <v>5.11707196602013</v>
      </c>
    </row>
    <row r="255">
      <c r="A255" s="413" t="s">
        <v>155</v>
      </c>
      <c r="B255" s="413" t="s">
        <v>156</v>
      </c>
      <c r="C255" s="413" t="s">
        <v>16</v>
      </c>
      <c r="D255" s="413" t="n">
        <v>170084.640980715</v>
      </c>
      <c r="E255" s="413" t="n">
        <v>13.4994158549077</v>
      </c>
    </row>
    <row r="256">
      <c r="A256" s="413" t="s">
        <v>155</v>
      </c>
      <c r="B256" s="413" t="s">
        <v>156</v>
      </c>
      <c r="C256" s="413" t="s">
        <v>17</v>
      </c>
      <c r="D256" s="413" t="n">
        <v>275070.853142742</v>
      </c>
      <c r="E256" s="413" t="n">
        <v>6.61491553888022</v>
      </c>
    </row>
    <row r="257">
      <c r="A257" s="413" t="s">
        <v>157</v>
      </c>
      <c r="B257" s="413" t="s">
        <v>158</v>
      </c>
      <c r="C257" s="413" t="s">
        <v>16</v>
      </c>
      <c r="D257" s="413" t="n">
        <v>395790.528758949</v>
      </c>
      <c r="E257" s="413" t="n">
        <v>22.5083235472041</v>
      </c>
    </row>
    <row r="258">
      <c r="A258" s="413" t="s">
        <v>157</v>
      </c>
      <c r="B258" s="413" t="s">
        <v>158</v>
      </c>
      <c r="C258" s="413" t="s">
        <v>17</v>
      </c>
      <c r="D258" s="413" t="n">
        <v>390917.963091057</v>
      </c>
      <c r="E258" s="413" t="n">
        <v>3.75637163969237</v>
      </c>
    </row>
    <row r="259">
      <c r="A259" s="413" t="s">
        <v>159</v>
      </c>
      <c r="B259" s="413" t="s">
        <v>160</v>
      </c>
      <c r="C259" s="413" t="s">
        <v>16</v>
      </c>
      <c r="D259" s="413" t="n">
        <v>375240.159490807</v>
      </c>
      <c r="E259" s="413" t="n">
        <v>13.0009594697017</v>
      </c>
    </row>
    <row r="260">
      <c r="A260" s="413" t="s">
        <v>159</v>
      </c>
      <c r="B260" s="413" t="s">
        <v>160</v>
      </c>
      <c r="C260" s="413" t="s">
        <v>17</v>
      </c>
      <c r="D260" s="413" t="n">
        <v>400919.830446045</v>
      </c>
      <c r="E260" s="413" t="n">
        <v>3.780651063884</v>
      </c>
    </row>
    <row r="261">
      <c r="A261" s="413" t="s">
        <v>161</v>
      </c>
      <c r="B261" s="413" t="s">
        <v>162</v>
      </c>
      <c r="C261" s="413" t="s">
        <v>16</v>
      </c>
      <c r="D261" s="413" t="n">
        <v>210403.987434263</v>
      </c>
      <c r="E261" s="413" t="n">
        <v>11.5131192402459</v>
      </c>
    </row>
    <row r="262">
      <c r="A262" s="413" t="s">
        <v>161</v>
      </c>
      <c r="B262" s="413" t="s">
        <v>162</v>
      </c>
      <c r="C262" s="413" t="s">
        <v>17</v>
      </c>
      <c r="D262" s="413" t="n">
        <v>268883.248070754</v>
      </c>
      <c r="E262" s="413" t="n">
        <v>4.84173868361699</v>
      </c>
    </row>
    <row r="263">
      <c r="A263" s="413" t="s">
        <v>163</v>
      </c>
      <c r="B263" s="413" t="s">
        <v>164</v>
      </c>
      <c r="C263" s="413" t="s">
        <v>16</v>
      </c>
      <c r="D263" s="413" t="n">
        <v>288730.466830544</v>
      </c>
      <c r="E263" s="413" t="n">
        <v>10.9078828453705</v>
      </c>
    </row>
    <row r="264">
      <c r="A264" s="413" t="s">
        <v>163</v>
      </c>
      <c r="B264" s="413" t="s">
        <v>164</v>
      </c>
      <c r="C264" s="413" t="s">
        <v>17</v>
      </c>
      <c r="D264" s="413" t="n">
        <v>376659.864345772</v>
      </c>
      <c r="E264" s="413" t="n">
        <v>4.82007228809875</v>
      </c>
    </row>
    <row r="265">
      <c r="A265" s="413" t="s">
        <v>165</v>
      </c>
      <c r="B265" s="413" t="s">
        <v>166</v>
      </c>
      <c r="C265" s="413" t="s">
        <v>16</v>
      </c>
      <c r="D265" s="413" t="n">
        <v>214327.317623775</v>
      </c>
      <c r="E265" s="413" t="n">
        <v>16.6360635447724</v>
      </c>
    </row>
    <row r="266">
      <c r="A266" s="413" t="s">
        <v>165</v>
      </c>
      <c r="B266" s="413" t="s">
        <v>166</v>
      </c>
      <c r="C266" s="413" t="s">
        <v>17</v>
      </c>
      <c r="D266" s="413" t="n">
        <v>356192.141099855</v>
      </c>
      <c r="E266" s="413" t="n">
        <v>4.44013662703073</v>
      </c>
    </row>
    <row r="267">
      <c r="A267" s="413" t="s">
        <v>167</v>
      </c>
      <c r="B267" s="413" t="s">
        <v>168</v>
      </c>
      <c r="C267" s="413" t="s">
        <v>16</v>
      </c>
      <c r="D267" s="413" t="n">
        <v>288249.255294534</v>
      </c>
      <c r="E267" s="413" t="n">
        <v>13.5229718401575</v>
      </c>
    </row>
    <row r="268">
      <c r="A268" s="413" t="s">
        <v>167</v>
      </c>
      <c r="B268" s="413" t="s">
        <v>168</v>
      </c>
      <c r="C268" s="413" t="s">
        <v>17</v>
      </c>
      <c r="D268" s="413" t="n">
        <v>334726.767633257</v>
      </c>
      <c r="E268" s="413" t="n">
        <v>4.24873663228022</v>
      </c>
    </row>
    <row r="269">
      <c r="A269" s="413" t="s">
        <v>169</v>
      </c>
      <c r="B269" s="413" t="s">
        <v>170</v>
      </c>
      <c r="C269" s="413" t="s">
        <v>16</v>
      </c>
      <c r="D269" s="413" t="n">
        <v>248513.321234212</v>
      </c>
      <c r="E269" s="413" t="n">
        <v>11.3742064275588</v>
      </c>
    </row>
    <row r="270">
      <c r="A270" s="413" t="s">
        <v>169</v>
      </c>
      <c r="B270" s="413" t="s">
        <v>170</v>
      </c>
      <c r="C270" s="413" t="s">
        <v>17</v>
      </c>
      <c r="D270" s="413" t="n">
        <v>353362.170283013</v>
      </c>
      <c r="E270" s="413" t="n">
        <v>6.80090550773022</v>
      </c>
    </row>
    <row r="271">
      <c r="A271" s="413" t="s">
        <v>171</v>
      </c>
      <c r="B271" s="413" t="s">
        <v>172</v>
      </c>
      <c r="C271" s="413" t="s">
        <v>16</v>
      </c>
      <c r="D271" s="413" t="n">
        <v>249863.918957178</v>
      </c>
      <c r="E271" s="413" t="n">
        <v>14.303599163255</v>
      </c>
    </row>
    <row r="272">
      <c r="A272" s="413" t="s">
        <v>171</v>
      </c>
      <c r="B272" s="413" t="s">
        <v>172</v>
      </c>
      <c r="C272" s="413" t="s">
        <v>17</v>
      </c>
      <c r="D272" s="413" t="n">
        <v>318445.419463351</v>
      </c>
      <c r="E272" s="413" t="n">
        <v>5.54398982621131</v>
      </c>
    </row>
    <row r="273">
      <c r="A273" s="413" t="s">
        <v>173</v>
      </c>
      <c r="B273" s="413" t="s">
        <v>174</v>
      </c>
      <c r="C273" s="413" t="s">
        <v>16</v>
      </c>
      <c r="D273" s="413" t="n">
        <v>253192.237372346</v>
      </c>
      <c r="E273" s="413" t="n">
        <v>14.9796879308231</v>
      </c>
    </row>
    <row r="274">
      <c r="A274" s="413" t="s">
        <v>173</v>
      </c>
      <c r="B274" s="413" t="s">
        <v>174</v>
      </c>
      <c r="C274" s="413" t="s">
        <v>17</v>
      </c>
      <c r="D274" s="413" t="n">
        <v>279665.935717763</v>
      </c>
      <c r="E274" s="413" t="n">
        <v>4.77454132352253</v>
      </c>
    </row>
    <row r="275">
      <c r="A275" s="413" t="s">
        <v>175</v>
      </c>
      <c r="B275" s="413" t="s">
        <v>176</v>
      </c>
      <c r="C275" s="413" t="s">
        <v>16</v>
      </c>
      <c r="D275" s="413" t="n">
        <v>239891.396193954</v>
      </c>
      <c r="E275" s="413" t="n">
        <v>10.0520947012556</v>
      </c>
    </row>
    <row r="276">
      <c r="A276" s="413" t="s">
        <v>175</v>
      </c>
      <c r="B276" s="413" t="s">
        <v>176</v>
      </c>
      <c r="C276" s="413" t="s">
        <v>17</v>
      </c>
      <c r="D276" s="413" t="n">
        <v>255160.30667988</v>
      </c>
      <c r="E276" s="413" t="n">
        <v>4.67918216314623</v>
      </c>
    </row>
    <row r="277">
      <c r="A277" s="413" t="s">
        <v>177</v>
      </c>
      <c r="B277" s="413" t="s">
        <v>178</v>
      </c>
      <c r="C277" s="413" t="s">
        <v>16</v>
      </c>
      <c r="D277" s="413" t="n">
        <v>258369.466154453</v>
      </c>
      <c r="E277" s="413" t="n">
        <v>10.7657483435523</v>
      </c>
    </row>
    <row r="278">
      <c r="A278" s="413" t="s">
        <v>177</v>
      </c>
      <c r="B278" s="413" t="s">
        <v>178</v>
      </c>
      <c r="C278" s="413" t="s">
        <v>17</v>
      </c>
      <c r="D278" s="413" t="n">
        <v>291400.128848091</v>
      </c>
      <c r="E278" s="413" t="n">
        <v>4.89119060100225</v>
      </c>
    </row>
    <row r="279">
      <c r="A279" s="413" t="s">
        <v>179</v>
      </c>
      <c r="B279" s="413" t="s">
        <v>180</v>
      </c>
      <c r="C279" s="413" t="s">
        <v>16</v>
      </c>
      <c r="D279" s="413" t="n">
        <v>218724.785495533</v>
      </c>
      <c r="E279" s="413" t="n">
        <v>6.70960536434486</v>
      </c>
    </row>
    <row r="280">
      <c r="A280" s="413" t="s">
        <v>179</v>
      </c>
      <c r="B280" s="413" t="s">
        <v>180</v>
      </c>
      <c r="C280" s="413" t="s">
        <v>17</v>
      </c>
      <c r="D280" s="413" t="n">
        <v>236184.853337548</v>
      </c>
      <c r="E280" s="413" t="n">
        <v>5.67517070411323</v>
      </c>
    </row>
    <row r="281">
      <c r="A281" s="413" t="s">
        <v>181</v>
      </c>
      <c r="B281" s="413" t="s">
        <v>182</v>
      </c>
      <c r="C281" s="413" t="s">
        <v>16</v>
      </c>
      <c r="D281" s="413" t="n">
        <v>177745.254974284</v>
      </c>
      <c r="E281" s="413" t="n">
        <v>22.3490571244889</v>
      </c>
    </row>
    <row r="282">
      <c r="A282" s="413" t="s">
        <v>181</v>
      </c>
      <c r="B282" s="413" t="s">
        <v>182</v>
      </c>
      <c r="C282" s="413" t="s">
        <v>17</v>
      </c>
      <c r="D282" s="413" t="n">
        <v>219510.656436059</v>
      </c>
      <c r="E282" s="413" t="n">
        <v>3.91157981874309</v>
      </c>
    </row>
    <row r="283">
      <c r="A283" s="413" t="s">
        <v>183</v>
      </c>
      <c r="B283" s="413" t="s">
        <v>184</v>
      </c>
      <c r="C283" s="413" t="s">
        <v>16</v>
      </c>
      <c r="D283" s="413" t="n">
        <v>217765.303458511</v>
      </c>
      <c r="E283" s="413" t="n">
        <v>11.7969094488523</v>
      </c>
    </row>
    <row r="284">
      <c r="A284" s="413" t="s">
        <v>183</v>
      </c>
      <c r="B284" s="413" t="s">
        <v>184</v>
      </c>
      <c r="C284" s="413" t="s">
        <v>17</v>
      </c>
      <c r="D284" s="413" t="n">
        <v>307299.838718898</v>
      </c>
      <c r="E284" s="413" t="n">
        <v>6.02703849041895</v>
      </c>
    </row>
    <row r="285">
      <c r="A285" s="413" t="s">
        <v>185</v>
      </c>
      <c r="B285" s="413" t="s">
        <v>186</v>
      </c>
      <c r="C285" s="413" t="s">
        <v>16</v>
      </c>
      <c r="D285" s="413" t="n">
        <v>250353.846038758</v>
      </c>
      <c r="E285" s="413" t="n">
        <v>9.16294124291738</v>
      </c>
    </row>
    <row r="286">
      <c r="A286" s="413" t="s">
        <v>185</v>
      </c>
      <c r="B286" s="413" t="s">
        <v>186</v>
      </c>
      <c r="C286" s="413" t="s">
        <v>17</v>
      </c>
      <c r="D286" s="413" t="n">
        <v>283004.098470187</v>
      </c>
      <c r="E286" s="413" t="n">
        <v>4.31277474894358</v>
      </c>
    </row>
    <row r="287">
      <c r="A287" s="413" t="s">
        <v>187</v>
      </c>
      <c r="B287" s="413" t="s">
        <v>188</v>
      </c>
      <c r="C287" s="413" t="s">
        <v>16</v>
      </c>
      <c r="D287" s="413" t="n">
        <v>199735.431262258</v>
      </c>
      <c r="E287" s="413" t="n">
        <v>8.66551420850581</v>
      </c>
    </row>
    <row r="288">
      <c r="A288" s="413" t="s">
        <v>187</v>
      </c>
      <c r="B288" s="413" t="s">
        <v>188</v>
      </c>
      <c r="C288" s="413" t="s">
        <v>17</v>
      </c>
      <c r="D288" s="413" t="n">
        <v>250591.415205808</v>
      </c>
      <c r="E288" s="413" t="n">
        <v>3.95226442618528</v>
      </c>
    </row>
    <row r="289">
      <c r="A289" s="413" t="s">
        <v>189</v>
      </c>
      <c r="B289" s="413" t="s">
        <v>190</v>
      </c>
      <c r="C289" s="413" t="s">
        <v>16</v>
      </c>
      <c r="D289" s="413" t="n">
        <v>224661.543853234</v>
      </c>
      <c r="E289" s="413" t="n">
        <v>10.4400153273506</v>
      </c>
    </row>
    <row r="290">
      <c r="A290" s="413" t="s">
        <v>189</v>
      </c>
      <c r="B290" s="413" t="s">
        <v>190</v>
      </c>
      <c r="C290" s="413" t="s">
        <v>17</v>
      </c>
      <c r="D290" s="413" t="n">
        <v>236434.06598383</v>
      </c>
      <c r="E290" s="413" t="n">
        <v>5.92438693229293</v>
      </c>
    </row>
    <row r="291">
      <c r="A291" s="413" t="s">
        <v>191</v>
      </c>
      <c r="B291" s="413" t="s">
        <v>192</v>
      </c>
      <c r="C291" s="413" t="s">
        <v>16</v>
      </c>
      <c r="D291" s="413" t="n">
        <v>175083.050492915</v>
      </c>
      <c r="E291" s="413" t="n">
        <v>7.73901120009197</v>
      </c>
    </row>
    <row r="292">
      <c r="A292" s="413" t="s">
        <v>191</v>
      </c>
      <c r="B292" s="413" t="s">
        <v>192</v>
      </c>
      <c r="C292" s="413" t="s">
        <v>17</v>
      </c>
      <c r="D292" s="413" t="n">
        <v>185156.673377045</v>
      </c>
      <c r="E292" s="413" t="n">
        <v>5.3478383743525</v>
      </c>
    </row>
    <row r="293">
      <c r="A293" s="413" t="s">
        <v>193</v>
      </c>
      <c r="B293" s="413" t="s">
        <v>194</v>
      </c>
      <c r="C293" s="413" t="s">
        <v>16</v>
      </c>
      <c r="D293" s="413" t="n">
        <v>287973.408981422</v>
      </c>
      <c r="E293" s="413" t="n">
        <v>12.4963004927285</v>
      </c>
    </row>
    <row r="294">
      <c r="A294" s="413" t="s">
        <v>193</v>
      </c>
      <c r="B294" s="413" t="s">
        <v>194</v>
      </c>
      <c r="C294" s="413" t="s">
        <v>17</v>
      </c>
      <c r="D294" s="413" t="n">
        <v>366184.537707622</v>
      </c>
      <c r="E294" s="413" t="n">
        <v>4.29231813913721</v>
      </c>
    </row>
    <row r="295">
      <c r="A295" s="413" t="s">
        <v>195</v>
      </c>
      <c r="B295" s="413" t="s">
        <v>196</v>
      </c>
      <c r="C295" s="413" t="s">
        <v>16</v>
      </c>
      <c r="D295" s="413" t="n">
        <v>275390.839446029</v>
      </c>
      <c r="E295" s="413" t="n">
        <v>10.0042135650899</v>
      </c>
    </row>
    <row r="296">
      <c r="A296" s="413" t="s">
        <v>195</v>
      </c>
      <c r="B296" s="413" t="s">
        <v>196</v>
      </c>
      <c r="C296" s="413" t="s">
        <v>17</v>
      </c>
      <c r="D296" s="413" t="n">
        <v>257633.274930314</v>
      </c>
      <c r="E296" s="413" t="n">
        <v>4.1213470187383</v>
      </c>
    </row>
    <row r="297">
      <c r="A297" s="413" t="s">
        <v>197</v>
      </c>
      <c r="B297" s="413" t="s">
        <v>198</v>
      </c>
      <c r="C297" s="413" t="s">
        <v>16</v>
      </c>
      <c r="D297" s="413" t="n">
        <v>212413.965298033</v>
      </c>
      <c r="E297" s="413" t="n">
        <v>8.94587132268892</v>
      </c>
    </row>
    <row r="298">
      <c r="A298" s="413" t="s">
        <v>197</v>
      </c>
      <c r="B298" s="413" t="s">
        <v>198</v>
      </c>
      <c r="C298" s="413" t="s">
        <v>17</v>
      </c>
      <c r="D298" s="413" t="n">
        <v>217127.642189808</v>
      </c>
      <c r="E298" s="413" t="n">
        <v>4.0120797012539</v>
      </c>
    </row>
    <row r="299">
      <c r="A299" s="413" t="s">
        <v>199</v>
      </c>
      <c r="B299" s="413" t="s">
        <v>200</v>
      </c>
      <c r="C299" s="413" t="s">
        <v>16</v>
      </c>
      <c r="D299" s="413" t="n">
        <v>269196.479666043</v>
      </c>
      <c r="E299" s="413" t="n">
        <v>13.5454627526203</v>
      </c>
    </row>
    <row r="300">
      <c r="A300" s="413" t="s">
        <v>199</v>
      </c>
      <c r="B300" s="413" t="s">
        <v>200</v>
      </c>
      <c r="C300" s="413" t="s">
        <v>17</v>
      </c>
      <c r="D300" s="413" t="n">
        <v>292044.451105354</v>
      </c>
      <c r="E300" s="413" t="n">
        <v>5.82677705918473</v>
      </c>
    </row>
    <row r="301">
      <c r="A301" s="413" t="s">
        <v>201</v>
      </c>
      <c r="B301" s="413" t="s">
        <v>202</v>
      </c>
      <c r="C301" s="413" t="s">
        <v>16</v>
      </c>
      <c r="D301" s="413" t="n">
        <v>272684.80341761</v>
      </c>
      <c r="E301" s="413" t="n">
        <v>10.1159044072465</v>
      </c>
    </row>
    <row r="302">
      <c r="A302" s="413" t="s">
        <v>201</v>
      </c>
      <c r="B302" s="413" t="s">
        <v>202</v>
      </c>
      <c r="C302" s="413" t="s">
        <v>17</v>
      </c>
      <c r="D302" s="413" t="n">
        <v>263918.016244106</v>
      </c>
      <c r="E302" s="413" t="n">
        <v>5.57640728183041</v>
      </c>
    </row>
    <row r="303">
      <c r="A303" s="413" t="s">
        <v>203</v>
      </c>
      <c r="B303" s="413" t="s">
        <v>204</v>
      </c>
      <c r="C303" s="413" t="s">
        <v>16</v>
      </c>
      <c r="D303" s="413" t="n">
        <v>177132.052970362</v>
      </c>
      <c r="E303" s="413" t="n">
        <v>13.6934630333484</v>
      </c>
    </row>
    <row r="304">
      <c r="A304" s="413" t="s">
        <v>203</v>
      </c>
      <c r="B304" s="413" t="s">
        <v>204</v>
      </c>
      <c r="C304" s="413" t="s">
        <v>17</v>
      </c>
      <c r="D304" s="413" t="n">
        <v>348949.660968606</v>
      </c>
      <c r="E304" s="413" t="n">
        <v>5.30990306513687</v>
      </c>
    </row>
    <row r="305">
      <c r="A305" s="413" t="s">
        <v>205</v>
      </c>
      <c r="B305" s="413" t="s">
        <v>206</v>
      </c>
      <c r="C305" s="413" t="s">
        <v>16</v>
      </c>
      <c r="D305" s="413" t="n">
        <v>559688.657381485</v>
      </c>
      <c r="E305" s="413" t="n">
        <v>21.5655311882126</v>
      </c>
    </row>
    <row r="306">
      <c r="A306" s="413" t="s">
        <v>205</v>
      </c>
      <c r="B306" s="413" t="s">
        <v>206</v>
      </c>
      <c r="C306" s="413" t="s">
        <v>17</v>
      </c>
      <c r="D306" s="413" t="n">
        <v>394294.720023212</v>
      </c>
      <c r="E306" s="413" t="n">
        <v>3.20389727373512</v>
      </c>
    </row>
    <row r="307">
      <c r="A307" s="413" t="s">
        <v>207</v>
      </c>
      <c r="B307" s="413" t="s">
        <v>208</v>
      </c>
      <c r="C307" s="413" t="s">
        <v>16</v>
      </c>
      <c r="D307" s="413" t="n">
        <v>263716.333784386</v>
      </c>
      <c r="E307" s="413" t="n">
        <v>18.0271282777897</v>
      </c>
    </row>
    <row r="308">
      <c r="A308" s="413" t="s">
        <v>207</v>
      </c>
      <c r="B308" s="413" t="s">
        <v>208</v>
      </c>
      <c r="C308" s="413" t="s">
        <v>17</v>
      </c>
      <c r="D308" s="413" t="n">
        <v>373456.694093756</v>
      </c>
      <c r="E308" s="413" t="n">
        <v>4.82635377745472</v>
      </c>
    </row>
    <row r="309">
      <c r="A309" s="413" t="s">
        <v>209</v>
      </c>
      <c r="B309" s="413" t="s">
        <v>210</v>
      </c>
      <c r="C309" s="413" t="s">
        <v>16</v>
      </c>
      <c r="D309" s="413" t="n">
        <v>280739.135977285</v>
      </c>
      <c r="E309" s="413" t="n">
        <v>9.50714062920417</v>
      </c>
    </row>
    <row r="310">
      <c r="A310" s="413" t="s">
        <v>209</v>
      </c>
      <c r="B310" s="413" t="s">
        <v>210</v>
      </c>
      <c r="C310" s="413" t="s">
        <v>17</v>
      </c>
      <c r="D310" s="413" t="n">
        <v>311119.885854626</v>
      </c>
      <c r="E310" s="413" t="n">
        <v>5.77872692916905</v>
      </c>
    </row>
    <row r="311">
      <c r="A311" s="413" t="s">
        <v>211</v>
      </c>
      <c r="B311" s="413" t="s">
        <v>212</v>
      </c>
      <c r="C311" s="413" t="s">
        <v>16</v>
      </c>
      <c r="D311" s="413" t="n">
        <v>167558.57552519</v>
      </c>
      <c r="E311" s="413" t="n">
        <v>13.6187689153299</v>
      </c>
    </row>
    <row r="312">
      <c r="A312" s="413" t="s">
        <v>211</v>
      </c>
      <c r="B312" s="413" t="s">
        <v>212</v>
      </c>
      <c r="C312" s="413" t="s">
        <v>17</v>
      </c>
      <c r="D312" s="413" t="n">
        <v>331247.348642365</v>
      </c>
      <c r="E312" s="413" t="n">
        <v>6.03791511827031</v>
      </c>
    </row>
    <row r="313">
      <c r="A313" s="413" t="s">
        <v>213</v>
      </c>
      <c r="B313" s="413" t="s">
        <v>214</v>
      </c>
      <c r="C313" s="413" t="s">
        <v>16</v>
      </c>
      <c r="D313" s="413" t="n">
        <v>236104.551218937</v>
      </c>
      <c r="E313" s="413" t="n">
        <v>13.8296124733304</v>
      </c>
    </row>
    <row r="314">
      <c r="A314" s="413" t="s">
        <v>213</v>
      </c>
      <c r="B314" s="413" t="s">
        <v>214</v>
      </c>
      <c r="C314" s="413" t="s">
        <v>17</v>
      </c>
      <c r="D314" s="413" t="n">
        <v>250030.528236392</v>
      </c>
      <c r="E314" s="413" t="n">
        <v>5.28628820304714</v>
      </c>
    </row>
    <row r="315">
      <c r="A315" s="413" t="s">
        <v>215</v>
      </c>
      <c r="B315" s="413" t="s">
        <v>216</v>
      </c>
      <c r="C315" s="413" t="s">
        <v>16</v>
      </c>
      <c r="D315" s="413" t="n">
        <v>265572.894198314</v>
      </c>
      <c r="E315" s="413" t="n">
        <v>17.1218819001232</v>
      </c>
    </row>
    <row r="316">
      <c r="A316" s="413" t="s">
        <v>215</v>
      </c>
      <c r="B316" s="413" t="s">
        <v>216</v>
      </c>
      <c r="C316" s="413" t="s">
        <v>17</v>
      </c>
      <c r="D316" s="413" t="n">
        <v>352657.314951997</v>
      </c>
      <c r="E316" s="413" t="n">
        <v>4.57091330963561</v>
      </c>
    </row>
    <row r="317">
      <c r="A317" s="413" t="s">
        <v>217</v>
      </c>
      <c r="B317" s="413" t="s">
        <v>218</v>
      </c>
      <c r="C317" s="413" t="s">
        <v>16</v>
      </c>
      <c r="D317" s="413" t="n">
        <v>451894.849823587</v>
      </c>
      <c r="E317" s="413" t="n">
        <v>17.1294970364048</v>
      </c>
    </row>
    <row r="318">
      <c r="A318" s="413" t="s">
        <v>217</v>
      </c>
      <c r="B318" s="413" t="s">
        <v>218</v>
      </c>
      <c r="C318" s="413" t="s">
        <v>17</v>
      </c>
      <c r="D318" s="413" t="n">
        <v>414170.073222323</v>
      </c>
      <c r="E318" s="413" t="n">
        <v>3.82165060162641</v>
      </c>
    </row>
    <row r="319">
      <c r="A319" s="413" t="s">
        <v>219</v>
      </c>
      <c r="B319" s="413" t="s">
        <v>220</v>
      </c>
      <c r="C319" s="413" t="s">
        <v>16</v>
      </c>
      <c r="D319" s="413" t="n">
        <v>288844.768239159</v>
      </c>
      <c r="E319" s="413" t="n">
        <v>15.6214402290438</v>
      </c>
    </row>
    <row r="320">
      <c r="A320" s="413" t="s">
        <v>219</v>
      </c>
      <c r="B320" s="413" t="s">
        <v>220</v>
      </c>
      <c r="C320" s="413" t="s">
        <v>17</v>
      </c>
      <c r="D320" s="413" t="n">
        <v>321616.005424605</v>
      </c>
      <c r="E320" s="413" t="n">
        <v>4.92635065556049</v>
      </c>
    </row>
    <row r="321">
      <c r="A321" s="413" t="s">
        <v>221</v>
      </c>
      <c r="B321" s="413" t="s">
        <v>222</v>
      </c>
      <c r="C321" s="413" t="s">
        <v>16</v>
      </c>
      <c r="D321" s="413" t="n">
        <v>196423.460062865</v>
      </c>
      <c r="E321" s="413" t="n">
        <v>11.2756670749574</v>
      </c>
    </row>
    <row r="322">
      <c r="A322" s="413" t="s">
        <v>221</v>
      </c>
      <c r="B322" s="413" t="s">
        <v>222</v>
      </c>
      <c r="C322" s="413" t="s">
        <v>17</v>
      </c>
      <c r="D322" s="413" t="n">
        <v>247102.347001411</v>
      </c>
      <c r="E322" s="413" t="n">
        <v>7.27077040356984</v>
      </c>
    </row>
    <row r="323">
      <c r="A323" s="413" t="s">
        <v>223</v>
      </c>
      <c r="B323" s="413" t="s">
        <v>224</v>
      </c>
      <c r="C323" s="413" t="s">
        <v>16</v>
      </c>
      <c r="D323" s="413" t="n">
        <v>183526.89677822</v>
      </c>
      <c r="E323" s="413" t="n">
        <v>8.58149833989239</v>
      </c>
    </row>
    <row r="324">
      <c r="A324" s="413" t="s">
        <v>223</v>
      </c>
      <c r="B324" s="413" t="s">
        <v>224</v>
      </c>
      <c r="C324" s="413" t="s">
        <v>17</v>
      </c>
      <c r="D324" s="413" t="n">
        <v>302313.93622938</v>
      </c>
      <c r="E324" s="413" t="n">
        <v>5.60090755763162</v>
      </c>
    </row>
    <row r="325">
      <c r="A325" s="413" t="s">
        <v>225</v>
      </c>
      <c r="B325" s="413" t="s">
        <v>226</v>
      </c>
      <c r="C325" s="413" t="s">
        <v>16</v>
      </c>
      <c r="D325" s="413" t="n">
        <v>207338.214633176</v>
      </c>
      <c r="E325" s="413" t="n">
        <v>9.96751868077791</v>
      </c>
    </row>
    <row r="326">
      <c r="A326" s="413" t="s">
        <v>225</v>
      </c>
      <c r="B326" s="413" t="s">
        <v>226</v>
      </c>
      <c r="C326" s="413" t="s">
        <v>17</v>
      </c>
      <c r="D326" s="413" t="n">
        <v>192092.508439971</v>
      </c>
      <c r="E326" s="413" t="n">
        <v>4.4188590523177</v>
      </c>
    </row>
    <row r="327">
      <c r="A327" s="413" t="s">
        <v>227</v>
      </c>
      <c r="B327" s="413" t="s">
        <v>228</v>
      </c>
      <c r="C327" s="413" t="s">
        <v>16</v>
      </c>
      <c r="D327" s="413" t="n">
        <v>192616.677098251</v>
      </c>
      <c r="E327" s="413" t="n">
        <v>19.295608551675</v>
      </c>
    </row>
    <row r="328">
      <c r="A328" s="413" t="s">
        <v>227</v>
      </c>
      <c r="B328" s="413" t="s">
        <v>228</v>
      </c>
      <c r="C328" s="413" t="s">
        <v>17</v>
      </c>
      <c r="D328" s="413" t="n">
        <v>308574.56163935</v>
      </c>
      <c r="E328" s="413" t="n">
        <v>5.9455944394903</v>
      </c>
    </row>
    <row r="329">
      <c r="A329" s="413" t="s">
        <v>229</v>
      </c>
      <c r="B329" s="413" t="s">
        <v>230</v>
      </c>
      <c r="C329" s="413" t="s">
        <v>16</v>
      </c>
      <c r="D329" s="413" t="n">
        <v>191574.820709731</v>
      </c>
      <c r="E329" s="413" t="n">
        <v>9.99185308151433</v>
      </c>
    </row>
    <row r="330">
      <c r="A330" s="413" t="s">
        <v>229</v>
      </c>
      <c r="B330" s="413" t="s">
        <v>230</v>
      </c>
      <c r="C330" s="413" t="s">
        <v>17</v>
      </c>
      <c r="D330" s="413" t="n">
        <v>274633.590500569</v>
      </c>
      <c r="E330" s="413" t="n">
        <v>5.54173448366812</v>
      </c>
    </row>
    <row r="331">
      <c r="A331" s="413" t="s">
        <v>231</v>
      </c>
      <c r="B331" s="413" t="s">
        <v>232</v>
      </c>
      <c r="C331" s="413" t="s">
        <v>16</v>
      </c>
      <c r="D331" s="413" t="n">
        <v>132577.318631252</v>
      </c>
      <c r="E331" s="413" t="n">
        <v>11.9685489080127</v>
      </c>
    </row>
    <row r="332">
      <c r="A332" s="413" t="s">
        <v>231</v>
      </c>
      <c r="B332" s="413" t="s">
        <v>232</v>
      </c>
      <c r="C332" s="413" t="s">
        <v>17</v>
      </c>
      <c r="D332" s="413" t="n">
        <v>197860.937501673</v>
      </c>
      <c r="E332" s="413" t="n">
        <v>6.91618378831389</v>
      </c>
    </row>
    <row r="333">
      <c r="A333" s="413" t="s">
        <v>233</v>
      </c>
      <c r="B333" s="413" t="s">
        <v>234</v>
      </c>
      <c r="C333" s="413" t="s">
        <v>16</v>
      </c>
      <c r="D333" s="413" t="n">
        <v>211548.015862456</v>
      </c>
      <c r="E333" s="413" t="n">
        <v>11.9258656087242</v>
      </c>
    </row>
    <row r="334">
      <c r="A334" s="413" t="s">
        <v>233</v>
      </c>
      <c r="B334" s="413" t="s">
        <v>234</v>
      </c>
      <c r="C334" s="413" t="s">
        <v>17</v>
      </c>
      <c r="D334" s="413" t="n">
        <v>237985.142693201</v>
      </c>
      <c r="E334" s="413" t="n">
        <v>4.19075655804382</v>
      </c>
    </row>
    <row r="335">
      <c r="A335" s="413" t="s">
        <v>235</v>
      </c>
      <c r="B335" s="413" t="s">
        <v>236</v>
      </c>
      <c r="C335" s="413" t="s">
        <v>16</v>
      </c>
      <c r="D335" s="413" t="n">
        <v>216731.083672882</v>
      </c>
      <c r="E335" s="413" t="n">
        <v>18.9185288777523</v>
      </c>
    </row>
    <row r="336">
      <c r="A336" s="413" t="s">
        <v>235</v>
      </c>
      <c r="B336" s="413" t="s">
        <v>236</v>
      </c>
      <c r="C336" s="413" t="s">
        <v>17</v>
      </c>
      <c r="D336" s="413" t="n">
        <v>294295.534664876</v>
      </c>
      <c r="E336" s="413" t="n">
        <v>3.7976492236497</v>
      </c>
    </row>
    <row r="337">
      <c r="A337" s="413" t="s">
        <v>237</v>
      </c>
      <c r="B337" s="413" t="s">
        <v>238</v>
      </c>
      <c r="C337" s="413" t="s">
        <v>16</v>
      </c>
      <c r="D337" s="413" t="n">
        <v>314307.869940826</v>
      </c>
      <c r="E337" s="413" t="n">
        <v>7.08540523591094</v>
      </c>
    </row>
    <row r="338">
      <c r="A338" s="413" t="s">
        <v>237</v>
      </c>
      <c r="B338" s="413" t="s">
        <v>238</v>
      </c>
      <c r="C338" s="413" t="s">
        <v>17</v>
      </c>
      <c r="D338" s="413" t="n">
        <v>328428.939858101</v>
      </c>
      <c r="E338" s="413" t="n">
        <v>4.819452516611</v>
      </c>
    </row>
    <row r="339">
      <c r="A339" s="413" t="s">
        <v>239</v>
      </c>
      <c r="B339" s="413" t="s">
        <v>240</v>
      </c>
      <c r="C339" s="413" t="s">
        <v>16</v>
      </c>
      <c r="D339" s="413" t="n">
        <v>257760.153901732</v>
      </c>
      <c r="E339" s="413" t="n">
        <v>24.8900900579965</v>
      </c>
    </row>
    <row r="340">
      <c r="A340" s="413" t="s">
        <v>239</v>
      </c>
      <c r="B340" s="413" t="s">
        <v>240</v>
      </c>
      <c r="C340" s="413" t="s">
        <v>17</v>
      </c>
      <c r="D340" s="413" t="n">
        <v>402273.790581758</v>
      </c>
      <c r="E340" s="413" t="n">
        <v>4.26595020107188</v>
      </c>
    </row>
    <row r="341">
      <c r="A341" s="413" t="s">
        <v>241</v>
      </c>
      <c r="B341" s="413" t="s">
        <v>242</v>
      </c>
      <c r="C341" s="413" t="s">
        <v>16</v>
      </c>
      <c r="D341" s="413" t="n">
        <v>215247.34459023</v>
      </c>
      <c r="E341" s="413" t="n">
        <v>18.0091787600429</v>
      </c>
    </row>
    <row r="342">
      <c r="A342" s="413" t="s">
        <v>241</v>
      </c>
      <c r="B342" s="413" t="s">
        <v>242</v>
      </c>
      <c r="C342" s="413" t="s">
        <v>17</v>
      </c>
      <c r="D342" s="413" t="n">
        <v>325532.75901516</v>
      </c>
      <c r="E342" s="413" t="n">
        <v>6.07369612923028</v>
      </c>
    </row>
    <row r="343">
      <c r="A343" s="413" t="s">
        <v>243</v>
      </c>
      <c r="B343" s="413" t="s">
        <v>244</v>
      </c>
      <c r="C343" s="413" t="s">
        <v>16</v>
      </c>
      <c r="D343" s="413" t="n">
        <v>133634.145505193</v>
      </c>
      <c r="E343" s="413" t="n">
        <v>9.48580161845088</v>
      </c>
    </row>
    <row r="344">
      <c r="A344" s="413" t="s">
        <v>243</v>
      </c>
      <c r="B344" s="413" t="s">
        <v>244</v>
      </c>
      <c r="C344" s="413" t="s">
        <v>17</v>
      </c>
      <c r="D344" s="413" t="n">
        <v>216740.304701447</v>
      </c>
      <c r="E344" s="413" t="n">
        <v>7.97827324128172</v>
      </c>
    </row>
    <row r="345">
      <c r="A345" s="413" t="s">
        <v>245</v>
      </c>
      <c r="B345" s="413" t="s">
        <v>246</v>
      </c>
      <c r="C345" s="413" t="s">
        <v>16</v>
      </c>
      <c r="D345" s="413" t="n">
        <v>243135.365128166</v>
      </c>
      <c r="E345" s="413" t="n">
        <v>31.1312596212768</v>
      </c>
    </row>
    <row r="346">
      <c r="A346" s="413" t="s">
        <v>245</v>
      </c>
      <c r="B346" s="413" t="s">
        <v>246</v>
      </c>
      <c r="C346" s="413" t="s">
        <v>17</v>
      </c>
      <c r="D346" s="413" t="n">
        <v>235328.812504928</v>
      </c>
      <c r="E346" s="413" t="n">
        <v>7.85676659763733</v>
      </c>
    </row>
    <row r="347">
      <c r="A347" s="413" t="s">
        <v>247</v>
      </c>
      <c r="B347" s="413" t="s">
        <v>248</v>
      </c>
      <c r="C347" s="413" t="s">
        <v>16</v>
      </c>
      <c r="D347" s="413" t="n">
        <v>248733.487324173</v>
      </c>
      <c r="E347" s="413" t="n">
        <v>24.8653567687642</v>
      </c>
    </row>
    <row r="348">
      <c r="A348" s="413" t="s">
        <v>247</v>
      </c>
      <c r="B348" s="413" t="s">
        <v>248</v>
      </c>
      <c r="C348" s="413" t="s">
        <v>17</v>
      </c>
      <c r="D348" s="413" t="n">
        <v>287682.09577786</v>
      </c>
      <c r="E348" s="413" t="n">
        <v>6.27658002388138</v>
      </c>
    </row>
    <row r="349">
      <c r="A349" s="413" t="s">
        <v>249</v>
      </c>
      <c r="B349" s="413" t="s">
        <v>250</v>
      </c>
      <c r="C349" s="413" t="s">
        <v>16</v>
      </c>
      <c r="D349" s="413" t="n">
        <v>173004.428801989</v>
      </c>
      <c r="E349" s="413" t="n">
        <v>15.4344877301434</v>
      </c>
    </row>
    <row r="350">
      <c r="A350" s="413" t="s">
        <v>249</v>
      </c>
      <c r="B350" s="413" t="s">
        <v>250</v>
      </c>
      <c r="C350" s="413" t="s">
        <v>17</v>
      </c>
      <c r="D350" s="413" t="n">
        <v>408438.374701987</v>
      </c>
      <c r="E350" s="413" t="n">
        <v>4.66466347084488</v>
      </c>
    </row>
    <row r="351">
      <c r="A351" s="413" t="s">
        <v>251</v>
      </c>
      <c r="B351" s="413" t="s">
        <v>252</v>
      </c>
      <c r="C351" s="413" t="s">
        <v>16</v>
      </c>
      <c r="D351" s="413" t="n">
        <v>408871.344966132</v>
      </c>
      <c r="E351" s="413" t="n">
        <v>22.7962029014858</v>
      </c>
    </row>
    <row r="352">
      <c r="A352" s="413" t="s">
        <v>251</v>
      </c>
      <c r="B352" s="413" t="s">
        <v>252</v>
      </c>
      <c r="C352" s="413" t="s">
        <v>17</v>
      </c>
      <c r="D352" s="413" t="n">
        <v>428508.431756503</v>
      </c>
      <c r="E352" s="413" t="n">
        <v>3.77076117501425</v>
      </c>
    </row>
    <row r="353">
      <c r="A353" s="413" t="s">
        <v>253</v>
      </c>
      <c r="B353" s="413" t="s">
        <v>254</v>
      </c>
      <c r="C353" s="413" t="s">
        <v>16</v>
      </c>
      <c r="D353" s="413" t="n">
        <v>155567.602599608</v>
      </c>
      <c r="E353" s="413" t="n">
        <v>12.2659176982166</v>
      </c>
    </row>
    <row r="354">
      <c r="A354" s="413" t="s">
        <v>253</v>
      </c>
      <c r="B354" s="413" t="s">
        <v>254</v>
      </c>
      <c r="C354" s="413" t="s">
        <v>17</v>
      </c>
      <c r="D354" s="413" t="n">
        <v>259060.654670441</v>
      </c>
      <c r="E354" s="413" t="n">
        <v>8.20831964929942</v>
      </c>
    </row>
    <row r="355">
      <c r="A355" s="413" t="s">
        <v>255</v>
      </c>
      <c r="B355" s="413" t="s">
        <v>256</v>
      </c>
      <c r="C355" s="413" t="s">
        <v>16</v>
      </c>
      <c r="D355" s="413" t="n">
        <v>687617.868949098</v>
      </c>
      <c r="E355" s="413" t="n">
        <v>20.1465827877078</v>
      </c>
    </row>
    <row r="356">
      <c r="A356" s="413" t="s">
        <v>255</v>
      </c>
      <c r="B356" s="413" t="s">
        <v>256</v>
      </c>
      <c r="C356" s="413" t="s">
        <v>17</v>
      </c>
      <c r="D356" s="413" t="n">
        <v>566638.634954573</v>
      </c>
      <c r="E356" s="413" t="n">
        <v>4.16480979429333</v>
      </c>
    </row>
    <row r="357">
      <c r="A357" s="413" t="s">
        <v>257</v>
      </c>
      <c r="B357" s="413" t="s">
        <v>258</v>
      </c>
      <c r="C357" s="413" t="s">
        <v>16</v>
      </c>
      <c r="D357" s="413" t="n">
        <v>765231.512118137</v>
      </c>
      <c r="E357" s="413" t="n">
        <v>44.2236893366168</v>
      </c>
    </row>
    <row r="358">
      <c r="A358" s="413" t="s">
        <v>257</v>
      </c>
      <c r="B358" s="413" t="s">
        <v>258</v>
      </c>
      <c r="C358" s="413" t="s">
        <v>17</v>
      </c>
      <c r="D358" s="413" t="n">
        <v>732912.066172415</v>
      </c>
      <c r="E358" s="413" t="n">
        <v>2.77177925511632</v>
      </c>
    </row>
    <row r="359">
      <c r="A359" s="413" t="s">
        <v>259</v>
      </c>
      <c r="B359" s="413" t="s">
        <v>260</v>
      </c>
      <c r="C359" s="413" t="s">
        <v>16</v>
      </c>
      <c r="D359" s="413" t="n">
        <v>345899.573152787</v>
      </c>
      <c r="E359" s="413" t="n">
        <v>18.2675677697341</v>
      </c>
    </row>
    <row r="360">
      <c r="A360" s="413" t="s">
        <v>259</v>
      </c>
      <c r="B360" s="413" t="s">
        <v>260</v>
      </c>
      <c r="C360" s="413" t="s">
        <v>17</v>
      </c>
      <c r="D360" s="413" t="n">
        <v>543545.280469375</v>
      </c>
      <c r="E360" s="413" t="n">
        <v>5.0711364796379</v>
      </c>
    </row>
    <row r="361">
      <c r="A361" s="413" t="s">
        <v>261</v>
      </c>
      <c r="B361" s="413" t="s">
        <v>262</v>
      </c>
      <c r="C361" s="413" t="s">
        <v>16</v>
      </c>
      <c r="D361" s="413" t="n">
        <v>361254.611055298</v>
      </c>
      <c r="E361" s="413" t="n">
        <v>18.0997519022884</v>
      </c>
    </row>
    <row r="362">
      <c r="A362" s="413" t="s">
        <v>261</v>
      </c>
      <c r="B362" s="413" t="s">
        <v>262</v>
      </c>
      <c r="C362" s="413" t="s">
        <v>17</v>
      </c>
      <c r="D362" s="413" t="n">
        <v>520037.013840109</v>
      </c>
      <c r="E362" s="413" t="n">
        <v>3.37136317532807</v>
      </c>
    </row>
    <row r="363">
      <c r="A363" s="413" t="s">
        <v>263</v>
      </c>
      <c r="B363" s="413" t="s">
        <v>264</v>
      </c>
      <c r="C363" s="413" t="s">
        <v>16</v>
      </c>
      <c r="D363" s="413" t="n">
        <v>462889.601644769</v>
      </c>
      <c r="E363" s="413" t="n">
        <v>11.3506168044557</v>
      </c>
    </row>
    <row r="364">
      <c r="A364" s="413" t="s">
        <v>263</v>
      </c>
      <c r="B364" s="413" t="s">
        <v>264</v>
      </c>
      <c r="C364" s="413" t="s">
        <v>17</v>
      </c>
      <c r="D364" s="413" t="n">
        <v>598221.185445037</v>
      </c>
      <c r="E364" s="413" t="n">
        <v>3.29746898740938</v>
      </c>
    </row>
    <row r="365">
      <c r="A365" s="413" t="s">
        <v>265</v>
      </c>
      <c r="B365" s="413" t="s">
        <v>266</v>
      </c>
      <c r="C365" s="413" t="s">
        <v>16</v>
      </c>
      <c r="D365" s="413" t="n">
        <v>311493.056726448</v>
      </c>
      <c r="E365" s="413" t="n">
        <v>11.3894273743351</v>
      </c>
    </row>
    <row r="366">
      <c r="A366" s="413" t="s">
        <v>265</v>
      </c>
      <c r="B366" s="413" t="s">
        <v>266</v>
      </c>
      <c r="C366" s="413" t="s">
        <v>17</v>
      </c>
      <c r="D366" s="413" t="n">
        <v>436725.904434208</v>
      </c>
      <c r="E366" s="413" t="n">
        <v>5.16924084185108</v>
      </c>
    </row>
    <row r="367">
      <c r="A367" s="413" t="s">
        <v>267</v>
      </c>
      <c r="B367" s="413" t="s">
        <v>268</v>
      </c>
      <c r="C367" s="413" t="s">
        <v>16</v>
      </c>
      <c r="D367" s="413" t="n">
        <v>389835.397862119</v>
      </c>
      <c r="E367" s="413" t="n">
        <v>23.7321278136494</v>
      </c>
    </row>
    <row r="368">
      <c r="A368" s="413" t="s">
        <v>267</v>
      </c>
      <c r="B368" s="413" t="s">
        <v>268</v>
      </c>
      <c r="C368" s="413" t="s">
        <v>17</v>
      </c>
      <c r="D368" s="413" t="n">
        <v>454042.18167383</v>
      </c>
      <c r="E368" s="413" t="n">
        <v>5.10361436314225</v>
      </c>
    </row>
    <row r="369">
      <c r="A369" s="413" t="s">
        <v>269</v>
      </c>
      <c r="B369" s="413" t="s">
        <v>270</v>
      </c>
      <c r="C369" s="413" t="s">
        <v>16</v>
      </c>
      <c r="D369" s="413" t="n">
        <v>473040.44416121</v>
      </c>
      <c r="E369" s="413" t="n">
        <v>15.1778054454914</v>
      </c>
    </row>
    <row r="370">
      <c r="A370" s="413" t="s">
        <v>269</v>
      </c>
      <c r="B370" s="413" t="s">
        <v>270</v>
      </c>
      <c r="C370" s="413" t="s">
        <v>17</v>
      </c>
      <c r="D370" s="413" t="n">
        <v>670674.068368257</v>
      </c>
      <c r="E370" s="413" t="n">
        <v>3.71362809477785</v>
      </c>
    </row>
    <row r="371">
      <c r="A371" s="413" t="s">
        <v>271</v>
      </c>
      <c r="B371" s="413" t="s">
        <v>272</v>
      </c>
      <c r="C371" s="413" t="s">
        <v>16</v>
      </c>
      <c r="D371" s="413" t="n">
        <v>556858.75273657</v>
      </c>
      <c r="E371" s="413" t="n">
        <v>18.252016243181</v>
      </c>
    </row>
    <row r="372">
      <c r="A372" s="413" t="s">
        <v>271</v>
      </c>
      <c r="B372" s="413" t="s">
        <v>272</v>
      </c>
      <c r="C372" s="413" t="s">
        <v>17</v>
      </c>
      <c r="D372" s="413" t="n">
        <v>614110.736515158</v>
      </c>
      <c r="E372" s="413" t="n">
        <v>6.94116493447697</v>
      </c>
    </row>
    <row r="373">
      <c r="A373" s="413" t="s">
        <v>273</v>
      </c>
      <c r="B373" s="413" t="s">
        <v>274</v>
      </c>
      <c r="C373" s="413" t="s">
        <v>16</v>
      </c>
      <c r="D373" s="413" t="n">
        <v>876516.023064084</v>
      </c>
      <c r="E373" s="413" t="n">
        <v>8.81193002872211</v>
      </c>
    </row>
    <row r="374">
      <c r="A374" s="413" t="s">
        <v>273</v>
      </c>
      <c r="B374" s="413" t="s">
        <v>274</v>
      </c>
      <c r="C374" s="413" t="s">
        <v>17</v>
      </c>
      <c r="D374" s="413" t="n">
        <v>547478.159947175</v>
      </c>
      <c r="E374" s="413" t="n">
        <v>5.74503488469661</v>
      </c>
    </row>
    <row r="375">
      <c r="A375" s="413" t="s">
        <v>275</v>
      </c>
      <c r="B375" s="413" t="s">
        <v>276</v>
      </c>
      <c r="C375" s="413" t="s">
        <v>16</v>
      </c>
      <c r="D375" s="413" t="n">
        <v>271699.101456853</v>
      </c>
      <c r="E375" s="413" t="n">
        <v>24.2400068848264</v>
      </c>
    </row>
    <row r="376">
      <c r="A376" s="413" t="s">
        <v>275</v>
      </c>
      <c r="B376" s="413" t="s">
        <v>276</v>
      </c>
      <c r="C376" s="413" t="s">
        <v>17</v>
      </c>
      <c r="D376" s="413" t="n">
        <v>422080.572318847</v>
      </c>
      <c r="E376" s="413" t="n">
        <v>4.16088852093759</v>
      </c>
    </row>
    <row r="377">
      <c r="A377" s="413" t="s">
        <v>277</v>
      </c>
      <c r="B377" s="413" t="s">
        <v>278</v>
      </c>
      <c r="C377" s="413" t="s">
        <v>16</v>
      </c>
      <c r="D377" s="413" t="n">
        <v>752161.763214324</v>
      </c>
      <c r="E377" s="413" t="n">
        <v>12.6216583999236</v>
      </c>
    </row>
    <row r="378">
      <c r="A378" s="413" t="s">
        <v>277</v>
      </c>
      <c r="B378" s="413" t="s">
        <v>278</v>
      </c>
      <c r="C378" s="413" t="s">
        <v>17</v>
      </c>
      <c r="D378" s="413" t="n">
        <v>539489.657075621</v>
      </c>
      <c r="E378" s="413" t="n">
        <v>4.27342895550203</v>
      </c>
    </row>
    <row r="379">
      <c r="A379" s="413" t="s">
        <v>279</v>
      </c>
      <c r="B379" s="413" t="s">
        <v>280</v>
      </c>
      <c r="C379" s="413" t="s">
        <v>16</v>
      </c>
      <c r="D379" s="413" t="n">
        <v>222024.329798381</v>
      </c>
      <c r="E379" s="413" t="n">
        <v>12.4408995804927</v>
      </c>
    </row>
    <row r="380">
      <c r="A380" s="413" t="s">
        <v>279</v>
      </c>
      <c r="B380" s="413" t="s">
        <v>280</v>
      </c>
      <c r="C380" s="413" t="s">
        <v>17</v>
      </c>
      <c r="D380" s="413" t="n">
        <v>296606.420530913</v>
      </c>
      <c r="E380" s="413" t="n">
        <v>5.52657343711796</v>
      </c>
    </row>
    <row r="381">
      <c r="A381" s="413" t="s">
        <v>281</v>
      </c>
      <c r="B381" s="413" t="s">
        <v>282</v>
      </c>
      <c r="C381" s="413" t="s">
        <v>16</v>
      </c>
      <c r="D381" s="413" t="n">
        <v>236887.094540908</v>
      </c>
      <c r="E381" s="413" t="n">
        <v>25.1048072224343</v>
      </c>
    </row>
    <row r="382">
      <c r="A382" s="413" t="s">
        <v>281</v>
      </c>
      <c r="B382" s="413" t="s">
        <v>282</v>
      </c>
      <c r="C382" s="413" t="s">
        <v>17</v>
      </c>
      <c r="D382" s="413" t="n">
        <v>468099.250587758</v>
      </c>
      <c r="E382" s="413" t="n">
        <v>4.29500414705349</v>
      </c>
    </row>
    <row r="383">
      <c r="A383" s="413" t="s">
        <v>283</v>
      </c>
      <c r="B383" s="413" t="s">
        <v>284</v>
      </c>
      <c r="C383" s="413" t="s">
        <v>16</v>
      </c>
      <c r="D383" s="413" t="n">
        <v>234213.672869332</v>
      </c>
      <c r="E383" s="413" t="n">
        <v>11.8321518848518</v>
      </c>
    </row>
    <row r="384">
      <c r="A384" s="413" t="s">
        <v>283</v>
      </c>
      <c r="B384" s="413" t="s">
        <v>284</v>
      </c>
      <c r="C384" s="413" t="s">
        <v>17</v>
      </c>
      <c r="D384" s="413" t="n">
        <v>217113.441089091</v>
      </c>
      <c r="E384" s="413" t="n">
        <v>4.89730487278258</v>
      </c>
    </row>
    <row r="385">
      <c r="A385" s="413" t="s">
        <v>285</v>
      </c>
      <c r="B385" s="413" t="s">
        <v>286</v>
      </c>
      <c r="C385" s="413" t="s">
        <v>16</v>
      </c>
      <c r="D385" s="413" t="n">
        <v>191064.920322893</v>
      </c>
      <c r="E385" s="413" t="n">
        <v>11.0695171559963</v>
      </c>
    </row>
    <row r="386">
      <c r="A386" s="413" t="s">
        <v>285</v>
      </c>
      <c r="B386" s="413" t="s">
        <v>286</v>
      </c>
      <c r="C386" s="413" t="s">
        <v>17</v>
      </c>
      <c r="D386" s="413" t="n">
        <v>267764.915664037</v>
      </c>
      <c r="E386" s="413" t="n">
        <v>6.83543213119968</v>
      </c>
    </row>
    <row r="387">
      <c r="A387" s="413" t="s">
        <v>287</v>
      </c>
      <c r="B387" s="413" t="s">
        <v>288</v>
      </c>
      <c r="C387" s="413" t="s">
        <v>16</v>
      </c>
      <c r="D387" s="413" t="n">
        <v>321680.032916305</v>
      </c>
      <c r="E387" s="413" t="n">
        <v>14.9378439106774</v>
      </c>
    </row>
    <row r="388">
      <c r="A388" s="413" t="s">
        <v>287</v>
      </c>
      <c r="B388" s="413" t="s">
        <v>288</v>
      </c>
      <c r="C388" s="413" t="s">
        <v>17</v>
      </c>
      <c r="D388" s="413" t="n">
        <v>506801.65428433</v>
      </c>
      <c r="E388" s="413" t="n">
        <v>6.43371701592294</v>
      </c>
    </row>
    <row r="389">
      <c r="A389" s="413" t="s">
        <v>289</v>
      </c>
      <c r="B389" s="413" t="s">
        <v>290</v>
      </c>
      <c r="C389" s="413" t="s">
        <v>16</v>
      </c>
      <c r="D389" s="413" t="n">
        <v>258367.207639043</v>
      </c>
      <c r="E389" s="413" t="n">
        <v>15.352818995008</v>
      </c>
    </row>
    <row r="390">
      <c r="A390" s="413" t="s">
        <v>289</v>
      </c>
      <c r="B390" s="413" t="s">
        <v>290</v>
      </c>
      <c r="C390" s="413" t="s">
        <v>17</v>
      </c>
      <c r="D390" s="413" t="n">
        <v>421748.925839016</v>
      </c>
      <c r="E390" s="413" t="n">
        <v>4.73828396448054</v>
      </c>
    </row>
    <row r="391">
      <c r="A391" s="413" t="s">
        <v>291</v>
      </c>
      <c r="B391" s="413" t="s">
        <v>292</v>
      </c>
      <c r="C391" s="413" t="s">
        <v>16</v>
      </c>
      <c r="D391" s="413" t="n">
        <v>352264.832492244</v>
      </c>
      <c r="E391" s="413" t="n">
        <v>7.1837903643567</v>
      </c>
    </row>
    <row r="392">
      <c r="A392" s="413" t="s">
        <v>291</v>
      </c>
      <c r="B392" s="413" t="s">
        <v>292</v>
      </c>
      <c r="C392" s="413" t="s">
        <v>17</v>
      </c>
      <c r="D392" s="413" t="n">
        <v>354555.475035799</v>
      </c>
      <c r="E392" s="413" t="n">
        <v>4.73320787195722</v>
      </c>
    </row>
    <row r="393">
      <c r="A393" s="413" t="s">
        <v>293</v>
      </c>
      <c r="B393" s="413" t="s">
        <v>294</v>
      </c>
      <c r="C393" s="413" t="s">
        <v>16</v>
      </c>
      <c r="D393" s="413" t="n">
        <v>344798.68530384</v>
      </c>
      <c r="E393" s="413" t="n">
        <v>20.1669912226624</v>
      </c>
    </row>
    <row r="394">
      <c r="A394" s="413" t="s">
        <v>293</v>
      </c>
      <c r="B394" s="413" t="s">
        <v>294</v>
      </c>
      <c r="C394" s="413" t="s">
        <v>17</v>
      </c>
      <c r="D394" s="413" t="n">
        <v>526244.228046395</v>
      </c>
      <c r="E394" s="413" t="n">
        <v>5.6500879610556</v>
      </c>
    </row>
    <row r="395">
      <c r="A395" s="413" t="s">
        <v>295</v>
      </c>
      <c r="B395" s="413" t="s">
        <v>296</v>
      </c>
      <c r="C395" s="413" t="s">
        <v>16</v>
      </c>
      <c r="D395" s="413" t="n">
        <v>1281127.62290491</v>
      </c>
      <c r="E395" s="413" t="n">
        <v>56.7217375252042</v>
      </c>
    </row>
    <row r="396">
      <c r="A396" s="413" t="s">
        <v>295</v>
      </c>
      <c r="B396" s="413" t="s">
        <v>296</v>
      </c>
      <c r="C396" s="413" t="s">
        <v>17</v>
      </c>
      <c r="D396" s="413" t="n">
        <v>740752.835883489</v>
      </c>
      <c r="E396" s="413" t="n">
        <v>4.41393969726901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948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14" t="s">
        <v>27</v>
      </c>
      <c r="B407" s="414" t="s">
        <v>28</v>
      </c>
      <c r="C407" s="414" t="s">
        <v>16</v>
      </c>
      <c r="D407" s="414" t="n">
        <v>209836.087907328</v>
      </c>
      <c r="E407" s="414" t="n">
        <v>9.74251604089289</v>
      </c>
    </row>
    <row r="408">
      <c r="A408" s="414" t="s">
        <v>27</v>
      </c>
      <c r="B408" s="414" t="s">
        <v>28</v>
      </c>
      <c r="C408" s="414" t="s">
        <v>17</v>
      </c>
      <c r="D408" s="414" t="n">
        <v>326912.396889045</v>
      </c>
      <c r="E408" s="414" t="n">
        <v>8.06512679231569</v>
      </c>
    </row>
    <row r="409">
      <c r="A409" s="414" t="s">
        <v>29</v>
      </c>
      <c r="B409" s="414" t="s">
        <v>30</v>
      </c>
      <c r="C409" s="414" t="s">
        <v>16</v>
      </c>
      <c r="D409" s="414" t="n">
        <v>280626.847642161</v>
      </c>
      <c r="E409" s="414" t="n">
        <v>11.4609784162229</v>
      </c>
    </row>
    <row r="410">
      <c r="A410" s="414" t="s">
        <v>29</v>
      </c>
      <c r="B410" s="414" t="s">
        <v>30</v>
      </c>
      <c r="C410" s="414" t="s">
        <v>17</v>
      </c>
      <c r="D410" s="414" t="n">
        <v>336671.186112277</v>
      </c>
      <c r="E410" s="414" t="n">
        <v>8.30343992296946</v>
      </c>
    </row>
    <row r="411">
      <c r="A411" s="414" t="s">
        <v>31</v>
      </c>
      <c r="B411" s="414" t="s">
        <v>32</v>
      </c>
      <c r="C411" s="414" t="s">
        <v>16</v>
      </c>
      <c r="D411" s="414" t="n">
        <v>163147.659574468</v>
      </c>
      <c r="E411" s="414" t="n">
        <v>6.43177671772573</v>
      </c>
    </row>
    <row r="412">
      <c r="A412" s="414" t="s">
        <v>31</v>
      </c>
      <c r="B412" s="414" t="s">
        <v>32</v>
      </c>
      <c r="C412" s="414" t="s">
        <v>17</v>
      </c>
      <c r="D412" s="414" t="n">
        <v>226540.032091539</v>
      </c>
      <c r="E412" s="414" t="n">
        <v>8.09604873736803</v>
      </c>
    </row>
    <row r="413">
      <c r="A413" s="414" t="s">
        <v>33</v>
      </c>
      <c r="B413" s="414" t="s">
        <v>34</v>
      </c>
      <c r="C413" s="414" t="s">
        <v>16</v>
      </c>
      <c r="D413" s="414" t="n">
        <v>316118.632269567</v>
      </c>
      <c r="E413" s="414" t="n">
        <v>19.5173691301359</v>
      </c>
    </row>
    <row r="414">
      <c r="A414" s="414" t="s">
        <v>33</v>
      </c>
      <c r="B414" s="414" t="s">
        <v>34</v>
      </c>
      <c r="C414" s="414" t="s">
        <v>17</v>
      </c>
      <c r="D414" s="414" t="n">
        <v>349974.854222354</v>
      </c>
      <c r="E414" s="414" t="n">
        <v>7.81386359574458</v>
      </c>
    </row>
    <row r="415">
      <c r="A415" s="414" t="s">
        <v>35</v>
      </c>
      <c r="B415" s="414" t="s">
        <v>36</v>
      </c>
      <c r="C415" s="414" t="s">
        <v>16</v>
      </c>
      <c r="D415" s="414" t="n">
        <v>143676.073438585</v>
      </c>
      <c r="E415" s="414" t="n">
        <v>7.77437054869775</v>
      </c>
    </row>
    <row r="416">
      <c r="A416" s="414" t="s">
        <v>35</v>
      </c>
      <c r="B416" s="414" t="s">
        <v>36</v>
      </c>
      <c r="C416" s="414" t="s">
        <v>17</v>
      </c>
      <c r="D416" s="414" t="n">
        <v>366653.226148158</v>
      </c>
      <c r="E416" s="414" t="n">
        <v>23.6167500533126</v>
      </c>
    </row>
    <row r="417">
      <c r="A417" s="414" t="s">
        <v>37</v>
      </c>
      <c r="B417" s="414" t="s">
        <v>38</v>
      </c>
      <c r="C417" s="414" t="s">
        <v>16</v>
      </c>
      <c r="D417" s="414" t="n">
        <v>131268.141628992</v>
      </c>
      <c r="E417" s="414" t="n">
        <v>6.62816657117005</v>
      </c>
    </row>
    <row r="418">
      <c r="A418" s="414" t="s">
        <v>37</v>
      </c>
      <c r="B418" s="414" t="s">
        <v>38</v>
      </c>
      <c r="C418" s="414" t="s">
        <v>17</v>
      </c>
      <c r="D418" s="414" t="n">
        <v>216448.376817839</v>
      </c>
      <c r="E418" s="414" t="n">
        <v>9.99176213459669</v>
      </c>
    </row>
    <row r="419">
      <c r="A419" s="414" t="s">
        <v>39</v>
      </c>
      <c r="B419" s="414" t="s">
        <v>40</v>
      </c>
      <c r="C419" s="414" t="s">
        <v>16</v>
      </c>
      <c r="D419" s="414" t="n">
        <v>190343.903210107</v>
      </c>
      <c r="E419" s="414" t="n">
        <v>10.9493309597846</v>
      </c>
    </row>
    <row r="420">
      <c r="A420" s="414" t="s">
        <v>39</v>
      </c>
      <c r="B420" s="414" t="s">
        <v>40</v>
      </c>
      <c r="C420" s="414" t="s">
        <v>17</v>
      </c>
      <c r="D420" s="414" t="n">
        <v>421062.611394666</v>
      </c>
      <c r="E420" s="414" t="n">
        <v>12.2352205882798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949</v>
      </c>
    </row>
    <row r="9">
      <c r="A9" t="s">
        <v>3</v>
      </c>
    </row>
    <row r="10">
      <c r="A10" t="s">
        <v>4</v>
      </c>
    </row>
    <row r="11">
      <c r="A11" t="s">
        <v>950</v>
      </c>
    </row>
    <row r="12">
      <c r="A12" s="3" t="s">
        <v>6</v>
      </c>
    </row>
    <row r="13">
      <c r="A13" s="3" t="s">
        <v>570</v>
      </c>
    </row>
    <row r="15">
      <c r="A15" s="4" t="s">
        <v>951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15" t="s">
        <v>14</v>
      </c>
      <c r="B17" s="415" t="s">
        <v>15</v>
      </c>
      <c r="C17" s="415" t="s">
        <v>16</v>
      </c>
      <c r="D17" s="415" t="n">
        <v>7892.16897394133</v>
      </c>
      <c r="E17" s="415" t="n">
        <v>10.7598640746081</v>
      </c>
    </row>
    <row r="18">
      <c r="A18" s="415" t="s">
        <v>14</v>
      </c>
      <c r="B18" s="415" t="s">
        <v>15</v>
      </c>
      <c r="C18" s="415" t="s">
        <v>17</v>
      </c>
      <c r="D18" s="415" t="n">
        <v>40175.1100412448</v>
      </c>
      <c r="E18" s="415" t="n">
        <v>2.52492078049071</v>
      </c>
    </row>
    <row r="19">
      <c r="A19" s="415" t="s">
        <v>14</v>
      </c>
      <c r="B19" s="415" t="s">
        <v>19</v>
      </c>
      <c r="C19" s="415" t="s">
        <v>16</v>
      </c>
      <c r="D19" s="415" t="n">
        <v>7892.16897394133</v>
      </c>
      <c r="E19" s="415" t="n">
        <v>10.7598640746081</v>
      </c>
    </row>
    <row r="20">
      <c r="A20" s="415" t="s">
        <v>14</v>
      </c>
      <c r="B20" s="415" t="s">
        <v>19</v>
      </c>
      <c r="C20" s="415" t="s">
        <v>17</v>
      </c>
      <c r="D20" s="415" t="n">
        <v>40175.1100412448</v>
      </c>
      <c r="E20" s="415" t="n">
        <v>2.52492078049071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952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16" t="s">
        <v>14</v>
      </c>
      <c r="B31" s="416" t="s">
        <v>15</v>
      </c>
      <c r="C31" s="416" t="s">
        <v>16</v>
      </c>
      <c r="D31" s="416" t="n">
        <v>7892.16897394133</v>
      </c>
      <c r="E31" s="416" t="n">
        <v>10.7598640746081</v>
      </c>
    </row>
    <row r="32">
      <c r="A32" s="416" t="s">
        <v>14</v>
      </c>
      <c r="B32" s="416" t="s">
        <v>15</v>
      </c>
      <c r="C32" s="416" t="s">
        <v>17</v>
      </c>
      <c r="D32" s="416" t="n">
        <v>40175.1100412448</v>
      </c>
      <c r="E32" s="416" t="n">
        <v>2.52492078049071</v>
      </c>
    </row>
    <row r="33">
      <c r="A33" s="416" t="s">
        <v>27</v>
      </c>
      <c r="B33" s="416" t="s">
        <v>28</v>
      </c>
      <c r="C33" s="416" t="s">
        <v>16</v>
      </c>
      <c r="D33" s="416" t="n">
        <v>36841.6287064685</v>
      </c>
      <c r="E33" s="416" t="n">
        <v>85.2471892642807</v>
      </c>
    </row>
    <row r="34">
      <c r="A34" s="416" t="s">
        <v>27</v>
      </c>
      <c r="B34" s="416" t="s">
        <v>28</v>
      </c>
      <c r="C34" s="416" t="s">
        <v>17</v>
      </c>
      <c r="D34" s="416" t="n">
        <v>26393.4610157867</v>
      </c>
      <c r="E34" s="416" t="n">
        <v>23.8629321240644</v>
      </c>
    </row>
    <row r="35">
      <c r="A35" s="416" t="s">
        <v>29</v>
      </c>
      <c r="B35" s="416" t="s">
        <v>30</v>
      </c>
      <c r="C35" s="416" t="s">
        <v>16</v>
      </c>
      <c r="D35" s="416" t="n">
        <v>19244.0457525731</v>
      </c>
      <c r="E35" s="416" t="n">
        <v>35.5872876690199</v>
      </c>
    </row>
    <row r="36">
      <c r="A36" s="416" t="s">
        <v>29</v>
      </c>
      <c r="B36" s="416" t="s">
        <v>30</v>
      </c>
      <c r="C36" s="416" t="s">
        <v>17</v>
      </c>
      <c r="D36" s="416" t="n">
        <v>31337.4605449621</v>
      </c>
      <c r="E36" s="416" t="n">
        <v>16.8320597267689</v>
      </c>
    </row>
    <row r="37">
      <c r="A37" s="416" t="s">
        <v>31</v>
      </c>
      <c r="B37" s="416" t="s">
        <v>32</v>
      </c>
      <c r="C37" s="416" t="s">
        <v>16</v>
      </c>
      <c r="D37" s="416" t="n">
        <v>3679.97383717128</v>
      </c>
      <c r="E37" s="416" t="n">
        <v>39.8274091264606</v>
      </c>
    </row>
    <row r="38">
      <c r="A38" s="416" t="s">
        <v>31</v>
      </c>
      <c r="B38" s="416" t="s">
        <v>32</v>
      </c>
      <c r="C38" s="416" t="s">
        <v>17</v>
      </c>
      <c r="D38" s="416" t="n">
        <v>11891.5761336587</v>
      </c>
      <c r="E38" s="416" t="n">
        <v>16.0767450175969</v>
      </c>
    </row>
    <row r="39">
      <c r="A39" s="416" t="s">
        <v>33</v>
      </c>
      <c r="B39" s="416" t="s">
        <v>34</v>
      </c>
      <c r="C39" s="416" t="s">
        <v>16</v>
      </c>
      <c r="D39" s="416" t="n">
        <v>6587.63650854443</v>
      </c>
      <c r="E39" s="416" t="n">
        <v>33.6076111499492</v>
      </c>
    </row>
    <row r="40">
      <c r="A40" s="416" t="s">
        <v>33</v>
      </c>
      <c r="B40" s="416" t="s">
        <v>34</v>
      </c>
      <c r="C40" s="416" t="s">
        <v>17</v>
      </c>
      <c r="D40" s="416" t="n">
        <v>13935.4325037228</v>
      </c>
      <c r="E40" s="416" t="n">
        <v>35.7229433448839</v>
      </c>
    </row>
    <row r="41">
      <c r="A41" s="416" t="s">
        <v>35</v>
      </c>
      <c r="B41" s="416" t="s">
        <v>36</v>
      </c>
      <c r="C41" s="416" t="s">
        <v>16</v>
      </c>
      <c r="D41" s="416" t="n">
        <v>1632.59634554389</v>
      </c>
      <c r="E41" s="416" t="n">
        <v>59.5153830100267</v>
      </c>
    </row>
    <row r="42">
      <c r="A42" s="416" t="s">
        <v>35</v>
      </c>
      <c r="B42" s="416" t="s">
        <v>36</v>
      </c>
      <c r="C42" s="416" t="s">
        <v>17</v>
      </c>
      <c r="D42" s="416" t="n">
        <v>24225.8748111707</v>
      </c>
      <c r="E42" s="416" t="n">
        <v>63.7035263622818</v>
      </c>
    </row>
    <row r="43">
      <c r="A43" s="416" t="s">
        <v>37</v>
      </c>
      <c r="B43" s="416" t="s">
        <v>38</v>
      </c>
      <c r="C43" s="416" t="s">
        <v>16</v>
      </c>
      <c r="D43" s="416" t="n">
        <v>6176.21038015099</v>
      </c>
      <c r="E43" s="416" t="n">
        <v>67.9905451359844</v>
      </c>
    </row>
    <row r="44">
      <c r="A44" s="416" t="s">
        <v>37</v>
      </c>
      <c r="B44" s="416" t="s">
        <v>38</v>
      </c>
      <c r="C44" s="416" t="s">
        <v>17</v>
      </c>
      <c r="D44" s="416" t="n">
        <v>10072.7805052059</v>
      </c>
      <c r="E44" s="416" t="n">
        <v>17.8005712627072</v>
      </c>
    </row>
    <row r="45">
      <c r="A45" s="416" t="s">
        <v>39</v>
      </c>
      <c r="B45" s="416" t="s">
        <v>40</v>
      </c>
      <c r="C45" s="416" t="s">
        <v>16</v>
      </c>
      <c r="D45" s="416" t="n">
        <v>3086.88477029158</v>
      </c>
      <c r="E45" s="416" t="n">
        <v>49.1201399630727</v>
      </c>
    </row>
    <row r="46">
      <c r="A46" s="416" t="s">
        <v>39</v>
      </c>
      <c r="B46" s="416" t="s">
        <v>40</v>
      </c>
      <c r="C46" s="416" t="s">
        <v>17</v>
      </c>
      <c r="D46" s="416" t="n">
        <v>20639.8107072144</v>
      </c>
      <c r="E46" s="416" t="n">
        <v>24.7666488286325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953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17" t="s">
        <v>14</v>
      </c>
      <c r="B57" s="417" t="s">
        <v>15</v>
      </c>
      <c r="C57" s="417" t="s">
        <v>16</v>
      </c>
      <c r="D57" s="417" t="n">
        <v>7892.16897394133</v>
      </c>
      <c r="E57" s="417" t="n">
        <v>10.7598640746081</v>
      </c>
    </row>
    <row r="58">
      <c r="A58" s="417" t="s">
        <v>14</v>
      </c>
      <c r="B58" s="417" t="s">
        <v>15</v>
      </c>
      <c r="C58" s="417" t="s">
        <v>17</v>
      </c>
      <c r="D58" s="417" t="n">
        <v>40175.1100412448</v>
      </c>
      <c r="E58" s="417" t="n">
        <v>2.52492078049071</v>
      </c>
    </row>
    <row r="59">
      <c r="A59" s="417" t="s">
        <v>42</v>
      </c>
      <c r="B59" s="417" t="s">
        <v>43</v>
      </c>
      <c r="C59" s="417" t="s">
        <v>16</v>
      </c>
      <c r="D59" s="417" t="n">
        <v>1757.91613161186</v>
      </c>
      <c r="E59" s="417" t="n">
        <v>63.8357112200195</v>
      </c>
    </row>
    <row r="60">
      <c r="A60" s="417" t="s">
        <v>42</v>
      </c>
      <c r="B60" s="417" t="s">
        <v>43</v>
      </c>
      <c r="C60" s="417" t="s">
        <v>17</v>
      </c>
      <c r="D60" s="417" t="n">
        <v>4322.97092992179</v>
      </c>
      <c r="E60" s="417" t="n">
        <v>25.8359862052452</v>
      </c>
    </row>
    <row r="61">
      <c r="A61" s="417" t="s">
        <v>44</v>
      </c>
      <c r="B61" s="417" t="s">
        <v>45</v>
      </c>
      <c r="C61" s="417" t="s">
        <v>16</v>
      </c>
      <c r="D61" s="417" t="n">
        <v>6337.50150407095</v>
      </c>
      <c r="E61" s="417" t="n">
        <v>35.2960441666525</v>
      </c>
    </row>
    <row r="62">
      <c r="A62" s="417" t="s">
        <v>44</v>
      </c>
      <c r="B62" s="417" t="s">
        <v>45</v>
      </c>
      <c r="C62" s="417" t="s">
        <v>17</v>
      </c>
      <c r="D62" s="417" t="n">
        <v>31243.8368052117</v>
      </c>
      <c r="E62" s="417" t="n">
        <v>18.4907942157483</v>
      </c>
    </row>
    <row r="63">
      <c r="A63" s="417" t="s">
        <v>27</v>
      </c>
      <c r="B63" s="417" t="s">
        <v>28</v>
      </c>
      <c r="C63" s="417" t="s">
        <v>16</v>
      </c>
      <c r="D63" s="417" t="n">
        <v>50329.7670981631</v>
      </c>
      <c r="E63" s="417" t="n">
        <v>85.7553227832908</v>
      </c>
    </row>
    <row r="64">
      <c r="A64" s="417" t="s">
        <v>27</v>
      </c>
      <c r="B64" s="417" t="s">
        <v>28</v>
      </c>
      <c r="C64" s="417" t="s">
        <v>17</v>
      </c>
      <c r="D64" s="417" t="n">
        <v>27853.3513628341</v>
      </c>
      <c r="E64" s="417" t="n">
        <v>25.8616460884376</v>
      </c>
    </row>
    <row r="65">
      <c r="A65" s="417" t="s">
        <v>29</v>
      </c>
      <c r="B65" s="417" t="s">
        <v>30</v>
      </c>
      <c r="C65" s="417" t="s">
        <v>16</v>
      </c>
      <c r="D65" s="417" t="n">
        <v>19229.2617224794</v>
      </c>
      <c r="E65" s="417" t="n">
        <v>43.775261828677</v>
      </c>
    </row>
    <row r="66">
      <c r="A66" s="417" t="s">
        <v>29</v>
      </c>
      <c r="B66" s="417" t="s">
        <v>30</v>
      </c>
      <c r="C66" s="417" t="s">
        <v>17</v>
      </c>
      <c r="D66" s="417" t="n">
        <v>25219.0283870544</v>
      </c>
      <c r="E66" s="417" t="n">
        <v>21.9781332383939</v>
      </c>
    </row>
    <row r="67">
      <c r="A67" s="417" t="s">
        <v>46</v>
      </c>
      <c r="B67" s="417" t="s">
        <v>47</v>
      </c>
      <c r="C67" s="417" t="s">
        <v>16</v>
      </c>
      <c r="D67" s="417" t="n">
        <v>627.680361632979</v>
      </c>
      <c r="E67" s="417" t="n">
        <v>39.4514207995204</v>
      </c>
    </row>
    <row r="68">
      <c r="A68" s="417" t="s">
        <v>46</v>
      </c>
      <c r="B68" s="417" t="s">
        <v>47</v>
      </c>
      <c r="C68" s="417" t="s">
        <v>17</v>
      </c>
      <c r="D68" s="417" t="n">
        <v>1040.42839880265</v>
      </c>
      <c r="E68" s="417" t="n">
        <v>30.1095343171272</v>
      </c>
    </row>
    <row r="69">
      <c r="A69" s="417" t="s">
        <v>48</v>
      </c>
      <c r="B69" s="417" t="s">
        <v>49</v>
      </c>
      <c r="C69" s="417" t="s">
        <v>16</v>
      </c>
      <c r="D69" s="417" t="n">
        <v>2927.84615902614</v>
      </c>
      <c r="E69" s="417" t="n">
        <v>65.951939832359</v>
      </c>
    </row>
    <row r="70">
      <c r="A70" s="417" t="s">
        <v>48</v>
      </c>
      <c r="B70" s="417" t="s">
        <v>49</v>
      </c>
      <c r="C70" s="417" t="s">
        <v>17</v>
      </c>
      <c r="D70" s="417" t="n">
        <v>9041.84914131789</v>
      </c>
      <c r="E70" s="417" t="n">
        <v>20.0631428150025</v>
      </c>
    </row>
    <row r="71">
      <c r="A71" s="417" t="s">
        <v>31</v>
      </c>
      <c r="B71" s="417" t="s">
        <v>32</v>
      </c>
      <c r="C71" s="417" t="s">
        <v>16</v>
      </c>
      <c r="D71" s="417" t="n">
        <v>3425.88558696708</v>
      </c>
      <c r="E71" s="417" t="n">
        <v>46.4207111518857</v>
      </c>
    </row>
    <row r="72">
      <c r="A72" s="417" t="s">
        <v>31</v>
      </c>
      <c r="B72" s="417" t="s">
        <v>32</v>
      </c>
      <c r="C72" s="417" t="s">
        <v>17</v>
      </c>
      <c r="D72" s="417" t="n">
        <v>11935.9963495307</v>
      </c>
      <c r="E72" s="417" t="n">
        <v>16.1694535026567</v>
      </c>
    </row>
    <row r="73">
      <c r="A73" s="417" t="s">
        <v>50</v>
      </c>
      <c r="B73" s="417" t="s">
        <v>51</v>
      </c>
      <c r="C73" s="417" t="s">
        <v>16</v>
      </c>
      <c r="D73" s="417" t="n">
        <v>1098.73281773113</v>
      </c>
      <c r="E73" s="417" t="n">
        <v>43.6137808257413</v>
      </c>
    </row>
    <row r="74">
      <c r="A74" s="417" t="s">
        <v>50</v>
      </c>
      <c r="B74" s="417" t="s">
        <v>51</v>
      </c>
      <c r="C74" s="417" t="s">
        <v>17</v>
      </c>
      <c r="D74" s="417" t="n">
        <v>8823.82071302848</v>
      </c>
      <c r="E74" s="417" t="n">
        <v>20.688145261224</v>
      </c>
    </row>
    <row r="75">
      <c r="A75" s="417" t="s">
        <v>52</v>
      </c>
      <c r="B75" s="417" t="s">
        <v>53</v>
      </c>
      <c r="C75" s="417" t="s">
        <v>16</v>
      </c>
      <c r="D75" s="417" t="n">
        <v>6614.28696474264</v>
      </c>
      <c r="E75" s="417" t="n">
        <v>71.1717669969032</v>
      </c>
    </row>
    <row r="76">
      <c r="A76" s="417" t="s">
        <v>52</v>
      </c>
      <c r="B76" s="417" t="s">
        <v>53</v>
      </c>
      <c r="C76" s="417" t="s">
        <v>17</v>
      </c>
      <c r="D76" s="417" t="n">
        <v>5371.7165469858</v>
      </c>
      <c r="E76" s="417" t="n">
        <v>20.7084557306667</v>
      </c>
    </row>
    <row r="77">
      <c r="A77" s="417" t="s">
        <v>33</v>
      </c>
      <c r="B77" s="417" t="s">
        <v>34</v>
      </c>
      <c r="C77" s="417" t="s">
        <v>16</v>
      </c>
      <c r="D77" s="417" t="n">
        <v>10376.8706737087</v>
      </c>
      <c r="E77" s="417" t="n">
        <v>44.8358445053901</v>
      </c>
    </row>
    <row r="78">
      <c r="A78" s="417" t="s">
        <v>33</v>
      </c>
      <c r="B78" s="417" t="s">
        <v>34</v>
      </c>
      <c r="C78" s="417" t="s">
        <v>17</v>
      </c>
      <c r="D78" s="417" t="n">
        <v>21034.4167127126</v>
      </c>
      <c r="E78" s="417" t="n">
        <v>43.6230288605058</v>
      </c>
    </row>
    <row r="79">
      <c r="A79" s="417" t="s">
        <v>54</v>
      </c>
      <c r="B79" s="417" t="s">
        <v>55</v>
      </c>
      <c r="C79" s="417" t="s">
        <v>16</v>
      </c>
      <c r="D79" s="417" t="n">
        <v>7351.87821825793</v>
      </c>
      <c r="E79" s="417" t="n">
        <v>53.2585414451397</v>
      </c>
    </row>
    <row r="80">
      <c r="A80" s="417" t="s">
        <v>54</v>
      </c>
      <c r="B80" s="417" t="s">
        <v>55</v>
      </c>
      <c r="C80" s="417" t="s">
        <v>17</v>
      </c>
      <c r="D80" s="417" t="n">
        <v>8047.33491294675</v>
      </c>
      <c r="E80" s="417" t="n">
        <v>26.0625084773763</v>
      </c>
    </row>
    <row r="81">
      <c r="A81" s="417" t="s">
        <v>35</v>
      </c>
      <c r="B81" s="417" t="s">
        <v>36</v>
      </c>
      <c r="C81" s="417" t="s">
        <v>16</v>
      </c>
      <c r="D81" s="417" t="n">
        <v>1541.19114869686</v>
      </c>
      <c r="E81" s="417" t="n">
        <v>68.8980703293677</v>
      </c>
    </row>
    <row r="82">
      <c r="A82" s="417" t="s">
        <v>35</v>
      </c>
      <c r="B82" s="417" t="s">
        <v>36</v>
      </c>
      <c r="C82" s="417" t="s">
        <v>17</v>
      </c>
      <c r="D82" s="417" t="n">
        <v>24041.672606698</v>
      </c>
      <c r="E82" s="417" t="n">
        <v>64.5373484808341</v>
      </c>
    </row>
    <row r="83">
      <c r="A83" s="417" t="s">
        <v>56</v>
      </c>
      <c r="B83" s="417" t="s">
        <v>57</v>
      </c>
      <c r="C83" s="417" t="s">
        <v>16</v>
      </c>
      <c r="D83" s="417" t="n">
        <v>0</v>
      </c>
      <c r="E83" s="417" t="e">
        <v>#NUM!</v>
      </c>
    </row>
    <row r="84">
      <c r="A84" s="417" t="s">
        <v>56</v>
      </c>
      <c r="B84" s="417" t="s">
        <v>57</v>
      </c>
      <c r="C84" s="417" t="s">
        <v>17</v>
      </c>
      <c r="D84" s="417" t="n">
        <v>3773.35549295417</v>
      </c>
      <c r="E84" s="417" t="n">
        <v>32.5814731443786</v>
      </c>
    </row>
    <row r="85">
      <c r="A85" s="417" t="s">
        <v>37</v>
      </c>
      <c r="B85" s="417" t="s">
        <v>38</v>
      </c>
      <c r="C85" s="417" t="s">
        <v>16</v>
      </c>
      <c r="D85" s="417" t="n">
        <v>6295.38815476675</v>
      </c>
      <c r="E85" s="417" t="n">
        <v>68.4780394058597</v>
      </c>
    </row>
    <row r="86">
      <c r="A86" s="417" t="s">
        <v>37</v>
      </c>
      <c r="B86" s="417" t="s">
        <v>38</v>
      </c>
      <c r="C86" s="417" t="s">
        <v>17</v>
      </c>
      <c r="D86" s="417" t="n">
        <v>10097.8667119035</v>
      </c>
      <c r="E86" s="417" t="n">
        <v>17.8123993638162</v>
      </c>
    </row>
    <row r="87">
      <c r="A87" s="417" t="s">
        <v>39</v>
      </c>
      <c r="B87" s="417" t="s">
        <v>40</v>
      </c>
      <c r="C87" s="417" t="s">
        <v>16</v>
      </c>
      <c r="D87" s="417" t="n">
        <v>3340.73209625438</v>
      </c>
      <c r="E87" s="417" t="n">
        <v>68.6057679696983</v>
      </c>
    </row>
    <row r="88">
      <c r="A88" s="417" t="s">
        <v>39</v>
      </c>
      <c r="B88" s="417" t="s">
        <v>40</v>
      </c>
      <c r="C88" s="417" t="s">
        <v>17</v>
      </c>
      <c r="D88" s="417" t="n">
        <v>14870.2411137432</v>
      </c>
      <c r="E88" s="417" t="n">
        <v>36.7934708815802</v>
      </c>
    </row>
    <row r="89">
      <c r="A89" s="417" t="s">
        <v>58</v>
      </c>
      <c r="B89" s="417" t="s">
        <v>59</v>
      </c>
      <c r="C89" s="417" t="s">
        <v>16</v>
      </c>
      <c r="D89" s="417" t="n">
        <v>0</v>
      </c>
      <c r="E89" s="417" t="e">
        <v>#NUM!</v>
      </c>
    </row>
    <row r="90">
      <c r="A90" s="417" t="s">
        <v>58</v>
      </c>
      <c r="B90" s="417" t="s">
        <v>59</v>
      </c>
      <c r="C90" s="417" t="s">
        <v>17</v>
      </c>
      <c r="D90" s="417" t="n">
        <v>10043.5233427259</v>
      </c>
      <c r="E90" s="417" t="n">
        <v>31.2265803545519</v>
      </c>
    </row>
    <row r="91">
      <c r="A91" s="417" t="s">
        <v>60</v>
      </c>
      <c r="B91" s="417" t="s">
        <v>61</v>
      </c>
      <c r="C91" s="417" t="s">
        <v>16</v>
      </c>
      <c r="D91" s="417" t="n">
        <v>19436.2204394084</v>
      </c>
      <c r="E91" s="417" t="n">
        <v>30.813957528686</v>
      </c>
    </row>
    <row r="92">
      <c r="A92" s="417" t="s">
        <v>60</v>
      </c>
      <c r="B92" s="417" t="s">
        <v>61</v>
      </c>
      <c r="C92" s="417" t="s">
        <v>17</v>
      </c>
      <c r="D92" s="417" t="n">
        <v>30670.651969574</v>
      </c>
      <c r="E92" s="417" t="n">
        <v>15.5698370838594</v>
      </c>
    </row>
    <row r="93">
      <c r="A93" s="417" t="s">
        <v>62</v>
      </c>
      <c r="B93" s="417" t="s">
        <v>63</v>
      </c>
      <c r="C93" s="417" t="s">
        <v>16</v>
      </c>
      <c r="D93" s="417" t="n">
        <v>3009.5435693824</v>
      </c>
      <c r="E93" s="417" t="n">
        <v>46.2039420918204</v>
      </c>
    </row>
    <row r="94">
      <c r="A94" s="417" t="s">
        <v>62</v>
      </c>
      <c r="B94" s="417" t="s">
        <v>63</v>
      </c>
      <c r="C94" s="417" t="s">
        <v>17</v>
      </c>
      <c r="D94" s="417" t="n">
        <v>8112.91308156943</v>
      </c>
      <c r="E94" s="417" t="n">
        <v>21.3419959105914</v>
      </c>
    </row>
    <row r="95">
      <c r="A95" s="417" t="s">
        <v>64</v>
      </c>
      <c r="B95" s="417" t="s">
        <v>65</v>
      </c>
      <c r="C95" s="417" t="s">
        <v>16</v>
      </c>
      <c r="D95" s="417" t="n">
        <v>499.564382362692</v>
      </c>
      <c r="E95" s="417" t="n">
        <v>67.4901976627645</v>
      </c>
    </row>
    <row r="96">
      <c r="A96" s="417" t="s">
        <v>64</v>
      </c>
      <c r="B96" s="417" t="s">
        <v>65</v>
      </c>
      <c r="C96" s="417" t="s">
        <v>17</v>
      </c>
      <c r="D96" s="417" t="n">
        <v>13568.4146924431</v>
      </c>
      <c r="E96" s="417" t="n">
        <v>59.9372747003681</v>
      </c>
    </row>
    <row r="97">
      <c r="A97" s="417" t="s">
        <v>66</v>
      </c>
      <c r="B97" s="417" t="s">
        <v>67</v>
      </c>
      <c r="C97" s="417" t="s">
        <v>16</v>
      </c>
      <c r="D97" s="417" t="n">
        <v>0</v>
      </c>
      <c r="E97" s="417" t="e">
        <v>#NUM!</v>
      </c>
    </row>
    <row r="98">
      <c r="A98" s="417" t="s">
        <v>66</v>
      </c>
      <c r="B98" s="417" t="s">
        <v>67</v>
      </c>
      <c r="C98" s="417" t="s">
        <v>17</v>
      </c>
      <c r="D98" s="417" t="n">
        <v>4746.82279706588</v>
      </c>
      <c r="E98" s="417" t="n">
        <v>29.1665760013699</v>
      </c>
    </row>
    <row r="99">
      <c r="A99" s="417" t="s">
        <v>68</v>
      </c>
      <c r="B99" s="417" t="s">
        <v>69</v>
      </c>
      <c r="C99" s="417" t="s">
        <v>16</v>
      </c>
      <c r="D99" s="417" t="n">
        <v>4445.40404511786</v>
      </c>
      <c r="E99" s="417" t="n">
        <v>48.5064730287191</v>
      </c>
    </row>
    <row r="100">
      <c r="A100" s="417" t="s">
        <v>68</v>
      </c>
      <c r="B100" s="417" t="s">
        <v>69</v>
      </c>
      <c r="C100" s="417" t="s">
        <v>17</v>
      </c>
      <c r="D100" s="417" t="n">
        <v>11847.2982045921</v>
      </c>
      <c r="E100" s="417" t="n">
        <v>17.1087431023757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954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18" t="s">
        <v>72</v>
      </c>
      <c r="B111" s="418" t="s">
        <v>73</v>
      </c>
      <c r="C111" s="418" t="s">
        <v>16</v>
      </c>
      <c r="D111" s="418" t="n">
        <v>18375.871553499</v>
      </c>
      <c r="E111" s="418" t="n">
        <v>28.1444693848648</v>
      </c>
    </row>
    <row r="112">
      <c r="A112" s="418" t="s">
        <v>72</v>
      </c>
      <c r="B112" s="418" t="s">
        <v>73</v>
      </c>
      <c r="C112" s="418" t="s">
        <v>17</v>
      </c>
      <c r="D112" s="418" t="n">
        <v>96120.0689559131</v>
      </c>
      <c r="E112" s="418" t="n">
        <v>5.22255366048487</v>
      </c>
    </row>
    <row r="113">
      <c r="A113" s="418" t="s">
        <v>74</v>
      </c>
      <c r="B113" s="418" t="s">
        <v>75</v>
      </c>
      <c r="C113" s="418" t="s">
        <v>16</v>
      </c>
      <c r="D113" s="418" t="n">
        <v>20694.2103457707</v>
      </c>
      <c r="E113" s="418" t="n">
        <v>41.0578261055608</v>
      </c>
    </row>
    <row r="114">
      <c r="A114" s="418" t="s">
        <v>74</v>
      </c>
      <c r="B114" s="418" t="s">
        <v>75</v>
      </c>
      <c r="C114" s="418" t="s">
        <v>17</v>
      </c>
      <c r="D114" s="418" t="n">
        <v>182478.470669459</v>
      </c>
      <c r="E114" s="418" t="n">
        <v>8.37044521187942</v>
      </c>
    </row>
    <row r="115">
      <c r="A115" s="418" t="s">
        <v>76</v>
      </c>
      <c r="B115" s="418" t="s">
        <v>77</v>
      </c>
      <c r="C115" s="418" t="s">
        <v>16</v>
      </c>
      <c r="D115" s="418" t="n">
        <v>2334.57958332952</v>
      </c>
      <c r="E115" s="418" t="n">
        <v>32.8589890815786</v>
      </c>
    </row>
    <row r="116">
      <c r="A116" s="418" t="s">
        <v>76</v>
      </c>
      <c r="B116" s="418" t="s">
        <v>77</v>
      </c>
      <c r="C116" s="418" t="s">
        <v>17</v>
      </c>
      <c r="D116" s="418" t="n">
        <v>47007.5902850302</v>
      </c>
      <c r="E116" s="418" t="n">
        <v>10.5431389824538</v>
      </c>
    </row>
    <row r="117">
      <c r="A117" s="418" t="s">
        <v>78</v>
      </c>
      <c r="B117" s="418" t="s">
        <v>79</v>
      </c>
      <c r="C117" s="418" t="s">
        <v>16</v>
      </c>
      <c r="D117" s="418" t="n">
        <v>1281.20215826795</v>
      </c>
      <c r="E117" s="418" t="n">
        <v>25.8638993810644</v>
      </c>
    </row>
    <row r="118">
      <c r="A118" s="418" t="s">
        <v>78</v>
      </c>
      <c r="B118" s="418" t="s">
        <v>79</v>
      </c>
      <c r="C118" s="418" t="s">
        <v>17</v>
      </c>
      <c r="D118" s="418" t="n">
        <v>7822.93462373932</v>
      </c>
      <c r="E118" s="418" t="n">
        <v>8.85127987683441</v>
      </c>
    </row>
    <row r="119">
      <c r="A119" s="418" t="s">
        <v>80</v>
      </c>
      <c r="B119" s="418" t="s">
        <v>81</v>
      </c>
      <c r="C119" s="418" t="s">
        <v>16</v>
      </c>
      <c r="D119" s="418" t="n">
        <v>5191.15170589362</v>
      </c>
      <c r="E119" s="418" t="n">
        <v>23.5708206019282</v>
      </c>
    </row>
    <row r="120">
      <c r="A120" s="418" t="s">
        <v>80</v>
      </c>
      <c r="B120" s="418" t="s">
        <v>81</v>
      </c>
      <c r="C120" s="418" t="s">
        <v>17</v>
      </c>
      <c r="D120" s="418" t="n">
        <v>4856.78993164249</v>
      </c>
      <c r="E120" s="418" t="n">
        <v>13.9489170518282</v>
      </c>
    </row>
    <row r="121">
      <c r="A121" s="418" t="s">
        <v>82</v>
      </c>
      <c r="B121" s="418" t="s">
        <v>83</v>
      </c>
      <c r="C121" s="418" t="s">
        <v>16</v>
      </c>
      <c r="D121" s="418" t="n">
        <v>2494.40987066112</v>
      </c>
      <c r="E121" s="418" t="n">
        <v>58.4022635416327</v>
      </c>
    </row>
    <row r="122">
      <c r="A122" s="418" t="s">
        <v>82</v>
      </c>
      <c r="B122" s="418" t="s">
        <v>83</v>
      </c>
      <c r="C122" s="418" t="s">
        <v>17</v>
      </c>
      <c r="D122" s="418" t="n">
        <v>9862.10012239069</v>
      </c>
      <c r="E122" s="418" t="n">
        <v>14.0770501933367</v>
      </c>
    </row>
    <row r="123">
      <c r="A123" s="418" t="s">
        <v>84</v>
      </c>
      <c r="B123" s="418" t="s">
        <v>85</v>
      </c>
      <c r="C123" s="418" t="s">
        <v>16</v>
      </c>
      <c r="D123" s="418" t="n">
        <v>3387.99852977857</v>
      </c>
      <c r="E123" s="418" t="n">
        <v>21.1299408677465</v>
      </c>
    </row>
    <row r="124">
      <c r="A124" s="418" t="s">
        <v>84</v>
      </c>
      <c r="B124" s="418" t="s">
        <v>85</v>
      </c>
      <c r="C124" s="418" t="s">
        <v>17</v>
      </c>
      <c r="D124" s="418" t="n">
        <v>7249.48271459794</v>
      </c>
      <c r="E124" s="418" t="n">
        <v>10.9303590817189</v>
      </c>
    </row>
    <row r="125">
      <c r="A125" s="418" t="s">
        <v>86</v>
      </c>
      <c r="B125" s="418" t="s">
        <v>87</v>
      </c>
      <c r="C125" s="418" t="s">
        <v>16</v>
      </c>
      <c r="D125" s="418" t="n">
        <v>6419.28773983915</v>
      </c>
      <c r="E125" s="418" t="n">
        <v>17.5188162837991</v>
      </c>
    </row>
    <row r="126">
      <c r="A126" s="418" t="s">
        <v>86</v>
      </c>
      <c r="B126" s="418" t="s">
        <v>87</v>
      </c>
      <c r="C126" s="418" t="s">
        <v>17</v>
      </c>
      <c r="D126" s="418" t="n">
        <v>25900.1758729673</v>
      </c>
      <c r="E126" s="418" t="n">
        <v>15.569746695831</v>
      </c>
    </row>
    <row r="127">
      <c r="A127" s="418" t="s">
        <v>88</v>
      </c>
      <c r="B127" s="418" t="s">
        <v>89</v>
      </c>
      <c r="C127" s="418" t="s">
        <v>16</v>
      </c>
      <c r="D127" s="418" t="n">
        <v>4759.238429383</v>
      </c>
      <c r="E127" s="418" t="n">
        <v>23.9025867319274</v>
      </c>
    </row>
    <row r="128">
      <c r="A128" s="418" t="s">
        <v>88</v>
      </c>
      <c r="B128" s="418" t="s">
        <v>89</v>
      </c>
      <c r="C128" s="418" t="s">
        <v>17</v>
      </c>
      <c r="D128" s="418" t="n">
        <v>32221.5232317995</v>
      </c>
      <c r="E128" s="418" t="n">
        <v>7.64197840616576</v>
      </c>
    </row>
    <row r="129">
      <c r="A129" s="418" t="s">
        <v>90</v>
      </c>
      <c r="B129" s="418" t="s">
        <v>91</v>
      </c>
      <c r="C129" s="418" t="s">
        <v>16</v>
      </c>
      <c r="D129" s="418" t="n">
        <v>6203.15975011475</v>
      </c>
      <c r="E129" s="418" t="n">
        <v>29.6720274167513</v>
      </c>
    </row>
    <row r="130">
      <c r="A130" s="418" t="s">
        <v>90</v>
      </c>
      <c r="B130" s="418" t="s">
        <v>91</v>
      </c>
      <c r="C130" s="418" t="s">
        <v>17</v>
      </c>
      <c r="D130" s="418" t="n">
        <v>27428.8865687728</v>
      </c>
      <c r="E130" s="418" t="n">
        <v>9.21958666288582</v>
      </c>
    </row>
    <row r="131">
      <c r="A131" s="418" t="s">
        <v>92</v>
      </c>
      <c r="B131" s="418" t="s">
        <v>93</v>
      </c>
      <c r="C131" s="418" t="s">
        <v>16</v>
      </c>
      <c r="D131" s="418" t="n">
        <v>25435.7529844665</v>
      </c>
      <c r="E131" s="418" t="n">
        <v>23.5862754936656</v>
      </c>
    </row>
    <row r="132">
      <c r="A132" s="418" t="s">
        <v>92</v>
      </c>
      <c r="B132" s="418" t="s">
        <v>93</v>
      </c>
      <c r="C132" s="418" t="s">
        <v>17</v>
      </c>
      <c r="D132" s="418" t="n">
        <v>64243.2958411421</v>
      </c>
      <c r="E132" s="418" t="n">
        <v>4.16037088179016</v>
      </c>
    </row>
    <row r="133">
      <c r="A133" s="418" t="s">
        <v>94</v>
      </c>
      <c r="B133" s="418" t="s">
        <v>95</v>
      </c>
      <c r="C133" s="418" t="s">
        <v>16</v>
      </c>
      <c r="D133" s="418" t="n">
        <v>5834.9997611277</v>
      </c>
      <c r="E133" s="418" t="n">
        <v>44.8509942790748</v>
      </c>
    </row>
    <row r="134">
      <c r="A134" s="418" t="s">
        <v>94</v>
      </c>
      <c r="B134" s="418" t="s">
        <v>95</v>
      </c>
      <c r="C134" s="418" t="s">
        <v>17</v>
      </c>
      <c r="D134" s="418" t="n">
        <v>47445.9961410718</v>
      </c>
      <c r="E134" s="418" t="n">
        <v>10.2240590168728</v>
      </c>
    </row>
    <row r="135">
      <c r="A135" s="418" t="s">
        <v>96</v>
      </c>
      <c r="B135" s="418" t="s">
        <v>97</v>
      </c>
      <c r="C135" s="418" t="s">
        <v>16</v>
      </c>
      <c r="D135" s="418" t="n">
        <v>27033.0437199289</v>
      </c>
      <c r="E135" s="418" t="n">
        <v>31.0122637254098</v>
      </c>
    </row>
    <row r="136">
      <c r="A136" s="418" t="s">
        <v>96</v>
      </c>
      <c r="B136" s="418" t="s">
        <v>97</v>
      </c>
      <c r="C136" s="418" t="s">
        <v>17</v>
      </c>
      <c r="D136" s="418" t="n">
        <v>80878.7926649015</v>
      </c>
      <c r="E136" s="418" t="n">
        <v>5.72687552291739</v>
      </c>
    </row>
    <row r="137">
      <c r="A137" s="418" t="s">
        <v>98</v>
      </c>
      <c r="B137" s="418" t="s">
        <v>99</v>
      </c>
      <c r="C137" s="418" t="s">
        <v>16</v>
      </c>
      <c r="D137" s="418" t="n">
        <v>5442.19065599692</v>
      </c>
      <c r="E137" s="418" t="n">
        <v>26.698879899497</v>
      </c>
    </row>
    <row r="138">
      <c r="A138" s="418" t="s">
        <v>98</v>
      </c>
      <c r="B138" s="418" t="s">
        <v>99</v>
      </c>
      <c r="C138" s="418" t="s">
        <v>17</v>
      </c>
      <c r="D138" s="418" t="n">
        <v>11621.974509225</v>
      </c>
      <c r="E138" s="418" t="n">
        <v>15.6738138428591</v>
      </c>
    </row>
    <row r="139">
      <c r="A139" s="418" t="s">
        <v>100</v>
      </c>
      <c r="B139" s="418" t="s">
        <v>101</v>
      </c>
      <c r="C139" s="418" t="s">
        <v>16</v>
      </c>
      <c r="D139" s="418" t="n">
        <v>14623.3277859815</v>
      </c>
      <c r="E139" s="418" t="n">
        <v>28.3792714293348</v>
      </c>
    </row>
    <row r="140">
      <c r="A140" s="418" t="s">
        <v>100</v>
      </c>
      <c r="B140" s="418" t="s">
        <v>101</v>
      </c>
      <c r="C140" s="418" t="s">
        <v>17</v>
      </c>
      <c r="D140" s="418" t="n">
        <v>42022.7288580169</v>
      </c>
      <c r="E140" s="418" t="n">
        <v>9.92003819348992</v>
      </c>
    </row>
    <row r="141">
      <c r="A141" s="418" t="s">
        <v>102</v>
      </c>
      <c r="B141" s="418" t="s">
        <v>103</v>
      </c>
      <c r="C141" s="418" t="s">
        <v>16</v>
      </c>
      <c r="D141" s="418" t="n">
        <v>8447.13764651776</v>
      </c>
      <c r="E141" s="418" t="n">
        <v>19.8938986378145</v>
      </c>
    </row>
    <row r="142">
      <c r="A142" s="418" t="s">
        <v>102</v>
      </c>
      <c r="B142" s="418" t="s">
        <v>103</v>
      </c>
      <c r="C142" s="418" t="s">
        <v>17</v>
      </c>
      <c r="D142" s="418" t="n">
        <v>20216.6760808163</v>
      </c>
      <c r="E142" s="418" t="n">
        <v>9.13843434537345</v>
      </c>
    </row>
    <row r="143">
      <c r="A143" s="418" t="s">
        <v>104</v>
      </c>
      <c r="B143" s="418" t="s">
        <v>105</v>
      </c>
      <c r="C143" s="418" t="s">
        <v>16</v>
      </c>
      <c r="D143" s="418" t="n">
        <v>21666.4677894074</v>
      </c>
      <c r="E143" s="418" t="n">
        <v>40.5254960629556</v>
      </c>
    </row>
    <row r="144">
      <c r="A144" s="418" t="s">
        <v>104</v>
      </c>
      <c r="B144" s="418" t="s">
        <v>105</v>
      </c>
      <c r="C144" s="418" t="s">
        <v>17</v>
      </c>
      <c r="D144" s="418" t="n">
        <v>61144.2508186255</v>
      </c>
      <c r="E144" s="418" t="n">
        <v>25.8873016712609</v>
      </c>
    </row>
    <row r="145">
      <c r="A145" s="418" t="s">
        <v>106</v>
      </c>
      <c r="B145" s="418" t="s">
        <v>107</v>
      </c>
      <c r="C145" s="418" t="s">
        <v>16</v>
      </c>
      <c r="D145" s="418" t="n">
        <v>2956.42483648236</v>
      </c>
      <c r="E145" s="418" t="n">
        <v>22.8877269417624</v>
      </c>
    </row>
    <row r="146">
      <c r="A146" s="418" t="s">
        <v>106</v>
      </c>
      <c r="B146" s="418" t="s">
        <v>107</v>
      </c>
      <c r="C146" s="418" t="s">
        <v>17</v>
      </c>
      <c r="D146" s="418" t="n">
        <v>13456.7883474845</v>
      </c>
      <c r="E146" s="418" t="n">
        <v>11.7873284686065</v>
      </c>
    </row>
    <row r="147">
      <c r="A147" s="418" t="s">
        <v>108</v>
      </c>
      <c r="B147" s="418" t="s">
        <v>109</v>
      </c>
      <c r="C147" s="418" t="s">
        <v>16</v>
      </c>
      <c r="D147" s="418" t="n">
        <v>2555.37248737061</v>
      </c>
      <c r="E147" s="418" t="n">
        <v>19.5636811116914</v>
      </c>
    </row>
    <row r="148">
      <c r="A148" s="418" t="s">
        <v>108</v>
      </c>
      <c r="B148" s="418" t="s">
        <v>109</v>
      </c>
      <c r="C148" s="418" t="s">
        <v>17</v>
      </c>
      <c r="D148" s="418" t="n">
        <v>8677.11883009529</v>
      </c>
      <c r="E148" s="418" t="n">
        <v>11.8678924579382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955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19" t="s">
        <v>72</v>
      </c>
      <c r="B159" s="419" t="s">
        <v>73</v>
      </c>
      <c r="C159" s="419" t="s">
        <v>16</v>
      </c>
      <c r="D159" s="419" t="n">
        <v>18375.871553499</v>
      </c>
      <c r="E159" s="419" t="n">
        <v>28.1444693848648</v>
      </c>
    </row>
    <row r="160">
      <c r="A160" s="419" t="s">
        <v>72</v>
      </c>
      <c r="B160" s="419" t="s">
        <v>73</v>
      </c>
      <c r="C160" s="419" t="s">
        <v>17</v>
      </c>
      <c r="D160" s="419" t="n">
        <v>96120.0689559131</v>
      </c>
      <c r="E160" s="419" t="n">
        <v>5.22255366048487</v>
      </c>
    </row>
    <row r="161">
      <c r="A161" s="419" t="s">
        <v>74</v>
      </c>
      <c r="B161" s="419" t="s">
        <v>75</v>
      </c>
      <c r="C161" s="419" t="s">
        <v>16</v>
      </c>
      <c r="D161" s="419" t="n">
        <v>20694.2103457707</v>
      </c>
      <c r="E161" s="419" t="n">
        <v>41.0578261055608</v>
      </c>
    </row>
    <row r="162">
      <c r="A162" s="419" t="s">
        <v>74</v>
      </c>
      <c r="B162" s="419" t="s">
        <v>75</v>
      </c>
      <c r="C162" s="419" t="s">
        <v>17</v>
      </c>
      <c r="D162" s="419" t="n">
        <v>182478.470669459</v>
      </c>
      <c r="E162" s="419" t="n">
        <v>8.37044521187942</v>
      </c>
    </row>
    <row r="163">
      <c r="A163" s="419" t="s">
        <v>76</v>
      </c>
      <c r="B163" s="419" t="s">
        <v>77</v>
      </c>
      <c r="C163" s="419" t="s">
        <v>16</v>
      </c>
      <c r="D163" s="419" t="n">
        <v>2334.57958332952</v>
      </c>
      <c r="E163" s="419" t="n">
        <v>32.8589890815786</v>
      </c>
    </row>
    <row r="164">
      <c r="A164" s="419" t="s">
        <v>76</v>
      </c>
      <c r="B164" s="419" t="s">
        <v>77</v>
      </c>
      <c r="C164" s="419" t="s">
        <v>17</v>
      </c>
      <c r="D164" s="419" t="n">
        <v>47007.5902850302</v>
      </c>
      <c r="E164" s="419" t="n">
        <v>10.5431389824538</v>
      </c>
    </row>
    <row r="165">
      <c r="A165" s="419" t="s">
        <v>78</v>
      </c>
      <c r="B165" s="419" t="s">
        <v>79</v>
      </c>
      <c r="C165" s="419" t="s">
        <v>16</v>
      </c>
      <c r="D165" s="419" t="n">
        <v>1281.20215826795</v>
      </c>
      <c r="E165" s="419" t="n">
        <v>25.8638993810644</v>
      </c>
    </row>
    <row r="166">
      <c r="A166" s="419" t="s">
        <v>78</v>
      </c>
      <c r="B166" s="419" t="s">
        <v>79</v>
      </c>
      <c r="C166" s="419" t="s">
        <v>17</v>
      </c>
      <c r="D166" s="419" t="n">
        <v>7822.93462373932</v>
      </c>
      <c r="E166" s="419" t="n">
        <v>8.85127987683441</v>
      </c>
    </row>
    <row r="167">
      <c r="A167" s="419" t="s">
        <v>80</v>
      </c>
      <c r="B167" s="419" t="s">
        <v>81</v>
      </c>
      <c r="C167" s="419" t="s">
        <v>16</v>
      </c>
      <c r="D167" s="419" t="n">
        <v>5191.15170589362</v>
      </c>
      <c r="E167" s="419" t="n">
        <v>23.5708206019282</v>
      </c>
    </row>
    <row r="168">
      <c r="A168" s="419" t="s">
        <v>80</v>
      </c>
      <c r="B168" s="419" t="s">
        <v>81</v>
      </c>
      <c r="C168" s="419" t="s">
        <v>17</v>
      </c>
      <c r="D168" s="419" t="n">
        <v>4856.78993164249</v>
      </c>
      <c r="E168" s="419" t="n">
        <v>13.9489170518282</v>
      </c>
    </row>
    <row r="169">
      <c r="A169" s="419" t="s">
        <v>82</v>
      </c>
      <c r="B169" s="419" t="s">
        <v>83</v>
      </c>
      <c r="C169" s="419" t="s">
        <v>16</v>
      </c>
      <c r="D169" s="419" t="n">
        <v>2494.40987066112</v>
      </c>
      <c r="E169" s="419" t="n">
        <v>58.4022635416327</v>
      </c>
    </row>
    <row r="170">
      <c r="A170" s="419" t="s">
        <v>82</v>
      </c>
      <c r="B170" s="419" t="s">
        <v>83</v>
      </c>
      <c r="C170" s="419" t="s">
        <v>17</v>
      </c>
      <c r="D170" s="419" t="n">
        <v>9862.10012239069</v>
      </c>
      <c r="E170" s="419" t="n">
        <v>14.0770501933367</v>
      </c>
    </row>
    <row r="171">
      <c r="A171" s="419" t="s">
        <v>84</v>
      </c>
      <c r="B171" s="419" t="s">
        <v>85</v>
      </c>
      <c r="C171" s="419" t="s">
        <v>16</v>
      </c>
      <c r="D171" s="419" t="n">
        <v>3387.99852977857</v>
      </c>
      <c r="E171" s="419" t="n">
        <v>21.1299408677465</v>
      </c>
    </row>
    <row r="172">
      <c r="A172" s="419" t="s">
        <v>84</v>
      </c>
      <c r="B172" s="419" t="s">
        <v>85</v>
      </c>
      <c r="C172" s="419" t="s">
        <v>17</v>
      </c>
      <c r="D172" s="419" t="n">
        <v>7249.48271459794</v>
      </c>
      <c r="E172" s="419" t="n">
        <v>10.9303590817189</v>
      </c>
    </row>
    <row r="173">
      <c r="A173" s="419" t="s">
        <v>86</v>
      </c>
      <c r="B173" s="419" t="s">
        <v>87</v>
      </c>
      <c r="C173" s="419" t="s">
        <v>16</v>
      </c>
      <c r="D173" s="419" t="n">
        <v>6419.28773983915</v>
      </c>
      <c r="E173" s="419" t="n">
        <v>17.5188162837991</v>
      </c>
    </row>
    <row r="174">
      <c r="A174" s="419" t="s">
        <v>86</v>
      </c>
      <c r="B174" s="419" t="s">
        <v>87</v>
      </c>
      <c r="C174" s="419" t="s">
        <v>17</v>
      </c>
      <c r="D174" s="419" t="n">
        <v>25900.1758729673</v>
      </c>
      <c r="E174" s="419" t="n">
        <v>15.569746695831</v>
      </c>
    </row>
    <row r="175">
      <c r="A175" s="419" t="s">
        <v>88</v>
      </c>
      <c r="B175" s="419" t="s">
        <v>89</v>
      </c>
      <c r="C175" s="419" t="s">
        <v>16</v>
      </c>
      <c r="D175" s="419" t="n">
        <v>4759.238429383</v>
      </c>
      <c r="E175" s="419" t="n">
        <v>23.9025867319274</v>
      </c>
    </row>
    <row r="176">
      <c r="A176" s="419" t="s">
        <v>88</v>
      </c>
      <c r="B176" s="419" t="s">
        <v>89</v>
      </c>
      <c r="C176" s="419" t="s">
        <v>17</v>
      </c>
      <c r="D176" s="419" t="n">
        <v>32221.5232317995</v>
      </c>
      <c r="E176" s="419" t="n">
        <v>7.64197840616576</v>
      </c>
    </row>
    <row r="177">
      <c r="A177" s="419" t="s">
        <v>90</v>
      </c>
      <c r="B177" s="419" t="s">
        <v>91</v>
      </c>
      <c r="C177" s="419" t="s">
        <v>16</v>
      </c>
      <c r="D177" s="419" t="n">
        <v>6203.15975011475</v>
      </c>
      <c r="E177" s="419" t="n">
        <v>29.6720274167513</v>
      </c>
    </row>
    <row r="178">
      <c r="A178" s="419" t="s">
        <v>90</v>
      </c>
      <c r="B178" s="419" t="s">
        <v>91</v>
      </c>
      <c r="C178" s="419" t="s">
        <v>17</v>
      </c>
      <c r="D178" s="419" t="n">
        <v>27428.8865687728</v>
      </c>
      <c r="E178" s="419" t="n">
        <v>9.21958666288582</v>
      </c>
    </row>
    <row r="179">
      <c r="A179" s="419" t="s">
        <v>92</v>
      </c>
      <c r="B179" s="419" t="s">
        <v>93</v>
      </c>
      <c r="C179" s="419" t="s">
        <v>16</v>
      </c>
      <c r="D179" s="419" t="n">
        <v>25435.7529844665</v>
      </c>
      <c r="E179" s="419" t="n">
        <v>23.5862754936656</v>
      </c>
    </row>
    <row r="180">
      <c r="A180" s="419" t="s">
        <v>92</v>
      </c>
      <c r="B180" s="419" t="s">
        <v>93</v>
      </c>
      <c r="C180" s="419" t="s">
        <v>17</v>
      </c>
      <c r="D180" s="419" t="n">
        <v>64243.2958411421</v>
      </c>
      <c r="E180" s="419" t="n">
        <v>4.16037088179016</v>
      </c>
    </row>
    <row r="181">
      <c r="A181" s="419" t="s">
        <v>94</v>
      </c>
      <c r="B181" s="419" t="s">
        <v>95</v>
      </c>
      <c r="C181" s="419" t="s">
        <v>16</v>
      </c>
      <c r="D181" s="419" t="n">
        <v>5834.9997611277</v>
      </c>
      <c r="E181" s="419" t="n">
        <v>44.8509942790748</v>
      </c>
    </row>
    <row r="182">
      <c r="A182" s="419" t="s">
        <v>94</v>
      </c>
      <c r="B182" s="419" t="s">
        <v>95</v>
      </c>
      <c r="C182" s="419" t="s">
        <v>17</v>
      </c>
      <c r="D182" s="419" t="n">
        <v>47445.9961410718</v>
      </c>
      <c r="E182" s="419" t="n">
        <v>10.2240590168728</v>
      </c>
    </row>
    <row r="183">
      <c r="A183" s="419" t="s">
        <v>96</v>
      </c>
      <c r="B183" s="419" t="s">
        <v>97</v>
      </c>
      <c r="C183" s="419" t="s">
        <v>16</v>
      </c>
      <c r="D183" s="419" t="n">
        <v>27033.0437199289</v>
      </c>
      <c r="E183" s="419" t="n">
        <v>31.0122637254098</v>
      </c>
    </row>
    <row r="184">
      <c r="A184" s="419" t="s">
        <v>96</v>
      </c>
      <c r="B184" s="419" t="s">
        <v>97</v>
      </c>
      <c r="C184" s="419" t="s">
        <v>17</v>
      </c>
      <c r="D184" s="419" t="n">
        <v>80878.7926649015</v>
      </c>
      <c r="E184" s="419" t="n">
        <v>5.72687552291739</v>
      </c>
    </row>
    <row r="185">
      <c r="A185" s="419" t="s">
        <v>98</v>
      </c>
      <c r="B185" s="419" t="s">
        <v>99</v>
      </c>
      <c r="C185" s="419" t="s">
        <v>16</v>
      </c>
      <c r="D185" s="419" t="n">
        <v>5442.19065599692</v>
      </c>
      <c r="E185" s="419" t="n">
        <v>26.698879899497</v>
      </c>
    </row>
    <row r="186">
      <c r="A186" s="419" t="s">
        <v>98</v>
      </c>
      <c r="B186" s="419" t="s">
        <v>99</v>
      </c>
      <c r="C186" s="419" t="s">
        <v>17</v>
      </c>
      <c r="D186" s="419" t="n">
        <v>11621.974509225</v>
      </c>
      <c r="E186" s="419" t="n">
        <v>15.6738138428591</v>
      </c>
    </row>
    <row r="187">
      <c r="A187" s="419" t="s">
        <v>100</v>
      </c>
      <c r="B187" s="419" t="s">
        <v>101</v>
      </c>
      <c r="C187" s="419" t="s">
        <v>16</v>
      </c>
      <c r="D187" s="419" t="n">
        <v>14623.3277859815</v>
      </c>
      <c r="E187" s="419" t="n">
        <v>28.3792714293348</v>
      </c>
    </row>
    <row r="188">
      <c r="A188" s="419" t="s">
        <v>100</v>
      </c>
      <c r="B188" s="419" t="s">
        <v>101</v>
      </c>
      <c r="C188" s="419" t="s">
        <v>17</v>
      </c>
      <c r="D188" s="419" t="n">
        <v>42022.7288580169</v>
      </c>
      <c r="E188" s="419" t="n">
        <v>9.92003819348992</v>
      </c>
    </row>
    <row r="189">
      <c r="A189" s="419" t="s">
        <v>102</v>
      </c>
      <c r="B189" s="419" t="s">
        <v>103</v>
      </c>
      <c r="C189" s="419" t="s">
        <v>16</v>
      </c>
      <c r="D189" s="419" t="n">
        <v>8447.13764651776</v>
      </c>
      <c r="E189" s="419" t="n">
        <v>19.8938986378145</v>
      </c>
    </row>
    <row r="190">
      <c r="A190" s="419" t="s">
        <v>102</v>
      </c>
      <c r="B190" s="419" t="s">
        <v>103</v>
      </c>
      <c r="C190" s="419" t="s">
        <v>17</v>
      </c>
      <c r="D190" s="419" t="n">
        <v>20216.6760808163</v>
      </c>
      <c r="E190" s="419" t="n">
        <v>9.13843434537345</v>
      </c>
    </row>
    <row r="191">
      <c r="A191" s="419" t="s">
        <v>104</v>
      </c>
      <c r="B191" s="419" t="s">
        <v>105</v>
      </c>
      <c r="C191" s="419" t="s">
        <v>16</v>
      </c>
      <c r="D191" s="419" t="n">
        <v>21666.4677894074</v>
      </c>
      <c r="E191" s="419" t="n">
        <v>40.5254960629556</v>
      </c>
    </row>
    <row r="192">
      <c r="A192" s="419" t="s">
        <v>104</v>
      </c>
      <c r="B192" s="419" t="s">
        <v>105</v>
      </c>
      <c r="C192" s="419" t="s">
        <v>17</v>
      </c>
      <c r="D192" s="419" t="n">
        <v>61144.2508186255</v>
      </c>
      <c r="E192" s="419" t="n">
        <v>25.8873016712609</v>
      </c>
    </row>
    <row r="193">
      <c r="A193" s="419" t="s">
        <v>106</v>
      </c>
      <c r="B193" s="419" t="s">
        <v>107</v>
      </c>
      <c r="C193" s="419" t="s">
        <v>16</v>
      </c>
      <c r="D193" s="419" t="n">
        <v>2956.42483648236</v>
      </c>
      <c r="E193" s="419" t="n">
        <v>22.8877269417624</v>
      </c>
    </row>
    <row r="194">
      <c r="A194" s="419" t="s">
        <v>106</v>
      </c>
      <c r="B194" s="419" t="s">
        <v>107</v>
      </c>
      <c r="C194" s="419" t="s">
        <v>17</v>
      </c>
      <c r="D194" s="419" t="n">
        <v>13456.7883474845</v>
      </c>
      <c r="E194" s="419" t="n">
        <v>11.7873284686065</v>
      </c>
    </row>
    <row r="195">
      <c r="A195" s="419" t="s">
        <v>108</v>
      </c>
      <c r="B195" s="419" t="s">
        <v>109</v>
      </c>
      <c r="C195" s="419" t="s">
        <v>16</v>
      </c>
      <c r="D195" s="419" t="n">
        <v>2555.37248737061</v>
      </c>
      <c r="E195" s="419" t="n">
        <v>19.5636811116914</v>
      </c>
    </row>
    <row r="196">
      <c r="A196" s="419" t="s">
        <v>108</v>
      </c>
      <c r="B196" s="419" t="s">
        <v>109</v>
      </c>
      <c r="C196" s="419" t="s">
        <v>17</v>
      </c>
      <c r="D196" s="419" t="n">
        <v>8677.11883009529</v>
      </c>
      <c r="E196" s="419" t="n">
        <v>11.8678924579382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956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20" t="s">
        <v>88</v>
      </c>
      <c r="B207" s="420" t="s">
        <v>115</v>
      </c>
      <c r="C207" s="420" t="s">
        <v>16</v>
      </c>
      <c r="D207" s="420" t="n">
        <v>2032.58200771065</v>
      </c>
      <c r="E207" s="420" t="n">
        <v>55.5737613523895</v>
      </c>
    </row>
    <row r="208">
      <c r="A208" s="420" t="s">
        <v>88</v>
      </c>
      <c r="B208" s="420" t="s">
        <v>115</v>
      </c>
      <c r="C208" s="420" t="s">
        <v>17</v>
      </c>
      <c r="D208" s="420" t="n">
        <v>30374.5347604849</v>
      </c>
      <c r="E208" s="420" t="n">
        <v>26.8703932647359</v>
      </c>
    </row>
    <row r="209">
      <c r="A209" s="420" t="s">
        <v>92</v>
      </c>
      <c r="B209" s="420" t="s">
        <v>116</v>
      </c>
      <c r="C209" s="420" t="s">
        <v>16</v>
      </c>
      <c r="D209" s="420" t="n">
        <v>2339.7994817879</v>
      </c>
      <c r="E209" s="420" t="n">
        <v>66.9553979861744</v>
      </c>
    </row>
    <row r="210">
      <c r="A210" s="420" t="s">
        <v>92</v>
      </c>
      <c r="B210" s="420" t="s">
        <v>116</v>
      </c>
      <c r="C210" s="420" t="s">
        <v>17</v>
      </c>
      <c r="D210" s="420" t="n">
        <v>14721.9435464815</v>
      </c>
      <c r="E210" s="420" t="n">
        <v>26.4658438971143</v>
      </c>
    </row>
    <row r="211">
      <c r="A211" s="420" t="s">
        <v>94</v>
      </c>
      <c r="B211" s="420" t="s">
        <v>117</v>
      </c>
      <c r="C211" s="420" t="s">
        <v>16</v>
      </c>
      <c r="D211" s="420" t="n">
        <v>13663.9443229638</v>
      </c>
      <c r="E211" s="420" t="n">
        <v>36.6034413185662</v>
      </c>
    </row>
    <row r="212">
      <c r="A212" s="420" t="s">
        <v>94</v>
      </c>
      <c r="B212" s="420" t="s">
        <v>117</v>
      </c>
      <c r="C212" s="420" t="s">
        <v>17</v>
      </c>
      <c r="D212" s="420" t="n">
        <v>43268.3797414418</v>
      </c>
      <c r="E212" s="420" t="n">
        <v>13.3946863745414</v>
      </c>
    </row>
    <row r="213">
      <c r="A213" s="420" t="s">
        <v>96</v>
      </c>
      <c r="B213" s="420" t="s">
        <v>118</v>
      </c>
      <c r="C213" s="420" t="s">
        <v>16</v>
      </c>
      <c r="D213" s="420" t="n">
        <v>28779.6550508315</v>
      </c>
      <c r="E213" s="420" t="n">
        <v>80.8113645347186</v>
      </c>
    </row>
    <row r="214">
      <c r="A214" s="420" t="s">
        <v>96</v>
      </c>
      <c r="B214" s="420" t="s">
        <v>118</v>
      </c>
      <c r="C214" s="420" t="s">
        <v>17</v>
      </c>
      <c r="D214" s="420" t="n">
        <v>92470.912883177</v>
      </c>
      <c r="E214" s="420" t="n">
        <v>12.4523930324997</v>
      </c>
    </row>
    <row r="215">
      <c r="A215" s="420" t="s">
        <v>98</v>
      </c>
      <c r="B215" s="420" t="s">
        <v>119</v>
      </c>
      <c r="C215" s="420" t="s">
        <v>16</v>
      </c>
      <c r="D215" s="420" t="n">
        <v>38429.5145461591</v>
      </c>
      <c r="E215" s="420" t="n">
        <v>64.9459343560424</v>
      </c>
    </row>
    <row r="216">
      <c r="A216" s="420" t="s">
        <v>98</v>
      </c>
      <c r="B216" s="420" t="s">
        <v>119</v>
      </c>
      <c r="C216" s="420" t="s">
        <v>17</v>
      </c>
      <c r="D216" s="420" t="n">
        <v>187904.970350251</v>
      </c>
      <c r="E216" s="420" t="n">
        <v>9.927123583629</v>
      </c>
    </row>
    <row r="217">
      <c r="A217" s="420" t="s">
        <v>106</v>
      </c>
      <c r="B217" s="420" t="s">
        <v>120</v>
      </c>
      <c r="C217" s="420" t="s">
        <v>16</v>
      </c>
      <c r="D217" s="420" t="n">
        <v>29773.9045968672</v>
      </c>
      <c r="E217" s="420" t="n">
        <v>28.7397521862485</v>
      </c>
    </row>
    <row r="218">
      <c r="A218" s="420" t="s">
        <v>106</v>
      </c>
      <c r="B218" s="420" t="s">
        <v>120</v>
      </c>
      <c r="C218" s="420" t="s">
        <v>17</v>
      </c>
      <c r="D218" s="420" t="n">
        <v>97950.3996707898</v>
      </c>
      <c r="E218" s="420" t="n">
        <v>11.51552321268</v>
      </c>
    </row>
    <row r="219">
      <c r="A219" s="420" t="s">
        <v>108</v>
      </c>
      <c r="B219" s="420" t="s">
        <v>121</v>
      </c>
      <c r="C219" s="420" t="s">
        <v>16</v>
      </c>
      <c r="D219" s="420" t="n">
        <v>5312.20434523606</v>
      </c>
      <c r="E219" s="420" t="n">
        <v>37.0528344800035</v>
      </c>
    </row>
    <row r="220">
      <c r="A220" s="420" t="s">
        <v>108</v>
      </c>
      <c r="B220" s="420" t="s">
        <v>121</v>
      </c>
      <c r="C220" s="420" t="s">
        <v>17</v>
      </c>
      <c r="D220" s="420" t="n">
        <v>109180.030551538</v>
      </c>
      <c r="E220" s="420" t="n">
        <v>10.7129266671205</v>
      </c>
    </row>
    <row r="221">
      <c r="A221" s="420" t="s">
        <v>110</v>
      </c>
      <c r="B221" s="420" t="s">
        <v>122</v>
      </c>
      <c r="C221" s="420" t="s">
        <v>16</v>
      </c>
      <c r="D221" s="420" t="n">
        <v>177602.620402837</v>
      </c>
      <c r="E221" s="420" t="n">
        <v>41.9034410008189</v>
      </c>
    </row>
    <row r="222">
      <c r="A222" s="420" t="s">
        <v>110</v>
      </c>
      <c r="B222" s="420" t="s">
        <v>122</v>
      </c>
      <c r="C222" s="420" t="s">
        <v>17</v>
      </c>
      <c r="D222" s="420" t="n">
        <v>179436.05100838</v>
      </c>
      <c r="E222" s="420" t="n">
        <v>8.00552192165103</v>
      </c>
    </row>
    <row r="223">
      <c r="A223" s="420" t="s">
        <v>123</v>
      </c>
      <c r="B223" s="420" t="s">
        <v>124</v>
      </c>
      <c r="C223" s="420" t="s">
        <v>16</v>
      </c>
      <c r="D223" s="420" t="n">
        <v>21885.6435837846</v>
      </c>
      <c r="E223" s="420" t="n">
        <v>87.9417482023379</v>
      </c>
    </row>
    <row r="224">
      <c r="A224" s="420" t="s">
        <v>123</v>
      </c>
      <c r="B224" s="420" t="s">
        <v>124</v>
      </c>
      <c r="C224" s="420" t="s">
        <v>17</v>
      </c>
      <c r="D224" s="420" t="n">
        <v>37206.5163786187</v>
      </c>
      <c r="E224" s="420" t="n">
        <v>12.8395180229169</v>
      </c>
    </row>
    <row r="225">
      <c r="A225" s="420" t="s">
        <v>125</v>
      </c>
      <c r="B225" s="420" t="s">
        <v>126</v>
      </c>
      <c r="C225" s="420" t="s">
        <v>16</v>
      </c>
      <c r="D225" s="420" t="n">
        <v>31379.3146024194</v>
      </c>
      <c r="E225" s="420" t="n">
        <v>66.2076637851762</v>
      </c>
    </row>
    <row r="226">
      <c r="A226" s="420" t="s">
        <v>125</v>
      </c>
      <c r="B226" s="420" t="s">
        <v>126</v>
      </c>
      <c r="C226" s="420" t="s">
        <v>17</v>
      </c>
      <c r="D226" s="420" t="n">
        <v>112051.940463328</v>
      </c>
      <c r="E226" s="420" t="n">
        <v>10.3659278041456</v>
      </c>
    </row>
    <row r="227">
      <c r="A227" s="420" t="s">
        <v>127</v>
      </c>
      <c r="B227" s="420" t="s">
        <v>128</v>
      </c>
      <c r="C227" s="420" t="s">
        <v>16</v>
      </c>
      <c r="D227" s="420" t="n">
        <v>170253.420790001</v>
      </c>
      <c r="E227" s="420" t="n">
        <v>70.1332998744013</v>
      </c>
    </row>
    <row r="228">
      <c r="A228" s="420" t="s">
        <v>127</v>
      </c>
      <c r="B228" s="420" t="s">
        <v>128</v>
      </c>
      <c r="C228" s="420" t="s">
        <v>17</v>
      </c>
      <c r="D228" s="420" t="n">
        <v>135187.146825386</v>
      </c>
      <c r="E228" s="420" t="n">
        <v>11.0277730054016</v>
      </c>
    </row>
    <row r="229">
      <c r="A229" s="420" t="s">
        <v>129</v>
      </c>
      <c r="B229" s="420" t="s">
        <v>130</v>
      </c>
      <c r="C229" s="420" t="s">
        <v>16</v>
      </c>
      <c r="D229" s="420" t="n">
        <v>207854.796120619</v>
      </c>
      <c r="E229" s="420" t="n">
        <v>45.0443038971327</v>
      </c>
    </row>
    <row r="230">
      <c r="A230" s="420" t="s">
        <v>129</v>
      </c>
      <c r="B230" s="420" t="s">
        <v>130</v>
      </c>
      <c r="C230" s="420" t="s">
        <v>17</v>
      </c>
      <c r="D230" s="420" t="n">
        <v>105192.29491133</v>
      </c>
      <c r="E230" s="420" t="n">
        <v>8.59048577906575</v>
      </c>
    </row>
    <row r="231">
      <c r="A231" s="420" t="s">
        <v>131</v>
      </c>
      <c r="B231" s="420" t="s">
        <v>132</v>
      </c>
      <c r="C231" s="420" t="s">
        <v>16</v>
      </c>
      <c r="D231" s="420" t="n">
        <v>5866.65479287056</v>
      </c>
      <c r="E231" s="420" t="n">
        <v>71.307661263325</v>
      </c>
    </row>
    <row r="232">
      <c r="A232" s="420" t="s">
        <v>131</v>
      </c>
      <c r="B232" s="420" t="s">
        <v>132</v>
      </c>
      <c r="C232" s="420" t="s">
        <v>17</v>
      </c>
      <c r="D232" s="420" t="n">
        <v>17720.1996431093</v>
      </c>
      <c r="E232" s="420" t="n">
        <v>17.8284089065524</v>
      </c>
    </row>
    <row r="233">
      <c r="A233" s="420" t="s">
        <v>133</v>
      </c>
      <c r="B233" s="420" t="s">
        <v>134</v>
      </c>
      <c r="C233" s="420" t="s">
        <v>16</v>
      </c>
      <c r="D233" s="420" t="n">
        <v>11699.5014330421</v>
      </c>
      <c r="E233" s="420" t="n">
        <v>58.9982249528535</v>
      </c>
    </row>
    <row r="234">
      <c r="A234" s="420" t="s">
        <v>133</v>
      </c>
      <c r="B234" s="420" t="s">
        <v>134</v>
      </c>
      <c r="C234" s="420" t="s">
        <v>17</v>
      </c>
      <c r="D234" s="420" t="n">
        <v>47724.1176921145</v>
      </c>
      <c r="E234" s="420" t="n">
        <v>12.5544690854122</v>
      </c>
    </row>
    <row r="235">
      <c r="A235" s="420" t="s">
        <v>135</v>
      </c>
      <c r="B235" s="420" t="s">
        <v>136</v>
      </c>
      <c r="C235" s="420" t="s">
        <v>16</v>
      </c>
      <c r="D235" s="420" t="n">
        <v>5469.08667554396</v>
      </c>
      <c r="E235" s="420" t="n">
        <v>38.8511348021311</v>
      </c>
    </row>
    <row r="236">
      <c r="A236" s="420" t="s">
        <v>135</v>
      </c>
      <c r="B236" s="420" t="s">
        <v>136</v>
      </c>
      <c r="C236" s="420" t="s">
        <v>17</v>
      </c>
      <c r="D236" s="420" t="n">
        <v>16597.9306060506</v>
      </c>
      <c r="E236" s="420" t="n">
        <v>16.5519011445446</v>
      </c>
    </row>
    <row r="237">
      <c r="A237" s="420" t="s">
        <v>137</v>
      </c>
      <c r="B237" s="420" t="s">
        <v>138</v>
      </c>
      <c r="C237" s="420" t="s">
        <v>16</v>
      </c>
      <c r="D237" s="420" t="n">
        <v>5078.38887294559</v>
      </c>
      <c r="E237" s="420" t="n">
        <v>41.4309588621699</v>
      </c>
    </row>
    <row r="238">
      <c r="A238" s="420" t="s">
        <v>137</v>
      </c>
      <c r="B238" s="420" t="s">
        <v>138</v>
      </c>
      <c r="C238" s="420" t="s">
        <v>17</v>
      </c>
      <c r="D238" s="420" t="n">
        <v>23325.8714202113</v>
      </c>
      <c r="E238" s="420" t="n">
        <v>40.0827380244359</v>
      </c>
    </row>
    <row r="239">
      <c r="A239" s="420" t="s">
        <v>139</v>
      </c>
      <c r="B239" s="420" t="s">
        <v>140</v>
      </c>
      <c r="C239" s="420" t="s">
        <v>16</v>
      </c>
      <c r="D239" s="420" t="n">
        <v>8805.26943931385</v>
      </c>
      <c r="E239" s="420" t="n">
        <v>63.9448192235832</v>
      </c>
    </row>
    <row r="240">
      <c r="A240" s="420" t="s">
        <v>139</v>
      </c>
      <c r="B240" s="420" t="s">
        <v>140</v>
      </c>
      <c r="C240" s="420" t="s">
        <v>17</v>
      </c>
      <c r="D240" s="420" t="n">
        <v>37158.8030281989</v>
      </c>
      <c r="E240" s="420" t="n">
        <v>26.8273091230042</v>
      </c>
    </row>
    <row r="241">
      <c r="A241" s="420" t="s">
        <v>141</v>
      </c>
      <c r="B241" s="420" t="s">
        <v>142</v>
      </c>
      <c r="C241" s="420" t="s">
        <v>16</v>
      </c>
      <c r="D241" s="420" t="n">
        <v>1139.12658331535</v>
      </c>
      <c r="E241" s="420" t="n">
        <v>56.2298516783679</v>
      </c>
    </row>
    <row r="242">
      <c r="A242" s="420" t="s">
        <v>141</v>
      </c>
      <c r="B242" s="420" t="s">
        <v>142</v>
      </c>
      <c r="C242" s="420" t="s">
        <v>17</v>
      </c>
      <c r="D242" s="420" t="n">
        <v>4909.39381023024</v>
      </c>
      <c r="E242" s="420" t="n">
        <v>21.2633599022121</v>
      </c>
    </row>
    <row r="243">
      <c r="A243" s="420" t="s">
        <v>143</v>
      </c>
      <c r="B243" s="420" t="s">
        <v>144</v>
      </c>
      <c r="C243" s="420" t="s">
        <v>16</v>
      </c>
      <c r="D243" s="420" t="n">
        <v>4756.85467172774</v>
      </c>
      <c r="E243" s="420" t="n">
        <v>59.7155742302083</v>
      </c>
    </row>
    <row r="244">
      <c r="A244" s="420" t="s">
        <v>143</v>
      </c>
      <c r="B244" s="420" t="s">
        <v>144</v>
      </c>
      <c r="C244" s="420" t="s">
        <v>17</v>
      </c>
      <c r="D244" s="420" t="n">
        <v>26376.9097157167</v>
      </c>
      <c r="E244" s="420" t="n">
        <v>12.5230694698928</v>
      </c>
    </row>
    <row r="245">
      <c r="A245" s="420" t="s">
        <v>145</v>
      </c>
      <c r="B245" s="420" t="s">
        <v>146</v>
      </c>
      <c r="C245" s="420" t="s">
        <v>16</v>
      </c>
      <c r="D245" s="420" t="n">
        <v>2134.69283000436</v>
      </c>
      <c r="E245" s="420" t="n">
        <v>45.1007753593258</v>
      </c>
    </row>
    <row r="246">
      <c r="A246" s="420" t="s">
        <v>145</v>
      </c>
      <c r="B246" s="420" t="s">
        <v>146</v>
      </c>
      <c r="C246" s="420" t="s">
        <v>17</v>
      </c>
      <c r="D246" s="420" t="n">
        <v>7483.63088365127</v>
      </c>
      <c r="E246" s="420" t="n">
        <v>23.966323474009</v>
      </c>
    </row>
    <row r="247">
      <c r="A247" s="420" t="s">
        <v>147</v>
      </c>
      <c r="B247" s="420" t="s">
        <v>148</v>
      </c>
      <c r="C247" s="420" t="s">
        <v>16</v>
      </c>
      <c r="D247" s="420" t="n">
        <v>21093.4710132547</v>
      </c>
      <c r="E247" s="420" t="n">
        <v>45.0030435582362</v>
      </c>
    </row>
    <row r="248">
      <c r="A248" s="420" t="s">
        <v>147</v>
      </c>
      <c r="B248" s="420" t="s">
        <v>148</v>
      </c>
      <c r="C248" s="420" t="s">
        <v>17</v>
      </c>
      <c r="D248" s="420" t="n">
        <v>36348.0478602823</v>
      </c>
      <c r="E248" s="420" t="n">
        <v>14.4252216175591</v>
      </c>
    </row>
    <row r="249">
      <c r="A249" s="420" t="s">
        <v>149</v>
      </c>
      <c r="B249" s="420" t="s">
        <v>150</v>
      </c>
      <c r="C249" s="420" t="s">
        <v>16</v>
      </c>
      <c r="D249" s="420" t="n">
        <v>958.793981831133</v>
      </c>
      <c r="E249" s="420" t="n">
        <v>59.4366203521491</v>
      </c>
    </row>
    <row r="250">
      <c r="A250" s="420" t="s">
        <v>149</v>
      </c>
      <c r="B250" s="420" t="s">
        <v>150</v>
      </c>
      <c r="C250" s="420" t="s">
        <v>17</v>
      </c>
      <c r="D250" s="420" t="n">
        <v>28439.756804733</v>
      </c>
      <c r="E250" s="420" t="n">
        <v>17.3910685712073</v>
      </c>
    </row>
    <row r="251">
      <c r="A251" s="420" t="s">
        <v>151</v>
      </c>
      <c r="B251" s="420" t="s">
        <v>152</v>
      </c>
      <c r="C251" s="420" t="s">
        <v>16</v>
      </c>
      <c r="D251" s="420" t="n">
        <v>9946.25060179534</v>
      </c>
      <c r="E251" s="420" t="n">
        <v>28.1253349551431</v>
      </c>
    </row>
    <row r="252">
      <c r="A252" s="420" t="s">
        <v>151</v>
      </c>
      <c r="B252" s="420" t="s">
        <v>152</v>
      </c>
      <c r="C252" s="420" t="s">
        <v>17</v>
      </c>
      <c r="D252" s="420" t="n">
        <v>15576.7099149033</v>
      </c>
      <c r="E252" s="420" t="n">
        <v>20.791237352584</v>
      </c>
    </row>
    <row r="253">
      <c r="A253" s="420" t="s">
        <v>153</v>
      </c>
      <c r="B253" s="420" t="s">
        <v>154</v>
      </c>
      <c r="C253" s="420" t="s">
        <v>16</v>
      </c>
      <c r="D253" s="420" t="n">
        <v>11864.4404651647</v>
      </c>
      <c r="E253" s="420" t="n">
        <v>35.8321873245762</v>
      </c>
    </row>
    <row r="254">
      <c r="A254" s="420" t="s">
        <v>153</v>
      </c>
      <c r="B254" s="420" t="s">
        <v>154</v>
      </c>
      <c r="C254" s="420" t="s">
        <v>17</v>
      </c>
      <c r="D254" s="420" t="n">
        <v>44888.9372662972</v>
      </c>
      <c r="E254" s="420" t="n">
        <v>12.6506169422353</v>
      </c>
    </row>
    <row r="255">
      <c r="A255" s="420" t="s">
        <v>155</v>
      </c>
      <c r="B255" s="420" t="s">
        <v>156</v>
      </c>
      <c r="C255" s="420" t="s">
        <v>16</v>
      </c>
      <c r="D255" s="420" t="n">
        <v>5867.07144283916</v>
      </c>
      <c r="E255" s="420" t="n">
        <v>35.1977243211048</v>
      </c>
    </row>
    <row r="256">
      <c r="A256" s="420" t="s">
        <v>155</v>
      </c>
      <c r="B256" s="420" t="s">
        <v>156</v>
      </c>
      <c r="C256" s="420" t="s">
        <v>17</v>
      </c>
      <c r="D256" s="420" t="n">
        <v>14674.1422171511</v>
      </c>
      <c r="E256" s="420" t="n">
        <v>26.2311112404279</v>
      </c>
    </row>
    <row r="257">
      <c r="A257" s="420" t="s">
        <v>157</v>
      </c>
      <c r="B257" s="420" t="s">
        <v>158</v>
      </c>
      <c r="C257" s="420" t="s">
        <v>16</v>
      </c>
      <c r="D257" s="420" t="n">
        <v>1942.77574157213</v>
      </c>
      <c r="E257" s="420" t="n">
        <v>74.4224493308696</v>
      </c>
    </row>
    <row r="258">
      <c r="A258" s="420" t="s">
        <v>157</v>
      </c>
      <c r="B258" s="420" t="s">
        <v>158</v>
      </c>
      <c r="C258" s="420" t="s">
        <v>17</v>
      </c>
      <c r="D258" s="420" t="n">
        <v>14832.5985657717</v>
      </c>
      <c r="E258" s="420" t="n">
        <v>17.195405718747</v>
      </c>
    </row>
    <row r="259">
      <c r="A259" s="420" t="s">
        <v>159</v>
      </c>
      <c r="B259" s="420" t="s">
        <v>160</v>
      </c>
      <c r="C259" s="420" t="s">
        <v>16</v>
      </c>
      <c r="D259" s="420" t="n">
        <v>7341.86873252733</v>
      </c>
      <c r="E259" s="420" t="n">
        <v>40.3894355393769</v>
      </c>
    </row>
    <row r="260">
      <c r="A260" s="420" t="s">
        <v>159</v>
      </c>
      <c r="B260" s="420" t="s">
        <v>160</v>
      </c>
      <c r="C260" s="420" t="s">
        <v>17</v>
      </c>
      <c r="D260" s="420" t="n">
        <v>19905.1073338095</v>
      </c>
      <c r="E260" s="420" t="n">
        <v>23.6969352808958</v>
      </c>
    </row>
    <row r="261">
      <c r="A261" s="420" t="s">
        <v>161</v>
      </c>
      <c r="B261" s="420" t="s">
        <v>162</v>
      </c>
      <c r="C261" s="420" t="s">
        <v>16</v>
      </c>
      <c r="D261" s="420" t="n">
        <v>3688.12667436006</v>
      </c>
      <c r="E261" s="420" t="n">
        <v>59.9046718183248</v>
      </c>
    </row>
    <row r="262">
      <c r="A262" s="420" t="s">
        <v>161</v>
      </c>
      <c r="B262" s="420" t="s">
        <v>162</v>
      </c>
      <c r="C262" s="420" t="s">
        <v>17</v>
      </c>
      <c r="D262" s="420" t="n">
        <v>11646.4767113291</v>
      </c>
      <c r="E262" s="420" t="n">
        <v>14.7102056695015</v>
      </c>
    </row>
    <row r="263">
      <c r="A263" s="420" t="s">
        <v>163</v>
      </c>
      <c r="B263" s="420" t="s">
        <v>164</v>
      </c>
      <c r="C263" s="420" t="s">
        <v>16</v>
      </c>
      <c r="D263" s="420" t="n">
        <v>10975.0950022767</v>
      </c>
      <c r="E263" s="420" t="n">
        <v>22.7385973619043</v>
      </c>
    </row>
    <row r="264">
      <c r="A264" s="420" t="s">
        <v>163</v>
      </c>
      <c r="B264" s="420" t="s">
        <v>164</v>
      </c>
      <c r="C264" s="420" t="s">
        <v>17</v>
      </c>
      <c r="D264" s="420" t="n">
        <v>30914.6266068133</v>
      </c>
      <c r="E264" s="420" t="n">
        <v>11.8987900428051</v>
      </c>
    </row>
    <row r="265">
      <c r="A265" s="420" t="s">
        <v>165</v>
      </c>
      <c r="B265" s="420" t="s">
        <v>166</v>
      </c>
      <c r="C265" s="420" t="s">
        <v>16</v>
      </c>
      <c r="D265" s="420" t="n">
        <v>8658.39540506339</v>
      </c>
      <c r="E265" s="420" t="n">
        <v>44.3618134022441</v>
      </c>
    </row>
    <row r="266">
      <c r="A266" s="420" t="s">
        <v>165</v>
      </c>
      <c r="B266" s="420" t="s">
        <v>166</v>
      </c>
      <c r="C266" s="420" t="s">
        <v>17</v>
      </c>
      <c r="D266" s="420" t="n">
        <v>15685.3602437333</v>
      </c>
      <c r="E266" s="420" t="n">
        <v>11.537502837301</v>
      </c>
    </row>
    <row r="267">
      <c r="A267" s="420" t="s">
        <v>167</v>
      </c>
      <c r="B267" s="420" t="s">
        <v>168</v>
      </c>
      <c r="C267" s="420" t="s">
        <v>16</v>
      </c>
      <c r="D267" s="420" t="n">
        <v>5719.2320004467</v>
      </c>
      <c r="E267" s="420" t="n">
        <v>45.7890449032977</v>
      </c>
    </row>
    <row r="268">
      <c r="A268" s="420" t="s">
        <v>167</v>
      </c>
      <c r="B268" s="420" t="s">
        <v>168</v>
      </c>
      <c r="C268" s="420" t="s">
        <v>17</v>
      </c>
      <c r="D268" s="420" t="n">
        <v>19902.462247188</v>
      </c>
      <c r="E268" s="420" t="n">
        <v>25.2936387880088</v>
      </c>
    </row>
    <row r="269">
      <c r="A269" s="420" t="s">
        <v>169</v>
      </c>
      <c r="B269" s="420" t="s">
        <v>170</v>
      </c>
      <c r="C269" s="420" t="s">
        <v>16</v>
      </c>
      <c r="D269" s="420" t="n">
        <v>4157.69921070267</v>
      </c>
      <c r="E269" s="420" t="n">
        <v>55.7610970593336</v>
      </c>
    </row>
    <row r="270">
      <c r="A270" s="420" t="s">
        <v>169</v>
      </c>
      <c r="B270" s="420" t="s">
        <v>170</v>
      </c>
      <c r="C270" s="420" t="s">
        <v>17</v>
      </c>
      <c r="D270" s="420" t="n">
        <v>15094.6490061204</v>
      </c>
      <c r="E270" s="420" t="n">
        <v>13.0729286510409</v>
      </c>
    </row>
    <row r="271">
      <c r="A271" s="420" t="s">
        <v>171</v>
      </c>
      <c r="B271" s="420" t="s">
        <v>172</v>
      </c>
      <c r="C271" s="420" t="s">
        <v>16</v>
      </c>
      <c r="D271" s="420" t="n">
        <v>19116.1878645943</v>
      </c>
      <c r="E271" s="420" t="n">
        <v>35.2724568476147</v>
      </c>
    </row>
    <row r="272">
      <c r="A272" s="420" t="s">
        <v>171</v>
      </c>
      <c r="B272" s="420" t="s">
        <v>172</v>
      </c>
      <c r="C272" s="420" t="s">
        <v>17</v>
      </c>
      <c r="D272" s="420" t="n">
        <v>30053.1052301596</v>
      </c>
      <c r="E272" s="420" t="n">
        <v>31.6461429062186</v>
      </c>
    </row>
    <row r="273">
      <c r="A273" s="420" t="s">
        <v>173</v>
      </c>
      <c r="B273" s="420" t="s">
        <v>174</v>
      </c>
      <c r="C273" s="420" t="s">
        <v>16</v>
      </c>
      <c r="D273" s="420" t="n">
        <v>2820.64654716637</v>
      </c>
      <c r="E273" s="420" t="n">
        <v>49.401820449044</v>
      </c>
    </row>
    <row r="274">
      <c r="A274" s="420" t="s">
        <v>173</v>
      </c>
      <c r="B274" s="420" t="s">
        <v>174</v>
      </c>
      <c r="C274" s="420" t="s">
        <v>17</v>
      </c>
      <c r="D274" s="420" t="n">
        <v>8877.79203942007</v>
      </c>
      <c r="E274" s="420" t="n">
        <v>19.8907991693743</v>
      </c>
    </row>
    <row r="275">
      <c r="A275" s="420" t="s">
        <v>175</v>
      </c>
      <c r="B275" s="420" t="s">
        <v>176</v>
      </c>
      <c r="C275" s="420" t="s">
        <v>16</v>
      </c>
      <c r="D275" s="420" t="n">
        <v>367.964006662679</v>
      </c>
      <c r="E275" s="420" t="n">
        <v>46.6584689686624</v>
      </c>
    </row>
    <row r="276">
      <c r="A276" s="420" t="s">
        <v>175</v>
      </c>
      <c r="B276" s="420" t="s">
        <v>176</v>
      </c>
      <c r="C276" s="420" t="s">
        <v>17</v>
      </c>
      <c r="D276" s="420" t="n">
        <v>6335.80509314396</v>
      </c>
      <c r="E276" s="420" t="n">
        <v>21.4267858473924</v>
      </c>
    </row>
    <row r="277">
      <c r="A277" s="420" t="s">
        <v>177</v>
      </c>
      <c r="B277" s="420" t="s">
        <v>178</v>
      </c>
      <c r="C277" s="420" t="s">
        <v>16</v>
      </c>
      <c r="D277" s="420" t="n">
        <v>1059.9525316553</v>
      </c>
      <c r="E277" s="420" t="n">
        <v>64.7984012918238</v>
      </c>
    </row>
    <row r="278">
      <c r="A278" s="420" t="s">
        <v>177</v>
      </c>
      <c r="B278" s="420" t="s">
        <v>178</v>
      </c>
      <c r="C278" s="420" t="s">
        <v>17</v>
      </c>
      <c r="D278" s="420" t="n">
        <v>1681.92990528311</v>
      </c>
      <c r="E278" s="420" t="n">
        <v>20.0550284391474</v>
      </c>
    </row>
    <row r="279">
      <c r="A279" s="420" t="s">
        <v>179</v>
      </c>
      <c r="B279" s="420" t="s">
        <v>180</v>
      </c>
      <c r="C279" s="420" t="s">
        <v>16</v>
      </c>
      <c r="D279" s="420" t="n">
        <v>1685.05634925959</v>
      </c>
      <c r="E279" s="420" t="n">
        <v>32.6291989141287</v>
      </c>
    </row>
    <row r="280">
      <c r="A280" s="420" t="s">
        <v>179</v>
      </c>
      <c r="B280" s="420" t="s">
        <v>180</v>
      </c>
      <c r="C280" s="420" t="s">
        <v>17</v>
      </c>
      <c r="D280" s="420" t="n">
        <v>3075.93503984659</v>
      </c>
      <c r="E280" s="420" t="n">
        <v>28.0304437528922</v>
      </c>
    </row>
    <row r="281">
      <c r="A281" s="420" t="s">
        <v>181</v>
      </c>
      <c r="B281" s="420" t="s">
        <v>182</v>
      </c>
      <c r="C281" s="420" t="s">
        <v>16</v>
      </c>
      <c r="D281" s="420" t="n">
        <v>4500.12276898733</v>
      </c>
      <c r="E281" s="420" t="n">
        <v>61.2572173669615</v>
      </c>
    </row>
    <row r="282">
      <c r="A282" s="420" t="s">
        <v>181</v>
      </c>
      <c r="B282" s="420" t="s">
        <v>182</v>
      </c>
      <c r="C282" s="420" t="s">
        <v>17</v>
      </c>
      <c r="D282" s="420" t="n">
        <v>6966.17804755344</v>
      </c>
      <c r="E282" s="420" t="n">
        <v>28.0584618422509</v>
      </c>
    </row>
    <row r="283">
      <c r="A283" s="420" t="s">
        <v>183</v>
      </c>
      <c r="B283" s="420" t="s">
        <v>184</v>
      </c>
      <c r="C283" s="420" t="s">
        <v>16</v>
      </c>
      <c r="D283" s="420" t="n">
        <v>893.71032403879</v>
      </c>
      <c r="E283" s="420" t="n">
        <v>39.3631403327491</v>
      </c>
    </row>
    <row r="284">
      <c r="A284" s="420" t="s">
        <v>183</v>
      </c>
      <c r="B284" s="420" t="s">
        <v>184</v>
      </c>
      <c r="C284" s="420" t="s">
        <v>17</v>
      </c>
      <c r="D284" s="420" t="n">
        <v>11745.7171083717</v>
      </c>
      <c r="E284" s="420" t="n">
        <v>27.8317258796628</v>
      </c>
    </row>
    <row r="285">
      <c r="A285" s="420" t="s">
        <v>185</v>
      </c>
      <c r="B285" s="420" t="s">
        <v>186</v>
      </c>
      <c r="C285" s="420" t="s">
        <v>16</v>
      </c>
      <c r="D285" s="420" t="n">
        <v>2458.35773687762</v>
      </c>
      <c r="E285" s="420" t="n">
        <v>34.0629421734259</v>
      </c>
    </row>
    <row r="286">
      <c r="A286" s="420" t="s">
        <v>185</v>
      </c>
      <c r="B286" s="420" t="s">
        <v>186</v>
      </c>
      <c r="C286" s="420" t="s">
        <v>17</v>
      </c>
      <c r="D286" s="420" t="n">
        <v>7310.34266072416</v>
      </c>
      <c r="E286" s="420" t="n">
        <v>27.1968185175199</v>
      </c>
    </row>
    <row r="287">
      <c r="A287" s="420" t="s">
        <v>187</v>
      </c>
      <c r="B287" s="420" t="s">
        <v>188</v>
      </c>
      <c r="C287" s="420" t="s">
        <v>16</v>
      </c>
      <c r="D287" s="420" t="n">
        <v>3770.76800107982</v>
      </c>
      <c r="E287" s="420" t="n">
        <v>61.5559120059636</v>
      </c>
    </row>
    <row r="288">
      <c r="A288" s="420" t="s">
        <v>187</v>
      </c>
      <c r="B288" s="420" t="s">
        <v>188</v>
      </c>
      <c r="C288" s="420" t="s">
        <v>17</v>
      </c>
      <c r="D288" s="420" t="n">
        <v>5652.51387201117</v>
      </c>
      <c r="E288" s="420" t="n">
        <v>29.0953716937482</v>
      </c>
    </row>
    <row r="289">
      <c r="A289" s="420" t="s">
        <v>189</v>
      </c>
      <c r="B289" s="420" t="s">
        <v>190</v>
      </c>
      <c r="C289" s="420" t="s">
        <v>16</v>
      </c>
      <c r="D289" s="420" t="n">
        <v>6100.35352310935</v>
      </c>
      <c r="E289" s="420" t="n">
        <v>51.9135948125666</v>
      </c>
    </row>
    <row r="290">
      <c r="A290" s="420" t="s">
        <v>189</v>
      </c>
      <c r="B290" s="420" t="s">
        <v>190</v>
      </c>
      <c r="C290" s="420" t="s">
        <v>17</v>
      </c>
      <c r="D290" s="420" t="n">
        <v>3940.91657775962</v>
      </c>
      <c r="E290" s="420" t="n">
        <v>18.5966498772709</v>
      </c>
    </row>
    <row r="291">
      <c r="A291" s="420" t="s">
        <v>191</v>
      </c>
      <c r="B291" s="420" t="s">
        <v>192</v>
      </c>
      <c r="C291" s="420" t="s">
        <v>16</v>
      </c>
      <c r="D291" s="420" t="n">
        <v>147.069145097053</v>
      </c>
      <c r="E291" s="420" t="n">
        <v>74.2469575932567</v>
      </c>
    </row>
    <row r="292">
      <c r="A292" s="420" t="s">
        <v>191</v>
      </c>
      <c r="B292" s="420" t="s">
        <v>192</v>
      </c>
      <c r="C292" s="420" t="s">
        <v>17</v>
      </c>
      <c r="D292" s="420" t="n">
        <v>2554.33804525607</v>
      </c>
      <c r="E292" s="420" t="n">
        <v>32.570286912238</v>
      </c>
    </row>
    <row r="293">
      <c r="A293" s="420" t="s">
        <v>193</v>
      </c>
      <c r="B293" s="420" t="s">
        <v>194</v>
      </c>
      <c r="C293" s="420" t="s">
        <v>16</v>
      </c>
      <c r="D293" s="420" t="n">
        <v>10131.7529477547</v>
      </c>
      <c r="E293" s="420" t="n">
        <v>41.4540108358352</v>
      </c>
    </row>
    <row r="294">
      <c r="A294" s="420" t="s">
        <v>193</v>
      </c>
      <c r="B294" s="420" t="s">
        <v>194</v>
      </c>
      <c r="C294" s="420" t="s">
        <v>17</v>
      </c>
      <c r="D294" s="420" t="n">
        <v>21988.0058465223</v>
      </c>
      <c r="E294" s="420" t="n">
        <v>25.18107604809</v>
      </c>
    </row>
    <row r="295">
      <c r="A295" s="420" t="s">
        <v>195</v>
      </c>
      <c r="B295" s="420" t="s">
        <v>196</v>
      </c>
      <c r="C295" s="420" t="s">
        <v>16</v>
      </c>
      <c r="D295" s="420" t="n">
        <v>8192.74915430167</v>
      </c>
      <c r="E295" s="420" t="n">
        <v>32.0988522101823</v>
      </c>
    </row>
    <row r="296">
      <c r="A296" s="420" t="s">
        <v>195</v>
      </c>
      <c r="B296" s="420" t="s">
        <v>196</v>
      </c>
      <c r="C296" s="420" t="s">
        <v>17</v>
      </c>
      <c r="D296" s="420" t="n">
        <v>8048.47378394294</v>
      </c>
      <c r="E296" s="420" t="n">
        <v>22.6127547623041</v>
      </c>
    </row>
    <row r="297">
      <c r="A297" s="420" t="s">
        <v>197</v>
      </c>
      <c r="B297" s="420" t="s">
        <v>198</v>
      </c>
      <c r="C297" s="420" t="s">
        <v>16</v>
      </c>
      <c r="D297" s="420" t="n">
        <v>1432.01319929398</v>
      </c>
      <c r="E297" s="420" t="n">
        <v>47.7152880974376</v>
      </c>
    </row>
    <row r="298">
      <c r="A298" s="420" t="s">
        <v>197</v>
      </c>
      <c r="B298" s="420" t="s">
        <v>198</v>
      </c>
      <c r="C298" s="420" t="s">
        <v>17</v>
      </c>
      <c r="D298" s="420" t="n">
        <v>2705.31805525741</v>
      </c>
      <c r="E298" s="420" t="n">
        <v>23.9493583753968</v>
      </c>
    </row>
    <row r="299">
      <c r="A299" s="420" t="s">
        <v>199</v>
      </c>
      <c r="B299" s="420" t="s">
        <v>200</v>
      </c>
      <c r="C299" s="420" t="s">
        <v>16</v>
      </c>
      <c r="D299" s="420" t="n">
        <v>1607.16112793731</v>
      </c>
      <c r="E299" s="420" t="n">
        <v>62.4482342736568</v>
      </c>
    </row>
    <row r="300">
      <c r="A300" s="420" t="s">
        <v>199</v>
      </c>
      <c r="B300" s="420" t="s">
        <v>200</v>
      </c>
      <c r="C300" s="420" t="s">
        <v>17</v>
      </c>
      <c r="D300" s="420" t="n">
        <v>11797.9714891318</v>
      </c>
      <c r="E300" s="420" t="n">
        <v>16.3904385290854</v>
      </c>
    </row>
    <row r="301">
      <c r="A301" s="420" t="s">
        <v>201</v>
      </c>
      <c r="B301" s="420" t="s">
        <v>202</v>
      </c>
      <c r="C301" s="420" t="s">
        <v>16</v>
      </c>
      <c r="D301" s="420" t="n">
        <v>1740.54791165935</v>
      </c>
      <c r="E301" s="420" t="n">
        <v>40.3520869054718</v>
      </c>
    </row>
    <row r="302">
      <c r="A302" s="420" t="s">
        <v>201</v>
      </c>
      <c r="B302" s="420" t="s">
        <v>202</v>
      </c>
      <c r="C302" s="420" t="s">
        <v>17</v>
      </c>
      <c r="D302" s="420" t="n">
        <v>4401.80250278457</v>
      </c>
      <c r="E302" s="420" t="n">
        <v>33.2901367380115</v>
      </c>
    </row>
    <row r="303">
      <c r="A303" s="420" t="s">
        <v>203</v>
      </c>
      <c r="B303" s="420" t="s">
        <v>204</v>
      </c>
      <c r="C303" s="420" t="s">
        <v>16</v>
      </c>
      <c r="D303" s="420" t="n">
        <v>533.219369447183</v>
      </c>
      <c r="E303" s="420" t="n">
        <v>72.9912127502805</v>
      </c>
    </row>
    <row r="304">
      <c r="A304" s="420" t="s">
        <v>203</v>
      </c>
      <c r="B304" s="420" t="s">
        <v>204</v>
      </c>
      <c r="C304" s="420" t="s">
        <v>17</v>
      </c>
      <c r="D304" s="420" t="n">
        <v>9675.03904581102</v>
      </c>
      <c r="E304" s="420" t="n">
        <v>19.0118493921986</v>
      </c>
    </row>
    <row r="305">
      <c r="A305" s="420" t="s">
        <v>205</v>
      </c>
      <c r="B305" s="420" t="s">
        <v>206</v>
      </c>
      <c r="C305" s="420" t="s">
        <v>16</v>
      </c>
      <c r="D305" s="420" t="n">
        <v>18618.1654325065</v>
      </c>
      <c r="E305" s="420" t="n">
        <v>56.157808224844</v>
      </c>
    </row>
    <row r="306">
      <c r="A306" s="420" t="s">
        <v>205</v>
      </c>
      <c r="B306" s="420" t="s">
        <v>206</v>
      </c>
      <c r="C306" s="420" t="s">
        <v>17</v>
      </c>
      <c r="D306" s="420" t="n">
        <v>22153.0983565274</v>
      </c>
      <c r="E306" s="420" t="n">
        <v>11.8619457567026</v>
      </c>
    </row>
    <row r="307">
      <c r="A307" s="420" t="s">
        <v>207</v>
      </c>
      <c r="B307" s="420" t="s">
        <v>208</v>
      </c>
      <c r="C307" s="420" t="s">
        <v>16</v>
      </c>
      <c r="D307" s="420" t="n">
        <v>4050.76396747982</v>
      </c>
      <c r="E307" s="420" t="n">
        <v>56.3672086849113</v>
      </c>
    </row>
    <row r="308">
      <c r="A308" s="420" t="s">
        <v>207</v>
      </c>
      <c r="B308" s="420" t="s">
        <v>208</v>
      </c>
      <c r="C308" s="420" t="s">
        <v>17</v>
      </c>
      <c r="D308" s="420" t="n">
        <v>30066.8323180657</v>
      </c>
      <c r="E308" s="420" t="n">
        <v>17.9911702548291</v>
      </c>
    </row>
    <row r="309">
      <c r="A309" s="420" t="s">
        <v>209</v>
      </c>
      <c r="B309" s="420" t="s">
        <v>210</v>
      </c>
      <c r="C309" s="420" t="s">
        <v>16</v>
      </c>
      <c r="D309" s="420" t="n">
        <v>1531.65383574988</v>
      </c>
      <c r="E309" s="420" t="n">
        <v>77.6089581294189</v>
      </c>
    </row>
    <row r="310">
      <c r="A310" s="420" t="s">
        <v>209</v>
      </c>
      <c r="B310" s="420" t="s">
        <v>210</v>
      </c>
      <c r="C310" s="420" t="s">
        <v>17</v>
      </c>
      <c r="D310" s="420" t="n">
        <v>5737.23708770698</v>
      </c>
      <c r="E310" s="420" t="n">
        <v>18.3508918714865</v>
      </c>
    </row>
    <row r="311">
      <c r="A311" s="420" t="s">
        <v>211</v>
      </c>
      <c r="B311" s="420" t="s">
        <v>212</v>
      </c>
      <c r="C311" s="420" t="s">
        <v>16</v>
      </c>
      <c r="D311" s="420" t="n">
        <v>1262.72630560118</v>
      </c>
      <c r="E311" s="420" t="n">
        <v>65.7310080991761</v>
      </c>
    </row>
    <row r="312">
      <c r="A312" s="420" t="s">
        <v>211</v>
      </c>
      <c r="B312" s="420" t="s">
        <v>212</v>
      </c>
      <c r="C312" s="420" t="s">
        <v>17</v>
      </c>
      <c r="D312" s="420" t="n">
        <v>18543.5294210483</v>
      </c>
      <c r="E312" s="420" t="n">
        <v>17.8293004727724</v>
      </c>
    </row>
    <row r="313">
      <c r="A313" s="420" t="s">
        <v>213</v>
      </c>
      <c r="B313" s="420" t="s">
        <v>214</v>
      </c>
      <c r="C313" s="420" t="s">
        <v>16</v>
      </c>
      <c r="D313" s="420" t="n">
        <v>5693.05790588044</v>
      </c>
      <c r="E313" s="420" t="n">
        <v>31.494170977275</v>
      </c>
    </row>
    <row r="314">
      <c r="A314" s="420" t="s">
        <v>213</v>
      </c>
      <c r="B314" s="420" t="s">
        <v>214</v>
      </c>
      <c r="C314" s="420" t="s">
        <v>17</v>
      </c>
      <c r="D314" s="420" t="n">
        <v>9079.60153518171</v>
      </c>
      <c r="E314" s="420" t="n">
        <v>18.0981149624469</v>
      </c>
    </row>
    <row r="315">
      <c r="A315" s="420" t="s">
        <v>215</v>
      </c>
      <c r="B315" s="420" t="s">
        <v>216</v>
      </c>
      <c r="C315" s="420" t="s">
        <v>16</v>
      </c>
      <c r="D315" s="420" t="n">
        <v>3949.76650289467</v>
      </c>
      <c r="E315" s="420" t="n">
        <v>52.7994561939787</v>
      </c>
    </row>
    <row r="316">
      <c r="A316" s="420" t="s">
        <v>215</v>
      </c>
      <c r="B316" s="420" t="s">
        <v>216</v>
      </c>
      <c r="C316" s="420" t="s">
        <v>17</v>
      </c>
      <c r="D316" s="420" t="n">
        <v>13050.382218637</v>
      </c>
      <c r="E316" s="420" t="n">
        <v>13.7852149035175</v>
      </c>
    </row>
    <row r="317">
      <c r="A317" s="420" t="s">
        <v>217</v>
      </c>
      <c r="B317" s="420" t="s">
        <v>218</v>
      </c>
      <c r="C317" s="420" t="s">
        <v>16</v>
      </c>
      <c r="D317" s="420" t="n">
        <v>11646.5311566544</v>
      </c>
      <c r="E317" s="420" t="n">
        <v>47.7078069761063</v>
      </c>
    </row>
    <row r="318">
      <c r="A318" s="420" t="s">
        <v>217</v>
      </c>
      <c r="B318" s="420" t="s">
        <v>218</v>
      </c>
      <c r="C318" s="420" t="s">
        <v>17</v>
      </c>
      <c r="D318" s="420" t="n">
        <v>26608.0776794478</v>
      </c>
      <c r="E318" s="420" t="n">
        <v>14.0121630747989</v>
      </c>
    </row>
    <row r="319">
      <c r="A319" s="420" t="s">
        <v>219</v>
      </c>
      <c r="B319" s="420" t="s">
        <v>220</v>
      </c>
      <c r="C319" s="420" t="s">
        <v>16</v>
      </c>
      <c r="D319" s="420" t="n">
        <v>2405.16060286291</v>
      </c>
      <c r="E319" s="420" t="n">
        <v>65.0555691269531</v>
      </c>
    </row>
    <row r="320">
      <c r="A320" s="420" t="s">
        <v>219</v>
      </c>
      <c r="B320" s="420" t="s">
        <v>220</v>
      </c>
      <c r="C320" s="420" t="s">
        <v>17</v>
      </c>
      <c r="D320" s="420" t="n">
        <v>10992.4159848177</v>
      </c>
      <c r="E320" s="420" t="n">
        <v>23.9672381113444</v>
      </c>
    </row>
    <row r="321">
      <c r="A321" s="420" t="s">
        <v>221</v>
      </c>
      <c r="B321" s="420" t="s">
        <v>222</v>
      </c>
      <c r="C321" s="420" t="s">
        <v>16</v>
      </c>
      <c r="D321" s="420" t="n">
        <v>850.036986491874</v>
      </c>
      <c r="E321" s="420" t="n">
        <v>52.8218969090234</v>
      </c>
    </row>
    <row r="322">
      <c r="A322" s="420" t="s">
        <v>221</v>
      </c>
      <c r="B322" s="420" t="s">
        <v>222</v>
      </c>
      <c r="C322" s="420" t="s">
        <v>17</v>
      </c>
      <c r="D322" s="420" t="n">
        <v>7824.33558631421</v>
      </c>
      <c r="E322" s="420" t="n">
        <v>24.8317987624013</v>
      </c>
    </row>
    <row r="323">
      <c r="A323" s="420" t="s">
        <v>223</v>
      </c>
      <c r="B323" s="420" t="s">
        <v>224</v>
      </c>
      <c r="C323" s="420" t="s">
        <v>16</v>
      </c>
      <c r="D323" s="420" t="n">
        <v>5930.89158938979</v>
      </c>
      <c r="E323" s="420" t="n">
        <v>44.0952885246167</v>
      </c>
    </row>
    <row r="324">
      <c r="A324" s="420" t="s">
        <v>223</v>
      </c>
      <c r="B324" s="420" t="s">
        <v>224</v>
      </c>
      <c r="C324" s="420" t="s">
        <v>17</v>
      </c>
      <c r="D324" s="420" t="n">
        <v>9866.05549395223</v>
      </c>
      <c r="E324" s="420" t="n">
        <v>16.1111616917361</v>
      </c>
    </row>
    <row r="325">
      <c r="A325" s="420" t="s">
        <v>225</v>
      </c>
      <c r="B325" s="420" t="s">
        <v>226</v>
      </c>
      <c r="C325" s="420" t="s">
        <v>16</v>
      </c>
      <c r="D325" s="420" t="n">
        <v>2774.63408285307</v>
      </c>
      <c r="E325" s="420" t="n">
        <v>33.8282188626108</v>
      </c>
    </row>
    <row r="326">
      <c r="A326" s="420" t="s">
        <v>225</v>
      </c>
      <c r="B326" s="420" t="s">
        <v>226</v>
      </c>
      <c r="C326" s="420" t="s">
        <v>17</v>
      </c>
      <c r="D326" s="420" t="n">
        <v>4896.86713021637</v>
      </c>
      <c r="E326" s="420" t="n">
        <v>18.8854659422915</v>
      </c>
    </row>
    <row r="327">
      <c r="A327" s="420" t="s">
        <v>227</v>
      </c>
      <c r="B327" s="420" t="s">
        <v>228</v>
      </c>
      <c r="C327" s="420" t="s">
        <v>16</v>
      </c>
      <c r="D327" s="420" t="n">
        <v>14422.7292299997</v>
      </c>
      <c r="E327" s="420" t="n">
        <v>83.8683721636793</v>
      </c>
    </row>
    <row r="328">
      <c r="A328" s="420" t="s">
        <v>227</v>
      </c>
      <c r="B328" s="420" t="s">
        <v>228</v>
      </c>
      <c r="C328" s="420" t="s">
        <v>17</v>
      </c>
      <c r="D328" s="420" t="n">
        <v>22001.1084597415</v>
      </c>
      <c r="E328" s="420" t="n">
        <v>70.828112208799</v>
      </c>
    </row>
    <row r="329">
      <c r="A329" s="420" t="s">
        <v>229</v>
      </c>
      <c r="B329" s="420" t="s">
        <v>230</v>
      </c>
      <c r="C329" s="420" t="s">
        <v>16</v>
      </c>
      <c r="D329" s="420" t="n">
        <v>3940.29168273077</v>
      </c>
      <c r="E329" s="420" t="n">
        <v>34.7672070151564</v>
      </c>
    </row>
    <row r="330">
      <c r="A330" s="420" t="s">
        <v>229</v>
      </c>
      <c r="B330" s="420" t="s">
        <v>230</v>
      </c>
      <c r="C330" s="420" t="s">
        <v>17</v>
      </c>
      <c r="D330" s="420" t="n">
        <v>5732.13877173392</v>
      </c>
      <c r="E330" s="420" t="n">
        <v>21.7063635334958</v>
      </c>
    </row>
    <row r="331">
      <c r="A331" s="420" t="s">
        <v>231</v>
      </c>
      <c r="B331" s="420" t="s">
        <v>232</v>
      </c>
      <c r="C331" s="420" t="s">
        <v>16</v>
      </c>
      <c r="D331" s="420" t="n">
        <v>1776.9890091691</v>
      </c>
      <c r="E331" s="420" t="n">
        <v>45.247951642172</v>
      </c>
    </row>
    <row r="332">
      <c r="A332" s="420" t="s">
        <v>231</v>
      </c>
      <c r="B332" s="420" t="s">
        <v>232</v>
      </c>
      <c r="C332" s="420" t="s">
        <v>17</v>
      </c>
      <c r="D332" s="420" t="n">
        <v>7387.19983245426</v>
      </c>
      <c r="E332" s="420" t="n">
        <v>24.152348179483</v>
      </c>
    </row>
    <row r="333">
      <c r="A333" s="420" t="s">
        <v>233</v>
      </c>
      <c r="B333" s="420" t="s">
        <v>234</v>
      </c>
      <c r="C333" s="420" t="s">
        <v>16</v>
      </c>
      <c r="D333" s="420" t="n">
        <v>4435.66729508053</v>
      </c>
      <c r="E333" s="420" t="n">
        <v>50.608814069197</v>
      </c>
    </row>
    <row r="334">
      <c r="A334" s="420" t="s">
        <v>233</v>
      </c>
      <c r="B334" s="420" t="s">
        <v>234</v>
      </c>
      <c r="C334" s="420" t="s">
        <v>17</v>
      </c>
      <c r="D334" s="420" t="n">
        <v>5992.39386454454</v>
      </c>
      <c r="E334" s="420" t="n">
        <v>24.8884626429083</v>
      </c>
    </row>
    <row r="335">
      <c r="A335" s="420" t="s">
        <v>235</v>
      </c>
      <c r="B335" s="420" t="s">
        <v>236</v>
      </c>
      <c r="C335" s="420" t="s">
        <v>16</v>
      </c>
      <c r="D335" s="420" t="n">
        <v>4855.63126029142</v>
      </c>
      <c r="E335" s="420" t="n">
        <v>35.3191558131241</v>
      </c>
    </row>
    <row r="336">
      <c r="A336" s="420" t="s">
        <v>235</v>
      </c>
      <c r="B336" s="420" t="s">
        <v>236</v>
      </c>
      <c r="C336" s="420" t="s">
        <v>17</v>
      </c>
      <c r="D336" s="420" t="n">
        <v>10526.1601478803</v>
      </c>
      <c r="E336" s="420" t="n">
        <v>15.3621241086915</v>
      </c>
    </row>
    <row r="337">
      <c r="A337" s="420" t="s">
        <v>237</v>
      </c>
      <c r="B337" s="420" t="s">
        <v>238</v>
      </c>
      <c r="C337" s="420" t="s">
        <v>16</v>
      </c>
      <c r="D337" s="420" t="n">
        <v>8121.91703923526</v>
      </c>
      <c r="E337" s="420" t="n">
        <v>32.2096228881648</v>
      </c>
    </row>
    <row r="338">
      <c r="A338" s="420" t="s">
        <v>237</v>
      </c>
      <c r="B338" s="420" t="s">
        <v>238</v>
      </c>
      <c r="C338" s="420" t="s">
        <v>17</v>
      </c>
      <c r="D338" s="420" t="n">
        <v>9536.07046425748</v>
      </c>
      <c r="E338" s="420" t="n">
        <v>19.4890011948011</v>
      </c>
    </row>
    <row r="339">
      <c r="A339" s="420" t="s">
        <v>239</v>
      </c>
      <c r="B339" s="420" t="s">
        <v>240</v>
      </c>
      <c r="C339" s="420" t="s">
        <v>16</v>
      </c>
      <c r="D339" s="420" t="n">
        <v>3971.57976572797</v>
      </c>
      <c r="E339" s="420" t="n">
        <v>42.5426736787889</v>
      </c>
    </row>
    <row r="340">
      <c r="A340" s="420" t="s">
        <v>239</v>
      </c>
      <c r="B340" s="420" t="s">
        <v>240</v>
      </c>
      <c r="C340" s="420" t="s">
        <v>17</v>
      </c>
      <c r="D340" s="420" t="n">
        <v>70117.2831891211</v>
      </c>
      <c r="E340" s="420" t="n">
        <v>17.3748884414023</v>
      </c>
    </row>
    <row r="341">
      <c r="A341" s="420" t="s">
        <v>241</v>
      </c>
      <c r="B341" s="420" t="s">
        <v>242</v>
      </c>
      <c r="C341" s="420" t="s">
        <v>16</v>
      </c>
      <c r="D341" s="420" t="n">
        <v>21666.4677894074</v>
      </c>
      <c r="E341" s="420" t="n">
        <v>40.5254960629556</v>
      </c>
    </row>
    <row r="342">
      <c r="A342" s="420" t="s">
        <v>241</v>
      </c>
      <c r="B342" s="420" t="s">
        <v>242</v>
      </c>
      <c r="C342" s="420" t="s">
        <v>17</v>
      </c>
      <c r="D342" s="420" t="n">
        <v>61144.2508186255</v>
      </c>
      <c r="E342" s="420" t="n">
        <v>25.8873016712609</v>
      </c>
    </row>
    <row r="343">
      <c r="A343" s="420" t="s">
        <v>243</v>
      </c>
      <c r="B343" s="420" t="s">
        <v>244</v>
      </c>
      <c r="C343" s="420" t="s">
        <v>16</v>
      </c>
      <c r="D343" s="420" t="n">
        <v>1249.64478819641</v>
      </c>
      <c r="E343" s="420" t="n">
        <v>42.9074976011895</v>
      </c>
    </row>
    <row r="344">
      <c r="A344" s="420" t="s">
        <v>243</v>
      </c>
      <c r="B344" s="420" t="s">
        <v>244</v>
      </c>
      <c r="C344" s="420" t="s">
        <v>17</v>
      </c>
      <c r="D344" s="420" t="n">
        <v>7311.70701503685</v>
      </c>
      <c r="E344" s="420" t="n">
        <v>22.7334574012122</v>
      </c>
    </row>
    <row r="345">
      <c r="A345" s="420" t="s">
        <v>245</v>
      </c>
      <c r="B345" s="420" t="s">
        <v>246</v>
      </c>
      <c r="C345" s="420" t="s">
        <v>16</v>
      </c>
      <c r="D345" s="420" t="n">
        <v>839.536741186464</v>
      </c>
      <c r="E345" s="420" t="n">
        <v>47.3009195291016</v>
      </c>
    </row>
    <row r="346">
      <c r="A346" s="420" t="s">
        <v>245</v>
      </c>
      <c r="B346" s="420" t="s">
        <v>246</v>
      </c>
      <c r="C346" s="420" t="s">
        <v>17</v>
      </c>
      <c r="D346" s="420" t="n">
        <v>4730.92098611277</v>
      </c>
      <c r="E346" s="420" t="n">
        <v>34.4236377061678</v>
      </c>
    </row>
    <row r="347">
      <c r="A347" s="420" t="s">
        <v>247</v>
      </c>
      <c r="B347" s="420" t="s">
        <v>248</v>
      </c>
      <c r="C347" s="420" t="s">
        <v>16</v>
      </c>
      <c r="D347" s="420" t="n">
        <v>2670.99482338983</v>
      </c>
      <c r="E347" s="420" t="n">
        <v>41.909266938333</v>
      </c>
    </row>
    <row r="348">
      <c r="A348" s="420" t="s">
        <v>247</v>
      </c>
      <c r="B348" s="420" t="s">
        <v>248</v>
      </c>
      <c r="C348" s="420" t="s">
        <v>17</v>
      </c>
      <c r="D348" s="420" t="n">
        <v>34531.7079319285</v>
      </c>
      <c r="E348" s="420" t="n">
        <v>26.2519780230894</v>
      </c>
    </row>
    <row r="349">
      <c r="A349" s="420" t="s">
        <v>249</v>
      </c>
      <c r="B349" s="420" t="s">
        <v>250</v>
      </c>
      <c r="C349" s="420" t="s">
        <v>16</v>
      </c>
      <c r="D349" s="420" t="n">
        <v>20501.4904803318</v>
      </c>
      <c r="E349" s="420" t="n">
        <v>68.7232237558217</v>
      </c>
    </row>
    <row r="350">
      <c r="A350" s="420" t="s">
        <v>249</v>
      </c>
      <c r="B350" s="420" t="s">
        <v>250</v>
      </c>
      <c r="C350" s="420" t="s">
        <v>17</v>
      </c>
      <c r="D350" s="420" t="n">
        <v>61471.7679803717</v>
      </c>
      <c r="E350" s="420" t="n">
        <v>8.02430938537656</v>
      </c>
    </row>
    <row r="351">
      <c r="A351" s="420" t="s">
        <v>251</v>
      </c>
      <c r="B351" s="420" t="s">
        <v>252</v>
      </c>
      <c r="C351" s="420" t="s">
        <v>16</v>
      </c>
      <c r="D351" s="420" t="n">
        <v>29482.4399231885</v>
      </c>
      <c r="E351" s="420" t="n">
        <v>45.2479346735314</v>
      </c>
    </row>
    <row r="352">
      <c r="A352" s="420" t="s">
        <v>251</v>
      </c>
      <c r="B352" s="420" t="s">
        <v>252</v>
      </c>
      <c r="C352" s="420" t="s">
        <v>17</v>
      </c>
      <c r="D352" s="420" t="n">
        <v>100344.11555298</v>
      </c>
      <c r="E352" s="420" t="n">
        <v>17.3391534744436</v>
      </c>
    </row>
    <row r="353">
      <c r="A353" s="420" t="s">
        <v>253</v>
      </c>
      <c r="B353" s="420" t="s">
        <v>254</v>
      </c>
      <c r="C353" s="420" t="s">
        <v>16</v>
      </c>
      <c r="D353" s="420" t="n">
        <v>1084.77147868627</v>
      </c>
      <c r="E353" s="420" t="n">
        <v>77.7846484982407</v>
      </c>
    </row>
    <row r="354">
      <c r="A354" s="420" t="s">
        <v>253</v>
      </c>
      <c r="B354" s="420" t="s">
        <v>254</v>
      </c>
      <c r="C354" s="420" t="s">
        <v>17</v>
      </c>
      <c r="D354" s="420" t="n">
        <v>6945.07970624215</v>
      </c>
      <c r="E354" s="420" t="n">
        <v>14.7211875700783</v>
      </c>
    </row>
    <row r="355">
      <c r="A355" s="420" t="s">
        <v>255</v>
      </c>
      <c r="B355" s="420" t="s">
        <v>256</v>
      </c>
      <c r="C355" s="420" t="s">
        <v>16</v>
      </c>
      <c r="D355" s="420" t="n">
        <v>53346.4327430693</v>
      </c>
      <c r="E355" s="420" t="n">
        <v>46.5430571921285</v>
      </c>
    </row>
    <row r="356">
      <c r="A356" s="420" t="s">
        <v>255</v>
      </c>
      <c r="B356" s="420" t="s">
        <v>256</v>
      </c>
      <c r="C356" s="420" t="s">
        <v>17</v>
      </c>
      <c r="D356" s="420" t="n">
        <v>90028.6658431112</v>
      </c>
      <c r="E356" s="420" t="n">
        <v>8.04315297607815</v>
      </c>
    </row>
    <row r="357">
      <c r="A357" s="420" t="s">
        <v>257</v>
      </c>
      <c r="B357" s="420" t="s">
        <v>258</v>
      </c>
      <c r="C357" s="420" t="s">
        <v>16</v>
      </c>
      <c r="D357" s="420" t="n">
        <v>8454.07565241764</v>
      </c>
      <c r="E357" s="420" t="n">
        <v>48.6397067138379</v>
      </c>
    </row>
    <row r="358">
      <c r="A358" s="420" t="s">
        <v>257</v>
      </c>
      <c r="B358" s="420" t="s">
        <v>258</v>
      </c>
      <c r="C358" s="420" t="s">
        <v>17</v>
      </c>
      <c r="D358" s="420" t="n">
        <v>81792.51369432</v>
      </c>
      <c r="E358" s="420" t="n">
        <v>11.5530503971457</v>
      </c>
    </row>
    <row r="359">
      <c r="A359" s="420" t="s">
        <v>259</v>
      </c>
      <c r="B359" s="420" t="s">
        <v>260</v>
      </c>
      <c r="C359" s="420" t="s">
        <v>16</v>
      </c>
      <c r="D359" s="420" t="n">
        <v>15894.3841230681</v>
      </c>
      <c r="E359" s="420" t="n">
        <v>52.4503883059518</v>
      </c>
    </row>
    <row r="360">
      <c r="A360" s="420" t="s">
        <v>259</v>
      </c>
      <c r="B360" s="420" t="s">
        <v>260</v>
      </c>
      <c r="C360" s="420" t="s">
        <v>17</v>
      </c>
      <c r="D360" s="420" t="n">
        <v>67105.0210106989</v>
      </c>
      <c r="E360" s="420" t="n">
        <v>16.5083661636783</v>
      </c>
    </row>
    <row r="361">
      <c r="A361" s="420" t="s">
        <v>261</v>
      </c>
      <c r="B361" s="420" t="s">
        <v>262</v>
      </c>
      <c r="C361" s="420" t="s">
        <v>16</v>
      </c>
      <c r="D361" s="420" t="n">
        <v>23033.8827445899</v>
      </c>
      <c r="E361" s="420" t="n">
        <v>65.8353190948145</v>
      </c>
    </row>
    <row r="362">
      <c r="A362" s="420" t="s">
        <v>261</v>
      </c>
      <c r="B362" s="420" t="s">
        <v>262</v>
      </c>
      <c r="C362" s="420" t="s">
        <v>17</v>
      </c>
      <c r="D362" s="420" t="n">
        <v>53452.1526632973</v>
      </c>
      <c r="E362" s="420" t="n">
        <v>16.744400049986</v>
      </c>
    </row>
    <row r="363">
      <c r="A363" s="420" t="s">
        <v>263</v>
      </c>
      <c r="B363" s="420" t="s">
        <v>264</v>
      </c>
      <c r="C363" s="420" t="s">
        <v>16</v>
      </c>
      <c r="D363" s="420" t="n">
        <v>19042.873413387</v>
      </c>
      <c r="E363" s="420" t="n">
        <v>43.4138227928532</v>
      </c>
    </row>
    <row r="364">
      <c r="A364" s="420" t="s">
        <v>263</v>
      </c>
      <c r="B364" s="420" t="s">
        <v>264</v>
      </c>
      <c r="C364" s="420" t="s">
        <v>17</v>
      </c>
      <c r="D364" s="420" t="n">
        <v>36738.318331603</v>
      </c>
      <c r="E364" s="420" t="n">
        <v>17.1979255904179</v>
      </c>
    </row>
    <row r="365">
      <c r="A365" s="420" t="s">
        <v>265</v>
      </c>
      <c r="B365" s="420" t="s">
        <v>266</v>
      </c>
      <c r="C365" s="420" t="s">
        <v>16</v>
      </c>
      <c r="D365" s="420" t="n">
        <v>18331.6184956624</v>
      </c>
      <c r="E365" s="420" t="n">
        <v>34.5861134233961</v>
      </c>
    </row>
    <row r="366">
      <c r="A366" s="420" t="s">
        <v>265</v>
      </c>
      <c r="B366" s="420" t="s">
        <v>266</v>
      </c>
      <c r="C366" s="420" t="s">
        <v>17</v>
      </c>
      <c r="D366" s="420" t="n">
        <v>32730.9846920688</v>
      </c>
      <c r="E366" s="420" t="n">
        <v>18.3258282671717</v>
      </c>
    </row>
    <row r="367">
      <c r="A367" s="420" t="s">
        <v>267</v>
      </c>
      <c r="B367" s="420" t="s">
        <v>268</v>
      </c>
      <c r="C367" s="420" t="s">
        <v>16</v>
      </c>
      <c r="D367" s="420" t="n">
        <v>7804.02095149807</v>
      </c>
      <c r="E367" s="420" t="n">
        <v>54.5787867474395</v>
      </c>
    </row>
    <row r="368">
      <c r="A368" s="420" t="s">
        <v>267</v>
      </c>
      <c r="B368" s="420" t="s">
        <v>268</v>
      </c>
      <c r="C368" s="420" t="s">
        <v>17</v>
      </c>
      <c r="D368" s="420" t="n">
        <v>63070.0001922247</v>
      </c>
      <c r="E368" s="420" t="n">
        <v>28.3335190553144</v>
      </c>
    </row>
    <row r="369">
      <c r="A369" s="420" t="s">
        <v>269</v>
      </c>
      <c r="B369" s="420" t="s">
        <v>270</v>
      </c>
      <c r="C369" s="420" t="s">
        <v>16</v>
      </c>
      <c r="D369" s="420" t="n">
        <v>127565.164209247</v>
      </c>
      <c r="E369" s="420" t="n">
        <v>47.6926841646752</v>
      </c>
    </row>
    <row r="370">
      <c r="A370" s="420" t="s">
        <v>269</v>
      </c>
      <c r="B370" s="420" t="s">
        <v>270</v>
      </c>
      <c r="C370" s="420" t="s">
        <v>17</v>
      </c>
      <c r="D370" s="420" t="n">
        <v>199704.220191447</v>
      </c>
      <c r="E370" s="420" t="n">
        <v>7.87251946602394</v>
      </c>
    </row>
    <row r="371">
      <c r="A371" s="420" t="s">
        <v>271</v>
      </c>
      <c r="B371" s="420" t="s">
        <v>272</v>
      </c>
      <c r="C371" s="420" t="s">
        <v>16</v>
      </c>
      <c r="D371" s="420" t="n">
        <v>108866.055395646</v>
      </c>
      <c r="E371" s="420" t="n">
        <v>45.8942098326905</v>
      </c>
    </row>
    <row r="372">
      <c r="A372" s="420" t="s">
        <v>271</v>
      </c>
      <c r="B372" s="420" t="s">
        <v>272</v>
      </c>
      <c r="C372" s="420" t="s">
        <v>17</v>
      </c>
      <c r="D372" s="420" t="n">
        <v>85065.9035498924</v>
      </c>
      <c r="E372" s="420" t="n">
        <v>13.7401739220415</v>
      </c>
    </row>
    <row r="373">
      <c r="A373" s="420" t="s">
        <v>273</v>
      </c>
      <c r="B373" s="420" t="s">
        <v>274</v>
      </c>
      <c r="C373" s="420" t="s">
        <v>16</v>
      </c>
      <c r="D373" s="420" t="n">
        <v>161057.163550138</v>
      </c>
      <c r="E373" s="420" t="n">
        <v>17.7590772904852</v>
      </c>
    </row>
    <row r="374">
      <c r="A374" s="420" t="s">
        <v>273</v>
      </c>
      <c r="B374" s="420" t="s">
        <v>274</v>
      </c>
      <c r="C374" s="420" t="s">
        <v>17</v>
      </c>
      <c r="D374" s="420" t="n">
        <v>93315.4066912342</v>
      </c>
      <c r="E374" s="420" t="n">
        <v>27.984832110185</v>
      </c>
    </row>
    <row r="375">
      <c r="A375" s="420" t="s">
        <v>275</v>
      </c>
      <c r="B375" s="420" t="s">
        <v>276</v>
      </c>
      <c r="C375" s="420" t="s">
        <v>16</v>
      </c>
      <c r="D375" s="420" t="n">
        <v>4146.75544844572</v>
      </c>
      <c r="E375" s="420" t="n">
        <v>50.7675347357437</v>
      </c>
    </row>
    <row r="376">
      <c r="A376" s="420" t="s">
        <v>275</v>
      </c>
      <c r="B376" s="420" t="s">
        <v>276</v>
      </c>
      <c r="C376" s="420" t="s">
        <v>17</v>
      </c>
      <c r="D376" s="420" t="n">
        <v>60752.8308384228</v>
      </c>
      <c r="E376" s="420" t="n">
        <v>13.0415890177782</v>
      </c>
    </row>
    <row r="377">
      <c r="A377" s="420" t="s">
        <v>277</v>
      </c>
      <c r="B377" s="420" t="s">
        <v>278</v>
      </c>
      <c r="C377" s="420" t="s">
        <v>16</v>
      </c>
      <c r="D377" s="420" t="n">
        <v>36326.9353369939</v>
      </c>
      <c r="E377" s="420" t="n">
        <v>57.1059837669079</v>
      </c>
    </row>
    <row r="378">
      <c r="A378" s="420" t="s">
        <v>277</v>
      </c>
      <c r="B378" s="420" t="s">
        <v>278</v>
      </c>
      <c r="C378" s="420" t="s">
        <v>17</v>
      </c>
      <c r="D378" s="420" t="n">
        <v>77476.1237828966</v>
      </c>
      <c r="E378" s="420" t="n">
        <v>11.6139638292052</v>
      </c>
    </row>
    <row r="379">
      <c r="A379" s="420" t="s">
        <v>279</v>
      </c>
      <c r="B379" s="420" t="s">
        <v>280</v>
      </c>
      <c r="C379" s="420" t="s">
        <v>16</v>
      </c>
      <c r="D379" s="420" t="n">
        <v>16498.0278135925</v>
      </c>
      <c r="E379" s="420" t="n">
        <v>62.3191517830614</v>
      </c>
    </row>
    <row r="380">
      <c r="A380" s="420" t="s">
        <v>279</v>
      </c>
      <c r="B380" s="420" t="s">
        <v>280</v>
      </c>
      <c r="C380" s="420" t="s">
        <v>17</v>
      </c>
      <c r="D380" s="420" t="n">
        <v>12674.608455666</v>
      </c>
      <c r="E380" s="420" t="n">
        <v>19.3605145428626</v>
      </c>
    </row>
    <row r="381">
      <c r="A381" s="420" t="s">
        <v>281</v>
      </c>
      <c r="B381" s="420" t="s">
        <v>282</v>
      </c>
      <c r="C381" s="420" t="s">
        <v>16</v>
      </c>
      <c r="D381" s="420" t="n">
        <v>42866.2828099322</v>
      </c>
      <c r="E381" s="420" t="n">
        <v>83.6861209493669</v>
      </c>
    </row>
    <row r="382">
      <c r="A382" s="420" t="s">
        <v>281</v>
      </c>
      <c r="B382" s="420" t="s">
        <v>282</v>
      </c>
      <c r="C382" s="420" t="s">
        <v>17</v>
      </c>
      <c r="D382" s="420" t="n">
        <v>62303.9017103166</v>
      </c>
      <c r="E382" s="420" t="n">
        <v>13.8956987528088</v>
      </c>
    </row>
    <row r="383">
      <c r="A383" s="420" t="s">
        <v>283</v>
      </c>
      <c r="B383" s="420" t="s">
        <v>284</v>
      </c>
      <c r="C383" s="420" t="s">
        <v>16</v>
      </c>
      <c r="D383" s="420" t="n">
        <v>6011.22497301167</v>
      </c>
      <c r="E383" s="420" t="n">
        <v>42.7777122007851</v>
      </c>
    </row>
    <row r="384">
      <c r="A384" s="420" t="s">
        <v>283</v>
      </c>
      <c r="B384" s="420" t="s">
        <v>284</v>
      </c>
      <c r="C384" s="420" t="s">
        <v>17</v>
      </c>
      <c r="D384" s="420" t="n">
        <v>4054.4129049494</v>
      </c>
      <c r="E384" s="420" t="n">
        <v>19.0762726059261</v>
      </c>
    </row>
    <row r="385">
      <c r="A385" s="420" t="s">
        <v>285</v>
      </c>
      <c r="B385" s="420" t="s">
        <v>286</v>
      </c>
      <c r="C385" s="420" t="s">
        <v>16</v>
      </c>
      <c r="D385" s="420" t="n">
        <v>7621.85395822943</v>
      </c>
      <c r="E385" s="420" t="n">
        <v>37.442239779929</v>
      </c>
    </row>
    <row r="386">
      <c r="A386" s="420" t="s">
        <v>285</v>
      </c>
      <c r="B386" s="420" t="s">
        <v>286</v>
      </c>
      <c r="C386" s="420" t="s">
        <v>17</v>
      </c>
      <c r="D386" s="420" t="n">
        <v>6069.38099932878</v>
      </c>
      <c r="E386" s="420" t="n">
        <v>26.1878273783905</v>
      </c>
    </row>
    <row r="387">
      <c r="A387" s="420" t="s">
        <v>287</v>
      </c>
      <c r="B387" s="420" t="s">
        <v>288</v>
      </c>
      <c r="C387" s="420" t="s">
        <v>16</v>
      </c>
      <c r="D387" s="420" t="n">
        <v>13590.1090991801</v>
      </c>
      <c r="E387" s="420" t="n">
        <v>58.1535418350975</v>
      </c>
    </row>
    <row r="388">
      <c r="A388" s="420" t="s">
        <v>287</v>
      </c>
      <c r="B388" s="420" t="s">
        <v>288</v>
      </c>
      <c r="C388" s="420" t="s">
        <v>17</v>
      </c>
      <c r="D388" s="420" t="n">
        <v>48524.2939333938</v>
      </c>
      <c r="E388" s="420" t="n">
        <v>23.9835561686305</v>
      </c>
    </row>
    <row r="389">
      <c r="A389" s="420" t="s">
        <v>289</v>
      </c>
      <c r="B389" s="420" t="s">
        <v>290</v>
      </c>
      <c r="C389" s="420" t="s">
        <v>16</v>
      </c>
      <c r="D389" s="420" t="n">
        <v>9949.14999255835</v>
      </c>
      <c r="E389" s="420" t="n">
        <v>55.0735079548369</v>
      </c>
    </row>
    <row r="390">
      <c r="A390" s="420" t="s">
        <v>289</v>
      </c>
      <c r="B390" s="420" t="s">
        <v>290</v>
      </c>
      <c r="C390" s="420" t="s">
        <v>17</v>
      </c>
      <c r="D390" s="420" t="n">
        <v>96349.0432693231</v>
      </c>
      <c r="E390" s="420" t="n">
        <v>12.7785684185994</v>
      </c>
    </row>
    <row r="391">
      <c r="A391" s="420" t="s">
        <v>291</v>
      </c>
      <c r="B391" s="420" t="s">
        <v>292</v>
      </c>
      <c r="C391" s="420" t="s">
        <v>16</v>
      </c>
      <c r="D391" s="420" t="n">
        <v>771.584690664454</v>
      </c>
      <c r="E391" s="420" t="n">
        <v>62.4270566383249</v>
      </c>
    </row>
    <row r="392">
      <c r="A392" s="420" t="s">
        <v>291</v>
      </c>
      <c r="B392" s="420" t="s">
        <v>292</v>
      </c>
      <c r="C392" s="420" t="s">
        <v>17</v>
      </c>
      <c r="D392" s="420" t="n">
        <v>1002.65735464232</v>
      </c>
      <c r="E392" s="420" t="n">
        <v>27.1311925500843</v>
      </c>
    </row>
    <row r="393">
      <c r="A393" s="420" t="s">
        <v>293</v>
      </c>
      <c r="B393" s="420" t="s">
        <v>294</v>
      </c>
      <c r="C393" s="420" t="s">
        <v>16</v>
      </c>
      <c r="D393" s="420" t="n">
        <v>20633.4035021263</v>
      </c>
      <c r="E393" s="420" t="n">
        <v>61.2100200599345</v>
      </c>
    </row>
    <row r="394">
      <c r="A394" s="420" t="s">
        <v>293</v>
      </c>
      <c r="B394" s="420" t="s">
        <v>294</v>
      </c>
      <c r="C394" s="420" t="s">
        <v>17</v>
      </c>
      <c r="D394" s="420" t="n">
        <v>161481.090109949</v>
      </c>
      <c r="E394" s="420" t="n">
        <v>11.7949591024699</v>
      </c>
    </row>
    <row r="395">
      <c r="A395" s="420" t="s">
        <v>295</v>
      </c>
      <c r="B395" s="420" t="s">
        <v>296</v>
      </c>
      <c r="C395" s="420" t="s">
        <v>16</v>
      </c>
      <c r="D395" s="420" t="n">
        <v>83765.4901812085</v>
      </c>
      <c r="E395" s="420" t="n">
        <v>76.2403254473075</v>
      </c>
    </row>
    <row r="396">
      <c r="A396" s="420" t="s">
        <v>295</v>
      </c>
      <c r="B396" s="420" t="s">
        <v>296</v>
      </c>
      <c r="C396" s="420" t="s">
        <v>17</v>
      </c>
      <c r="D396" s="420" t="n">
        <v>225283.556416767</v>
      </c>
      <c r="E396" s="420" t="n">
        <v>11.7165777471441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957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21" t="s">
        <v>27</v>
      </c>
      <c r="B407" s="421" t="s">
        <v>28</v>
      </c>
      <c r="C407" s="421" t="s">
        <v>16</v>
      </c>
      <c r="D407" s="421" t="n">
        <v>2811.41667860266</v>
      </c>
      <c r="E407" s="421" t="n">
        <v>30.9718789856399</v>
      </c>
    </row>
    <row r="408">
      <c r="A408" s="421" t="s">
        <v>27</v>
      </c>
      <c r="B408" s="421" t="s">
        <v>28</v>
      </c>
      <c r="C408" s="421" t="s">
        <v>17</v>
      </c>
      <c r="D408" s="421" t="n">
        <v>16912.5564689305</v>
      </c>
      <c r="E408" s="421" t="n">
        <v>37.1985901472694</v>
      </c>
    </row>
    <row r="409">
      <c r="A409" s="421" t="s">
        <v>29</v>
      </c>
      <c r="B409" s="421" t="s">
        <v>30</v>
      </c>
      <c r="C409" s="421" t="s">
        <v>16</v>
      </c>
      <c r="D409" s="421" t="n">
        <v>19260.0906070938</v>
      </c>
      <c r="E409" s="421" t="n">
        <v>56.9920996510013</v>
      </c>
    </row>
    <row r="410">
      <c r="A410" s="421" t="s">
        <v>29</v>
      </c>
      <c r="B410" s="421" t="s">
        <v>30</v>
      </c>
      <c r="C410" s="421" t="s">
        <v>17</v>
      </c>
      <c r="D410" s="421" t="n">
        <v>47636.9913418724</v>
      </c>
      <c r="E410" s="421" t="n">
        <v>26.2934933617048</v>
      </c>
    </row>
    <row r="411">
      <c r="A411" s="421" t="s">
        <v>31</v>
      </c>
      <c r="B411" s="421" t="s">
        <v>32</v>
      </c>
      <c r="C411" s="421" t="s">
        <v>16</v>
      </c>
      <c r="D411" s="421" t="n">
        <v>6435.14643534257</v>
      </c>
      <c r="E411" s="421" t="n">
        <v>19.8567640206399</v>
      </c>
    </row>
    <row r="412">
      <c r="A412" s="421" t="s">
        <v>31</v>
      </c>
      <c r="B412" s="421" t="s">
        <v>32</v>
      </c>
      <c r="C412" s="421" t="s">
        <v>17</v>
      </c>
      <c r="D412" s="421" t="n">
        <v>7279.81897947659</v>
      </c>
      <c r="E412" s="421" t="n">
        <v>26.421547931682</v>
      </c>
    </row>
    <row r="413">
      <c r="A413" s="421" t="s">
        <v>33</v>
      </c>
      <c r="B413" s="421" t="s">
        <v>34</v>
      </c>
      <c r="C413" s="421" t="s">
        <v>16</v>
      </c>
      <c r="D413" s="421" t="n">
        <v>5627.25706326247</v>
      </c>
      <c r="E413" s="421" t="n">
        <v>44.4438699037205</v>
      </c>
    </row>
    <row r="414">
      <c r="A414" s="421" t="s">
        <v>33</v>
      </c>
      <c r="B414" s="421" t="s">
        <v>34</v>
      </c>
      <c r="C414" s="421" t="s">
        <v>17</v>
      </c>
      <c r="D414" s="421" t="n">
        <v>5681.34405556937</v>
      </c>
      <c r="E414" s="421" t="n">
        <v>23.9080976328582</v>
      </c>
    </row>
    <row r="415">
      <c r="A415" s="421" t="s">
        <v>35</v>
      </c>
      <c r="B415" s="421" t="s">
        <v>36</v>
      </c>
      <c r="C415" s="421" t="s">
        <v>16</v>
      </c>
      <c r="D415" s="421" t="n">
        <v>2485.05563385774</v>
      </c>
      <c r="E415" s="421" t="n">
        <v>53.0021144756705</v>
      </c>
    </row>
    <row r="416">
      <c r="A416" s="421" t="s">
        <v>35</v>
      </c>
      <c r="B416" s="421" t="s">
        <v>36</v>
      </c>
      <c r="C416" s="421" t="s">
        <v>17</v>
      </c>
      <c r="D416" s="421" t="n">
        <v>58052.2663893463</v>
      </c>
      <c r="E416" s="421" t="n">
        <v>54.5046494875163</v>
      </c>
    </row>
    <row r="417">
      <c r="A417" s="421" t="s">
        <v>37</v>
      </c>
      <c r="B417" s="421" t="s">
        <v>38</v>
      </c>
      <c r="C417" s="421" t="s">
        <v>16</v>
      </c>
      <c r="D417" s="421" t="n">
        <v>1519.36414568141</v>
      </c>
      <c r="E417" s="421" t="n">
        <v>38.0815383034215</v>
      </c>
    </row>
    <row r="418">
      <c r="A418" s="421" t="s">
        <v>37</v>
      </c>
      <c r="B418" s="421" t="s">
        <v>38</v>
      </c>
      <c r="C418" s="421" t="s">
        <v>17</v>
      </c>
      <c r="D418" s="421" t="n">
        <v>2164.37670739721</v>
      </c>
      <c r="E418" s="421" t="n">
        <v>27.1266947643403</v>
      </c>
    </row>
    <row r="419">
      <c r="A419" s="421" t="s">
        <v>39</v>
      </c>
      <c r="B419" s="421" t="s">
        <v>40</v>
      </c>
      <c r="C419" s="421" t="s">
        <v>16</v>
      </c>
      <c r="D419" s="421" t="n">
        <v>2649.07503755445</v>
      </c>
      <c r="E419" s="421" t="n">
        <v>45.254627432072</v>
      </c>
    </row>
    <row r="420">
      <c r="A420" s="421" t="s">
        <v>39</v>
      </c>
      <c r="B420" s="421" t="s">
        <v>40</v>
      </c>
      <c r="C420" s="421" t="s">
        <v>17</v>
      </c>
      <c r="D420" s="421" t="n">
        <v>34138.3864287323</v>
      </c>
      <c r="E420" s="421" t="n">
        <v>33.2046399394465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958</v>
      </c>
    </row>
    <row r="9">
      <c r="A9" t="s">
        <v>3</v>
      </c>
    </row>
    <row r="10">
      <c r="A10" t="s">
        <v>4</v>
      </c>
    </row>
    <row r="11">
      <c r="A11" t="s">
        <v>959</v>
      </c>
    </row>
    <row r="12">
      <c r="A12" s="3" t="s">
        <v>6</v>
      </c>
    </row>
    <row r="13">
      <c r="A13" s="3" t="s">
        <v>960</v>
      </c>
    </row>
    <row r="15">
      <c r="A15" s="4" t="s">
        <v>961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22" t="s">
        <v>14</v>
      </c>
      <c r="B17" s="422" t="s">
        <v>15</v>
      </c>
      <c r="C17" s="422" t="s">
        <v>16</v>
      </c>
      <c r="D17" s="422" t="n">
        <v>155805.720526169</v>
      </c>
      <c r="E17" s="422" t="n">
        <v>4.76090240630706</v>
      </c>
    </row>
    <row r="18">
      <c r="A18" s="422" t="s">
        <v>14</v>
      </c>
      <c r="B18" s="422" t="s">
        <v>15</v>
      </c>
      <c r="C18" s="422" t="s">
        <v>17</v>
      </c>
      <c r="D18" s="422" t="n">
        <v>423187.120180295</v>
      </c>
      <c r="E18" s="422" t="n">
        <v>1.4001515977662</v>
      </c>
    </row>
    <row r="19">
      <c r="A19" s="422" t="s">
        <v>14</v>
      </c>
      <c r="B19" s="422" t="s">
        <v>19</v>
      </c>
      <c r="C19" s="422" t="s">
        <v>16</v>
      </c>
      <c r="D19" s="422" t="n">
        <v>155805.720526169</v>
      </c>
      <c r="E19" s="422" t="n">
        <v>4.76090240630706</v>
      </c>
    </row>
    <row r="20">
      <c r="A20" s="422" t="s">
        <v>14</v>
      </c>
      <c r="B20" s="422" t="s">
        <v>19</v>
      </c>
      <c r="C20" s="422" t="s">
        <v>17</v>
      </c>
      <c r="D20" s="422" t="n">
        <v>423187.120180295</v>
      </c>
      <c r="E20" s="422" t="n">
        <v>1.4001515977662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962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23" t="s">
        <v>14</v>
      </c>
      <c r="B31" s="423" t="s">
        <v>15</v>
      </c>
      <c r="C31" s="423" t="s">
        <v>16</v>
      </c>
      <c r="D31" s="423" t="n">
        <v>155805.720526169</v>
      </c>
      <c r="E31" s="423" t="n">
        <v>4.76090240630706</v>
      </c>
    </row>
    <row r="32">
      <c r="A32" s="423" t="s">
        <v>14</v>
      </c>
      <c r="B32" s="423" t="s">
        <v>15</v>
      </c>
      <c r="C32" s="423" t="s">
        <v>17</v>
      </c>
      <c r="D32" s="423" t="n">
        <v>423187.120180295</v>
      </c>
      <c r="E32" s="423" t="n">
        <v>1.4001515977662</v>
      </c>
    </row>
    <row r="33">
      <c r="A33" s="423" t="s">
        <v>27</v>
      </c>
      <c r="B33" s="423" t="s">
        <v>28</v>
      </c>
      <c r="C33" s="423" t="s">
        <v>16</v>
      </c>
      <c r="D33" s="423" t="n">
        <v>276367.686294178</v>
      </c>
      <c r="E33" s="423" t="n">
        <v>31.6266278048685</v>
      </c>
    </row>
    <row r="34">
      <c r="A34" s="423" t="s">
        <v>27</v>
      </c>
      <c r="B34" s="423" t="s">
        <v>28</v>
      </c>
      <c r="C34" s="423" t="s">
        <v>17</v>
      </c>
      <c r="D34" s="423" t="n">
        <v>544884.651221062</v>
      </c>
      <c r="E34" s="423" t="n">
        <v>15.3736384758218</v>
      </c>
    </row>
    <row r="35">
      <c r="A35" s="423" t="s">
        <v>29</v>
      </c>
      <c r="B35" s="423" t="s">
        <v>30</v>
      </c>
      <c r="C35" s="423" t="s">
        <v>16</v>
      </c>
      <c r="D35" s="423" t="n">
        <v>226159.523657414</v>
      </c>
      <c r="E35" s="423" t="n">
        <v>21.0501617766498</v>
      </c>
    </row>
    <row r="36">
      <c r="A36" s="423" t="s">
        <v>29</v>
      </c>
      <c r="B36" s="423" t="s">
        <v>30</v>
      </c>
      <c r="C36" s="423" t="s">
        <v>17</v>
      </c>
      <c r="D36" s="423" t="n">
        <v>394208.148667244</v>
      </c>
      <c r="E36" s="423" t="n">
        <v>10.7007430566389</v>
      </c>
    </row>
    <row r="37">
      <c r="A37" s="423" t="s">
        <v>31</v>
      </c>
      <c r="B37" s="423" t="s">
        <v>32</v>
      </c>
      <c r="C37" s="423" t="s">
        <v>16</v>
      </c>
      <c r="D37" s="423" t="n">
        <v>89279.9530284539</v>
      </c>
      <c r="E37" s="423" t="n">
        <v>21.1678467795005</v>
      </c>
    </row>
    <row r="38">
      <c r="A38" s="423" t="s">
        <v>31</v>
      </c>
      <c r="B38" s="423" t="s">
        <v>32</v>
      </c>
      <c r="C38" s="423" t="s">
        <v>17</v>
      </c>
      <c r="D38" s="423" t="n">
        <v>229976.80617059</v>
      </c>
      <c r="E38" s="423" t="n">
        <v>10.3302849070719</v>
      </c>
    </row>
    <row r="39">
      <c r="A39" s="423" t="s">
        <v>33</v>
      </c>
      <c r="B39" s="423" t="s">
        <v>34</v>
      </c>
      <c r="C39" s="423" t="s">
        <v>16</v>
      </c>
      <c r="D39" s="423" t="n">
        <v>277007.614365154</v>
      </c>
      <c r="E39" s="423" t="n">
        <v>27.08989858015</v>
      </c>
    </row>
    <row r="40">
      <c r="A40" s="423" t="s">
        <v>33</v>
      </c>
      <c r="B40" s="423" t="s">
        <v>34</v>
      </c>
      <c r="C40" s="423" t="s">
        <v>17</v>
      </c>
      <c r="D40" s="423" t="n">
        <v>358369.083335391</v>
      </c>
      <c r="E40" s="423" t="n">
        <v>18.1389597031574</v>
      </c>
    </row>
    <row r="41">
      <c r="A41" s="423" t="s">
        <v>35</v>
      </c>
      <c r="B41" s="423" t="s">
        <v>36</v>
      </c>
      <c r="C41" s="423" t="s">
        <v>16</v>
      </c>
      <c r="D41" s="423" t="n">
        <v>98793.7711358888</v>
      </c>
      <c r="E41" s="423" t="n">
        <v>33.4738636780492</v>
      </c>
    </row>
    <row r="42">
      <c r="A42" s="423" t="s">
        <v>35</v>
      </c>
      <c r="B42" s="423" t="s">
        <v>36</v>
      </c>
      <c r="C42" s="423" t="s">
        <v>17</v>
      </c>
      <c r="D42" s="423" t="n">
        <v>235850.780118145</v>
      </c>
      <c r="E42" s="423" t="n">
        <v>12.1589997482214</v>
      </c>
    </row>
    <row r="43">
      <c r="A43" s="423" t="s">
        <v>37</v>
      </c>
      <c r="B43" s="423" t="s">
        <v>38</v>
      </c>
      <c r="C43" s="423" t="s">
        <v>16</v>
      </c>
      <c r="D43" s="423" t="n">
        <v>69334.4771704492</v>
      </c>
      <c r="E43" s="423" t="n">
        <v>13.2130964147275</v>
      </c>
    </row>
    <row r="44">
      <c r="A44" s="423" t="s">
        <v>37</v>
      </c>
      <c r="B44" s="423" t="s">
        <v>38</v>
      </c>
      <c r="C44" s="423" t="s">
        <v>17</v>
      </c>
      <c r="D44" s="423" t="n">
        <v>128719.039925029</v>
      </c>
      <c r="E44" s="423" t="n">
        <v>8.26310142455745</v>
      </c>
    </row>
    <row r="45">
      <c r="A45" s="423" t="s">
        <v>39</v>
      </c>
      <c r="B45" s="423" t="s">
        <v>40</v>
      </c>
      <c r="C45" s="423" t="s">
        <v>16</v>
      </c>
      <c r="D45" s="423" t="n">
        <v>124083.189532179</v>
      </c>
      <c r="E45" s="423" t="n">
        <v>19.5507208477689</v>
      </c>
    </row>
    <row r="46">
      <c r="A46" s="423" t="s">
        <v>39</v>
      </c>
      <c r="B46" s="423" t="s">
        <v>40</v>
      </c>
      <c r="C46" s="423" t="s">
        <v>17</v>
      </c>
      <c r="D46" s="423" t="n">
        <v>336145.165283409</v>
      </c>
      <c r="E46" s="423" t="n">
        <v>12.248139548425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963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24" t="s">
        <v>14</v>
      </c>
      <c r="B57" s="424" t="s">
        <v>15</v>
      </c>
      <c r="C57" s="424" t="s">
        <v>16</v>
      </c>
      <c r="D57" s="424" t="n">
        <v>155805.720526169</v>
      </c>
      <c r="E57" s="424" t="n">
        <v>4.76090240630706</v>
      </c>
    </row>
    <row r="58">
      <c r="A58" s="424" t="s">
        <v>14</v>
      </c>
      <c r="B58" s="424" t="s">
        <v>15</v>
      </c>
      <c r="C58" s="424" t="s">
        <v>17</v>
      </c>
      <c r="D58" s="424" t="n">
        <v>423187.120180295</v>
      </c>
      <c r="E58" s="424" t="n">
        <v>1.4001515977662</v>
      </c>
    </row>
    <row r="59">
      <c r="A59" s="424" t="s">
        <v>42</v>
      </c>
      <c r="B59" s="424" t="s">
        <v>43</v>
      </c>
      <c r="C59" s="424" t="s">
        <v>16</v>
      </c>
      <c r="D59" s="424" t="n">
        <v>123301.143809541</v>
      </c>
      <c r="E59" s="424" t="n">
        <v>45.8343417985212</v>
      </c>
    </row>
    <row r="60">
      <c r="A60" s="424" t="s">
        <v>42</v>
      </c>
      <c r="B60" s="424" t="s">
        <v>43</v>
      </c>
      <c r="C60" s="424" t="s">
        <v>17</v>
      </c>
      <c r="D60" s="424" t="n">
        <v>96281.9882717684</v>
      </c>
      <c r="E60" s="424" t="n">
        <v>15.7425923777805</v>
      </c>
    </row>
    <row r="61">
      <c r="A61" s="424" t="s">
        <v>44</v>
      </c>
      <c r="B61" s="424" t="s">
        <v>45</v>
      </c>
      <c r="C61" s="424" t="s">
        <v>16</v>
      </c>
      <c r="D61" s="424" t="n">
        <v>195685.829370103</v>
      </c>
      <c r="E61" s="424" t="n">
        <v>24.5668001432314</v>
      </c>
    </row>
    <row r="62">
      <c r="A62" s="424" t="s">
        <v>44</v>
      </c>
      <c r="B62" s="424" t="s">
        <v>45</v>
      </c>
      <c r="C62" s="424" t="s">
        <v>17</v>
      </c>
      <c r="D62" s="424" t="n">
        <v>574872.600894482</v>
      </c>
      <c r="E62" s="424" t="n">
        <v>13.4336244504752</v>
      </c>
    </row>
    <row r="63">
      <c r="A63" s="424" t="s">
        <v>27</v>
      </c>
      <c r="B63" s="424" t="s">
        <v>28</v>
      </c>
      <c r="C63" s="424" t="s">
        <v>16</v>
      </c>
      <c r="D63" s="424" t="n">
        <v>330936.571443375</v>
      </c>
      <c r="E63" s="424" t="n">
        <v>34.6130799706176</v>
      </c>
    </row>
    <row r="64">
      <c r="A64" s="424" t="s">
        <v>27</v>
      </c>
      <c r="B64" s="424" t="s">
        <v>28</v>
      </c>
      <c r="C64" s="424" t="s">
        <v>17</v>
      </c>
      <c r="D64" s="424" t="n">
        <v>577720.170262824</v>
      </c>
      <c r="E64" s="424" t="n">
        <v>16.6511823206005</v>
      </c>
    </row>
    <row r="65">
      <c r="A65" s="424" t="s">
        <v>29</v>
      </c>
      <c r="B65" s="424" t="s">
        <v>30</v>
      </c>
      <c r="C65" s="424" t="s">
        <v>16</v>
      </c>
      <c r="D65" s="424" t="n">
        <v>232971.984843072</v>
      </c>
      <c r="E65" s="424" t="n">
        <v>23.2931968999791</v>
      </c>
    </row>
    <row r="66">
      <c r="A66" s="424" t="s">
        <v>29</v>
      </c>
      <c r="B66" s="424" t="s">
        <v>30</v>
      </c>
      <c r="C66" s="424" t="s">
        <v>17</v>
      </c>
      <c r="D66" s="424" t="n">
        <v>361858.188878845</v>
      </c>
      <c r="E66" s="424" t="n">
        <v>13.0337440130096</v>
      </c>
    </row>
    <row r="67">
      <c r="A67" s="424" t="s">
        <v>46</v>
      </c>
      <c r="B67" s="424" t="s">
        <v>47</v>
      </c>
      <c r="C67" s="424" t="s">
        <v>16</v>
      </c>
      <c r="D67" s="424" t="n">
        <v>77292.6325765888</v>
      </c>
      <c r="E67" s="424" t="n">
        <v>17.2908141519776</v>
      </c>
    </row>
    <row r="68">
      <c r="A68" s="424" t="s">
        <v>46</v>
      </c>
      <c r="B68" s="424" t="s">
        <v>47</v>
      </c>
      <c r="C68" s="424" t="s">
        <v>17</v>
      </c>
      <c r="D68" s="424" t="n">
        <v>103943.05258275</v>
      </c>
      <c r="E68" s="424" t="n">
        <v>8.8544649546334</v>
      </c>
    </row>
    <row r="69">
      <c r="A69" s="424" t="s">
        <v>48</v>
      </c>
      <c r="B69" s="424" t="s">
        <v>49</v>
      </c>
      <c r="C69" s="424" t="s">
        <v>16</v>
      </c>
      <c r="D69" s="424" t="n">
        <v>82729.8746776311</v>
      </c>
      <c r="E69" s="424" t="n">
        <v>18.0108510176621</v>
      </c>
    </row>
    <row r="70">
      <c r="A70" s="424" t="s">
        <v>48</v>
      </c>
      <c r="B70" s="424" t="s">
        <v>49</v>
      </c>
      <c r="C70" s="424" t="s">
        <v>17</v>
      </c>
      <c r="D70" s="424" t="n">
        <v>187235.890025737</v>
      </c>
      <c r="E70" s="424" t="n">
        <v>12.4589799511717</v>
      </c>
    </row>
    <row r="71">
      <c r="A71" s="424" t="s">
        <v>31</v>
      </c>
      <c r="B71" s="424" t="s">
        <v>32</v>
      </c>
      <c r="C71" s="424" t="s">
        <v>16</v>
      </c>
      <c r="D71" s="424" t="n">
        <v>92249.2104919855</v>
      </c>
      <c r="E71" s="424" t="n">
        <v>22.2398568268263</v>
      </c>
    </row>
    <row r="72">
      <c r="A72" s="424" t="s">
        <v>31</v>
      </c>
      <c r="B72" s="424" t="s">
        <v>32</v>
      </c>
      <c r="C72" s="424" t="s">
        <v>17</v>
      </c>
      <c r="D72" s="424" t="n">
        <v>231091.05601043</v>
      </c>
      <c r="E72" s="424" t="n">
        <v>10.3657551157734</v>
      </c>
    </row>
    <row r="73">
      <c r="A73" s="424" t="s">
        <v>50</v>
      </c>
      <c r="B73" s="424" t="s">
        <v>51</v>
      </c>
      <c r="C73" s="424" t="s">
        <v>16</v>
      </c>
      <c r="D73" s="424" t="n">
        <v>70698.8702838978</v>
      </c>
      <c r="E73" s="424" t="n">
        <v>19.5025998725572</v>
      </c>
    </row>
    <row r="74">
      <c r="A74" s="424" t="s">
        <v>50</v>
      </c>
      <c r="B74" s="424" t="s">
        <v>51</v>
      </c>
      <c r="C74" s="424" t="s">
        <v>17</v>
      </c>
      <c r="D74" s="424" t="n">
        <v>152253.616167444</v>
      </c>
      <c r="E74" s="424" t="n">
        <v>12.2882255626848</v>
      </c>
    </row>
    <row r="75">
      <c r="A75" s="424" t="s">
        <v>52</v>
      </c>
      <c r="B75" s="424" t="s">
        <v>53</v>
      </c>
      <c r="C75" s="424" t="s">
        <v>16</v>
      </c>
      <c r="D75" s="424" t="n">
        <v>114797.437013203</v>
      </c>
      <c r="E75" s="424" t="n">
        <v>52.8799519792711</v>
      </c>
    </row>
    <row r="76">
      <c r="A76" s="424" t="s">
        <v>52</v>
      </c>
      <c r="B76" s="424" t="s">
        <v>53</v>
      </c>
      <c r="C76" s="424" t="s">
        <v>17</v>
      </c>
      <c r="D76" s="424" t="n">
        <v>121259.724322879</v>
      </c>
      <c r="E76" s="424" t="n">
        <v>8.36427465675905</v>
      </c>
    </row>
    <row r="77">
      <c r="A77" s="424" t="s">
        <v>33</v>
      </c>
      <c r="B77" s="424" t="s">
        <v>34</v>
      </c>
      <c r="C77" s="424" t="s">
        <v>16</v>
      </c>
      <c r="D77" s="424" t="n">
        <v>129854.294804569</v>
      </c>
      <c r="E77" s="424" t="n">
        <v>36.9816152877683</v>
      </c>
    </row>
    <row r="78">
      <c r="A78" s="424" t="s">
        <v>33</v>
      </c>
      <c r="B78" s="424" t="s">
        <v>34</v>
      </c>
      <c r="C78" s="424" t="s">
        <v>17</v>
      </c>
      <c r="D78" s="424" t="n">
        <v>360477.260964727</v>
      </c>
      <c r="E78" s="424" t="n">
        <v>29.4013148209181</v>
      </c>
    </row>
    <row r="79">
      <c r="A79" s="424" t="s">
        <v>54</v>
      </c>
      <c r="B79" s="424" t="s">
        <v>55</v>
      </c>
      <c r="C79" s="424" t="s">
        <v>16</v>
      </c>
      <c r="D79" s="424" t="n">
        <v>166523.830864971</v>
      </c>
      <c r="E79" s="424" t="n">
        <v>19.9153553724019</v>
      </c>
    </row>
    <row r="80">
      <c r="A80" s="424" t="s">
        <v>54</v>
      </c>
      <c r="B80" s="424" t="s">
        <v>55</v>
      </c>
      <c r="C80" s="424" t="s">
        <v>17</v>
      </c>
      <c r="D80" s="424" t="n">
        <v>265002.38620434</v>
      </c>
      <c r="E80" s="424" t="n">
        <v>8.66069080385543</v>
      </c>
    </row>
    <row r="81">
      <c r="A81" s="424" t="s">
        <v>35</v>
      </c>
      <c r="B81" s="424" t="s">
        <v>36</v>
      </c>
      <c r="C81" s="424" t="s">
        <v>16</v>
      </c>
      <c r="D81" s="424" t="n">
        <v>101174.079202357</v>
      </c>
      <c r="E81" s="424" t="n">
        <v>35.2612857081175</v>
      </c>
    </row>
    <row r="82">
      <c r="A82" s="424" t="s">
        <v>35</v>
      </c>
      <c r="B82" s="424" t="s">
        <v>36</v>
      </c>
      <c r="C82" s="424" t="s">
        <v>17</v>
      </c>
      <c r="D82" s="424" t="n">
        <v>235814.089679424</v>
      </c>
      <c r="E82" s="424" t="n">
        <v>12.2050488895404</v>
      </c>
    </row>
    <row r="83">
      <c r="A83" s="424" t="s">
        <v>56</v>
      </c>
      <c r="B83" s="424" t="s">
        <v>57</v>
      </c>
      <c r="C83" s="424" t="s">
        <v>16</v>
      </c>
      <c r="D83" s="424" t="n">
        <v>68197.5324106954</v>
      </c>
      <c r="E83" s="424" t="n">
        <v>22.9138409376116</v>
      </c>
    </row>
    <row r="84">
      <c r="A84" s="424" t="s">
        <v>56</v>
      </c>
      <c r="B84" s="424" t="s">
        <v>57</v>
      </c>
      <c r="C84" s="424" t="s">
        <v>17</v>
      </c>
      <c r="D84" s="424" t="n">
        <v>162973.896160841</v>
      </c>
      <c r="E84" s="424" t="n">
        <v>9.37726942455952</v>
      </c>
    </row>
    <row r="85">
      <c r="A85" s="424" t="s">
        <v>37</v>
      </c>
      <c r="B85" s="424" t="s">
        <v>38</v>
      </c>
      <c r="C85" s="424" t="s">
        <v>16</v>
      </c>
      <c r="D85" s="424" t="n">
        <v>69921.0612034669</v>
      </c>
      <c r="E85" s="424" t="n">
        <v>13.2870494261157</v>
      </c>
    </row>
    <row r="86">
      <c r="A86" s="424" t="s">
        <v>37</v>
      </c>
      <c r="B86" s="424" t="s">
        <v>38</v>
      </c>
      <c r="C86" s="424" t="s">
        <v>17</v>
      </c>
      <c r="D86" s="424" t="n">
        <v>128968.005649064</v>
      </c>
      <c r="E86" s="424" t="n">
        <v>8.26721367451332</v>
      </c>
    </row>
    <row r="87">
      <c r="A87" s="424" t="s">
        <v>39</v>
      </c>
      <c r="B87" s="424" t="s">
        <v>40</v>
      </c>
      <c r="C87" s="424" t="s">
        <v>16</v>
      </c>
      <c r="D87" s="424" t="n">
        <v>98988.6474106611</v>
      </c>
      <c r="E87" s="424" t="n">
        <v>21.3487004360955</v>
      </c>
    </row>
    <row r="88">
      <c r="A88" s="424" t="s">
        <v>39</v>
      </c>
      <c r="B88" s="424" t="s">
        <v>40</v>
      </c>
      <c r="C88" s="424" t="s">
        <v>17</v>
      </c>
      <c r="D88" s="424" t="n">
        <v>237309.633368174</v>
      </c>
      <c r="E88" s="424" t="n">
        <v>13.4671003123233</v>
      </c>
    </row>
    <row r="89">
      <c r="A89" s="424" t="s">
        <v>58</v>
      </c>
      <c r="B89" s="424" t="s">
        <v>59</v>
      </c>
      <c r="C89" s="424" t="s">
        <v>16</v>
      </c>
      <c r="D89" s="424" t="n">
        <v>89339.7409273663</v>
      </c>
      <c r="E89" s="424" t="n">
        <v>23.984028189582</v>
      </c>
    </row>
    <row r="90">
      <c r="A90" s="424" t="s">
        <v>58</v>
      </c>
      <c r="B90" s="424" t="s">
        <v>59</v>
      </c>
      <c r="C90" s="424" t="s">
        <v>17</v>
      </c>
      <c r="D90" s="424" t="n">
        <v>237349.932334137</v>
      </c>
      <c r="E90" s="424" t="n">
        <v>10.8029228617285</v>
      </c>
    </row>
    <row r="91">
      <c r="A91" s="424" t="s">
        <v>60</v>
      </c>
      <c r="B91" s="424" t="s">
        <v>61</v>
      </c>
      <c r="C91" s="424" t="s">
        <v>16</v>
      </c>
      <c r="D91" s="424" t="n">
        <v>176298.962535715</v>
      </c>
      <c r="E91" s="424" t="n">
        <v>20.7453996047294</v>
      </c>
    </row>
    <row r="92">
      <c r="A92" s="424" t="s">
        <v>60</v>
      </c>
      <c r="B92" s="424" t="s">
        <v>61</v>
      </c>
      <c r="C92" s="424" t="s">
        <v>17</v>
      </c>
      <c r="D92" s="424" t="n">
        <v>305862.850307255</v>
      </c>
      <c r="E92" s="424" t="n">
        <v>7.80687965051693</v>
      </c>
    </row>
    <row r="93">
      <c r="A93" s="424" t="s">
        <v>62</v>
      </c>
      <c r="B93" s="424" t="s">
        <v>63</v>
      </c>
      <c r="C93" s="424" t="s">
        <v>16</v>
      </c>
      <c r="D93" s="424" t="n">
        <v>102848.587282593</v>
      </c>
      <c r="E93" s="424" t="n">
        <v>37.4857593626056</v>
      </c>
    </row>
    <row r="94">
      <c r="A94" s="424" t="s">
        <v>62</v>
      </c>
      <c r="B94" s="424" t="s">
        <v>63</v>
      </c>
      <c r="C94" s="424" t="s">
        <v>17</v>
      </c>
      <c r="D94" s="424" t="n">
        <v>313728.282039691</v>
      </c>
      <c r="E94" s="424" t="n">
        <v>10.8340203469433</v>
      </c>
    </row>
    <row r="95">
      <c r="A95" s="424" t="s">
        <v>64</v>
      </c>
      <c r="B95" s="424" t="s">
        <v>65</v>
      </c>
      <c r="C95" s="424" t="s">
        <v>16</v>
      </c>
      <c r="D95" s="424" t="n">
        <v>51184.1863438868</v>
      </c>
      <c r="E95" s="424" t="n">
        <v>25.3181127140623</v>
      </c>
    </row>
    <row r="96">
      <c r="A96" s="424" t="s">
        <v>64</v>
      </c>
      <c r="B96" s="424" t="s">
        <v>65</v>
      </c>
      <c r="C96" s="424" t="s">
        <v>17</v>
      </c>
      <c r="D96" s="424" t="n">
        <v>159102.742902837</v>
      </c>
      <c r="E96" s="424" t="n">
        <v>14.2059952317968</v>
      </c>
    </row>
    <row r="97">
      <c r="A97" s="424" t="s">
        <v>66</v>
      </c>
      <c r="B97" s="424" t="s">
        <v>67</v>
      </c>
      <c r="C97" s="424" t="s">
        <v>16</v>
      </c>
      <c r="D97" s="424" t="n">
        <v>47162.4752792757</v>
      </c>
      <c r="E97" s="424" t="n">
        <v>22.8670636874727</v>
      </c>
    </row>
    <row r="98">
      <c r="A98" s="424" t="s">
        <v>66</v>
      </c>
      <c r="B98" s="424" t="s">
        <v>67</v>
      </c>
      <c r="C98" s="424" t="s">
        <v>17</v>
      </c>
      <c r="D98" s="424" t="n">
        <v>128170.434313593</v>
      </c>
      <c r="E98" s="424" t="n">
        <v>21.0419652718374</v>
      </c>
    </row>
    <row r="99">
      <c r="A99" s="424" t="s">
        <v>68</v>
      </c>
      <c r="B99" s="424" t="s">
        <v>69</v>
      </c>
      <c r="C99" s="424" t="s">
        <v>16</v>
      </c>
      <c r="D99" s="424" t="n">
        <v>92963.1950771753</v>
      </c>
      <c r="E99" s="424" t="n">
        <v>21.1855089223982</v>
      </c>
    </row>
    <row r="100">
      <c r="A100" s="424" t="s">
        <v>68</v>
      </c>
      <c r="B100" s="424" t="s">
        <v>69</v>
      </c>
      <c r="C100" s="424" t="s">
        <v>17</v>
      </c>
      <c r="D100" s="424" t="n">
        <v>291160.188576572</v>
      </c>
      <c r="E100" s="424" t="n">
        <v>7.7424974550136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964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25" t="s">
        <v>72</v>
      </c>
      <c r="B111" s="425" t="s">
        <v>73</v>
      </c>
      <c r="C111" s="425" t="s">
        <v>16</v>
      </c>
      <c r="D111" s="425" t="n">
        <v>303198.249452137</v>
      </c>
      <c r="E111" s="425" t="n">
        <v>22.0516095273882</v>
      </c>
    </row>
    <row r="112">
      <c r="A112" s="425" t="s">
        <v>72</v>
      </c>
      <c r="B112" s="425" t="s">
        <v>73</v>
      </c>
      <c r="C112" s="425" t="s">
        <v>17</v>
      </c>
      <c r="D112" s="425" t="n">
        <v>969351.945389797</v>
      </c>
      <c r="E112" s="425" t="n">
        <v>3.91654318028843</v>
      </c>
    </row>
    <row r="113">
      <c r="A113" s="425" t="s">
        <v>74</v>
      </c>
      <c r="B113" s="425" t="s">
        <v>75</v>
      </c>
      <c r="C113" s="425" t="s">
        <v>16</v>
      </c>
      <c r="D113" s="425" t="n">
        <v>375713.113952181</v>
      </c>
      <c r="E113" s="425" t="n">
        <v>34.756619425558</v>
      </c>
    </row>
    <row r="114">
      <c r="A114" s="425" t="s">
        <v>74</v>
      </c>
      <c r="B114" s="425" t="s">
        <v>75</v>
      </c>
      <c r="C114" s="425" t="s">
        <v>17</v>
      </c>
      <c r="D114" s="425" t="n">
        <v>1001709.97047607</v>
      </c>
      <c r="E114" s="425" t="n">
        <v>5.75974848278918</v>
      </c>
    </row>
    <row r="115">
      <c r="A115" s="425" t="s">
        <v>76</v>
      </c>
      <c r="B115" s="425" t="s">
        <v>77</v>
      </c>
      <c r="C115" s="425" t="s">
        <v>16</v>
      </c>
      <c r="D115" s="425" t="n">
        <v>93226.8811130102</v>
      </c>
      <c r="E115" s="425" t="n">
        <v>13.9172754148311</v>
      </c>
    </row>
    <row r="116">
      <c r="A116" s="425" t="s">
        <v>76</v>
      </c>
      <c r="B116" s="425" t="s">
        <v>77</v>
      </c>
      <c r="C116" s="425" t="s">
        <v>17</v>
      </c>
      <c r="D116" s="425" t="n">
        <v>326397.965292208</v>
      </c>
      <c r="E116" s="425" t="n">
        <v>7.62095762833668</v>
      </c>
    </row>
    <row r="117">
      <c r="A117" s="425" t="s">
        <v>78</v>
      </c>
      <c r="B117" s="425" t="s">
        <v>79</v>
      </c>
      <c r="C117" s="425" t="s">
        <v>16</v>
      </c>
      <c r="D117" s="425" t="n">
        <v>116274.985506771</v>
      </c>
      <c r="E117" s="425" t="n">
        <v>11.0728233148605</v>
      </c>
    </row>
    <row r="118">
      <c r="A118" s="425" t="s">
        <v>78</v>
      </c>
      <c r="B118" s="425" t="s">
        <v>79</v>
      </c>
      <c r="C118" s="425" t="s">
        <v>17</v>
      </c>
      <c r="D118" s="425" t="n">
        <v>189615.290854315</v>
      </c>
      <c r="E118" s="425" t="n">
        <v>3.86438992792027</v>
      </c>
    </row>
    <row r="119">
      <c r="A119" s="425" t="s">
        <v>80</v>
      </c>
      <c r="B119" s="425" t="s">
        <v>81</v>
      </c>
      <c r="C119" s="425" t="s">
        <v>16</v>
      </c>
      <c r="D119" s="425" t="n">
        <v>71554.2811187055</v>
      </c>
      <c r="E119" s="425" t="n">
        <v>10.2865098467868</v>
      </c>
    </row>
    <row r="120">
      <c r="A120" s="425" t="s">
        <v>80</v>
      </c>
      <c r="B120" s="425" t="s">
        <v>81</v>
      </c>
      <c r="C120" s="425" t="s">
        <v>17</v>
      </c>
      <c r="D120" s="425" t="n">
        <v>109618.535594802</v>
      </c>
      <c r="E120" s="425" t="n">
        <v>6.49691867273588</v>
      </c>
    </row>
    <row r="121">
      <c r="A121" s="425" t="s">
        <v>82</v>
      </c>
      <c r="B121" s="425" t="s">
        <v>83</v>
      </c>
      <c r="C121" s="425" t="s">
        <v>16</v>
      </c>
      <c r="D121" s="425" t="n">
        <v>127349.276693069</v>
      </c>
      <c r="E121" s="425" t="n">
        <v>14.205166420538</v>
      </c>
    </row>
    <row r="122">
      <c r="A122" s="425" t="s">
        <v>82</v>
      </c>
      <c r="B122" s="425" t="s">
        <v>83</v>
      </c>
      <c r="C122" s="425" t="s">
        <v>17</v>
      </c>
      <c r="D122" s="425" t="n">
        <v>246207.598117731</v>
      </c>
      <c r="E122" s="425" t="n">
        <v>7.15490467014889</v>
      </c>
    </row>
    <row r="123">
      <c r="A123" s="425" t="s">
        <v>84</v>
      </c>
      <c r="B123" s="425" t="s">
        <v>85</v>
      </c>
      <c r="C123" s="425" t="s">
        <v>16</v>
      </c>
      <c r="D123" s="425" t="n">
        <v>84788.206648855</v>
      </c>
      <c r="E123" s="425" t="n">
        <v>9.00769873757382</v>
      </c>
    </row>
    <row r="124">
      <c r="A124" s="425" t="s">
        <v>84</v>
      </c>
      <c r="B124" s="425" t="s">
        <v>85</v>
      </c>
      <c r="C124" s="425" t="s">
        <v>17</v>
      </c>
      <c r="D124" s="425" t="n">
        <v>138954.020361621</v>
      </c>
      <c r="E124" s="425" t="n">
        <v>4.56235057334765</v>
      </c>
    </row>
    <row r="125">
      <c r="A125" s="425" t="s">
        <v>86</v>
      </c>
      <c r="B125" s="425" t="s">
        <v>87</v>
      </c>
      <c r="C125" s="425" t="s">
        <v>16</v>
      </c>
      <c r="D125" s="425" t="n">
        <v>129364.165358077</v>
      </c>
      <c r="E125" s="425" t="n">
        <v>8.92668773113462</v>
      </c>
    </row>
    <row r="126">
      <c r="A126" s="425" t="s">
        <v>86</v>
      </c>
      <c r="B126" s="425" t="s">
        <v>87</v>
      </c>
      <c r="C126" s="425" t="s">
        <v>17</v>
      </c>
      <c r="D126" s="425" t="n">
        <v>280769.136943675</v>
      </c>
      <c r="E126" s="425" t="n">
        <v>3.58468579881505</v>
      </c>
    </row>
    <row r="127">
      <c r="A127" s="425" t="s">
        <v>88</v>
      </c>
      <c r="B127" s="425" t="s">
        <v>89</v>
      </c>
      <c r="C127" s="425" t="s">
        <v>16</v>
      </c>
      <c r="D127" s="425" t="n">
        <v>222535.587960501</v>
      </c>
      <c r="E127" s="425" t="n">
        <v>16.0129697574047</v>
      </c>
    </row>
    <row r="128">
      <c r="A128" s="425" t="s">
        <v>88</v>
      </c>
      <c r="B128" s="425" t="s">
        <v>89</v>
      </c>
      <c r="C128" s="425" t="s">
        <v>17</v>
      </c>
      <c r="D128" s="425" t="n">
        <v>437721.715180446</v>
      </c>
      <c r="E128" s="425" t="n">
        <v>3.34390846031724</v>
      </c>
    </row>
    <row r="129">
      <c r="A129" s="425" t="s">
        <v>90</v>
      </c>
      <c r="B129" s="425" t="s">
        <v>91</v>
      </c>
      <c r="C129" s="425" t="s">
        <v>16</v>
      </c>
      <c r="D129" s="425" t="n">
        <v>140251.605344353</v>
      </c>
      <c r="E129" s="425" t="n">
        <v>13.491435832548</v>
      </c>
    </row>
    <row r="130">
      <c r="A130" s="425" t="s">
        <v>90</v>
      </c>
      <c r="B130" s="425" t="s">
        <v>91</v>
      </c>
      <c r="C130" s="425" t="s">
        <v>17</v>
      </c>
      <c r="D130" s="425" t="n">
        <v>363458.234779457</v>
      </c>
      <c r="E130" s="425" t="n">
        <v>3.84211154251885</v>
      </c>
    </row>
    <row r="131">
      <c r="A131" s="425" t="s">
        <v>92</v>
      </c>
      <c r="B131" s="425" t="s">
        <v>93</v>
      </c>
      <c r="C131" s="425" t="s">
        <v>16</v>
      </c>
      <c r="D131" s="425" t="n">
        <v>360334.008600494</v>
      </c>
      <c r="E131" s="425" t="n">
        <v>13.0972117623905</v>
      </c>
    </row>
    <row r="132">
      <c r="A132" s="425" t="s">
        <v>92</v>
      </c>
      <c r="B132" s="425" t="s">
        <v>93</v>
      </c>
      <c r="C132" s="425" t="s">
        <v>17</v>
      </c>
      <c r="D132" s="425" t="n">
        <v>636510.824758878</v>
      </c>
      <c r="E132" s="425" t="n">
        <v>3.01721729815259</v>
      </c>
    </row>
    <row r="133">
      <c r="A133" s="425" t="s">
        <v>94</v>
      </c>
      <c r="B133" s="425" t="s">
        <v>95</v>
      </c>
      <c r="C133" s="425" t="s">
        <v>16</v>
      </c>
      <c r="D133" s="425" t="n">
        <v>139705.85403974</v>
      </c>
      <c r="E133" s="425" t="n">
        <v>17.8184708803095</v>
      </c>
    </row>
    <row r="134">
      <c r="A134" s="425" t="s">
        <v>94</v>
      </c>
      <c r="B134" s="425" t="s">
        <v>95</v>
      </c>
      <c r="C134" s="425" t="s">
        <v>17</v>
      </c>
      <c r="D134" s="425" t="n">
        <v>513527.884680081</v>
      </c>
      <c r="E134" s="425" t="n">
        <v>6.97898411701608</v>
      </c>
    </row>
    <row r="135">
      <c r="A135" s="425" t="s">
        <v>96</v>
      </c>
      <c r="B135" s="425" t="s">
        <v>97</v>
      </c>
      <c r="C135" s="425" t="s">
        <v>16</v>
      </c>
      <c r="D135" s="425" t="n">
        <v>611104.644459175</v>
      </c>
      <c r="E135" s="425" t="n">
        <v>27.3761098627755</v>
      </c>
    </row>
    <row r="136">
      <c r="A136" s="425" t="s">
        <v>96</v>
      </c>
      <c r="B136" s="425" t="s">
        <v>97</v>
      </c>
      <c r="C136" s="425" t="s">
        <v>17</v>
      </c>
      <c r="D136" s="425" t="n">
        <v>668935.20510937</v>
      </c>
      <c r="E136" s="425" t="n">
        <v>3.21047983997057</v>
      </c>
    </row>
    <row r="137">
      <c r="A137" s="425" t="s">
        <v>98</v>
      </c>
      <c r="B137" s="425" t="s">
        <v>99</v>
      </c>
      <c r="C137" s="425" t="s">
        <v>16</v>
      </c>
      <c r="D137" s="425" t="n">
        <v>145923.6286698</v>
      </c>
      <c r="E137" s="425" t="n">
        <v>15.5315119644275</v>
      </c>
    </row>
    <row r="138">
      <c r="A138" s="425" t="s">
        <v>98</v>
      </c>
      <c r="B138" s="425" t="s">
        <v>99</v>
      </c>
      <c r="C138" s="425" t="s">
        <v>17</v>
      </c>
      <c r="D138" s="425" t="n">
        <v>289895.45427127</v>
      </c>
      <c r="E138" s="425" t="n">
        <v>8.28112172102307</v>
      </c>
    </row>
    <row r="139">
      <c r="A139" s="425" t="s">
        <v>100</v>
      </c>
      <c r="B139" s="425" t="s">
        <v>101</v>
      </c>
      <c r="C139" s="425" t="s">
        <v>16</v>
      </c>
      <c r="D139" s="425" t="n">
        <v>217496.703478629</v>
      </c>
      <c r="E139" s="425" t="n">
        <v>19.8516945450975</v>
      </c>
    </row>
    <row r="140">
      <c r="A140" s="425" t="s">
        <v>100</v>
      </c>
      <c r="B140" s="425" t="s">
        <v>101</v>
      </c>
      <c r="C140" s="425" t="s">
        <v>17</v>
      </c>
      <c r="D140" s="425" t="n">
        <v>387245.78026646</v>
      </c>
      <c r="E140" s="425" t="n">
        <v>5.71642425351411</v>
      </c>
    </row>
    <row r="141">
      <c r="A141" s="425" t="s">
        <v>102</v>
      </c>
      <c r="B141" s="425" t="s">
        <v>103</v>
      </c>
      <c r="C141" s="425" t="s">
        <v>16</v>
      </c>
      <c r="D141" s="425" t="n">
        <v>253382.832910688</v>
      </c>
      <c r="E141" s="425" t="n">
        <v>17.6282839605367</v>
      </c>
    </row>
    <row r="142">
      <c r="A142" s="425" t="s">
        <v>102</v>
      </c>
      <c r="B142" s="425" t="s">
        <v>103</v>
      </c>
      <c r="C142" s="425" t="s">
        <v>17</v>
      </c>
      <c r="D142" s="425" t="n">
        <v>324024.115461826</v>
      </c>
      <c r="E142" s="425" t="n">
        <v>4.42853641390128</v>
      </c>
    </row>
    <row r="143">
      <c r="A143" s="425" t="s">
        <v>104</v>
      </c>
      <c r="B143" s="425" t="s">
        <v>105</v>
      </c>
      <c r="C143" s="425" t="s">
        <v>16</v>
      </c>
      <c r="D143" s="425" t="n">
        <v>329723.53235284</v>
      </c>
      <c r="E143" s="425" t="n">
        <v>48.9193674660051</v>
      </c>
    </row>
    <row r="144">
      <c r="A144" s="425" t="s">
        <v>104</v>
      </c>
      <c r="B144" s="425" t="s">
        <v>105</v>
      </c>
      <c r="C144" s="425" t="s">
        <v>17</v>
      </c>
      <c r="D144" s="425" t="n">
        <v>466343.859170099</v>
      </c>
      <c r="E144" s="425" t="n">
        <v>13.1773344071911</v>
      </c>
    </row>
    <row r="145">
      <c r="A145" s="425" t="s">
        <v>106</v>
      </c>
      <c r="B145" s="425" t="s">
        <v>107</v>
      </c>
      <c r="C145" s="425" t="s">
        <v>16</v>
      </c>
      <c r="D145" s="425" t="n">
        <v>83706.3452204545</v>
      </c>
      <c r="E145" s="425" t="n">
        <v>12.0816320772009</v>
      </c>
    </row>
    <row r="146">
      <c r="A146" s="425" t="s">
        <v>106</v>
      </c>
      <c r="B146" s="425" t="s">
        <v>107</v>
      </c>
      <c r="C146" s="425" t="s">
        <v>17</v>
      </c>
      <c r="D146" s="425" t="n">
        <v>187278.876387637</v>
      </c>
      <c r="E146" s="425" t="n">
        <v>4.58869410913454</v>
      </c>
    </row>
    <row r="147">
      <c r="A147" s="425" t="s">
        <v>108</v>
      </c>
      <c r="B147" s="425" t="s">
        <v>109</v>
      </c>
      <c r="C147" s="425" t="s">
        <v>16</v>
      </c>
      <c r="D147" s="425" t="n">
        <v>89556.7033010085</v>
      </c>
      <c r="E147" s="425" t="n">
        <v>10.396451701702</v>
      </c>
    </row>
    <row r="148">
      <c r="A148" s="425" t="s">
        <v>108</v>
      </c>
      <c r="B148" s="425" t="s">
        <v>109</v>
      </c>
      <c r="C148" s="425" t="s">
        <v>17</v>
      </c>
      <c r="D148" s="425" t="n">
        <v>155226.814874104</v>
      </c>
      <c r="E148" s="425" t="n">
        <v>4.8323181172163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965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26" t="s">
        <v>72</v>
      </c>
      <c r="B159" s="426" t="s">
        <v>73</v>
      </c>
      <c r="C159" s="426" t="s">
        <v>16</v>
      </c>
      <c r="D159" s="426" t="n">
        <v>303198.249452137</v>
      </c>
      <c r="E159" s="426" t="n">
        <v>22.0516095273882</v>
      </c>
    </row>
    <row r="160">
      <c r="A160" s="426" t="s">
        <v>72</v>
      </c>
      <c r="B160" s="426" t="s">
        <v>73</v>
      </c>
      <c r="C160" s="426" t="s">
        <v>17</v>
      </c>
      <c r="D160" s="426" t="n">
        <v>969351.945389797</v>
      </c>
      <c r="E160" s="426" t="n">
        <v>3.91654318028843</v>
      </c>
    </row>
    <row r="161">
      <c r="A161" s="426" t="s">
        <v>74</v>
      </c>
      <c r="B161" s="426" t="s">
        <v>75</v>
      </c>
      <c r="C161" s="426" t="s">
        <v>16</v>
      </c>
      <c r="D161" s="426" t="n">
        <v>375713.113952181</v>
      </c>
      <c r="E161" s="426" t="n">
        <v>34.756619425558</v>
      </c>
    </row>
    <row r="162">
      <c r="A162" s="426" t="s">
        <v>74</v>
      </c>
      <c r="B162" s="426" t="s">
        <v>75</v>
      </c>
      <c r="C162" s="426" t="s">
        <v>17</v>
      </c>
      <c r="D162" s="426" t="n">
        <v>1001709.97047607</v>
      </c>
      <c r="E162" s="426" t="n">
        <v>5.75974848278918</v>
      </c>
    </row>
    <row r="163">
      <c r="A163" s="426" t="s">
        <v>76</v>
      </c>
      <c r="B163" s="426" t="s">
        <v>77</v>
      </c>
      <c r="C163" s="426" t="s">
        <v>16</v>
      </c>
      <c r="D163" s="426" t="n">
        <v>93226.8811130102</v>
      </c>
      <c r="E163" s="426" t="n">
        <v>13.9172754148311</v>
      </c>
    </row>
    <row r="164">
      <c r="A164" s="426" t="s">
        <v>76</v>
      </c>
      <c r="B164" s="426" t="s">
        <v>77</v>
      </c>
      <c r="C164" s="426" t="s">
        <v>17</v>
      </c>
      <c r="D164" s="426" t="n">
        <v>326397.965292208</v>
      </c>
      <c r="E164" s="426" t="n">
        <v>7.62095762833668</v>
      </c>
    </row>
    <row r="165">
      <c r="A165" s="426" t="s">
        <v>78</v>
      </c>
      <c r="B165" s="426" t="s">
        <v>79</v>
      </c>
      <c r="C165" s="426" t="s">
        <v>16</v>
      </c>
      <c r="D165" s="426" t="n">
        <v>116274.985506771</v>
      </c>
      <c r="E165" s="426" t="n">
        <v>11.0728233148605</v>
      </c>
    </row>
    <row r="166">
      <c r="A166" s="426" t="s">
        <v>78</v>
      </c>
      <c r="B166" s="426" t="s">
        <v>79</v>
      </c>
      <c r="C166" s="426" t="s">
        <v>17</v>
      </c>
      <c r="D166" s="426" t="n">
        <v>189615.290854315</v>
      </c>
      <c r="E166" s="426" t="n">
        <v>3.86438992792027</v>
      </c>
    </row>
    <row r="167">
      <c r="A167" s="426" t="s">
        <v>80</v>
      </c>
      <c r="B167" s="426" t="s">
        <v>81</v>
      </c>
      <c r="C167" s="426" t="s">
        <v>16</v>
      </c>
      <c r="D167" s="426" t="n">
        <v>71554.2811187055</v>
      </c>
      <c r="E167" s="426" t="n">
        <v>10.2865098467868</v>
      </c>
    </row>
    <row r="168">
      <c r="A168" s="426" t="s">
        <v>80</v>
      </c>
      <c r="B168" s="426" t="s">
        <v>81</v>
      </c>
      <c r="C168" s="426" t="s">
        <v>17</v>
      </c>
      <c r="D168" s="426" t="n">
        <v>109618.535594802</v>
      </c>
      <c r="E168" s="426" t="n">
        <v>6.49691867273588</v>
      </c>
    </row>
    <row r="169">
      <c r="A169" s="426" t="s">
        <v>82</v>
      </c>
      <c r="B169" s="426" t="s">
        <v>83</v>
      </c>
      <c r="C169" s="426" t="s">
        <v>16</v>
      </c>
      <c r="D169" s="426" t="n">
        <v>127349.276693069</v>
      </c>
      <c r="E169" s="426" t="n">
        <v>14.205166420538</v>
      </c>
    </row>
    <row r="170">
      <c r="A170" s="426" t="s">
        <v>82</v>
      </c>
      <c r="B170" s="426" t="s">
        <v>83</v>
      </c>
      <c r="C170" s="426" t="s">
        <v>17</v>
      </c>
      <c r="D170" s="426" t="n">
        <v>246207.598117731</v>
      </c>
      <c r="E170" s="426" t="n">
        <v>7.15490467014889</v>
      </c>
    </row>
    <row r="171">
      <c r="A171" s="426" t="s">
        <v>84</v>
      </c>
      <c r="B171" s="426" t="s">
        <v>85</v>
      </c>
      <c r="C171" s="426" t="s">
        <v>16</v>
      </c>
      <c r="D171" s="426" t="n">
        <v>84788.206648855</v>
      </c>
      <c r="E171" s="426" t="n">
        <v>9.00769873757382</v>
      </c>
    </row>
    <row r="172">
      <c r="A172" s="426" t="s">
        <v>84</v>
      </c>
      <c r="B172" s="426" t="s">
        <v>85</v>
      </c>
      <c r="C172" s="426" t="s">
        <v>17</v>
      </c>
      <c r="D172" s="426" t="n">
        <v>138954.020361621</v>
      </c>
      <c r="E172" s="426" t="n">
        <v>4.56235057334765</v>
      </c>
    </row>
    <row r="173">
      <c r="A173" s="426" t="s">
        <v>86</v>
      </c>
      <c r="B173" s="426" t="s">
        <v>87</v>
      </c>
      <c r="C173" s="426" t="s">
        <v>16</v>
      </c>
      <c r="D173" s="426" t="n">
        <v>129364.165358077</v>
      </c>
      <c r="E173" s="426" t="n">
        <v>8.92668773113462</v>
      </c>
    </row>
    <row r="174">
      <c r="A174" s="426" t="s">
        <v>86</v>
      </c>
      <c r="B174" s="426" t="s">
        <v>87</v>
      </c>
      <c r="C174" s="426" t="s">
        <v>17</v>
      </c>
      <c r="D174" s="426" t="n">
        <v>280769.136943675</v>
      </c>
      <c r="E174" s="426" t="n">
        <v>3.58468579881505</v>
      </c>
    </row>
    <row r="175">
      <c r="A175" s="426" t="s">
        <v>88</v>
      </c>
      <c r="B175" s="426" t="s">
        <v>89</v>
      </c>
      <c r="C175" s="426" t="s">
        <v>16</v>
      </c>
      <c r="D175" s="426" t="n">
        <v>222535.587960501</v>
      </c>
      <c r="E175" s="426" t="n">
        <v>16.0129697574047</v>
      </c>
    </row>
    <row r="176">
      <c r="A176" s="426" t="s">
        <v>88</v>
      </c>
      <c r="B176" s="426" t="s">
        <v>89</v>
      </c>
      <c r="C176" s="426" t="s">
        <v>17</v>
      </c>
      <c r="D176" s="426" t="n">
        <v>437721.715180446</v>
      </c>
      <c r="E176" s="426" t="n">
        <v>3.34390846031724</v>
      </c>
    </row>
    <row r="177">
      <c r="A177" s="426" t="s">
        <v>90</v>
      </c>
      <c r="B177" s="426" t="s">
        <v>91</v>
      </c>
      <c r="C177" s="426" t="s">
        <v>16</v>
      </c>
      <c r="D177" s="426" t="n">
        <v>140251.605344353</v>
      </c>
      <c r="E177" s="426" t="n">
        <v>13.491435832548</v>
      </c>
    </row>
    <row r="178">
      <c r="A178" s="426" t="s">
        <v>90</v>
      </c>
      <c r="B178" s="426" t="s">
        <v>91</v>
      </c>
      <c r="C178" s="426" t="s">
        <v>17</v>
      </c>
      <c r="D178" s="426" t="n">
        <v>363458.234779457</v>
      </c>
      <c r="E178" s="426" t="n">
        <v>3.84211154251885</v>
      </c>
    </row>
    <row r="179">
      <c r="A179" s="426" t="s">
        <v>92</v>
      </c>
      <c r="B179" s="426" t="s">
        <v>93</v>
      </c>
      <c r="C179" s="426" t="s">
        <v>16</v>
      </c>
      <c r="D179" s="426" t="n">
        <v>360334.008600494</v>
      </c>
      <c r="E179" s="426" t="n">
        <v>13.0972117623905</v>
      </c>
    </row>
    <row r="180">
      <c r="A180" s="426" t="s">
        <v>92</v>
      </c>
      <c r="B180" s="426" t="s">
        <v>93</v>
      </c>
      <c r="C180" s="426" t="s">
        <v>17</v>
      </c>
      <c r="D180" s="426" t="n">
        <v>636510.824758878</v>
      </c>
      <c r="E180" s="426" t="n">
        <v>3.01721729815259</v>
      </c>
    </row>
    <row r="181">
      <c r="A181" s="426" t="s">
        <v>94</v>
      </c>
      <c r="B181" s="426" t="s">
        <v>95</v>
      </c>
      <c r="C181" s="426" t="s">
        <v>16</v>
      </c>
      <c r="D181" s="426" t="n">
        <v>139705.85403974</v>
      </c>
      <c r="E181" s="426" t="n">
        <v>17.8184708803095</v>
      </c>
    </row>
    <row r="182">
      <c r="A182" s="426" t="s">
        <v>94</v>
      </c>
      <c r="B182" s="426" t="s">
        <v>95</v>
      </c>
      <c r="C182" s="426" t="s">
        <v>17</v>
      </c>
      <c r="D182" s="426" t="n">
        <v>513527.884680081</v>
      </c>
      <c r="E182" s="426" t="n">
        <v>6.97898411701608</v>
      </c>
    </row>
    <row r="183">
      <c r="A183" s="426" t="s">
        <v>96</v>
      </c>
      <c r="B183" s="426" t="s">
        <v>97</v>
      </c>
      <c r="C183" s="426" t="s">
        <v>16</v>
      </c>
      <c r="D183" s="426" t="n">
        <v>611104.644459175</v>
      </c>
      <c r="E183" s="426" t="n">
        <v>27.3761098627755</v>
      </c>
    </row>
    <row r="184">
      <c r="A184" s="426" t="s">
        <v>96</v>
      </c>
      <c r="B184" s="426" t="s">
        <v>97</v>
      </c>
      <c r="C184" s="426" t="s">
        <v>17</v>
      </c>
      <c r="D184" s="426" t="n">
        <v>668935.20510937</v>
      </c>
      <c r="E184" s="426" t="n">
        <v>3.21047983997057</v>
      </c>
    </row>
    <row r="185">
      <c r="A185" s="426" t="s">
        <v>98</v>
      </c>
      <c r="B185" s="426" t="s">
        <v>99</v>
      </c>
      <c r="C185" s="426" t="s">
        <v>16</v>
      </c>
      <c r="D185" s="426" t="n">
        <v>145923.6286698</v>
      </c>
      <c r="E185" s="426" t="n">
        <v>15.5315119644275</v>
      </c>
    </row>
    <row r="186">
      <c r="A186" s="426" t="s">
        <v>98</v>
      </c>
      <c r="B186" s="426" t="s">
        <v>99</v>
      </c>
      <c r="C186" s="426" t="s">
        <v>17</v>
      </c>
      <c r="D186" s="426" t="n">
        <v>289895.45427127</v>
      </c>
      <c r="E186" s="426" t="n">
        <v>8.28112172102307</v>
      </c>
    </row>
    <row r="187">
      <c r="A187" s="426" t="s">
        <v>100</v>
      </c>
      <c r="B187" s="426" t="s">
        <v>101</v>
      </c>
      <c r="C187" s="426" t="s">
        <v>16</v>
      </c>
      <c r="D187" s="426" t="n">
        <v>217496.703478629</v>
      </c>
      <c r="E187" s="426" t="n">
        <v>19.8516945450975</v>
      </c>
    </row>
    <row r="188">
      <c r="A188" s="426" t="s">
        <v>100</v>
      </c>
      <c r="B188" s="426" t="s">
        <v>101</v>
      </c>
      <c r="C188" s="426" t="s">
        <v>17</v>
      </c>
      <c r="D188" s="426" t="n">
        <v>387245.78026646</v>
      </c>
      <c r="E188" s="426" t="n">
        <v>5.71642425351411</v>
      </c>
    </row>
    <row r="189">
      <c r="A189" s="426" t="s">
        <v>102</v>
      </c>
      <c r="B189" s="426" t="s">
        <v>103</v>
      </c>
      <c r="C189" s="426" t="s">
        <v>16</v>
      </c>
      <c r="D189" s="426" t="n">
        <v>253382.832910688</v>
      </c>
      <c r="E189" s="426" t="n">
        <v>17.6282839605367</v>
      </c>
    </row>
    <row r="190">
      <c r="A190" s="426" t="s">
        <v>102</v>
      </c>
      <c r="B190" s="426" t="s">
        <v>103</v>
      </c>
      <c r="C190" s="426" t="s">
        <v>17</v>
      </c>
      <c r="D190" s="426" t="n">
        <v>324024.115461826</v>
      </c>
      <c r="E190" s="426" t="n">
        <v>4.42853641390128</v>
      </c>
    </row>
    <row r="191">
      <c r="A191" s="426" t="s">
        <v>104</v>
      </c>
      <c r="B191" s="426" t="s">
        <v>105</v>
      </c>
      <c r="C191" s="426" t="s">
        <v>16</v>
      </c>
      <c r="D191" s="426" t="n">
        <v>329723.53235284</v>
      </c>
      <c r="E191" s="426" t="n">
        <v>48.9193674660051</v>
      </c>
    </row>
    <row r="192">
      <c r="A192" s="426" t="s">
        <v>104</v>
      </c>
      <c r="B192" s="426" t="s">
        <v>105</v>
      </c>
      <c r="C192" s="426" t="s">
        <v>17</v>
      </c>
      <c r="D192" s="426" t="n">
        <v>466343.859170099</v>
      </c>
      <c r="E192" s="426" t="n">
        <v>13.1773344071911</v>
      </c>
    </row>
    <row r="193">
      <c r="A193" s="426" t="s">
        <v>106</v>
      </c>
      <c r="B193" s="426" t="s">
        <v>107</v>
      </c>
      <c r="C193" s="426" t="s">
        <v>16</v>
      </c>
      <c r="D193" s="426" t="n">
        <v>83706.3452204545</v>
      </c>
      <c r="E193" s="426" t="n">
        <v>12.0816320772009</v>
      </c>
    </row>
    <row r="194">
      <c r="A194" s="426" t="s">
        <v>106</v>
      </c>
      <c r="B194" s="426" t="s">
        <v>107</v>
      </c>
      <c r="C194" s="426" t="s">
        <v>17</v>
      </c>
      <c r="D194" s="426" t="n">
        <v>187278.876387637</v>
      </c>
      <c r="E194" s="426" t="n">
        <v>4.58869410913454</v>
      </c>
    </row>
    <row r="195">
      <c r="A195" s="426" t="s">
        <v>108</v>
      </c>
      <c r="B195" s="426" t="s">
        <v>109</v>
      </c>
      <c r="C195" s="426" t="s">
        <v>16</v>
      </c>
      <c r="D195" s="426" t="n">
        <v>89556.7033010085</v>
      </c>
      <c r="E195" s="426" t="n">
        <v>10.396451701702</v>
      </c>
    </row>
    <row r="196">
      <c r="A196" s="426" t="s">
        <v>108</v>
      </c>
      <c r="B196" s="426" t="s">
        <v>109</v>
      </c>
      <c r="C196" s="426" t="s">
        <v>17</v>
      </c>
      <c r="D196" s="426" t="n">
        <v>155226.814874104</v>
      </c>
      <c r="E196" s="426" t="n">
        <v>4.8323181172163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966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27" t="s">
        <v>88</v>
      </c>
      <c r="B207" s="427" t="s">
        <v>115</v>
      </c>
      <c r="C207" s="427" t="s">
        <v>16</v>
      </c>
      <c r="D207" s="427" t="n">
        <v>83468.9127652423</v>
      </c>
      <c r="E207" s="427" t="n">
        <v>36.7911749839855</v>
      </c>
    </row>
    <row r="208">
      <c r="A208" s="427" t="s">
        <v>88</v>
      </c>
      <c r="B208" s="427" t="s">
        <v>115</v>
      </c>
      <c r="C208" s="427" t="s">
        <v>17</v>
      </c>
      <c r="D208" s="427" t="n">
        <v>456373.621044345</v>
      </c>
      <c r="E208" s="427" t="n">
        <v>10.9047599609129</v>
      </c>
    </row>
    <row r="209">
      <c r="A209" s="427" t="s">
        <v>92</v>
      </c>
      <c r="B209" s="427" t="s">
        <v>116</v>
      </c>
      <c r="C209" s="427" t="s">
        <v>16</v>
      </c>
      <c r="D209" s="427" t="n">
        <v>370649.877049224</v>
      </c>
      <c r="E209" s="427" t="n">
        <v>31.9752766624503</v>
      </c>
    </row>
    <row r="210">
      <c r="A210" s="427" t="s">
        <v>92</v>
      </c>
      <c r="B210" s="427" t="s">
        <v>116</v>
      </c>
      <c r="C210" s="427" t="s">
        <v>17</v>
      </c>
      <c r="D210" s="427" t="n">
        <v>300840.917586865</v>
      </c>
      <c r="E210" s="427" t="n">
        <v>14.289449775783</v>
      </c>
    </row>
    <row r="211">
      <c r="A211" s="427" t="s">
        <v>94</v>
      </c>
      <c r="B211" s="427" t="s">
        <v>117</v>
      </c>
      <c r="C211" s="427" t="s">
        <v>16</v>
      </c>
      <c r="D211" s="427" t="n">
        <v>182101.935068736</v>
      </c>
      <c r="E211" s="427" t="n">
        <v>31.9614324021878</v>
      </c>
    </row>
    <row r="212">
      <c r="A212" s="427" t="s">
        <v>94</v>
      </c>
      <c r="B212" s="427" t="s">
        <v>117</v>
      </c>
      <c r="C212" s="427" t="s">
        <v>17</v>
      </c>
      <c r="D212" s="427" t="n">
        <v>669694.569840779</v>
      </c>
      <c r="E212" s="427" t="n">
        <v>8.12782421170185</v>
      </c>
    </row>
    <row r="213">
      <c r="A213" s="427" t="s">
        <v>96</v>
      </c>
      <c r="B213" s="427" t="s">
        <v>118</v>
      </c>
      <c r="C213" s="427" t="s">
        <v>16</v>
      </c>
      <c r="D213" s="427" t="n">
        <v>878076.182446732</v>
      </c>
      <c r="E213" s="427" t="n">
        <v>46.6123973617306</v>
      </c>
    </row>
    <row r="214">
      <c r="A214" s="427" t="s">
        <v>96</v>
      </c>
      <c r="B214" s="427" t="s">
        <v>118</v>
      </c>
      <c r="C214" s="427" t="s">
        <v>17</v>
      </c>
      <c r="D214" s="427" t="n">
        <v>1170361.06348201</v>
      </c>
      <c r="E214" s="427" t="n">
        <v>7.81057954589719</v>
      </c>
    </row>
    <row r="215">
      <c r="A215" s="427" t="s">
        <v>98</v>
      </c>
      <c r="B215" s="427" t="s">
        <v>119</v>
      </c>
      <c r="C215" s="427" t="s">
        <v>16</v>
      </c>
      <c r="D215" s="427" t="n">
        <v>916147.947810275</v>
      </c>
      <c r="E215" s="427" t="n">
        <v>64.4398644435204</v>
      </c>
    </row>
    <row r="216">
      <c r="A216" s="427" t="s">
        <v>98</v>
      </c>
      <c r="B216" s="427" t="s">
        <v>119</v>
      </c>
      <c r="C216" s="427" t="s">
        <v>17</v>
      </c>
      <c r="D216" s="427" t="n">
        <v>1424577.27433337</v>
      </c>
      <c r="E216" s="427" t="n">
        <v>8.61458887757625</v>
      </c>
    </row>
    <row r="217">
      <c r="A217" s="427" t="s">
        <v>106</v>
      </c>
      <c r="B217" s="427" t="s">
        <v>120</v>
      </c>
      <c r="C217" s="427" t="s">
        <v>16</v>
      </c>
      <c r="D217" s="427" t="n">
        <v>349936.037188785</v>
      </c>
      <c r="E217" s="427" t="n">
        <v>21.097418945897</v>
      </c>
    </row>
    <row r="218">
      <c r="A218" s="427" t="s">
        <v>106</v>
      </c>
      <c r="B218" s="427" t="s">
        <v>120</v>
      </c>
      <c r="C218" s="427" t="s">
        <v>17</v>
      </c>
      <c r="D218" s="427" t="n">
        <v>670375.638223592</v>
      </c>
      <c r="E218" s="427" t="n">
        <v>8.00784182786059</v>
      </c>
    </row>
    <row r="219">
      <c r="A219" s="427" t="s">
        <v>108</v>
      </c>
      <c r="B219" s="427" t="s">
        <v>121</v>
      </c>
      <c r="C219" s="427" t="s">
        <v>16</v>
      </c>
      <c r="D219" s="427" t="n">
        <v>609383.025851683</v>
      </c>
      <c r="E219" s="427" t="n">
        <v>45.713337513296</v>
      </c>
    </row>
    <row r="220">
      <c r="A220" s="427" t="s">
        <v>108</v>
      </c>
      <c r="B220" s="427" t="s">
        <v>121</v>
      </c>
      <c r="C220" s="427" t="s">
        <v>17</v>
      </c>
      <c r="D220" s="427" t="n">
        <v>868946.560411994</v>
      </c>
      <c r="E220" s="427" t="n">
        <v>7.8070432895719</v>
      </c>
    </row>
    <row r="221">
      <c r="A221" s="427" t="s">
        <v>110</v>
      </c>
      <c r="B221" s="427" t="s">
        <v>122</v>
      </c>
      <c r="C221" s="427" t="s">
        <v>16</v>
      </c>
      <c r="D221" s="427" t="n">
        <v>365045.648439893</v>
      </c>
      <c r="E221" s="427" t="n">
        <v>56.9731392942924</v>
      </c>
    </row>
    <row r="222">
      <c r="A222" s="427" t="s">
        <v>110</v>
      </c>
      <c r="B222" s="427" t="s">
        <v>122</v>
      </c>
      <c r="C222" s="427" t="s">
        <v>17</v>
      </c>
      <c r="D222" s="427" t="n">
        <v>1093854.39379744</v>
      </c>
      <c r="E222" s="427" t="n">
        <v>7.5124473393948</v>
      </c>
    </row>
    <row r="223">
      <c r="A223" s="427" t="s">
        <v>123</v>
      </c>
      <c r="B223" s="427" t="s">
        <v>124</v>
      </c>
      <c r="C223" s="427" t="s">
        <v>16</v>
      </c>
      <c r="D223" s="427" t="n">
        <v>177540.694355267</v>
      </c>
      <c r="E223" s="427" t="n">
        <v>34.8318648337259</v>
      </c>
    </row>
    <row r="224">
      <c r="A224" s="427" t="s">
        <v>123</v>
      </c>
      <c r="B224" s="427" t="s">
        <v>124</v>
      </c>
      <c r="C224" s="427" t="s">
        <v>17</v>
      </c>
      <c r="D224" s="427" t="n">
        <v>610071.95598963</v>
      </c>
      <c r="E224" s="427" t="n">
        <v>12.1211268196259</v>
      </c>
    </row>
    <row r="225">
      <c r="A225" s="427" t="s">
        <v>125</v>
      </c>
      <c r="B225" s="427" t="s">
        <v>126</v>
      </c>
      <c r="C225" s="427" t="s">
        <v>16</v>
      </c>
      <c r="D225" s="427" t="n">
        <v>508290.561424071</v>
      </c>
      <c r="E225" s="427" t="n">
        <v>34.9823399619852</v>
      </c>
    </row>
    <row r="226">
      <c r="A226" s="427" t="s">
        <v>125</v>
      </c>
      <c r="B226" s="427" t="s">
        <v>126</v>
      </c>
      <c r="C226" s="427" t="s">
        <v>17</v>
      </c>
      <c r="D226" s="427" t="n">
        <v>1395049.41256635</v>
      </c>
      <c r="E226" s="427" t="n">
        <v>9.91131490788674</v>
      </c>
    </row>
    <row r="227">
      <c r="A227" s="427" t="s">
        <v>127</v>
      </c>
      <c r="B227" s="427" t="s">
        <v>128</v>
      </c>
      <c r="C227" s="427" t="s">
        <v>16</v>
      </c>
      <c r="D227" s="427" t="n">
        <v>792548.53398073</v>
      </c>
      <c r="E227" s="427" t="n">
        <v>37.6765335299226</v>
      </c>
    </row>
    <row r="228">
      <c r="A228" s="427" t="s">
        <v>127</v>
      </c>
      <c r="B228" s="427" t="s">
        <v>128</v>
      </c>
      <c r="C228" s="427" t="s">
        <v>17</v>
      </c>
      <c r="D228" s="427" t="n">
        <v>1357699.16975591</v>
      </c>
      <c r="E228" s="427" t="n">
        <v>7.45230342227109</v>
      </c>
    </row>
    <row r="229">
      <c r="A229" s="427" t="s">
        <v>129</v>
      </c>
      <c r="B229" s="427" t="s">
        <v>130</v>
      </c>
      <c r="C229" s="427" t="s">
        <v>16</v>
      </c>
      <c r="D229" s="427" t="n">
        <v>703552.219429755</v>
      </c>
      <c r="E229" s="427" t="n">
        <v>33.3184952308049</v>
      </c>
    </row>
    <row r="230">
      <c r="A230" s="427" t="s">
        <v>129</v>
      </c>
      <c r="B230" s="427" t="s">
        <v>130</v>
      </c>
      <c r="C230" s="427" t="s">
        <v>17</v>
      </c>
      <c r="D230" s="427" t="n">
        <v>839968.776180218</v>
      </c>
      <c r="E230" s="427" t="n">
        <v>6.54179202256706</v>
      </c>
    </row>
    <row r="231">
      <c r="A231" s="427" t="s">
        <v>131</v>
      </c>
      <c r="B231" s="427" t="s">
        <v>132</v>
      </c>
      <c r="C231" s="427" t="s">
        <v>16</v>
      </c>
      <c r="D231" s="427" t="n">
        <v>75675.6476526534</v>
      </c>
      <c r="E231" s="427" t="n">
        <v>17.4659762466788</v>
      </c>
    </row>
    <row r="232">
      <c r="A232" s="427" t="s">
        <v>131</v>
      </c>
      <c r="B232" s="427" t="s">
        <v>132</v>
      </c>
      <c r="C232" s="427" t="s">
        <v>17</v>
      </c>
      <c r="D232" s="427" t="n">
        <v>343900.292172036</v>
      </c>
      <c r="E232" s="427" t="n">
        <v>9.90867427345328</v>
      </c>
    </row>
    <row r="233">
      <c r="A233" s="427" t="s">
        <v>133</v>
      </c>
      <c r="B233" s="427" t="s">
        <v>134</v>
      </c>
      <c r="C233" s="427" t="s">
        <v>16</v>
      </c>
      <c r="D233" s="427" t="n">
        <v>222980.849468264</v>
      </c>
      <c r="E233" s="427" t="n">
        <v>25.8795240516625</v>
      </c>
    </row>
    <row r="234">
      <c r="A234" s="427" t="s">
        <v>133</v>
      </c>
      <c r="B234" s="427" t="s">
        <v>134</v>
      </c>
      <c r="C234" s="427" t="s">
        <v>17</v>
      </c>
      <c r="D234" s="427" t="n">
        <v>470198.300065063</v>
      </c>
      <c r="E234" s="427" t="n">
        <v>8.33014216768331</v>
      </c>
    </row>
    <row r="235">
      <c r="A235" s="427" t="s">
        <v>135</v>
      </c>
      <c r="B235" s="427" t="s">
        <v>136</v>
      </c>
      <c r="C235" s="427" t="s">
        <v>16</v>
      </c>
      <c r="D235" s="427" t="n">
        <v>199731.083733978</v>
      </c>
      <c r="E235" s="427" t="n">
        <v>17.7529538539489</v>
      </c>
    </row>
    <row r="236">
      <c r="A236" s="427" t="s">
        <v>135</v>
      </c>
      <c r="B236" s="427" t="s">
        <v>136</v>
      </c>
      <c r="C236" s="427" t="s">
        <v>17</v>
      </c>
      <c r="D236" s="427" t="n">
        <v>222524.597976166</v>
      </c>
      <c r="E236" s="427" t="n">
        <v>11.2968434184713</v>
      </c>
    </row>
    <row r="237">
      <c r="A237" s="427" t="s">
        <v>137</v>
      </c>
      <c r="B237" s="427" t="s">
        <v>138</v>
      </c>
      <c r="C237" s="427" t="s">
        <v>16</v>
      </c>
      <c r="D237" s="427" t="n">
        <v>170344.574763687</v>
      </c>
      <c r="E237" s="427" t="n">
        <v>26.7185119492886</v>
      </c>
    </row>
    <row r="238">
      <c r="A238" s="427" t="s">
        <v>137</v>
      </c>
      <c r="B238" s="427" t="s">
        <v>138</v>
      </c>
      <c r="C238" s="427" t="s">
        <v>17</v>
      </c>
      <c r="D238" s="427" t="n">
        <v>235176.989632757</v>
      </c>
      <c r="E238" s="427" t="n">
        <v>8.99217111785028</v>
      </c>
    </row>
    <row r="239">
      <c r="A239" s="427" t="s">
        <v>139</v>
      </c>
      <c r="B239" s="427" t="s">
        <v>140</v>
      </c>
      <c r="C239" s="427" t="s">
        <v>16</v>
      </c>
      <c r="D239" s="427" t="n">
        <v>218394.822446033</v>
      </c>
      <c r="E239" s="427" t="n">
        <v>28.098882954741</v>
      </c>
    </row>
    <row r="240">
      <c r="A240" s="427" t="s">
        <v>139</v>
      </c>
      <c r="B240" s="427" t="s">
        <v>140</v>
      </c>
      <c r="C240" s="427" t="s">
        <v>17</v>
      </c>
      <c r="D240" s="427" t="n">
        <v>350335.177782452</v>
      </c>
      <c r="E240" s="427" t="n">
        <v>8.86554968468096</v>
      </c>
    </row>
    <row r="241">
      <c r="A241" s="427" t="s">
        <v>141</v>
      </c>
      <c r="B241" s="427" t="s">
        <v>142</v>
      </c>
      <c r="C241" s="427" t="s">
        <v>16</v>
      </c>
      <c r="D241" s="427" t="n">
        <v>82842.8100376617</v>
      </c>
      <c r="E241" s="427" t="n">
        <v>19.4941416126646</v>
      </c>
    </row>
    <row r="242">
      <c r="A242" s="427" t="s">
        <v>141</v>
      </c>
      <c r="B242" s="427" t="s">
        <v>142</v>
      </c>
      <c r="C242" s="427" t="s">
        <v>17</v>
      </c>
      <c r="D242" s="427" t="n">
        <v>153102.590299624</v>
      </c>
      <c r="E242" s="427" t="n">
        <v>8.35095564523674</v>
      </c>
    </row>
    <row r="243">
      <c r="A243" s="427" t="s">
        <v>143</v>
      </c>
      <c r="B243" s="427" t="s">
        <v>144</v>
      </c>
      <c r="C243" s="427" t="s">
        <v>16</v>
      </c>
      <c r="D243" s="427" t="n">
        <v>174470.744323398</v>
      </c>
      <c r="E243" s="427" t="n">
        <v>27.8599836635582</v>
      </c>
    </row>
    <row r="244">
      <c r="A244" s="427" t="s">
        <v>143</v>
      </c>
      <c r="B244" s="427" t="s">
        <v>144</v>
      </c>
      <c r="C244" s="427" t="s">
        <v>17</v>
      </c>
      <c r="D244" s="427" t="n">
        <v>300612.259300442</v>
      </c>
      <c r="E244" s="427" t="n">
        <v>6.82893989310739</v>
      </c>
    </row>
    <row r="245">
      <c r="A245" s="427" t="s">
        <v>145</v>
      </c>
      <c r="B245" s="427" t="s">
        <v>146</v>
      </c>
      <c r="C245" s="427" t="s">
        <v>16</v>
      </c>
      <c r="D245" s="427" t="n">
        <v>108338.804803399</v>
      </c>
      <c r="E245" s="427" t="n">
        <v>24.0057976924716</v>
      </c>
    </row>
    <row r="246">
      <c r="A246" s="427" t="s">
        <v>145</v>
      </c>
      <c r="B246" s="427" t="s">
        <v>146</v>
      </c>
      <c r="C246" s="427" t="s">
        <v>17</v>
      </c>
      <c r="D246" s="427" t="n">
        <v>227777.786031201</v>
      </c>
      <c r="E246" s="427" t="n">
        <v>8.95286910048823</v>
      </c>
    </row>
    <row r="247">
      <c r="A247" s="427" t="s">
        <v>147</v>
      </c>
      <c r="B247" s="427" t="s">
        <v>148</v>
      </c>
      <c r="C247" s="427" t="s">
        <v>16</v>
      </c>
      <c r="D247" s="427" t="n">
        <v>227718.668323231</v>
      </c>
      <c r="E247" s="427" t="n">
        <v>21.926616921516</v>
      </c>
    </row>
    <row r="248">
      <c r="A248" s="427" t="s">
        <v>147</v>
      </c>
      <c r="B248" s="427" t="s">
        <v>148</v>
      </c>
      <c r="C248" s="427" t="s">
        <v>17</v>
      </c>
      <c r="D248" s="427" t="n">
        <v>387846.047875761</v>
      </c>
      <c r="E248" s="427" t="n">
        <v>8.14598557093299</v>
      </c>
    </row>
    <row r="249">
      <c r="A249" s="427" t="s">
        <v>149</v>
      </c>
      <c r="B249" s="427" t="s">
        <v>150</v>
      </c>
      <c r="C249" s="427" t="s">
        <v>16</v>
      </c>
      <c r="D249" s="427" t="n">
        <v>139069.367971919</v>
      </c>
      <c r="E249" s="427" t="n">
        <v>25.5918375593445</v>
      </c>
    </row>
    <row r="250">
      <c r="A250" s="427" t="s">
        <v>149</v>
      </c>
      <c r="B250" s="427" t="s">
        <v>150</v>
      </c>
      <c r="C250" s="427" t="s">
        <v>17</v>
      </c>
      <c r="D250" s="427" t="n">
        <v>282408.538635843</v>
      </c>
      <c r="E250" s="427" t="n">
        <v>7.7312402668318</v>
      </c>
    </row>
    <row r="251">
      <c r="A251" s="427" t="s">
        <v>151</v>
      </c>
      <c r="B251" s="427" t="s">
        <v>152</v>
      </c>
      <c r="C251" s="427" t="s">
        <v>16</v>
      </c>
      <c r="D251" s="427" t="n">
        <v>204605.08940568</v>
      </c>
      <c r="E251" s="427" t="n">
        <v>16.4286900848313</v>
      </c>
    </row>
    <row r="252">
      <c r="A252" s="427" t="s">
        <v>151</v>
      </c>
      <c r="B252" s="427" t="s">
        <v>152</v>
      </c>
      <c r="C252" s="427" t="s">
        <v>17</v>
      </c>
      <c r="D252" s="427" t="n">
        <v>296036.310938608</v>
      </c>
      <c r="E252" s="427" t="n">
        <v>10.1988005550552</v>
      </c>
    </row>
    <row r="253">
      <c r="A253" s="427" t="s">
        <v>153</v>
      </c>
      <c r="B253" s="427" t="s">
        <v>154</v>
      </c>
      <c r="C253" s="427" t="s">
        <v>16</v>
      </c>
      <c r="D253" s="427" t="n">
        <v>213286.639900303</v>
      </c>
      <c r="E253" s="427" t="n">
        <v>26.8823309904885</v>
      </c>
    </row>
    <row r="254">
      <c r="A254" s="427" t="s">
        <v>153</v>
      </c>
      <c r="B254" s="427" t="s">
        <v>154</v>
      </c>
      <c r="C254" s="427" t="s">
        <v>17</v>
      </c>
      <c r="D254" s="427" t="n">
        <v>386967.864704592</v>
      </c>
      <c r="E254" s="427" t="n">
        <v>7.46775531744391</v>
      </c>
    </row>
    <row r="255">
      <c r="A255" s="427" t="s">
        <v>155</v>
      </c>
      <c r="B255" s="427" t="s">
        <v>156</v>
      </c>
      <c r="C255" s="427" t="s">
        <v>16</v>
      </c>
      <c r="D255" s="427" t="n">
        <v>83456.4581929582</v>
      </c>
      <c r="E255" s="427" t="n">
        <v>22.2999977531281</v>
      </c>
    </row>
    <row r="256">
      <c r="A256" s="427" t="s">
        <v>155</v>
      </c>
      <c r="B256" s="427" t="s">
        <v>156</v>
      </c>
      <c r="C256" s="427" t="s">
        <v>17</v>
      </c>
      <c r="D256" s="427" t="n">
        <v>239283.267159812</v>
      </c>
      <c r="E256" s="427" t="n">
        <v>9.54445332156519</v>
      </c>
    </row>
    <row r="257">
      <c r="A257" s="427" t="s">
        <v>157</v>
      </c>
      <c r="B257" s="427" t="s">
        <v>158</v>
      </c>
      <c r="C257" s="427" t="s">
        <v>16</v>
      </c>
      <c r="D257" s="427" t="n">
        <v>290477.791385592</v>
      </c>
      <c r="E257" s="427" t="n">
        <v>40.9559088334211</v>
      </c>
    </row>
    <row r="258">
      <c r="A258" s="427" t="s">
        <v>157</v>
      </c>
      <c r="B258" s="427" t="s">
        <v>158</v>
      </c>
      <c r="C258" s="427" t="s">
        <v>17</v>
      </c>
      <c r="D258" s="427" t="n">
        <v>343431.79503548</v>
      </c>
      <c r="E258" s="427" t="n">
        <v>8.08829439030353</v>
      </c>
    </row>
    <row r="259">
      <c r="A259" s="427" t="s">
        <v>159</v>
      </c>
      <c r="B259" s="427" t="s">
        <v>160</v>
      </c>
      <c r="C259" s="427" t="s">
        <v>16</v>
      </c>
      <c r="D259" s="427" t="n">
        <v>171714.277692505</v>
      </c>
      <c r="E259" s="427" t="n">
        <v>26.548453987512</v>
      </c>
    </row>
    <row r="260">
      <c r="A260" s="427" t="s">
        <v>159</v>
      </c>
      <c r="B260" s="427" t="s">
        <v>160</v>
      </c>
      <c r="C260" s="427" t="s">
        <v>17</v>
      </c>
      <c r="D260" s="427" t="n">
        <v>331387.704001355</v>
      </c>
      <c r="E260" s="427" t="n">
        <v>6.32051691142658</v>
      </c>
    </row>
    <row r="261">
      <c r="A261" s="427" t="s">
        <v>161</v>
      </c>
      <c r="B261" s="427" t="s">
        <v>162</v>
      </c>
      <c r="C261" s="427" t="s">
        <v>16</v>
      </c>
      <c r="D261" s="427" t="n">
        <v>135697.479612815</v>
      </c>
      <c r="E261" s="427" t="n">
        <v>18.980429969923</v>
      </c>
    </row>
    <row r="262">
      <c r="A262" s="427" t="s">
        <v>161</v>
      </c>
      <c r="B262" s="427" t="s">
        <v>162</v>
      </c>
      <c r="C262" s="427" t="s">
        <v>17</v>
      </c>
      <c r="D262" s="427" t="n">
        <v>268532.208736499</v>
      </c>
      <c r="E262" s="427" t="n">
        <v>7.78923922587813</v>
      </c>
    </row>
    <row r="263">
      <c r="A263" s="427" t="s">
        <v>163</v>
      </c>
      <c r="B263" s="427" t="s">
        <v>164</v>
      </c>
      <c r="C263" s="427" t="s">
        <v>16</v>
      </c>
      <c r="D263" s="427" t="n">
        <v>284380.98305401</v>
      </c>
      <c r="E263" s="427" t="n">
        <v>21.1702538354429</v>
      </c>
    </row>
    <row r="264">
      <c r="A264" s="427" t="s">
        <v>163</v>
      </c>
      <c r="B264" s="427" t="s">
        <v>164</v>
      </c>
      <c r="C264" s="427" t="s">
        <v>17</v>
      </c>
      <c r="D264" s="427" t="n">
        <v>324005.41972885</v>
      </c>
      <c r="E264" s="427" t="n">
        <v>7.64511324225957</v>
      </c>
    </row>
    <row r="265">
      <c r="A265" s="427" t="s">
        <v>165</v>
      </c>
      <c r="B265" s="427" t="s">
        <v>166</v>
      </c>
      <c r="C265" s="427" t="s">
        <v>16</v>
      </c>
      <c r="D265" s="427" t="n">
        <v>167796.000361091</v>
      </c>
      <c r="E265" s="427" t="n">
        <v>30.8121197406195</v>
      </c>
    </row>
    <row r="266">
      <c r="A266" s="427" t="s">
        <v>165</v>
      </c>
      <c r="B266" s="427" t="s">
        <v>166</v>
      </c>
      <c r="C266" s="427" t="s">
        <v>17</v>
      </c>
      <c r="D266" s="427" t="n">
        <v>432440.307706023</v>
      </c>
      <c r="E266" s="427" t="n">
        <v>6.86078068519142</v>
      </c>
    </row>
    <row r="267">
      <c r="A267" s="427" t="s">
        <v>167</v>
      </c>
      <c r="B267" s="427" t="s">
        <v>168</v>
      </c>
      <c r="C267" s="427" t="s">
        <v>16</v>
      </c>
      <c r="D267" s="427" t="n">
        <v>129525.385077694</v>
      </c>
      <c r="E267" s="427" t="n">
        <v>22.2877614219786</v>
      </c>
    </row>
    <row r="268">
      <c r="A268" s="427" t="s">
        <v>167</v>
      </c>
      <c r="B268" s="427" t="s">
        <v>168</v>
      </c>
      <c r="C268" s="427" t="s">
        <v>17</v>
      </c>
      <c r="D268" s="427" t="n">
        <v>252141.248058783</v>
      </c>
      <c r="E268" s="427" t="n">
        <v>9.86428178339804</v>
      </c>
    </row>
    <row r="269">
      <c r="A269" s="427" t="s">
        <v>169</v>
      </c>
      <c r="B269" s="427" t="s">
        <v>170</v>
      </c>
      <c r="C269" s="427" t="s">
        <v>16</v>
      </c>
      <c r="D269" s="427" t="n">
        <v>178282.183376599</v>
      </c>
      <c r="E269" s="427" t="n">
        <v>14.0341466286731</v>
      </c>
    </row>
    <row r="270">
      <c r="A270" s="427" t="s">
        <v>169</v>
      </c>
      <c r="B270" s="427" t="s">
        <v>170</v>
      </c>
      <c r="C270" s="427" t="s">
        <v>17</v>
      </c>
      <c r="D270" s="427" t="n">
        <v>242792.095186424</v>
      </c>
      <c r="E270" s="427" t="n">
        <v>7.83937664799369</v>
      </c>
    </row>
    <row r="271">
      <c r="A271" s="427" t="s">
        <v>171</v>
      </c>
      <c r="B271" s="427" t="s">
        <v>172</v>
      </c>
      <c r="C271" s="427" t="s">
        <v>16</v>
      </c>
      <c r="D271" s="427" t="n">
        <v>170931.541876351</v>
      </c>
      <c r="E271" s="427" t="n">
        <v>27.3380948799536</v>
      </c>
    </row>
    <row r="272">
      <c r="A272" s="427" t="s">
        <v>171</v>
      </c>
      <c r="B272" s="427" t="s">
        <v>172</v>
      </c>
      <c r="C272" s="427" t="s">
        <v>17</v>
      </c>
      <c r="D272" s="427" t="n">
        <v>237561.669873068</v>
      </c>
      <c r="E272" s="427" t="n">
        <v>9.55968914075634</v>
      </c>
    </row>
    <row r="273">
      <c r="A273" s="427" t="s">
        <v>173</v>
      </c>
      <c r="B273" s="427" t="s">
        <v>174</v>
      </c>
      <c r="C273" s="427" t="s">
        <v>16</v>
      </c>
      <c r="D273" s="427" t="n">
        <v>150417.770099144</v>
      </c>
      <c r="E273" s="427" t="n">
        <v>14.9253362039301</v>
      </c>
    </row>
    <row r="274">
      <c r="A274" s="427" t="s">
        <v>173</v>
      </c>
      <c r="B274" s="427" t="s">
        <v>174</v>
      </c>
      <c r="C274" s="427" t="s">
        <v>17</v>
      </c>
      <c r="D274" s="427" t="n">
        <v>231590.264819625</v>
      </c>
      <c r="E274" s="427" t="n">
        <v>7.45869031931119</v>
      </c>
    </row>
    <row r="275">
      <c r="A275" s="427" t="s">
        <v>175</v>
      </c>
      <c r="B275" s="427" t="s">
        <v>176</v>
      </c>
      <c r="C275" s="427" t="s">
        <v>16</v>
      </c>
      <c r="D275" s="427" t="n">
        <v>97498.3174658256</v>
      </c>
      <c r="E275" s="427" t="n">
        <v>21.6385039823936</v>
      </c>
    </row>
    <row r="276">
      <c r="A276" s="427" t="s">
        <v>175</v>
      </c>
      <c r="B276" s="427" t="s">
        <v>176</v>
      </c>
      <c r="C276" s="427" t="s">
        <v>17</v>
      </c>
      <c r="D276" s="427" t="n">
        <v>158309.959289728</v>
      </c>
      <c r="E276" s="427" t="n">
        <v>9.94052489703041</v>
      </c>
    </row>
    <row r="277">
      <c r="A277" s="427" t="s">
        <v>177</v>
      </c>
      <c r="B277" s="427" t="s">
        <v>178</v>
      </c>
      <c r="C277" s="427" t="s">
        <v>16</v>
      </c>
      <c r="D277" s="427" t="n">
        <v>177452.765109583</v>
      </c>
      <c r="E277" s="427" t="n">
        <v>23.9952317016292</v>
      </c>
    </row>
    <row r="278">
      <c r="A278" s="427" t="s">
        <v>177</v>
      </c>
      <c r="B278" s="427" t="s">
        <v>178</v>
      </c>
      <c r="C278" s="427" t="s">
        <v>17</v>
      </c>
      <c r="D278" s="427" t="n">
        <v>149195.1886806</v>
      </c>
      <c r="E278" s="427" t="n">
        <v>7.51839518439439</v>
      </c>
    </row>
    <row r="279">
      <c r="A279" s="427" t="s">
        <v>179</v>
      </c>
      <c r="B279" s="427" t="s">
        <v>180</v>
      </c>
      <c r="C279" s="427" t="s">
        <v>16</v>
      </c>
      <c r="D279" s="427" t="n">
        <v>56948.4302441402</v>
      </c>
      <c r="E279" s="427" t="n">
        <v>12.2364731834409</v>
      </c>
    </row>
    <row r="280">
      <c r="A280" s="427" t="s">
        <v>179</v>
      </c>
      <c r="B280" s="427" t="s">
        <v>180</v>
      </c>
      <c r="C280" s="427" t="s">
        <v>17</v>
      </c>
      <c r="D280" s="427" t="n">
        <v>66548.8413334843</v>
      </c>
      <c r="E280" s="427" t="n">
        <v>12.3793783778324</v>
      </c>
    </row>
    <row r="281">
      <c r="A281" s="427" t="s">
        <v>181</v>
      </c>
      <c r="B281" s="427" t="s">
        <v>182</v>
      </c>
      <c r="C281" s="427" t="s">
        <v>16</v>
      </c>
      <c r="D281" s="427" t="n">
        <v>74921.1379905979</v>
      </c>
      <c r="E281" s="427" t="n">
        <v>21.5183164662663</v>
      </c>
    </row>
    <row r="282">
      <c r="A282" s="427" t="s">
        <v>181</v>
      </c>
      <c r="B282" s="427" t="s">
        <v>182</v>
      </c>
      <c r="C282" s="427" t="s">
        <v>17</v>
      </c>
      <c r="D282" s="427" t="n">
        <v>118590.355551819</v>
      </c>
      <c r="E282" s="427" t="n">
        <v>14.2396057954404</v>
      </c>
    </row>
    <row r="283">
      <c r="A283" s="427" t="s">
        <v>183</v>
      </c>
      <c r="B283" s="427" t="s">
        <v>184</v>
      </c>
      <c r="C283" s="427" t="s">
        <v>16</v>
      </c>
      <c r="D283" s="427" t="n">
        <v>69701.8730461981</v>
      </c>
      <c r="E283" s="427" t="n">
        <v>24.7073649135399</v>
      </c>
    </row>
    <row r="284">
      <c r="A284" s="427" t="s">
        <v>183</v>
      </c>
      <c r="B284" s="427" t="s">
        <v>184</v>
      </c>
      <c r="C284" s="427" t="s">
        <v>17</v>
      </c>
      <c r="D284" s="427" t="n">
        <v>149527.799752292</v>
      </c>
      <c r="E284" s="427" t="n">
        <v>9.34328583765468</v>
      </c>
    </row>
    <row r="285">
      <c r="A285" s="427" t="s">
        <v>185</v>
      </c>
      <c r="B285" s="427" t="s">
        <v>186</v>
      </c>
      <c r="C285" s="427" t="s">
        <v>16</v>
      </c>
      <c r="D285" s="427" t="n">
        <v>87865.4656518106</v>
      </c>
      <c r="E285" s="427" t="n">
        <v>25.6375275747483</v>
      </c>
    </row>
    <row r="286">
      <c r="A286" s="427" t="s">
        <v>185</v>
      </c>
      <c r="B286" s="427" t="s">
        <v>186</v>
      </c>
      <c r="C286" s="427" t="s">
        <v>17</v>
      </c>
      <c r="D286" s="427" t="n">
        <v>130390.749651911</v>
      </c>
      <c r="E286" s="427" t="n">
        <v>8.98662307410089</v>
      </c>
    </row>
    <row r="287">
      <c r="A287" s="427" t="s">
        <v>187</v>
      </c>
      <c r="B287" s="427" t="s">
        <v>188</v>
      </c>
      <c r="C287" s="427" t="s">
        <v>16</v>
      </c>
      <c r="D287" s="427" t="n">
        <v>69086.3872029974</v>
      </c>
      <c r="E287" s="427" t="n">
        <v>23.2318734101834</v>
      </c>
    </row>
    <row r="288">
      <c r="A288" s="427" t="s">
        <v>187</v>
      </c>
      <c r="B288" s="427" t="s">
        <v>188</v>
      </c>
      <c r="C288" s="427" t="s">
        <v>17</v>
      </c>
      <c r="D288" s="427" t="n">
        <v>136038.895298589</v>
      </c>
      <c r="E288" s="427" t="n">
        <v>11.0865832402476</v>
      </c>
    </row>
    <row r="289">
      <c r="A289" s="427" t="s">
        <v>189</v>
      </c>
      <c r="B289" s="427" t="s">
        <v>190</v>
      </c>
      <c r="C289" s="427" t="s">
        <v>16</v>
      </c>
      <c r="D289" s="427" t="n">
        <v>75386.9098472991</v>
      </c>
      <c r="E289" s="427" t="n">
        <v>28.284744882965</v>
      </c>
    </row>
    <row r="290">
      <c r="A290" s="427" t="s">
        <v>189</v>
      </c>
      <c r="B290" s="427" t="s">
        <v>190</v>
      </c>
      <c r="C290" s="427" t="s">
        <v>17</v>
      </c>
      <c r="D290" s="427" t="n">
        <v>91070.4159825014</v>
      </c>
      <c r="E290" s="427" t="n">
        <v>13.5838006306223</v>
      </c>
    </row>
    <row r="291">
      <c r="A291" s="427" t="s">
        <v>191</v>
      </c>
      <c r="B291" s="427" t="s">
        <v>192</v>
      </c>
      <c r="C291" s="427" t="s">
        <v>16</v>
      </c>
      <c r="D291" s="427" t="n">
        <v>110079.013724256</v>
      </c>
      <c r="E291" s="427" t="n">
        <v>15.3968182666185</v>
      </c>
    </row>
    <row r="292">
      <c r="A292" s="427" t="s">
        <v>191</v>
      </c>
      <c r="B292" s="427" t="s">
        <v>192</v>
      </c>
      <c r="C292" s="427" t="s">
        <v>17</v>
      </c>
      <c r="D292" s="427" t="n">
        <v>143733.257681652</v>
      </c>
      <c r="E292" s="427" t="n">
        <v>9.1665213425051</v>
      </c>
    </row>
    <row r="293">
      <c r="A293" s="427" t="s">
        <v>193</v>
      </c>
      <c r="B293" s="427" t="s">
        <v>194</v>
      </c>
      <c r="C293" s="427" t="s">
        <v>16</v>
      </c>
      <c r="D293" s="427" t="n">
        <v>265053.037140988</v>
      </c>
      <c r="E293" s="427" t="n">
        <v>27.6368978395062</v>
      </c>
    </row>
    <row r="294">
      <c r="A294" s="427" t="s">
        <v>193</v>
      </c>
      <c r="B294" s="427" t="s">
        <v>194</v>
      </c>
      <c r="C294" s="427" t="s">
        <v>17</v>
      </c>
      <c r="D294" s="427" t="n">
        <v>264223.899720838</v>
      </c>
      <c r="E294" s="427" t="n">
        <v>7.48991864648574</v>
      </c>
    </row>
    <row r="295">
      <c r="A295" s="427" t="s">
        <v>195</v>
      </c>
      <c r="B295" s="427" t="s">
        <v>196</v>
      </c>
      <c r="C295" s="427" t="s">
        <v>16</v>
      </c>
      <c r="D295" s="427" t="n">
        <v>104879.297886389</v>
      </c>
      <c r="E295" s="427" t="n">
        <v>13.33504468826</v>
      </c>
    </row>
    <row r="296">
      <c r="A296" s="427" t="s">
        <v>195</v>
      </c>
      <c r="B296" s="427" t="s">
        <v>196</v>
      </c>
      <c r="C296" s="427" t="s">
        <v>17</v>
      </c>
      <c r="D296" s="427" t="n">
        <v>116905.251913847</v>
      </c>
      <c r="E296" s="427" t="n">
        <v>9.74008669009201</v>
      </c>
    </row>
    <row r="297">
      <c r="A297" s="427" t="s">
        <v>197</v>
      </c>
      <c r="B297" s="427" t="s">
        <v>198</v>
      </c>
      <c r="C297" s="427" t="s">
        <v>16</v>
      </c>
      <c r="D297" s="427" t="n">
        <v>55787.7032257706</v>
      </c>
      <c r="E297" s="427" t="n">
        <v>21.4014923312359</v>
      </c>
    </row>
    <row r="298">
      <c r="A298" s="427" t="s">
        <v>197</v>
      </c>
      <c r="B298" s="427" t="s">
        <v>198</v>
      </c>
      <c r="C298" s="427" t="s">
        <v>17</v>
      </c>
      <c r="D298" s="427" t="n">
        <v>108006.408223583</v>
      </c>
      <c r="E298" s="427" t="n">
        <v>11.0254812353235</v>
      </c>
    </row>
    <row r="299">
      <c r="A299" s="427" t="s">
        <v>199</v>
      </c>
      <c r="B299" s="427" t="s">
        <v>200</v>
      </c>
      <c r="C299" s="427" t="s">
        <v>16</v>
      </c>
      <c r="D299" s="427" t="n">
        <v>86009.328291976</v>
      </c>
      <c r="E299" s="427" t="n">
        <v>24.7343824481477</v>
      </c>
    </row>
    <row r="300">
      <c r="A300" s="427" t="s">
        <v>199</v>
      </c>
      <c r="B300" s="427" t="s">
        <v>200</v>
      </c>
      <c r="C300" s="427" t="s">
        <v>17</v>
      </c>
      <c r="D300" s="427" t="n">
        <v>168491.550306565</v>
      </c>
      <c r="E300" s="427" t="n">
        <v>10.899453334145</v>
      </c>
    </row>
    <row r="301">
      <c r="A301" s="427" t="s">
        <v>201</v>
      </c>
      <c r="B301" s="427" t="s">
        <v>202</v>
      </c>
      <c r="C301" s="427" t="s">
        <v>16</v>
      </c>
      <c r="D301" s="427" t="n">
        <v>85928.0555912929</v>
      </c>
      <c r="E301" s="427" t="n">
        <v>27.3180904363776</v>
      </c>
    </row>
    <row r="302">
      <c r="A302" s="427" t="s">
        <v>201</v>
      </c>
      <c r="B302" s="427" t="s">
        <v>202</v>
      </c>
      <c r="C302" s="427" t="s">
        <v>17</v>
      </c>
      <c r="D302" s="427" t="n">
        <v>108426.888814411</v>
      </c>
      <c r="E302" s="427" t="n">
        <v>9.27257132488041</v>
      </c>
    </row>
    <row r="303">
      <c r="A303" s="427" t="s">
        <v>203</v>
      </c>
      <c r="B303" s="427" t="s">
        <v>204</v>
      </c>
      <c r="C303" s="427" t="s">
        <v>16</v>
      </c>
      <c r="D303" s="427" t="n">
        <v>126552.125285982</v>
      </c>
      <c r="E303" s="427" t="n">
        <v>19.0623579697867</v>
      </c>
    </row>
    <row r="304">
      <c r="A304" s="427" t="s">
        <v>203</v>
      </c>
      <c r="B304" s="427" t="s">
        <v>204</v>
      </c>
      <c r="C304" s="427" t="s">
        <v>17</v>
      </c>
      <c r="D304" s="427" t="n">
        <v>257060.027400939</v>
      </c>
      <c r="E304" s="427" t="n">
        <v>8.70306862602432</v>
      </c>
    </row>
    <row r="305">
      <c r="A305" s="427" t="s">
        <v>205</v>
      </c>
      <c r="B305" s="427" t="s">
        <v>206</v>
      </c>
      <c r="C305" s="427" t="s">
        <v>16</v>
      </c>
      <c r="D305" s="427" t="n">
        <v>385885.29751255</v>
      </c>
      <c r="E305" s="427" t="n">
        <v>52.6451217714948</v>
      </c>
    </row>
    <row r="306">
      <c r="A306" s="427" t="s">
        <v>205</v>
      </c>
      <c r="B306" s="427" t="s">
        <v>206</v>
      </c>
      <c r="C306" s="427" t="s">
        <v>17</v>
      </c>
      <c r="D306" s="427" t="n">
        <v>518167.270010096</v>
      </c>
      <c r="E306" s="427" t="n">
        <v>7.62693270008647</v>
      </c>
    </row>
    <row r="307">
      <c r="A307" s="427" t="s">
        <v>207</v>
      </c>
      <c r="B307" s="427" t="s">
        <v>208</v>
      </c>
      <c r="C307" s="427" t="s">
        <v>16</v>
      </c>
      <c r="D307" s="427" t="n">
        <v>159414.555742544</v>
      </c>
      <c r="E307" s="427" t="n">
        <v>31.3897356467285</v>
      </c>
    </row>
    <row r="308">
      <c r="A308" s="427" t="s">
        <v>207</v>
      </c>
      <c r="B308" s="427" t="s">
        <v>208</v>
      </c>
      <c r="C308" s="427" t="s">
        <v>17</v>
      </c>
      <c r="D308" s="427" t="n">
        <v>391281.502744662</v>
      </c>
      <c r="E308" s="427" t="n">
        <v>10.237448572157</v>
      </c>
    </row>
    <row r="309">
      <c r="A309" s="427" t="s">
        <v>209</v>
      </c>
      <c r="B309" s="427" t="s">
        <v>210</v>
      </c>
      <c r="C309" s="427" t="s">
        <v>16</v>
      </c>
      <c r="D309" s="427" t="n">
        <v>73022.1349344204</v>
      </c>
      <c r="E309" s="427" t="n">
        <v>29.8627148246707</v>
      </c>
    </row>
    <row r="310">
      <c r="A310" s="427" t="s">
        <v>209</v>
      </c>
      <c r="B310" s="427" t="s">
        <v>210</v>
      </c>
      <c r="C310" s="427" t="s">
        <v>17</v>
      </c>
      <c r="D310" s="427" t="n">
        <v>202224.216489416</v>
      </c>
      <c r="E310" s="427" t="n">
        <v>8.47687158927124</v>
      </c>
    </row>
    <row r="311">
      <c r="A311" s="427" t="s">
        <v>211</v>
      </c>
      <c r="B311" s="427" t="s">
        <v>212</v>
      </c>
      <c r="C311" s="427" t="s">
        <v>16</v>
      </c>
      <c r="D311" s="427" t="n">
        <v>243203.368232889</v>
      </c>
      <c r="E311" s="427" t="n">
        <v>28.4229967094121</v>
      </c>
    </row>
    <row r="312">
      <c r="A312" s="427" t="s">
        <v>211</v>
      </c>
      <c r="B312" s="427" t="s">
        <v>212</v>
      </c>
      <c r="C312" s="427" t="s">
        <v>17</v>
      </c>
      <c r="D312" s="427" t="n">
        <v>284306.234715702</v>
      </c>
      <c r="E312" s="427" t="n">
        <v>6.74982917965915</v>
      </c>
    </row>
    <row r="313">
      <c r="A313" s="427" t="s">
        <v>213</v>
      </c>
      <c r="B313" s="427" t="s">
        <v>214</v>
      </c>
      <c r="C313" s="427" t="s">
        <v>16</v>
      </c>
      <c r="D313" s="427" t="n">
        <v>128830.67156734</v>
      </c>
      <c r="E313" s="427" t="n">
        <v>27.1727068253409</v>
      </c>
    </row>
    <row r="314">
      <c r="A314" s="427" t="s">
        <v>213</v>
      </c>
      <c r="B314" s="427" t="s">
        <v>214</v>
      </c>
      <c r="C314" s="427" t="s">
        <v>17</v>
      </c>
      <c r="D314" s="427" t="n">
        <v>162520.628775591</v>
      </c>
      <c r="E314" s="427" t="n">
        <v>9.24832703894787</v>
      </c>
    </row>
    <row r="315">
      <c r="A315" s="427" t="s">
        <v>215</v>
      </c>
      <c r="B315" s="427" t="s">
        <v>216</v>
      </c>
      <c r="C315" s="427" t="s">
        <v>16</v>
      </c>
      <c r="D315" s="427" t="n">
        <v>160778.165928581</v>
      </c>
      <c r="E315" s="427" t="n">
        <v>29.6661599707769</v>
      </c>
    </row>
    <row r="316">
      <c r="A316" s="427" t="s">
        <v>215</v>
      </c>
      <c r="B316" s="427" t="s">
        <v>216</v>
      </c>
      <c r="C316" s="427" t="s">
        <v>17</v>
      </c>
      <c r="D316" s="427" t="n">
        <v>253648.101770059</v>
      </c>
      <c r="E316" s="427" t="n">
        <v>8.52733027125753</v>
      </c>
    </row>
    <row r="317">
      <c r="A317" s="427" t="s">
        <v>217</v>
      </c>
      <c r="B317" s="427" t="s">
        <v>218</v>
      </c>
      <c r="C317" s="427" t="s">
        <v>16</v>
      </c>
      <c r="D317" s="427" t="n">
        <v>142284.099606254</v>
      </c>
      <c r="E317" s="427" t="n">
        <v>28.526236648584</v>
      </c>
    </row>
    <row r="318">
      <c r="A318" s="427" t="s">
        <v>217</v>
      </c>
      <c r="B318" s="427" t="s">
        <v>218</v>
      </c>
      <c r="C318" s="427" t="s">
        <v>17</v>
      </c>
      <c r="D318" s="427" t="n">
        <v>330583.852701941</v>
      </c>
      <c r="E318" s="427" t="n">
        <v>6.000387818163</v>
      </c>
    </row>
    <row r="319">
      <c r="A319" s="427" t="s">
        <v>219</v>
      </c>
      <c r="B319" s="427" t="s">
        <v>220</v>
      </c>
      <c r="C319" s="427" t="s">
        <v>16</v>
      </c>
      <c r="D319" s="427" t="n">
        <v>156286.621967155</v>
      </c>
      <c r="E319" s="427" t="n">
        <v>21.5352682369696</v>
      </c>
    </row>
    <row r="320">
      <c r="A320" s="427" t="s">
        <v>219</v>
      </c>
      <c r="B320" s="427" t="s">
        <v>220</v>
      </c>
      <c r="C320" s="427" t="s">
        <v>17</v>
      </c>
      <c r="D320" s="427" t="n">
        <v>243356.590971016</v>
      </c>
      <c r="E320" s="427" t="n">
        <v>9.67094657382229</v>
      </c>
    </row>
    <row r="321">
      <c r="A321" s="427" t="s">
        <v>221</v>
      </c>
      <c r="B321" s="427" t="s">
        <v>222</v>
      </c>
      <c r="C321" s="427" t="s">
        <v>16</v>
      </c>
      <c r="D321" s="427" t="n">
        <v>48842.3780650579</v>
      </c>
      <c r="E321" s="427" t="n">
        <v>18.812500083888</v>
      </c>
    </row>
    <row r="322">
      <c r="A322" s="427" t="s">
        <v>221</v>
      </c>
      <c r="B322" s="427" t="s">
        <v>222</v>
      </c>
      <c r="C322" s="427" t="s">
        <v>17</v>
      </c>
      <c r="D322" s="427" t="n">
        <v>124795.927482591</v>
      </c>
      <c r="E322" s="427" t="n">
        <v>11.1587859368731</v>
      </c>
    </row>
    <row r="323">
      <c r="A323" s="427" t="s">
        <v>223</v>
      </c>
      <c r="B323" s="427" t="s">
        <v>224</v>
      </c>
      <c r="C323" s="427" t="s">
        <v>16</v>
      </c>
      <c r="D323" s="427" t="n">
        <v>173170.014643358</v>
      </c>
      <c r="E323" s="427" t="n">
        <v>18.8726952067639</v>
      </c>
    </row>
    <row r="324">
      <c r="A324" s="427" t="s">
        <v>223</v>
      </c>
      <c r="B324" s="427" t="s">
        <v>224</v>
      </c>
      <c r="C324" s="427" t="s">
        <v>17</v>
      </c>
      <c r="D324" s="427" t="n">
        <v>167600.700306707</v>
      </c>
      <c r="E324" s="427" t="n">
        <v>7.47889465219454</v>
      </c>
    </row>
    <row r="325">
      <c r="A325" s="427" t="s">
        <v>225</v>
      </c>
      <c r="B325" s="427" t="s">
        <v>226</v>
      </c>
      <c r="C325" s="427" t="s">
        <v>16</v>
      </c>
      <c r="D325" s="427" t="n">
        <v>81156.2718247945</v>
      </c>
      <c r="E325" s="427" t="n">
        <v>18.6889274156239</v>
      </c>
    </row>
    <row r="326">
      <c r="A326" s="427" t="s">
        <v>225</v>
      </c>
      <c r="B326" s="427" t="s">
        <v>226</v>
      </c>
      <c r="C326" s="427" t="s">
        <v>17</v>
      </c>
      <c r="D326" s="427" t="n">
        <v>131197.441303308</v>
      </c>
      <c r="E326" s="427" t="n">
        <v>7.93681784562432</v>
      </c>
    </row>
    <row r="327">
      <c r="A327" s="427" t="s">
        <v>227</v>
      </c>
      <c r="B327" s="427" t="s">
        <v>228</v>
      </c>
      <c r="C327" s="427" t="s">
        <v>16</v>
      </c>
      <c r="D327" s="427" t="n">
        <v>118145.321024102</v>
      </c>
      <c r="E327" s="427" t="n">
        <v>29.9429693267747</v>
      </c>
    </row>
    <row r="328">
      <c r="A328" s="427" t="s">
        <v>227</v>
      </c>
      <c r="B328" s="427" t="s">
        <v>228</v>
      </c>
      <c r="C328" s="427" t="s">
        <v>17</v>
      </c>
      <c r="D328" s="427" t="n">
        <v>189787.506563881</v>
      </c>
      <c r="E328" s="427" t="n">
        <v>10.5901731358711</v>
      </c>
    </row>
    <row r="329">
      <c r="A329" s="427" t="s">
        <v>229</v>
      </c>
      <c r="B329" s="427" t="s">
        <v>230</v>
      </c>
      <c r="C329" s="427" t="s">
        <v>16</v>
      </c>
      <c r="D329" s="427" t="n">
        <v>85662.847089227</v>
      </c>
      <c r="E329" s="427" t="n">
        <v>19.009329512394</v>
      </c>
    </row>
    <row r="330">
      <c r="A330" s="427" t="s">
        <v>229</v>
      </c>
      <c r="B330" s="427" t="s">
        <v>230</v>
      </c>
      <c r="C330" s="427" t="s">
        <v>17</v>
      </c>
      <c r="D330" s="427" t="n">
        <v>142796.00299297</v>
      </c>
      <c r="E330" s="427" t="n">
        <v>9.45848160058679</v>
      </c>
    </row>
    <row r="331">
      <c r="A331" s="427" t="s">
        <v>231</v>
      </c>
      <c r="B331" s="427" t="s">
        <v>232</v>
      </c>
      <c r="C331" s="427" t="s">
        <v>16</v>
      </c>
      <c r="D331" s="427" t="n">
        <v>76321.8559534728</v>
      </c>
      <c r="E331" s="427" t="n">
        <v>17.6635819685842</v>
      </c>
    </row>
    <row r="332">
      <c r="A332" s="427" t="s">
        <v>231</v>
      </c>
      <c r="B332" s="427" t="s">
        <v>232</v>
      </c>
      <c r="C332" s="427" t="s">
        <v>17</v>
      </c>
      <c r="D332" s="427" t="n">
        <v>137991.301948423</v>
      </c>
      <c r="E332" s="427" t="n">
        <v>10.8692092413988</v>
      </c>
    </row>
    <row r="333">
      <c r="A333" s="427" t="s">
        <v>233</v>
      </c>
      <c r="B333" s="427" t="s">
        <v>234</v>
      </c>
      <c r="C333" s="427" t="s">
        <v>16</v>
      </c>
      <c r="D333" s="427" t="n">
        <v>93372.5968192151</v>
      </c>
      <c r="E333" s="427" t="n">
        <v>15.6930689480034</v>
      </c>
    </row>
    <row r="334">
      <c r="A334" s="427" t="s">
        <v>233</v>
      </c>
      <c r="B334" s="427" t="s">
        <v>234</v>
      </c>
      <c r="C334" s="427" t="s">
        <v>17</v>
      </c>
      <c r="D334" s="427" t="n">
        <v>120905.116395521</v>
      </c>
      <c r="E334" s="427" t="n">
        <v>9.77968395772301</v>
      </c>
    </row>
    <row r="335">
      <c r="A335" s="427" t="s">
        <v>235</v>
      </c>
      <c r="B335" s="427" t="s">
        <v>236</v>
      </c>
      <c r="C335" s="427" t="s">
        <v>16</v>
      </c>
      <c r="D335" s="427" t="n">
        <v>58045.7921660829</v>
      </c>
      <c r="E335" s="427" t="n">
        <v>24.9223713279581</v>
      </c>
    </row>
    <row r="336">
      <c r="A336" s="427" t="s">
        <v>235</v>
      </c>
      <c r="B336" s="427" t="s">
        <v>236</v>
      </c>
      <c r="C336" s="427" t="s">
        <v>17</v>
      </c>
      <c r="D336" s="427" t="n">
        <v>133842.495803241</v>
      </c>
      <c r="E336" s="427" t="n">
        <v>6.88590711857416</v>
      </c>
    </row>
    <row r="337">
      <c r="A337" s="427" t="s">
        <v>237</v>
      </c>
      <c r="B337" s="427" t="s">
        <v>238</v>
      </c>
      <c r="C337" s="427" t="s">
        <v>16</v>
      </c>
      <c r="D337" s="427" t="n">
        <v>79020.7843075559</v>
      </c>
      <c r="E337" s="427" t="n">
        <v>26.6543534489519</v>
      </c>
    </row>
    <row r="338">
      <c r="A338" s="427" t="s">
        <v>237</v>
      </c>
      <c r="B338" s="427" t="s">
        <v>238</v>
      </c>
      <c r="C338" s="427" t="s">
        <v>17</v>
      </c>
      <c r="D338" s="427" t="n">
        <v>138165.206988639</v>
      </c>
      <c r="E338" s="427" t="n">
        <v>14.1496591747115</v>
      </c>
    </row>
    <row r="339">
      <c r="A339" s="427" t="s">
        <v>239</v>
      </c>
      <c r="B339" s="427" t="s">
        <v>240</v>
      </c>
      <c r="C339" s="427" t="s">
        <v>16</v>
      </c>
      <c r="D339" s="427" t="n">
        <v>177232.543488559</v>
      </c>
      <c r="E339" s="427" t="n">
        <v>25.2479895776923</v>
      </c>
    </row>
    <row r="340">
      <c r="A340" s="427" t="s">
        <v>239</v>
      </c>
      <c r="B340" s="427" t="s">
        <v>240</v>
      </c>
      <c r="C340" s="427" t="s">
        <v>17</v>
      </c>
      <c r="D340" s="427" t="n">
        <v>411824.622993197</v>
      </c>
      <c r="E340" s="427" t="n">
        <v>10.6100327353378</v>
      </c>
    </row>
    <row r="341">
      <c r="A341" s="427" t="s">
        <v>241</v>
      </c>
      <c r="B341" s="427" t="s">
        <v>242</v>
      </c>
      <c r="C341" s="427" t="s">
        <v>16</v>
      </c>
      <c r="D341" s="427" t="n">
        <v>329723.53235284</v>
      </c>
      <c r="E341" s="427" t="n">
        <v>48.9193674660051</v>
      </c>
    </row>
    <row r="342">
      <c r="A342" s="427" t="s">
        <v>241</v>
      </c>
      <c r="B342" s="427" t="s">
        <v>242</v>
      </c>
      <c r="C342" s="427" t="s">
        <v>17</v>
      </c>
      <c r="D342" s="427" t="n">
        <v>466343.859170099</v>
      </c>
      <c r="E342" s="427" t="n">
        <v>13.1773344071911</v>
      </c>
    </row>
    <row r="343">
      <c r="A343" s="427" t="s">
        <v>243</v>
      </c>
      <c r="B343" s="427" t="s">
        <v>244</v>
      </c>
      <c r="C343" s="427" t="s">
        <v>16</v>
      </c>
      <c r="D343" s="427" t="n">
        <v>74471.2067498563</v>
      </c>
      <c r="E343" s="427" t="n">
        <v>17.2439937344016</v>
      </c>
    </row>
    <row r="344">
      <c r="A344" s="427" t="s">
        <v>243</v>
      </c>
      <c r="B344" s="427" t="s">
        <v>244</v>
      </c>
      <c r="C344" s="427" t="s">
        <v>17</v>
      </c>
      <c r="D344" s="427" t="n">
        <v>223440.211851366</v>
      </c>
      <c r="E344" s="427" t="n">
        <v>10.8128951282471</v>
      </c>
    </row>
    <row r="345">
      <c r="A345" s="427" t="s">
        <v>245</v>
      </c>
      <c r="B345" s="427" t="s">
        <v>246</v>
      </c>
      <c r="C345" s="427" t="s">
        <v>16</v>
      </c>
      <c r="D345" s="427" t="n">
        <v>58255.6896118436</v>
      </c>
      <c r="E345" s="427" t="n">
        <v>18.8940642976403</v>
      </c>
    </row>
    <row r="346">
      <c r="A346" s="427" t="s">
        <v>245</v>
      </c>
      <c r="B346" s="427" t="s">
        <v>246</v>
      </c>
      <c r="C346" s="427" t="s">
        <v>17</v>
      </c>
      <c r="D346" s="427" t="n">
        <v>132854.576772032</v>
      </c>
      <c r="E346" s="427" t="n">
        <v>13.9481572799972</v>
      </c>
    </row>
    <row r="347">
      <c r="A347" s="427" t="s">
        <v>247</v>
      </c>
      <c r="B347" s="427" t="s">
        <v>248</v>
      </c>
      <c r="C347" s="427" t="s">
        <v>16</v>
      </c>
      <c r="D347" s="427" t="n">
        <v>124211.813043764</v>
      </c>
      <c r="E347" s="427" t="n">
        <v>28.9082898942198</v>
      </c>
    </row>
    <row r="348">
      <c r="A348" s="427" t="s">
        <v>247</v>
      </c>
      <c r="B348" s="427" t="s">
        <v>248</v>
      </c>
      <c r="C348" s="427" t="s">
        <v>17</v>
      </c>
      <c r="D348" s="427" t="n">
        <v>338353.42898862</v>
      </c>
      <c r="E348" s="427" t="n">
        <v>10.0384324308898</v>
      </c>
    </row>
    <row r="349">
      <c r="A349" s="427" t="s">
        <v>249</v>
      </c>
      <c r="B349" s="427" t="s">
        <v>250</v>
      </c>
      <c r="C349" s="427" t="s">
        <v>16</v>
      </c>
      <c r="D349" s="427" t="n">
        <v>390510.775648342</v>
      </c>
      <c r="E349" s="427" t="n">
        <v>43.4274982106686</v>
      </c>
    </row>
    <row r="350">
      <c r="A350" s="427" t="s">
        <v>249</v>
      </c>
      <c r="B350" s="427" t="s">
        <v>250</v>
      </c>
      <c r="C350" s="427" t="s">
        <v>17</v>
      </c>
      <c r="D350" s="427" t="n">
        <v>406955.566618746</v>
      </c>
      <c r="E350" s="427" t="n">
        <v>7.17790845224256</v>
      </c>
    </row>
    <row r="351">
      <c r="A351" s="427" t="s">
        <v>251</v>
      </c>
      <c r="B351" s="427" t="s">
        <v>252</v>
      </c>
      <c r="C351" s="427" t="s">
        <v>16</v>
      </c>
      <c r="D351" s="427" t="n">
        <v>184426.733904697</v>
      </c>
      <c r="E351" s="427" t="n">
        <v>41.5979090228655</v>
      </c>
    </row>
    <row r="352">
      <c r="A352" s="427" t="s">
        <v>251</v>
      </c>
      <c r="B352" s="427" t="s">
        <v>252</v>
      </c>
      <c r="C352" s="427" t="s">
        <v>17</v>
      </c>
      <c r="D352" s="427" t="n">
        <v>357861.801171797</v>
      </c>
      <c r="E352" s="427" t="n">
        <v>8.42489231783649</v>
      </c>
    </row>
    <row r="353">
      <c r="A353" s="427" t="s">
        <v>253</v>
      </c>
      <c r="B353" s="427" t="s">
        <v>254</v>
      </c>
      <c r="C353" s="427" t="s">
        <v>16</v>
      </c>
      <c r="D353" s="427" t="n">
        <v>63883.1550553238</v>
      </c>
      <c r="E353" s="427" t="n">
        <v>23.3009034289428</v>
      </c>
    </row>
    <row r="354">
      <c r="A354" s="427" t="s">
        <v>253</v>
      </c>
      <c r="B354" s="427" t="s">
        <v>254</v>
      </c>
      <c r="C354" s="427" t="s">
        <v>17</v>
      </c>
      <c r="D354" s="427" t="n">
        <v>281748.150931292</v>
      </c>
      <c r="E354" s="427" t="n">
        <v>13.8073053922528</v>
      </c>
    </row>
    <row r="355">
      <c r="A355" s="427" t="s">
        <v>255</v>
      </c>
      <c r="B355" s="427" t="s">
        <v>256</v>
      </c>
      <c r="C355" s="427" t="s">
        <v>16</v>
      </c>
      <c r="D355" s="427" t="n">
        <v>1171917.42109489</v>
      </c>
      <c r="E355" s="427" t="n">
        <v>41.1559097839174</v>
      </c>
    </row>
    <row r="356">
      <c r="A356" s="427" t="s">
        <v>255</v>
      </c>
      <c r="B356" s="427" t="s">
        <v>256</v>
      </c>
      <c r="C356" s="427" t="s">
        <v>17</v>
      </c>
      <c r="D356" s="427" t="n">
        <v>658450.524847116</v>
      </c>
      <c r="E356" s="427" t="n">
        <v>6.77936185108376</v>
      </c>
    </row>
    <row r="357">
      <c r="A357" s="427" t="s">
        <v>257</v>
      </c>
      <c r="B357" s="427" t="s">
        <v>258</v>
      </c>
      <c r="C357" s="427" t="s">
        <v>16</v>
      </c>
      <c r="D357" s="427" t="n">
        <v>322756.402390196</v>
      </c>
      <c r="E357" s="427" t="n">
        <v>26.6342718184444</v>
      </c>
    </row>
    <row r="358">
      <c r="A358" s="427" t="s">
        <v>257</v>
      </c>
      <c r="B358" s="427" t="s">
        <v>258</v>
      </c>
      <c r="C358" s="427" t="s">
        <v>17</v>
      </c>
      <c r="D358" s="427" t="n">
        <v>1101417.34062088</v>
      </c>
      <c r="E358" s="427" t="n">
        <v>5.59994133617951</v>
      </c>
    </row>
    <row r="359">
      <c r="A359" s="427" t="s">
        <v>261</v>
      </c>
      <c r="B359" s="427" t="s">
        <v>262</v>
      </c>
      <c r="C359" s="427" t="s">
        <v>16</v>
      </c>
      <c r="D359" s="427" t="n">
        <v>469778.900155816</v>
      </c>
      <c r="E359" s="427" t="n">
        <v>25.5106572498527</v>
      </c>
    </row>
    <row r="360">
      <c r="A360" s="427" t="s">
        <v>261</v>
      </c>
      <c r="B360" s="427" t="s">
        <v>262</v>
      </c>
      <c r="C360" s="427" t="s">
        <v>17</v>
      </c>
      <c r="D360" s="427" t="n">
        <v>686655.546133192</v>
      </c>
      <c r="E360" s="427" t="n">
        <v>6.304692949649</v>
      </c>
    </row>
    <row r="361">
      <c r="A361" s="427" t="s">
        <v>263</v>
      </c>
      <c r="B361" s="427" t="s">
        <v>264</v>
      </c>
      <c r="C361" s="427" t="s">
        <v>16</v>
      </c>
      <c r="D361" s="427" t="n">
        <v>987772.618523198</v>
      </c>
      <c r="E361" s="427" t="n">
        <v>29.9841906112975</v>
      </c>
    </row>
    <row r="362">
      <c r="A362" s="427" t="s">
        <v>263</v>
      </c>
      <c r="B362" s="427" t="s">
        <v>264</v>
      </c>
      <c r="C362" s="427" t="s">
        <v>17</v>
      </c>
      <c r="D362" s="427" t="n">
        <v>860683.625399896</v>
      </c>
      <c r="E362" s="427" t="n">
        <v>5.53027587964223</v>
      </c>
    </row>
    <row r="363">
      <c r="A363" s="427" t="s">
        <v>265</v>
      </c>
      <c r="B363" s="427" t="s">
        <v>266</v>
      </c>
      <c r="C363" s="427" t="s">
        <v>16</v>
      </c>
      <c r="D363" s="427" t="n">
        <v>199200.58082447</v>
      </c>
      <c r="E363" s="427" t="n">
        <v>24.5121150832495</v>
      </c>
    </row>
    <row r="364">
      <c r="A364" s="427" t="s">
        <v>265</v>
      </c>
      <c r="B364" s="427" t="s">
        <v>266</v>
      </c>
      <c r="C364" s="427" t="s">
        <v>17</v>
      </c>
      <c r="D364" s="427" t="n">
        <v>482615.767498711</v>
      </c>
      <c r="E364" s="427" t="n">
        <v>8.2585061162462</v>
      </c>
    </row>
    <row r="365">
      <c r="A365" s="427" t="s">
        <v>267</v>
      </c>
      <c r="B365" s="427" t="s">
        <v>268</v>
      </c>
      <c r="C365" s="427" t="s">
        <v>16</v>
      </c>
      <c r="D365" s="427" t="n">
        <v>179827.358550685</v>
      </c>
      <c r="E365" s="427" t="n">
        <v>43.2214192089075</v>
      </c>
    </row>
    <row r="366">
      <c r="A366" s="427" t="s">
        <v>267</v>
      </c>
      <c r="B366" s="427" t="s">
        <v>268</v>
      </c>
      <c r="C366" s="427" t="s">
        <v>17</v>
      </c>
      <c r="D366" s="427" t="n">
        <v>425900.473223735</v>
      </c>
      <c r="E366" s="427" t="n">
        <v>8.26675886245028</v>
      </c>
    </row>
    <row r="367">
      <c r="A367" s="427" t="s">
        <v>269</v>
      </c>
      <c r="B367" s="427" t="s">
        <v>270</v>
      </c>
      <c r="C367" s="427" t="s">
        <v>16</v>
      </c>
      <c r="D367" s="427" t="n">
        <v>672647.815724947</v>
      </c>
      <c r="E367" s="427" t="n">
        <v>14.359696033465</v>
      </c>
    </row>
    <row r="368">
      <c r="A368" s="427" t="s">
        <v>269</v>
      </c>
      <c r="B368" s="427" t="s">
        <v>270</v>
      </c>
      <c r="C368" s="427" t="s">
        <v>17</v>
      </c>
      <c r="D368" s="427" t="n">
        <v>1653011.95452938</v>
      </c>
      <c r="E368" s="427" t="n">
        <v>8.06971516884251</v>
      </c>
    </row>
    <row r="369">
      <c r="A369" s="427" t="s">
        <v>271</v>
      </c>
      <c r="B369" s="427" t="s">
        <v>272</v>
      </c>
      <c r="C369" s="427" t="s">
        <v>16</v>
      </c>
      <c r="D369" s="427" t="n">
        <v>925300.691588875</v>
      </c>
      <c r="E369" s="427" t="n">
        <v>60.7135153641285</v>
      </c>
    </row>
    <row r="370">
      <c r="A370" s="427" t="s">
        <v>271</v>
      </c>
      <c r="B370" s="427" t="s">
        <v>272</v>
      </c>
      <c r="C370" s="427" t="s">
        <v>17</v>
      </c>
      <c r="D370" s="427" t="n">
        <v>828988.045891003</v>
      </c>
      <c r="E370" s="427" t="n">
        <v>6.45992676967558</v>
      </c>
    </row>
    <row r="371">
      <c r="A371" s="427" t="s">
        <v>273</v>
      </c>
      <c r="B371" s="427" t="s">
        <v>274</v>
      </c>
      <c r="C371" s="427" t="s">
        <v>16</v>
      </c>
      <c r="D371" s="427" t="n">
        <v>1931983.41592795</v>
      </c>
      <c r="E371" s="427" t="n">
        <v>13.728056688448</v>
      </c>
    </row>
    <row r="372">
      <c r="A372" s="427" t="s">
        <v>273</v>
      </c>
      <c r="B372" s="427" t="s">
        <v>274</v>
      </c>
      <c r="C372" s="427" t="s">
        <v>17</v>
      </c>
      <c r="D372" s="427" t="n">
        <v>961983.915081675</v>
      </c>
      <c r="E372" s="427" t="n">
        <v>10.7414301754563</v>
      </c>
    </row>
    <row r="373">
      <c r="A373" s="427" t="s">
        <v>275</v>
      </c>
      <c r="B373" s="427" t="s">
        <v>276</v>
      </c>
      <c r="C373" s="427" t="s">
        <v>16</v>
      </c>
      <c r="D373" s="427" t="n">
        <v>139565.600049809</v>
      </c>
      <c r="E373" s="427" t="n">
        <v>25.8198161516198</v>
      </c>
    </row>
    <row r="374">
      <c r="A374" s="427" t="s">
        <v>275</v>
      </c>
      <c r="B374" s="427" t="s">
        <v>276</v>
      </c>
      <c r="C374" s="427" t="s">
        <v>17</v>
      </c>
      <c r="D374" s="427" t="n">
        <v>582022.29784861</v>
      </c>
      <c r="E374" s="427" t="n">
        <v>10.3728124567121</v>
      </c>
    </row>
    <row r="375">
      <c r="A375" s="427" t="s">
        <v>277</v>
      </c>
      <c r="B375" s="427" t="s">
        <v>278</v>
      </c>
      <c r="C375" s="427" t="s">
        <v>16</v>
      </c>
      <c r="D375" s="427" t="n">
        <v>1675952.18477545</v>
      </c>
      <c r="E375" s="427" t="n">
        <v>37.6208706427576</v>
      </c>
    </row>
    <row r="376">
      <c r="A376" s="427" t="s">
        <v>277</v>
      </c>
      <c r="B376" s="427" t="s">
        <v>278</v>
      </c>
      <c r="C376" s="427" t="s">
        <v>17</v>
      </c>
      <c r="D376" s="427" t="n">
        <v>882616.997106977</v>
      </c>
      <c r="E376" s="427" t="n">
        <v>6.42030727830402</v>
      </c>
    </row>
    <row r="377">
      <c r="A377" s="427" t="s">
        <v>279</v>
      </c>
      <c r="B377" s="427" t="s">
        <v>280</v>
      </c>
      <c r="C377" s="427" t="s">
        <v>16</v>
      </c>
      <c r="D377" s="427" t="n">
        <v>92814.5102538968</v>
      </c>
      <c r="E377" s="427" t="n">
        <v>29.4000087281506</v>
      </c>
    </row>
    <row r="378">
      <c r="A378" s="427" t="s">
        <v>279</v>
      </c>
      <c r="B378" s="427" t="s">
        <v>280</v>
      </c>
      <c r="C378" s="427" t="s">
        <v>17</v>
      </c>
      <c r="D378" s="427" t="n">
        <v>178070.070607999</v>
      </c>
      <c r="E378" s="427" t="n">
        <v>13.3947343709165</v>
      </c>
    </row>
    <row r="379">
      <c r="A379" s="427" t="s">
        <v>281</v>
      </c>
      <c r="B379" s="427" t="s">
        <v>282</v>
      </c>
      <c r="C379" s="427" t="s">
        <v>16</v>
      </c>
      <c r="D379" s="427" t="n">
        <v>365626.696293201</v>
      </c>
      <c r="E379" s="427" t="n">
        <v>55.4006938913903</v>
      </c>
    </row>
    <row r="380">
      <c r="A380" s="427" t="s">
        <v>281</v>
      </c>
      <c r="B380" s="427" t="s">
        <v>282</v>
      </c>
      <c r="C380" s="427" t="s">
        <v>17</v>
      </c>
      <c r="D380" s="427" t="n">
        <v>574785.939769064</v>
      </c>
      <c r="E380" s="427" t="n">
        <v>10.8168292580695</v>
      </c>
    </row>
    <row r="381">
      <c r="A381" s="427" t="s">
        <v>283</v>
      </c>
      <c r="B381" s="427" t="s">
        <v>284</v>
      </c>
      <c r="C381" s="427" t="s">
        <v>16</v>
      </c>
      <c r="D381" s="427" t="n">
        <v>73012.7998478343</v>
      </c>
      <c r="E381" s="427" t="n">
        <v>14.2250757767111</v>
      </c>
    </row>
    <row r="382">
      <c r="A382" s="427" t="s">
        <v>283</v>
      </c>
      <c r="B382" s="427" t="s">
        <v>284</v>
      </c>
      <c r="C382" s="427" t="s">
        <v>17</v>
      </c>
      <c r="D382" s="427" t="n">
        <v>88608.9507850308</v>
      </c>
      <c r="E382" s="427" t="n">
        <v>10.5807069938248</v>
      </c>
    </row>
    <row r="383">
      <c r="A383" s="427" t="s">
        <v>285</v>
      </c>
      <c r="B383" s="427" t="s">
        <v>286</v>
      </c>
      <c r="C383" s="427" t="s">
        <v>16</v>
      </c>
      <c r="D383" s="427" t="n">
        <v>78346.6128121945</v>
      </c>
      <c r="E383" s="427" t="n">
        <v>18.859699529602</v>
      </c>
    </row>
    <row r="384">
      <c r="A384" s="427" t="s">
        <v>285</v>
      </c>
      <c r="B384" s="427" t="s">
        <v>286</v>
      </c>
      <c r="C384" s="427" t="s">
        <v>17</v>
      </c>
      <c r="D384" s="427" t="n">
        <v>113668.000915614</v>
      </c>
      <c r="E384" s="427" t="n">
        <v>10.6029985407928</v>
      </c>
    </row>
    <row r="385">
      <c r="A385" s="427" t="s">
        <v>287</v>
      </c>
      <c r="B385" s="427" t="s">
        <v>288</v>
      </c>
      <c r="C385" s="427" t="s">
        <v>16</v>
      </c>
      <c r="D385" s="427" t="n">
        <v>246032.13390456</v>
      </c>
      <c r="E385" s="427" t="n">
        <v>46.9329904664352</v>
      </c>
    </row>
    <row r="386">
      <c r="A386" s="427" t="s">
        <v>287</v>
      </c>
      <c r="B386" s="427" t="s">
        <v>288</v>
      </c>
      <c r="C386" s="427" t="s">
        <v>17</v>
      </c>
      <c r="D386" s="427" t="n">
        <v>639999.07830453</v>
      </c>
      <c r="E386" s="427" t="n">
        <v>11.0249026828918</v>
      </c>
    </row>
    <row r="387">
      <c r="A387" s="427" t="s">
        <v>289</v>
      </c>
      <c r="B387" s="427" t="s">
        <v>290</v>
      </c>
      <c r="C387" s="427" t="s">
        <v>16</v>
      </c>
      <c r="D387" s="427" t="n">
        <v>267790.23610975</v>
      </c>
      <c r="E387" s="427" t="n">
        <v>28.1485138325307</v>
      </c>
    </row>
    <row r="388">
      <c r="A388" s="427" t="s">
        <v>289</v>
      </c>
      <c r="B388" s="427" t="s">
        <v>290</v>
      </c>
      <c r="C388" s="427" t="s">
        <v>17</v>
      </c>
      <c r="D388" s="427" t="n">
        <v>495725.647326568</v>
      </c>
      <c r="E388" s="427" t="n">
        <v>11.6435269353525</v>
      </c>
    </row>
    <row r="389">
      <c r="A389" s="427" t="s">
        <v>291</v>
      </c>
      <c r="B389" s="427" t="s">
        <v>292</v>
      </c>
      <c r="C389" s="427" t="s">
        <v>16</v>
      </c>
      <c r="D389" s="427" t="n">
        <v>87541.7320042303</v>
      </c>
      <c r="E389" s="427" t="n">
        <v>16.8818467534483</v>
      </c>
    </row>
    <row r="390">
      <c r="A390" s="427" t="s">
        <v>291</v>
      </c>
      <c r="B390" s="427" t="s">
        <v>292</v>
      </c>
      <c r="C390" s="427" t="s">
        <v>17</v>
      </c>
      <c r="D390" s="427" t="n">
        <v>97293.1648391573</v>
      </c>
      <c r="E390" s="427" t="n">
        <v>7.68108312395149</v>
      </c>
    </row>
    <row r="391">
      <c r="A391" s="427" t="s">
        <v>293</v>
      </c>
      <c r="B391" s="427" t="s">
        <v>294</v>
      </c>
      <c r="C391" s="427" t="s">
        <v>16</v>
      </c>
      <c r="D391" s="427" t="n">
        <v>523450.974704707</v>
      </c>
      <c r="E391" s="427" t="n">
        <v>53.5345024986457</v>
      </c>
    </row>
    <row r="392">
      <c r="A392" s="427" t="s">
        <v>293</v>
      </c>
      <c r="B392" s="427" t="s">
        <v>294</v>
      </c>
      <c r="C392" s="427" t="s">
        <v>17</v>
      </c>
      <c r="D392" s="427" t="n">
        <v>769279.376615666</v>
      </c>
      <c r="E392" s="427" t="n">
        <v>8.98117704218885</v>
      </c>
    </row>
    <row r="393">
      <c r="A393" s="427" t="s">
        <v>295</v>
      </c>
      <c r="B393" s="427" t="s">
        <v>296</v>
      </c>
      <c r="C393" s="427" t="s">
        <v>16</v>
      </c>
      <c r="D393" s="427" t="n">
        <v>1099493.51612715</v>
      </c>
      <c r="E393" s="427" t="n">
        <v>57.8257898281836</v>
      </c>
    </row>
    <row r="394">
      <c r="A394" s="427" t="s">
        <v>295</v>
      </c>
      <c r="B394" s="427" t="s">
        <v>296</v>
      </c>
      <c r="C394" s="427" t="s">
        <v>17</v>
      </c>
      <c r="D394" s="427" t="n">
        <v>1375438.29824212</v>
      </c>
      <c r="E394" s="427" t="n">
        <v>7.33311529932993</v>
      </c>
    </row>
    <row r="395">
      <c r="A395" t="s">
        <v>20</v>
      </c>
    </row>
    <row r="396">
      <c r="A396" t="s">
        <v>21</v>
      </c>
    </row>
    <row r="397">
      <c r="A397" t="s">
        <v>22</v>
      </c>
    </row>
    <row r="398">
      <c r="A398" t="s">
        <v>23</v>
      </c>
    </row>
    <row r="399">
      <c r="A399" t="s">
        <v>24</v>
      </c>
    </row>
    <row r="402">
      <c r="E402" s="7" t="str">
        <f>=HYPERLINK("#'Indice'!A1", "Ir al índice")</f>
      </c>
    </row>
    <row r="403">
      <c r="A403" s="4" t="s">
        <v>967</v>
      </c>
    </row>
    <row r="404">
      <c r="A404" s="5" t="s">
        <v>9</v>
      </c>
      <c r="B404" s="5" t="s">
        <v>10</v>
      </c>
      <c r="C404" s="5" t="s">
        <v>11</v>
      </c>
      <c r="D404" s="5" t="s">
        <v>572</v>
      </c>
      <c r="E404" s="5" t="s">
        <v>573</v>
      </c>
    </row>
    <row r="405">
      <c r="A405" s="428" t="s">
        <v>27</v>
      </c>
      <c r="B405" s="428" t="s">
        <v>28</v>
      </c>
      <c r="C405" s="428" t="s">
        <v>16</v>
      </c>
      <c r="D405" s="428" t="n">
        <v>103483.014109158</v>
      </c>
      <c r="E405" s="428" t="n">
        <v>27.6112280947491</v>
      </c>
    </row>
    <row r="406">
      <c r="A406" s="428" t="s">
        <v>27</v>
      </c>
      <c r="B406" s="428" t="s">
        <v>28</v>
      </c>
      <c r="C406" s="428" t="s">
        <v>17</v>
      </c>
      <c r="D406" s="428" t="n">
        <v>345468.625100789</v>
      </c>
      <c r="E406" s="428" t="n">
        <v>20.3055410467983</v>
      </c>
    </row>
    <row r="407">
      <c r="A407" s="428" t="s">
        <v>29</v>
      </c>
      <c r="B407" s="428" t="s">
        <v>30</v>
      </c>
      <c r="C407" s="428" t="s">
        <v>16</v>
      </c>
      <c r="D407" s="428" t="n">
        <v>217786.964391715</v>
      </c>
      <c r="E407" s="428" t="n">
        <v>37.5542052681512</v>
      </c>
    </row>
    <row r="408">
      <c r="A408" s="428" t="s">
        <v>29</v>
      </c>
      <c r="B408" s="428" t="s">
        <v>30</v>
      </c>
      <c r="C408" s="428" t="s">
        <v>17</v>
      </c>
      <c r="D408" s="428" t="n">
        <v>492302.441710666</v>
      </c>
      <c r="E408" s="428" t="n">
        <v>18.5210698373997</v>
      </c>
    </row>
    <row r="409">
      <c r="A409" s="428" t="s">
        <v>31</v>
      </c>
      <c r="B409" s="428" t="s">
        <v>32</v>
      </c>
      <c r="C409" s="428" t="s">
        <v>16</v>
      </c>
      <c r="D409" s="428" t="n">
        <v>56112.9026062668</v>
      </c>
      <c r="E409" s="428" t="n">
        <v>22.1322749566918</v>
      </c>
    </row>
    <row r="410">
      <c r="A410" s="428" t="s">
        <v>31</v>
      </c>
      <c r="B410" s="428" t="s">
        <v>32</v>
      </c>
      <c r="C410" s="428" t="s">
        <v>17</v>
      </c>
      <c r="D410" s="428" t="n">
        <v>102843.696501577</v>
      </c>
      <c r="E410" s="428" t="n">
        <v>20.8971280810696</v>
      </c>
    </row>
    <row r="411">
      <c r="A411" s="428" t="s">
        <v>33</v>
      </c>
      <c r="B411" s="428" t="s">
        <v>34</v>
      </c>
      <c r="C411" s="428" t="s">
        <v>16</v>
      </c>
      <c r="D411" s="428" t="n">
        <v>335851.741333471</v>
      </c>
      <c r="E411" s="428" t="n">
        <v>29.3515258406744</v>
      </c>
    </row>
    <row r="412">
      <c r="A412" s="428" t="s">
        <v>33</v>
      </c>
      <c r="B412" s="428" t="s">
        <v>34</v>
      </c>
      <c r="C412" s="428" t="s">
        <v>17</v>
      </c>
      <c r="D412" s="428" t="n">
        <v>355759.261828703</v>
      </c>
      <c r="E412" s="428" t="n">
        <v>17.6312542891042</v>
      </c>
    </row>
    <row r="413">
      <c r="A413" s="428" t="s">
        <v>35</v>
      </c>
      <c r="B413" s="428" t="s">
        <v>36</v>
      </c>
      <c r="C413" s="428" t="s">
        <v>16</v>
      </c>
      <c r="D413" s="428" t="n">
        <v>67705.2952126218</v>
      </c>
      <c r="E413" s="428" t="n">
        <v>11.2253230847237</v>
      </c>
    </row>
    <row r="414">
      <c r="A414" s="428" t="s">
        <v>35</v>
      </c>
      <c r="B414" s="428" t="s">
        <v>36</v>
      </c>
      <c r="C414" s="428" t="s">
        <v>17</v>
      </c>
      <c r="D414" s="428" t="n">
        <v>245737.345265917</v>
      </c>
      <c r="E414" s="428" t="n">
        <v>38.0184713757469</v>
      </c>
    </row>
    <row r="415">
      <c r="A415" s="428" t="s">
        <v>37</v>
      </c>
      <c r="B415" s="428" t="s">
        <v>38</v>
      </c>
      <c r="C415" s="428" t="s">
        <v>16</v>
      </c>
      <c r="D415" s="428" t="n">
        <v>29971.1612755801</v>
      </c>
      <c r="E415" s="428" t="n">
        <v>17.6278223819545</v>
      </c>
    </row>
    <row r="416">
      <c r="A416" s="428" t="s">
        <v>37</v>
      </c>
      <c r="B416" s="428" t="s">
        <v>38</v>
      </c>
      <c r="C416" s="428" t="s">
        <v>17</v>
      </c>
      <c r="D416" s="428" t="n">
        <v>30040.2387605012</v>
      </c>
      <c r="E416" s="428" t="n">
        <v>14.1140963978704</v>
      </c>
    </row>
    <row r="417">
      <c r="A417" s="428" t="s">
        <v>39</v>
      </c>
      <c r="B417" s="428" t="s">
        <v>40</v>
      </c>
      <c r="C417" s="428" t="s">
        <v>16</v>
      </c>
      <c r="D417" s="428" t="n">
        <v>181350.852882859</v>
      </c>
      <c r="E417" s="428" t="n">
        <v>34.523810976933</v>
      </c>
    </row>
    <row r="418">
      <c r="A418" s="428" t="s">
        <v>39</v>
      </c>
      <c r="B418" s="428" t="s">
        <v>40</v>
      </c>
      <c r="C418" s="428" t="s">
        <v>17</v>
      </c>
      <c r="D418" s="428" t="n">
        <v>658680.40124119</v>
      </c>
      <c r="E418" s="428" t="n">
        <v>20.5140202301852</v>
      </c>
    </row>
    <row r="419">
      <c r="A419" t="s">
        <v>20</v>
      </c>
    </row>
    <row r="420">
      <c r="A420" t="s">
        <v>21</v>
      </c>
    </row>
    <row r="421">
      <c r="A421" t="s">
        <v>22</v>
      </c>
    </row>
    <row r="422">
      <c r="A422" t="s">
        <v>23</v>
      </c>
    </row>
    <row r="423">
      <c r="A423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968</v>
      </c>
    </row>
    <row r="9">
      <c r="A9" t="s">
        <v>3</v>
      </c>
    </row>
    <row r="10">
      <c r="A10" t="s">
        <v>4</v>
      </c>
    </row>
    <row r="11">
      <c r="A11" t="s">
        <v>969</v>
      </c>
    </row>
    <row r="12">
      <c r="A12" s="3" t="s">
        <v>6</v>
      </c>
    </row>
    <row r="13">
      <c r="A13" s="3" t="s">
        <v>570</v>
      </c>
    </row>
    <row r="15">
      <c r="A15" s="4" t="s">
        <v>970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29" t="s">
        <v>14</v>
      </c>
      <c r="B17" s="429" t="s">
        <v>15</v>
      </c>
      <c r="C17" s="429" t="s">
        <v>16</v>
      </c>
      <c r="D17" s="429" t="n">
        <v>85181.1284861039</v>
      </c>
      <c r="E17" s="429" t="n">
        <v>2.39020072720452</v>
      </c>
    </row>
    <row r="18">
      <c r="A18" s="429" t="s">
        <v>14</v>
      </c>
      <c r="B18" s="429" t="s">
        <v>15</v>
      </c>
      <c r="C18" s="429" t="s">
        <v>17</v>
      </c>
      <c r="D18" s="429" t="n">
        <v>166382.936043107</v>
      </c>
      <c r="E18" s="429" t="n">
        <v>0.952816513344496</v>
      </c>
    </row>
    <row r="19">
      <c r="A19" s="429" t="s">
        <v>14</v>
      </c>
      <c r="B19" s="429" t="s">
        <v>19</v>
      </c>
      <c r="C19" s="429" t="s">
        <v>16</v>
      </c>
      <c r="D19" s="429" t="n">
        <v>85181.1284861039</v>
      </c>
      <c r="E19" s="429" t="n">
        <v>2.39020072720452</v>
      </c>
    </row>
    <row r="20">
      <c r="A20" s="429" t="s">
        <v>14</v>
      </c>
      <c r="B20" s="429" t="s">
        <v>19</v>
      </c>
      <c r="C20" s="429" t="s">
        <v>17</v>
      </c>
      <c r="D20" s="429" t="n">
        <v>166382.936043107</v>
      </c>
      <c r="E20" s="429" t="n">
        <v>0.952816513344496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971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30" t="s">
        <v>14</v>
      </c>
      <c r="B31" s="430" t="s">
        <v>15</v>
      </c>
      <c r="C31" s="430" t="s">
        <v>16</v>
      </c>
      <c r="D31" s="430" t="n">
        <v>85181.1284861039</v>
      </c>
      <c r="E31" s="430" t="n">
        <v>2.39020072720452</v>
      </c>
    </row>
    <row r="32">
      <c r="A32" s="430" t="s">
        <v>14</v>
      </c>
      <c r="B32" s="430" t="s">
        <v>15</v>
      </c>
      <c r="C32" s="430" t="s">
        <v>17</v>
      </c>
      <c r="D32" s="430" t="n">
        <v>166382.936043107</v>
      </c>
      <c r="E32" s="430" t="n">
        <v>0.952816513344496</v>
      </c>
    </row>
    <row r="33">
      <c r="A33" s="430" t="s">
        <v>27</v>
      </c>
      <c r="B33" s="430" t="s">
        <v>28</v>
      </c>
      <c r="C33" s="430" t="s">
        <v>16</v>
      </c>
      <c r="D33" s="430" t="n">
        <v>109582.419365119</v>
      </c>
      <c r="E33" s="430" t="n">
        <v>28.6642171636076</v>
      </c>
    </row>
    <row r="34">
      <c r="A34" s="430" t="s">
        <v>27</v>
      </c>
      <c r="B34" s="430" t="s">
        <v>28</v>
      </c>
      <c r="C34" s="430" t="s">
        <v>17</v>
      </c>
      <c r="D34" s="430" t="n">
        <v>145823.376701849</v>
      </c>
      <c r="E34" s="430" t="n">
        <v>10.6548872350883</v>
      </c>
    </row>
    <row r="35">
      <c r="A35" s="430" t="s">
        <v>29</v>
      </c>
      <c r="B35" s="430" t="s">
        <v>30</v>
      </c>
      <c r="C35" s="430" t="s">
        <v>16</v>
      </c>
      <c r="D35" s="430" t="n">
        <v>134068.318531037</v>
      </c>
      <c r="E35" s="430" t="n">
        <v>9.362831812921</v>
      </c>
    </row>
    <row r="36">
      <c r="A36" s="430" t="s">
        <v>29</v>
      </c>
      <c r="B36" s="430" t="s">
        <v>30</v>
      </c>
      <c r="C36" s="430" t="s">
        <v>17</v>
      </c>
      <c r="D36" s="430" t="n">
        <v>174607.929684407</v>
      </c>
      <c r="E36" s="430" t="n">
        <v>6.73484620018043</v>
      </c>
    </row>
    <row r="37">
      <c r="A37" s="430" t="s">
        <v>31</v>
      </c>
      <c r="B37" s="430" t="s">
        <v>32</v>
      </c>
      <c r="C37" s="430" t="s">
        <v>16</v>
      </c>
      <c r="D37" s="430" t="n">
        <v>63642.3343052918</v>
      </c>
      <c r="E37" s="430" t="n">
        <v>19.1880940006371</v>
      </c>
    </row>
    <row r="38">
      <c r="A38" s="430" t="s">
        <v>31</v>
      </c>
      <c r="B38" s="430" t="s">
        <v>32</v>
      </c>
      <c r="C38" s="430" t="s">
        <v>17</v>
      </c>
      <c r="D38" s="430" t="n">
        <v>120706.626791867</v>
      </c>
      <c r="E38" s="430" t="n">
        <v>21.7201095189792</v>
      </c>
    </row>
    <row r="39">
      <c r="A39" s="430" t="s">
        <v>33</v>
      </c>
      <c r="B39" s="430" t="s">
        <v>34</v>
      </c>
      <c r="C39" s="430" t="s">
        <v>16</v>
      </c>
      <c r="D39" s="430" t="n">
        <v>96646.1861753867</v>
      </c>
      <c r="E39" s="430" t="n">
        <v>10.6532960478725</v>
      </c>
    </row>
    <row r="40">
      <c r="A40" s="430" t="s">
        <v>33</v>
      </c>
      <c r="B40" s="430" t="s">
        <v>34</v>
      </c>
      <c r="C40" s="430" t="s">
        <v>17</v>
      </c>
      <c r="D40" s="430" t="n">
        <v>118650.705802664</v>
      </c>
      <c r="E40" s="430" t="n">
        <v>5.69844373778362</v>
      </c>
    </row>
    <row r="41">
      <c r="A41" s="430" t="s">
        <v>35</v>
      </c>
      <c r="B41" s="430" t="s">
        <v>36</v>
      </c>
      <c r="C41" s="430" t="s">
        <v>16</v>
      </c>
      <c r="D41" s="430" t="n">
        <v>53288.7583515912</v>
      </c>
      <c r="E41" s="430" t="n">
        <v>9.3499027726591</v>
      </c>
    </row>
    <row r="42">
      <c r="A42" s="430" t="s">
        <v>35</v>
      </c>
      <c r="B42" s="430" t="s">
        <v>36</v>
      </c>
      <c r="C42" s="430" t="s">
        <v>17</v>
      </c>
      <c r="D42" s="430" t="n">
        <v>115676.962524725</v>
      </c>
      <c r="E42" s="430" t="n">
        <v>7.92504720711132</v>
      </c>
    </row>
    <row r="43">
      <c r="A43" s="430" t="s">
        <v>37</v>
      </c>
      <c r="B43" s="430" t="s">
        <v>38</v>
      </c>
      <c r="C43" s="430" t="s">
        <v>16</v>
      </c>
      <c r="D43" s="430" t="n">
        <v>51266.8177189247</v>
      </c>
      <c r="E43" s="430" t="n">
        <v>7.59455473581528</v>
      </c>
    </row>
    <row r="44">
      <c r="A44" s="430" t="s">
        <v>37</v>
      </c>
      <c r="B44" s="430" t="s">
        <v>38</v>
      </c>
      <c r="C44" s="430" t="s">
        <v>17</v>
      </c>
      <c r="D44" s="430" t="n">
        <v>115778.261727857</v>
      </c>
      <c r="E44" s="430" t="n">
        <v>26.6263989841168</v>
      </c>
    </row>
    <row r="45">
      <c r="A45" s="430" t="s">
        <v>39</v>
      </c>
      <c r="B45" s="430" t="s">
        <v>40</v>
      </c>
      <c r="C45" s="430" t="s">
        <v>16</v>
      </c>
      <c r="D45" s="430" t="n">
        <v>101092.521972878</v>
      </c>
      <c r="E45" s="430" t="n">
        <v>10.4626177327904</v>
      </c>
    </row>
    <row r="46">
      <c r="A46" s="430" t="s">
        <v>39</v>
      </c>
      <c r="B46" s="430" t="s">
        <v>40</v>
      </c>
      <c r="C46" s="430" t="s">
        <v>17</v>
      </c>
      <c r="D46" s="430" t="n">
        <v>147169.662760126</v>
      </c>
      <c r="E46" s="430" t="n">
        <v>6.44207634675193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972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31" t="s">
        <v>14</v>
      </c>
      <c r="B57" s="431" t="s">
        <v>15</v>
      </c>
      <c r="C57" s="431" t="s">
        <v>16</v>
      </c>
      <c r="D57" s="431" t="n">
        <v>85181.1284861039</v>
      </c>
      <c r="E57" s="431" t="n">
        <v>2.39020072720452</v>
      </c>
    </row>
    <row r="58">
      <c r="A58" s="431" t="s">
        <v>14</v>
      </c>
      <c r="B58" s="431" t="s">
        <v>15</v>
      </c>
      <c r="C58" s="431" t="s">
        <v>17</v>
      </c>
      <c r="D58" s="431" t="n">
        <v>166382.936043107</v>
      </c>
      <c r="E58" s="431" t="n">
        <v>0.952816513344496</v>
      </c>
    </row>
    <row r="59">
      <c r="A59" s="431" t="s">
        <v>42</v>
      </c>
      <c r="B59" s="431" t="s">
        <v>43</v>
      </c>
      <c r="C59" s="431" t="s">
        <v>16</v>
      </c>
      <c r="D59" s="431" t="n">
        <v>61179.7976491618</v>
      </c>
      <c r="E59" s="431" t="n">
        <v>14.8425125537801</v>
      </c>
    </row>
    <row r="60">
      <c r="A60" s="431" t="s">
        <v>42</v>
      </c>
      <c r="B60" s="431" t="s">
        <v>43</v>
      </c>
      <c r="C60" s="431" t="s">
        <v>17</v>
      </c>
      <c r="D60" s="431" t="n">
        <v>68798.9821557198</v>
      </c>
      <c r="E60" s="431" t="n">
        <v>9.76169333016913</v>
      </c>
    </row>
    <row r="61">
      <c r="A61" s="431" t="s">
        <v>44</v>
      </c>
      <c r="B61" s="431" t="s">
        <v>45</v>
      </c>
      <c r="C61" s="431" t="s">
        <v>16</v>
      </c>
      <c r="D61" s="431" t="n">
        <v>81150.7364785939</v>
      </c>
      <c r="E61" s="431" t="n">
        <v>14.1682418970829</v>
      </c>
    </row>
    <row r="62">
      <c r="A62" s="431" t="s">
        <v>44</v>
      </c>
      <c r="B62" s="431" t="s">
        <v>45</v>
      </c>
      <c r="C62" s="431" t="s">
        <v>17</v>
      </c>
      <c r="D62" s="431" t="n">
        <v>157943.515998107</v>
      </c>
      <c r="E62" s="431" t="n">
        <v>7.86335233318089</v>
      </c>
    </row>
    <row r="63">
      <c r="A63" s="431" t="s">
        <v>27</v>
      </c>
      <c r="B63" s="431" t="s">
        <v>28</v>
      </c>
      <c r="C63" s="431" t="s">
        <v>16</v>
      </c>
      <c r="D63" s="431" t="n">
        <v>114899.408425053</v>
      </c>
      <c r="E63" s="431" t="n">
        <v>37.6215735982717</v>
      </c>
    </row>
    <row r="64">
      <c r="A64" s="431" t="s">
        <v>27</v>
      </c>
      <c r="B64" s="431" t="s">
        <v>28</v>
      </c>
      <c r="C64" s="431" t="s">
        <v>17</v>
      </c>
      <c r="D64" s="431" t="n">
        <v>145399.064897034</v>
      </c>
      <c r="E64" s="431" t="n">
        <v>12.2828905321962</v>
      </c>
    </row>
    <row r="65">
      <c r="A65" s="431" t="s">
        <v>29</v>
      </c>
      <c r="B65" s="431" t="s">
        <v>30</v>
      </c>
      <c r="C65" s="431" t="s">
        <v>16</v>
      </c>
      <c r="D65" s="431" t="n">
        <v>139154.115851888</v>
      </c>
      <c r="E65" s="431" t="n">
        <v>14.1563489409456</v>
      </c>
    </row>
    <row r="66">
      <c r="A66" s="431" t="s">
        <v>29</v>
      </c>
      <c r="B66" s="431" t="s">
        <v>30</v>
      </c>
      <c r="C66" s="431" t="s">
        <v>17</v>
      </c>
      <c r="D66" s="431" t="n">
        <v>171846.154763595</v>
      </c>
      <c r="E66" s="431" t="n">
        <v>7.94776726563358</v>
      </c>
    </row>
    <row r="67">
      <c r="A67" s="431" t="s">
        <v>46</v>
      </c>
      <c r="B67" s="431" t="s">
        <v>47</v>
      </c>
      <c r="C67" s="431" t="s">
        <v>16</v>
      </c>
      <c r="D67" s="431" t="n">
        <v>67759.3996548357</v>
      </c>
      <c r="E67" s="431" t="n">
        <v>11.6611721719149</v>
      </c>
    </row>
    <row r="68">
      <c r="A68" s="431" t="s">
        <v>46</v>
      </c>
      <c r="B68" s="431" t="s">
        <v>47</v>
      </c>
      <c r="C68" s="431" t="s">
        <v>17</v>
      </c>
      <c r="D68" s="431" t="n">
        <v>82189.1886353128</v>
      </c>
      <c r="E68" s="431" t="n">
        <v>5.64020228610965</v>
      </c>
    </row>
    <row r="69">
      <c r="A69" s="431" t="s">
        <v>48</v>
      </c>
      <c r="B69" s="431" t="s">
        <v>49</v>
      </c>
      <c r="C69" s="431" t="s">
        <v>16</v>
      </c>
      <c r="D69" s="431" t="n">
        <v>59768.2772402618</v>
      </c>
      <c r="E69" s="431" t="n">
        <v>11.3147989048378</v>
      </c>
    </row>
    <row r="70">
      <c r="A70" s="431" t="s">
        <v>48</v>
      </c>
      <c r="B70" s="431" t="s">
        <v>49</v>
      </c>
      <c r="C70" s="431" t="s">
        <v>17</v>
      </c>
      <c r="D70" s="431" t="n">
        <v>105636.605664247</v>
      </c>
      <c r="E70" s="431" t="n">
        <v>8.32267057348788</v>
      </c>
    </row>
    <row r="71">
      <c r="A71" s="431" t="s">
        <v>31</v>
      </c>
      <c r="B71" s="431" t="s">
        <v>32</v>
      </c>
      <c r="C71" s="431" t="s">
        <v>16</v>
      </c>
      <c r="D71" s="431" t="n">
        <v>61237.7218875985</v>
      </c>
      <c r="E71" s="431" t="n">
        <v>22.4034495349434</v>
      </c>
    </row>
    <row r="72">
      <c r="A72" s="431" t="s">
        <v>31</v>
      </c>
      <c r="B72" s="431" t="s">
        <v>32</v>
      </c>
      <c r="C72" s="431" t="s">
        <v>17</v>
      </c>
      <c r="D72" s="431" t="n">
        <v>120907.287998029</v>
      </c>
      <c r="E72" s="431" t="n">
        <v>21.9335716618663</v>
      </c>
    </row>
    <row r="73">
      <c r="A73" s="431" t="s">
        <v>50</v>
      </c>
      <c r="B73" s="431" t="s">
        <v>51</v>
      </c>
      <c r="C73" s="431" t="s">
        <v>16</v>
      </c>
      <c r="D73" s="431" t="n">
        <v>75245.9530772268</v>
      </c>
      <c r="E73" s="431" t="n">
        <v>18.3167243021617</v>
      </c>
    </row>
    <row r="74">
      <c r="A74" s="431" t="s">
        <v>50</v>
      </c>
      <c r="B74" s="431" t="s">
        <v>51</v>
      </c>
      <c r="C74" s="431" t="s">
        <v>17</v>
      </c>
      <c r="D74" s="431" t="n">
        <v>110789.883555259</v>
      </c>
      <c r="E74" s="431" t="n">
        <v>9.19491369517682</v>
      </c>
    </row>
    <row r="75">
      <c r="A75" s="431" t="s">
        <v>52</v>
      </c>
      <c r="B75" s="431" t="s">
        <v>53</v>
      </c>
      <c r="C75" s="431" t="s">
        <v>16</v>
      </c>
      <c r="D75" s="431" t="n">
        <v>63774.0124090704</v>
      </c>
      <c r="E75" s="431" t="n">
        <v>6.08057491115776</v>
      </c>
    </row>
    <row r="76">
      <c r="A76" s="431" t="s">
        <v>52</v>
      </c>
      <c r="B76" s="431" t="s">
        <v>53</v>
      </c>
      <c r="C76" s="431" t="s">
        <v>17</v>
      </c>
      <c r="D76" s="431" t="n">
        <v>81615.5727369819</v>
      </c>
      <c r="E76" s="431" t="n">
        <v>6.52831086849215</v>
      </c>
    </row>
    <row r="77">
      <c r="A77" s="431" t="s">
        <v>33</v>
      </c>
      <c r="B77" s="431" t="s">
        <v>34</v>
      </c>
      <c r="C77" s="431" t="s">
        <v>16</v>
      </c>
      <c r="D77" s="431" t="n">
        <v>93025.4374194435</v>
      </c>
      <c r="E77" s="431" t="n">
        <v>17.1278671702725</v>
      </c>
    </row>
    <row r="78">
      <c r="A78" s="431" t="s">
        <v>33</v>
      </c>
      <c r="B78" s="431" t="s">
        <v>34</v>
      </c>
      <c r="C78" s="431" t="s">
        <v>17</v>
      </c>
      <c r="D78" s="431" t="n">
        <v>131649.900937236</v>
      </c>
      <c r="E78" s="431" t="n">
        <v>9.52487519547775</v>
      </c>
    </row>
    <row r="79">
      <c r="A79" s="431" t="s">
        <v>54</v>
      </c>
      <c r="B79" s="431" t="s">
        <v>55</v>
      </c>
      <c r="C79" s="431" t="s">
        <v>16</v>
      </c>
      <c r="D79" s="431" t="n">
        <v>94187.6454415035</v>
      </c>
      <c r="E79" s="431" t="n">
        <v>17.7718790053163</v>
      </c>
    </row>
    <row r="80">
      <c r="A80" s="431" t="s">
        <v>54</v>
      </c>
      <c r="B80" s="431" t="s">
        <v>55</v>
      </c>
      <c r="C80" s="431" t="s">
        <v>17</v>
      </c>
      <c r="D80" s="431" t="n">
        <v>145222.154292908</v>
      </c>
      <c r="E80" s="431" t="n">
        <v>9.41274233515922</v>
      </c>
    </row>
    <row r="81">
      <c r="A81" s="431" t="s">
        <v>35</v>
      </c>
      <c r="B81" s="431" t="s">
        <v>36</v>
      </c>
      <c r="C81" s="431" t="s">
        <v>16</v>
      </c>
      <c r="D81" s="431" t="n">
        <v>51322.2233827416</v>
      </c>
      <c r="E81" s="431" t="n">
        <v>10.4286182489065</v>
      </c>
    </row>
    <row r="82">
      <c r="A82" s="431" t="s">
        <v>35</v>
      </c>
      <c r="B82" s="431" t="s">
        <v>36</v>
      </c>
      <c r="C82" s="431" t="s">
        <v>17</v>
      </c>
      <c r="D82" s="431" t="n">
        <v>115380.492676436</v>
      </c>
      <c r="E82" s="431" t="n">
        <v>7.98741164980063</v>
      </c>
    </row>
    <row r="83">
      <c r="A83" s="431" t="s">
        <v>56</v>
      </c>
      <c r="B83" s="431" t="s">
        <v>57</v>
      </c>
      <c r="C83" s="431" t="s">
        <v>16</v>
      </c>
      <c r="D83" s="431" t="n">
        <v>48176.1749520976</v>
      </c>
      <c r="E83" s="431" t="n">
        <v>8.3131513688765</v>
      </c>
    </row>
    <row r="84">
      <c r="A84" s="431" t="s">
        <v>56</v>
      </c>
      <c r="B84" s="431" t="s">
        <v>57</v>
      </c>
      <c r="C84" s="431" t="s">
        <v>17</v>
      </c>
      <c r="D84" s="431" t="n">
        <v>85485.5274509375</v>
      </c>
      <c r="E84" s="431" t="n">
        <v>5.69509265829111</v>
      </c>
    </row>
    <row r="85">
      <c r="A85" s="431" t="s">
        <v>37</v>
      </c>
      <c r="B85" s="431" t="s">
        <v>38</v>
      </c>
      <c r="C85" s="431" t="s">
        <v>16</v>
      </c>
      <c r="D85" s="431" t="n">
        <v>51341.245005305</v>
      </c>
      <c r="E85" s="431" t="n">
        <v>7.78554803835641</v>
      </c>
    </row>
    <row r="86">
      <c r="A86" s="431" t="s">
        <v>37</v>
      </c>
      <c r="B86" s="431" t="s">
        <v>38</v>
      </c>
      <c r="C86" s="431" t="s">
        <v>17</v>
      </c>
      <c r="D86" s="431" t="n">
        <v>115970.549214104</v>
      </c>
      <c r="E86" s="431" t="n">
        <v>26.6663292467011</v>
      </c>
    </row>
    <row r="87">
      <c r="A87" s="431" t="s">
        <v>39</v>
      </c>
      <c r="B87" s="431" t="s">
        <v>40</v>
      </c>
      <c r="C87" s="431" t="s">
        <v>16</v>
      </c>
      <c r="D87" s="431" t="n">
        <v>99333.0375852236</v>
      </c>
      <c r="E87" s="431" t="n">
        <v>16.0282201023208</v>
      </c>
    </row>
    <row r="88">
      <c r="A88" s="431" t="s">
        <v>39</v>
      </c>
      <c r="B88" s="431" t="s">
        <v>40</v>
      </c>
      <c r="C88" s="431" t="s">
        <v>17</v>
      </c>
      <c r="D88" s="431" t="n">
        <v>126802.89694297</v>
      </c>
      <c r="E88" s="431" t="n">
        <v>8.63871274553944</v>
      </c>
    </row>
    <row r="89">
      <c r="A89" s="431" t="s">
        <v>58</v>
      </c>
      <c r="B89" s="431" t="s">
        <v>59</v>
      </c>
      <c r="C89" s="431" t="s">
        <v>16</v>
      </c>
      <c r="D89" s="431" t="n">
        <v>90104.3176557675</v>
      </c>
      <c r="E89" s="431" t="n">
        <v>16.1583894798896</v>
      </c>
    </row>
    <row r="90">
      <c r="A90" s="431" t="s">
        <v>58</v>
      </c>
      <c r="B90" s="431" t="s">
        <v>59</v>
      </c>
      <c r="C90" s="431" t="s">
        <v>17</v>
      </c>
      <c r="D90" s="431" t="n">
        <v>118038.364388502</v>
      </c>
      <c r="E90" s="431" t="n">
        <v>7.39476567641098</v>
      </c>
    </row>
    <row r="91">
      <c r="A91" s="431" t="s">
        <v>60</v>
      </c>
      <c r="B91" s="431" t="s">
        <v>61</v>
      </c>
      <c r="C91" s="431" t="s">
        <v>16</v>
      </c>
      <c r="D91" s="431" t="n">
        <v>123570.66862786</v>
      </c>
      <c r="E91" s="431" t="n">
        <v>10.8973542640809</v>
      </c>
    </row>
    <row r="92">
      <c r="A92" s="431" t="s">
        <v>60</v>
      </c>
      <c r="B92" s="431" t="s">
        <v>61</v>
      </c>
      <c r="C92" s="431" t="s">
        <v>17</v>
      </c>
      <c r="D92" s="431" t="n">
        <v>179024.078352123</v>
      </c>
      <c r="E92" s="431" t="n">
        <v>5.89800054448121</v>
      </c>
    </row>
    <row r="93">
      <c r="A93" s="431" t="s">
        <v>62</v>
      </c>
      <c r="B93" s="431" t="s">
        <v>63</v>
      </c>
      <c r="C93" s="431" t="s">
        <v>16</v>
      </c>
      <c r="D93" s="431" t="n">
        <v>101091.389785846</v>
      </c>
      <c r="E93" s="431" t="n">
        <v>21.1499296595091</v>
      </c>
    </row>
    <row r="94">
      <c r="A94" s="431" t="s">
        <v>62</v>
      </c>
      <c r="B94" s="431" t="s">
        <v>63</v>
      </c>
      <c r="C94" s="431" t="s">
        <v>17</v>
      </c>
      <c r="D94" s="431" t="n">
        <v>100223.319219984</v>
      </c>
      <c r="E94" s="431" t="n">
        <v>9.28201689555331</v>
      </c>
    </row>
    <row r="95">
      <c r="A95" s="431" t="s">
        <v>64</v>
      </c>
      <c r="B95" s="431" t="s">
        <v>65</v>
      </c>
      <c r="C95" s="431" t="s">
        <v>16</v>
      </c>
      <c r="D95" s="431" t="n">
        <v>77855.3231682073</v>
      </c>
      <c r="E95" s="431" t="n">
        <v>9.98163601638493</v>
      </c>
    </row>
    <row r="96">
      <c r="A96" s="431" t="s">
        <v>64</v>
      </c>
      <c r="B96" s="431" t="s">
        <v>65</v>
      </c>
      <c r="C96" s="431" t="s">
        <v>17</v>
      </c>
      <c r="D96" s="431" t="n">
        <v>106891.946043663</v>
      </c>
      <c r="E96" s="431" t="n">
        <v>8.97643738783101</v>
      </c>
    </row>
    <row r="97">
      <c r="A97" s="431" t="s">
        <v>66</v>
      </c>
      <c r="B97" s="431" t="s">
        <v>67</v>
      </c>
      <c r="C97" s="431" t="s">
        <v>16</v>
      </c>
      <c r="D97" s="431" t="n">
        <v>52974.2977916558</v>
      </c>
      <c r="E97" s="431" t="n">
        <v>15.2530397112374</v>
      </c>
    </row>
    <row r="98">
      <c r="A98" s="431" t="s">
        <v>66</v>
      </c>
      <c r="B98" s="431" t="s">
        <v>67</v>
      </c>
      <c r="C98" s="431" t="s">
        <v>17</v>
      </c>
      <c r="D98" s="431" t="n">
        <v>86153.2153413196</v>
      </c>
      <c r="E98" s="431" t="n">
        <v>10.0093902278949</v>
      </c>
    </row>
    <row r="99">
      <c r="A99" s="431" t="s">
        <v>68</v>
      </c>
      <c r="B99" s="431" t="s">
        <v>69</v>
      </c>
      <c r="C99" s="431" t="s">
        <v>16</v>
      </c>
      <c r="D99" s="431" t="n">
        <v>80302.6402436666</v>
      </c>
      <c r="E99" s="431" t="n">
        <v>9.50774014314129</v>
      </c>
    </row>
    <row r="100">
      <c r="A100" s="431" t="s">
        <v>68</v>
      </c>
      <c r="B100" s="431" t="s">
        <v>69</v>
      </c>
      <c r="C100" s="431" t="s">
        <v>17</v>
      </c>
      <c r="D100" s="431" t="n">
        <v>143702.299831066</v>
      </c>
      <c r="E100" s="431" t="n">
        <v>11.0318686524747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973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32" t="s">
        <v>72</v>
      </c>
      <c r="B111" s="432" t="s">
        <v>73</v>
      </c>
      <c r="C111" s="432" t="s">
        <v>16</v>
      </c>
      <c r="D111" s="432" t="n">
        <v>108101.358270733</v>
      </c>
      <c r="E111" s="432" t="n">
        <v>11.9113178546175</v>
      </c>
    </row>
    <row r="112">
      <c r="A112" s="432" t="s">
        <v>72</v>
      </c>
      <c r="B112" s="432" t="s">
        <v>73</v>
      </c>
      <c r="C112" s="432" t="s">
        <v>17</v>
      </c>
      <c r="D112" s="432" t="n">
        <v>272420.916682473</v>
      </c>
      <c r="E112" s="432" t="n">
        <v>2.96728870783683</v>
      </c>
    </row>
    <row r="113">
      <c r="A113" s="432" t="s">
        <v>74</v>
      </c>
      <c r="B113" s="432" t="s">
        <v>75</v>
      </c>
      <c r="C113" s="432" t="s">
        <v>16</v>
      </c>
      <c r="D113" s="432" t="n">
        <v>126336.934140893</v>
      </c>
      <c r="E113" s="432" t="n">
        <v>13.2233627783438</v>
      </c>
    </row>
    <row r="114">
      <c r="A114" s="432" t="s">
        <v>74</v>
      </c>
      <c r="B114" s="432" t="s">
        <v>75</v>
      </c>
      <c r="C114" s="432" t="s">
        <v>17</v>
      </c>
      <c r="D114" s="432" t="n">
        <v>356693.622601672</v>
      </c>
      <c r="E114" s="432" t="n">
        <v>5.05086284151647</v>
      </c>
    </row>
    <row r="115">
      <c r="A115" s="432" t="s">
        <v>76</v>
      </c>
      <c r="B115" s="432" t="s">
        <v>77</v>
      </c>
      <c r="C115" s="432" t="s">
        <v>16</v>
      </c>
      <c r="D115" s="432" t="n">
        <v>59470.7151055519</v>
      </c>
      <c r="E115" s="432" t="n">
        <v>6.87648451637084</v>
      </c>
    </row>
    <row r="116">
      <c r="A116" s="432" t="s">
        <v>76</v>
      </c>
      <c r="B116" s="432" t="s">
        <v>77</v>
      </c>
      <c r="C116" s="432" t="s">
        <v>17</v>
      </c>
      <c r="D116" s="432" t="n">
        <v>142490.063119198</v>
      </c>
      <c r="E116" s="432" t="n">
        <v>5.53328777470921</v>
      </c>
    </row>
    <row r="117">
      <c r="A117" s="432" t="s">
        <v>78</v>
      </c>
      <c r="B117" s="432" t="s">
        <v>79</v>
      </c>
      <c r="C117" s="432" t="s">
        <v>16</v>
      </c>
      <c r="D117" s="432" t="n">
        <v>71893.95620144</v>
      </c>
      <c r="E117" s="432" t="n">
        <v>4.54953501881366</v>
      </c>
    </row>
    <row r="118">
      <c r="A118" s="432" t="s">
        <v>78</v>
      </c>
      <c r="B118" s="432" t="s">
        <v>79</v>
      </c>
      <c r="C118" s="432" t="s">
        <v>17</v>
      </c>
      <c r="D118" s="432" t="n">
        <v>98327.5647931875</v>
      </c>
      <c r="E118" s="432" t="n">
        <v>2.46942193249687</v>
      </c>
    </row>
    <row r="119">
      <c r="A119" s="432" t="s">
        <v>80</v>
      </c>
      <c r="B119" s="432" t="s">
        <v>81</v>
      </c>
      <c r="C119" s="432" t="s">
        <v>16</v>
      </c>
      <c r="D119" s="432" t="n">
        <v>79436.6843231124</v>
      </c>
      <c r="E119" s="432" t="n">
        <v>6.6942887550261</v>
      </c>
    </row>
    <row r="120">
      <c r="A120" s="432" t="s">
        <v>80</v>
      </c>
      <c r="B120" s="432" t="s">
        <v>81</v>
      </c>
      <c r="C120" s="432" t="s">
        <v>17</v>
      </c>
      <c r="D120" s="432" t="n">
        <v>84116.502605721</v>
      </c>
      <c r="E120" s="432" t="n">
        <v>3.55273850308103</v>
      </c>
    </row>
    <row r="121">
      <c r="A121" s="432" t="s">
        <v>82</v>
      </c>
      <c r="B121" s="432" t="s">
        <v>83</v>
      </c>
      <c r="C121" s="432" t="s">
        <v>16</v>
      </c>
      <c r="D121" s="432" t="n">
        <v>59963.5930344379</v>
      </c>
      <c r="E121" s="432" t="n">
        <v>8.44503239322532</v>
      </c>
    </row>
    <row r="122">
      <c r="A122" s="432" t="s">
        <v>82</v>
      </c>
      <c r="B122" s="432" t="s">
        <v>83</v>
      </c>
      <c r="C122" s="432" t="s">
        <v>17</v>
      </c>
      <c r="D122" s="432" t="n">
        <v>96746.4928239088</v>
      </c>
      <c r="E122" s="432" t="n">
        <v>6.06634830576177</v>
      </c>
    </row>
    <row r="123">
      <c r="A123" s="432" t="s">
        <v>84</v>
      </c>
      <c r="B123" s="432" t="s">
        <v>85</v>
      </c>
      <c r="C123" s="432" t="s">
        <v>16</v>
      </c>
      <c r="D123" s="432" t="n">
        <v>63402.0367704319</v>
      </c>
      <c r="E123" s="432" t="n">
        <v>5.05722336620445</v>
      </c>
    </row>
    <row r="124">
      <c r="A124" s="432" t="s">
        <v>84</v>
      </c>
      <c r="B124" s="432" t="s">
        <v>85</v>
      </c>
      <c r="C124" s="432" t="s">
        <v>17</v>
      </c>
      <c r="D124" s="432" t="n">
        <v>95623.8544186348</v>
      </c>
      <c r="E124" s="432" t="n">
        <v>4.85857239683751</v>
      </c>
    </row>
    <row r="125">
      <c r="A125" s="432" t="s">
        <v>86</v>
      </c>
      <c r="B125" s="432" t="s">
        <v>87</v>
      </c>
      <c r="C125" s="432" t="s">
        <v>16</v>
      </c>
      <c r="D125" s="432" t="n">
        <v>87798.5862060988</v>
      </c>
      <c r="E125" s="432" t="n">
        <v>6.37880012185212</v>
      </c>
    </row>
    <row r="126">
      <c r="A126" s="432" t="s">
        <v>86</v>
      </c>
      <c r="B126" s="432" t="s">
        <v>87</v>
      </c>
      <c r="C126" s="432" t="s">
        <v>17</v>
      </c>
      <c r="D126" s="432" t="n">
        <v>139686.318975037</v>
      </c>
      <c r="E126" s="432" t="n">
        <v>3.28567982335083</v>
      </c>
    </row>
    <row r="127">
      <c r="A127" s="432" t="s">
        <v>88</v>
      </c>
      <c r="B127" s="432" t="s">
        <v>89</v>
      </c>
      <c r="C127" s="432" t="s">
        <v>16</v>
      </c>
      <c r="D127" s="432" t="n">
        <v>79959.1267440846</v>
      </c>
      <c r="E127" s="432" t="n">
        <v>6.51399847355402</v>
      </c>
    </row>
    <row r="128">
      <c r="A128" s="432" t="s">
        <v>88</v>
      </c>
      <c r="B128" s="432" t="s">
        <v>89</v>
      </c>
      <c r="C128" s="432" t="s">
        <v>17</v>
      </c>
      <c r="D128" s="432" t="n">
        <v>160804.961759089</v>
      </c>
      <c r="E128" s="432" t="n">
        <v>2.68936717520415</v>
      </c>
    </row>
    <row r="129">
      <c r="A129" s="432" t="s">
        <v>90</v>
      </c>
      <c r="B129" s="432" t="s">
        <v>91</v>
      </c>
      <c r="C129" s="432" t="s">
        <v>16</v>
      </c>
      <c r="D129" s="432" t="n">
        <v>89498.5816113184</v>
      </c>
      <c r="E129" s="432" t="n">
        <v>7.7637804459184</v>
      </c>
    </row>
    <row r="130">
      <c r="A130" s="432" t="s">
        <v>90</v>
      </c>
      <c r="B130" s="432" t="s">
        <v>91</v>
      </c>
      <c r="C130" s="432" t="s">
        <v>17</v>
      </c>
      <c r="D130" s="432" t="n">
        <v>148152.085771551</v>
      </c>
      <c r="E130" s="432" t="n">
        <v>2.66649449017525</v>
      </c>
    </row>
    <row r="131">
      <c r="A131" s="432" t="s">
        <v>92</v>
      </c>
      <c r="B131" s="432" t="s">
        <v>93</v>
      </c>
      <c r="C131" s="432" t="s">
        <v>16</v>
      </c>
      <c r="D131" s="432" t="n">
        <v>127438.860166942</v>
      </c>
      <c r="E131" s="432" t="n">
        <v>9.05894293566991</v>
      </c>
    </row>
    <row r="132">
      <c r="A132" s="432" t="s">
        <v>92</v>
      </c>
      <c r="B132" s="432" t="s">
        <v>93</v>
      </c>
      <c r="C132" s="432" t="s">
        <v>17</v>
      </c>
      <c r="D132" s="432" t="n">
        <v>224370.594919965</v>
      </c>
      <c r="E132" s="432" t="n">
        <v>2.21083674654158</v>
      </c>
    </row>
    <row r="133">
      <c r="A133" s="432" t="s">
        <v>94</v>
      </c>
      <c r="B133" s="432" t="s">
        <v>95</v>
      </c>
      <c r="C133" s="432" t="s">
        <v>16</v>
      </c>
      <c r="D133" s="432" t="n">
        <v>103042.260184694</v>
      </c>
      <c r="E133" s="432" t="n">
        <v>17.2225663741812</v>
      </c>
    </row>
    <row r="134">
      <c r="A134" s="432" t="s">
        <v>94</v>
      </c>
      <c r="B134" s="432" t="s">
        <v>95</v>
      </c>
      <c r="C134" s="432" t="s">
        <v>17</v>
      </c>
      <c r="D134" s="432" t="n">
        <v>185959.041908839</v>
      </c>
      <c r="E134" s="432" t="n">
        <v>4.3577727598591</v>
      </c>
    </row>
    <row r="135">
      <c r="A135" s="432" t="s">
        <v>96</v>
      </c>
      <c r="B135" s="432" t="s">
        <v>97</v>
      </c>
      <c r="C135" s="432" t="s">
        <v>16</v>
      </c>
      <c r="D135" s="432" t="n">
        <v>178649.726052454</v>
      </c>
      <c r="E135" s="432" t="n">
        <v>13.007452041677</v>
      </c>
    </row>
    <row r="136">
      <c r="A136" s="432" t="s">
        <v>96</v>
      </c>
      <c r="B136" s="432" t="s">
        <v>97</v>
      </c>
      <c r="C136" s="432" t="s">
        <v>17</v>
      </c>
      <c r="D136" s="432" t="n">
        <v>273576.863258435</v>
      </c>
      <c r="E136" s="432" t="n">
        <v>2.71990975540729</v>
      </c>
    </row>
    <row r="137">
      <c r="A137" s="432" t="s">
        <v>98</v>
      </c>
      <c r="B137" s="432" t="s">
        <v>99</v>
      </c>
      <c r="C137" s="432" t="s">
        <v>16</v>
      </c>
      <c r="D137" s="432" t="n">
        <v>71859.6268075738</v>
      </c>
      <c r="E137" s="432" t="n">
        <v>8.02450316246631</v>
      </c>
    </row>
    <row r="138">
      <c r="A138" s="432" t="s">
        <v>98</v>
      </c>
      <c r="B138" s="432" t="s">
        <v>99</v>
      </c>
      <c r="C138" s="432" t="s">
        <v>17</v>
      </c>
      <c r="D138" s="432" t="n">
        <v>101156.625744707</v>
      </c>
      <c r="E138" s="432" t="n">
        <v>4.60029420221197</v>
      </c>
    </row>
    <row r="139">
      <c r="A139" s="432" t="s">
        <v>100</v>
      </c>
      <c r="B139" s="432" t="s">
        <v>101</v>
      </c>
      <c r="C139" s="432" t="s">
        <v>16</v>
      </c>
      <c r="D139" s="432" t="n">
        <v>136049.150279541</v>
      </c>
      <c r="E139" s="432" t="n">
        <v>12.0975810282452</v>
      </c>
    </row>
    <row r="140">
      <c r="A140" s="432" t="s">
        <v>100</v>
      </c>
      <c r="B140" s="432" t="s">
        <v>101</v>
      </c>
      <c r="C140" s="432" t="s">
        <v>17</v>
      </c>
      <c r="D140" s="432" t="n">
        <v>210043.582404539</v>
      </c>
      <c r="E140" s="432" t="n">
        <v>6.44040999338533</v>
      </c>
    </row>
    <row r="141">
      <c r="A141" s="432" t="s">
        <v>102</v>
      </c>
      <c r="B141" s="432" t="s">
        <v>103</v>
      </c>
      <c r="C141" s="432" t="s">
        <v>16</v>
      </c>
      <c r="D141" s="432" t="n">
        <v>111227.620072294</v>
      </c>
      <c r="E141" s="432" t="n">
        <v>8.50878060701858</v>
      </c>
    </row>
    <row r="142">
      <c r="A142" s="432" t="s">
        <v>102</v>
      </c>
      <c r="B142" s="432" t="s">
        <v>103</v>
      </c>
      <c r="C142" s="432" t="s">
        <v>17</v>
      </c>
      <c r="D142" s="432" t="n">
        <v>147657.886168421</v>
      </c>
      <c r="E142" s="432" t="n">
        <v>3.40668709680973</v>
      </c>
    </row>
    <row r="143">
      <c r="A143" s="432" t="s">
        <v>104</v>
      </c>
      <c r="B143" s="432" t="s">
        <v>105</v>
      </c>
      <c r="C143" s="432" t="s">
        <v>16</v>
      </c>
      <c r="D143" s="432" t="n">
        <v>147042.509370863</v>
      </c>
      <c r="E143" s="432" t="n">
        <v>37.0016941276096</v>
      </c>
    </row>
    <row r="144">
      <c r="A144" s="432" t="s">
        <v>104</v>
      </c>
      <c r="B144" s="432" t="s">
        <v>105</v>
      </c>
      <c r="C144" s="432" t="s">
        <v>17</v>
      </c>
      <c r="D144" s="432" t="n">
        <v>168599.451897847</v>
      </c>
      <c r="E144" s="432" t="n">
        <v>8.36791579458266</v>
      </c>
    </row>
    <row r="145">
      <c r="A145" s="432" t="s">
        <v>106</v>
      </c>
      <c r="B145" s="432" t="s">
        <v>107</v>
      </c>
      <c r="C145" s="432" t="s">
        <v>16</v>
      </c>
      <c r="D145" s="432" t="n">
        <v>74483.9432458079</v>
      </c>
      <c r="E145" s="432" t="n">
        <v>4.74241498310597</v>
      </c>
    </row>
    <row r="146">
      <c r="A146" s="432" t="s">
        <v>106</v>
      </c>
      <c r="B146" s="432" t="s">
        <v>107</v>
      </c>
      <c r="C146" s="432" t="s">
        <v>17</v>
      </c>
      <c r="D146" s="432" t="n">
        <v>116448.05888889</v>
      </c>
      <c r="E146" s="432" t="n">
        <v>3.7166361162577</v>
      </c>
    </row>
    <row r="147">
      <c r="A147" s="432" t="s">
        <v>108</v>
      </c>
      <c r="B147" s="432" t="s">
        <v>109</v>
      </c>
      <c r="C147" s="432" t="s">
        <v>16</v>
      </c>
      <c r="D147" s="432" t="n">
        <v>64317.9659062192</v>
      </c>
      <c r="E147" s="432" t="n">
        <v>4.64619230759491</v>
      </c>
    </row>
    <row r="148">
      <c r="A148" s="432" t="s">
        <v>108</v>
      </c>
      <c r="B148" s="432" t="s">
        <v>109</v>
      </c>
      <c r="C148" s="432" t="s">
        <v>17</v>
      </c>
      <c r="D148" s="432" t="n">
        <v>93521.448758874</v>
      </c>
      <c r="E148" s="432" t="n">
        <v>3.12419653539313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974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33" t="s">
        <v>72</v>
      </c>
      <c r="B159" s="433" t="s">
        <v>73</v>
      </c>
      <c r="C159" s="433" t="s">
        <v>16</v>
      </c>
      <c r="D159" s="433" t="n">
        <v>108101.358270733</v>
      </c>
      <c r="E159" s="433" t="n">
        <v>11.9113178546175</v>
      </c>
    </row>
    <row r="160">
      <c r="A160" s="433" t="s">
        <v>72</v>
      </c>
      <c r="B160" s="433" t="s">
        <v>73</v>
      </c>
      <c r="C160" s="433" t="s">
        <v>17</v>
      </c>
      <c r="D160" s="433" t="n">
        <v>272420.916682473</v>
      </c>
      <c r="E160" s="433" t="n">
        <v>2.96728870783683</v>
      </c>
    </row>
    <row r="161">
      <c r="A161" s="433" t="s">
        <v>74</v>
      </c>
      <c r="B161" s="433" t="s">
        <v>75</v>
      </c>
      <c r="C161" s="433" t="s">
        <v>16</v>
      </c>
      <c r="D161" s="433" t="n">
        <v>126336.934140893</v>
      </c>
      <c r="E161" s="433" t="n">
        <v>13.2233627783438</v>
      </c>
    </row>
    <row r="162">
      <c r="A162" s="433" t="s">
        <v>74</v>
      </c>
      <c r="B162" s="433" t="s">
        <v>75</v>
      </c>
      <c r="C162" s="433" t="s">
        <v>17</v>
      </c>
      <c r="D162" s="433" t="n">
        <v>356693.622601672</v>
      </c>
      <c r="E162" s="433" t="n">
        <v>5.05086284151647</v>
      </c>
    </row>
    <row r="163">
      <c r="A163" s="433" t="s">
        <v>76</v>
      </c>
      <c r="B163" s="433" t="s">
        <v>77</v>
      </c>
      <c r="C163" s="433" t="s">
        <v>16</v>
      </c>
      <c r="D163" s="433" t="n">
        <v>59470.7151055519</v>
      </c>
      <c r="E163" s="433" t="n">
        <v>6.87648451637084</v>
      </c>
    </row>
    <row r="164">
      <c r="A164" s="433" t="s">
        <v>76</v>
      </c>
      <c r="B164" s="433" t="s">
        <v>77</v>
      </c>
      <c r="C164" s="433" t="s">
        <v>17</v>
      </c>
      <c r="D164" s="433" t="n">
        <v>142490.063119198</v>
      </c>
      <c r="E164" s="433" t="n">
        <v>5.53328777470921</v>
      </c>
    </row>
    <row r="165">
      <c r="A165" s="433" t="s">
        <v>78</v>
      </c>
      <c r="B165" s="433" t="s">
        <v>79</v>
      </c>
      <c r="C165" s="433" t="s">
        <v>16</v>
      </c>
      <c r="D165" s="433" t="n">
        <v>71893.95620144</v>
      </c>
      <c r="E165" s="433" t="n">
        <v>4.54953501881366</v>
      </c>
    </row>
    <row r="166">
      <c r="A166" s="433" t="s">
        <v>78</v>
      </c>
      <c r="B166" s="433" t="s">
        <v>79</v>
      </c>
      <c r="C166" s="433" t="s">
        <v>17</v>
      </c>
      <c r="D166" s="433" t="n">
        <v>98327.5647931875</v>
      </c>
      <c r="E166" s="433" t="n">
        <v>2.46942193249687</v>
      </c>
    </row>
    <row r="167">
      <c r="A167" s="433" t="s">
        <v>80</v>
      </c>
      <c r="B167" s="433" t="s">
        <v>81</v>
      </c>
      <c r="C167" s="433" t="s">
        <v>16</v>
      </c>
      <c r="D167" s="433" t="n">
        <v>79436.6843231124</v>
      </c>
      <c r="E167" s="433" t="n">
        <v>6.6942887550261</v>
      </c>
    </row>
    <row r="168">
      <c r="A168" s="433" t="s">
        <v>80</v>
      </c>
      <c r="B168" s="433" t="s">
        <v>81</v>
      </c>
      <c r="C168" s="433" t="s">
        <v>17</v>
      </c>
      <c r="D168" s="433" t="n">
        <v>84116.502605721</v>
      </c>
      <c r="E168" s="433" t="n">
        <v>3.55273850308103</v>
      </c>
    </row>
    <row r="169">
      <c r="A169" s="433" t="s">
        <v>82</v>
      </c>
      <c r="B169" s="433" t="s">
        <v>83</v>
      </c>
      <c r="C169" s="433" t="s">
        <v>16</v>
      </c>
      <c r="D169" s="433" t="n">
        <v>59963.5930344379</v>
      </c>
      <c r="E169" s="433" t="n">
        <v>8.44503239322532</v>
      </c>
    </row>
    <row r="170">
      <c r="A170" s="433" t="s">
        <v>82</v>
      </c>
      <c r="B170" s="433" t="s">
        <v>83</v>
      </c>
      <c r="C170" s="433" t="s">
        <v>17</v>
      </c>
      <c r="D170" s="433" t="n">
        <v>96746.4928239088</v>
      </c>
      <c r="E170" s="433" t="n">
        <v>6.06634830576177</v>
      </c>
    </row>
    <row r="171">
      <c r="A171" s="433" t="s">
        <v>84</v>
      </c>
      <c r="B171" s="433" t="s">
        <v>85</v>
      </c>
      <c r="C171" s="433" t="s">
        <v>16</v>
      </c>
      <c r="D171" s="433" t="n">
        <v>63402.0367704319</v>
      </c>
      <c r="E171" s="433" t="n">
        <v>5.05722336620445</v>
      </c>
    </row>
    <row r="172">
      <c r="A172" s="433" t="s">
        <v>84</v>
      </c>
      <c r="B172" s="433" t="s">
        <v>85</v>
      </c>
      <c r="C172" s="433" t="s">
        <v>17</v>
      </c>
      <c r="D172" s="433" t="n">
        <v>95623.8544186348</v>
      </c>
      <c r="E172" s="433" t="n">
        <v>4.85857239683751</v>
      </c>
    </row>
    <row r="173">
      <c r="A173" s="433" t="s">
        <v>86</v>
      </c>
      <c r="B173" s="433" t="s">
        <v>87</v>
      </c>
      <c r="C173" s="433" t="s">
        <v>16</v>
      </c>
      <c r="D173" s="433" t="n">
        <v>87798.5862060988</v>
      </c>
      <c r="E173" s="433" t="n">
        <v>6.37880012185212</v>
      </c>
    </row>
    <row r="174">
      <c r="A174" s="433" t="s">
        <v>86</v>
      </c>
      <c r="B174" s="433" t="s">
        <v>87</v>
      </c>
      <c r="C174" s="433" t="s">
        <v>17</v>
      </c>
      <c r="D174" s="433" t="n">
        <v>139686.318975037</v>
      </c>
      <c r="E174" s="433" t="n">
        <v>3.28567982335083</v>
      </c>
    </row>
    <row r="175">
      <c r="A175" s="433" t="s">
        <v>88</v>
      </c>
      <c r="B175" s="433" t="s">
        <v>89</v>
      </c>
      <c r="C175" s="433" t="s">
        <v>16</v>
      </c>
      <c r="D175" s="433" t="n">
        <v>79959.1267440846</v>
      </c>
      <c r="E175" s="433" t="n">
        <v>6.51399847355402</v>
      </c>
    </row>
    <row r="176">
      <c r="A176" s="433" t="s">
        <v>88</v>
      </c>
      <c r="B176" s="433" t="s">
        <v>89</v>
      </c>
      <c r="C176" s="433" t="s">
        <v>17</v>
      </c>
      <c r="D176" s="433" t="n">
        <v>160804.961759089</v>
      </c>
      <c r="E176" s="433" t="n">
        <v>2.68936717520415</v>
      </c>
    </row>
    <row r="177">
      <c r="A177" s="433" t="s">
        <v>90</v>
      </c>
      <c r="B177" s="433" t="s">
        <v>91</v>
      </c>
      <c r="C177" s="433" t="s">
        <v>16</v>
      </c>
      <c r="D177" s="433" t="n">
        <v>89498.5816113184</v>
      </c>
      <c r="E177" s="433" t="n">
        <v>7.7637804459184</v>
      </c>
    </row>
    <row r="178">
      <c r="A178" s="433" t="s">
        <v>90</v>
      </c>
      <c r="B178" s="433" t="s">
        <v>91</v>
      </c>
      <c r="C178" s="433" t="s">
        <v>17</v>
      </c>
      <c r="D178" s="433" t="n">
        <v>148152.085771551</v>
      </c>
      <c r="E178" s="433" t="n">
        <v>2.66649449017525</v>
      </c>
    </row>
    <row r="179">
      <c r="A179" s="433" t="s">
        <v>92</v>
      </c>
      <c r="B179" s="433" t="s">
        <v>93</v>
      </c>
      <c r="C179" s="433" t="s">
        <v>16</v>
      </c>
      <c r="D179" s="433" t="n">
        <v>127438.860166942</v>
      </c>
      <c r="E179" s="433" t="n">
        <v>9.05894293566991</v>
      </c>
    </row>
    <row r="180">
      <c r="A180" s="433" t="s">
        <v>92</v>
      </c>
      <c r="B180" s="433" t="s">
        <v>93</v>
      </c>
      <c r="C180" s="433" t="s">
        <v>17</v>
      </c>
      <c r="D180" s="433" t="n">
        <v>224370.594919965</v>
      </c>
      <c r="E180" s="433" t="n">
        <v>2.21083674654158</v>
      </c>
    </row>
    <row r="181">
      <c r="A181" s="433" t="s">
        <v>94</v>
      </c>
      <c r="B181" s="433" t="s">
        <v>95</v>
      </c>
      <c r="C181" s="433" t="s">
        <v>16</v>
      </c>
      <c r="D181" s="433" t="n">
        <v>103042.260184694</v>
      </c>
      <c r="E181" s="433" t="n">
        <v>17.2225663741812</v>
      </c>
    </row>
    <row r="182">
      <c r="A182" s="433" t="s">
        <v>94</v>
      </c>
      <c r="B182" s="433" t="s">
        <v>95</v>
      </c>
      <c r="C182" s="433" t="s">
        <v>17</v>
      </c>
      <c r="D182" s="433" t="n">
        <v>185959.041908839</v>
      </c>
      <c r="E182" s="433" t="n">
        <v>4.3577727598591</v>
      </c>
    </row>
    <row r="183">
      <c r="A183" s="433" t="s">
        <v>96</v>
      </c>
      <c r="B183" s="433" t="s">
        <v>97</v>
      </c>
      <c r="C183" s="433" t="s">
        <v>16</v>
      </c>
      <c r="D183" s="433" t="n">
        <v>178649.726052454</v>
      </c>
      <c r="E183" s="433" t="n">
        <v>13.007452041677</v>
      </c>
    </row>
    <row r="184">
      <c r="A184" s="433" t="s">
        <v>96</v>
      </c>
      <c r="B184" s="433" t="s">
        <v>97</v>
      </c>
      <c r="C184" s="433" t="s">
        <v>17</v>
      </c>
      <c r="D184" s="433" t="n">
        <v>273576.863258435</v>
      </c>
      <c r="E184" s="433" t="n">
        <v>2.71990975540729</v>
      </c>
    </row>
    <row r="185">
      <c r="A185" s="433" t="s">
        <v>98</v>
      </c>
      <c r="B185" s="433" t="s">
        <v>99</v>
      </c>
      <c r="C185" s="433" t="s">
        <v>16</v>
      </c>
      <c r="D185" s="433" t="n">
        <v>71859.6268075738</v>
      </c>
      <c r="E185" s="433" t="n">
        <v>8.02450316246631</v>
      </c>
    </row>
    <row r="186">
      <c r="A186" s="433" t="s">
        <v>98</v>
      </c>
      <c r="B186" s="433" t="s">
        <v>99</v>
      </c>
      <c r="C186" s="433" t="s">
        <v>17</v>
      </c>
      <c r="D186" s="433" t="n">
        <v>101156.625744707</v>
      </c>
      <c r="E186" s="433" t="n">
        <v>4.60029420221197</v>
      </c>
    </row>
    <row r="187">
      <c r="A187" s="433" t="s">
        <v>100</v>
      </c>
      <c r="B187" s="433" t="s">
        <v>101</v>
      </c>
      <c r="C187" s="433" t="s">
        <v>16</v>
      </c>
      <c r="D187" s="433" t="n">
        <v>136049.150279541</v>
      </c>
      <c r="E187" s="433" t="n">
        <v>12.0975810282452</v>
      </c>
    </row>
    <row r="188">
      <c r="A188" s="433" t="s">
        <v>100</v>
      </c>
      <c r="B188" s="433" t="s">
        <v>101</v>
      </c>
      <c r="C188" s="433" t="s">
        <v>17</v>
      </c>
      <c r="D188" s="433" t="n">
        <v>210043.582404539</v>
      </c>
      <c r="E188" s="433" t="n">
        <v>6.44040999338533</v>
      </c>
    </row>
    <row r="189">
      <c r="A189" s="433" t="s">
        <v>102</v>
      </c>
      <c r="B189" s="433" t="s">
        <v>103</v>
      </c>
      <c r="C189" s="433" t="s">
        <v>16</v>
      </c>
      <c r="D189" s="433" t="n">
        <v>111227.620072294</v>
      </c>
      <c r="E189" s="433" t="n">
        <v>8.50878060701858</v>
      </c>
    </row>
    <row r="190">
      <c r="A190" s="433" t="s">
        <v>102</v>
      </c>
      <c r="B190" s="433" t="s">
        <v>103</v>
      </c>
      <c r="C190" s="433" t="s">
        <v>17</v>
      </c>
      <c r="D190" s="433" t="n">
        <v>147657.886168421</v>
      </c>
      <c r="E190" s="433" t="n">
        <v>3.40668709680973</v>
      </c>
    </row>
    <row r="191">
      <c r="A191" s="433" t="s">
        <v>104</v>
      </c>
      <c r="B191" s="433" t="s">
        <v>105</v>
      </c>
      <c r="C191" s="433" t="s">
        <v>16</v>
      </c>
      <c r="D191" s="433" t="n">
        <v>147042.509370863</v>
      </c>
      <c r="E191" s="433" t="n">
        <v>37.0016941276096</v>
      </c>
    </row>
    <row r="192">
      <c r="A192" s="433" t="s">
        <v>104</v>
      </c>
      <c r="B192" s="433" t="s">
        <v>105</v>
      </c>
      <c r="C192" s="433" t="s">
        <v>17</v>
      </c>
      <c r="D192" s="433" t="n">
        <v>168599.451897847</v>
      </c>
      <c r="E192" s="433" t="n">
        <v>8.36791579458266</v>
      </c>
    </row>
    <row r="193">
      <c r="A193" s="433" t="s">
        <v>106</v>
      </c>
      <c r="B193" s="433" t="s">
        <v>107</v>
      </c>
      <c r="C193" s="433" t="s">
        <v>16</v>
      </c>
      <c r="D193" s="433" t="n">
        <v>74483.9432458079</v>
      </c>
      <c r="E193" s="433" t="n">
        <v>4.74241498310597</v>
      </c>
    </row>
    <row r="194">
      <c r="A194" s="433" t="s">
        <v>106</v>
      </c>
      <c r="B194" s="433" t="s">
        <v>107</v>
      </c>
      <c r="C194" s="433" t="s">
        <v>17</v>
      </c>
      <c r="D194" s="433" t="n">
        <v>116448.05888889</v>
      </c>
      <c r="E194" s="433" t="n">
        <v>3.7166361162577</v>
      </c>
    </row>
    <row r="195">
      <c r="A195" s="433" t="s">
        <v>108</v>
      </c>
      <c r="B195" s="433" t="s">
        <v>109</v>
      </c>
      <c r="C195" s="433" t="s">
        <v>16</v>
      </c>
      <c r="D195" s="433" t="n">
        <v>64317.9659062192</v>
      </c>
      <c r="E195" s="433" t="n">
        <v>4.64619230759491</v>
      </c>
    </row>
    <row r="196">
      <c r="A196" s="433" t="s">
        <v>108</v>
      </c>
      <c r="B196" s="433" t="s">
        <v>109</v>
      </c>
      <c r="C196" s="433" t="s">
        <v>17</v>
      </c>
      <c r="D196" s="433" t="n">
        <v>93521.448758874</v>
      </c>
      <c r="E196" s="433" t="n">
        <v>3.12419653539313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975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34" t="s">
        <v>88</v>
      </c>
      <c r="B207" s="434" t="s">
        <v>115</v>
      </c>
      <c r="C207" s="434" t="s">
        <v>16</v>
      </c>
      <c r="D207" s="434" t="n">
        <v>68408.8542148635</v>
      </c>
      <c r="E207" s="434" t="n">
        <v>13.4916624725443</v>
      </c>
    </row>
    <row r="208">
      <c r="A208" s="434" t="s">
        <v>88</v>
      </c>
      <c r="B208" s="434" t="s">
        <v>115</v>
      </c>
      <c r="C208" s="434" t="s">
        <v>17</v>
      </c>
      <c r="D208" s="434" t="n">
        <v>138706.532832002</v>
      </c>
      <c r="E208" s="434" t="n">
        <v>7.48843150342713</v>
      </c>
    </row>
    <row r="209">
      <c r="A209" s="434" t="s">
        <v>92</v>
      </c>
      <c r="B209" s="434" t="s">
        <v>116</v>
      </c>
      <c r="C209" s="434" t="s">
        <v>16</v>
      </c>
      <c r="D209" s="434" t="n">
        <v>60295.7955354511</v>
      </c>
      <c r="E209" s="434" t="n">
        <v>15.1170286409437</v>
      </c>
    </row>
    <row r="210">
      <c r="A210" s="434" t="s">
        <v>92</v>
      </c>
      <c r="B210" s="434" t="s">
        <v>116</v>
      </c>
      <c r="C210" s="434" t="s">
        <v>17</v>
      </c>
      <c r="D210" s="434" t="n">
        <v>89063.8271941678</v>
      </c>
      <c r="E210" s="434" t="n">
        <v>7.2581576695101</v>
      </c>
    </row>
    <row r="211">
      <c r="A211" s="434" t="s">
        <v>94</v>
      </c>
      <c r="B211" s="434" t="s">
        <v>117</v>
      </c>
      <c r="C211" s="434" t="s">
        <v>16</v>
      </c>
      <c r="D211" s="434" t="n">
        <v>146753.022616331</v>
      </c>
      <c r="E211" s="434" t="n">
        <v>24.0847504109664</v>
      </c>
    </row>
    <row r="212">
      <c r="A212" s="434" t="s">
        <v>94</v>
      </c>
      <c r="B212" s="434" t="s">
        <v>117</v>
      </c>
      <c r="C212" s="434" t="s">
        <v>17</v>
      </c>
      <c r="D212" s="434" t="n">
        <v>224774.596142306</v>
      </c>
      <c r="E212" s="434" t="n">
        <v>7.21946779354107</v>
      </c>
    </row>
    <row r="213">
      <c r="A213" s="434" t="s">
        <v>96</v>
      </c>
      <c r="B213" s="434" t="s">
        <v>118</v>
      </c>
      <c r="C213" s="434" t="s">
        <v>16</v>
      </c>
      <c r="D213" s="434" t="n">
        <v>162959.201046126</v>
      </c>
      <c r="E213" s="434" t="n">
        <v>15.3743588166626</v>
      </c>
    </row>
    <row r="214">
      <c r="A214" s="434" t="s">
        <v>96</v>
      </c>
      <c r="B214" s="434" t="s">
        <v>118</v>
      </c>
      <c r="C214" s="434" t="s">
        <v>17</v>
      </c>
      <c r="D214" s="434" t="n">
        <v>300066.3662951</v>
      </c>
      <c r="E214" s="434" t="n">
        <v>5.83183943909737</v>
      </c>
    </row>
    <row r="215">
      <c r="A215" s="434" t="s">
        <v>98</v>
      </c>
      <c r="B215" s="434" t="s">
        <v>119</v>
      </c>
      <c r="C215" s="434" t="s">
        <v>16</v>
      </c>
      <c r="D215" s="434" t="n">
        <v>237122.268663247</v>
      </c>
      <c r="E215" s="434" t="n">
        <v>45.9689562912268</v>
      </c>
    </row>
    <row r="216">
      <c r="A216" s="434" t="s">
        <v>98</v>
      </c>
      <c r="B216" s="434" t="s">
        <v>119</v>
      </c>
      <c r="C216" s="434" t="s">
        <v>17</v>
      </c>
      <c r="D216" s="434" t="n">
        <v>406166.436005826</v>
      </c>
      <c r="E216" s="434" t="n">
        <v>7.45508605259086</v>
      </c>
    </row>
    <row r="217">
      <c r="A217" s="434" t="s">
        <v>106</v>
      </c>
      <c r="B217" s="434" t="s">
        <v>120</v>
      </c>
      <c r="C217" s="434" t="s">
        <v>16</v>
      </c>
      <c r="D217" s="434" t="n">
        <v>145333.631429303</v>
      </c>
      <c r="E217" s="434" t="n">
        <v>16.7234568621333</v>
      </c>
    </row>
    <row r="218">
      <c r="A218" s="434" t="s">
        <v>106</v>
      </c>
      <c r="B218" s="434" t="s">
        <v>120</v>
      </c>
      <c r="C218" s="434" t="s">
        <v>17</v>
      </c>
      <c r="D218" s="434" t="n">
        <v>268677.171854796</v>
      </c>
      <c r="E218" s="434" t="n">
        <v>6.0811708230137</v>
      </c>
    </row>
    <row r="219">
      <c r="A219" s="434" t="s">
        <v>108</v>
      </c>
      <c r="B219" s="434" t="s">
        <v>121</v>
      </c>
      <c r="C219" s="434" t="s">
        <v>16</v>
      </c>
      <c r="D219" s="434" t="n">
        <v>160396.48129032</v>
      </c>
      <c r="E219" s="434" t="n">
        <v>22.7954598575089</v>
      </c>
    </row>
    <row r="220">
      <c r="A220" s="434" t="s">
        <v>108</v>
      </c>
      <c r="B220" s="434" t="s">
        <v>121</v>
      </c>
      <c r="C220" s="434" t="s">
        <v>17</v>
      </c>
      <c r="D220" s="434" t="n">
        <v>286515.102914476</v>
      </c>
      <c r="E220" s="434" t="n">
        <v>5.15229024907082</v>
      </c>
    </row>
    <row r="221">
      <c r="A221" s="434" t="s">
        <v>110</v>
      </c>
      <c r="B221" s="434" t="s">
        <v>122</v>
      </c>
      <c r="C221" s="434" t="s">
        <v>16</v>
      </c>
      <c r="D221" s="434" t="n">
        <v>206851.463699546</v>
      </c>
      <c r="E221" s="434" t="n">
        <v>19.4163856272882</v>
      </c>
    </row>
    <row r="222">
      <c r="A222" s="434" t="s">
        <v>110</v>
      </c>
      <c r="B222" s="434" t="s">
        <v>122</v>
      </c>
      <c r="C222" s="434" t="s">
        <v>17</v>
      </c>
      <c r="D222" s="434" t="n">
        <v>517403.312964607</v>
      </c>
      <c r="E222" s="434" t="n">
        <v>5.4688155986229</v>
      </c>
    </row>
    <row r="223">
      <c r="A223" s="434" t="s">
        <v>123</v>
      </c>
      <c r="B223" s="434" t="s">
        <v>124</v>
      </c>
      <c r="C223" s="434" t="s">
        <v>16</v>
      </c>
      <c r="D223" s="434" t="n">
        <v>95923.3643360363</v>
      </c>
      <c r="E223" s="434" t="n">
        <v>22.9371262881504</v>
      </c>
    </row>
    <row r="224">
      <c r="A224" s="434" t="s">
        <v>123</v>
      </c>
      <c r="B224" s="434" t="s">
        <v>124</v>
      </c>
      <c r="C224" s="434" t="s">
        <v>17</v>
      </c>
      <c r="D224" s="434" t="n">
        <v>209612.939249655</v>
      </c>
      <c r="E224" s="434" t="n">
        <v>8.74997302798968</v>
      </c>
    </row>
    <row r="225">
      <c r="A225" s="434" t="s">
        <v>125</v>
      </c>
      <c r="B225" s="434" t="s">
        <v>126</v>
      </c>
      <c r="C225" s="434" t="s">
        <v>16</v>
      </c>
      <c r="D225" s="434" t="n">
        <v>170585.059142551</v>
      </c>
      <c r="E225" s="434" t="n">
        <v>17.3129610795149</v>
      </c>
    </row>
    <row r="226">
      <c r="A226" s="434" t="s">
        <v>125</v>
      </c>
      <c r="B226" s="434" t="s">
        <v>126</v>
      </c>
      <c r="C226" s="434" t="s">
        <v>17</v>
      </c>
      <c r="D226" s="434" t="n">
        <v>357657.597713579</v>
      </c>
      <c r="E226" s="434" t="n">
        <v>6.1868728168069</v>
      </c>
    </row>
    <row r="227">
      <c r="A227" s="434" t="s">
        <v>127</v>
      </c>
      <c r="B227" s="434" t="s">
        <v>128</v>
      </c>
      <c r="C227" s="434" t="s">
        <v>16</v>
      </c>
      <c r="D227" s="434" t="n">
        <v>221745.902296494</v>
      </c>
      <c r="E227" s="434" t="n">
        <v>28.881191220887</v>
      </c>
    </row>
    <row r="228">
      <c r="A228" s="434" t="s">
        <v>127</v>
      </c>
      <c r="B228" s="434" t="s">
        <v>128</v>
      </c>
      <c r="C228" s="434" t="s">
        <v>17</v>
      </c>
      <c r="D228" s="434" t="n">
        <v>364411.49902634</v>
      </c>
      <c r="E228" s="434" t="n">
        <v>5.27038943578427</v>
      </c>
    </row>
    <row r="229">
      <c r="A229" s="434" t="s">
        <v>129</v>
      </c>
      <c r="B229" s="434" t="s">
        <v>130</v>
      </c>
      <c r="C229" s="434" t="s">
        <v>16</v>
      </c>
      <c r="D229" s="434" t="n">
        <v>513448.142374787</v>
      </c>
      <c r="E229" s="434" t="n">
        <v>26.0583669392124</v>
      </c>
    </row>
    <row r="230">
      <c r="A230" s="434" t="s">
        <v>129</v>
      </c>
      <c r="B230" s="434" t="s">
        <v>130</v>
      </c>
      <c r="C230" s="434" t="s">
        <v>17</v>
      </c>
      <c r="D230" s="434" t="n">
        <v>356926.864146306</v>
      </c>
      <c r="E230" s="434" t="n">
        <v>7.53596381818972</v>
      </c>
    </row>
    <row r="231">
      <c r="A231" s="434" t="s">
        <v>131</v>
      </c>
      <c r="B231" s="434" t="s">
        <v>132</v>
      </c>
      <c r="C231" s="434" t="s">
        <v>16</v>
      </c>
      <c r="D231" s="434" t="n">
        <v>81093.5737601209</v>
      </c>
      <c r="E231" s="434" t="n">
        <v>8.8451331753057</v>
      </c>
    </row>
    <row r="232">
      <c r="A232" s="434" t="s">
        <v>131</v>
      </c>
      <c r="B232" s="434" t="s">
        <v>132</v>
      </c>
      <c r="C232" s="434" t="s">
        <v>17</v>
      </c>
      <c r="D232" s="434" t="n">
        <v>139587.114573761</v>
      </c>
      <c r="E232" s="434" t="n">
        <v>6.97458000152159</v>
      </c>
    </row>
    <row r="233">
      <c r="A233" s="434" t="s">
        <v>133</v>
      </c>
      <c r="B233" s="434" t="s">
        <v>134</v>
      </c>
      <c r="C233" s="434" t="s">
        <v>16</v>
      </c>
      <c r="D233" s="434" t="n">
        <v>162786.141292187</v>
      </c>
      <c r="E233" s="434" t="n">
        <v>23.7248991157977</v>
      </c>
    </row>
    <row r="234">
      <c r="A234" s="434" t="s">
        <v>133</v>
      </c>
      <c r="B234" s="434" t="s">
        <v>134</v>
      </c>
      <c r="C234" s="434" t="s">
        <v>17</v>
      </c>
      <c r="D234" s="434" t="n">
        <v>191222.837550893</v>
      </c>
      <c r="E234" s="434" t="n">
        <v>9.06721767388811</v>
      </c>
    </row>
    <row r="235">
      <c r="A235" s="434" t="s">
        <v>135</v>
      </c>
      <c r="B235" s="434" t="s">
        <v>136</v>
      </c>
      <c r="C235" s="434" t="s">
        <v>16</v>
      </c>
      <c r="D235" s="434" t="n">
        <v>86342.0512417958</v>
      </c>
      <c r="E235" s="434" t="n">
        <v>15.2202593543624</v>
      </c>
    </row>
    <row r="236">
      <c r="A236" s="434" t="s">
        <v>135</v>
      </c>
      <c r="B236" s="434" t="s">
        <v>136</v>
      </c>
      <c r="C236" s="434" t="s">
        <v>17</v>
      </c>
      <c r="D236" s="434" t="n">
        <v>116128.256810711</v>
      </c>
      <c r="E236" s="434" t="n">
        <v>7.42961465357732</v>
      </c>
    </row>
    <row r="237">
      <c r="A237" s="434" t="s">
        <v>137</v>
      </c>
      <c r="B237" s="434" t="s">
        <v>138</v>
      </c>
      <c r="C237" s="434" t="s">
        <v>16</v>
      </c>
      <c r="D237" s="434" t="n">
        <v>69414.0021323006</v>
      </c>
      <c r="E237" s="434" t="n">
        <v>21.1832170868557</v>
      </c>
    </row>
    <row r="238">
      <c r="A238" s="434" t="s">
        <v>137</v>
      </c>
      <c r="B238" s="434" t="s">
        <v>138</v>
      </c>
      <c r="C238" s="434" t="s">
        <v>17</v>
      </c>
      <c r="D238" s="434" t="n">
        <v>112306.846097274</v>
      </c>
      <c r="E238" s="434" t="n">
        <v>7.11372334323146</v>
      </c>
    </row>
    <row r="239">
      <c r="A239" s="434" t="s">
        <v>139</v>
      </c>
      <c r="B239" s="434" t="s">
        <v>140</v>
      </c>
      <c r="C239" s="434" t="s">
        <v>16</v>
      </c>
      <c r="D239" s="434" t="n">
        <v>123181.542829646</v>
      </c>
      <c r="E239" s="434" t="n">
        <v>19.2717272580743</v>
      </c>
    </row>
    <row r="240">
      <c r="A240" s="434" t="s">
        <v>139</v>
      </c>
      <c r="B240" s="434" t="s">
        <v>140</v>
      </c>
      <c r="C240" s="434" t="s">
        <v>17</v>
      </c>
      <c r="D240" s="434" t="n">
        <v>160700.488493558</v>
      </c>
      <c r="E240" s="434" t="n">
        <v>6.26892777601194</v>
      </c>
    </row>
    <row r="241">
      <c r="A241" s="434" t="s">
        <v>141</v>
      </c>
      <c r="B241" s="434" t="s">
        <v>142</v>
      </c>
      <c r="C241" s="434" t="s">
        <v>16</v>
      </c>
      <c r="D241" s="434" t="n">
        <v>74650.0142816988</v>
      </c>
      <c r="E241" s="434" t="n">
        <v>5.88656861203822</v>
      </c>
    </row>
    <row r="242">
      <c r="A242" s="434" t="s">
        <v>141</v>
      </c>
      <c r="B242" s="434" t="s">
        <v>142</v>
      </c>
      <c r="C242" s="434" t="s">
        <v>17</v>
      </c>
      <c r="D242" s="434" t="n">
        <v>96188.8043526482</v>
      </c>
      <c r="E242" s="434" t="n">
        <v>4.85249500678049</v>
      </c>
    </row>
    <row r="243">
      <c r="A243" s="434" t="s">
        <v>143</v>
      </c>
      <c r="B243" s="434" t="s">
        <v>144</v>
      </c>
      <c r="C243" s="434" t="s">
        <v>16</v>
      </c>
      <c r="D243" s="434" t="n">
        <v>102563.000321579</v>
      </c>
      <c r="E243" s="434" t="n">
        <v>31.2662221502995</v>
      </c>
    </row>
    <row r="244">
      <c r="A244" s="434" t="s">
        <v>143</v>
      </c>
      <c r="B244" s="434" t="s">
        <v>144</v>
      </c>
      <c r="C244" s="434" t="s">
        <v>17</v>
      </c>
      <c r="D244" s="434" t="n">
        <v>146540.918061865</v>
      </c>
      <c r="E244" s="434" t="n">
        <v>5.61725153009081</v>
      </c>
    </row>
    <row r="245">
      <c r="A245" s="434" t="s">
        <v>145</v>
      </c>
      <c r="B245" s="434" t="s">
        <v>146</v>
      </c>
      <c r="C245" s="434" t="s">
        <v>16</v>
      </c>
      <c r="D245" s="434" t="n">
        <v>64216.876240286</v>
      </c>
      <c r="E245" s="434" t="n">
        <v>12.0332060775187</v>
      </c>
    </row>
    <row r="246">
      <c r="A246" s="434" t="s">
        <v>145</v>
      </c>
      <c r="B246" s="434" t="s">
        <v>146</v>
      </c>
      <c r="C246" s="434" t="s">
        <v>17</v>
      </c>
      <c r="D246" s="434" t="n">
        <v>89682.7387370272</v>
      </c>
      <c r="E246" s="434" t="n">
        <v>6.54566316001629</v>
      </c>
    </row>
    <row r="247">
      <c r="A247" s="434" t="s">
        <v>147</v>
      </c>
      <c r="B247" s="434" t="s">
        <v>148</v>
      </c>
      <c r="C247" s="434" t="s">
        <v>16</v>
      </c>
      <c r="D247" s="434" t="n">
        <v>154546.049972853</v>
      </c>
      <c r="E247" s="434" t="n">
        <v>16.9331730717198</v>
      </c>
    </row>
    <row r="248">
      <c r="A248" s="434" t="s">
        <v>147</v>
      </c>
      <c r="B248" s="434" t="s">
        <v>148</v>
      </c>
      <c r="C248" s="434" t="s">
        <v>17</v>
      </c>
      <c r="D248" s="434" t="n">
        <v>184969.694785386</v>
      </c>
      <c r="E248" s="434" t="n">
        <v>5.81898375752756</v>
      </c>
    </row>
    <row r="249">
      <c r="A249" s="434" t="s">
        <v>149</v>
      </c>
      <c r="B249" s="434" t="s">
        <v>150</v>
      </c>
      <c r="C249" s="434" t="s">
        <v>16</v>
      </c>
      <c r="D249" s="434" t="n">
        <v>96383.9198598696</v>
      </c>
      <c r="E249" s="434" t="n">
        <v>21.9487498105174</v>
      </c>
    </row>
    <row r="250">
      <c r="A250" s="434" t="s">
        <v>149</v>
      </c>
      <c r="B250" s="434" t="s">
        <v>150</v>
      </c>
      <c r="C250" s="434" t="s">
        <v>17</v>
      </c>
      <c r="D250" s="434" t="n">
        <v>153538.530119649</v>
      </c>
      <c r="E250" s="434" t="n">
        <v>8.10302674027957</v>
      </c>
    </row>
    <row r="251">
      <c r="A251" s="434" t="s">
        <v>151</v>
      </c>
      <c r="B251" s="434" t="s">
        <v>152</v>
      </c>
      <c r="C251" s="434" t="s">
        <v>16</v>
      </c>
      <c r="D251" s="434" t="n">
        <v>87655.586801623</v>
      </c>
      <c r="E251" s="434" t="n">
        <v>10.8480034826436</v>
      </c>
    </row>
    <row r="252">
      <c r="A252" s="434" t="s">
        <v>151</v>
      </c>
      <c r="B252" s="434" t="s">
        <v>152</v>
      </c>
      <c r="C252" s="434" t="s">
        <v>17</v>
      </c>
      <c r="D252" s="434" t="n">
        <v>103461.48247443</v>
      </c>
      <c r="E252" s="434" t="n">
        <v>5.59135648446578</v>
      </c>
    </row>
    <row r="253">
      <c r="A253" s="434" t="s">
        <v>153</v>
      </c>
      <c r="B253" s="434" t="s">
        <v>154</v>
      </c>
      <c r="C253" s="434" t="s">
        <v>16</v>
      </c>
      <c r="D253" s="434" t="n">
        <v>128162.020080756</v>
      </c>
      <c r="E253" s="434" t="n">
        <v>16.1155750962825</v>
      </c>
    </row>
    <row r="254">
      <c r="A254" s="434" t="s">
        <v>153</v>
      </c>
      <c r="B254" s="434" t="s">
        <v>154</v>
      </c>
      <c r="C254" s="434" t="s">
        <v>17</v>
      </c>
      <c r="D254" s="434" t="n">
        <v>222452.964314252</v>
      </c>
      <c r="E254" s="434" t="n">
        <v>8.74839197794232</v>
      </c>
    </row>
    <row r="255">
      <c r="A255" s="434" t="s">
        <v>155</v>
      </c>
      <c r="B255" s="434" t="s">
        <v>156</v>
      </c>
      <c r="C255" s="434" t="s">
        <v>16</v>
      </c>
      <c r="D255" s="434" t="n">
        <v>59623.4020787863</v>
      </c>
      <c r="E255" s="434" t="n">
        <v>9.06422757847621</v>
      </c>
    </row>
    <row r="256">
      <c r="A256" s="434" t="s">
        <v>155</v>
      </c>
      <c r="B256" s="434" t="s">
        <v>156</v>
      </c>
      <c r="C256" s="434" t="s">
        <v>17</v>
      </c>
      <c r="D256" s="434" t="n">
        <v>142665.323186931</v>
      </c>
      <c r="E256" s="434" t="n">
        <v>7.5123677419104</v>
      </c>
    </row>
    <row r="257">
      <c r="A257" s="434" t="s">
        <v>157</v>
      </c>
      <c r="B257" s="434" t="s">
        <v>158</v>
      </c>
      <c r="C257" s="434" t="s">
        <v>16</v>
      </c>
      <c r="D257" s="434" t="n">
        <v>114410.260703853</v>
      </c>
      <c r="E257" s="434" t="n">
        <v>20.2994748960188</v>
      </c>
    </row>
    <row r="258">
      <c r="A258" s="434" t="s">
        <v>157</v>
      </c>
      <c r="B258" s="434" t="s">
        <v>158</v>
      </c>
      <c r="C258" s="434" t="s">
        <v>17</v>
      </c>
      <c r="D258" s="434" t="n">
        <v>148113.338704711</v>
      </c>
      <c r="E258" s="434" t="n">
        <v>6.30439432899453</v>
      </c>
    </row>
    <row r="259">
      <c r="A259" s="434" t="s">
        <v>159</v>
      </c>
      <c r="B259" s="434" t="s">
        <v>160</v>
      </c>
      <c r="C259" s="434" t="s">
        <v>16</v>
      </c>
      <c r="D259" s="434" t="n">
        <v>104235.493995788</v>
      </c>
      <c r="E259" s="434" t="n">
        <v>11.8980890134022</v>
      </c>
    </row>
    <row r="260">
      <c r="A260" s="434" t="s">
        <v>159</v>
      </c>
      <c r="B260" s="434" t="s">
        <v>160</v>
      </c>
      <c r="C260" s="434" t="s">
        <v>17</v>
      </c>
      <c r="D260" s="434" t="n">
        <v>138525.250471992</v>
      </c>
      <c r="E260" s="434" t="n">
        <v>6.19964676262681</v>
      </c>
    </row>
    <row r="261">
      <c r="A261" s="434" t="s">
        <v>161</v>
      </c>
      <c r="B261" s="434" t="s">
        <v>162</v>
      </c>
      <c r="C261" s="434" t="s">
        <v>16</v>
      </c>
      <c r="D261" s="434" t="n">
        <v>63485.1330684559</v>
      </c>
      <c r="E261" s="434" t="n">
        <v>11.7643012571489</v>
      </c>
    </row>
    <row r="262">
      <c r="A262" s="434" t="s">
        <v>161</v>
      </c>
      <c r="B262" s="434" t="s">
        <v>162</v>
      </c>
      <c r="C262" s="434" t="s">
        <v>17</v>
      </c>
      <c r="D262" s="434" t="n">
        <v>102829.065674981</v>
      </c>
      <c r="E262" s="434" t="n">
        <v>7.01159645219174</v>
      </c>
    </row>
    <row r="263">
      <c r="A263" s="434" t="s">
        <v>163</v>
      </c>
      <c r="B263" s="434" t="s">
        <v>164</v>
      </c>
      <c r="C263" s="434" t="s">
        <v>16</v>
      </c>
      <c r="D263" s="434" t="n">
        <v>112145.442836136</v>
      </c>
      <c r="E263" s="434" t="n">
        <v>12.1133808983105</v>
      </c>
    </row>
    <row r="264">
      <c r="A264" s="434" t="s">
        <v>163</v>
      </c>
      <c r="B264" s="434" t="s">
        <v>164</v>
      </c>
      <c r="C264" s="434" t="s">
        <v>17</v>
      </c>
      <c r="D264" s="434" t="n">
        <v>165666.607641321</v>
      </c>
      <c r="E264" s="434" t="n">
        <v>5.70975734365866</v>
      </c>
    </row>
    <row r="265">
      <c r="A265" s="434" t="s">
        <v>165</v>
      </c>
      <c r="B265" s="434" t="s">
        <v>166</v>
      </c>
      <c r="C265" s="434" t="s">
        <v>16</v>
      </c>
      <c r="D265" s="434" t="n">
        <v>79700.5323458351</v>
      </c>
      <c r="E265" s="434" t="n">
        <v>24.1045154811681</v>
      </c>
    </row>
    <row r="266">
      <c r="A266" s="434" t="s">
        <v>165</v>
      </c>
      <c r="B266" s="434" t="s">
        <v>166</v>
      </c>
      <c r="C266" s="434" t="s">
        <v>17</v>
      </c>
      <c r="D266" s="434" t="n">
        <v>140684.906543839</v>
      </c>
      <c r="E266" s="434" t="n">
        <v>6.05571820000703</v>
      </c>
    </row>
    <row r="267">
      <c r="A267" s="434" t="s">
        <v>167</v>
      </c>
      <c r="B267" s="434" t="s">
        <v>168</v>
      </c>
      <c r="C267" s="434" t="s">
        <v>16</v>
      </c>
      <c r="D267" s="434" t="n">
        <v>84564.9492853764</v>
      </c>
      <c r="E267" s="434" t="n">
        <v>12.1698730095309</v>
      </c>
    </row>
    <row r="268">
      <c r="A268" s="434" t="s">
        <v>167</v>
      </c>
      <c r="B268" s="434" t="s">
        <v>168</v>
      </c>
      <c r="C268" s="434" t="s">
        <v>17</v>
      </c>
      <c r="D268" s="434" t="n">
        <v>133102.541583867</v>
      </c>
      <c r="E268" s="434" t="n">
        <v>6.92625527804589</v>
      </c>
    </row>
    <row r="269">
      <c r="A269" s="434" t="s">
        <v>169</v>
      </c>
      <c r="B269" s="434" t="s">
        <v>170</v>
      </c>
      <c r="C269" s="434" t="s">
        <v>16</v>
      </c>
      <c r="D269" s="434" t="n">
        <v>112807.572722812</v>
      </c>
      <c r="E269" s="434" t="n">
        <v>19.3227109267298</v>
      </c>
    </row>
    <row r="270">
      <c r="A270" s="434" t="s">
        <v>169</v>
      </c>
      <c r="B270" s="434" t="s">
        <v>170</v>
      </c>
      <c r="C270" s="434" t="s">
        <v>17</v>
      </c>
      <c r="D270" s="434" t="n">
        <v>129441.751502424</v>
      </c>
      <c r="E270" s="434" t="n">
        <v>6.74200158742303</v>
      </c>
    </row>
    <row r="271">
      <c r="A271" s="434" t="s">
        <v>171</v>
      </c>
      <c r="B271" s="434" t="s">
        <v>172</v>
      </c>
      <c r="C271" s="434" t="s">
        <v>16</v>
      </c>
      <c r="D271" s="434" t="n">
        <v>120375.747053968</v>
      </c>
      <c r="E271" s="434" t="n">
        <v>22.4551400304787</v>
      </c>
    </row>
    <row r="272">
      <c r="A272" s="434" t="s">
        <v>171</v>
      </c>
      <c r="B272" s="434" t="s">
        <v>172</v>
      </c>
      <c r="C272" s="434" t="s">
        <v>17</v>
      </c>
      <c r="D272" s="434" t="n">
        <v>160946.908183861</v>
      </c>
      <c r="E272" s="434" t="n">
        <v>7.28075632312978</v>
      </c>
    </row>
    <row r="273">
      <c r="A273" s="434" t="s">
        <v>173</v>
      </c>
      <c r="B273" s="434" t="s">
        <v>174</v>
      </c>
      <c r="C273" s="434" t="s">
        <v>16</v>
      </c>
      <c r="D273" s="434" t="n">
        <v>73898.5892213621</v>
      </c>
      <c r="E273" s="434" t="n">
        <v>10.7599880711331</v>
      </c>
    </row>
    <row r="274">
      <c r="A274" s="434" t="s">
        <v>173</v>
      </c>
      <c r="B274" s="434" t="s">
        <v>174</v>
      </c>
      <c r="C274" s="434" t="s">
        <v>17</v>
      </c>
      <c r="D274" s="434" t="n">
        <v>112067.604889874</v>
      </c>
      <c r="E274" s="434" t="n">
        <v>4.60893700346217</v>
      </c>
    </row>
    <row r="275">
      <c r="A275" s="434" t="s">
        <v>175</v>
      </c>
      <c r="B275" s="434" t="s">
        <v>176</v>
      </c>
      <c r="C275" s="434" t="s">
        <v>16</v>
      </c>
      <c r="D275" s="434" t="n">
        <v>75646.089323431</v>
      </c>
      <c r="E275" s="434" t="n">
        <v>8.32525686048983</v>
      </c>
    </row>
    <row r="276">
      <c r="A276" s="434" t="s">
        <v>175</v>
      </c>
      <c r="B276" s="434" t="s">
        <v>176</v>
      </c>
      <c r="C276" s="434" t="s">
        <v>17</v>
      </c>
      <c r="D276" s="434" t="n">
        <v>95250.9593556498</v>
      </c>
      <c r="E276" s="434" t="n">
        <v>5.44726124526117</v>
      </c>
    </row>
    <row r="277">
      <c r="A277" s="434" t="s">
        <v>177</v>
      </c>
      <c r="B277" s="434" t="s">
        <v>178</v>
      </c>
      <c r="C277" s="434" t="s">
        <v>16</v>
      </c>
      <c r="D277" s="434" t="n">
        <v>60560.6819594039</v>
      </c>
      <c r="E277" s="434" t="n">
        <v>8.53684241880416</v>
      </c>
    </row>
    <row r="278">
      <c r="A278" s="434" t="s">
        <v>177</v>
      </c>
      <c r="B278" s="434" t="s">
        <v>178</v>
      </c>
      <c r="C278" s="434" t="s">
        <v>17</v>
      </c>
      <c r="D278" s="434" t="n">
        <v>81603.3786589956</v>
      </c>
      <c r="E278" s="434" t="n">
        <v>4.69598469062609</v>
      </c>
    </row>
    <row r="279">
      <c r="A279" s="434" t="s">
        <v>179</v>
      </c>
      <c r="B279" s="434" t="s">
        <v>180</v>
      </c>
      <c r="C279" s="434" t="s">
        <v>16</v>
      </c>
      <c r="D279" s="434" t="n">
        <v>76100.9743393838</v>
      </c>
      <c r="E279" s="434" t="n">
        <v>7.23505399409803</v>
      </c>
    </row>
    <row r="280">
      <c r="A280" s="434" t="s">
        <v>179</v>
      </c>
      <c r="B280" s="434" t="s">
        <v>180</v>
      </c>
      <c r="C280" s="434" t="s">
        <v>17</v>
      </c>
      <c r="D280" s="434" t="n">
        <v>79798.3500323934</v>
      </c>
      <c r="E280" s="434" t="n">
        <v>7.87871695510323</v>
      </c>
    </row>
    <row r="281">
      <c r="A281" s="434" t="s">
        <v>181</v>
      </c>
      <c r="B281" s="434" t="s">
        <v>182</v>
      </c>
      <c r="C281" s="434" t="s">
        <v>16</v>
      </c>
      <c r="D281" s="434" t="n">
        <v>78951.6999720144</v>
      </c>
      <c r="E281" s="434" t="n">
        <v>14.0895020063201</v>
      </c>
    </row>
    <row r="282">
      <c r="A282" s="434" t="s">
        <v>181</v>
      </c>
      <c r="B282" s="434" t="s">
        <v>182</v>
      </c>
      <c r="C282" s="434" t="s">
        <v>17</v>
      </c>
      <c r="D282" s="434" t="n">
        <v>84774.591843607</v>
      </c>
      <c r="E282" s="434" t="n">
        <v>8.40072155326138</v>
      </c>
    </row>
    <row r="283">
      <c r="A283" s="434" t="s">
        <v>183</v>
      </c>
      <c r="B283" s="434" t="s">
        <v>184</v>
      </c>
      <c r="C283" s="434" t="s">
        <v>16</v>
      </c>
      <c r="D283" s="434" t="n">
        <v>66997.7724340484</v>
      </c>
      <c r="E283" s="434" t="n">
        <v>8.34852174720856</v>
      </c>
    </row>
    <row r="284">
      <c r="A284" s="434" t="s">
        <v>183</v>
      </c>
      <c r="B284" s="434" t="s">
        <v>184</v>
      </c>
      <c r="C284" s="434" t="s">
        <v>17</v>
      </c>
      <c r="D284" s="434" t="n">
        <v>99409.5056871599</v>
      </c>
      <c r="E284" s="434" t="n">
        <v>8.58185301693426</v>
      </c>
    </row>
    <row r="285">
      <c r="A285" s="434" t="s">
        <v>185</v>
      </c>
      <c r="B285" s="434" t="s">
        <v>186</v>
      </c>
      <c r="C285" s="434" t="s">
        <v>16</v>
      </c>
      <c r="D285" s="434" t="n">
        <v>89874.8733572201</v>
      </c>
      <c r="E285" s="434" t="n">
        <v>8.71637395461257</v>
      </c>
    </row>
    <row r="286">
      <c r="A286" s="434" t="s">
        <v>185</v>
      </c>
      <c r="B286" s="434" t="s">
        <v>186</v>
      </c>
      <c r="C286" s="434" t="s">
        <v>17</v>
      </c>
      <c r="D286" s="434" t="n">
        <v>97626.5969888678</v>
      </c>
      <c r="E286" s="434" t="n">
        <v>4.79843910298898</v>
      </c>
    </row>
    <row r="287">
      <c r="A287" s="434" t="s">
        <v>187</v>
      </c>
      <c r="B287" s="434" t="s">
        <v>188</v>
      </c>
      <c r="C287" s="434" t="s">
        <v>16</v>
      </c>
      <c r="D287" s="434" t="n">
        <v>82870.2618748524</v>
      </c>
      <c r="E287" s="434" t="n">
        <v>17.4056056595427</v>
      </c>
    </row>
    <row r="288">
      <c r="A288" s="434" t="s">
        <v>187</v>
      </c>
      <c r="B288" s="434" t="s">
        <v>188</v>
      </c>
      <c r="C288" s="434" t="s">
        <v>17</v>
      </c>
      <c r="D288" s="434" t="n">
        <v>88364.5907300919</v>
      </c>
      <c r="E288" s="434" t="n">
        <v>5.60361878729072</v>
      </c>
    </row>
    <row r="289">
      <c r="A289" s="434" t="s">
        <v>189</v>
      </c>
      <c r="B289" s="434" t="s">
        <v>190</v>
      </c>
      <c r="C289" s="434" t="s">
        <v>16</v>
      </c>
      <c r="D289" s="434" t="n">
        <v>56763.5714958241</v>
      </c>
      <c r="E289" s="434" t="n">
        <v>8.8699592279232</v>
      </c>
    </row>
    <row r="290">
      <c r="A290" s="434" t="s">
        <v>189</v>
      </c>
      <c r="B290" s="434" t="s">
        <v>190</v>
      </c>
      <c r="C290" s="434" t="s">
        <v>17</v>
      </c>
      <c r="D290" s="434" t="n">
        <v>78535.7469429592</v>
      </c>
      <c r="E290" s="434" t="n">
        <v>9.80173574443423</v>
      </c>
    </row>
    <row r="291">
      <c r="A291" s="434" t="s">
        <v>191</v>
      </c>
      <c r="B291" s="434" t="s">
        <v>192</v>
      </c>
      <c r="C291" s="434" t="s">
        <v>16</v>
      </c>
      <c r="D291" s="434" t="n">
        <v>53097.188319943</v>
      </c>
      <c r="E291" s="434" t="n">
        <v>6.54941610881944</v>
      </c>
    </row>
    <row r="292">
      <c r="A292" s="434" t="s">
        <v>191</v>
      </c>
      <c r="B292" s="434" t="s">
        <v>192</v>
      </c>
      <c r="C292" s="434" t="s">
        <v>17</v>
      </c>
      <c r="D292" s="434" t="n">
        <v>72154.7397311654</v>
      </c>
      <c r="E292" s="434" t="n">
        <v>6.48558842295464</v>
      </c>
    </row>
    <row r="293">
      <c r="A293" s="434" t="s">
        <v>193</v>
      </c>
      <c r="B293" s="434" t="s">
        <v>194</v>
      </c>
      <c r="C293" s="434" t="s">
        <v>16</v>
      </c>
      <c r="D293" s="434" t="n">
        <v>129692.942076487</v>
      </c>
      <c r="E293" s="434" t="n">
        <v>18.458762143491</v>
      </c>
    </row>
    <row r="294">
      <c r="A294" s="434" t="s">
        <v>193</v>
      </c>
      <c r="B294" s="434" t="s">
        <v>194</v>
      </c>
      <c r="C294" s="434" t="s">
        <v>17</v>
      </c>
      <c r="D294" s="434" t="n">
        <v>151811.41147601</v>
      </c>
      <c r="E294" s="434" t="n">
        <v>5.9792011782174</v>
      </c>
    </row>
    <row r="295">
      <c r="A295" s="434" t="s">
        <v>195</v>
      </c>
      <c r="B295" s="434" t="s">
        <v>196</v>
      </c>
      <c r="C295" s="434" t="s">
        <v>16</v>
      </c>
      <c r="D295" s="434" t="n">
        <v>73589.2928337307</v>
      </c>
      <c r="E295" s="434" t="n">
        <v>8.7420186556678</v>
      </c>
    </row>
    <row r="296">
      <c r="A296" s="434" t="s">
        <v>195</v>
      </c>
      <c r="B296" s="434" t="s">
        <v>196</v>
      </c>
      <c r="C296" s="434" t="s">
        <v>17</v>
      </c>
      <c r="D296" s="434" t="n">
        <v>100651.929720644</v>
      </c>
      <c r="E296" s="434" t="n">
        <v>6.55408364838074</v>
      </c>
    </row>
    <row r="297">
      <c r="A297" s="434" t="s">
        <v>197</v>
      </c>
      <c r="B297" s="434" t="s">
        <v>198</v>
      </c>
      <c r="C297" s="434" t="s">
        <v>16</v>
      </c>
      <c r="D297" s="434" t="n">
        <v>51213.2663224688</v>
      </c>
      <c r="E297" s="434" t="n">
        <v>9.02983512057247</v>
      </c>
    </row>
    <row r="298">
      <c r="A298" s="434" t="s">
        <v>197</v>
      </c>
      <c r="B298" s="434" t="s">
        <v>198</v>
      </c>
      <c r="C298" s="434" t="s">
        <v>17</v>
      </c>
      <c r="D298" s="434" t="n">
        <v>56255.4510253466</v>
      </c>
      <c r="E298" s="434" t="n">
        <v>4.83969406244265</v>
      </c>
    </row>
    <row r="299">
      <c r="A299" s="434" t="s">
        <v>199</v>
      </c>
      <c r="B299" s="434" t="s">
        <v>200</v>
      </c>
      <c r="C299" s="434" t="s">
        <v>16</v>
      </c>
      <c r="D299" s="434" t="n">
        <v>69399.0960729485</v>
      </c>
      <c r="E299" s="434" t="n">
        <v>9.57369119110975</v>
      </c>
    </row>
    <row r="300">
      <c r="A300" s="434" t="s">
        <v>199</v>
      </c>
      <c r="B300" s="434" t="s">
        <v>200</v>
      </c>
      <c r="C300" s="434" t="s">
        <v>17</v>
      </c>
      <c r="D300" s="434" t="n">
        <v>102634.668886779</v>
      </c>
      <c r="E300" s="434" t="n">
        <v>7.44614173572944</v>
      </c>
    </row>
    <row r="301">
      <c r="A301" s="434" t="s">
        <v>201</v>
      </c>
      <c r="B301" s="434" t="s">
        <v>202</v>
      </c>
      <c r="C301" s="434" t="s">
        <v>16</v>
      </c>
      <c r="D301" s="434" t="n">
        <v>63085.5805564713</v>
      </c>
      <c r="E301" s="434" t="n">
        <v>6.46415939451745</v>
      </c>
    </row>
    <row r="302">
      <c r="A302" s="434" t="s">
        <v>201</v>
      </c>
      <c r="B302" s="434" t="s">
        <v>202</v>
      </c>
      <c r="C302" s="434" t="s">
        <v>17</v>
      </c>
      <c r="D302" s="434" t="n">
        <v>84610.9385873808</v>
      </c>
      <c r="E302" s="434" t="n">
        <v>5.91984498666413</v>
      </c>
    </row>
    <row r="303">
      <c r="A303" s="434" t="s">
        <v>203</v>
      </c>
      <c r="B303" s="434" t="s">
        <v>204</v>
      </c>
      <c r="C303" s="434" t="s">
        <v>16</v>
      </c>
      <c r="D303" s="434" t="n">
        <v>55810.1478754946</v>
      </c>
      <c r="E303" s="434" t="n">
        <v>11.2660988891562</v>
      </c>
    </row>
    <row r="304">
      <c r="A304" s="434" t="s">
        <v>203</v>
      </c>
      <c r="B304" s="434" t="s">
        <v>204</v>
      </c>
      <c r="C304" s="434" t="s">
        <v>17</v>
      </c>
      <c r="D304" s="434" t="n">
        <v>102274.215472064</v>
      </c>
      <c r="E304" s="434" t="n">
        <v>5.43681646459309</v>
      </c>
    </row>
    <row r="305">
      <c r="A305" s="434" t="s">
        <v>205</v>
      </c>
      <c r="B305" s="434" t="s">
        <v>206</v>
      </c>
      <c r="C305" s="434" t="s">
        <v>16</v>
      </c>
      <c r="D305" s="434" t="n">
        <v>187369.441556344</v>
      </c>
      <c r="E305" s="434" t="n">
        <v>29.5792067146411</v>
      </c>
    </row>
    <row r="306">
      <c r="A306" s="434" t="s">
        <v>205</v>
      </c>
      <c r="B306" s="434" t="s">
        <v>206</v>
      </c>
      <c r="C306" s="434" t="s">
        <v>17</v>
      </c>
      <c r="D306" s="434" t="n">
        <v>181511.117972417</v>
      </c>
      <c r="E306" s="434" t="n">
        <v>5.64739425747172</v>
      </c>
    </row>
    <row r="307">
      <c r="A307" s="434" t="s">
        <v>207</v>
      </c>
      <c r="B307" s="434" t="s">
        <v>208</v>
      </c>
      <c r="C307" s="434" t="s">
        <v>16</v>
      </c>
      <c r="D307" s="434" t="n">
        <v>83446.2765389304</v>
      </c>
      <c r="E307" s="434" t="n">
        <v>23.7115599453431</v>
      </c>
    </row>
    <row r="308">
      <c r="A308" s="434" t="s">
        <v>207</v>
      </c>
      <c r="B308" s="434" t="s">
        <v>208</v>
      </c>
      <c r="C308" s="434" t="s">
        <v>17</v>
      </c>
      <c r="D308" s="434" t="n">
        <v>151475.675995716</v>
      </c>
      <c r="E308" s="434" t="n">
        <v>7.75797600966995</v>
      </c>
    </row>
    <row r="309">
      <c r="A309" s="434" t="s">
        <v>209</v>
      </c>
      <c r="B309" s="434" t="s">
        <v>210</v>
      </c>
      <c r="C309" s="434" t="s">
        <v>16</v>
      </c>
      <c r="D309" s="434" t="n">
        <v>75122.2353621098</v>
      </c>
      <c r="E309" s="434" t="n">
        <v>14.0675626824101</v>
      </c>
    </row>
    <row r="310">
      <c r="A310" s="434" t="s">
        <v>209</v>
      </c>
      <c r="B310" s="434" t="s">
        <v>210</v>
      </c>
      <c r="C310" s="434" t="s">
        <v>17</v>
      </c>
      <c r="D310" s="434" t="n">
        <v>94904.0643406365</v>
      </c>
      <c r="E310" s="434" t="n">
        <v>5.25350749890607</v>
      </c>
    </row>
    <row r="311">
      <c r="A311" s="434" t="s">
        <v>211</v>
      </c>
      <c r="B311" s="434" t="s">
        <v>212</v>
      </c>
      <c r="C311" s="434" t="s">
        <v>16</v>
      </c>
      <c r="D311" s="434" t="n">
        <v>68459.0351342772</v>
      </c>
      <c r="E311" s="434" t="n">
        <v>11.4489472642842</v>
      </c>
    </row>
    <row r="312">
      <c r="A312" s="434" t="s">
        <v>211</v>
      </c>
      <c r="B312" s="434" t="s">
        <v>212</v>
      </c>
      <c r="C312" s="434" t="s">
        <v>17</v>
      </c>
      <c r="D312" s="434" t="n">
        <v>125294.420361189</v>
      </c>
      <c r="E312" s="434" t="n">
        <v>5.89374617772907</v>
      </c>
    </row>
    <row r="313">
      <c r="A313" s="434" t="s">
        <v>213</v>
      </c>
      <c r="B313" s="434" t="s">
        <v>214</v>
      </c>
      <c r="C313" s="434" t="s">
        <v>16</v>
      </c>
      <c r="D313" s="434" t="n">
        <v>78244.020043489</v>
      </c>
      <c r="E313" s="434" t="n">
        <v>9.2861489723062</v>
      </c>
    </row>
    <row r="314">
      <c r="A314" s="434" t="s">
        <v>213</v>
      </c>
      <c r="B314" s="434" t="s">
        <v>214</v>
      </c>
      <c r="C314" s="434" t="s">
        <v>17</v>
      </c>
      <c r="D314" s="434" t="n">
        <v>94999.6997592799</v>
      </c>
      <c r="E314" s="434" t="n">
        <v>6.66997871228979</v>
      </c>
    </row>
    <row r="315">
      <c r="A315" s="434" t="s">
        <v>215</v>
      </c>
      <c r="B315" s="434" t="s">
        <v>216</v>
      </c>
      <c r="C315" s="434" t="s">
        <v>16</v>
      </c>
      <c r="D315" s="434" t="n">
        <v>91293.0151621259</v>
      </c>
      <c r="E315" s="434" t="n">
        <v>11.2122797136715</v>
      </c>
    </row>
    <row r="316">
      <c r="A316" s="434" t="s">
        <v>215</v>
      </c>
      <c r="B316" s="434" t="s">
        <v>216</v>
      </c>
      <c r="C316" s="434" t="s">
        <v>17</v>
      </c>
      <c r="D316" s="434" t="n">
        <v>124282.507427</v>
      </c>
      <c r="E316" s="434" t="n">
        <v>7.33540148255167</v>
      </c>
    </row>
    <row r="317">
      <c r="A317" s="434" t="s">
        <v>217</v>
      </c>
      <c r="B317" s="434" t="s">
        <v>218</v>
      </c>
      <c r="C317" s="434" t="s">
        <v>16</v>
      </c>
      <c r="D317" s="434" t="n">
        <v>138447.128407546</v>
      </c>
      <c r="E317" s="434" t="n">
        <v>20.4987096652935</v>
      </c>
    </row>
    <row r="318">
      <c r="A318" s="434" t="s">
        <v>217</v>
      </c>
      <c r="B318" s="434" t="s">
        <v>218</v>
      </c>
      <c r="C318" s="434" t="s">
        <v>17</v>
      </c>
      <c r="D318" s="434" t="n">
        <v>156644.300978226</v>
      </c>
      <c r="E318" s="434" t="n">
        <v>4.89073510687808</v>
      </c>
    </row>
    <row r="319">
      <c r="A319" s="434" t="s">
        <v>219</v>
      </c>
      <c r="B319" s="434" t="s">
        <v>220</v>
      </c>
      <c r="C319" s="434" t="s">
        <v>16</v>
      </c>
      <c r="D319" s="434" t="n">
        <v>129987.049246658</v>
      </c>
      <c r="E319" s="434" t="n">
        <v>16.9517579508056</v>
      </c>
    </row>
    <row r="320">
      <c r="A320" s="434" t="s">
        <v>219</v>
      </c>
      <c r="B320" s="434" t="s">
        <v>220</v>
      </c>
      <c r="C320" s="434" t="s">
        <v>17</v>
      </c>
      <c r="D320" s="434" t="n">
        <v>130278.769621333</v>
      </c>
      <c r="E320" s="434" t="n">
        <v>5.42090692065595</v>
      </c>
    </row>
    <row r="321">
      <c r="A321" s="434" t="s">
        <v>221</v>
      </c>
      <c r="B321" s="434" t="s">
        <v>222</v>
      </c>
      <c r="C321" s="434" t="s">
        <v>16</v>
      </c>
      <c r="D321" s="434" t="n">
        <v>67126.2582187354</v>
      </c>
      <c r="E321" s="434" t="n">
        <v>10.3864553019084</v>
      </c>
    </row>
    <row r="322">
      <c r="A322" s="434" t="s">
        <v>221</v>
      </c>
      <c r="B322" s="434" t="s">
        <v>222</v>
      </c>
      <c r="C322" s="434" t="s">
        <v>17</v>
      </c>
      <c r="D322" s="434" t="n">
        <v>88511.1269380386</v>
      </c>
      <c r="E322" s="434" t="n">
        <v>4.87501778565206</v>
      </c>
    </row>
    <row r="323">
      <c r="A323" s="434" t="s">
        <v>223</v>
      </c>
      <c r="B323" s="434" t="s">
        <v>224</v>
      </c>
      <c r="C323" s="434" t="s">
        <v>16</v>
      </c>
      <c r="D323" s="434" t="n">
        <v>83728.8857979572</v>
      </c>
      <c r="E323" s="434" t="n">
        <v>9.35975403862675</v>
      </c>
    </row>
    <row r="324">
      <c r="A324" s="434" t="s">
        <v>223</v>
      </c>
      <c r="B324" s="434" t="s">
        <v>224</v>
      </c>
      <c r="C324" s="434" t="s">
        <v>17</v>
      </c>
      <c r="D324" s="434" t="n">
        <v>111267.791584366</v>
      </c>
      <c r="E324" s="434" t="n">
        <v>4.92712933771986</v>
      </c>
    </row>
    <row r="325">
      <c r="A325" s="434" t="s">
        <v>225</v>
      </c>
      <c r="B325" s="434" t="s">
        <v>226</v>
      </c>
      <c r="C325" s="434" t="s">
        <v>16</v>
      </c>
      <c r="D325" s="434" t="n">
        <v>56822.1755741287</v>
      </c>
      <c r="E325" s="434" t="n">
        <v>9.23012959986201</v>
      </c>
    </row>
    <row r="326">
      <c r="A326" s="434" t="s">
        <v>225</v>
      </c>
      <c r="B326" s="434" t="s">
        <v>226</v>
      </c>
      <c r="C326" s="434" t="s">
        <v>17</v>
      </c>
      <c r="D326" s="434" t="n">
        <v>64111.1124656769</v>
      </c>
      <c r="E326" s="434" t="n">
        <v>5.6047280563818</v>
      </c>
    </row>
    <row r="327">
      <c r="A327" s="434" t="s">
        <v>227</v>
      </c>
      <c r="B327" s="434" t="s">
        <v>228</v>
      </c>
      <c r="C327" s="434" t="s">
        <v>16</v>
      </c>
      <c r="D327" s="434" t="n">
        <v>126445.145749099</v>
      </c>
      <c r="E327" s="434" t="n">
        <v>26.8191098708739</v>
      </c>
    </row>
    <row r="328">
      <c r="A328" s="434" t="s">
        <v>227</v>
      </c>
      <c r="B328" s="434" t="s">
        <v>228</v>
      </c>
      <c r="C328" s="434" t="s">
        <v>17</v>
      </c>
      <c r="D328" s="434" t="n">
        <v>102868.033627048</v>
      </c>
      <c r="E328" s="434" t="n">
        <v>6.13973263728285</v>
      </c>
    </row>
    <row r="329">
      <c r="A329" s="434" t="s">
        <v>229</v>
      </c>
      <c r="B329" s="434" t="s">
        <v>230</v>
      </c>
      <c r="C329" s="434" t="s">
        <v>16</v>
      </c>
      <c r="D329" s="434" t="n">
        <v>57201.0474944596</v>
      </c>
      <c r="E329" s="434" t="n">
        <v>8.77528254054858</v>
      </c>
    </row>
    <row r="330">
      <c r="A330" s="434" t="s">
        <v>229</v>
      </c>
      <c r="B330" s="434" t="s">
        <v>230</v>
      </c>
      <c r="C330" s="434" t="s">
        <v>17</v>
      </c>
      <c r="D330" s="434" t="n">
        <v>104252.230337408</v>
      </c>
      <c r="E330" s="434" t="n">
        <v>14.6924125822166</v>
      </c>
    </row>
    <row r="331">
      <c r="A331" s="434" t="s">
        <v>231</v>
      </c>
      <c r="B331" s="434" t="s">
        <v>232</v>
      </c>
      <c r="C331" s="434" t="s">
        <v>16</v>
      </c>
      <c r="D331" s="434" t="n">
        <v>59437.9839764407</v>
      </c>
      <c r="E331" s="434" t="n">
        <v>11.5658701998371</v>
      </c>
    </row>
    <row r="332">
      <c r="A332" s="434" t="s">
        <v>231</v>
      </c>
      <c r="B332" s="434" t="s">
        <v>232</v>
      </c>
      <c r="C332" s="434" t="s">
        <v>17</v>
      </c>
      <c r="D332" s="434" t="n">
        <v>86305.210913027</v>
      </c>
      <c r="E332" s="434" t="n">
        <v>6.68805313385604</v>
      </c>
    </row>
    <row r="333">
      <c r="A333" s="434" t="s">
        <v>233</v>
      </c>
      <c r="B333" s="434" t="s">
        <v>234</v>
      </c>
      <c r="C333" s="434" t="s">
        <v>16</v>
      </c>
      <c r="D333" s="434" t="n">
        <v>73705.8618102828</v>
      </c>
      <c r="E333" s="434" t="n">
        <v>10.5926602438478</v>
      </c>
    </row>
    <row r="334">
      <c r="A334" s="434" t="s">
        <v>233</v>
      </c>
      <c r="B334" s="434" t="s">
        <v>234</v>
      </c>
      <c r="C334" s="434" t="s">
        <v>17</v>
      </c>
      <c r="D334" s="434" t="n">
        <v>87066.3181164177</v>
      </c>
      <c r="E334" s="434" t="n">
        <v>5.24565483644658</v>
      </c>
    </row>
    <row r="335">
      <c r="A335" s="434" t="s">
        <v>235</v>
      </c>
      <c r="B335" s="434" t="s">
        <v>236</v>
      </c>
      <c r="C335" s="434" t="s">
        <v>16</v>
      </c>
      <c r="D335" s="434" t="n">
        <v>70018.2408307072</v>
      </c>
      <c r="E335" s="434" t="n">
        <v>11.1108075415761</v>
      </c>
    </row>
    <row r="336">
      <c r="A336" s="434" t="s">
        <v>235</v>
      </c>
      <c r="B336" s="434" t="s">
        <v>236</v>
      </c>
      <c r="C336" s="434" t="s">
        <v>17</v>
      </c>
      <c r="D336" s="434" t="n">
        <v>104831.483635694</v>
      </c>
      <c r="E336" s="434" t="n">
        <v>4.08425493563321</v>
      </c>
    </row>
    <row r="337">
      <c r="A337" s="434" t="s">
        <v>237</v>
      </c>
      <c r="B337" s="434" t="s">
        <v>238</v>
      </c>
      <c r="C337" s="434" t="s">
        <v>16</v>
      </c>
      <c r="D337" s="434" t="n">
        <v>90366.725596599</v>
      </c>
      <c r="E337" s="434" t="n">
        <v>8.1387184838467</v>
      </c>
    </row>
    <row r="338">
      <c r="A338" s="434" t="s">
        <v>237</v>
      </c>
      <c r="B338" s="434" t="s">
        <v>238</v>
      </c>
      <c r="C338" s="434" t="s">
        <v>17</v>
      </c>
      <c r="D338" s="434" t="n">
        <v>108396.637165705</v>
      </c>
      <c r="E338" s="434" t="n">
        <v>8.43853465004881</v>
      </c>
    </row>
    <row r="339">
      <c r="A339" s="434" t="s">
        <v>239</v>
      </c>
      <c r="B339" s="434" t="s">
        <v>240</v>
      </c>
      <c r="C339" s="434" t="s">
        <v>16</v>
      </c>
      <c r="D339" s="434" t="n">
        <v>69530.0973689278</v>
      </c>
      <c r="E339" s="434" t="n">
        <v>14.334423090591</v>
      </c>
    </row>
    <row r="340">
      <c r="A340" s="434" t="s">
        <v>239</v>
      </c>
      <c r="B340" s="434" t="s">
        <v>240</v>
      </c>
      <c r="C340" s="434" t="s">
        <v>17</v>
      </c>
      <c r="D340" s="434" t="n">
        <v>184164.451975968</v>
      </c>
      <c r="E340" s="434" t="n">
        <v>7.60906751246496</v>
      </c>
    </row>
    <row r="341">
      <c r="A341" s="434" t="s">
        <v>241</v>
      </c>
      <c r="B341" s="434" t="s">
        <v>242</v>
      </c>
      <c r="C341" s="434" t="s">
        <v>16</v>
      </c>
      <c r="D341" s="434" t="n">
        <v>147042.509370863</v>
      </c>
      <c r="E341" s="434" t="n">
        <v>37.0016941276096</v>
      </c>
    </row>
    <row r="342">
      <c r="A342" s="434" t="s">
        <v>241</v>
      </c>
      <c r="B342" s="434" t="s">
        <v>242</v>
      </c>
      <c r="C342" s="434" t="s">
        <v>17</v>
      </c>
      <c r="D342" s="434" t="n">
        <v>168599.451897847</v>
      </c>
      <c r="E342" s="434" t="n">
        <v>8.36791579458266</v>
      </c>
    </row>
    <row r="343">
      <c r="A343" s="434" t="s">
        <v>243</v>
      </c>
      <c r="B343" s="434" t="s">
        <v>244</v>
      </c>
      <c r="C343" s="434" t="s">
        <v>16</v>
      </c>
      <c r="D343" s="434" t="n">
        <v>64089.6378701265</v>
      </c>
      <c r="E343" s="434" t="n">
        <v>9.09765072290543</v>
      </c>
    </row>
    <row r="344">
      <c r="A344" s="434" t="s">
        <v>243</v>
      </c>
      <c r="B344" s="434" t="s">
        <v>244</v>
      </c>
      <c r="C344" s="434" t="s">
        <v>17</v>
      </c>
      <c r="D344" s="434" t="n">
        <v>104771.116749475</v>
      </c>
      <c r="E344" s="434" t="n">
        <v>7.87508396321038</v>
      </c>
    </row>
    <row r="345">
      <c r="A345" s="434" t="s">
        <v>245</v>
      </c>
      <c r="B345" s="434" t="s">
        <v>246</v>
      </c>
      <c r="C345" s="434" t="s">
        <v>16</v>
      </c>
      <c r="D345" s="434" t="n">
        <v>47694.4077902954</v>
      </c>
      <c r="E345" s="434" t="n">
        <v>9.93437078731986</v>
      </c>
    </row>
    <row r="346">
      <c r="A346" s="434" t="s">
        <v>245</v>
      </c>
      <c r="B346" s="434" t="s">
        <v>246</v>
      </c>
      <c r="C346" s="434" t="s">
        <v>17</v>
      </c>
      <c r="D346" s="434" t="n">
        <v>69356.7096574089</v>
      </c>
      <c r="E346" s="434" t="n">
        <v>7.36929631123265</v>
      </c>
    </row>
    <row r="347">
      <c r="A347" s="434" t="s">
        <v>247</v>
      </c>
      <c r="B347" s="434" t="s">
        <v>248</v>
      </c>
      <c r="C347" s="434" t="s">
        <v>16</v>
      </c>
      <c r="D347" s="434" t="n">
        <v>93161.2317830392</v>
      </c>
      <c r="E347" s="434" t="n">
        <v>20.737554385077</v>
      </c>
    </row>
    <row r="348">
      <c r="A348" s="434" t="s">
        <v>247</v>
      </c>
      <c r="B348" s="434" t="s">
        <v>248</v>
      </c>
      <c r="C348" s="434" t="s">
        <v>17</v>
      </c>
      <c r="D348" s="434" t="n">
        <v>138378.473334092</v>
      </c>
      <c r="E348" s="434" t="n">
        <v>6.16071358370084</v>
      </c>
    </row>
    <row r="349">
      <c r="A349" s="434" t="s">
        <v>249</v>
      </c>
      <c r="B349" s="434" t="s">
        <v>250</v>
      </c>
      <c r="C349" s="434" t="s">
        <v>16</v>
      </c>
      <c r="D349" s="434" t="n">
        <v>109979.772510349</v>
      </c>
      <c r="E349" s="434" t="n">
        <v>16.0779052753166</v>
      </c>
    </row>
    <row r="350">
      <c r="A350" s="434" t="s">
        <v>249</v>
      </c>
      <c r="B350" s="434" t="s">
        <v>250</v>
      </c>
      <c r="C350" s="434" t="s">
        <v>17</v>
      </c>
      <c r="D350" s="434" t="n">
        <v>251197.941086868</v>
      </c>
      <c r="E350" s="434" t="n">
        <v>6.04767986975308</v>
      </c>
    </row>
    <row r="351">
      <c r="A351" s="434" t="s">
        <v>251</v>
      </c>
      <c r="B351" s="434" t="s">
        <v>252</v>
      </c>
      <c r="C351" s="434" t="s">
        <v>16</v>
      </c>
      <c r="D351" s="434" t="n">
        <v>155703.522921638</v>
      </c>
      <c r="E351" s="434" t="n">
        <v>19.9339792180974</v>
      </c>
    </row>
    <row r="352">
      <c r="A352" s="434" t="s">
        <v>251</v>
      </c>
      <c r="B352" s="434" t="s">
        <v>252</v>
      </c>
      <c r="C352" s="434" t="s">
        <v>17</v>
      </c>
      <c r="D352" s="434" t="n">
        <v>245939.503932825</v>
      </c>
      <c r="E352" s="434" t="n">
        <v>6.34793236349832</v>
      </c>
    </row>
    <row r="353">
      <c r="A353" s="434" t="s">
        <v>253</v>
      </c>
      <c r="B353" s="434" t="s">
        <v>254</v>
      </c>
      <c r="C353" s="434" t="s">
        <v>16</v>
      </c>
      <c r="D353" s="434" t="n">
        <v>55610.8539174705</v>
      </c>
      <c r="E353" s="434" t="n">
        <v>10.6407895156146</v>
      </c>
    </row>
    <row r="354">
      <c r="A354" s="434" t="s">
        <v>253</v>
      </c>
      <c r="B354" s="434" t="s">
        <v>254</v>
      </c>
      <c r="C354" s="434" t="s">
        <v>17</v>
      </c>
      <c r="D354" s="434" t="n">
        <v>98418.2405414721</v>
      </c>
      <c r="E354" s="434" t="n">
        <v>7.63270024960522</v>
      </c>
    </row>
    <row r="355">
      <c r="A355" s="434" t="s">
        <v>255</v>
      </c>
      <c r="B355" s="434" t="s">
        <v>256</v>
      </c>
      <c r="C355" s="434" t="s">
        <v>16</v>
      </c>
      <c r="D355" s="434" t="n">
        <v>325541.652001778</v>
      </c>
      <c r="E355" s="434" t="n">
        <v>23.8026297375508</v>
      </c>
    </row>
    <row r="356">
      <c r="A356" s="434" t="s">
        <v>255</v>
      </c>
      <c r="B356" s="434" t="s">
        <v>256</v>
      </c>
      <c r="C356" s="434" t="s">
        <v>17</v>
      </c>
      <c r="D356" s="434" t="n">
        <v>331086.207506226</v>
      </c>
      <c r="E356" s="434" t="n">
        <v>5.13929232026972</v>
      </c>
    </row>
    <row r="357">
      <c r="A357" s="434" t="s">
        <v>257</v>
      </c>
      <c r="B357" s="434" t="s">
        <v>258</v>
      </c>
      <c r="C357" s="434" t="s">
        <v>16</v>
      </c>
      <c r="D357" s="434" t="n">
        <v>178474.11725344</v>
      </c>
      <c r="E357" s="434" t="n">
        <v>31.8594686942956</v>
      </c>
    </row>
    <row r="358">
      <c r="A358" s="434" t="s">
        <v>257</v>
      </c>
      <c r="B358" s="434" t="s">
        <v>258</v>
      </c>
      <c r="C358" s="434" t="s">
        <v>17</v>
      </c>
      <c r="D358" s="434" t="n">
        <v>300591.930998809</v>
      </c>
      <c r="E358" s="434" t="n">
        <v>5.37793719012506</v>
      </c>
    </row>
    <row r="359">
      <c r="A359" s="434" t="s">
        <v>259</v>
      </c>
      <c r="B359" s="434" t="s">
        <v>260</v>
      </c>
      <c r="C359" s="434" t="s">
        <v>16</v>
      </c>
      <c r="D359" s="434" t="n">
        <v>151039.835849191</v>
      </c>
      <c r="E359" s="434" t="n">
        <v>27.0297253824772</v>
      </c>
    </row>
    <row r="360">
      <c r="A360" s="434" t="s">
        <v>259</v>
      </c>
      <c r="B360" s="434" t="s">
        <v>260</v>
      </c>
      <c r="C360" s="434" t="s">
        <v>17</v>
      </c>
      <c r="D360" s="434" t="n">
        <v>226173.794777983</v>
      </c>
      <c r="E360" s="434" t="n">
        <v>6.29538956408335</v>
      </c>
    </row>
    <row r="361">
      <c r="A361" s="434" t="s">
        <v>261</v>
      </c>
      <c r="B361" s="434" t="s">
        <v>262</v>
      </c>
      <c r="C361" s="434" t="s">
        <v>16</v>
      </c>
      <c r="D361" s="434" t="n">
        <v>123389.07160075</v>
      </c>
      <c r="E361" s="434" t="n">
        <v>21.4171624286355</v>
      </c>
    </row>
    <row r="362">
      <c r="A362" s="434" t="s">
        <v>261</v>
      </c>
      <c r="B362" s="434" t="s">
        <v>262</v>
      </c>
      <c r="C362" s="434" t="s">
        <v>17</v>
      </c>
      <c r="D362" s="434" t="n">
        <v>203203.688492644</v>
      </c>
      <c r="E362" s="434" t="n">
        <v>6.27294759763319</v>
      </c>
    </row>
    <row r="363">
      <c r="A363" s="434" t="s">
        <v>263</v>
      </c>
      <c r="B363" s="434" t="s">
        <v>264</v>
      </c>
      <c r="C363" s="434" t="s">
        <v>16</v>
      </c>
      <c r="D363" s="434" t="n">
        <v>127782.056757787</v>
      </c>
      <c r="E363" s="434" t="n">
        <v>18.5040620728414</v>
      </c>
    </row>
    <row r="364">
      <c r="A364" s="434" t="s">
        <v>263</v>
      </c>
      <c r="B364" s="434" t="s">
        <v>264</v>
      </c>
      <c r="C364" s="434" t="s">
        <v>17</v>
      </c>
      <c r="D364" s="434" t="n">
        <v>221135.511417344</v>
      </c>
      <c r="E364" s="434" t="n">
        <v>6.17119136686258</v>
      </c>
    </row>
    <row r="365">
      <c r="A365" s="434" t="s">
        <v>265</v>
      </c>
      <c r="B365" s="434" t="s">
        <v>266</v>
      </c>
      <c r="C365" s="434" t="s">
        <v>16</v>
      </c>
      <c r="D365" s="434" t="n">
        <v>102449.535916811</v>
      </c>
      <c r="E365" s="434" t="n">
        <v>14.3286100428569</v>
      </c>
    </row>
    <row r="366">
      <c r="A366" s="434" t="s">
        <v>265</v>
      </c>
      <c r="B366" s="434" t="s">
        <v>266</v>
      </c>
      <c r="C366" s="434" t="s">
        <v>17</v>
      </c>
      <c r="D366" s="434" t="n">
        <v>159569.853252857</v>
      </c>
      <c r="E366" s="434" t="n">
        <v>5.32397979972286</v>
      </c>
    </row>
    <row r="367">
      <c r="A367" s="434" t="s">
        <v>267</v>
      </c>
      <c r="B367" s="434" t="s">
        <v>268</v>
      </c>
      <c r="C367" s="434" t="s">
        <v>16</v>
      </c>
      <c r="D367" s="434" t="n">
        <v>121676.766921501</v>
      </c>
      <c r="E367" s="434" t="n">
        <v>35.3674470980931</v>
      </c>
    </row>
    <row r="368">
      <c r="A368" s="434" t="s">
        <v>267</v>
      </c>
      <c r="B368" s="434" t="s">
        <v>268</v>
      </c>
      <c r="C368" s="434" t="s">
        <v>17</v>
      </c>
      <c r="D368" s="434" t="n">
        <v>205009.417425413</v>
      </c>
      <c r="E368" s="434" t="n">
        <v>9.44339957906469</v>
      </c>
    </row>
    <row r="369">
      <c r="A369" s="434" t="s">
        <v>269</v>
      </c>
      <c r="B369" s="434" t="s">
        <v>270</v>
      </c>
      <c r="C369" s="434" t="s">
        <v>16</v>
      </c>
      <c r="D369" s="434" t="n">
        <v>274743.154628433</v>
      </c>
      <c r="E369" s="434" t="n">
        <v>32.9599019640171</v>
      </c>
    </row>
    <row r="370">
      <c r="A370" s="434" t="s">
        <v>269</v>
      </c>
      <c r="B370" s="434" t="s">
        <v>270</v>
      </c>
      <c r="C370" s="434" t="s">
        <v>17</v>
      </c>
      <c r="D370" s="434" t="n">
        <v>436534.897110484</v>
      </c>
      <c r="E370" s="434" t="n">
        <v>6.12345830440952</v>
      </c>
    </row>
    <row r="371">
      <c r="A371" s="434" t="s">
        <v>271</v>
      </c>
      <c r="B371" s="434" t="s">
        <v>272</v>
      </c>
      <c r="C371" s="434" t="s">
        <v>16</v>
      </c>
      <c r="D371" s="434" t="n">
        <v>275064.323801965</v>
      </c>
      <c r="E371" s="434" t="n">
        <v>29.3710790281394</v>
      </c>
    </row>
    <row r="372">
      <c r="A372" s="434" t="s">
        <v>271</v>
      </c>
      <c r="B372" s="434" t="s">
        <v>272</v>
      </c>
      <c r="C372" s="434" t="s">
        <v>17</v>
      </c>
      <c r="D372" s="434" t="n">
        <v>257248.153560658</v>
      </c>
      <c r="E372" s="434" t="n">
        <v>9.40196307664747</v>
      </c>
    </row>
    <row r="373">
      <c r="A373" s="434" t="s">
        <v>273</v>
      </c>
      <c r="B373" s="434" t="s">
        <v>274</v>
      </c>
      <c r="C373" s="434" t="s">
        <v>16</v>
      </c>
      <c r="D373" s="434" t="n">
        <v>459304.487243078</v>
      </c>
      <c r="E373" s="434" t="n">
        <v>14.8478709638869</v>
      </c>
    </row>
    <row r="374">
      <c r="A374" s="434" t="s">
        <v>273</v>
      </c>
      <c r="B374" s="434" t="s">
        <v>274</v>
      </c>
      <c r="C374" s="434" t="s">
        <v>17</v>
      </c>
      <c r="D374" s="434" t="n">
        <v>283571.280903926</v>
      </c>
      <c r="E374" s="434" t="n">
        <v>11.2111155117816</v>
      </c>
    </row>
    <row r="375">
      <c r="A375" s="434" t="s">
        <v>275</v>
      </c>
      <c r="B375" s="434" t="s">
        <v>276</v>
      </c>
      <c r="C375" s="434" t="s">
        <v>16</v>
      </c>
      <c r="D375" s="434" t="n">
        <v>110990.083650989</v>
      </c>
      <c r="E375" s="434" t="n">
        <v>27.6057111767695</v>
      </c>
    </row>
    <row r="376">
      <c r="A376" s="434" t="s">
        <v>275</v>
      </c>
      <c r="B376" s="434" t="s">
        <v>276</v>
      </c>
      <c r="C376" s="434" t="s">
        <v>17</v>
      </c>
      <c r="D376" s="434" t="n">
        <v>207968.683704498</v>
      </c>
      <c r="E376" s="434" t="n">
        <v>6.64152192982771</v>
      </c>
    </row>
    <row r="377">
      <c r="A377" s="434" t="s">
        <v>277</v>
      </c>
      <c r="B377" s="434" t="s">
        <v>278</v>
      </c>
      <c r="C377" s="434" t="s">
        <v>16</v>
      </c>
      <c r="D377" s="434" t="n">
        <v>350311.949596076</v>
      </c>
      <c r="E377" s="434" t="n">
        <v>26.0871965324842</v>
      </c>
    </row>
    <row r="378">
      <c r="A378" s="434" t="s">
        <v>277</v>
      </c>
      <c r="B378" s="434" t="s">
        <v>278</v>
      </c>
      <c r="C378" s="434" t="s">
        <v>17</v>
      </c>
      <c r="D378" s="434" t="n">
        <v>258578.668142067</v>
      </c>
      <c r="E378" s="434" t="n">
        <v>7.04561691442431</v>
      </c>
    </row>
    <row r="379">
      <c r="A379" s="434" t="s">
        <v>279</v>
      </c>
      <c r="B379" s="434" t="s">
        <v>280</v>
      </c>
      <c r="C379" s="434" t="s">
        <v>16</v>
      </c>
      <c r="D379" s="434" t="n">
        <v>114261.357031312</v>
      </c>
      <c r="E379" s="434" t="n">
        <v>34.1951039670976</v>
      </c>
    </row>
    <row r="380">
      <c r="A380" s="434" t="s">
        <v>279</v>
      </c>
      <c r="B380" s="434" t="s">
        <v>280</v>
      </c>
      <c r="C380" s="434" t="s">
        <v>17</v>
      </c>
      <c r="D380" s="434" t="n">
        <v>105616.901992024</v>
      </c>
      <c r="E380" s="434" t="n">
        <v>6.81842504849911</v>
      </c>
    </row>
    <row r="381">
      <c r="A381" s="434" t="s">
        <v>281</v>
      </c>
      <c r="B381" s="434" t="s">
        <v>282</v>
      </c>
      <c r="C381" s="434" t="s">
        <v>16</v>
      </c>
      <c r="D381" s="434" t="n">
        <v>174031.087013447</v>
      </c>
      <c r="E381" s="434" t="n">
        <v>35.1713105547758</v>
      </c>
    </row>
    <row r="382">
      <c r="A382" s="434" t="s">
        <v>281</v>
      </c>
      <c r="B382" s="434" t="s">
        <v>282</v>
      </c>
      <c r="C382" s="434" t="s">
        <v>17</v>
      </c>
      <c r="D382" s="434" t="n">
        <v>220149.924572708</v>
      </c>
      <c r="E382" s="434" t="n">
        <v>7.78183982727058</v>
      </c>
    </row>
    <row r="383">
      <c r="A383" s="434" t="s">
        <v>283</v>
      </c>
      <c r="B383" s="434" t="s">
        <v>284</v>
      </c>
      <c r="C383" s="434" t="s">
        <v>16</v>
      </c>
      <c r="D383" s="434" t="n">
        <v>96705.4394058476</v>
      </c>
      <c r="E383" s="434" t="n">
        <v>10.1609963752488</v>
      </c>
    </row>
    <row r="384">
      <c r="A384" s="434" t="s">
        <v>283</v>
      </c>
      <c r="B384" s="434" t="s">
        <v>284</v>
      </c>
      <c r="C384" s="434" t="s">
        <v>17</v>
      </c>
      <c r="D384" s="434" t="n">
        <v>87330.2617217957</v>
      </c>
      <c r="E384" s="434" t="n">
        <v>5.05871771691083</v>
      </c>
    </row>
    <row r="385">
      <c r="A385" s="434" t="s">
        <v>285</v>
      </c>
      <c r="B385" s="434" t="s">
        <v>286</v>
      </c>
      <c r="C385" s="434" t="s">
        <v>16</v>
      </c>
      <c r="D385" s="434" t="n">
        <v>66947.1300624772</v>
      </c>
      <c r="E385" s="434" t="n">
        <v>10.8243584137599</v>
      </c>
    </row>
    <row r="386">
      <c r="A386" s="434" t="s">
        <v>285</v>
      </c>
      <c r="B386" s="434" t="s">
        <v>286</v>
      </c>
      <c r="C386" s="434" t="s">
        <v>17</v>
      </c>
      <c r="D386" s="434" t="n">
        <v>79758.6103209046</v>
      </c>
      <c r="E386" s="434" t="n">
        <v>8.00952806429928</v>
      </c>
    </row>
    <row r="387">
      <c r="A387" s="434" t="s">
        <v>287</v>
      </c>
      <c r="B387" s="434" t="s">
        <v>288</v>
      </c>
      <c r="C387" s="434" t="s">
        <v>16</v>
      </c>
      <c r="D387" s="434" t="n">
        <v>106144.527487061</v>
      </c>
      <c r="E387" s="434" t="n">
        <v>18.7646240144609</v>
      </c>
    </row>
    <row r="388">
      <c r="A388" s="434" t="s">
        <v>287</v>
      </c>
      <c r="B388" s="434" t="s">
        <v>288</v>
      </c>
      <c r="C388" s="434" t="s">
        <v>17</v>
      </c>
      <c r="D388" s="434" t="n">
        <v>194851.797222597</v>
      </c>
      <c r="E388" s="434" t="n">
        <v>10.0543424285386</v>
      </c>
    </row>
    <row r="389">
      <c r="A389" s="434" t="s">
        <v>289</v>
      </c>
      <c r="B389" s="434" t="s">
        <v>290</v>
      </c>
      <c r="C389" s="434" t="s">
        <v>16</v>
      </c>
      <c r="D389" s="434" t="n">
        <v>109917.20551712</v>
      </c>
      <c r="E389" s="434" t="n">
        <v>13.6668519423545</v>
      </c>
    </row>
    <row r="390">
      <c r="A390" s="434" t="s">
        <v>289</v>
      </c>
      <c r="B390" s="434" t="s">
        <v>290</v>
      </c>
      <c r="C390" s="434" t="s">
        <v>17</v>
      </c>
      <c r="D390" s="434" t="n">
        <v>209032.578710609</v>
      </c>
      <c r="E390" s="434" t="n">
        <v>9.5708223258974</v>
      </c>
    </row>
    <row r="391">
      <c r="A391" s="434" t="s">
        <v>291</v>
      </c>
      <c r="B391" s="434" t="s">
        <v>292</v>
      </c>
      <c r="C391" s="434" t="s">
        <v>16</v>
      </c>
      <c r="D391" s="434" t="n">
        <v>50067.2805339172</v>
      </c>
      <c r="E391" s="434" t="n">
        <v>8.37798243531424</v>
      </c>
    </row>
    <row r="392">
      <c r="A392" s="434" t="s">
        <v>291</v>
      </c>
      <c r="B392" s="434" t="s">
        <v>292</v>
      </c>
      <c r="C392" s="434" t="s">
        <v>17</v>
      </c>
      <c r="D392" s="434" t="n">
        <v>55198.7484823427</v>
      </c>
      <c r="E392" s="434" t="n">
        <v>4.3800920236436</v>
      </c>
    </row>
    <row r="393">
      <c r="A393" s="434" t="s">
        <v>293</v>
      </c>
      <c r="B393" s="434" t="s">
        <v>294</v>
      </c>
      <c r="C393" s="434" t="s">
        <v>16</v>
      </c>
      <c r="D393" s="434" t="n">
        <v>159947.113267434</v>
      </c>
      <c r="E393" s="434" t="n">
        <v>29.083632511757</v>
      </c>
    </row>
    <row r="394">
      <c r="A394" s="434" t="s">
        <v>293</v>
      </c>
      <c r="B394" s="434" t="s">
        <v>294</v>
      </c>
      <c r="C394" s="434" t="s">
        <v>17</v>
      </c>
      <c r="D394" s="434" t="n">
        <v>329606.148208813</v>
      </c>
      <c r="E394" s="434" t="n">
        <v>7.10051284577591</v>
      </c>
    </row>
    <row r="395">
      <c r="A395" s="434" t="s">
        <v>295</v>
      </c>
      <c r="B395" s="434" t="s">
        <v>296</v>
      </c>
      <c r="C395" s="434" t="s">
        <v>16</v>
      </c>
      <c r="D395" s="434" t="n">
        <v>204857.676137214</v>
      </c>
      <c r="E395" s="434" t="n">
        <v>18.4762696543478</v>
      </c>
    </row>
    <row r="396">
      <c r="A396" s="434" t="s">
        <v>295</v>
      </c>
      <c r="B396" s="434" t="s">
        <v>296</v>
      </c>
      <c r="C396" s="434" t="s">
        <v>17</v>
      </c>
      <c r="D396" s="434" t="n">
        <v>415131.541601742</v>
      </c>
      <c r="E396" s="434" t="n">
        <v>7.24378777460984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976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35" t="s">
        <v>27</v>
      </c>
      <c r="B407" s="435" t="s">
        <v>28</v>
      </c>
      <c r="C407" s="435" t="s">
        <v>16</v>
      </c>
      <c r="D407" s="435" t="n">
        <v>95864.7574153136</v>
      </c>
      <c r="E407" s="435" t="n">
        <v>9.35882266828949</v>
      </c>
    </row>
    <row r="408">
      <c r="A408" s="435" t="s">
        <v>27</v>
      </c>
      <c r="B408" s="435" t="s">
        <v>28</v>
      </c>
      <c r="C408" s="435" t="s">
        <v>17</v>
      </c>
      <c r="D408" s="435" t="n">
        <v>148538.058288827</v>
      </c>
      <c r="E408" s="435" t="n">
        <v>8.42298305999048</v>
      </c>
    </row>
    <row r="409">
      <c r="A409" s="435" t="s">
        <v>29</v>
      </c>
      <c r="B409" s="435" t="s">
        <v>30</v>
      </c>
      <c r="C409" s="435" t="s">
        <v>16</v>
      </c>
      <c r="D409" s="435" t="n">
        <v>128312.399143123</v>
      </c>
      <c r="E409" s="435" t="n">
        <v>11.2242924179042</v>
      </c>
    </row>
    <row r="410">
      <c r="A410" s="435" t="s">
        <v>29</v>
      </c>
      <c r="B410" s="435" t="s">
        <v>30</v>
      </c>
      <c r="C410" s="435" t="s">
        <v>17</v>
      </c>
      <c r="D410" s="435" t="n">
        <v>182386.801246872</v>
      </c>
      <c r="E410" s="435" t="n">
        <v>12.7151723992671</v>
      </c>
    </row>
    <row r="411">
      <c r="A411" s="435" t="s">
        <v>31</v>
      </c>
      <c r="B411" s="435" t="s">
        <v>32</v>
      </c>
      <c r="C411" s="435" t="s">
        <v>16</v>
      </c>
      <c r="D411" s="435" t="n">
        <v>83061.6261962891</v>
      </c>
      <c r="E411" s="435" t="n">
        <v>8.3302471239513</v>
      </c>
    </row>
    <row r="412">
      <c r="A412" s="435" t="s">
        <v>31</v>
      </c>
      <c r="B412" s="435" t="s">
        <v>32</v>
      </c>
      <c r="C412" s="435" t="s">
        <v>17</v>
      </c>
      <c r="D412" s="435" t="n">
        <v>103373.384512823</v>
      </c>
      <c r="E412" s="435" t="n">
        <v>17.3690026348252</v>
      </c>
    </row>
    <row r="413">
      <c r="A413" s="435" t="s">
        <v>33</v>
      </c>
      <c r="B413" s="435" t="s">
        <v>34</v>
      </c>
      <c r="C413" s="435" t="s">
        <v>16</v>
      </c>
      <c r="D413" s="435" t="n">
        <v>97339.579671057</v>
      </c>
      <c r="E413" s="435" t="n">
        <v>12.1942034335093</v>
      </c>
    </row>
    <row r="414">
      <c r="A414" s="435" t="s">
        <v>33</v>
      </c>
      <c r="B414" s="435" t="s">
        <v>34</v>
      </c>
      <c r="C414" s="435" t="s">
        <v>17</v>
      </c>
      <c r="D414" s="435" t="n">
        <v>107471.217650684</v>
      </c>
      <c r="E414" s="435" t="n">
        <v>5.90065033199164</v>
      </c>
    </row>
    <row r="415">
      <c r="A415" s="435" t="s">
        <v>35</v>
      </c>
      <c r="B415" s="435" t="s">
        <v>36</v>
      </c>
      <c r="C415" s="435" t="s">
        <v>16</v>
      </c>
      <c r="D415" s="435" t="n">
        <v>70896.4374994008</v>
      </c>
      <c r="E415" s="435" t="n">
        <v>6.73246864495349</v>
      </c>
    </row>
    <row r="416">
      <c r="A416" s="435" t="s">
        <v>35</v>
      </c>
      <c r="B416" s="435" t="s">
        <v>36</v>
      </c>
      <c r="C416" s="435" t="s">
        <v>17</v>
      </c>
      <c r="D416" s="435" t="n">
        <v>166819.066623127</v>
      </c>
      <c r="E416" s="435" t="n">
        <v>28.7338335496907</v>
      </c>
    </row>
    <row r="417">
      <c r="A417" s="435" t="s">
        <v>37</v>
      </c>
      <c r="B417" s="435" t="s">
        <v>38</v>
      </c>
      <c r="C417" s="435" t="s">
        <v>16</v>
      </c>
      <c r="D417" s="435" t="n">
        <v>48362.8113585054</v>
      </c>
      <c r="E417" s="435" t="n">
        <v>6.42538919894995</v>
      </c>
    </row>
    <row r="418">
      <c r="A418" s="435" t="s">
        <v>37</v>
      </c>
      <c r="B418" s="435" t="s">
        <v>38</v>
      </c>
      <c r="C418" s="435" t="s">
        <v>17</v>
      </c>
      <c r="D418" s="435" t="n">
        <v>54876.1395466069</v>
      </c>
      <c r="E418" s="435" t="n">
        <v>8.11312630842057</v>
      </c>
    </row>
    <row r="419">
      <c r="A419" s="435" t="s">
        <v>39</v>
      </c>
      <c r="B419" s="435" t="s">
        <v>40</v>
      </c>
      <c r="C419" s="435" t="s">
        <v>16</v>
      </c>
      <c r="D419" s="435" t="n">
        <v>103908.594791596</v>
      </c>
      <c r="E419" s="435" t="n">
        <v>10.3039286633528</v>
      </c>
    </row>
    <row r="420">
      <c r="A420" s="435" t="s">
        <v>39</v>
      </c>
      <c r="B420" s="435" t="s">
        <v>40</v>
      </c>
      <c r="C420" s="435" t="s">
        <v>17</v>
      </c>
      <c r="D420" s="435" t="n">
        <v>194571.496155671</v>
      </c>
      <c r="E420" s="435" t="n">
        <v>9.50580068732288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977</v>
      </c>
    </row>
    <row r="9">
      <c r="A9" t="s">
        <v>3</v>
      </c>
    </row>
    <row r="10">
      <c r="A10" t="s">
        <v>4</v>
      </c>
    </row>
    <row r="11">
      <c r="A11" t="s">
        <v>978</v>
      </c>
    </row>
    <row r="12">
      <c r="A12" s="3" t="s">
        <v>6</v>
      </c>
    </row>
    <row r="13">
      <c r="A13" s="3" t="s">
        <v>979</v>
      </c>
    </row>
    <row r="15">
      <c r="A15" s="4" t="s">
        <v>980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36" t="s">
        <v>14</v>
      </c>
      <c r="B17" s="436" t="s">
        <v>15</v>
      </c>
      <c r="C17" s="436" t="s">
        <v>16</v>
      </c>
      <c r="D17" s="436" t="n">
        <v>327764.274292455</v>
      </c>
      <c r="E17" s="436" t="n">
        <v>8.40758017559129</v>
      </c>
    </row>
    <row r="18">
      <c r="A18" s="436" t="s">
        <v>14</v>
      </c>
      <c r="B18" s="436" t="s">
        <v>15</v>
      </c>
      <c r="C18" s="436" t="s">
        <v>17</v>
      </c>
      <c r="D18" s="436" t="n">
        <v>565225.442254387</v>
      </c>
      <c r="E18" s="436" t="n">
        <v>1.77499255453517</v>
      </c>
    </row>
    <row r="19">
      <c r="A19" s="436" t="s">
        <v>14</v>
      </c>
      <c r="B19" s="436" t="s">
        <v>19</v>
      </c>
      <c r="C19" s="436" t="s">
        <v>16</v>
      </c>
      <c r="D19" s="436" t="n">
        <v>327764.274292455</v>
      </c>
      <c r="E19" s="436" t="n">
        <v>8.40758017559129</v>
      </c>
    </row>
    <row r="20">
      <c r="A20" s="436" t="s">
        <v>14</v>
      </c>
      <c r="B20" s="436" t="s">
        <v>19</v>
      </c>
      <c r="C20" s="436" t="s">
        <v>17</v>
      </c>
      <c r="D20" s="436" t="n">
        <v>565225.442254387</v>
      </c>
      <c r="E20" s="436" t="n">
        <v>1.77499255453517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981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37" t="s">
        <v>14</v>
      </c>
      <c r="B31" s="437" t="s">
        <v>15</v>
      </c>
      <c r="C31" s="437" t="s">
        <v>16</v>
      </c>
      <c r="D31" s="437" t="n">
        <v>327764.274292455</v>
      </c>
      <c r="E31" s="437" t="n">
        <v>8.40758017559129</v>
      </c>
    </row>
    <row r="32">
      <c r="A32" s="437" t="s">
        <v>14</v>
      </c>
      <c r="B32" s="437" t="s">
        <v>15</v>
      </c>
      <c r="C32" s="437" t="s">
        <v>17</v>
      </c>
      <c r="D32" s="437" t="n">
        <v>565225.442254387</v>
      </c>
      <c r="E32" s="437" t="n">
        <v>1.77499255453517</v>
      </c>
    </row>
    <row r="33">
      <c r="A33" s="437" t="s">
        <v>27</v>
      </c>
      <c r="B33" s="437" t="s">
        <v>28</v>
      </c>
      <c r="C33" s="437" t="s">
        <v>16</v>
      </c>
      <c r="D33" s="437" t="n">
        <v>81347.2201366212</v>
      </c>
      <c r="E33" s="437" t="n">
        <v>25.0340421909415</v>
      </c>
    </row>
    <row r="34">
      <c r="A34" s="437" t="s">
        <v>27</v>
      </c>
      <c r="B34" s="437" t="s">
        <v>28</v>
      </c>
      <c r="C34" s="437" t="s">
        <v>17</v>
      </c>
      <c r="D34" s="437" t="n">
        <v>478213.43079762</v>
      </c>
      <c r="E34" s="437" t="n">
        <v>16.2955220708291</v>
      </c>
    </row>
    <row r="35">
      <c r="A35" s="437" t="s">
        <v>29</v>
      </c>
      <c r="B35" s="437" t="s">
        <v>30</v>
      </c>
      <c r="C35" s="437" t="s">
        <v>16</v>
      </c>
      <c r="D35" s="437" t="n">
        <v>386233.363260071</v>
      </c>
      <c r="E35" s="437" t="n">
        <v>34.4216515225651</v>
      </c>
    </row>
    <row r="36">
      <c r="A36" s="437" t="s">
        <v>29</v>
      </c>
      <c r="B36" s="437" t="s">
        <v>30</v>
      </c>
      <c r="C36" s="437" t="s">
        <v>17</v>
      </c>
      <c r="D36" s="437" t="n">
        <v>625543.740282641</v>
      </c>
      <c r="E36" s="437" t="n">
        <v>18.2138239658051</v>
      </c>
    </row>
    <row r="37">
      <c r="A37" s="437" t="s">
        <v>31</v>
      </c>
      <c r="B37" s="437" t="s">
        <v>32</v>
      </c>
      <c r="C37" s="437" t="s">
        <v>16</v>
      </c>
      <c r="D37" s="437" t="n">
        <v>172655.386426113</v>
      </c>
      <c r="E37" s="437" t="n">
        <v>34.3751525850999</v>
      </c>
    </row>
    <row r="38">
      <c r="A38" s="437" t="s">
        <v>31</v>
      </c>
      <c r="B38" s="437" t="s">
        <v>32</v>
      </c>
      <c r="C38" s="437" t="s">
        <v>17</v>
      </c>
      <c r="D38" s="437" t="n">
        <v>437289.693167485</v>
      </c>
      <c r="E38" s="437" t="n">
        <v>21.6883915561326</v>
      </c>
    </row>
    <row r="39">
      <c r="A39" s="437" t="s">
        <v>33</v>
      </c>
      <c r="B39" s="437" t="s">
        <v>34</v>
      </c>
      <c r="C39" s="437" t="s">
        <v>16</v>
      </c>
      <c r="D39" s="437" t="n">
        <v>226090.138172725</v>
      </c>
      <c r="E39" s="437" t="n">
        <v>38.9431823758067</v>
      </c>
    </row>
    <row r="40">
      <c r="A40" s="437" t="s">
        <v>33</v>
      </c>
      <c r="B40" s="437" t="s">
        <v>34</v>
      </c>
      <c r="C40" s="437" t="s">
        <v>17</v>
      </c>
      <c r="D40" s="437" t="n">
        <v>383206.623248747</v>
      </c>
      <c r="E40" s="437" t="n">
        <v>21.2222685601098</v>
      </c>
    </row>
    <row r="41">
      <c r="A41" s="437" t="s">
        <v>35</v>
      </c>
      <c r="B41" s="437" t="s">
        <v>36</v>
      </c>
      <c r="C41" s="437" t="s">
        <v>16</v>
      </c>
      <c r="D41" s="437" t="n">
        <v>165323.965266039</v>
      </c>
      <c r="E41" s="437" t="n">
        <v>25.2565670315754</v>
      </c>
    </row>
    <row r="42">
      <c r="A42" s="437" t="s">
        <v>35</v>
      </c>
      <c r="B42" s="437" t="s">
        <v>36</v>
      </c>
      <c r="C42" s="437" t="s">
        <v>17</v>
      </c>
      <c r="D42" s="437" t="n">
        <v>414342.494796532</v>
      </c>
      <c r="E42" s="437" t="n">
        <v>11.7792890668984</v>
      </c>
    </row>
    <row r="43">
      <c r="A43" s="437" t="s">
        <v>37</v>
      </c>
      <c r="B43" s="437" t="s">
        <v>38</v>
      </c>
      <c r="C43" s="437" t="s">
        <v>16</v>
      </c>
      <c r="D43" s="437" t="n">
        <v>276693.497411509</v>
      </c>
      <c r="E43" s="437" t="n">
        <v>18.6277996595325</v>
      </c>
    </row>
    <row r="44">
      <c r="A44" s="437" t="s">
        <v>37</v>
      </c>
      <c r="B44" s="437" t="s">
        <v>38</v>
      </c>
      <c r="C44" s="437" t="s">
        <v>17</v>
      </c>
      <c r="D44" s="437" t="n">
        <v>341815.298486872</v>
      </c>
      <c r="E44" s="437" t="n">
        <v>6.51662929634516</v>
      </c>
    </row>
    <row r="45">
      <c r="A45" s="437" t="s">
        <v>39</v>
      </c>
      <c r="B45" s="437" t="s">
        <v>40</v>
      </c>
      <c r="C45" s="437" t="s">
        <v>16</v>
      </c>
      <c r="D45" s="437" t="n">
        <v>106702.907197285</v>
      </c>
      <c r="E45" s="437" t="n">
        <v>40.5120872522245</v>
      </c>
    </row>
    <row r="46">
      <c r="A46" s="437" t="s">
        <v>39</v>
      </c>
      <c r="B46" s="437" t="s">
        <v>40</v>
      </c>
      <c r="C46" s="437" t="s">
        <v>17</v>
      </c>
      <c r="D46" s="437" t="n">
        <v>308968.021040835</v>
      </c>
      <c r="E46" s="437" t="n">
        <v>13.271353159135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982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38" t="s">
        <v>14</v>
      </c>
      <c r="B57" s="438" t="s">
        <v>15</v>
      </c>
      <c r="C57" s="438" t="s">
        <v>16</v>
      </c>
      <c r="D57" s="438" t="n">
        <v>327764.274292455</v>
      </c>
      <c r="E57" s="438" t="n">
        <v>8.40758017559129</v>
      </c>
    </row>
    <row r="58">
      <c r="A58" s="438" t="s">
        <v>14</v>
      </c>
      <c r="B58" s="438" t="s">
        <v>15</v>
      </c>
      <c r="C58" s="438" t="s">
        <v>17</v>
      </c>
      <c r="D58" s="438" t="n">
        <v>565225.442254387</v>
      </c>
      <c r="E58" s="438" t="n">
        <v>1.77499255453517</v>
      </c>
    </row>
    <row r="59">
      <c r="A59" s="438" t="s">
        <v>42</v>
      </c>
      <c r="B59" s="438" t="s">
        <v>43</v>
      </c>
      <c r="C59" s="438" t="s">
        <v>16</v>
      </c>
      <c r="D59" s="438" t="n">
        <v>185055.873206595</v>
      </c>
      <c r="E59" s="438" t="n">
        <v>32.6469196044604</v>
      </c>
    </row>
    <row r="60">
      <c r="A60" s="438" t="s">
        <v>42</v>
      </c>
      <c r="B60" s="438" t="s">
        <v>43</v>
      </c>
      <c r="C60" s="438" t="s">
        <v>17</v>
      </c>
      <c r="D60" s="438" t="n">
        <v>231127.636126714</v>
      </c>
      <c r="E60" s="438" t="n">
        <v>13.2484444774298</v>
      </c>
    </row>
    <row r="61">
      <c r="A61" s="438" t="s">
        <v>44</v>
      </c>
      <c r="B61" s="438" t="s">
        <v>45</v>
      </c>
      <c r="C61" s="438" t="s">
        <v>16</v>
      </c>
      <c r="D61" s="438" t="n">
        <v>409658.380572469</v>
      </c>
      <c r="E61" s="438" t="n">
        <v>38.8759528329544</v>
      </c>
    </row>
    <row r="62">
      <c r="A62" s="438" t="s">
        <v>44</v>
      </c>
      <c r="B62" s="438" t="s">
        <v>45</v>
      </c>
      <c r="C62" s="438" t="s">
        <v>17</v>
      </c>
      <c r="D62" s="438" t="n">
        <v>641257.784654945</v>
      </c>
      <c r="E62" s="438" t="n">
        <v>14.2614377299043</v>
      </c>
    </row>
    <row r="63">
      <c r="A63" s="438" t="s">
        <v>27</v>
      </c>
      <c r="B63" s="438" t="s">
        <v>28</v>
      </c>
      <c r="C63" s="438" t="s">
        <v>16</v>
      </c>
      <c r="D63" s="438" t="n">
        <v>70876.8089742187</v>
      </c>
      <c r="E63" s="438" t="n">
        <v>26.0804955970846</v>
      </c>
    </row>
    <row r="64">
      <c r="A64" s="438" t="s">
        <v>27</v>
      </c>
      <c r="B64" s="438" t="s">
        <v>28</v>
      </c>
      <c r="C64" s="438" t="s">
        <v>17</v>
      </c>
      <c r="D64" s="438" t="n">
        <v>489544.954660791</v>
      </c>
      <c r="E64" s="438" t="n">
        <v>17.9689561388202</v>
      </c>
    </row>
    <row r="65">
      <c r="A65" s="438" t="s">
        <v>29</v>
      </c>
      <c r="B65" s="438" t="s">
        <v>30</v>
      </c>
      <c r="C65" s="438" t="s">
        <v>16</v>
      </c>
      <c r="D65" s="438" t="n">
        <v>472833.980895324</v>
      </c>
      <c r="E65" s="438" t="n">
        <v>44.7454827241101</v>
      </c>
    </row>
    <row r="66">
      <c r="A66" s="438" t="s">
        <v>29</v>
      </c>
      <c r="B66" s="438" t="s">
        <v>30</v>
      </c>
      <c r="C66" s="438" t="s">
        <v>17</v>
      </c>
      <c r="D66" s="438" t="n">
        <v>563927.376782915</v>
      </c>
      <c r="E66" s="438" t="n">
        <v>24.6102180507874</v>
      </c>
    </row>
    <row r="67">
      <c r="A67" s="438" t="s">
        <v>46</v>
      </c>
      <c r="B67" s="438" t="s">
        <v>47</v>
      </c>
      <c r="C67" s="438" t="s">
        <v>16</v>
      </c>
      <c r="D67" s="438" t="n">
        <v>131698.852426958</v>
      </c>
      <c r="E67" s="438" t="n">
        <v>23.5060244650073</v>
      </c>
    </row>
    <row r="68">
      <c r="A68" s="438" t="s">
        <v>46</v>
      </c>
      <c r="B68" s="438" t="s">
        <v>47</v>
      </c>
      <c r="C68" s="438" t="s">
        <v>17</v>
      </c>
      <c r="D68" s="438" t="n">
        <v>387209.42305736</v>
      </c>
      <c r="E68" s="438" t="n">
        <v>13.716259339912</v>
      </c>
    </row>
    <row r="69">
      <c r="A69" s="438" t="s">
        <v>48</v>
      </c>
      <c r="B69" s="438" t="s">
        <v>49</v>
      </c>
      <c r="C69" s="438" t="s">
        <v>16</v>
      </c>
      <c r="D69" s="438" t="n">
        <v>179613.736365728</v>
      </c>
      <c r="E69" s="438" t="n">
        <v>36.4043290805853</v>
      </c>
    </row>
    <row r="70">
      <c r="A70" s="438" t="s">
        <v>48</v>
      </c>
      <c r="B70" s="438" t="s">
        <v>49</v>
      </c>
      <c r="C70" s="438" t="s">
        <v>17</v>
      </c>
      <c r="D70" s="438" t="n">
        <v>373531.908111301</v>
      </c>
      <c r="E70" s="438" t="n">
        <v>8.62883660186328</v>
      </c>
    </row>
    <row r="71">
      <c r="A71" s="438" t="s">
        <v>31</v>
      </c>
      <c r="B71" s="438" t="s">
        <v>32</v>
      </c>
      <c r="C71" s="438" t="s">
        <v>16</v>
      </c>
      <c r="D71" s="438" t="n">
        <v>181927.214078853</v>
      </c>
      <c r="E71" s="438" t="n">
        <v>35.0216856239477</v>
      </c>
    </row>
    <row r="72">
      <c r="A72" s="438" t="s">
        <v>31</v>
      </c>
      <c r="B72" s="438" t="s">
        <v>32</v>
      </c>
      <c r="C72" s="438" t="s">
        <v>17</v>
      </c>
      <c r="D72" s="438" t="n">
        <v>439504.699678533</v>
      </c>
      <c r="E72" s="438" t="n">
        <v>21.7371830733901</v>
      </c>
    </row>
    <row r="73">
      <c r="A73" s="438" t="s">
        <v>50</v>
      </c>
      <c r="B73" s="438" t="s">
        <v>51</v>
      </c>
      <c r="C73" s="438" t="s">
        <v>16</v>
      </c>
      <c r="D73" s="438" t="n">
        <v>123880.122947359</v>
      </c>
      <c r="E73" s="438" t="n">
        <v>39.5213747286002</v>
      </c>
    </row>
    <row r="74">
      <c r="A74" s="438" t="s">
        <v>50</v>
      </c>
      <c r="B74" s="438" t="s">
        <v>51</v>
      </c>
      <c r="C74" s="438" t="s">
        <v>17</v>
      </c>
      <c r="D74" s="438" t="n">
        <v>352590.31454351</v>
      </c>
      <c r="E74" s="438" t="n">
        <v>21.0475868521988</v>
      </c>
    </row>
    <row r="75">
      <c r="A75" s="438" t="s">
        <v>52</v>
      </c>
      <c r="B75" s="438" t="s">
        <v>53</v>
      </c>
      <c r="C75" s="438" t="s">
        <v>16</v>
      </c>
      <c r="D75" s="438" t="n">
        <v>157819.992698225</v>
      </c>
      <c r="E75" s="438" t="n">
        <v>30.2336756284991</v>
      </c>
    </row>
    <row r="76">
      <c r="A76" s="438" t="s">
        <v>52</v>
      </c>
      <c r="B76" s="438" t="s">
        <v>53</v>
      </c>
      <c r="C76" s="438" t="s">
        <v>17</v>
      </c>
      <c r="D76" s="438" t="n">
        <v>273748.705629187</v>
      </c>
      <c r="E76" s="438" t="n">
        <v>8.9524162090066</v>
      </c>
    </row>
    <row r="77">
      <c r="A77" s="438" t="s">
        <v>33</v>
      </c>
      <c r="B77" s="438" t="s">
        <v>34</v>
      </c>
      <c r="C77" s="438" t="s">
        <v>16</v>
      </c>
      <c r="D77" s="438" t="n">
        <v>210881.087382535</v>
      </c>
      <c r="E77" s="438" t="n">
        <v>45.0697899998562</v>
      </c>
    </row>
    <row r="78">
      <c r="A78" s="438" t="s">
        <v>33</v>
      </c>
      <c r="B78" s="438" t="s">
        <v>34</v>
      </c>
      <c r="C78" s="438" t="s">
        <v>17</v>
      </c>
      <c r="D78" s="438" t="n">
        <v>514212.538244297</v>
      </c>
      <c r="E78" s="438" t="n">
        <v>24.0139741025107</v>
      </c>
    </row>
    <row r="79">
      <c r="A79" s="438" t="s">
        <v>54</v>
      </c>
      <c r="B79" s="438" t="s">
        <v>55</v>
      </c>
      <c r="C79" s="438" t="s">
        <v>16</v>
      </c>
      <c r="D79" s="438" t="n">
        <v>526860.550147918</v>
      </c>
      <c r="E79" s="438" t="n">
        <v>25.7796491793606</v>
      </c>
    </row>
    <row r="80">
      <c r="A80" s="438" t="s">
        <v>54</v>
      </c>
      <c r="B80" s="438" t="s">
        <v>55</v>
      </c>
      <c r="C80" s="438" t="s">
        <v>17</v>
      </c>
      <c r="D80" s="438" t="n">
        <v>739937.868212724</v>
      </c>
      <c r="E80" s="438" t="n">
        <v>14.6866769659159</v>
      </c>
    </row>
    <row r="81">
      <c r="A81" s="438" t="s">
        <v>35</v>
      </c>
      <c r="B81" s="438" t="s">
        <v>36</v>
      </c>
      <c r="C81" s="438" t="s">
        <v>16</v>
      </c>
      <c r="D81" s="438" t="n">
        <v>170177.322924656</v>
      </c>
      <c r="E81" s="438" t="n">
        <v>27.2723760257938</v>
      </c>
    </row>
    <row r="82">
      <c r="A82" s="438" t="s">
        <v>35</v>
      </c>
      <c r="B82" s="438" t="s">
        <v>36</v>
      </c>
      <c r="C82" s="438" t="s">
        <v>17</v>
      </c>
      <c r="D82" s="438" t="n">
        <v>414309.361115683</v>
      </c>
      <c r="E82" s="438" t="n">
        <v>11.8185654017636</v>
      </c>
    </row>
    <row r="83">
      <c r="A83" s="438" t="s">
        <v>56</v>
      </c>
      <c r="B83" s="438" t="s">
        <v>57</v>
      </c>
      <c r="C83" s="438" t="s">
        <v>16</v>
      </c>
      <c r="D83" s="438" t="n">
        <v>155681.437964532</v>
      </c>
      <c r="E83" s="438" t="n">
        <v>42.7801680101982</v>
      </c>
    </row>
    <row r="84">
      <c r="A84" s="438" t="s">
        <v>56</v>
      </c>
      <c r="B84" s="438" t="s">
        <v>57</v>
      </c>
      <c r="C84" s="438" t="s">
        <v>17</v>
      </c>
      <c r="D84" s="438" t="n">
        <v>301039.397298347</v>
      </c>
      <c r="E84" s="438" t="n">
        <v>9.80726479818623</v>
      </c>
    </row>
    <row r="85">
      <c r="A85" s="438" t="s">
        <v>37</v>
      </c>
      <c r="B85" s="438" t="s">
        <v>38</v>
      </c>
      <c r="C85" s="438" t="s">
        <v>16</v>
      </c>
      <c r="D85" s="438" t="n">
        <v>280462.318699066</v>
      </c>
      <c r="E85" s="438" t="n">
        <v>18.6971978092515</v>
      </c>
    </row>
    <row r="86">
      <c r="A86" s="438" t="s">
        <v>37</v>
      </c>
      <c r="B86" s="438" t="s">
        <v>38</v>
      </c>
      <c r="C86" s="438" t="s">
        <v>17</v>
      </c>
      <c r="D86" s="438" t="n">
        <v>342103.165567257</v>
      </c>
      <c r="E86" s="438" t="n">
        <v>6.51757088438092</v>
      </c>
    </row>
    <row r="87">
      <c r="A87" s="438" t="s">
        <v>39</v>
      </c>
      <c r="B87" s="438" t="s">
        <v>40</v>
      </c>
      <c r="C87" s="438" t="s">
        <v>16</v>
      </c>
      <c r="D87" s="438" t="n">
        <v>84673.0120943744</v>
      </c>
      <c r="E87" s="438" t="n">
        <v>39.9835346197525</v>
      </c>
    </row>
    <row r="88">
      <c r="A88" s="438" t="s">
        <v>39</v>
      </c>
      <c r="B88" s="438" t="s">
        <v>40</v>
      </c>
      <c r="C88" s="438" t="s">
        <v>17</v>
      </c>
      <c r="D88" s="438" t="n">
        <v>288681.438011125</v>
      </c>
      <c r="E88" s="438" t="n">
        <v>12.0154265602113</v>
      </c>
    </row>
    <row r="89">
      <c r="A89" s="438" t="s">
        <v>58</v>
      </c>
      <c r="B89" s="438" t="s">
        <v>59</v>
      </c>
      <c r="C89" s="438" t="s">
        <v>16</v>
      </c>
      <c r="D89" s="438" t="n">
        <v>138683.955497577</v>
      </c>
      <c r="E89" s="438" t="n">
        <v>23.7616036300753</v>
      </c>
    </row>
    <row r="90">
      <c r="A90" s="438" t="s">
        <v>58</v>
      </c>
      <c r="B90" s="438" t="s">
        <v>59</v>
      </c>
      <c r="C90" s="438" t="s">
        <v>17</v>
      </c>
      <c r="D90" s="438" t="n">
        <v>365759.202216383</v>
      </c>
      <c r="E90" s="438" t="n">
        <v>18.5278004271144</v>
      </c>
    </row>
    <row r="91">
      <c r="A91" s="438" t="s">
        <v>60</v>
      </c>
      <c r="B91" s="438" t="s">
        <v>61</v>
      </c>
      <c r="C91" s="438" t="s">
        <v>16</v>
      </c>
      <c r="D91" s="438" t="n">
        <v>110199.823333484</v>
      </c>
      <c r="E91" s="438" t="n">
        <v>35.8694050537833</v>
      </c>
    </row>
    <row r="92">
      <c r="A92" s="438" t="s">
        <v>60</v>
      </c>
      <c r="B92" s="438" t="s">
        <v>61</v>
      </c>
      <c r="C92" s="438" t="s">
        <v>17</v>
      </c>
      <c r="D92" s="438" t="n">
        <v>441297.674891122</v>
      </c>
      <c r="E92" s="438" t="n">
        <v>17.5400951836244</v>
      </c>
    </row>
    <row r="93">
      <c r="A93" s="438" t="s">
        <v>62</v>
      </c>
      <c r="B93" s="438" t="s">
        <v>63</v>
      </c>
      <c r="C93" s="438" t="s">
        <v>16</v>
      </c>
      <c r="D93" s="438" t="n">
        <v>318327.027465577</v>
      </c>
      <c r="E93" s="438" t="n">
        <v>60.3491978892903</v>
      </c>
    </row>
    <row r="94">
      <c r="A94" s="438" t="s">
        <v>62</v>
      </c>
      <c r="B94" s="438" t="s">
        <v>63</v>
      </c>
      <c r="C94" s="438" t="s">
        <v>17</v>
      </c>
      <c r="D94" s="438" t="n">
        <v>726669.785359415</v>
      </c>
      <c r="E94" s="438" t="n">
        <v>26.5517751743482</v>
      </c>
    </row>
    <row r="95">
      <c r="A95" s="438" t="s">
        <v>64</v>
      </c>
      <c r="B95" s="438" t="s">
        <v>65</v>
      </c>
      <c r="C95" s="438" t="s">
        <v>16</v>
      </c>
      <c r="D95" s="438" t="n">
        <v>198084.319328689</v>
      </c>
      <c r="E95" s="438" t="n">
        <v>46.3935983011973</v>
      </c>
    </row>
    <row r="96">
      <c r="A96" s="438" t="s">
        <v>64</v>
      </c>
      <c r="B96" s="438" t="s">
        <v>65</v>
      </c>
      <c r="C96" s="438" t="s">
        <v>17</v>
      </c>
      <c r="D96" s="438" t="n">
        <v>518220.660145145</v>
      </c>
      <c r="E96" s="438" t="n">
        <v>26.8792641435972</v>
      </c>
    </row>
    <row r="97">
      <c r="A97" s="438" t="s">
        <v>66</v>
      </c>
      <c r="B97" s="438" t="s">
        <v>67</v>
      </c>
      <c r="C97" s="438" t="s">
        <v>16</v>
      </c>
      <c r="D97" s="438" t="n">
        <v>143420.108750751</v>
      </c>
      <c r="E97" s="438" t="n">
        <v>70.9313682967173</v>
      </c>
    </row>
    <row r="98">
      <c r="A98" s="438" t="s">
        <v>66</v>
      </c>
      <c r="B98" s="438" t="s">
        <v>67</v>
      </c>
      <c r="C98" s="438" t="s">
        <v>17</v>
      </c>
      <c r="D98" s="438" t="n">
        <v>336108.773004564</v>
      </c>
      <c r="E98" s="438" t="n">
        <v>34.1849499585041</v>
      </c>
    </row>
    <row r="99">
      <c r="A99" s="438" t="s">
        <v>68</v>
      </c>
      <c r="B99" s="438" t="s">
        <v>69</v>
      </c>
      <c r="C99" s="438" t="s">
        <v>16</v>
      </c>
      <c r="D99" s="438" t="n">
        <v>226259.901678631</v>
      </c>
      <c r="E99" s="438" t="n">
        <v>34.7232466512464</v>
      </c>
    </row>
    <row r="100">
      <c r="A100" s="438" t="s">
        <v>68</v>
      </c>
      <c r="B100" s="438" t="s">
        <v>69</v>
      </c>
      <c r="C100" s="438" t="s">
        <v>17</v>
      </c>
      <c r="D100" s="438" t="n">
        <v>574648.709436095</v>
      </c>
      <c r="E100" s="438" t="n">
        <v>11.4516057391315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983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39" t="s">
        <v>72</v>
      </c>
      <c r="B111" s="439" t="s">
        <v>73</v>
      </c>
      <c r="C111" s="439" t="s">
        <v>16</v>
      </c>
      <c r="D111" s="439" t="n">
        <v>284200.398751041</v>
      </c>
      <c r="E111" s="439" t="n">
        <v>24.871323224058</v>
      </c>
    </row>
    <row r="112">
      <c r="A112" s="439" t="s">
        <v>72</v>
      </c>
      <c r="B112" s="439" t="s">
        <v>73</v>
      </c>
      <c r="C112" s="439" t="s">
        <v>17</v>
      </c>
      <c r="D112" s="439" t="n">
        <v>885043.251854838</v>
      </c>
      <c r="E112" s="439" t="n">
        <v>6.03850920069816</v>
      </c>
    </row>
    <row r="113">
      <c r="A113" s="439" t="s">
        <v>74</v>
      </c>
      <c r="B113" s="439" t="s">
        <v>75</v>
      </c>
      <c r="C113" s="439" t="s">
        <v>16</v>
      </c>
      <c r="D113" s="439" t="n">
        <v>1378836.90058276</v>
      </c>
      <c r="E113" s="439" t="n">
        <v>48.9346144671632</v>
      </c>
    </row>
    <row r="114">
      <c r="A114" s="439" t="s">
        <v>74</v>
      </c>
      <c r="B114" s="439" t="s">
        <v>75</v>
      </c>
      <c r="C114" s="439" t="s">
        <v>17</v>
      </c>
      <c r="D114" s="439" t="n">
        <v>915357.158459513</v>
      </c>
      <c r="E114" s="439" t="n">
        <v>7.41124400560601</v>
      </c>
    </row>
    <row r="115">
      <c r="A115" s="439" t="s">
        <v>76</v>
      </c>
      <c r="B115" s="439" t="s">
        <v>77</v>
      </c>
      <c r="C115" s="439" t="s">
        <v>16</v>
      </c>
      <c r="D115" s="439" t="n">
        <v>165821.797608253</v>
      </c>
      <c r="E115" s="439" t="n">
        <v>23.2394448176829</v>
      </c>
    </row>
    <row r="116">
      <c r="A116" s="439" t="s">
        <v>76</v>
      </c>
      <c r="B116" s="439" t="s">
        <v>77</v>
      </c>
      <c r="C116" s="439" t="s">
        <v>17</v>
      </c>
      <c r="D116" s="439" t="n">
        <v>602891.307696534</v>
      </c>
      <c r="E116" s="439" t="n">
        <v>9.4200830289044</v>
      </c>
    </row>
    <row r="117">
      <c r="A117" s="439" t="s">
        <v>78</v>
      </c>
      <c r="B117" s="439" t="s">
        <v>79</v>
      </c>
      <c r="C117" s="439" t="s">
        <v>16</v>
      </c>
      <c r="D117" s="439" t="n">
        <v>136648.611087746</v>
      </c>
      <c r="E117" s="439" t="n">
        <v>25.9729442872467</v>
      </c>
    </row>
    <row r="118">
      <c r="A118" s="439" t="s">
        <v>78</v>
      </c>
      <c r="B118" s="439" t="s">
        <v>79</v>
      </c>
      <c r="C118" s="439" t="s">
        <v>17</v>
      </c>
      <c r="D118" s="439" t="n">
        <v>324448.945182501</v>
      </c>
      <c r="E118" s="439" t="n">
        <v>7.27883820355957</v>
      </c>
    </row>
    <row r="119">
      <c r="A119" s="439" t="s">
        <v>80</v>
      </c>
      <c r="B119" s="439" t="s">
        <v>81</v>
      </c>
      <c r="C119" s="439" t="s">
        <v>16</v>
      </c>
      <c r="D119" s="439" t="n">
        <v>205582.661719315</v>
      </c>
      <c r="E119" s="439" t="n">
        <v>35.5615169141115</v>
      </c>
    </row>
    <row r="120">
      <c r="A120" s="439" t="s">
        <v>80</v>
      </c>
      <c r="B120" s="439" t="s">
        <v>81</v>
      </c>
      <c r="C120" s="439" t="s">
        <v>17</v>
      </c>
      <c r="D120" s="439" t="n">
        <v>222918.113764996</v>
      </c>
      <c r="E120" s="439" t="n">
        <v>8.41930360254889</v>
      </c>
    </row>
    <row r="121">
      <c r="A121" s="439" t="s">
        <v>82</v>
      </c>
      <c r="B121" s="439" t="s">
        <v>83</v>
      </c>
      <c r="C121" s="439" t="s">
        <v>16</v>
      </c>
      <c r="D121" s="439" t="n">
        <v>174274.520053605</v>
      </c>
      <c r="E121" s="439" t="n">
        <v>53.3241818432715</v>
      </c>
    </row>
    <row r="122">
      <c r="A122" s="439" t="s">
        <v>82</v>
      </c>
      <c r="B122" s="439" t="s">
        <v>83</v>
      </c>
      <c r="C122" s="439" t="s">
        <v>17</v>
      </c>
      <c r="D122" s="439" t="n">
        <v>288715.829319774</v>
      </c>
      <c r="E122" s="439" t="n">
        <v>13.7851626348058</v>
      </c>
    </row>
    <row r="123">
      <c r="A123" s="439" t="s">
        <v>84</v>
      </c>
      <c r="B123" s="439" t="s">
        <v>85</v>
      </c>
      <c r="C123" s="439" t="s">
        <v>16</v>
      </c>
      <c r="D123" s="439" t="n">
        <v>350806.048808755</v>
      </c>
      <c r="E123" s="439" t="n">
        <v>25.9389210964964</v>
      </c>
    </row>
    <row r="124">
      <c r="A124" s="439" t="s">
        <v>84</v>
      </c>
      <c r="B124" s="439" t="s">
        <v>85</v>
      </c>
      <c r="C124" s="439" t="s">
        <v>17</v>
      </c>
      <c r="D124" s="439" t="n">
        <v>296798.355470512</v>
      </c>
      <c r="E124" s="439" t="n">
        <v>4.15761321915885</v>
      </c>
    </row>
    <row r="125">
      <c r="A125" s="439" t="s">
        <v>86</v>
      </c>
      <c r="B125" s="439" t="s">
        <v>87</v>
      </c>
      <c r="C125" s="439" t="s">
        <v>16</v>
      </c>
      <c r="D125" s="439" t="n">
        <v>278036.12868461</v>
      </c>
      <c r="E125" s="439" t="n">
        <v>23.5705085134286</v>
      </c>
    </row>
    <row r="126">
      <c r="A126" s="439" t="s">
        <v>86</v>
      </c>
      <c r="B126" s="439" t="s">
        <v>87</v>
      </c>
      <c r="C126" s="439" t="s">
        <v>17</v>
      </c>
      <c r="D126" s="439" t="n">
        <v>576311.817664865</v>
      </c>
      <c r="E126" s="439" t="n">
        <v>4.87117594076125</v>
      </c>
    </row>
    <row r="127">
      <c r="A127" s="439" t="s">
        <v>88</v>
      </c>
      <c r="B127" s="439" t="s">
        <v>89</v>
      </c>
      <c r="C127" s="439" t="s">
        <v>16</v>
      </c>
      <c r="D127" s="439" t="n">
        <v>304104.423350224</v>
      </c>
      <c r="E127" s="439" t="n">
        <v>32.1751262636754</v>
      </c>
    </row>
    <row r="128">
      <c r="A128" s="439" t="s">
        <v>88</v>
      </c>
      <c r="B128" s="439" t="s">
        <v>89</v>
      </c>
      <c r="C128" s="439" t="s">
        <v>17</v>
      </c>
      <c r="D128" s="439" t="n">
        <v>591740.553054912</v>
      </c>
      <c r="E128" s="439" t="n">
        <v>5.67950199192738</v>
      </c>
    </row>
    <row r="129">
      <c r="A129" s="439" t="s">
        <v>90</v>
      </c>
      <c r="B129" s="439" t="s">
        <v>91</v>
      </c>
      <c r="C129" s="439" t="s">
        <v>16</v>
      </c>
      <c r="D129" s="439" t="n">
        <v>274923.820856273</v>
      </c>
      <c r="E129" s="439" t="n">
        <v>26.6783332017724</v>
      </c>
    </row>
    <row r="130">
      <c r="A130" s="439" t="s">
        <v>90</v>
      </c>
      <c r="B130" s="439" t="s">
        <v>91</v>
      </c>
      <c r="C130" s="439" t="s">
        <v>17</v>
      </c>
      <c r="D130" s="439" t="n">
        <v>508997.16485237</v>
      </c>
      <c r="E130" s="439" t="n">
        <v>6.60883061024575</v>
      </c>
    </row>
    <row r="131">
      <c r="A131" s="439" t="s">
        <v>92</v>
      </c>
      <c r="B131" s="439" t="s">
        <v>93</v>
      </c>
      <c r="C131" s="439" t="s">
        <v>16</v>
      </c>
      <c r="D131" s="439" t="n">
        <v>626859.036663916</v>
      </c>
      <c r="E131" s="439" t="n">
        <v>17.6769432469752</v>
      </c>
    </row>
    <row r="132">
      <c r="A132" s="439" t="s">
        <v>92</v>
      </c>
      <c r="B132" s="439" t="s">
        <v>93</v>
      </c>
      <c r="C132" s="439" t="s">
        <v>17</v>
      </c>
      <c r="D132" s="439" t="n">
        <v>731478.53883071</v>
      </c>
      <c r="E132" s="439" t="n">
        <v>3.6581261075065</v>
      </c>
    </row>
    <row r="133">
      <c r="A133" s="439" t="s">
        <v>94</v>
      </c>
      <c r="B133" s="439" t="s">
        <v>95</v>
      </c>
      <c r="C133" s="439" t="s">
        <v>16</v>
      </c>
      <c r="D133" s="439" t="n">
        <v>608359.220311649</v>
      </c>
      <c r="E133" s="439" t="n">
        <v>39.1455492221172</v>
      </c>
    </row>
    <row r="134">
      <c r="A134" s="439" t="s">
        <v>94</v>
      </c>
      <c r="B134" s="439" t="s">
        <v>95</v>
      </c>
      <c r="C134" s="439" t="s">
        <v>17</v>
      </c>
      <c r="D134" s="439" t="n">
        <v>516821.292348341</v>
      </c>
      <c r="E134" s="439" t="n">
        <v>9.6540173396451</v>
      </c>
    </row>
    <row r="135">
      <c r="A135" s="439" t="s">
        <v>96</v>
      </c>
      <c r="B135" s="439" t="s">
        <v>97</v>
      </c>
      <c r="C135" s="439" t="s">
        <v>16</v>
      </c>
      <c r="D135" s="439" t="n">
        <v>593370.589366199</v>
      </c>
      <c r="E135" s="439" t="n">
        <v>45.7929282041775</v>
      </c>
    </row>
    <row r="136">
      <c r="A136" s="439" t="s">
        <v>96</v>
      </c>
      <c r="B136" s="439" t="s">
        <v>97</v>
      </c>
      <c r="C136" s="439" t="s">
        <v>17</v>
      </c>
      <c r="D136" s="439" t="n">
        <v>616732.453174727</v>
      </c>
      <c r="E136" s="439" t="n">
        <v>4.88934512457764</v>
      </c>
    </row>
    <row r="137">
      <c r="A137" s="439" t="s">
        <v>98</v>
      </c>
      <c r="B137" s="439" t="s">
        <v>99</v>
      </c>
      <c r="C137" s="439" t="s">
        <v>16</v>
      </c>
      <c r="D137" s="439" t="n">
        <v>107502.745891919</v>
      </c>
      <c r="E137" s="439" t="n">
        <v>45.4349084345245</v>
      </c>
    </row>
    <row r="138">
      <c r="A138" s="439" t="s">
        <v>98</v>
      </c>
      <c r="B138" s="439" t="s">
        <v>99</v>
      </c>
      <c r="C138" s="439" t="s">
        <v>17</v>
      </c>
      <c r="D138" s="439" t="n">
        <v>423730.699963431</v>
      </c>
      <c r="E138" s="439" t="n">
        <v>15.2649179241643</v>
      </c>
    </row>
    <row r="139">
      <c r="A139" s="439" t="s">
        <v>100</v>
      </c>
      <c r="B139" s="439" t="s">
        <v>101</v>
      </c>
      <c r="C139" s="439" t="s">
        <v>16</v>
      </c>
      <c r="D139" s="439" t="n">
        <v>123688.216576479</v>
      </c>
      <c r="E139" s="439" t="n">
        <v>43.8425668401464</v>
      </c>
    </row>
    <row r="140">
      <c r="A140" s="439" t="s">
        <v>100</v>
      </c>
      <c r="B140" s="439" t="s">
        <v>101</v>
      </c>
      <c r="C140" s="439" t="s">
        <v>17</v>
      </c>
      <c r="D140" s="439" t="n">
        <v>486495.425457981</v>
      </c>
      <c r="E140" s="439" t="n">
        <v>11.4304170045363</v>
      </c>
    </row>
    <row r="141">
      <c r="A141" s="439" t="s">
        <v>102</v>
      </c>
      <c r="B141" s="439" t="s">
        <v>103</v>
      </c>
      <c r="C141" s="439" t="s">
        <v>16</v>
      </c>
      <c r="D141" s="439" t="n">
        <v>273350.300705422</v>
      </c>
      <c r="E141" s="439" t="n">
        <v>32.4347803045558</v>
      </c>
    </row>
    <row r="142">
      <c r="A142" s="439" t="s">
        <v>102</v>
      </c>
      <c r="B142" s="439" t="s">
        <v>103</v>
      </c>
      <c r="C142" s="439" t="s">
        <v>17</v>
      </c>
      <c r="D142" s="439" t="n">
        <v>345233.30793569</v>
      </c>
      <c r="E142" s="439" t="n">
        <v>10.1228363748181</v>
      </c>
    </row>
    <row r="143">
      <c r="A143" s="439" t="s">
        <v>104</v>
      </c>
      <c r="B143" s="439" t="s">
        <v>105</v>
      </c>
      <c r="C143" s="439" t="s">
        <v>16</v>
      </c>
      <c r="D143" s="439" t="n">
        <v>291722.949263958</v>
      </c>
      <c r="E143" s="439" t="n">
        <v>39.2191416797224</v>
      </c>
    </row>
    <row r="144">
      <c r="A144" s="439" t="s">
        <v>104</v>
      </c>
      <c r="B144" s="439" t="s">
        <v>105</v>
      </c>
      <c r="C144" s="439" t="s">
        <v>17</v>
      </c>
      <c r="D144" s="439" t="n">
        <v>415751.708091186</v>
      </c>
      <c r="E144" s="439" t="n">
        <v>20.0881657612447</v>
      </c>
    </row>
    <row r="145">
      <c r="A145" s="439" t="s">
        <v>106</v>
      </c>
      <c r="B145" s="439" t="s">
        <v>107</v>
      </c>
      <c r="C145" s="439" t="s">
        <v>16</v>
      </c>
      <c r="D145" s="439" t="n">
        <v>157344.916345864</v>
      </c>
      <c r="E145" s="439" t="n">
        <v>21.8833806888564</v>
      </c>
    </row>
    <row r="146">
      <c r="A146" s="439" t="s">
        <v>106</v>
      </c>
      <c r="B146" s="439" t="s">
        <v>107</v>
      </c>
      <c r="C146" s="439" t="s">
        <v>17</v>
      </c>
      <c r="D146" s="439" t="n">
        <v>304598.030586171</v>
      </c>
      <c r="E146" s="439" t="n">
        <v>11.37486589077</v>
      </c>
    </row>
    <row r="147">
      <c r="A147" s="439" t="s">
        <v>108</v>
      </c>
      <c r="B147" s="439" t="s">
        <v>109</v>
      </c>
      <c r="C147" s="439" t="s">
        <v>16</v>
      </c>
      <c r="D147" s="439" t="n">
        <v>266041.87336487</v>
      </c>
      <c r="E147" s="439" t="n">
        <v>19.0040491215731</v>
      </c>
    </row>
    <row r="148">
      <c r="A148" s="439" t="s">
        <v>108</v>
      </c>
      <c r="B148" s="439" t="s">
        <v>109</v>
      </c>
      <c r="C148" s="439" t="s">
        <v>17</v>
      </c>
      <c r="D148" s="439" t="n">
        <v>441291.041569138</v>
      </c>
      <c r="E148" s="439" t="n">
        <v>7.6936735032701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984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40" t="s">
        <v>72</v>
      </c>
      <c r="B159" s="440" t="s">
        <v>73</v>
      </c>
      <c r="C159" s="440" t="s">
        <v>16</v>
      </c>
      <c r="D159" s="440" t="n">
        <v>284200.398751041</v>
      </c>
      <c r="E159" s="440" t="n">
        <v>24.871323224058</v>
      </c>
    </row>
    <row r="160">
      <c r="A160" s="440" t="s">
        <v>72</v>
      </c>
      <c r="B160" s="440" t="s">
        <v>73</v>
      </c>
      <c r="C160" s="440" t="s">
        <v>17</v>
      </c>
      <c r="D160" s="440" t="n">
        <v>885043.251854838</v>
      </c>
      <c r="E160" s="440" t="n">
        <v>6.03850920069816</v>
      </c>
    </row>
    <row r="161">
      <c r="A161" s="440" t="s">
        <v>74</v>
      </c>
      <c r="B161" s="440" t="s">
        <v>75</v>
      </c>
      <c r="C161" s="440" t="s">
        <v>16</v>
      </c>
      <c r="D161" s="440" t="n">
        <v>1378836.90058276</v>
      </c>
      <c r="E161" s="440" t="n">
        <v>48.9346144671632</v>
      </c>
    </row>
    <row r="162">
      <c r="A162" s="440" t="s">
        <v>74</v>
      </c>
      <c r="B162" s="440" t="s">
        <v>75</v>
      </c>
      <c r="C162" s="440" t="s">
        <v>17</v>
      </c>
      <c r="D162" s="440" t="n">
        <v>915357.158459513</v>
      </c>
      <c r="E162" s="440" t="n">
        <v>7.41124400560601</v>
      </c>
    </row>
    <row r="163">
      <c r="A163" s="440" t="s">
        <v>76</v>
      </c>
      <c r="B163" s="440" t="s">
        <v>77</v>
      </c>
      <c r="C163" s="440" t="s">
        <v>16</v>
      </c>
      <c r="D163" s="440" t="n">
        <v>165821.797608253</v>
      </c>
      <c r="E163" s="440" t="n">
        <v>23.2394448176829</v>
      </c>
    </row>
    <row r="164">
      <c r="A164" s="440" t="s">
        <v>76</v>
      </c>
      <c r="B164" s="440" t="s">
        <v>77</v>
      </c>
      <c r="C164" s="440" t="s">
        <v>17</v>
      </c>
      <c r="D164" s="440" t="n">
        <v>602891.307696534</v>
      </c>
      <c r="E164" s="440" t="n">
        <v>9.4200830289044</v>
      </c>
    </row>
    <row r="165">
      <c r="A165" s="440" t="s">
        <v>78</v>
      </c>
      <c r="B165" s="440" t="s">
        <v>79</v>
      </c>
      <c r="C165" s="440" t="s">
        <v>16</v>
      </c>
      <c r="D165" s="440" t="n">
        <v>136648.611087746</v>
      </c>
      <c r="E165" s="440" t="n">
        <v>25.9729442872467</v>
      </c>
    </row>
    <row r="166">
      <c r="A166" s="440" t="s">
        <v>78</v>
      </c>
      <c r="B166" s="440" t="s">
        <v>79</v>
      </c>
      <c r="C166" s="440" t="s">
        <v>17</v>
      </c>
      <c r="D166" s="440" t="n">
        <v>324448.945182501</v>
      </c>
      <c r="E166" s="440" t="n">
        <v>7.27883820355957</v>
      </c>
    </row>
    <row r="167">
      <c r="A167" s="440" t="s">
        <v>80</v>
      </c>
      <c r="B167" s="440" t="s">
        <v>81</v>
      </c>
      <c r="C167" s="440" t="s">
        <v>16</v>
      </c>
      <c r="D167" s="440" t="n">
        <v>205582.661719315</v>
      </c>
      <c r="E167" s="440" t="n">
        <v>35.5615169141115</v>
      </c>
    </row>
    <row r="168">
      <c r="A168" s="440" t="s">
        <v>80</v>
      </c>
      <c r="B168" s="440" t="s">
        <v>81</v>
      </c>
      <c r="C168" s="440" t="s">
        <v>17</v>
      </c>
      <c r="D168" s="440" t="n">
        <v>222918.113764996</v>
      </c>
      <c r="E168" s="440" t="n">
        <v>8.41930360254889</v>
      </c>
    </row>
    <row r="169">
      <c r="A169" s="440" t="s">
        <v>82</v>
      </c>
      <c r="B169" s="440" t="s">
        <v>83</v>
      </c>
      <c r="C169" s="440" t="s">
        <v>16</v>
      </c>
      <c r="D169" s="440" t="n">
        <v>174274.520053605</v>
      </c>
      <c r="E169" s="440" t="n">
        <v>53.3241818432715</v>
      </c>
    </row>
    <row r="170">
      <c r="A170" s="440" t="s">
        <v>82</v>
      </c>
      <c r="B170" s="440" t="s">
        <v>83</v>
      </c>
      <c r="C170" s="440" t="s">
        <v>17</v>
      </c>
      <c r="D170" s="440" t="n">
        <v>288715.829319774</v>
      </c>
      <c r="E170" s="440" t="n">
        <v>13.7851626348058</v>
      </c>
    </row>
    <row r="171">
      <c r="A171" s="440" t="s">
        <v>84</v>
      </c>
      <c r="B171" s="440" t="s">
        <v>85</v>
      </c>
      <c r="C171" s="440" t="s">
        <v>16</v>
      </c>
      <c r="D171" s="440" t="n">
        <v>350806.048808755</v>
      </c>
      <c r="E171" s="440" t="n">
        <v>25.9389210964964</v>
      </c>
    </row>
    <row r="172">
      <c r="A172" s="440" t="s">
        <v>84</v>
      </c>
      <c r="B172" s="440" t="s">
        <v>85</v>
      </c>
      <c r="C172" s="440" t="s">
        <v>17</v>
      </c>
      <c r="D172" s="440" t="n">
        <v>296798.355470512</v>
      </c>
      <c r="E172" s="440" t="n">
        <v>4.15761321915885</v>
      </c>
    </row>
    <row r="173">
      <c r="A173" s="440" t="s">
        <v>86</v>
      </c>
      <c r="B173" s="440" t="s">
        <v>87</v>
      </c>
      <c r="C173" s="440" t="s">
        <v>16</v>
      </c>
      <c r="D173" s="440" t="n">
        <v>278036.12868461</v>
      </c>
      <c r="E173" s="440" t="n">
        <v>23.5705085134286</v>
      </c>
    </row>
    <row r="174">
      <c r="A174" s="440" t="s">
        <v>86</v>
      </c>
      <c r="B174" s="440" t="s">
        <v>87</v>
      </c>
      <c r="C174" s="440" t="s">
        <v>17</v>
      </c>
      <c r="D174" s="440" t="n">
        <v>576311.817664865</v>
      </c>
      <c r="E174" s="440" t="n">
        <v>4.87117594076125</v>
      </c>
    </row>
    <row r="175">
      <c r="A175" s="440" t="s">
        <v>88</v>
      </c>
      <c r="B175" s="440" t="s">
        <v>89</v>
      </c>
      <c r="C175" s="440" t="s">
        <v>16</v>
      </c>
      <c r="D175" s="440" t="n">
        <v>304104.423350224</v>
      </c>
      <c r="E175" s="440" t="n">
        <v>32.1751262636754</v>
      </c>
    </row>
    <row r="176">
      <c r="A176" s="440" t="s">
        <v>88</v>
      </c>
      <c r="B176" s="440" t="s">
        <v>89</v>
      </c>
      <c r="C176" s="440" t="s">
        <v>17</v>
      </c>
      <c r="D176" s="440" t="n">
        <v>591740.553054912</v>
      </c>
      <c r="E176" s="440" t="n">
        <v>5.67950199192738</v>
      </c>
    </row>
    <row r="177">
      <c r="A177" s="440" t="s">
        <v>90</v>
      </c>
      <c r="B177" s="440" t="s">
        <v>91</v>
      </c>
      <c r="C177" s="440" t="s">
        <v>16</v>
      </c>
      <c r="D177" s="440" t="n">
        <v>274923.820856273</v>
      </c>
      <c r="E177" s="440" t="n">
        <v>26.6783332017724</v>
      </c>
    </row>
    <row r="178">
      <c r="A178" s="440" t="s">
        <v>90</v>
      </c>
      <c r="B178" s="440" t="s">
        <v>91</v>
      </c>
      <c r="C178" s="440" t="s">
        <v>17</v>
      </c>
      <c r="D178" s="440" t="n">
        <v>508997.16485237</v>
      </c>
      <c r="E178" s="440" t="n">
        <v>6.60883061024575</v>
      </c>
    </row>
    <row r="179">
      <c r="A179" s="440" t="s">
        <v>92</v>
      </c>
      <c r="B179" s="440" t="s">
        <v>93</v>
      </c>
      <c r="C179" s="440" t="s">
        <v>16</v>
      </c>
      <c r="D179" s="440" t="n">
        <v>626859.036663916</v>
      </c>
      <c r="E179" s="440" t="n">
        <v>17.6769432469752</v>
      </c>
    </row>
    <row r="180">
      <c r="A180" s="440" t="s">
        <v>92</v>
      </c>
      <c r="B180" s="440" t="s">
        <v>93</v>
      </c>
      <c r="C180" s="440" t="s">
        <v>17</v>
      </c>
      <c r="D180" s="440" t="n">
        <v>731478.53883071</v>
      </c>
      <c r="E180" s="440" t="n">
        <v>3.6581261075065</v>
      </c>
    </row>
    <row r="181">
      <c r="A181" s="440" t="s">
        <v>94</v>
      </c>
      <c r="B181" s="440" t="s">
        <v>95</v>
      </c>
      <c r="C181" s="440" t="s">
        <v>16</v>
      </c>
      <c r="D181" s="440" t="n">
        <v>608359.220311649</v>
      </c>
      <c r="E181" s="440" t="n">
        <v>39.1455492221172</v>
      </c>
    </row>
    <row r="182">
      <c r="A182" s="440" t="s">
        <v>94</v>
      </c>
      <c r="B182" s="440" t="s">
        <v>95</v>
      </c>
      <c r="C182" s="440" t="s">
        <v>17</v>
      </c>
      <c r="D182" s="440" t="n">
        <v>516821.292348341</v>
      </c>
      <c r="E182" s="440" t="n">
        <v>9.6540173396451</v>
      </c>
    </row>
    <row r="183">
      <c r="A183" s="440" t="s">
        <v>96</v>
      </c>
      <c r="B183" s="440" t="s">
        <v>97</v>
      </c>
      <c r="C183" s="440" t="s">
        <v>16</v>
      </c>
      <c r="D183" s="440" t="n">
        <v>593370.589366199</v>
      </c>
      <c r="E183" s="440" t="n">
        <v>45.7929282041775</v>
      </c>
    </row>
    <row r="184">
      <c r="A184" s="440" t="s">
        <v>96</v>
      </c>
      <c r="B184" s="440" t="s">
        <v>97</v>
      </c>
      <c r="C184" s="440" t="s">
        <v>17</v>
      </c>
      <c r="D184" s="440" t="n">
        <v>616732.453174727</v>
      </c>
      <c r="E184" s="440" t="n">
        <v>4.88934512457764</v>
      </c>
    </row>
    <row r="185">
      <c r="A185" s="440" t="s">
        <v>98</v>
      </c>
      <c r="B185" s="440" t="s">
        <v>99</v>
      </c>
      <c r="C185" s="440" t="s">
        <v>16</v>
      </c>
      <c r="D185" s="440" t="n">
        <v>107502.745891919</v>
      </c>
      <c r="E185" s="440" t="n">
        <v>45.4349084345245</v>
      </c>
    </row>
    <row r="186">
      <c r="A186" s="440" t="s">
        <v>98</v>
      </c>
      <c r="B186" s="440" t="s">
        <v>99</v>
      </c>
      <c r="C186" s="440" t="s">
        <v>17</v>
      </c>
      <c r="D186" s="440" t="n">
        <v>423730.699963431</v>
      </c>
      <c r="E186" s="440" t="n">
        <v>15.2649179241643</v>
      </c>
    </row>
    <row r="187">
      <c r="A187" s="440" t="s">
        <v>100</v>
      </c>
      <c r="B187" s="440" t="s">
        <v>101</v>
      </c>
      <c r="C187" s="440" t="s">
        <v>16</v>
      </c>
      <c r="D187" s="440" t="n">
        <v>123688.216576479</v>
      </c>
      <c r="E187" s="440" t="n">
        <v>43.8425668401464</v>
      </c>
    </row>
    <row r="188">
      <c r="A188" s="440" t="s">
        <v>100</v>
      </c>
      <c r="B188" s="440" t="s">
        <v>101</v>
      </c>
      <c r="C188" s="440" t="s">
        <v>17</v>
      </c>
      <c r="D188" s="440" t="n">
        <v>486495.425457981</v>
      </c>
      <c r="E188" s="440" t="n">
        <v>11.4304170045363</v>
      </c>
    </row>
    <row r="189">
      <c r="A189" s="440" t="s">
        <v>102</v>
      </c>
      <c r="B189" s="440" t="s">
        <v>103</v>
      </c>
      <c r="C189" s="440" t="s">
        <v>16</v>
      </c>
      <c r="D189" s="440" t="n">
        <v>273350.300705422</v>
      </c>
      <c r="E189" s="440" t="n">
        <v>32.4347803045558</v>
      </c>
    </row>
    <row r="190">
      <c r="A190" s="440" t="s">
        <v>102</v>
      </c>
      <c r="B190" s="440" t="s">
        <v>103</v>
      </c>
      <c r="C190" s="440" t="s">
        <v>17</v>
      </c>
      <c r="D190" s="440" t="n">
        <v>345233.30793569</v>
      </c>
      <c r="E190" s="440" t="n">
        <v>10.1228363748181</v>
      </c>
    </row>
    <row r="191">
      <c r="A191" s="440" t="s">
        <v>104</v>
      </c>
      <c r="B191" s="440" t="s">
        <v>105</v>
      </c>
      <c r="C191" s="440" t="s">
        <v>16</v>
      </c>
      <c r="D191" s="440" t="n">
        <v>291722.949263958</v>
      </c>
      <c r="E191" s="440" t="n">
        <v>39.2191416797224</v>
      </c>
    </row>
    <row r="192">
      <c r="A192" s="440" t="s">
        <v>104</v>
      </c>
      <c r="B192" s="440" t="s">
        <v>105</v>
      </c>
      <c r="C192" s="440" t="s">
        <v>17</v>
      </c>
      <c r="D192" s="440" t="n">
        <v>415751.708091186</v>
      </c>
      <c r="E192" s="440" t="n">
        <v>20.0881657612447</v>
      </c>
    </row>
    <row r="193">
      <c r="A193" s="440" t="s">
        <v>106</v>
      </c>
      <c r="B193" s="440" t="s">
        <v>107</v>
      </c>
      <c r="C193" s="440" t="s">
        <v>16</v>
      </c>
      <c r="D193" s="440" t="n">
        <v>157344.916345864</v>
      </c>
      <c r="E193" s="440" t="n">
        <v>21.8833806888564</v>
      </c>
    </row>
    <row r="194">
      <c r="A194" s="440" t="s">
        <v>106</v>
      </c>
      <c r="B194" s="440" t="s">
        <v>107</v>
      </c>
      <c r="C194" s="440" t="s">
        <v>17</v>
      </c>
      <c r="D194" s="440" t="n">
        <v>304598.030586171</v>
      </c>
      <c r="E194" s="440" t="n">
        <v>11.37486589077</v>
      </c>
    </row>
    <row r="195">
      <c r="A195" s="440" t="s">
        <v>108</v>
      </c>
      <c r="B195" s="440" t="s">
        <v>109</v>
      </c>
      <c r="C195" s="440" t="s">
        <v>16</v>
      </c>
      <c r="D195" s="440" t="n">
        <v>266041.87336487</v>
      </c>
      <c r="E195" s="440" t="n">
        <v>19.0040491215731</v>
      </c>
    </row>
    <row r="196">
      <c r="A196" s="440" t="s">
        <v>108</v>
      </c>
      <c r="B196" s="440" t="s">
        <v>109</v>
      </c>
      <c r="C196" s="440" t="s">
        <v>17</v>
      </c>
      <c r="D196" s="440" t="n">
        <v>441291.041569138</v>
      </c>
      <c r="E196" s="440" t="n">
        <v>7.6936735032701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985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41" t="s">
        <v>88</v>
      </c>
      <c r="B207" s="441" t="s">
        <v>115</v>
      </c>
      <c r="C207" s="441" t="s">
        <v>16</v>
      </c>
      <c r="D207" s="441" t="n">
        <v>132963.69090094</v>
      </c>
      <c r="E207" s="441" t="n">
        <v>42.4925143451134</v>
      </c>
    </row>
    <row r="208">
      <c r="A208" s="441" t="s">
        <v>88</v>
      </c>
      <c r="B208" s="441" t="s">
        <v>115</v>
      </c>
      <c r="C208" s="441" t="s">
        <v>17</v>
      </c>
      <c r="D208" s="441" t="n">
        <v>366352.039463714</v>
      </c>
      <c r="E208" s="441" t="n">
        <v>16.7625151042294</v>
      </c>
    </row>
    <row r="209">
      <c r="A209" s="441" t="s">
        <v>92</v>
      </c>
      <c r="B209" s="441" t="s">
        <v>116</v>
      </c>
      <c r="C209" s="441" t="s">
        <v>16</v>
      </c>
      <c r="D209" s="441" t="n">
        <v>357700.175721411</v>
      </c>
      <c r="E209" s="441" t="n">
        <v>78.7941421958936</v>
      </c>
    </row>
    <row r="210">
      <c r="A210" s="441" t="s">
        <v>92</v>
      </c>
      <c r="B210" s="441" t="s">
        <v>116</v>
      </c>
      <c r="C210" s="441" t="s">
        <v>17</v>
      </c>
      <c r="D210" s="441" t="n">
        <v>420898.243071805</v>
      </c>
      <c r="E210" s="441" t="n">
        <v>27.9768657802353</v>
      </c>
    </row>
    <row r="211">
      <c r="A211" s="441" t="s">
        <v>94</v>
      </c>
      <c r="B211" s="441" t="s">
        <v>117</v>
      </c>
      <c r="C211" s="441" t="s">
        <v>16</v>
      </c>
      <c r="D211" s="441" t="n">
        <v>658274.728678555</v>
      </c>
      <c r="E211" s="441" t="n">
        <v>31.9368207622118</v>
      </c>
    </row>
    <row r="212">
      <c r="A212" s="441" t="s">
        <v>94</v>
      </c>
      <c r="B212" s="441" t="s">
        <v>117</v>
      </c>
      <c r="C212" s="441" t="s">
        <v>17</v>
      </c>
      <c r="D212" s="441" t="n">
        <v>814781.599314304</v>
      </c>
      <c r="E212" s="441" t="n">
        <v>13.8315242516012</v>
      </c>
    </row>
    <row r="213">
      <c r="A213" s="441" t="s">
        <v>98</v>
      </c>
      <c r="B213" s="441" t="s">
        <v>119</v>
      </c>
      <c r="C213" s="441" t="s">
        <v>16</v>
      </c>
      <c r="D213" s="441" t="n">
        <v>457129.43047258</v>
      </c>
      <c r="E213" s="441" t="n">
        <v>65.0531105368052</v>
      </c>
    </row>
    <row r="214">
      <c r="A214" s="441" t="s">
        <v>98</v>
      </c>
      <c r="B214" s="441" t="s">
        <v>119</v>
      </c>
      <c r="C214" s="441" t="s">
        <v>17</v>
      </c>
      <c r="D214" s="441" t="n">
        <v>1204431.18659937</v>
      </c>
      <c r="E214" s="441" t="n">
        <v>10.5773165602693</v>
      </c>
    </row>
    <row r="215">
      <c r="A215" s="441" t="s">
        <v>106</v>
      </c>
      <c r="B215" s="441" t="s">
        <v>120</v>
      </c>
      <c r="C215" s="441" t="s">
        <v>16</v>
      </c>
      <c r="D215" s="441" t="n">
        <v>480449.361416512</v>
      </c>
      <c r="E215" s="441" t="n">
        <v>48.2758712905662</v>
      </c>
    </row>
    <row r="216">
      <c r="A216" s="441" t="s">
        <v>106</v>
      </c>
      <c r="B216" s="441" t="s">
        <v>120</v>
      </c>
      <c r="C216" s="441" t="s">
        <v>17</v>
      </c>
      <c r="D216" s="441" t="n">
        <v>893809.894696691</v>
      </c>
      <c r="E216" s="441" t="n">
        <v>10.1432450282396</v>
      </c>
    </row>
    <row r="217">
      <c r="A217" s="441" t="s">
        <v>108</v>
      </c>
      <c r="B217" s="441" t="s">
        <v>121</v>
      </c>
      <c r="C217" s="441" t="s">
        <v>16</v>
      </c>
      <c r="D217" s="441" t="n">
        <v>1089979.49600107</v>
      </c>
      <c r="E217" s="441" t="n">
        <v>50.528914481154</v>
      </c>
    </row>
    <row r="218">
      <c r="A218" s="441" t="s">
        <v>108</v>
      </c>
      <c r="B218" s="441" t="s">
        <v>121</v>
      </c>
      <c r="C218" s="441" t="s">
        <v>17</v>
      </c>
      <c r="D218" s="441" t="n">
        <v>892514.751494935</v>
      </c>
      <c r="E218" s="441" t="n">
        <v>9.61822989952572</v>
      </c>
    </row>
    <row r="219">
      <c r="A219" s="441" t="s">
        <v>110</v>
      </c>
      <c r="B219" s="441" t="s">
        <v>122</v>
      </c>
      <c r="C219" s="441" t="s">
        <v>16</v>
      </c>
      <c r="D219" s="441" t="n">
        <v>1856720.37063414</v>
      </c>
      <c r="E219" s="441" t="n">
        <v>71.7802976896873</v>
      </c>
    </row>
    <row r="220">
      <c r="A220" s="441" t="s">
        <v>110</v>
      </c>
      <c r="B220" s="441" t="s">
        <v>122</v>
      </c>
      <c r="C220" s="441" t="s">
        <v>17</v>
      </c>
      <c r="D220" s="441" t="n">
        <v>1365678.66597702</v>
      </c>
      <c r="E220" s="441" t="n">
        <v>10.9785391227933</v>
      </c>
    </row>
    <row r="221">
      <c r="A221" s="441" t="s">
        <v>123</v>
      </c>
      <c r="B221" s="441" t="s">
        <v>124</v>
      </c>
      <c r="C221" s="441" t="s">
        <v>16</v>
      </c>
      <c r="D221" s="441" t="n">
        <v>486508.282632816</v>
      </c>
      <c r="E221" s="441" t="n">
        <v>83.4321192199971</v>
      </c>
    </row>
    <row r="222">
      <c r="A222" s="441" t="s">
        <v>123</v>
      </c>
      <c r="B222" s="441" t="s">
        <v>124</v>
      </c>
      <c r="C222" s="441" t="s">
        <v>17</v>
      </c>
      <c r="D222" s="441" t="n">
        <v>514780.227388017</v>
      </c>
      <c r="E222" s="441" t="n">
        <v>13.3074662499539</v>
      </c>
    </row>
    <row r="223">
      <c r="A223" s="441" t="s">
        <v>125</v>
      </c>
      <c r="B223" s="441" t="s">
        <v>126</v>
      </c>
      <c r="C223" s="441" t="s">
        <v>16</v>
      </c>
      <c r="D223" s="441" t="n">
        <v>606491.161453169</v>
      </c>
      <c r="E223" s="441" t="n">
        <v>51.5540735336147</v>
      </c>
    </row>
    <row r="224">
      <c r="A224" s="441" t="s">
        <v>125</v>
      </c>
      <c r="B224" s="441" t="s">
        <v>126</v>
      </c>
      <c r="C224" s="441" t="s">
        <v>17</v>
      </c>
      <c r="D224" s="441" t="n">
        <v>1116236.30194324</v>
      </c>
      <c r="E224" s="441" t="n">
        <v>8.9538704410522</v>
      </c>
    </row>
    <row r="225">
      <c r="A225" s="441" t="s">
        <v>127</v>
      </c>
      <c r="B225" s="441" t="s">
        <v>128</v>
      </c>
      <c r="C225" s="441" t="s">
        <v>16</v>
      </c>
      <c r="D225" s="441" t="n">
        <v>1354476.44118087</v>
      </c>
      <c r="E225" s="441" t="n">
        <v>36.0356992244109</v>
      </c>
    </row>
    <row r="226">
      <c r="A226" s="441" t="s">
        <v>127</v>
      </c>
      <c r="B226" s="441" t="s">
        <v>128</v>
      </c>
      <c r="C226" s="441" t="s">
        <v>17</v>
      </c>
      <c r="D226" s="441" t="n">
        <v>880563.612641568</v>
      </c>
      <c r="E226" s="441" t="n">
        <v>11.444968464006</v>
      </c>
    </row>
    <row r="227">
      <c r="A227" s="441" t="s">
        <v>129</v>
      </c>
      <c r="B227" s="441" t="s">
        <v>130</v>
      </c>
      <c r="C227" s="441" t="s">
        <v>16</v>
      </c>
      <c r="D227" s="441" t="n">
        <v>1454405.68209226</v>
      </c>
      <c r="E227" s="441" t="n">
        <v>44.4360450958569</v>
      </c>
    </row>
    <row r="228">
      <c r="A228" s="441" t="s">
        <v>129</v>
      </c>
      <c r="B228" s="441" t="s">
        <v>130</v>
      </c>
      <c r="C228" s="441" t="s">
        <v>17</v>
      </c>
      <c r="D228" s="441" t="n">
        <v>959874.40408549</v>
      </c>
      <c r="E228" s="441" t="n">
        <v>9.48239847513318</v>
      </c>
    </row>
    <row r="229">
      <c r="A229" s="441" t="s">
        <v>131</v>
      </c>
      <c r="B229" s="441" t="s">
        <v>132</v>
      </c>
      <c r="C229" s="441" t="s">
        <v>16</v>
      </c>
      <c r="D229" s="441" t="n">
        <v>190188.569794188</v>
      </c>
      <c r="E229" s="441" t="n">
        <v>67.9535982951121</v>
      </c>
    </row>
    <row r="230">
      <c r="A230" s="441" t="s">
        <v>131</v>
      </c>
      <c r="B230" s="441" t="s">
        <v>132</v>
      </c>
      <c r="C230" s="441" t="s">
        <v>17</v>
      </c>
      <c r="D230" s="441" t="n">
        <v>482852.281708773</v>
      </c>
      <c r="E230" s="441" t="n">
        <v>18.4496944869142</v>
      </c>
    </row>
    <row r="231">
      <c r="A231" s="441" t="s">
        <v>133</v>
      </c>
      <c r="B231" s="441" t="s">
        <v>134</v>
      </c>
      <c r="C231" s="441" t="s">
        <v>16</v>
      </c>
      <c r="D231" s="441" t="n">
        <v>183368.797617166</v>
      </c>
      <c r="E231" s="441" t="n">
        <v>30.3203777093018</v>
      </c>
    </row>
    <row r="232">
      <c r="A232" s="441" t="s">
        <v>133</v>
      </c>
      <c r="B232" s="441" t="s">
        <v>134</v>
      </c>
      <c r="C232" s="441" t="s">
        <v>17</v>
      </c>
      <c r="D232" s="441" t="n">
        <v>557263.983545033</v>
      </c>
      <c r="E232" s="441" t="n">
        <v>11.4797182359084</v>
      </c>
    </row>
    <row r="233">
      <c r="A233" s="441" t="s">
        <v>135</v>
      </c>
      <c r="B233" s="441" t="s">
        <v>136</v>
      </c>
      <c r="C233" s="441" t="s">
        <v>16</v>
      </c>
      <c r="D233" s="441" t="n">
        <v>254494.832757827</v>
      </c>
      <c r="E233" s="441" t="n">
        <v>32.4875703760474</v>
      </c>
    </row>
    <row r="234">
      <c r="A234" s="441" t="s">
        <v>135</v>
      </c>
      <c r="B234" s="441" t="s">
        <v>136</v>
      </c>
      <c r="C234" s="441" t="s">
        <v>17</v>
      </c>
      <c r="D234" s="441" t="n">
        <v>305875.258860573</v>
      </c>
      <c r="E234" s="441" t="n">
        <v>12.9715364014944</v>
      </c>
    </row>
    <row r="235">
      <c r="A235" s="441" t="s">
        <v>137</v>
      </c>
      <c r="B235" s="441" t="s">
        <v>138</v>
      </c>
      <c r="C235" s="441" t="s">
        <v>16</v>
      </c>
      <c r="D235" s="441" t="n">
        <v>172429.159791347</v>
      </c>
      <c r="E235" s="441" t="n">
        <v>77.5358457469439</v>
      </c>
    </row>
    <row r="236">
      <c r="A236" s="441" t="s">
        <v>137</v>
      </c>
      <c r="B236" s="441" t="s">
        <v>138</v>
      </c>
      <c r="C236" s="441" t="s">
        <v>17</v>
      </c>
      <c r="D236" s="441" t="n">
        <v>354875.220412522</v>
      </c>
      <c r="E236" s="441" t="n">
        <v>24.577903601239</v>
      </c>
    </row>
    <row r="237">
      <c r="A237" s="441" t="s">
        <v>139</v>
      </c>
      <c r="B237" s="441" t="s">
        <v>140</v>
      </c>
      <c r="C237" s="441" t="s">
        <v>16</v>
      </c>
      <c r="D237" s="441" t="n">
        <v>268219.44590127</v>
      </c>
      <c r="E237" s="441" t="n">
        <v>62.4397622747581</v>
      </c>
    </row>
    <row r="238">
      <c r="A238" s="441" t="s">
        <v>139</v>
      </c>
      <c r="B238" s="441" t="s">
        <v>140</v>
      </c>
      <c r="C238" s="441" t="s">
        <v>17</v>
      </c>
      <c r="D238" s="441" t="n">
        <v>396294.81383806</v>
      </c>
      <c r="E238" s="441" t="n">
        <v>17.7849731195653</v>
      </c>
    </row>
    <row r="239">
      <c r="A239" s="441" t="s">
        <v>141</v>
      </c>
      <c r="B239" s="441" t="s">
        <v>142</v>
      </c>
      <c r="C239" s="441" t="s">
        <v>16</v>
      </c>
      <c r="D239" s="441" t="n">
        <v>161870.685707812</v>
      </c>
      <c r="E239" s="441" t="n">
        <v>60.2979267731512</v>
      </c>
    </row>
    <row r="240">
      <c r="A240" s="441" t="s">
        <v>141</v>
      </c>
      <c r="B240" s="441" t="s">
        <v>142</v>
      </c>
      <c r="C240" s="441" t="s">
        <v>17</v>
      </c>
      <c r="D240" s="441" t="n">
        <v>319023.019507916</v>
      </c>
      <c r="E240" s="441" t="n">
        <v>15.4595496429103</v>
      </c>
    </row>
    <row r="241">
      <c r="A241" s="441" t="s">
        <v>143</v>
      </c>
      <c r="B241" s="441" t="s">
        <v>144</v>
      </c>
      <c r="C241" s="441" t="s">
        <v>16</v>
      </c>
      <c r="D241" s="441" t="n">
        <v>127250.013522495</v>
      </c>
      <c r="E241" s="441" t="n">
        <v>37.8848028444116</v>
      </c>
    </row>
    <row r="242">
      <c r="A242" s="441" t="s">
        <v>143</v>
      </c>
      <c r="B242" s="441" t="s">
        <v>144</v>
      </c>
      <c r="C242" s="441" t="s">
        <v>17</v>
      </c>
      <c r="D242" s="441" t="n">
        <v>399882.285013958</v>
      </c>
      <c r="E242" s="441" t="n">
        <v>12.5556641783179</v>
      </c>
    </row>
    <row r="243">
      <c r="A243" s="441" t="s">
        <v>145</v>
      </c>
      <c r="B243" s="441" t="s">
        <v>146</v>
      </c>
      <c r="C243" s="441" t="s">
        <v>16</v>
      </c>
      <c r="D243" s="441" t="n">
        <v>112286.705673152</v>
      </c>
      <c r="E243" s="441" t="n">
        <v>43.2448773536443</v>
      </c>
    </row>
    <row r="244">
      <c r="A244" s="441" t="s">
        <v>145</v>
      </c>
      <c r="B244" s="441" t="s">
        <v>146</v>
      </c>
      <c r="C244" s="441" t="s">
        <v>17</v>
      </c>
      <c r="D244" s="441" t="n">
        <v>278808.975172283</v>
      </c>
      <c r="E244" s="441" t="n">
        <v>16.2295676674955</v>
      </c>
    </row>
    <row r="245">
      <c r="A245" s="441" t="s">
        <v>147</v>
      </c>
      <c r="B245" s="441" t="s">
        <v>148</v>
      </c>
      <c r="C245" s="441" t="s">
        <v>16</v>
      </c>
      <c r="D245" s="441" t="n">
        <v>325239.321419686</v>
      </c>
      <c r="E245" s="441" t="n">
        <v>57.584993262783</v>
      </c>
    </row>
    <row r="246">
      <c r="A246" s="441" t="s">
        <v>147</v>
      </c>
      <c r="B246" s="441" t="s">
        <v>148</v>
      </c>
      <c r="C246" s="441" t="s">
        <v>17</v>
      </c>
      <c r="D246" s="441" t="n">
        <v>446660.961933574</v>
      </c>
      <c r="E246" s="441" t="n">
        <v>16.5311666380209</v>
      </c>
    </row>
    <row r="247">
      <c r="A247" s="441" t="s">
        <v>149</v>
      </c>
      <c r="B247" s="441" t="s">
        <v>150</v>
      </c>
      <c r="C247" s="441" t="s">
        <v>16</v>
      </c>
      <c r="D247" s="441" t="n">
        <v>34407.4644959667</v>
      </c>
      <c r="E247" s="441" t="n">
        <v>39.0070629367214</v>
      </c>
    </row>
    <row r="248">
      <c r="A248" s="441" t="s">
        <v>149</v>
      </c>
      <c r="B248" s="441" t="s">
        <v>150</v>
      </c>
      <c r="C248" s="441" t="s">
        <v>17</v>
      </c>
      <c r="D248" s="441" t="n">
        <v>313865.544324899</v>
      </c>
      <c r="E248" s="441" t="n">
        <v>16.7706671114086</v>
      </c>
    </row>
    <row r="249">
      <c r="A249" s="441" t="s">
        <v>151</v>
      </c>
      <c r="B249" s="441" t="s">
        <v>152</v>
      </c>
      <c r="C249" s="441" t="s">
        <v>16</v>
      </c>
      <c r="D249" s="441" t="n">
        <v>173081.988932159</v>
      </c>
      <c r="E249" s="441" t="n">
        <v>50.7912249504042</v>
      </c>
    </row>
    <row r="250">
      <c r="A250" s="441" t="s">
        <v>151</v>
      </c>
      <c r="B250" s="441" t="s">
        <v>152</v>
      </c>
      <c r="C250" s="441" t="s">
        <v>17</v>
      </c>
      <c r="D250" s="441" t="n">
        <v>475005.632904595</v>
      </c>
      <c r="E250" s="441" t="n">
        <v>19.2000185532875</v>
      </c>
    </row>
    <row r="251">
      <c r="A251" s="441" t="s">
        <v>153</v>
      </c>
      <c r="B251" s="441" t="s">
        <v>154</v>
      </c>
      <c r="C251" s="441" t="s">
        <v>16</v>
      </c>
      <c r="D251" s="441" t="n">
        <v>50393.3197093768</v>
      </c>
      <c r="E251" s="441" t="n">
        <v>27.8315287479133</v>
      </c>
    </row>
    <row r="252">
      <c r="A252" s="441" t="s">
        <v>153</v>
      </c>
      <c r="B252" s="441" t="s">
        <v>154</v>
      </c>
      <c r="C252" s="441" t="s">
        <v>17</v>
      </c>
      <c r="D252" s="441" t="n">
        <v>503091.871401281</v>
      </c>
      <c r="E252" s="441" t="n">
        <v>14.3955621633917</v>
      </c>
    </row>
    <row r="253">
      <c r="A253" s="441" t="s">
        <v>155</v>
      </c>
      <c r="B253" s="441" t="s">
        <v>156</v>
      </c>
      <c r="C253" s="441" t="s">
        <v>16</v>
      </c>
      <c r="D253" s="441" t="n">
        <v>306591.222319432</v>
      </c>
      <c r="E253" s="441" t="n">
        <v>29.9381150946528</v>
      </c>
    </row>
    <row r="254">
      <c r="A254" s="441" t="s">
        <v>155</v>
      </c>
      <c r="B254" s="441" t="s">
        <v>156</v>
      </c>
      <c r="C254" s="441" t="s">
        <v>17</v>
      </c>
      <c r="D254" s="441" t="n">
        <v>334508.936120527</v>
      </c>
      <c r="E254" s="441" t="n">
        <v>15.0183821822064</v>
      </c>
    </row>
    <row r="255">
      <c r="A255" s="441" t="s">
        <v>157</v>
      </c>
      <c r="B255" s="441" t="s">
        <v>158</v>
      </c>
      <c r="C255" s="441" t="s">
        <v>16</v>
      </c>
      <c r="D255" s="441" t="n">
        <v>30877.0933264014</v>
      </c>
      <c r="E255" s="441" t="n">
        <v>37.6164607744256</v>
      </c>
    </row>
    <row r="256">
      <c r="A256" s="441" t="s">
        <v>157</v>
      </c>
      <c r="B256" s="441" t="s">
        <v>158</v>
      </c>
      <c r="C256" s="441" t="s">
        <v>17</v>
      </c>
      <c r="D256" s="441" t="n">
        <v>341764.799274875</v>
      </c>
      <c r="E256" s="441" t="n">
        <v>18.7702182962419</v>
      </c>
    </row>
    <row r="257">
      <c r="A257" s="441" t="s">
        <v>159</v>
      </c>
      <c r="B257" s="441" t="s">
        <v>160</v>
      </c>
      <c r="C257" s="441" t="s">
        <v>16</v>
      </c>
      <c r="D257" s="441" t="n">
        <v>210877.667805775</v>
      </c>
      <c r="E257" s="441" t="n">
        <v>61.8628465092142</v>
      </c>
    </row>
    <row r="258">
      <c r="A258" s="441" t="s">
        <v>159</v>
      </c>
      <c r="B258" s="441" t="s">
        <v>160</v>
      </c>
      <c r="C258" s="441" t="s">
        <v>17</v>
      </c>
      <c r="D258" s="441" t="n">
        <v>255670.672450461</v>
      </c>
      <c r="E258" s="441" t="n">
        <v>17.5907257937378</v>
      </c>
    </row>
    <row r="259">
      <c r="A259" s="441" t="s">
        <v>161</v>
      </c>
      <c r="B259" s="441" t="s">
        <v>162</v>
      </c>
      <c r="C259" s="441" t="s">
        <v>16</v>
      </c>
      <c r="D259" s="441" t="n">
        <v>176484.681325299</v>
      </c>
      <c r="E259" s="441" t="n">
        <v>59.6777134223874</v>
      </c>
    </row>
    <row r="260">
      <c r="A260" s="441" t="s">
        <v>161</v>
      </c>
      <c r="B260" s="441" t="s">
        <v>162</v>
      </c>
      <c r="C260" s="441" t="s">
        <v>17</v>
      </c>
      <c r="D260" s="441" t="n">
        <v>290208.362527924</v>
      </c>
      <c r="E260" s="441" t="n">
        <v>14.7050265033436</v>
      </c>
    </row>
    <row r="261">
      <c r="A261" s="441" t="s">
        <v>163</v>
      </c>
      <c r="B261" s="441" t="s">
        <v>164</v>
      </c>
      <c r="C261" s="441" t="s">
        <v>16</v>
      </c>
      <c r="D261" s="441" t="n">
        <v>381343.136329752</v>
      </c>
      <c r="E261" s="441" t="n">
        <v>37.0875251038653</v>
      </c>
    </row>
    <row r="262">
      <c r="A262" s="441" t="s">
        <v>163</v>
      </c>
      <c r="B262" s="441" t="s">
        <v>164</v>
      </c>
      <c r="C262" s="441" t="s">
        <v>17</v>
      </c>
      <c r="D262" s="441" t="n">
        <v>415976.821456566</v>
      </c>
      <c r="E262" s="441" t="n">
        <v>16.455483560011</v>
      </c>
    </row>
    <row r="263">
      <c r="A263" s="441" t="s">
        <v>165</v>
      </c>
      <c r="B263" s="441" t="s">
        <v>166</v>
      </c>
      <c r="C263" s="441" t="s">
        <v>16</v>
      </c>
      <c r="D263" s="441" t="n">
        <v>266179.10697348</v>
      </c>
      <c r="E263" s="441" t="n">
        <v>36.6405429556224</v>
      </c>
    </row>
    <row r="264">
      <c r="A264" s="441" t="s">
        <v>165</v>
      </c>
      <c r="B264" s="441" t="s">
        <v>166</v>
      </c>
      <c r="C264" s="441" t="s">
        <v>17</v>
      </c>
      <c r="D264" s="441" t="n">
        <v>528756.828083646</v>
      </c>
      <c r="E264" s="441" t="n">
        <v>19.7918436956128</v>
      </c>
    </row>
    <row r="265">
      <c r="A265" s="441" t="s">
        <v>167</v>
      </c>
      <c r="B265" s="441" t="s">
        <v>168</v>
      </c>
      <c r="C265" s="441" t="s">
        <v>16</v>
      </c>
      <c r="D265" s="441" t="n">
        <v>213005.211271816</v>
      </c>
      <c r="E265" s="441" t="n">
        <v>45.8658488605087</v>
      </c>
    </row>
    <row r="266">
      <c r="A266" s="441" t="s">
        <v>167</v>
      </c>
      <c r="B266" s="441" t="s">
        <v>168</v>
      </c>
      <c r="C266" s="441" t="s">
        <v>17</v>
      </c>
      <c r="D266" s="441" t="n">
        <v>483468.89894987</v>
      </c>
      <c r="E266" s="441" t="n">
        <v>13.5917732432585</v>
      </c>
    </row>
    <row r="267">
      <c r="A267" s="441" t="s">
        <v>169</v>
      </c>
      <c r="B267" s="441" t="s">
        <v>170</v>
      </c>
      <c r="C267" s="441" t="s">
        <v>16</v>
      </c>
      <c r="D267" s="441" t="n">
        <v>110824.090383461</v>
      </c>
      <c r="E267" s="441" t="n">
        <v>47.2810523331884</v>
      </c>
    </row>
    <row r="268">
      <c r="A268" s="441" t="s">
        <v>169</v>
      </c>
      <c r="B268" s="441" t="s">
        <v>170</v>
      </c>
      <c r="C268" s="441" t="s">
        <v>17</v>
      </c>
      <c r="D268" s="441" t="n">
        <v>394426.872719459</v>
      </c>
      <c r="E268" s="441" t="n">
        <v>10.1937478504911</v>
      </c>
    </row>
    <row r="269">
      <c r="A269" s="441" t="s">
        <v>171</v>
      </c>
      <c r="B269" s="441" t="s">
        <v>172</v>
      </c>
      <c r="C269" s="441" t="s">
        <v>16</v>
      </c>
      <c r="D269" s="441" t="n">
        <v>308464.213563107</v>
      </c>
      <c r="E269" s="441" t="n">
        <v>48.7123619558433</v>
      </c>
    </row>
    <row r="270">
      <c r="A270" s="441" t="s">
        <v>171</v>
      </c>
      <c r="B270" s="441" t="s">
        <v>172</v>
      </c>
      <c r="C270" s="441" t="s">
        <v>17</v>
      </c>
      <c r="D270" s="441" t="n">
        <v>387979.310513494</v>
      </c>
      <c r="E270" s="441" t="n">
        <v>10.1212333695239</v>
      </c>
    </row>
    <row r="271">
      <c r="A271" s="441" t="s">
        <v>173</v>
      </c>
      <c r="B271" s="441" t="s">
        <v>174</v>
      </c>
      <c r="C271" s="441" t="s">
        <v>16</v>
      </c>
      <c r="D271" s="441" t="n">
        <v>300222.323466918</v>
      </c>
      <c r="E271" s="441" t="n">
        <v>31.385267512015</v>
      </c>
    </row>
    <row r="272">
      <c r="A272" s="441" t="s">
        <v>173</v>
      </c>
      <c r="B272" s="441" t="s">
        <v>174</v>
      </c>
      <c r="C272" s="441" t="s">
        <v>17</v>
      </c>
      <c r="D272" s="441" t="n">
        <v>440770.938736754</v>
      </c>
      <c r="E272" s="441" t="n">
        <v>26.7560075462535</v>
      </c>
    </row>
    <row r="273">
      <c r="A273" s="441" t="s">
        <v>175</v>
      </c>
      <c r="B273" s="441" t="s">
        <v>176</v>
      </c>
      <c r="C273" s="441" t="s">
        <v>16</v>
      </c>
      <c r="D273" s="441" t="n">
        <v>116992.789748105</v>
      </c>
      <c r="E273" s="441" t="n">
        <v>61.0248975282938</v>
      </c>
    </row>
    <row r="274">
      <c r="A274" s="441" t="s">
        <v>175</v>
      </c>
      <c r="B274" s="441" t="s">
        <v>176</v>
      </c>
      <c r="C274" s="441" t="s">
        <v>17</v>
      </c>
      <c r="D274" s="441" t="n">
        <v>338415.221999207</v>
      </c>
      <c r="E274" s="441" t="n">
        <v>20.6614448764758</v>
      </c>
    </row>
    <row r="275">
      <c r="A275" s="441" t="s">
        <v>177</v>
      </c>
      <c r="B275" s="441" t="s">
        <v>178</v>
      </c>
      <c r="C275" s="441" t="s">
        <v>16</v>
      </c>
      <c r="D275" s="441" t="n">
        <v>168005.585616683</v>
      </c>
      <c r="E275" s="441" t="n">
        <v>30.0335958570645</v>
      </c>
    </row>
    <row r="276">
      <c r="A276" s="441" t="s">
        <v>177</v>
      </c>
      <c r="B276" s="441" t="s">
        <v>178</v>
      </c>
      <c r="C276" s="441" t="s">
        <v>17</v>
      </c>
      <c r="D276" s="441" t="n">
        <v>268960.016800967</v>
      </c>
      <c r="E276" s="441" t="n">
        <v>13.2541506520249</v>
      </c>
    </row>
    <row r="277">
      <c r="A277" s="441" t="s">
        <v>179</v>
      </c>
      <c r="B277" s="441" t="s">
        <v>180</v>
      </c>
      <c r="C277" s="441" t="s">
        <v>16</v>
      </c>
      <c r="D277" s="441" t="n">
        <v>153539.873004047</v>
      </c>
      <c r="E277" s="441" t="n">
        <v>21.5282029484474</v>
      </c>
    </row>
    <row r="278">
      <c r="A278" s="441" t="s">
        <v>179</v>
      </c>
      <c r="B278" s="441" t="s">
        <v>180</v>
      </c>
      <c r="C278" s="441" t="s">
        <v>17</v>
      </c>
      <c r="D278" s="441" t="n">
        <v>239936.811197261</v>
      </c>
      <c r="E278" s="441" t="n">
        <v>12.4504429724714</v>
      </c>
    </row>
    <row r="279">
      <c r="A279" s="441" t="s">
        <v>181</v>
      </c>
      <c r="B279" s="441" t="s">
        <v>182</v>
      </c>
      <c r="C279" s="441" t="s">
        <v>16</v>
      </c>
      <c r="D279" s="441" t="n">
        <v>167642.639524904</v>
      </c>
      <c r="E279" s="441" t="n">
        <v>35.384766968713</v>
      </c>
    </row>
    <row r="280">
      <c r="A280" s="441" t="s">
        <v>181</v>
      </c>
      <c r="B280" s="441" t="s">
        <v>182</v>
      </c>
      <c r="C280" s="441" t="s">
        <v>17</v>
      </c>
      <c r="D280" s="441" t="n">
        <v>156075.479140173</v>
      </c>
      <c r="E280" s="441" t="n">
        <v>13.3115023573091</v>
      </c>
    </row>
    <row r="281">
      <c r="A281" s="441" t="s">
        <v>183</v>
      </c>
      <c r="B281" s="441" t="s">
        <v>184</v>
      </c>
      <c r="C281" s="441" t="s">
        <v>16</v>
      </c>
      <c r="D281" s="441" t="n">
        <v>130796.012296947</v>
      </c>
      <c r="E281" s="441" t="n">
        <v>46.9262038641675</v>
      </c>
    </row>
    <row r="282">
      <c r="A282" s="441" t="s">
        <v>183</v>
      </c>
      <c r="B282" s="441" t="s">
        <v>184</v>
      </c>
      <c r="C282" s="441" t="s">
        <v>17</v>
      </c>
      <c r="D282" s="441" t="n">
        <v>406746.108064499</v>
      </c>
      <c r="E282" s="441" t="n">
        <v>29.3096108397259</v>
      </c>
    </row>
    <row r="283">
      <c r="A283" s="441" t="s">
        <v>185</v>
      </c>
      <c r="B283" s="441" t="s">
        <v>186</v>
      </c>
      <c r="C283" s="441" t="s">
        <v>16</v>
      </c>
      <c r="D283" s="441" t="n">
        <v>103229.306368818</v>
      </c>
      <c r="E283" s="441" t="n">
        <v>46.1425643718916</v>
      </c>
    </row>
    <row r="284">
      <c r="A284" s="441" t="s">
        <v>185</v>
      </c>
      <c r="B284" s="441" t="s">
        <v>186</v>
      </c>
      <c r="C284" s="441" t="s">
        <v>17</v>
      </c>
      <c r="D284" s="441" t="n">
        <v>227456.233766989</v>
      </c>
      <c r="E284" s="441" t="n">
        <v>12.1947055022</v>
      </c>
    </row>
    <row r="285">
      <c r="A285" s="441" t="s">
        <v>187</v>
      </c>
      <c r="B285" s="441" t="s">
        <v>188</v>
      </c>
      <c r="C285" s="441" t="s">
        <v>16</v>
      </c>
      <c r="D285" s="441" t="n">
        <v>443393.529764881</v>
      </c>
      <c r="E285" s="441" t="n">
        <v>61.4485542189458</v>
      </c>
    </row>
    <row r="286">
      <c r="A286" s="441" t="s">
        <v>187</v>
      </c>
      <c r="B286" s="441" t="s">
        <v>188</v>
      </c>
      <c r="C286" s="441" t="s">
        <v>17</v>
      </c>
      <c r="D286" s="441" t="n">
        <v>218481.682917995</v>
      </c>
      <c r="E286" s="441" t="n">
        <v>17.6761302100256</v>
      </c>
    </row>
    <row r="287">
      <c r="A287" s="441" t="s">
        <v>189</v>
      </c>
      <c r="B287" s="441" t="s">
        <v>190</v>
      </c>
      <c r="C287" s="441" t="s">
        <v>16</v>
      </c>
      <c r="D287" s="441" t="n">
        <v>120639.822811574</v>
      </c>
      <c r="E287" s="441" t="n">
        <v>28.2555117618521</v>
      </c>
    </row>
    <row r="288">
      <c r="A288" s="441" t="s">
        <v>189</v>
      </c>
      <c r="B288" s="441" t="s">
        <v>190</v>
      </c>
      <c r="C288" s="441" t="s">
        <v>17</v>
      </c>
      <c r="D288" s="441" t="n">
        <v>221820.237996775</v>
      </c>
      <c r="E288" s="441" t="n">
        <v>15.6431289642503</v>
      </c>
    </row>
    <row r="289">
      <c r="A289" s="441" t="s">
        <v>191</v>
      </c>
      <c r="B289" s="441" t="s">
        <v>192</v>
      </c>
      <c r="C289" s="441" t="s">
        <v>16</v>
      </c>
      <c r="D289" s="441" t="n">
        <v>158976.374889808</v>
      </c>
      <c r="E289" s="441" t="n">
        <v>64.527650412962</v>
      </c>
    </row>
    <row r="290">
      <c r="A290" s="441" t="s">
        <v>191</v>
      </c>
      <c r="B290" s="441" t="s">
        <v>192</v>
      </c>
      <c r="C290" s="441" t="s">
        <v>17</v>
      </c>
      <c r="D290" s="441" t="n">
        <v>269752.968889788</v>
      </c>
      <c r="E290" s="441" t="n">
        <v>22.3010045356355</v>
      </c>
    </row>
    <row r="291">
      <c r="A291" s="441" t="s">
        <v>193</v>
      </c>
      <c r="B291" s="441" t="s">
        <v>194</v>
      </c>
      <c r="C291" s="441" t="s">
        <v>16</v>
      </c>
      <c r="D291" s="441" t="n">
        <v>333795.465951249</v>
      </c>
      <c r="E291" s="441" t="n">
        <v>29.0060100457433</v>
      </c>
    </row>
    <row r="292">
      <c r="A292" s="441" t="s">
        <v>193</v>
      </c>
      <c r="B292" s="441" t="s">
        <v>194</v>
      </c>
      <c r="C292" s="441" t="s">
        <v>17</v>
      </c>
      <c r="D292" s="441" t="n">
        <v>717770.097947816</v>
      </c>
      <c r="E292" s="441" t="n">
        <v>13.442400744284</v>
      </c>
    </row>
    <row r="293">
      <c r="A293" s="441" t="s">
        <v>195</v>
      </c>
      <c r="B293" s="441" t="s">
        <v>196</v>
      </c>
      <c r="C293" s="441" t="s">
        <v>16</v>
      </c>
      <c r="D293" s="441" t="n">
        <v>247854.443317329</v>
      </c>
      <c r="E293" s="441" t="n">
        <v>27.8750693838565</v>
      </c>
    </row>
    <row r="294">
      <c r="A294" s="441" t="s">
        <v>195</v>
      </c>
      <c r="B294" s="441" t="s">
        <v>196</v>
      </c>
      <c r="C294" s="441" t="s">
        <v>17</v>
      </c>
      <c r="D294" s="441" t="n">
        <v>196553.458609431</v>
      </c>
      <c r="E294" s="441" t="n">
        <v>12.5387883951654</v>
      </c>
    </row>
    <row r="295">
      <c r="A295" s="441" t="s">
        <v>197</v>
      </c>
      <c r="B295" s="441" t="s">
        <v>198</v>
      </c>
      <c r="C295" s="441" t="s">
        <v>16</v>
      </c>
      <c r="D295" s="441" t="n">
        <v>198642.608139596</v>
      </c>
      <c r="E295" s="441" t="n">
        <v>23.9150668894197</v>
      </c>
    </row>
    <row r="296">
      <c r="A296" s="441" t="s">
        <v>197</v>
      </c>
      <c r="B296" s="441" t="s">
        <v>198</v>
      </c>
      <c r="C296" s="441" t="s">
        <v>17</v>
      </c>
      <c r="D296" s="441" t="n">
        <v>360255.687265616</v>
      </c>
      <c r="E296" s="441" t="n">
        <v>20.5533420486405</v>
      </c>
    </row>
    <row r="297">
      <c r="A297" s="441" t="s">
        <v>199</v>
      </c>
      <c r="B297" s="441" t="s">
        <v>200</v>
      </c>
      <c r="C297" s="441" t="s">
        <v>16</v>
      </c>
      <c r="D297" s="441" t="n">
        <v>241645.512468589</v>
      </c>
      <c r="E297" s="441" t="n">
        <v>33.908966316242</v>
      </c>
    </row>
    <row r="298">
      <c r="A298" s="441" t="s">
        <v>199</v>
      </c>
      <c r="B298" s="441" t="s">
        <v>200</v>
      </c>
      <c r="C298" s="441" t="s">
        <v>17</v>
      </c>
      <c r="D298" s="441" t="n">
        <v>405705.905479653</v>
      </c>
      <c r="E298" s="441" t="n">
        <v>11.763262699755</v>
      </c>
    </row>
    <row r="299">
      <c r="A299" s="441" t="s">
        <v>201</v>
      </c>
      <c r="B299" s="441" t="s">
        <v>202</v>
      </c>
      <c r="C299" s="441" t="s">
        <v>16</v>
      </c>
      <c r="D299" s="441" t="n">
        <v>332637.316688353</v>
      </c>
      <c r="E299" s="441" t="n">
        <v>71.1910709968723</v>
      </c>
    </row>
    <row r="300">
      <c r="A300" s="441" t="s">
        <v>201</v>
      </c>
      <c r="B300" s="441" t="s">
        <v>202</v>
      </c>
      <c r="C300" s="441" t="s">
        <v>17</v>
      </c>
      <c r="D300" s="441" t="n">
        <v>258278.039547358</v>
      </c>
      <c r="E300" s="441" t="n">
        <v>24.1945598226704</v>
      </c>
    </row>
    <row r="301">
      <c r="A301" s="441" t="s">
        <v>203</v>
      </c>
      <c r="B301" s="441" t="s">
        <v>204</v>
      </c>
      <c r="C301" s="441" t="s">
        <v>16</v>
      </c>
      <c r="D301" s="441" t="n">
        <v>712752.117456707</v>
      </c>
      <c r="E301" s="441" t="n">
        <v>62.3393307353801</v>
      </c>
    </row>
    <row r="302">
      <c r="A302" s="441" t="s">
        <v>203</v>
      </c>
      <c r="B302" s="441" t="s">
        <v>204</v>
      </c>
      <c r="C302" s="441" t="s">
        <v>17</v>
      </c>
      <c r="D302" s="441" t="n">
        <v>370797.445015028</v>
      </c>
      <c r="E302" s="441" t="n">
        <v>9.9996821879405</v>
      </c>
    </row>
    <row r="303">
      <c r="A303" s="441" t="s">
        <v>205</v>
      </c>
      <c r="B303" s="441" t="s">
        <v>206</v>
      </c>
      <c r="C303" s="441" t="s">
        <v>16</v>
      </c>
      <c r="D303" s="441" t="n">
        <v>570614.035154316</v>
      </c>
      <c r="E303" s="441" t="n">
        <v>74.3122174366302</v>
      </c>
    </row>
    <row r="304">
      <c r="A304" s="441" t="s">
        <v>205</v>
      </c>
      <c r="B304" s="441" t="s">
        <v>206</v>
      </c>
      <c r="C304" s="441" t="s">
        <v>17</v>
      </c>
      <c r="D304" s="441" t="n">
        <v>359086.805827631</v>
      </c>
      <c r="E304" s="441" t="n">
        <v>10.7652186464408</v>
      </c>
    </row>
    <row r="305">
      <c r="A305" s="441" t="s">
        <v>207</v>
      </c>
      <c r="B305" s="441" t="s">
        <v>208</v>
      </c>
      <c r="C305" s="441" t="s">
        <v>16</v>
      </c>
      <c r="D305" s="441" t="n">
        <v>441582.555056671</v>
      </c>
      <c r="E305" s="441" t="n">
        <v>51.183953260799</v>
      </c>
    </row>
    <row r="306">
      <c r="A306" s="441" t="s">
        <v>207</v>
      </c>
      <c r="B306" s="441" t="s">
        <v>208</v>
      </c>
      <c r="C306" s="441" t="s">
        <v>17</v>
      </c>
      <c r="D306" s="441" t="n">
        <v>731712.725466537</v>
      </c>
      <c r="E306" s="441" t="n">
        <v>13.768608130882</v>
      </c>
    </row>
    <row r="307">
      <c r="A307" s="441" t="s">
        <v>209</v>
      </c>
      <c r="B307" s="441" t="s">
        <v>210</v>
      </c>
      <c r="C307" s="441" t="s">
        <v>16</v>
      </c>
      <c r="D307" s="441" t="n">
        <v>184088.643886919</v>
      </c>
      <c r="E307" s="441" t="n">
        <v>38.4619708637471</v>
      </c>
    </row>
    <row r="308">
      <c r="A308" s="441" t="s">
        <v>209</v>
      </c>
      <c r="B308" s="441" t="s">
        <v>210</v>
      </c>
      <c r="C308" s="441" t="s">
        <v>17</v>
      </c>
      <c r="D308" s="441" t="n">
        <v>321500.739754142</v>
      </c>
      <c r="E308" s="441" t="n">
        <v>10.6362799887102</v>
      </c>
    </row>
    <row r="309">
      <c r="A309" s="441" t="s">
        <v>211</v>
      </c>
      <c r="B309" s="441" t="s">
        <v>212</v>
      </c>
      <c r="C309" s="441" t="s">
        <v>16</v>
      </c>
      <c r="D309" s="441" t="n">
        <v>243558.638802427</v>
      </c>
      <c r="E309" s="441" t="n">
        <v>75.9001722266811</v>
      </c>
    </row>
    <row r="310">
      <c r="A310" s="441" t="s">
        <v>211</v>
      </c>
      <c r="B310" s="441" t="s">
        <v>212</v>
      </c>
      <c r="C310" s="441" t="s">
        <v>17</v>
      </c>
      <c r="D310" s="441" t="n">
        <v>509808.663304851</v>
      </c>
      <c r="E310" s="441" t="n">
        <v>16.0748053847016</v>
      </c>
    </row>
    <row r="311">
      <c r="A311" s="441" t="s">
        <v>213</v>
      </c>
      <c r="B311" s="441" t="s">
        <v>214</v>
      </c>
      <c r="C311" s="441" t="s">
        <v>16</v>
      </c>
      <c r="D311" s="441" t="n">
        <v>93506.9893216332</v>
      </c>
      <c r="E311" s="441" t="n">
        <v>37.4369181916679</v>
      </c>
    </row>
    <row r="312">
      <c r="A312" s="441" t="s">
        <v>213</v>
      </c>
      <c r="B312" s="441" t="s">
        <v>214</v>
      </c>
      <c r="C312" s="441" t="s">
        <v>17</v>
      </c>
      <c r="D312" s="441" t="n">
        <v>333968.476996691</v>
      </c>
      <c r="E312" s="441" t="n">
        <v>16.1282380629961</v>
      </c>
    </row>
    <row r="313">
      <c r="A313" s="441" t="s">
        <v>215</v>
      </c>
      <c r="B313" s="441" t="s">
        <v>216</v>
      </c>
      <c r="C313" s="441" t="s">
        <v>16</v>
      </c>
      <c r="D313" s="441" t="n">
        <v>261690.186392811</v>
      </c>
      <c r="E313" s="441" t="n">
        <v>35.2167054746293</v>
      </c>
    </row>
    <row r="314">
      <c r="A314" s="441" t="s">
        <v>215</v>
      </c>
      <c r="B314" s="441" t="s">
        <v>216</v>
      </c>
      <c r="C314" s="441" t="s">
        <v>17</v>
      </c>
      <c r="D314" s="441" t="n">
        <v>392420.651507557</v>
      </c>
      <c r="E314" s="441" t="n">
        <v>10.4053575597472</v>
      </c>
    </row>
    <row r="315">
      <c r="A315" s="441" t="s">
        <v>217</v>
      </c>
      <c r="B315" s="441" t="s">
        <v>218</v>
      </c>
      <c r="C315" s="441" t="s">
        <v>16</v>
      </c>
      <c r="D315" s="441" t="n">
        <v>338131.253012269</v>
      </c>
      <c r="E315" s="441" t="n">
        <v>42.1494955249937</v>
      </c>
    </row>
    <row r="316">
      <c r="A316" s="441" t="s">
        <v>217</v>
      </c>
      <c r="B316" s="441" t="s">
        <v>218</v>
      </c>
      <c r="C316" s="441" t="s">
        <v>17</v>
      </c>
      <c r="D316" s="441" t="n">
        <v>482843.245440165</v>
      </c>
      <c r="E316" s="441" t="n">
        <v>9.26629774782625</v>
      </c>
    </row>
    <row r="317">
      <c r="A317" s="441" t="s">
        <v>219</v>
      </c>
      <c r="B317" s="441" t="s">
        <v>220</v>
      </c>
      <c r="C317" s="441" t="s">
        <v>16</v>
      </c>
      <c r="D317" s="441" t="n">
        <v>456532.372603791</v>
      </c>
      <c r="E317" s="441" t="n">
        <v>27.5171319748309</v>
      </c>
    </row>
    <row r="318">
      <c r="A318" s="441" t="s">
        <v>219</v>
      </c>
      <c r="B318" s="441" t="s">
        <v>220</v>
      </c>
      <c r="C318" s="441" t="s">
        <v>17</v>
      </c>
      <c r="D318" s="441" t="n">
        <v>514512.000990221</v>
      </c>
      <c r="E318" s="441" t="n">
        <v>7.34857906259063</v>
      </c>
    </row>
    <row r="319">
      <c r="A319" s="441" t="s">
        <v>221</v>
      </c>
      <c r="B319" s="441" t="s">
        <v>222</v>
      </c>
      <c r="C319" s="441" t="s">
        <v>16</v>
      </c>
      <c r="D319" s="441" t="n">
        <v>56652.700435561</v>
      </c>
      <c r="E319" s="441" t="n">
        <v>23.7436228580878</v>
      </c>
    </row>
    <row r="320">
      <c r="A320" s="441" t="s">
        <v>221</v>
      </c>
      <c r="B320" s="441" t="s">
        <v>222</v>
      </c>
      <c r="C320" s="441" t="s">
        <v>17</v>
      </c>
      <c r="D320" s="441" t="n">
        <v>191722.123339587</v>
      </c>
      <c r="E320" s="441" t="n">
        <v>23.4829618507888</v>
      </c>
    </row>
    <row r="321">
      <c r="A321" s="441" t="s">
        <v>223</v>
      </c>
      <c r="B321" s="441" t="s">
        <v>224</v>
      </c>
      <c r="C321" s="441" t="s">
        <v>16</v>
      </c>
      <c r="D321" s="441" t="n">
        <v>74766.1436593334</v>
      </c>
      <c r="E321" s="441" t="n">
        <v>22.3549124179361</v>
      </c>
    </row>
    <row r="322">
      <c r="A322" s="441" t="s">
        <v>223</v>
      </c>
      <c r="B322" s="441" t="s">
        <v>224</v>
      </c>
      <c r="C322" s="441" t="s">
        <v>17</v>
      </c>
      <c r="D322" s="441" t="n">
        <v>389565.384796953</v>
      </c>
      <c r="E322" s="441" t="n">
        <v>23.1439328314957</v>
      </c>
    </row>
    <row r="323">
      <c r="A323" s="441" t="s">
        <v>225</v>
      </c>
      <c r="B323" s="441" t="s">
        <v>226</v>
      </c>
      <c r="C323" s="441" t="s">
        <v>16</v>
      </c>
      <c r="D323" s="441" t="n">
        <v>163392.502637065</v>
      </c>
      <c r="E323" s="441" t="n">
        <v>45.9774904151257</v>
      </c>
    </row>
    <row r="324">
      <c r="A324" s="441" t="s">
        <v>225</v>
      </c>
      <c r="B324" s="441" t="s">
        <v>226</v>
      </c>
      <c r="C324" s="441" t="s">
        <v>17</v>
      </c>
      <c r="D324" s="441" t="n">
        <v>399587.748239679</v>
      </c>
      <c r="E324" s="441" t="n">
        <v>11.9132620586922</v>
      </c>
    </row>
    <row r="325">
      <c r="A325" s="441" t="s">
        <v>227</v>
      </c>
      <c r="B325" s="441" t="s">
        <v>228</v>
      </c>
      <c r="C325" s="441" t="s">
        <v>16</v>
      </c>
      <c r="D325" s="441" t="n">
        <v>575553.733526955</v>
      </c>
      <c r="E325" s="441" t="n">
        <v>26.9942933823105</v>
      </c>
    </row>
    <row r="326">
      <c r="A326" s="441" t="s">
        <v>227</v>
      </c>
      <c r="B326" s="441" t="s">
        <v>228</v>
      </c>
      <c r="C326" s="441" t="s">
        <v>17</v>
      </c>
      <c r="D326" s="441" t="n">
        <v>432141.782233688</v>
      </c>
      <c r="E326" s="441" t="n">
        <v>8.2760232210073</v>
      </c>
    </row>
    <row r="327">
      <c r="A327" s="441" t="s">
        <v>229</v>
      </c>
      <c r="B327" s="441" t="s">
        <v>230</v>
      </c>
      <c r="C327" s="441" t="s">
        <v>16</v>
      </c>
      <c r="D327" s="441" t="n">
        <v>574750.180452694</v>
      </c>
      <c r="E327" s="441" t="n">
        <v>40.9364622273342</v>
      </c>
    </row>
    <row r="328">
      <c r="A328" s="441" t="s">
        <v>229</v>
      </c>
      <c r="B328" s="441" t="s">
        <v>230</v>
      </c>
      <c r="C328" s="441" t="s">
        <v>17</v>
      </c>
      <c r="D328" s="441" t="n">
        <v>316602.019786402</v>
      </c>
      <c r="E328" s="441" t="n">
        <v>9.83356242735128</v>
      </c>
    </row>
    <row r="329">
      <c r="A329" s="441" t="s">
        <v>231</v>
      </c>
      <c r="B329" s="441" t="s">
        <v>232</v>
      </c>
      <c r="C329" s="441" t="s">
        <v>16</v>
      </c>
      <c r="D329" s="441" t="n">
        <v>332914.786231058</v>
      </c>
      <c r="E329" s="441" t="n">
        <v>51.1154301590036</v>
      </c>
    </row>
    <row r="330">
      <c r="A330" s="441" t="s">
        <v>231</v>
      </c>
      <c r="B330" s="441" t="s">
        <v>232</v>
      </c>
      <c r="C330" s="441" t="s">
        <v>17</v>
      </c>
      <c r="D330" s="441" t="n">
        <v>328259.624680611</v>
      </c>
      <c r="E330" s="441" t="n">
        <v>9.1222650031748</v>
      </c>
    </row>
    <row r="331">
      <c r="A331" s="441" t="s">
        <v>233</v>
      </c>
      <c r="B331" s="441" t="s">
        <v>234</v>
      </c>
      <c r="C331" s="441" t="s">
        <v>16</v>
      </c>
      <c r="D331" s="441" t="n">
        <v>174618.075783672</v>
      </c>
      <c r="E331" s="441" t="n">
        <v>23.256977188389</v>
      </c>
    </row>
    <row r="332">
      <c r="A332" s="441" t="s">
        <v>233</v>
      </c>
      <c r="B332" s="441" t="s">
        <v>234</v>
      </c>
      <c r="C332" s="441" t="s">
        <v>17</v>
      </c>
      <c r="D332" s="441" t="n">
        <v>255236.179055007</v>
      </c>
      <c r="E332" s="441" t="n">
        <v>6.77817683710722</v>
      </c>
    </row>
    <row r="333">
      <c r="A333" s="441" t="s">
        <v>235</v>
      </c>
      <c r="B333" s="441" t="s">
        <v>236</v>
      </c>
      <c r="C333" s="441" t="s">
        <v>16</v>
      </c>
      <c r="D333" s="441" t="n">
        <v>254565.612149281</v>
      </c>
      <c r="E333" s="441" t="n">
        <v>10.2243561628574</v>
      </c>
    </row>
    <row r="334">
      <c r="A334" s="441" t="s">
        <v>235</v>
      </c>
      <c r="B334" s="441" t="s">
        <v>236</v>
      </c>
      <c r="C334" s="441" t="s">
        <v>17</v>
      </c>
      <c r="D334" s="441" t="n">
        <v>273575.815707575</v>
      </c>
      <c r="E334" s="441" t="n">
        <v>6.24100878289313</v>
      </c>
    </row>
    <row r="335">
      <c r="A335" s="441" t="s">
        <v>237</v>
      </c>
      <c r="B335" s="441" t="s">
        <v>238</v>
      </c>
      <c r="C335" s="441" t="s">
        <v>16</v>
      </c>
      <c r="D335" s="441" t="n">
        <v>269412.357869664</v>
      </c>
      <c r="E335" s="441" t="n">
        <v>29.1930239205956</v>
      </c>
    </row>
    <row r="336">
      <c r="A336" s="441" t="s">
        <v>237</v>
      </c>
      <c r="B336" s="441" t="s">
        <v>238</v>
      </c>
      <c r="C336" s="441" t="s">
        <v>17</v>
      </c>
      <c r="D336" s="441" t="n">
        <v>345338.567125893</v>
      </c>
      <c r="E336" s="441" t="n">
        <v>19.5853043609116</v>
      </c>
    </row>
    <row r="337">
      <c r="A337" s="441" t="s">
        <v>239</v>
      </c>
      <c r="B337" s="441" t="s">
        <v>240</v>
      </c>
      <c r="C337" s="441" t="s">
        <v>16</v>
      </c>
      <c r="D337" s="441" t="n">
        <v>172345.215527053</v>
      </c>
      <c r="E337" s="441" t="n">
        <v>36.7005033768165</v>
      </c>
    </row>
    <row r="338">
      <c r="A338" s="441" t="s">
        <v>239</v>
      </c>
      <c r="B338" s="441" t="s">
        <v>240</v>
      </c>
      <c r="C338" s="441" t="s">
        <v>17</v>
      </c>
      <c r="D338" s="441" t="n">
        <v>550657.829078956</v>
      </c>
      <c r="E338" s="441" t="n">
        <v>13.5279736556287</v>
      </c>
    </row>
    <row r="339">
      <c r="A339" s="441" t="s">
        <v>241</v>
      </c>
      <c r="B339" s="441" t="s">
        <v>242</v>
      </c>
      <c r="C339" s="441" t="s">
        <v>16</v>
      </c>
      <c r="D339" s="441" t="n">
        <v>291722.949263958</v>
      </c>
      <c r="E339" s="441" t="n">
        <v>39.2191416797224</v>
      </c>
    </row>
    <row r="340">
      <c r="A340" s="441" t="s">
        <v>241</v>
      </c>
      <c r="B340" s="441" t="s">
        <v>242</v>
      </c>
      <c r="C340" s="441" t="s">
        <v>17</v>
      </c>
      <c r="D340" s="441" t="n">
        <v>415751.708091186</v>
      </c>
      <c r="E340" s="441" t="n">
        <v>20.0881657612447</v>
      </c>
    </row>
    <row r="341">
      <c r="A341" s="441" t="s">
        <v>243</v>
      </c>
      <c r="B341" s="441" t="s">
        <v>244</v>
      </c>
      <c r="C341" s="441" t="s">
        <v>16</v>
      </c>
      <c r="D341" s="441" t="n">
        <v>229495.118705448</v>
      </c>
      <c r="E341" s="441" t="n">
        <v>40.6735982127194</v>
      </c>
    </row>
    <row r="342">
      <c r="A342" s="441" t="s">
        <v>243</v>
      </c>
      <c r="B342" s="441" t="s">
        <v>244</v>
      </c>
      <c r="C342" s="441" t="s">
        <v>17</v>
      </c>
      <c r="D342" s="441" t="n">
        <v>353521.263169542</v>
      </c>
      <c r="E342" s="441" t="n">
        <v>21.1934290921863</v>
      </c>
    </row>
    <row r="343">
      <c r="A343" s="441" t="s">
        <v>245</v>
      </c>
      <c r="B343" s="441" t="s">
        <v>246</v>
      </c>
      <c r="C343" s="441" t="s">
        <v>16</v>
      </c>
      <c r="D343" s="441" t="n">
        <v>85328.0851998281</v>
      </c>
      <c r="E343" s="441" t="n">
        <v>40.9033454847489</v>
      </c>
    </row>
    <row r="344">
      <c r="A344" s="441" t="s">
        <v>245</v>
      </c>
      <c r="B344" s="441" t="s">
        <v>246</v>
      </c>
      <c r="C344" s="441" t="s">
        <v>17</v>
      </c>
      <c r="D344" s="441" t="n">
        <v>367324.319772454</v>
      </c>
      <c r="E344" s="441" t="n">
        <v>33.7991294616088</v>
      </c>
    </row>
    <row r="345">
      <c r="A345" s="441" t="s">
        <v>247</v>
      </c>
      <c r="B345" s="441" t="s">
        <v>248</v>
      </c>
      <c r="C345" s="441" t="s">
        <v>16</v>
      </c>
      <c r="D345" s="441" t="n">
        <v>339971.758238677</v>
      </c>
      <c r="E345" s="441" t="n">
        <v>74.5267317108632</v>
      </c>
    </row>
    <row r="346">
      <c r="A346" s="441" t="s">
        <v>247</v>
      </c>
      <c r="B346" s="441" t="s">
        <v>248</v>
      </c>
      <c r="C346" s="441" t="s">
        <v>17</v>
      </c>
      <c r="D346" s="441" t="n">
        <v>471474.542762851</v>
      </c>
      <c r="E346" s="441" t="n">
        <v>24.9060144194759</v>
      </c>
    </row>
    <row r="347">
      <c r="A347" s="441" t="s">
        <v>249</v>
      </c>
      <c r="B347" s="441" t="s">
        <v>250</v>
      </c>
      <c r="C347" s="441" t="s">
        <v>16</v>
      </c>
      <c r="D347" s="441" t="n">
        <v>95120.3887282009</v>
      </c>
      <c r="E347" s="441" t="n">
        <v>23.3167107489548</v>
      </c>
    </row>
    <row r="348">
      <c r="A348" s="441" t="s">
        <v>249</v>
      </c>
      <c r="B348" s="441" t="s">
        <v>250</v>
      </c>
      <c r="C348" s="441" t="s">
        <v>17</v>
      </c>
      <c r="D348" s="441" t="n">
        <v>626619.70071251</v>
      </c>
      <c r="E348" s="441" t="n">
        <v>9.51345209816986</v>
      </c>
    </row>
    <row r="349">
      <c r="A349" s="441" t="s">
        <v>251</v>
      </c>
      <c r="B349" s="441" t="s">
        <v>252</v>
      </c>
      <c r="C349" s="441" t="s">
        <v>16</v>
      </c>
      <c r="D349" s="441" t="n">
        <v>1905958.51024195</v>
      </c>
      <c r="E349" s="441" t="n">
        <v>76.5695400631096</v>
      </c>
    </row>
    <row r="350">
      <c r="A350" s="441" t="s">
        <v>251</v>
      </c>
      <c r="B350" s="441" t="s">
        <v>252</v>
      </c>
      <c r="C350" s="441" t="s">
        <v>17</v>
      </c>
      <c r="D350" s="441" t="n">
        <v>604688.59558913</v>
      </c>
      <c r="E350" s="441" t="n">
        <v>10.1461834874979</v>
      </c>
    </row>
    <row r="351">
      <c r="A351" s="441" t="s">
        <v>253</v>
      </c>
      <c r="B351" s="441" t="s">
        <v>254</v>
      </c>
      <c r="C351" s="441" t="s">
        <v>16</v>
      </c>
      <c r="D351" s="441" t="n">
        <v>35651.7480564327</v>
      </c>
      <c r="E351" s="441" t="n">
        <v>46.1947045366714</v>
      </c>
    </row>
    <row r="352">
      <c r="A352" s="441" t="s">
        <v>253</v>
      </c>
      <c r="B352" s="441" t="s">
        <v>254</v>
      </c>
      <c r="C352" s="441" t="s">
        <v>17</v>
      </c>
      <c r="D352" s="441" t="n">
        <v>358613.385720912</v>
      </c>
      <c r="E352" s="441" t="n">
        <v>24.5948107956954</v>
      </c>
    </row>
    <row r="353">
      <c r="A353" s="441" t="s">
        <v>255</v>
      </c>
      <c r="B353" s="441" t="s">
        <v>256</v>
      </c>
      <c r="C353" s="441" t="s">
        <v>16</v>
      </c>
      <c r="D353" s="441" t="n">
        <v>1258308.99770974</v>
      </c>
      <c r="E353" s="441" t="n">
        <v>39.8383271974307</v>
      </c>
    </row>
    <row r="354">
      <c r="A354" s="441" t="s">
        <v>255</v>
      </c>
      <c r="B354" s="441" t="s">
        <v>256</v>
      </c>
      <c r="C354" s="441" t="s">
        <v>17</v>
      </c>
      <c r="D354" s="441" t="n">
        <v>627654.679901641</v>
      </c>
      <c r="E354" s="441" t="n">
        <v>11.4731665437743</v>
      </c>
    </row>
    <row r="355">
      <c r="A355" s="441" t="s">
        <v>257</v>
      </c>
      <c r="B355" s="441" t="s">
        <v>258</v>
      </c>
      <c r="C355" s="441" t="s">
        <v>16</v>
      </c>
      <c r="D355" s="441" t="n">
        <v>125325.134375736</v>
      </c>
      <c r="E355" s="441" t="n">
        <v>39.367597486851</v>
      </c>
    </row>
    <row r="356">
      <c r="A356" s="441" t="s">
        <v>257</v>
      </c>
      <c r="B356" s="441" t="s">
        <v>258</v>
      </c>
      <c r="C356" s="441" t="s">
        <v>17</v>
      </c>
      <c r="D356" s="441" t="n">
        <v>534967.81016251</v>
      </c>
      <c r="E356" s="441" t="n">
        <v>11.1838068005412</v>
      </c>
    </row>
    <row r="357">
      <c r="A357" s="441" t="s">
        <v>261</v>
      </c>
      <c r="B357" s="441" t="s">
        <v>262</v>
      </c>
      <c r="C357" s="441" t="s">
        <v>16</v>
      </c>
      <c r="D357" s="441" t="n">
        <v>723660.009161848</v>
      </c>
      <c r="E357" s="441" t="n">
        <v>55.5900596156191</v>
      </c>
    </row>
    <row r="358">
      <c r="A358" s="441" t="s">
        <v>261</v>
      </c>
      <c r="B358" s="441" t="s">
        <v>262</v>
      </c>
      <c r="C358" s="441" t="s">
        <v>17</v>
      </c>
      <c r="D358" s="441" t="n">
        <v>897777.557806642</v>
      </c>
      <c r="E358" s="441" t="n">
        <v>9.70542554780805</v>
      </c>
    </row>
    <row r="359">
      <c r="A359" s="441" t="s">
        <v>263</v>
      </c>
      <c r="B359" s="441" t="s">
        <v>264</v>
      </c>
      <c r="C359" s="441" t="s">
        <v>16</v>
      </c>
      <c r="D359" s="441" t="n">
        <v>2113203.68115564</v>
      </c>
      <c r="E359" s="441" t="n">
        <v>52.9686191890175</v>
      </c>
    </row>
    <row r="360">
      <c r="A360" s="441" t="s">
        <v>263</v>
      </c>
      <c r="B360" s="441" t="s">
        <v>264</v>
      </c>
      <c r="C360" s="441" t="s">
        <v>17</v>
      </c>
      <c r="D360" s="441" t="n">
        <v>846650.509634582</v>
      </c>
      <c r="E360" s="441" t="n">
        <v>10.2251610657466</v>
      </c>
    </row>
    <row r="361">
      <c r="A361" s="441" t="s">
        <v>265</v>
      </c>
      <c r="B361" s="441" t="s">
        <v>266</v>
      </c>
      <c r="C361" s="441" t="s">
        <v>16</v>
      </c>
      <c r="D361" s="441" t="n">
        <v>36825.9497952638</v>
      </c>
      <c r="E361" s="441" t="n">
        <v>50.0918064134564</v>
      </c>
    </row>
    <row r="362">
      <c r="A362" s="441" t="s">
        <v>265</v>
      </c>
      <c r="B362" s="441" t="s">
        <v>266</v>
      </c>
      <c r="C362" s="441" t="s">
        <v>17</v>
      </c>
      <c r="D362" s="441" t="n">
        <v>453232.306894532</v>
      </c>
      <c r="E362" s="441" t="n">
        <v>12.8691151791924</v>
      </c>
    </row>
    <row r="363">
      <c r="A363" s="441" t="s">
        <v>267</v>
      </c>
      <c r="B363" s="441" t="s">
        <v>268</v>
      </c>
      <c r="C363" s="441" t="s">
        <v>16</v>
      </c>
      <c r="D363" s="441" t="n">
        <v>553751.704796654</v>
      </c>
      <c r="E363" s="441" t="n">
        <v>68.3869452223657</v>
      </c>
    </row>
    <row r="364">
      <c r="A364" s="441" t="s">
        <v>267</v>
      </c>
      <c r="B364" s="441" t="s">
        <v>268</v>
      </c>
      <c r="C364" s="441" t="s">
        <v>17</v>
      </c>
      <c r="D364" s="441" t="n">
        <v>918486.658385331</v>
      </c>
      <c r="E364" s="441" t="n">
        <v>8.60568644508336</v>
      </c>
    </row>
    <row r="365">
      <c r="A365" s="441" t="s">
        <v>269</v>
      </c>
      <c r="B365" s="441" t="s">
        <v>270</v>
      </c>
      <c r="C365" s="441" t="s">
        <v>16</v>
      </c>
      <c r="D365" s="441" t="n">
        <v>15221.486039376</v>
      </c>
      <c r="E365" s="441" t="n">
        <v>37.7706669058686</v>
      </c>
    </row>
    <row r="366">
      <c r="A366" s="441" t="s">
        <v>269</v>
      </c>
      <c r="B366" s="441" t="s">
        <v>270</v>
      </c>
      <c r="C366" s="441" t="s">
        <v>17</v>
      </c>
      <c r="D366" s="441" t="n">
        <v>1240108.6845831</v>
      </c>
      <c r="E366" s="441" t="n">
        <v>10.4133698534781</v>
      </c>
    </row>
    <row r="367">
      <c r="A367" s="441" t="s">
        <v>271</v>
      </c>
      <c r="B367" s="441" t="s">
        <v>272</v>
      </c>
      <c r="C367" s="441" t="s">
        <v>16</v>
      </c>
      <c r="D367" s="441" t="n">
        <v>346612.260413269</v>
      </c>
      <c r="E367" s="441" t="n">
        <v>40.2942771271448</v>
      </c>
    </row>
    <row r="368">
      <c r="A368" s="441" t="s">
        <v>271</v>
      </c>
      <c r="B368" s="441" t="s">
        <v>272</v>
      </c>
      <c r="C368" s="441" t="s">
        <v>17</v>
      </c>
      <c r="D368" s="441" t="n">
        <v>878437.216198896</v>
      </c>
      <c r="E368" s="441" t="n">
        <v>14.9712721588354</v>
      </c>
    </row>
    <row r="369">
      <c r="A369" s="441" t="s">
        <v>273</v>
      </c>
      <c r="B369" s="441" t="s">
        <v>274</v>
      </c>
      <c r="C369" s="441" t="s">
        <v>16</v>
      </c>
      <c r="D369" s="441" t="n">
        <v>827921.788470579</v>
      </c>
      <c r="E369" s="441" t="n">
        <v>37.2403872117547</v>
      </c>
    </row>
    <row r="370">
      <c r="A370" s="441" t="s">
        <v>273</v>
      </c>
      <c r="B370" s="441" t="s">
        <v>274</v>
      </c>
      <c r="C370" s="441" t="s">
        <v>17</v>
      </c>
      <c r="D370" s="441" t="n">
        <v>937789.492655429</v>
      </c>
      <c r="E370" s="441" t="n">
        <v>15.6291927730735</v>
      </c>
    </row>
    <row r="371">
      <c r="A371" s="441" t="s">
        <v>275</v>
      </c>
      <c r="B371" s="441" t="s">
        <v>276</v>
      </c>
      <c r="C371" s="441" t="s">
        <v>16</v>
      </c>
      <c r="D371" s="441" t="n">
        <v>1101265.8225724</v>
      </c>
      <c r="E371" s="441" t="n">
        <v>46.8919074646934</v>
      </c>
    </row>
    <row r="372">
      <c r="A372" s="441" t="s">
        <v>275</v>
      </c>
      <c r="B372" s="441" t="s">
        <v>276</v>
      </c>
      <c r="C372" s="441" t="s">
        <v>17</v>
      </c>
      <c r="D372" s="441" t="n">
        <v>536375.686533821</v>
      </c>
      <c r="E372" s="441" t="n">
        <v>12.1195264972649</v>
      </c>
    </row>
    <row r="373">
      <c r="A373" s="441" t="s">
        <v>277</v>
      </c>
      <c r="B373" s="441" t="s">
        <v>278</v>
      </c>
      <c r="C373" s="441" t="s">
        <v>16</v>
      </c>
      <c r="D373" s="441" t="n">
        <v>292009.586869367</v>
      </c>
      <c r="E373" s="441" t="n">
        <v>45.8458372899105</v>
      </c>
    </row>
    <row r="374">
      <c r="A374" s="441" t="s">
        <v>277</v>
      </c>
      <c r="B374" s="441" t="s">
        <v>278</v>
      </c>
      <c r="C374" s="441" t="s">
        <v>17</v>
      </c>
      <c r="D374" s="441" t="n">
        <v>680248.724483863</v>
      </c>
      <c r="E374" s="441" t="n">
        <v>12.0102374646329</v>
      </c>
    </row>
    <row r="375">
      <c r="A375" s="441" t="s">
        <v>279</v>
      </c>
      <c r="B375" s="441" t="s">
        <v>280</v>
      </c>
      <c r="C375" s="441" t="s">
        <v>16</v>
      </c>
      <c r="D375" s="441" t="n">
        <v>96748.4149189192</v>
      </c>
      <c r="E375" s="441" t="n">
        <v>45.3643364970892</v>
      </c>
    </row>
    <row r="376">
      <c r="A376" s="441" t="s">
        <v>279</v>
      </c>
      <c r="B376" s="441" t="s">
        <v>280</v>
      </c>
      <c r="C376" s="441" t="s">
        <v>17</v>
      </c>
      <c r="D376" s="441" t="n">
        <v>304859.754469755</v>
      </c>
      <c r="E376" s="441" t="n">
        <v>29.1671637989545</v>
      </c>
    </row>
    <row r="377">
      <c r="A377" s="441" t="s">
        <v>281</v>
      </c>
      <c r="B377" s="441" t="s">
        <v>282</v>
      </c>
      <c r="C377" s="441" t="s">
        <v>16</v>
      </c>
      <c r="D377" s="441" t="n">
        <v>123867.188202474</v>
      </c>
      <c r="E377" s="441" t="n">
        <v>69.5841017168386</v>
      </c>
    </row>
    <row r="378">
      <c r="A378" s="441" t="s">
        <v>281</v>
      </c>
      <c r="B378" s="441" t="s">
        <v>282</v>
      </c>
      <c r="C378" s="441" t="s">
        <v>17</v>
      </c>
      <c r="D378" s="441" t="n">
        <v>762320.204516726</v>
      </c>
      <c r="E378" s="441" t="n">
        <v>14.6312270380779</v>
      </c>
    </row>
    <row r="379">
      <c r="A379" s="441" t="s">
        <v>283</v>
      </c>
      <c r="B379" s="441" t="s">
        <v>284</v>
      </c>
      <c r="C379" s="441" t="s">
        <v>16</v>
      </c>
      <c r="D379" s="441" t="n">
        <v>102083.863234682</v>
      </c>
      <c r="E379" s="441" t="n">
        <v>20.1957303856853</v>
      </c>
    </row>
    <row r="380">
      <c r="A380" s="441" t="s">
        <v>283</v>
      </c>
      <c r="B380" s="441" t="s">
        <v>284</v>
      </c>
      <c r="C380" s="441" t="s">
        <v>17</v>
      </c>
      <c r="D380" s="441" t="n">
        <v>203309.602986348</v>
      </c>
      <c r="E380" s="441" t="n">
        <v>10.0917286210156</v>
      </c>
    </row>
    <row r="381">
      <c r="A381" s="441" t="s">
        <v>285</v>
      </c>
      <c r="B381" s="441" t="s">
        <v>286</v>
      </c>
      <c r="C381" s="441" t="s">
        <v>16</v>
      </c>
      <c r="D381" s="441" t="n">
        <v>166704.273641818</v>
      </c>
      <c r="E381" s="441" t="n">
        <v>29.263908986014</v>
      </c>
    </row>
    <row r="382">
      <c r="A382" s="441" t="s">
        <v>285</v>
      </c>
      <c r="B382" s="441" t="s">
        <v>286</v>
      </c>
      <c r="C382" s="441" t="s">
        <v>17</v>
      </c>
      <c r="D382" s="441" t="n">
        <v>267739.021776682</v>
      </c>
      <c r="E382" s="441" t="n">
        <v>16.3429054919806</v>
      </c>
    </row>
    <row r="383">
      <c r="A383" s="441" t="s">
        <v>287</v>
      </c>
      <c r="B383" s="441" t="s">
        <v>288</v>
      </c>
      <c r="C383" s="441" t="s">
        <v>16</v>
      </c>
      <c r="D383" s="441" t="n">
        <v>632065.013573849</v>
      </c>
      <c r="E383" s="441" t="n">
        <v>35.652402080686</v>
      </c>
    </row>
    <row r="384">
      <c r="A384" s="441" t="s">
        <v>287</v>
      </c>
      <c r="B384" s="441" t="s">
        <v>288</v>
      </c>
      <c r="C384" s="441" t="s">
        <v>17</v>
      </c>
      <c r="D384" s="441" t="n">
        <v>694080.260312939</v>
      </c>
      <c r="E384" s="441" t="n">
        <v>14.6958475253967</v>
      </c>
    </row>
    <row r="385">
      <c r="A385" s="441" t="s">
        <v>289</v>
      </c>
      <c r="B385" s="441" t="s">
        <v>290</v>
      </c>
      <c r="C385" s="441" t="s">
        <v>16</v>
      </c>
      <c r="D385" s="441" t="n">
        <v>267148.633580278</v>
      </c>
      <c r="E385" s="441" t="n">
        <v>40.3724095474074</v>
      </c>
    </row>
    <row r="386">
      <c r="A386" s="441" t="s">
        <v>289</v>
      </c>
      <c r="B386" s="441" t="s">
        <v>290</v>
      </c>
      <c r="C386" s="441" t="s">
        <v>17</v>
      </c>
      <c r="D386" s="441" t="n">
        <v>752960.18608812</v>
      </c>
      <c r="E386" s="441" t="n">
        <v>13.1652290537402</v>
      </c>
    </row>
    <row r="387">
      <c r="A387" s="441" t="s">
        <v>291</v>
      </c>
      <c r="B387" s="441" t="s">
        <v>292</v>
      </c>
      <c r="C387" s="441" t="s">
        <v>16</v>
      </c>
      <c r="D387" s="441" t="n">
        <v>335201.593866557</v>
      </c>
      <c r="E387" s="441" t="n">
        <v>14.6121916937266</v>
      </c>
    </row>
    <row r="388">
      <c r="A388" s="441" t="s">
        <v>291</v>
      </c>
      <c r="B388" s="441" t="s">
        <v>292</v>
      </c>
      <c r="C388" s="441" t="s">
        <v>17</v>
      </c>
      <c r="D388" s="441" t="n">
        <v>385661.410435044</v>
      </c>
      <c r="E388" s="441" t="n">
        <v>17.1673758284194</v>
      </c>
    </row>
    <row r="389">
      <c r="A389" s="441" t="s">
        <v>293</v>
      </c>
      <c r="B389" s="441" t="s">
        <v>294</v>
      </c>
      <c r="C389" s="441" t="s">
        <v>16</v>
      </c>
      <c r="D389" s="441" t="n">
        <v>3160281.05620081</v>
      </c>
      <c r="E389" s="441" t="n">
        <v>58.9713970102648</v>
      </c>
    </row>
    <row r="390">
      <c r="A390" s="441" t="s">
        <v>293</v>
      </c>
      <c r="B390" s="441" t="s">
        <v>294</v>
      </c>
      <c r="C390" s="441" t="s">
        <v>17</v>
      </c>
      <c r="D390" s="441" t="n">
        <v>809599.059336782</v>
      </c>
      <c r="E390" s="441" t="n">
        <v>11.7160891928518</v>
      </c>
    </row>
    <row r="391">
      <c r="A391" s="441" t="s">
        <v>295</v>
      </c>
      <c r="B391" s="441" t="s">
        <v>296</v>
      </c>
      <c r="C391" s="441" t="s">
        <v>16</v>
      </c>
      <c r="D391" s="441" t="n">
        <v>1690527.44958963</v>
      </c>
      <c r="E391" s="441" t="n">
        <v>33.9549705414821</v>
      </c>
    </row>
    <row r="392">
      <c r="A392" s="441" t="s">
        <v>295</v>
      </c>
      <c r="B392" s="441" t="s">
        <v>296</v>
      </c>
      <c r="C392" s="441" t="s">
        <v>17</v>
      </c>
      <c r="D392" s="441" t="n">
        <v>1095980.00353261</v>
      </c>
      <c r="E392" s="441" t="n">
        <v>9.34927236619842</v>
      </c>
    </row>
    <row r="393">
      <c r="A393" t="s">
        <v>20</v>
      </c>
    </row>
    <row r="394">
      <c r="A394" t="s">
        <v>21</v>
      </c>
    </row>
    <row r="395">
      <c r="A395" t="s">
        <v>22</v>
      </c>
    </row>
    <row r="396">
      <c r="A396" t="s">
        <v>23</v>
      </c>
    </row>
    <row r="397">
      <c r="A397" t="s">
        <v>24</v>
      </c>
    </row>
    <row r="400">
      <c r="E400" s="7" t="str">
        <f>=HYPERLINK("#'Indice'!A1", "Ir al índice")</f>
      </c>
    </row>
    <row r="401">
      <c r="A401" s="4" t="s">
        <v>986</v>
      </c>
    </row>
    <row r="402">
      <c r="A402" s="5" t="s">
        <v>9</v>
      </c>
      <c r="B402" s="5" t="s">
        <v>10</v>
      </c>
      <c r="C402" s="5" t="s">
        <v>11</v>
      </c>
      <c r="D402" s="5" t="s">
        <v>572</v>
      </c>
      <c r="E402" s="5" t="s">
        <v>573</v>
      </c>
    </row>
    <row r="403">
      <c r="A403" s="442" t="s">
        <v>27</v>
      </c>
      <c r="B403" s="442" t="s">
        <v>28</v>
      </c>
      <c r="C403" s="442" t="s">
        <v>16</v>
      </c>
      <c r="D403" s="442" t="n">
        <v>107624.301542867</v>
      </c>
      <c r="E403" s="442" t="n">
        <v>53.4531491217861</v>
      </c>
    </row>
    <row r="404">
      <c r="A404" s="442" t="s">
        <v>27</v>
      </c>
      <c r="B404" s="442" t="s">
        <v>28</v>
      </c>
      <c r="C404" s="442" t="s">
        <v>17</v>
      </c>
      <c r="D404" s="442" t="n">
        <v>413133.676884191</v>
      </c>
      <c r="E404" s="442" t="n">
        <v>32.8323005173952</v>
      </c>
    </row>
    <row r="405">
      <c r="A405" s="442" t="s">
        <v>29</v>
      </c>
      <c r="B405" s="442" t="s">
        <v>30</v>
      </c>
      <c r="C405" s="442" t="s">
        <v>16</v>
      </c>
      <c r="D405" s="442" t="n">
        <v>272572.890449913</v>
      </c>
      <c r="E405" s="442" t="n">
        <v>34.4529978934893</v>
      </c>
    </row>
    <row r="406">
      <c r="A406" s="442" t="s">
        <v>29</v>
      </c>
      <c r="B406" s="442" t="s">
        <v>30</v>
      </c>
      <c r="C406" s="442" t="s">
        <v>17</v>
      </c>
      <c r="D406" s="442" t="n">
        <v>814717.024559875</v>
      </c>
      <c r="E406" s="442" t="n">
        <v>22.1798234392602</v>
      </c>
    </row>
    <row r="407">
      <c r="A407" s="442" t="s">
        <v>31</v>
      </c>
      <c r="B407" s="442" t="s">
        <v>32</v>
      </c>
      <c r="C407" s="442" t="s">
        <v>16</v>
      </c>
      <c r="D407" s="442" t="n">
        <v>48484.6940656389</v>
      </c>
      <c r="E407" s="442" t="n">
        <v>41.1695240805509</v>
      </c>
    </row>
    <row r="408">
      <c r="A408" s="442" t="s">
        <v>31</v>
      </c>
      <c r="B408" s="442" t="s">
        <v>32</v>
      </c>
      <c r="C408" s="442" t="s">
        <v>17</v>
      </c>
      <c r="D408" s="442" t="n">
        <v>139626.926833423</v>
      </c>
      <c r="E408" s="442" t="n">
        <v>30.8967162008703</v>
      </c>
    </row>
    <row r="409">
      <c r="A409" s="442" t="s">
        <v>33</v>
      </c>
      <c r="B409" s="442" t="s">
        <v>34</v>
      </c>
      <c r="C409" s="442" t="s">
        <v>16</v>
      </c>
      <c r="D409" s="442" t="n">
        <v>230539.097652937</v>
      </c>
      <c r="E409" s="442" t="n">
        <v>47.8786091846925</v>
      </c>
    </row>
    <row r="410">
      <c r="A410" s="442" t="s">
        <v>33</v>
      </c>
      <c r="B410" s="442" t="s">
        <v>34</v>
      </c>
      <c r="C410" s="442" t="s">
        <v>17</v>
      </c>
      <c r="D410" s="442" t="n">
        <v>174131.497676862</v>
      </c>
      <c r="E410" s="442" t="n">
        <v>22.1044653087636</v>
      </c>
    </row>
    <row r="411">
      <c r="A411" s="442" t="s">
        <v>35</v>
      </c>
      <c r="B411" s="442" t="s">
        <v>36</v>
      </c>
      <c r="C411" s="442" t="s">
        <v>16</v>
      </c>
      <c r="D411" s="442" t="n">
        <v>121043.674504171</v>
      </c>
      <c r="E411" s="442" t="n">
        <v>25.0327444424581</v>
      </c>
    </row>
    <row r="412">
      <c r="A412" s="442" t="s">
        <v>35</v>
      </c>
      <c r="B412" s="442" t="s">
        <v>36</v>
      </c>
      <c r="C412" s="442" t="s">
        <v>17</v>
      </c>
      <c r="D412" s="442" t="n">
        <v>424020.213286038</v>
      </c>
      <c r="E412" s="442" t="n">
        <v>62.6404857215036</v>
      </c>
    </row>
    <row r="413">
      <c r="A413" s="442" t="s">
        <v>37</v>
      </c>
      <c r="B413" s="442" t="s">
        <v>38</v>
      </c>
      <c r="C413" s="442" t="s">
        <v>16</v>
      </c>
      <c r="D413" s="442" t="n">
        <v>53979.8159439623</v>
      </c>
      <c r="E413" s="442" t="n">
        <v>19.2387877141005</v>
      </c>
    </row>
    <row r="414">
      <c r="A414" s="442" t="s">
        <v>37</v>
      </c>
      <c r="B414" s="442" t="s">
        <v>38</v>
      </c>
      <c r="C414" s="442" t="s">
        <v>17</v>
      </c>
      <c r="D414" s="442" t="n">
        <v>107032.992975022</v>
      </c>
      <c r="E414" s="442" t="n">
        <v>33.3964131309271</v>
      </c>
    </row>
    <row r="415">
      <c r="A415" s="442" t="s">
        <v>39</v>
      </c>
      <c r="B415" s="442" t="s">
        <v>40</v>
      </c>
      <c r="C415" s="442" t="s">
        <v>16</v>
      </c>
      <c r="D415" s="442" t="n">
        <v>200242.359481275</v>
      </c>
      <c r="E415" s="442" t="n">
        <v>82.4059076697731</v>
      </c>
    </row>
    <row r="416">
      <c r="A416" s="442" t="s">
        <v>39</v>
      </c>
      <c r="B416" s="442" t="s">
        <v>40</v>
      </c>
      <c r="C416" s="442" t="s">
        <v>17</v>
      </c>
      <c r="D416" s="442" t="n">
        <v>415053.820391678</v>
      </c>
      <c r="E416" s="442" t="n">
        <v>43.1980381736039</v>
      </c>
    </row>
    <row r="417">
      <c r="A417" t="s">
        <v>20</v>
      </c>
    </row>
    <row r="418">
      <c r="A418" t="s">
        <v>21</v>
      </c>
    </row>
    <row r="419">
      <c r="A419" t="s">
        <v>22</v>
      </c>
    </row>
    <row r="420">
      <c r="A420" t="s">
        <v>23</v>
      </c>
    </row>
    <row r="421">
      <c r="A42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nricaurte</dc:creator>
  <cp:lastModifiedBy>nricaurte</cp:lastModifiedBy>
  <dcterms:created xsi:type="dcterms:W3CDTF">2023-05-03T14:44:21Z</dcterms:created>
</coreProperties>
</file>